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20610" windowHeight="11640" tabRatio="787"/>
  </bookViews>
  <sheets>
    <sheet name="Příloha č.1 - nab. cena" sheetId="8" r:id="rId1"/>
    <sheet name="Příloha č.1a - Pravidelný úklid" sheetId="9" r:id="rId2"/>
    <sheet name="Příloha č.1b - Mimořádný úklid" sheetId="2" r:id="rId3"/>
    <sheet name="Příloha č.2 Místa plnění" sheetId="5" state="hidden" r:id="rId4"/>
    <sheet name="Příloha č.2 - Mista plneni" sheetId="7" r:id="rId5"/>
    <sheet name="Příloha č.2a - WC stálý dohled" sheetId="3" r:id="rId6"/>
    <sheet name="Příloha č.2b - Odemykani" sheetId="10" r:id="rId7"/>
    <sheet name="Příloha č.3 - Plan uklidu" sheetId="11" r:id="rId8"/>
  </sheets>
  <externalReferences>
    <externalReference r:id="rId9"/>
    <externalReference r:id="rId10"/>
  </externalReferences>
  <definedNames>
    <definedName name="_xlnm._FilterDatabase" localSheetId="4" hidden="1">'Příloha č.2 - Mista plneni'!$A$9:$V$5287</definedName>
    <definedName name="_xlnm._FilterDatabase" localSheetId="3" hidden="1">'Příloha č.2 Místa plnění'!$A$9:$Z$5193</definedName>
    <definedName name="_xlchart.v1.0" localSheetId="0" hidden="1">'Příloha č.1 - nab. cena'!#REF!</definedName>
    <definedName name="_xlchart.v1.0" localSheetId="2" hidden="1">'Příloha č.1b - Mimořádný úklid'!#REF!</definedName>
    <definedName name="_xlchart.v1.0" localSheetId="4" hidden="1">'Příloha č.2 - Mista plneni'!#REF!</definedName>
    <definedName name="_xlchart.v1.0" localSheetId="5" hidden="1">'[1]Příloha č.1c - Mimořádný úklid'!#REF!</definedName>
    <definedName name="_xlchart.v1.0" localSheetId="6" hidden="1">'[1]Příloha č.1c - Mimořádný úklid'!#REF!</definedName>
    <definedName name="_xlchart.v1.0" localSheetId="7" hidden="1">'Příloha č.3 - Plan uklidu'!#REF!</definedName>
    <definedName name="_xlchart.v1.0" hidden="1">'[2]Příloha č.1c - Mimořádný úklid'!#REF!</definedName>
    <definedName name="_xlchart.v1.1" localSheetId="0" hidden="1">'Příloha č.1 - nab. cena'!#REF!</definedName>
    <definedName name="_xlchart.v1.1" localSheetId="2" hidden="1">'Příloha č.1b - Mimořádný úklid'!#REF!</definedName>
    <definedName name="_xlchart.v1.1" localSheetId="4" hidden="1">'Příloha č.2 - Mista plneni'!#REF!</definedName>
    <definedName name="_xlchart.v1.1" localSheetId="5" hidden="1">'[1]Příloha č.1c - Mimořádný úklid'!#REF!</definedName>
    <definedName name="_xlchart.v1.1" localSheetId="6" hidden="1">'[1]Příloha č.1c - Mimořádný úklid'!#REF!</definedName>
    <definedName name="_xlchart.v1.1" localSheetId="7" hidden="1">'Příloha č.3 - Plan uklidu'!#REF!</definedName>
    <definedName name="_xlchart.v1.1" hidden="1">'[2]Příloha č.1c - Mimořádný úklid'!#REF!</definedName>
    <definedName name="_xlchart.v1.2" localSheetId="0" hidden="1">'Příloha č.1 - nab. cena'!#REF!</definedName>
    <definedName name="_xlchart.v1.2" localSheetId="2" hidden="1">'Příloha č.1b - Mimořádný úklid'!#REF!</definedName>
    <definedName name="_xlchart.v1.2" localSheetId="4" hidden="1">'Příloha č.2 - Mista plneni'!#REF!</definedName>
    <definedName name="_xlchart.v1.2" localSheetId="5" hidden="1">'[1]Příloha č.1c - Mimořádný úklid'!#REF!</definedName>
    <definedName name="_xlchart.v1.2" localSheetId="6" hidden="1">'[1]Příloha č.1c - Mimořádný úklid'!#REF!</definedName>
    <definedName name="_xlchart.v1.2" localSheetId="7" hidden="1">'Příloha č.3 - Plan uklidu'!#REF!</definedName>
    <definedName name="_xlchart.v1.2" hidden="1">'[2]Příloha č.1c - Mimořádný úklid'!#REF!</definedName>
    <definedName name="_xlnm.Print_Titles" localSheetId="7">'Příloha č.3 - Plan uklidu'!$12:$12</definedName>
  </definedNames>
  <calcPr calcId="145621"/>
</workbook>
</file>

<file path=xl/calcChain.xml><?xml version="1.0" encoding="utf-8"?>
<calcChain xmlns="http://schemas.openxmlformats.org/spreadsheetml/2006/main">
  <c r="D3" i="3" l="1"/>
  <c r="D7" i="8" l="1"/>
  <c r="U10" i="11" l="1"/>
  <c r="V5287" i="7" l="1"/>
  <c r="V5286" i="7"/>
  <c r="V5285" i="7"/>
  <c r="V5284" i="7"/>
  <c r="V5283" i="7"/>
  <c r="V5282" i="7"/>
  <c r="V5281" i="7"/>
  <c r="V5280" i="7"/>
  <c r="V5279" i="7"/>
  <c r="V5278" i="7"/>
  <c r="V5277" i="7"/>
  <c r="V5276" i="7"/>
  <c r="V5275" i="7"/>
  <c r="V5274" i="7"/>
  <c r="V5273" i="7"/>
  <c r="V5272" i="7"/>
  <c r="V5271" i="7"/>
  <c r="V5270" i="7"/>
  <c r="V5269" i="7"/>
  <c r="V5268" i="7"/>
  <c r="V5267" i="7"/>
  <c r="V5266" i="7"/>
  <c r="V5265" i="7"/>
  <c r="V5264" i="7"/>
  <c r="V5263" i="7"/>
  <c r="V5262" i="7"/>
  <c r="V5261" i="7"/>
  <c r="V5260" i="7"/>
  <c r="V5259" i="7"/>
  <c r="V5258" i="7"/>
  <c r="V5257" i="7"/>
  <c r="V5256" i="7"/>
  <c r="V5255" i="7"/>
  <c r="V5254" i="7"/>
  <c r="V5253" i="7"/>
  <c r="V5252" i="7"/>
  <c r="V5251" i="7"/>
  <c r="V5250" i="7"/>
  <c r="V5249" i="7"/>
  <c r="V5248" i="7"/>
  <c r="V5247" i="7"/>
  <c r="V5246" i="7"/>
  <c r="V5245" i="7"/>
  <c r="V5244" i="7"/>
  <c r="V5243" i="7"/>
  <c r="V5242" i="7"/>
  <c r="V5241" i="7"/>
  <c r="V5240" i="7"/>
  <c r="V5239" i="7"/>
  <c r="V5238" i="7"/>
  <c r="V5237" i="7"/>
  <c r="V5236" i="7"/>
  <c r="V5235" i="7"/>
  <c r="V5234" i="7"/>
  <c r="V5233" i="7"/>
  <c r="V5232" i="7"/>
  <c r="V5231" i="7"/>
  <c r="V5230" i="7"/>
  <c r="V5229" i="7"/>
  <c r="V5228" i="7"/>
  <c r="V5227" i="7"/>
  <c r="V5226" i="7"/>
  <c r="V5225" i="7"/>
  <c r="V5224" i="7"/>
  <c r="V5223" i="7"/>
  <c r="V5222" i="7"/>
  <c r="V5221" i="7"/>
  <c r="V5220" i="7"/>
  <c r="V5219" i="7"/>
  <c r="V5218" i="7"/>
  <c r="V5217" i="7"/>
  <c r="V5216" i="7"/>
  <c r="V5215" i="7"/>
  <c r="V5214" i="7"/>
  <c r="V5213" i="7"/>
  <c r="V5212" i="7"/>
  <c r="V5211" i="7"/>
  <c r="V5210" i="7"/>
  <c r="V5209" i="7"/>
  <c r="V5208" i="7"/>
  <c r="V5207" i="7"/>
  <c r="V5206" i="7"/>
  <c r="V5205" i="7"/>
  <c r="V5204" i="7"/>
  <c r="V5203" i="7"/>
  <c r="V5202" i="7"/>
  <c r="V5201" i="7"/>
  <c r="V5200" i="7"/>
  <c r="V5199" i="7"/>
  <c r="V5198" i="7"/>
  <c r="V5197" i="7"/>
  <c r="V5196" i="7"/>
  <c r="V5195" i="7"/>
  <c r="V5194" i="7"/>
  <c r="V5193" i="7"/>
  <c r="V5192" i="7"/>
  <c r="V5191" i="7"/>
  <c r="V5190" i="7"/>
  <c r="V5189" i="7"/>
  <c r="V5188" i="7"/>
  <c r="V5187" i="7"/>
  <c r="V5186" i="7"/>
  <c r="V5185" i="7"/>
  <c r="V5184" i="7"/>
  <c r="V5183" i="7"/>
  <c r="V5182" i="7"/>
  <c r="V5181" i="7"/>
  <c r="V5180" i="7"/>
  <c r="V5179" i="7"/>
  <c r="V5178" i="7"/>
  <c r="V5177" i="7"/>
  <c r="V5176" i="7"/>
  <c r="V5175" i="7"/>
  <c r="V5174" i="7"/>
  <c r="V5173" i="7"/>
  <c r="V5172" i="7"/>
  <c r="V5171" i="7"/>
  <c r="V5170" i="7"/>
  <c r="V5169" i="7"/>
  <c r="V5168" i="7"/>
  <c r="V5167" i="7"/>
  <c r="V5166" i="7"/>
  <c r="V5165" i="7"/>
  <c r="V5164" i="7"/>
  <c r="V5163" i="7"/>
  <c r="V5162" i="7"/>
  <c r="V5161" i="7"/>
  <c r="V5160" i="7"/>
  <c r="V5159" i="7"/>
  <c r="V5158" i="7"/>
  <c r="V5157" i="7"/>
  <c r="V5156" i="7"/>
  <c r="V5155" i="7"/>
  <c r="V5154" i="7"/>
  <c r="V5153" i="7"/>
  <c r="V5152" i="7"/>
  <c r="V5151" i="7"/>
  <c r="V5150" i="7"/>
  <c r="V5149" i="7"/>
  <c r="V5148" i="7"/>
  <c r="V5147" i="7"/>
  <c r="V5146" i="7"/>
  <c r="V5145" i="7"/>
  <c r="V5144" i="7"/>
  <c r="V5143" i="7"/>
  <c r="V5142" i="7"/>
  <c r="V5141" i="7"/>
  <c r="V5140" i="7"/>
  <c r="V5139" i="7"/>
  <c r="V5138" i="7"/>
  <c r="V5137" i="7"/>
  <c r="V5136" i="7"/>
  <c r="V5135" i="7"/>
  <c r="V5134" i="7"/>
  <c r="V5133" i="7"/>
  <c r="V5132" i="7"/>
  <c r="V5131" i="7"/>
  <c r="V5130" i="7"/>
  <c r="V5129" i="7"/>
  <c r="V5128" i="7"/>
  <c r="V5127" i="7"/>
  <c r="V5126" i="7"/>
  <c r="V5125" i="7"/>
  <c r="V5124" i="7"/>
  <c r="V5123" i="7"/>
  <c r="V5122" i="7"/>
  <c r="V5121" i="7"/>
  <c r="V5120" i="7"/>
  <c r="V5119" i="7"/>
  <c r="V5118" i="7"/>
  <c r="V5117" i="7"/>
  <c r="V5116" i="7"/>
  <c r="V5115" i="7"/>
  <c r="V5114" i="7"/>
  <c r="V5113" i="7"/>
  <c r="V5112" i="7"/>
  <c r="V5111" i="7"/>
  <c r="V5110" i="7"/>
  <c r="V5109" i="7"/>
  <c r="V5108" i="7"/>
  <c r="V5107" i="7"/>
  <c r="V5106" i="7"/>
  <c r="V5105" i="7"/>
  <c r="V5104" i="7"/>
  <c r="V5103" i="7"/>
  <c r="V5102" i="7"/>
  <c r="V5101" i="7"/>
  <c r="V5100" i="7"/>
  <c r="V5099" i="7"/>
  <c r="V5098" i="7"/>
  <c r="V5097" i="7"/>
  <c r="V5096" i="7"/>
  <c r="V5095" i="7"/>
  <c r="V5094" i="7"/>
  <c r="V5093" i="7"/>
  <c r="V5092" i="7"/>
  <c r="V5091" i="7"/>
  <c r="V5090" i="7"/>
  <c r="V5089" i="7"/>
  <c r="V5088" i="7"/>
  <c r="V5087" i="7"/>
  <c r="V5086" i="7"/>
  <c r="V5085" i="7"/>
  <c r="V5084" i="7"/>
  <c r="V5083" i="7"/>
  <c r="V5082" i="7"/>
  <c r="V5081" i="7"/>
  <c r="V5080" i="7"/>
  <c r="V5079" i="7"/>
  <c r="V5078" i="7"/>
  <c r="V5077" i="7"/>
  <c r="V5076" i="7"/>
  <c r="V5075" i="7"/>
  <c r="V5074" i="7"/>
  <c r="V5073" i="7"/>
  <c r="V5072" i="7"/>
  <c r="V5071" i="7"/>
  <c r="V5070" i="7"/>
  <c r="V5069" i="7"/>
  <c r="V5068" i="7"/>
  <c r="V5067" i="7"/>
  <c r="V5066" i="7"/>
  <c r="V5065" i="7"/>
  <c r="V5064" i="7"/>
  <c r="V5063" i="7"/>
  <c r="V5062" i="7"/>
  <c r="V5061" i="7"/>
  <c r="V5060" i="7"/>
  <c r="V5059" i="7"/>
  <c r="V5058" i="7"/>
  <c r="V5057" i="7"/>
  <c r="V5056" i="7"/>
  <c r="V5055" i="7"/>
  <c r="V5054" i="7"/>
  <c r="V5053" i="7"/>
  <c r="V5052" i="7"/>
  <c r="V5051" i="7"/>
  <c r="V5050" i="7"/>
  <c r="V5049" i="7"/>
  <c r="V5048" i="7"/>
  <c r="V5047" i="7"/>
  <c r="V5046" i="7"/>
  <c r="V5045" i="7"/>
  <c r="V5044" i="7"/>
  <c r="V5043" i="7"/>
  <c r="V5042" i="7"/>
  <c r="V5041" i="7"/>
  <c r="V5040" i="7"/>
  <c r="V5039" i="7"/>
  <c r="V5038" i="7"/>
  <c r="V5037" i="7"/>
  <c r="V5036" i="7"/>
  <c r="V5035" i="7"/>
  <c r="V5034" i="7"/>
  <c r="V5033" i="7"/>
  <c r="V5032" i="7"/>
  <c r="V5031" i="7"/>
  <c r="V5030" i="7"/>
  <c r="V5029" i="7"/>
  <c r="V5028" i="7"/>
  <c r="V5027" i="7"/>
  <c r="V5026" i="7"/>
  <c r="V5025" i="7"/>
  <c r="V5024" i="7"/>
  <c r="V5023" i="7"/>
  <c r="V5022" i="7"/>
  <c r="V5021" i="7"/>
  <c r="V5020" i="7"/>
  <c r="V5019" i="7"/>
  <c r="V5018" i="7"/>
  <c r="V5017" i="7"/>
  <c r="V5016" i="7"/>
  <c r="V5015" i="7"/>
  <c r="V5014" i="7"/>
  <c r="V5013" i="7"/>
  <c r="V5012" i="7"/>
  <c r="V5011" i="7"/>
  <c r="V5010" i="7"/>
  <c r="V5009" i="7"/>
  <c r="V5008" i="7"/>
  <c r="V5007" i="7"/>
  <c r="V5006" i="7"/>
  <c r="V5005" i="7"/>
  <c r="V5004" i="7"/>
  <c r="V5003" i="7"/>
  <c r="V5002" i="7"/>
  <c r="V5001" i="7"/>
  <c r="V5000" i="7"/>
  <c r="V4999" i="7"/>
  <c r="V4998" i="7"/>
  <c r="V4997" i="7"/>
  <c r="V4996" i="7"/>
  <c r="V4995" i="7"/>
  <c r="V4994" i="7"/>
  <c r="V4993" i="7"/>
  <c r="V4992" i="7"/>
  <c r="V4991" i="7"/>
  <c r="V4990" i="7"/>
  <c r="V4989" i="7"/>
  <c r="V4988" i="7"/>
  <c r="V4987" i="7"/>
  <c r="V4986" i="7"/>
  <c r="V4985" i="7"/>
  <c r="V4984" i="7"/>
  <c r="V4983" i="7"/>
  <c r="V4982" i="7"/>
  <c r="V4981" i="7"/>
  <c r="V4980" i="7"/>
  <c r="V4979" i="7"/>
  <c r="V4978" i="7"/>
  <c r="V4977" i="7"/>
  <c r="V4976" i="7"/>
  <c r="V4975" i="7"/>
  <c r="V4974" i="7"/>
  <c r="V4973" i="7"/>
  <c r="V4972" i="7"/>
  <c r="V4971" i="7"/>
  <c r="V4970" i="7"/>
  <c r="V4969" i="7"/>
  <c r="V4968" i="7"/>
  <c r="V4967" i="7"/>
  <c r="V4966" i="7"/>
  <c r="V4965" i="7"/>
  <c r="V4964" i="7"/>
  <c r="V4963" i="7"/>
  <c r="V4962" i="7"/>
  <c r="V4961" i="7"/>
  <c r="V4960" i="7"/>
  <c r="V4959" i="7"/>
  <c r="V4958" i="7"/>
  <c r="V4957" i="7"/>
  <c r="V4956" i="7"/>
  <c r="V4955" i="7"/>
  <c r="V4954" i="7"/>
  <c r="V4953" i="7"/>
  <c r="V4952" i="7"/>
  <c r="V4951" i="7"/>
  <c r="V4950" i="7"/>
  <c r="V4949" i="7"/>
  <c r="V4948" i="7"/>
  <c r="V4947" i="7"/>
  <c r="V4946" i="7"/>
  <c r="V4945" i="7"/>
  <c r="V4944" i="7"/>
  <c r="V4943" i="7"/>
  <c r="V4942" i="7"/>
  <c r="V4941" i="7"/>
  <c r="V4940" i="7"/>
  <c r="V4939" i="7"/>
  <c r="V4938" i="7"/>
  <c r="V4937" i="7"/>
  <c r="V4936" i="7"/>
  <c r="V4935" i="7"/>
  <c r="V4934" i="7"/>
  <c r="V4933" i="7"/>
  <c r="V4932" i="7"/>
  <c r="V4931" i="7"/>
  <c r="V4930" i="7"/>
  <c r="V4929" i="7"/>
  <c r="V4928" i="7"/>
  <c r="V4927" i="7"/>
  <c r="V4926" i="7"/>
  <c r="V4925" i="7"/>
  <c r="V4924" i="7"/>
  <c r="V4923" i="7"/>
  <c r="V4922" i="7"/>
  <c r="V4921" i="7"/>
  <c r="V4920" i="7"/>
  <c r="V4919" i="7"/>
  <c r="V4918" i="7"/>
  <c r="V4917" i="7"/>
  <c r="V4916" i="7"/>
  <c r="V4915" i="7"/>
  <c r="V4914" i="7"/>
  <c r="V4913" i="7"/>
  <c r="V4912" i="7"/>
  <c r="V4911" i="7"/>
  <c r="V4910" i="7"/>
  <c r="V4909" i="7"/>
  <c r="V4908" i="7"/>
  <c r="V4907" i="7"/>
  <c r="V4906" i="7"/>
  <c r="V4905" i="7"/>
  <c r="V4904" i="7"/>
  <c r="V4903" i="7"/>
  <c r="V4902" i="7"/>
  <c r="V4901" i="7"/>
  <c r="V4900" i="7"/>
  <c r="V4899" i="7"/>
  <c r="V4898" i="7"/>
  <c r="V4897" i="7"/>
  <c r="V4896" i="7"/>
  <c r="V4895" i="7"/>
  <c r="V4894" i="7"/>
  <c r="V4893" i="7"/>
  <c r="V4892" i="7"/>
  <c r="V4891" i="7"/>
  <c r="V4890" i="7"/>
  <c r="V4889" i="7"/>
  <c r="V4888" i="7"/>
  <c r="V4887" i="7"/>
  <c r="V4886" i="7"/>
  <c r="V4885" i="7"/>
  <c r="V4884" i="7"/>
  <c r="V4883" i="7"/>
  <c r="V4882" i="7"/>
  <c r="V4881" i="7"/>
  <c r="V4880" i="7"/>
  <c r="V4879" i="7"/>
  <c r="V4878" i="7"/>
  <c r="V4877" i="7"/>
  <c r="V4876" i="7"/>
  <c r="V4875" i="7"/>
  <c r="V4874" i="7"/>
  <c r="V4873" i="7"/>
  <c r="V4872" i="7"/>
  <c r="V4871" i="7"/>
  <c r="V4870" i="7"/>
  <c r="V4869" i="7"/>
  <c r="V4868" i="7"/>
  <c r="V4867" i="7"/>
  <c r="V4866" i="7"/>
  <c r="V4865" i="7"/>
  <c r="V4864" i="7"/>
  <c r="V4863" i="7"/>
  <c r="V4862" i="7"/>
  <c r="V4861" i="7"/>
  <c r="V4860" i="7"/>
  <c r="V4859" i="7"/>
  <c r="V4858" i="7"/>
  <c r="V4857" i="7"/>
  <c r="V4856" i="7"/>
  <c r="V4855" i="7"/>
  <c r="V4854" i="7"/>
  <c r="V4853" i="7"/>
  <c r="V4852" i="7"/>
  <c r="V4851" i="7"/>
  <c r="V4850" i="7"/>
  <c r="V4849" i="7"/>
  <c r="V4848" i="7"/>
  <c r="V4847" i="7"/>
  <c r="V4846" i="7"/>
  <c r="V4845" i="7"/>
  <c r="V4844" i="7"/>
  <c r="V4843" i="7"/>
  <c r="V4842" i="7"/>
  <c r="V4841" i="7"/>
  <c r="V4840" i="7"/>
  <c r="V4839" i="7"/>
  <c r="V4838" i="7"/>
  <c r="V4837" i="7"/>
  <c r="V4836" i="7"/>
  <c r="V4835" i="7"/>
  <c r="V4834" i="7"/>
  <c r="V4833" i="7"/>
  <c r="V4832" i="7"/>
  <c r="V4831" i="7"/>
  <c r="V4830" i="7"/>
  <c r="V4829" i="7"/>
  <c r="V4828" i="7"/>
  <c r="V4827" i="7"/>
  <c r="V4826" i="7"/>
  <c r="V4825" i="7"/>
  <c r="V4824" i="7"/>
  <c r="V4823" i="7"/>
  <c r="V4822" i="7"/>
  <c r="V4821" i="7"/>
  <c r="V4820" i="7"/>
  <c r="V4819" i="7"/>
  <c r="V4818" i="7"/>
  <c r="V4817" i="7"/>
  <c r="V4816" i="7"/>
  <c r="V4815" i="7"/>
  <c r="V4814" i="7"/>
  <c r="V4813" i="7"/>
  <c r="V4812" i="7"/>
  <c r="V4811" i="7"/>
  <c r="V4810" i="7"/>
  <c r="V4809" i="7"/>
  <c r="V4808" i="7"/>
  <c r="V4807" i="7"/>
  <c r="V4806" i="7"/>
  <c r="V4805" i="7"/>
  <c r="V4804" i="7"/>
  <c r="V4803" i="7"/>
  <c r="V4802" i="7"/>
  <c r="V4801" i="7"/>
  <c r="V4800" i="7"/>
  <c r="V4799" i="7"/>
  <c r="V4798" i="7"/>
  <c r="V4797" i="7"/>
  <c r="V4796" i="7"/>
  <c r="V4795" i="7"/>
  <c r="V4794" i="7"/>
  <c r="V4793" i="7"/>
  <c r="V4792" i="7"/>
  <c r="V4791" i="7"/>
  <c r="V4790" i="7"/>
  <c r="V4789" i="7"/>
  <c r="V4788" i="7"/>
  <c r="V4787" i="7"/>
  <c r="V4786" i="7"/>
  <c r="V4785" i="7"/>
  <c r="V4784" i="7"/>
  <c r="V4783" i="7"/>
  <c r="V4782" i="7"/>
  <c r="V4781" i="7"/>
  <c r="V4780" i="7"/>
  <c r="V4779" i="7"/>
  <c r="V4778" i="7"/>
  <c r="V4777" i="7"/>
  <c r="V4776" i="7"/>
  <c r="V4775" i="7"/>
  <c r="V4774" i="7"/>
  <c r="V4773" i="7"/>
  <c r="V4772" i="7"/>
  <c r="V4771" i="7"/>
  <c r="V4770" i="7"/>
  <c r="V4769" i="7"/>
  <c r="V4768" i="7"/>
  <c r="V4767" i="7"/>
  <c r="V4766" i="7"/>
  <c r="V4765" i="7"/>
  <c r="V4764" i="7"/>
  <c r="V4763" i="7"/>
  <c r="V4762" i="7"/>
  <c r="V4761" i="7"/>
  <c r="V4760" i="7"/>
  <c r="V4759" i="7"/>
  <c r="V4758" i="7"/>
  <c r="V4757" i="7"/>
  <c r="V4756" i="7"/>
  <c r="V4755" i="7"/>
  <c r="V4754" i="7"/>
  <c r="V4753" i="7"/>
  <c r="V4752" i="7"/>
  <c r="V4751" i="7"/>
  <c r="V4750" i="7"/>
  <c r="V4749" i="7"/>
  <c r="V4748" i="7"/>
  <c r="V4747" i="7"/>
  <c r="V4746" i="7"/>
  <c r="V4745" i="7"/>
  <c r="V4744" i="7"/>
  <c r="V4743" i="7"/>
  <c r="V4742" i="7"/>
  <c r="V4741" i="7"/>
  <c r="V4740" i="7"/>
  <c r="V4739" i="7"/>
  <c r="V4738" i="7"/>
  <c r="V4737" i="7"/>
  <c r="V4736" i="7"/>
  <c r="V4735" i="7"/>
  <c r="V4734" i="7"/>
  <c r="V4733" i="7"/>
  <c r="V4732" i="7"/>
  <c r="V4731" i="7"/>
  <c r="V4730" i="7"/>
  <c r="V4729" i="7"/>
  <c r="V4728" i="7"/>
  <c r="V4727" i="7"/>
  <c r="V4726" i="7"/>
  <c r="V4725" i="7"/>
  <c r="V4724" i="7"/>
  <c r="V4723" i="7"/>
  <c r="V4722" i="7"/>
  <c r="V4721" i="7"/>
  <c r="V4720" i="7"/>
  <c r="V4719" i="7"/>
  <c r="V4718" i="7"/>
  <c r="V4717" i="7"/>
  <c r="V4716" i="7"/>
  <c r="V4715" i="7"/>
  <c r="V4714" i="7"/>
  <c r="V4713" i="7"/>
  <c r="V4712" i="7"/>
  <c r="V4711" i="7"/>
  <c r="V4710" i="7"/>
  <c r="V4709" i="7"/>
  <c r="V4708" i="7"/>
  <c r="V4707" i="7"/>
  <c r="V4706" i="7"/>
  <c r="V4705" i="7"/>
  <c r="V4704" i="7"/>
  <c r="V4703" i="7"/>
  <c r="V4702" i="7"/>
  <c r="V4701" i="7"/>
  <c r="V4700" i="7"/>
  <c r="V4699" i="7"/>
  <c r="V4698" i="7"/>
  <c r="V4697" i="7"/>
  <c r="V4696" i="7"/>
  <c r="V4695" i="7"/>
  <c r="V4694" i="7"/>
  <c r="V4693" i="7"/>
  <c r="V4692" i="7"/>
  <c r="V4691" i="7"/>
  <c r="V4690" i="7"/>
  <c r="V4689" i="7"/>
  <c r="V4688" i="7"/>
  <c r="V4687" i="7"/>
  <c r="V4686" i="7"/>
  <c r="V4685" i="7"/>
  <c r="V4684" i="7"/>
  <c r="V4683" i="7"/>
  <c r="V4682" i="7"/>
  <c r="V4681" i="7"/>
  <c r="V4680" i="7"/>
  <c r="V4679" i="7"/>
  <c r="V4678" i="7"/>
  <c r="V4677" i="7"/>
  <c r="V4676" i="7"/>
  <c r="V4675" i="7"/>
  <c r="V4674" i="7"/>
  <c r="V4673" i="7"/>
  <c r="V4672" i="7"/>
  <c r="V4671" i="7"/>
  <c r="V4670" i="7"/>
  <c r="V4669" i="7"/>
  <c r="V4668" i="7"/>
  <c r="V4667" i="7"/>
  <c r="V4666" i="7"/>
  <c r="V4665" i="7"/>
  <c r="V4664" i="7"/>
  <c r="V4663" i="7"/>
  <c r="V4662" i="7"/>
  <c r="V4661" i="7"/>
  <c r="V4660" i="7"/>
  <c r="V4659" i="7"/>
  <c r="V4658" i="7"/>
  <c r="V4657" i="7"/>
  <c r="V4656" i="7"/>
  <c r="V4655" i="7"/>
  <c r="V4654" i="7"/>
  <c r="V4653" i="7"/>
  <c r="V4652" i="7"/>
  <c r="V4651" i="7"/>
  <c r="V4650" i="7"/>
  <c r="V4649" i="7"/>
  <c r="V4648" i="7"/>
  <c r="V4647" i="7"/>
  <c r="V4646" i="7"/>
  <c r="V4645" i="7"/>
  <c r="V4644" i="7"/>
  <c r="V4643" i="7"/>
  <c r="V4642" i="7"/>
  <c r="V4641" i="7"/>
  <c r="V4640" i="7"/>
  <c r="V4639" i="7"/>
  <c r="V4638" i="7"/>
  <c r="V4637" i="7"/>
  <c r="V4636" i="7"/>
  <c r="V4635" i="7"/>
  <c r="V4634" i="7"/>
  <c r="V4633" i="7"/>
  <c r="V4632" i="7"/>
  <c r="V4631" i="7"/>
  <c r="V4630" i="7"/>
  <c r="V4629" i="7"/>
  <c r="V4628" i="7"/>
  <c r="V4627" i="7"/>
  <c r="V4626" i="7"/>
  <c r="V4625" i="7"/>
  <c r="V4624" i="7"/>
  <c r="V4623" i="7"/>
  <c r="V4622" i="7"/>
  <c r="V4621" i="7"/>
  <c r="V4620" i="7"/>
  <c r="V4619" i="7"/>
  <c r="V4618" i="7"/>
  <c r="V4617" i="7"/>
  <c r="V4616" i="7"/>
  <c r="V4615" i="7"/>
  <c r="V4614" i="7"/>
  <c r="V4613" i="7"/>
  <c r="V4612" i="7"/>
  <c r="V4611" i="7"/>
  <c r="V4610" i="7"/>
  <c r="V4609" i="7"/>
  <c r="V4608" i="7"/>
  <c r="V4607" i="7"/>
  <c r="V4606" i="7"/>
  <c r="V4605" i="7"/>
  <c r="V4604" i="7"/>
  <c r="V4603" i="7"/>
  <c r="V4602" i="7"/>
  <c r="V4601" i="7"/>
  <c r="V4600" i="7"/>
  <c r="V4599" i="7"/>
  <c r="V4598" i="7"/>
  <c r="V4597" i="7"/>
  <c r="V4596" i="7"/>
  <c r="V4595" i="7"/>
  <c r="V4594" i="7"/>
  <c r="V4593" i="7"/>
  <c r="V4592" i="7"/>
  <c r="V4591" i="7"/>
  <c r="V4590" i="7"/>
  <c r="V4589" i="7"/>
  <c r="V4588" i="7"/>
  <c r="V4587" i="7"/>
  <c r="V4586" i="7"/>
  <c r="V4585" i="7"/>
  <c r="V4584" i="7"/>
  <c r="V4583" i="7"/>
  <c r="V4582" i="7"/>
  <c r="V4581" i="7"/>
  <c r="V4580" i="7"/>
  <c r="V4579" i="7"/>
  <c r="V4578" i="7"/>
  <c r="V4577" i="7"/>
  <c r="V4576" i="7"/>
  <c r="V4575" i="7"/>
  <c r="V4574" i="7"/>
  <c r="V4573" i="7"/>
  <c r="V4572" i="7"/>
  <c r="V4571" i="7"/>
  <c r="V4570" i="7"/>
  <c r="V4569" i="7"/>
  <c r="V4568" i="7"/>
  <c r="V4567" i="7"/>
  <c r="V4566" i="7"/>
  <c r="V4565" i="7"/>
  <c r="V4564" i="7"/>
  <c r="V4563" i="7"/>
  <c r="V4562" i="7"/>
  <c r="V4561" i="7"/>
  <c r="V4560" i="7"/>
  <c r="V4559" i="7"/>
  <c r="V4558" i="7"/>
  <c r="V4557" i="7"/>
  <c r="V4556" i="7"/>
  <c r="V4555" i="7"/>
  <c r="V4554" i="7"/>
  <c r="V4553" i="7"/>
  <c r="V4552" i="7"/>
  <c r="V4551" i="7"/>
  <c r="V4550" i="7"/>
  <c r="V4549" i="7"/>
  <c r="V4548" i="7"/>
  <c r="V4547" i="7"/>
  <c r="V4546" i="7"/>
  <c r="V4545" i="7"/>
  <c r="V4544" i="7"/>
  <c r="V4543" i="7"/>
  <c r="V4542" i="7"/>
  <c r="V4541" i="7"/>
  <c r="V4540" i="7"/>
  <c r="V4539" i="7"/>
  <c r="V4538" i="7"/>
  <c r="V4537" i="7"/>
  <c r="V4536" i="7"/>
  <c r="V4535" i="7"/>
  <c r="V4534" i="7"/>
  <c r="V4533" i="7"/>
  <c r="V4532" i="7"/>
  <c r="V4531" i="7"/>
  <c r="V4530" i="7"/>
  <c r="V4529" i="7"/>
  <c r="V4528" i="7"/>
  <c r="V4527" i="7"/>
  <c r="V4526" i="7"/>
  <c r="V4525" i="7"/>
  <c r="V4524" i="7"/>
  <c r="V4523" i="7"/>
  <c r="V4522" i="7"/>
  <c r="V4521" i="7"/>
  <c r="V4520" i="7"/>
  <c r="V4519" i="7"/>
  <c r="V4518" i="7"/>
  <c r="V4517" i="7"/>
  <c r="V4516" i="7"/>
  <c r="V4515" i="7"/>
  <c r="V4514" i="7"/>
  <c r="V4513" i="7"/>
  <c r="V4512" i="7"/>
  <c r="V4511" i="7"/>
  <c r="V4510" i="7"/>
  <c r="V4509" i="7"/>
  <c r="V4508" i="7"/>
  <c r="V4507" i="7"/>
  <c r="V4506" i="7"/>
  <c r="V4505" i="7"/>
  <c r="V4504" i="7"/>
  <c r="V4503" i="7"/>
  <c r="V4502" i="7"/>
  <c r="V4501" i="7"/>
  <c r="V4500" i="7"/>
  <c r="V4499" i="7"/>
  <c r="V4498" i="7"/>
  <c r="V4497" i="7"/>
  <c r="V4496" i="7"/>
  <c r="V4495" i="7"/>
  <c r="V4494" i="7"/>
  <c r="V4493" i="7"/>
  <c r="V4492" i="7"/>
  <c r="V4491" i="7"/>
  <c r="V4490" i="7"/>
  <c r="V4489" i="7"/>
  <c r="V4488" i="7"/>
  <c r="V4487" i="7"/>
  <c r="V4486" i="7"/>
  <c r="V4485" i="7"/>
  <c r="V4484" i="7"/>
  <c r="V4483" i="7"/>
  <c r="V4482" i="7"/>
  <c r="V4481" i="7"/>
  <c r="V4480" i="7"/>
  <c r="V4479" i="7"/>
  <c r="V4478" i="7"/>
  <c r="V4477" i="7"/>
  <c r="V4476" i="7"/>
  <c r="V4475" i="7"/>
  <c r="V4474" i="7"/>
  <c r="V4473" i="7"/>
  <c r="V4472" i="7"/>
  <c r="V4471" i="7"/>
  <c r="V4470" i="7"/>
  <c r="V4469" i="7"/>
  <c r="V4468" i="7"/>
  <c r="V4467" i="7"/>
  <c r="V4466" i="7"/>
  <c r="V4465" i="7"/>
  <c r="V4464" i="7"/>
  <c r="V4463" i="7"/>
  <c r="V4462" i="7"/>
  <c r="V4461" i="7"/>
  <c r="V4460" i="7"/>
  <c r="V4459" i="7"/>
  <c r="V4458" i="7"/>
  <c r="V4457" i="7"/>
  <c r="V4456" i="7"/>
  <c r="V4455" i="7"/>
  <c r="V4454" i="7"/>
  <c r="V4453" i="7"/>
  <c r="V4452" i="7"/>
  <c r="V4451" i="7"/>
  <c r="V4450" i="7"/>
  <c r="V4449" i="7"/>
  <c r="V4448" i="7"/>
  <c r="V4447" i="7"/>
  <c r="V4446" i="7"/>
  <c r="V4445" i="7"/>
  <c r="V4444" i="7"/>
  <c r="V4443" i="7"/>
  <c r="V4442" i="7"/>
  <c r="V4441" i="7"/>
  <c r="V4440" i="7"/>
  <c r="V4439" i="7"/>
  <c r="V4438" i="7"/>
  <c r="V4437" i="7"/>
  <c r="V4436" i="7"/>
  <c r="V4435" i="7"/>
  <c r="V4434" i="7"/>
  <c r="V4433" i="7"/>
  <c r="V4432" i="7"/>
  <c r="V4431" i="7"/>
  <c r="V4430" i="7"/>
  <c r="V4429" i="7"/>
  <c r="V4428" i="7"/>
  <c r="V4427" i="7"/>
  <c r="V4426" i="7"/>
  <c r="V4425" i="7"/>
  <c r="V4424" i="7"/>
  <c r="V4423" i="7"/>
  <c r="V4422" i="7"/>
  <c r="V4421" i="7"/>
  <c r="V4420" i="7"/>
  <c r="V4419" i="7"/>
  <c r="V4418" i="7"/>
  <c r="V4417" i="7"/>
  <c r="V4416" i="7"/>
  <c r="V4415" i="7"/>
  <c r="V4414" i="7"/>
  <c r="V4413" i="7"/>
  <c r="V4412" i="7"/>
  <c r="V4411" i="7"/>
  <c r="V4410" i="7"/>
  <c r="V4409" i="7"/>
  <c r="V4408" i="7"/>
  <c r="V4407" i="7"/>
  <c r="V4406" i="7"/>
  <c r="V4405" i="7"/>
  <c r="V4404" i="7"/>
  <c r="V4403" i="7"/>
  <c r="V4402" i="7"/>
  <c r="V4401" i="7"/>
  <c r="V4400" i="7"/>
  <c r="V4399" i="7"/>
  <c r="V4398" i="7"/>
  <c r="V4397" i="7"/>
  <c r="V4396" i="7"/>
  <c r="V4395" i="7"/>
  <c r="V4394" i="7"/>
  <c r="V4393" i="7"/>
  <c r="V4392" i="7"/>
  <c r="V4391" i="7"/>
  <c r="V4390" i="7"/>
  <c r="V4389" i="7"/>
  <c r="V4388" i="7"/>
  <c r="V4387" i="7"/>
  <c r="V4386" i="7"/>
  <c r="V4385" i="7"/>
  <c r="V4384" i="7"/>
  <c r="V4383" i="7"/>
  <c r="V4382" i="7"/>
  <c r="V4381" i="7"/>
  <c r="V4380" i="7"/>
  <c r="V4379" i="7"/>
  <c r="V4378" i="7"/>
  <c r="V4377" i="7"/>
  <c r="V4376" i="7"/>
  <c r="V4375" i="7"/>
  <c r="V4374" i="7"/>
  <c r="V4373" i="7"/>
  <c r="V4372" i="7"/>
  <c r="V4371" i="7"/>
  <c r="V4370" i="7"/>
  <c r="V4369" i="7"/>
  <c r="V4368" i="7"/>
  <c r="V4367" i="7"/>
  <c r="V4366" i="7"/>
  <c r="V4365" i="7"/>
  <c r="V4364" i="7"/>
  <c r="V4363" i="7"/>
  <c r="V4362" i="7"/>
  <c r="V4361" i="7"/>
  <c r="V4360" i="7"/>
  <c r="V4359" i="7"/>
  <c r="V4358" i="7"/>
  <c r="V4357" i="7"/>
  <c r="V4356" i="7"/>
  <c r="V4355" i="7"/>
  <c r="V4354" i="7"/>
  <c r="V4353" i="7"/>
  <c r="V4352" i="7"/>
  <c r="V4351" i="7"/>
  <c r="V4350" i="7"/>
  <c r="V4349" i="7"/>
  <c r="V4348" i="7"/>
  <c r="V4347" i="7"/>
  <c r="V4346" i="7"/>
  <c r="V4345" i="7"/>
  <c r="V4344" i="7"/>
  <c r="V4343" i="7"/>
  <c r="V4342" i="7"/>
  <c r="V4341" i="7"/>
  <c r="V4340" i="7"/>
  <c r="V4339" i="7"/>
  <c r="V4338" i="7"/>
  <c r="V4337" i="7"/>
  <c r="V4336" i="7"/>
  <c r="V4335" i="7"/>
  <c r="V4334" i="7"/>
  <c r="V4333" i="7"/>
  <c r="V4332" i="7"/>
  <c r="V4331" i="7"/>
  <c r="V4330" i="7"/>
  <c r="V4329" i="7"/>
  <c r="V4328" i="7"/>
  <c r="V4327" i="7"/>
  <c r="V4326" i="7"/>
  <c r="V4325" i="7"/>
  <c r="V4324" i="7"/>
  <c r="V4323" i="7"/>
  <c r="V4322" i="7"/>
  <c r="V4321" i="7"/>
  <c r="V4320" i="7"/>
  <c r="V4319" i="7"/>
  <c r="V4318" i="7"/>
  <c r="V4317" i="7"/>
  <c r="V4316" i="7"/>
  <c r="V4315" i="7"/>
  <c r="V4314" i="7"/>
  <c r="V4313" i="7"/>
  <c r="V4312" i="7"/>
  <c r="V4311" i="7"/>
  <c r="V4310" i="7"/>
  <c r="V4309" i="7"/>
  <c r="V4308" i="7"/>
  <c r="V4307" i="7"/>
  <c r="V4306" i="7"/>
  <c r="V4305" i="7"/>
  <c r="V4304" i="7"/>
  <c r="V4303" i="7"/>
  <c r="V4302" i="7"/>
  <c r="V4301" i="7"/>
  <c r="V4300" i="7"/>
  <c r="V4299" i="7"/>
  <c r="V4298" i="7"/>
  <c r="V4297" i="7"/>
  <c r="V4296" i="7"/>
  <c r="V4295" i="7"/>
  <c r="V4294" i="7"/>
  <c r="V4293" i="7"/>
  <c r="V4292" i="7"/>
  <c r="V4291" i="7"/>
  <c r="V4290" i="7"/>
  <c r="V4289" i="7"/>
  <c r="V4288" i="7"/>
  <c r="V4287" i="7"/>
  <c r="V4286" i="7"/>
  <c r="V4285" i="7"/>
  <c r="V4284" i="7"/>
  <c r="V4283" i="7"/>
  <c r="V4282" i="7"/>
  <c r="V4281" i="7"/>
  <c r="V4280" i="7"/>
  <c r="V4279" i="7"/>
  <c r="V4278" i="7"/>
  <c r="V4277" i="7"/>
  <c r="V4276" i="7"/>
  <c r="V4275" i="7"/>
  <c r="V4274" i="7"/>
  <c r="V4273" i="7"/>
  <c r="V4272" i="7"/>
  <c r="V4271" i="7"/>
  <c r="V4270" i="7"/>
  <c r="V4269" i="7"/>
  <c r="V4268" i="7"/>
  <c r="V4267" i="7"/>
  <c r="V4266" i="7"/>
  <c r="V4265" i="7"/>
  <c r="V4264" i="7"/>
  <c r="V4263" i="7"/>
  <c r="V4262" i="7"/>
  <c r="V4261" i="7"/>
  <c r="V4260" i="7"/>
  <c r="V4259" i="7"/>
  <c r="V4258" i="7"/>
  <c r="V4257" i="7"/>
  <c r="V4256" i="7"/>
  <c r="V4255" i="7"/>
  <c r="V4254" i="7"/>
  <c r="V4253" i="7"/>
  <c r="V4252" i="7"/>
  <c r="V4251" i="7"/>
  <c r="V4250" i="7"/>
  <c r="V4249" i="7"/>
  <c r="V4248" i="7"/>
  <c r="V4247" i="7"/>
  <c r="V4246" i="7"/>
  <c r="V4245" i="7"/>
  <c r="V4244" i="7"/>
  <c r="V4243" i="7"/>
  <c r="V4242" i="7"/>
  <c r="V4241" i="7"/>
  <c r="V4240" i="7"/>
  <c r="V4239" i="7"/>
  <c r="V4238" i="7"/>
  <c r="V4237" i="7"/>
  <c r="V4236" i="7"/>
  <c r="V4235" i="7"/>
  <c r="V4234" i="7"/>
  <c r="V4233" i="7"/>
  <c r="V4232" i="7"/>
  <c r="V4231" i="7"/>
  <c r="V4230" i="7"/>
  <c r="V4229" i="7"/>
  <c r="V4228" i="7"/>
  <c r="V4227" i="7"/>
  <c r="V4226" i="7"/>
  <c r="V4225" i="7"/>
  <c r="V4224" i="7"/>
  <c r="V4223" i="7"/>
  <c r="V4222" i="7"/>
  <c r="V4221" i="7"/>
  <c r="V4220" i="7"/>
  <c r="V4219" i="7"/>
  <c r="V4218" i="7"/>
  <c r="V4217" i="7"/>
  <c r="V4216" i="7"/>
  <c r="V4215" i="7"/>
  <c r="V4214" i="7"/>
  <c r="V4213" i="7"/>
  <c r="V4212" i="7"/>
  <c r="V4211" i="7"/>
  <c r="V4210" i="7"/>
  <c r="V4209" i="7"/>
  <c r="V4208" i="7"/>
  <c r="V4207" i="7"/>
  <c r="V4206" i="7"/>
  <c r="V4205" i="7"/>
  <c r="V4204" i="7"/>
  <c r="V4203" i="7"/>
  <c r="V4202" i="7"/>
  <c r="V4201" i="7"/>
  <c r="V4200" i="7"/>
  <c r="V4199" i="7"/>
  <c r="V4198" i="7"/>
  <c r="V4197" i="7"/>
  <c r="V4196" i="7"/>
  <c r="V4195" i="7"/>
  <c r="V4194" i="7"/>
  <c r="V4193" i="7"/>
  <c r="V4192" i="7"/>
  <c r="V4191" i="7"/>
  <c r="V4190" i="7"/>
  <c r="V4189" i="7"/>
  <c r="V4188" i="7"/>
  <c r="V4187" i="7"/>
  <c r="V4186" i="7"/>
  <c r="V4185" i="7"/>
  <c r="V4184" i="7"/>
  <c r="V4183" i="7"/>
  <c r="V4182" i="7"/>
  <c r="V4181" i="7"/>
  <c r="V4180" i="7"/>
  <c r="V4179" i="7"/>
  <c r="V4178" i="7"/>
  <c r="V4177" i="7"/>
  <c r="V4176" i="7"/>
  <c r="V4175" i="7"/>
  <c r="V4174" i="7"/>
  <c r="V4173" i="7"/>
  <c r="V4172" i="7"/>
  <c r="V4171" i="7"/>
  <c r="V4170" i="7"/>
  <c r="V4169" i="7"/>
  <c r="V4168" i="7"/>
  <c r="V4167" i="7"/>
  <c r="V4166" i="7"/>
  <c r="V4165" i="7"/>
  <c r="V4164" i="7"/>
  <c r="V4163" i="7"/>
  <c r="V4162" i="7"/>
  <c r="V4161" i="7"/>
  <c r="V4160" i="7"/>
  <c r="V4159" i="7"/>
  <c r="V4158" i="7"/>
  <c r="V4157" i="7"/>
  <c r="V4156" i="7"/>
  <c r="V4155" i="7"/>
  <c r="V4154" i="7"/>
  <c r="V4153" i="7"/>
  <c r="V4152" i="7"/>
  <c r="V4151" i="7"/>
  <c r="V4150" i="7"/>
  <c r="V4149" i="7"/>
  <c r="V4148" i="7"/>
  <c r="V4147" i="7"/>
  <c r="V4146" i="7"/>
  <c r="V4145" i="7"/>
  <c r="V4144" i="7"/>
  <c r="V4143" i="7"/>
  <c r="V4142" i="7"/>
  <c r="V4141" i="7"/>
  <c r="V4140" i="7"/>
  <c r="V4139" i="7"/>
  <c r="V4138" i="7"/>
  <c r="V4137" i="7"/>
  <c r="V4136" i="7"/>
  <c r="V4135" i="7"/>
  <c r="V4134" i="7"/>
  <c r="V4133" i="7"/>
  <c r="V4132" i="7"/>
  <c r="V4131" i="7"/>
  <c r="V4130" i="7"/>
  <c r="V4129" i="7"/>
  <c r="V4128" i="7"/>
  <c r="V4127" i="7"/>
  <c r="V4126" i="7"/>
  <c r="V4125" i="7"/>
  <c r="V4124" i="7"/>
  <c r="V4123" i="7"/>
  <c r="V4122" i="7"/>
  <c r="V4121" i="7"/>
  <c r="V4120" i="7"/>
  <c r="V4119" i="7"/>
  <c r="V4118" i="7"/>
  <c r="V4117" i="7"/>
  <c r="V4116" i="7"/>
  <c r="V4115" i="7"/>
  <c r="V4114" i="7"/>
  <c r="V4113" i="7"/>
  <c r="V4112" i="7"/>
  <c r="V4111" i="7"/>
  <c r="V4110" i="7"/>
  <c r="V4109" i="7"/>
  <c r="V4108" i="7"/>
  <c r="V4107" i="7"/>
  <c r="V4106" i="7"/>
  <c r="V4105" i="7"/>
  <c r="V4104" i="7"/>
  <c r="V4103" i="7"/>
  <c r="V4102" i="7"/>
  <c r="V4101" i="7"/>
  <c r="V4100" i="7"/>
  <c r="V4099" i="7"/>
  <c r="V4098" i="7"/>
  <c r="V4097" i="7"/>
  <c r="V4096" i="7"/>
  <c r="V4095" i="7"/>
  <c r="V4094" i="7"/>
  <c r="V4093" i="7"/>
  <c r="V4092" i="7"/>
  <c r="V4091" i="7"/>
  <c r="V4090" i="7"/>
  <c r="V4089" i="7"/>
  <c r="V4088" i="7"/>
  <c r="V4087" i="7"/>
  <c r="V4086" i="7"/>
  <c r="V4085" i="7"/>
  <c r="V4084" i="7"/>
  <c r="V4083" i="7"/>
  <c r="V4082" i="7"/>
  <c r="V4081" i="7"/>
  <c r="V4080" i="7"/>
  <c r="V4079" i="7"/>
  <c r="V4078" i="7"/>
  <c r="V4077" i="7"/>
  <c r="V4076" i="7"/>
  <c r="V4075" i="7"/>
  <c r="V4074" i="7"/>
  <c r="V4073" i="7"/>
  <c r="V4072" i="7"/>
  <c r="V4071" i="7"/>
  <c r="V4070" i="7"/>
  <c r="V4069" i="7"/>
  <c r="V4068" i="7"/>
  <c r="V4067" i="7"/>
  <c r="V4066" i="7"/>
  <c r="V4065" i="7"/>
  <c r="V4064" i="7"/>
  <c r="V4063" i="7"/>
  <c r="V4062" i="7"/>
  <c r="V4061" i="7"/>
  <c r="V4060" i="7"/>
  <c r="V4059" i="7"/>
  <c r="V4058" i="7"/>
  <c r="V4057" i="7"/>
  <c r="V4056" i="7"/>
  <c r="V4055" i="7"/>
  <c r="V4054" i="7"/>
  <c r="V4053" i="7"/>
  <c r="V4052" i="7"/>
  <c r="V4051" i="7"/>
  <c r="V4050" i="7"/>
  <c r="V4049" i="7"/>
  <c r="V4048" i="7"/>
  <c r="V4047" i="7"/>
  <c r="V4046" i="7"/>
  <c r="V4045" i="7"/>
  <c r="V4044" i="7"/>
  <c r="V4043" i="7"/>
  <c r="V4042" i="7"/>
  <c r="V4041" i="7"/>
  <c r="V4040" i="7"/>
  <c r="V4039" i="7"/>
  <c r="V4038" i="7"/>
  <c r="V4037" i="7"/>
  <c r="V4036" i="7"/>
  <c r="V4035" i="7"/>
  <c r="V4034" i="7"/>
  <c r="V4033" i="7"/>
  <c r="V4032" i="7"/>
  <c r="V4031" i="7"/>
  <c r="V4030" i="7"/>
  <c r="V4029" i="7"/>
  <c r="V4028" i="7"/>
  <c r="V4027" i="7"/>
  <c r="V4026" i="7"/>
  <c r="V4025" i="7"/>
  <c r="V4024" i="7"/>
  <c r="V4023" i="7"/>
  <c r="V4022" i="7"/>
  <c r="V4021" i="7"/>
  <c r="V4020" i="7"/>
  <c r="V4019" i="7"/>
  <c r="V4018" i="7"/>
  <c r="V4017" i="7"/>
  <c r="V4016" i="7"/>
  <c r="V4015" i="7"/>
  <c r="V4014" i="7"/>
  <c r="V4013" i="7"/>
  <c r="V4012" i="7"/>
  <c r="V4011" i="7"/>
  <c r="V4010" i="7"/>
  <c r="V4009" i="7"/>
  <c r="V4008" i="7"/>
  <c r="V4007" i="7"/>
  <c r="V4006" i="7"/>
  <c r="V4005" i="7"/>
  <c r="V4004" i="7"/>
  <c r="V4003" i="7"/>
  <c r="V4002" i="7"/>
  <c r="V4001" i="7"/>
  <c r="V4000" i="7"/>
  <c r="V3999" i="7"/>
  <c r="V3998" i="7"/>
  <c r="V3997" i="7"/>
  <c r="V3996" i="7"/>
  <c r="V3995" i="7"/>
  <c r="V3994" i="7"/>
  <c r="V3993" i="7"/>
  <c r="V3992" i="7"/>
  <c r="V3991" i="7"/>
  <c r="V3990" i="7"/>
  <c r="V3989" i="7"/>
  <c r="V3988" i="7"/>
  <c r="V3987" i="7"/>
  <c r="V3986" i="7"/>
  <c r="V3985" i="7"/>
  <c r="V3984" i="7"/>
  <c r="V3983" i="7"/>
  <c r="V3982" i="7"/>
  <c r="V3981" i="7"/>
  <c r="V3980" i="7"/>
  <c r="V3979" i="7"/>
  <c r="V3978" i="7"/>
  <c r="V3977" i="7"/>
  <c r="V3976" i="7"/>
  <c r="V3975" i="7"/>
  <c r="V3974" i="7"/>
  <c r="V3973" i="7"/>
  <c r="V3972" i="7"/>
  <c r="V3971" i="7"/>
  <c r="V3970" i="7"/>
  <c r="V3969" i="7"/>
  <c r="V3968" i="7"/>
  <c r="V3967" i="7"/>
  <c r="V3966" i="7"/>
  <c r="V3965" i="7"/>
  <c r="V3964" i="7"/>
  <c r="V3963" i="7"/>
  <c r="V3962" i="7"/>
  <c r="V3961" i="7"/>
  <c r="V3960" i="7"/>
  <c r="V3959" i="7"/>
  <c r="V3958" i="7"/>
  <c r="V3957" i="7"/>
  <c r="V3956" i="7"/>
  <c r="V3955" i="7"/>
  <c r="V3954" i="7"/>
  <c r="V3953" i="7"/>
  <c r="V3952" i="7"/>
  <c r="V3951" i="7"/>
  <c r="V3950" i="7"/>
  <c r="V3949" i="7"/>
  <c r="V3948" i="7"/>
  <c r="V3947" i="7"/>
  <c r="V3946" i="7"/>
  <c r="V3945" i="7"/>
  <c r="V3944" i="7"/>
  <c r="V3943" i="7"/>
  <c r="V3942" i="7"/>
  <c r="V3941" i="7"/>
  <c r="V3940" i="7"/>
  <c r="V3939" i="7"/>
  <c r="V3938" i="7"/>
  <c r="V3937" i="7"/>
  <c r="V3936" i="7"/>
  <c r="V3935" i="7"/>
  <c r="V3934" i="7"/>
  <c r="V3933" i="7"/>
  <c r="V3932" i="7"/>
  <c r="V3931" i="7"/>
  <c r="V3930" i="7"/>
  <c r="V3929" i="7"/>
  <c r="V3928" i="7"/>
  <c r="V3927" i="7"/>
  <c r="V3926" i="7"/>
  <c r="V3925" i="7"/>
  <c r="V3924" i="7"/>
  <c r="V3923" i="7"/>
  <c r="V3922" i="7"/>
  <c r="V3921" i="7"/>
  <c r="V3920" i="7"/>
  <c r="V3919" i="7"/>
  <c r="V3918" i="7"/>
  <c r="V3917" i="7"/>
  <c r="V3916" i="7"/>
  <c r="V3915" i="7"/>
  <c r="V3914" i="7"/>
  <c r="V3913" i="7"/>
  <c r="V3912" i="7"/>
  <c r="V3911" i="7"/>
  <c r="V3910" i="7"/>
  <c r="V3909" i="7"/>
  <c r="V3908" i="7"/>
  <c r="V3907" i="7"/>
  <c r="V3906" i="7"/>
  <c r="V3905" i="7"/>
  <c r="V3904" i="7"/>
  <c r="V3903" i="7"/>
  <c r="V3902" i="7"/>
  <c r="V3901" i="7"/>
  <c r="V3900" i="7"/>
  <c r="V3899" i="7"/>
  <c r="V3898" i="7"/>
  <c r="V3897" i="7"/>
  <c r="V3896" i="7"/>
  <c r="V3895" i="7"/>
  <c r="V3894" i="7"/>
  <c r="V3893" i="7"/>
  <c r="V3892" i="7"/>
  <c r="V3891" i="7"/>
  <c r="V3890" i="7"/>
  <c r="V3889" i="7"/>
  <c r="V3888" i="7"/>
  <c r="V3887" i="7"/>
  <c r="V3886" i="7"/>
  <c r="V3885" i="7"/>
  <c r="V3884" i="7"/>
  <c r="V3883" i="7"/>
  <c r="V3882" i="7"/>
  <c r="V3881" i="7"/>
  <c r="V3880" i="7"/>
  <c r="V3879" i="7"/>
  <c r="V3878" i="7"/>
  <c r="V3877" i="7"/>
  <c r="V3876" i="7"/>
  <c r="V3875" i="7"/>
  <c r="V3874" i="7"/>
  <c r="V3873" i="7"/>
  <c r="V3872" i="7"/>
  <c r="V3871" i="7"/>
  <c r="V3870" i="7"/>
  <c r="V3869" i="7"/>
  <c r="V3868" i="7"/>
  <c r="V3867" i="7"/>
  <c r="V3866" i="7"/>
  <c r="V3865" i="7"/>
  <c r="V3864" i="7"/>
  <c r="V3863" i="7"/>
  <c r="V3862" i="7"/>
  <c r="V3861" i="7"/>
  <c r="V3860" i="7"/>
  <c r="V3859" i="7"/>
  <c r="V3858" i="7"/>
  <c r="V3857" i="7"/>
  <c r="V3856" i="7"/>
  <c r="V3855" i="7"/>
  <c r="V3854" i="7"/>
  <c r="V3853" i="7"/>
  <c r="V3852" i="7"/>
  <c r="V3851" i="7"/>
  <c r="V3850" i="7"/>
  <c r="V3849" i="7"/>
  <c r="V3848" i="7"/>
  <c r="V3847" i="7"/>
  <c r="V3846" i="7"/>
  <c r="V3845" i="7"/>
  <c r="V3844" i="7"/>
  <c r="V3843" i="7"/>
  <c r="V3842" i="7"/>
  <c r="V3841" i="7"/>
  <c r="V3840" i="7"/>
  <c r="V3839" i="7"/>
  <c r="V3838" i="7"/>
  <c r="V3837" i="7"/>
  <c r="V3836" i="7"/>
  <c r="V3835" i="7"/>
  <c r="V3834" i="7"/>
  <c r="V3833" i="7"/>
  <c r="V3832" i="7"/>
  <c r="V3831" i="7"/>
  <c r="V3830" i="7"/>
  <c r="V3829" i="7"/>
  <c r="V3828" i="7"/>
  <c r="V3827" i="7"/>
  <c r="V3826" i="7"/>
  <c r="V3825" i="7"/>
  <c r="V3824" i="7"/>
  <c r="V3823" i="7"/>
  <c r="V3822" i="7"/>
  <c r="V3821" i="7"/>
  <c r="V3820" i="7"/>
  <c r="V3819" i="7"/>
  <c r="V3818" i="7"/>
  <c r="V3817" i="7"/>
  <c r="V3816" i="7"/>
  <c r="V3815" i="7"/>
  <c r="V3814" i="7"/>
  <c r="V3813" i="7"/>
  <c r="V3812" i="7"/>
  <c r="V3811" i="7"/>
  <c r="V3810" i="7"/>
  <c r="V3809" i="7"/>
  <c r="V3808" i="7"/>
  <c r="V3807" i="7"/>
  <c r="V3806" i="7"/>
  <c r="V3805" i="7"/>
  <c r="V3804" i="7"/>
  <c r="V3803" i="7"/>
  <c r="V3802" i="7"/>
  <c r="V3801" i="7"/>
  <c r="V3800" i="7"/>
  <c r="V3799" i="7"/>
  <c r="V3798" i="7"/>
  <c r="V3797" i="7"/>
  <c r="V3796" i="7"/>
  <c r="V3795" i="7"/>
  <c r="V3794" i="7"/>
  <c r="V3793" i="7"/>
  <c r="V3792" i="7"/>
  <c r="V3791" i="7"/>
  <c r="V3790" i="7"/>
  <c r="V3789" i="7"/>
  <c r="V3788" i="7"/>
  <c r="V3787" i="7"/>
  <c r="V3786" i="7"/>
  <c r="V3785" i="7"/>
  <c r="V3784" i="7"/>
  <c r="V3783" i="7"/>
  <c r="V3782" i="7"/>
  <c r="V3781" i="7"/>
  <c r="V3780" i="7"/>
  <c r="V3779" i="7"/>
  <c r="V3778" i="7"/>
  <c r="V3777" i="7"/>
  <c r="V3776" i="7"/>
  <c r="V3775" i="7"/>
  <c r="V3774" i="7"/>
  <c r="V3773" i="7"/>
  <c r="V3772" i="7"/>
  <c r="V3771" i="7"/>
  <c r="V3770" i="7"/>
  <c r="V3769" i="7"/>
  <c r="V3768" i="7"/>
  <c r="V3767" i="7"/>
  <c r="V3766" i="7"/>
  <c r="V3765" i="7"/>
  <c r="V3764" i="7"/>
  <c r="V3763" i="7"/>
  <c r="V3762" i="7"/>
  <c r="V3761" i="7"/>
  <c r="V3760" i="7"/>
  <c r="V3759" i="7"/>
  <c r="V3758" i="7"/>
  <c r="V3757" i="7"/>
  <c r="V3756" i="7"/>
  <c r="V3755" i="7"/>
  <c r="V3754" i="7"/>
  <c r="V3753" i="7"/>
  <c r="V3752" i="7"/>
  <c r="V3751" i="7"/>
  <c r="V3750" i="7"/>
  <c r="V3749" i="7"/>
  <c r="V3748" i="7"/>
  <c r="V3747" i="7"/>
  <c r="V3746" i="7"/>
  <c r="V3745" i="7"/>
  <c r="V3744" i="7"/>
  <c r="V3743" i="7"/>
  <c r="V3742" i="7"/>
  <c r="V3741" i="7"/>
  <c r="V3740" i="7"/>
  <c r="V3739" i="7"/>
  <c r="V3738" i="7"/>
  <c r="V3737" i="7"/>
  <c r="V3736" i="7"/>
  <c r="V3735" i="7"/>
  <c r="V3734" i="7"/>
  <c r="V3733" i="7"/>
  <c r="V3732" i="7"/>
  <c r="V3731" i="7"/>
  <c r="V3730" i="7"/>
  <c r="V3729" i="7"/>
  <c r="V3728" i="7"/>
  <c r="V3727" i="7"/>
  <c r="V3726" i="7"/>
  <c r="V3725" i="7"/>
  <c r="V3724" i="7"/>
  <c r="V3723" i="7"/>
  <c r="V3722" i="7"/>
  <c r="V3721" i="7"/>
  <c r="V3720" i="7"/>
  <c r="V3719" i="7"/>
  <c r="V3718" i="7"/>
  <c r="V3717" i="7"/>
  <c r="V3716" i="7"/>
  <c r="V3715" i="7"/>
  <c r="V3714" i="7"/>
  <c r="V3713" i="7"/>
  <c r="V3712" i="7"/>
  <c r="V3711" i="7"/>
  <c r="V3710" i="7"/>
  <c r="V3709" i="7"/>
  <c r="V3708" i="7"/>
  <c r="V3707" i="7"/>
  <c r="V3706" i="7"/>
  <c r="V3705" i="7"/>
  <c r="V3704" i="7"/>
  <c r="V3703" i="7"/>
  <c r="V3702" i="7"/>
  <c r="V3701" i="7"/>
  <c r="V3700" i="7"/>
  <c r="V3699" i="7"/>
  <c r="V3698" i="7"/>
  <c r="V3697" i="7"/>
  <c r="V3696" i="7"/>
  <c r="V3695" i="7"/>
  <c r="V3694" i="7"/>
  <c r="V3693" i="7"/>
  <c r="V3692" i="7"/>
  <c r="V3691" i="7"/>
  <c r="V3690" i="7"/>
  <c r="V3689" i="7"/>
  <c r="V3688" i="7"/>
  <c r="V3687" i="7"/>
  <c r="V3686" i="7"/>
  <c r="V3685" i="7"/>
  <c r="V3684" i="7"/>
  <c r="V3683" i="7"/>
  <c r="V3682" i="7"/>
  <c r="V3681" i="7"/>
  <c r="V3680" i="7"/>
  <c r="V3679" i="7"/>
  <c r="V3678" i="7"/>
  <c r="V3677" i="7"/>
  <c r="V3676" i="7"/>
  <c r="V3675" i="7"/>
  <c r="V3674" i="7"/>
  <c r="V3673" i="7"/>
  <c r="V3672" i="7"/>
  <c r="V3671" i="7"/>
  <c r="V3670" i="7"/>
  <c r="V3669" i="7"/>
  <c r="V3668" i="7"/>
  <c r="V3667" i="7"/>
  <c r="V3666" i="7"/>
  <c r="V3665" i="7"/>
  <c r="V3664" i="7"/>
  <c r="V3663" i="7"/>
  <c r="V3662" i="7"/>
  <c r="V3661" i="7"/>
  <c r="V3660" i="7"/>
  <c r="V3659" i="7"/>
  <c r="V3658" i="7"/>
  <c r="V3657" i="7"/>
  <c r="V3656" i="7"/>
  <c r="V3655" i="7"/>
  <c r="V3654" i="7"/>
  <c r="V3653" i="7"/>
  <c r="V3652" i="7"/>
  <c r="V3651" i="7"/>
  <c r="V3650" i="7"/>
  <c r="V3649" i="7"/>
  <c r="V3648" i="7"/>
  <c r="V3647" i="7"/>
  <c r="V3646" i="7"/>
  <c r="V3645" i="7"/>
  <c r="V3644" i="7"/>
  <c r="V3643" i="7"/>
  <c r="V3642" i="7"/>
  <c r="V3641" i="7"/>
  <c r="V3640" i="7"/>
  <c r="V3639" i="7"/>
  <c r="V3638" i="7"/>
  <c r="V3637" i="7"/>
  <c r="V3636" i="7"/>
  <c r="V3635" i="7"/>
  <c r="V3634" i="7"/>
  <c r="V3633" i="7"/>
  <c r="V3632" i="7"/>
  <c r="V3631" i="7"/>
  <c r="V3630" i="7"/>
  <c r="V3629" i="7"/>
  <c r="V3628" i="7"/>
  <c r="V3627" i="7"/>
  <c r="V3626" i="7"/>
  <c r="V3625" i="7"/>
  <c r="V3624" i="7"/>
  <c r="V3623" i="7"/>
  <c r="V3622" i="7"/>
  <c r="V3621" i="7"/>
  <c r="V3620" i="7"/>
  <c r="V3619" i="7"/>
  <c r="V3618" i="7"/>
  <c r="V3617" i="7"/>
  <c r="V3616" i="7"/>
  <c r="V3615" i="7"/>
  <c r="V3614" i="7"/>
  <c r="V3613" i="7"/>
  <c r="V3612" i="7"/>
  <c r="V3611" i="7"/>
  <c r="V3610" i="7"/>
  <c r="V3609" i="7"/>
  <c r="V3608" i="7"/>
  <c r="V3607" i="7"/>
  <c r="V3606" i="7"/>
  <c r="V3605" i="7"/>
  <c r="V3604" i="7"/>
  <c r="V3603" i="7"/>
  <c r="V3602" i="7"/>
  <c r="V3601" i="7"/>
  <c r="V3600" i="7"/>
  <c r="V3599" i="7"/>
  <c r="V3598" i="7"/>
  <c r="V3597" i="7"/>
  <c r="V3596" i="7"/>
  <c r="V3595" i="7"/>
  <c r="V3594" i="7"/>
  <c r="V3593" i="7"/>
  <c r="V3592" i="7"/>
  <c r="V3591" i="7"/>
  <c r="V3590" i="7"/>
  <c r="V3589" i="7"/>
  <c r="V3588" i="7"/>
  <c r="V3587" i="7"/>
  <c r="V3586" i="7"/>
  <c r="V3585" i="7"/>
  <c r="V3584" i="7"/>
  <c r="V3583" i="7"/>
  <c r="V3582" i="7"/>
  <c r="V3581" i="7"/>
  <c r="V3580" i="7"/>
  <c r="V3579" i="7"/>
  <c r="V3578" i="7"/>
  <c r="V3577" i="7"/>
  <c r="V3576" i="7"/>
  <c r="V3575" i="7"/>
  <c r="V3574" i="7"/>
  <c r="V3573" i="7"/>
  <c r="V3572" i="7"/>
  <c r="V3571" i="7"/>
  <c r="V3570" i="7"/>
  <c r="V3569" i="7"/>
  <c r="V3568" i="7"/>
  <c r="V3567" i="7"/>
  <c r="V3566" i="7"/>
  <c r="V3565" i="7"/>
  <c r="V3564" i="7"/>
  <c r="V3563" i="7"/>
  <c r="V3562" i="7"/>
  <c r="V3561" i="7"/>
  <c r="V3560" i="7"/>
  <c r="V3559" i="7"/>
  <c r="V3558" i="7"/>
  <c r="V3557" i="7"/>
  <c r="V3556" i="7"/>
  <c r="V3555" i="7"/>
  <c r="V3554" i="7"/>
  <c r="V3553" i="7"/>
  <c r="V3552" i="7"/>
  <c r="V3551" i="7"/>
  <c r="V3550" i="7"/>
  <c r="V3549" i="7"/>
  <c r="V3548" i="7"/>
  <c r="V3547" i="7"/>
  <c r="V3546" i="7"/>
  <c r="V3545" i="7"/>
  <c r="V3544" i="7"/>
  <c r="V3543" i="7"/>
  <c r="V3542" i="7"/>
  <c r="V3541" i="7"/>
  <c r="V3540" i="7"/>
  <c r="V3539" i="7"/>
  <c r="V3538" i="7"/>
  <c r="V3537" i="7"/>
  <c r="V3536" i="7"/>
  <c r="V3535" i="7"/>
  <c r="V3534" i="7"/>
  <c r="V3533" i="7"/>
  <c r="V3532" i="7"/>
  <c r="V3531" i="7"/>
  <c r="V3530" i="7"/>
  <c r="V3529" i="7"/>
  <c r="V3528" i="7"/>
  <c r="V3527" i="7"/>
  <c r="V3526" i="7"/>
  <c r="V3525" i="7"/>
  <c r="V3524" i="7"/>
  <c r="V3523" i="7"/>
  <c r="V3522" i="7"/>
  <c r="V3521" i="7"/>
  <c r="V3520" i="7"/>
  <c r="V3519" i="7"/>
  <c r="V3518" i="7"/>
  <c r="V3517" i="7"/>
  <c r="V3516" i="7"/>
  <c r="V3515" i="7"/>
  <c r="V3514" i="7"/>
  <c r="V3513" i="7"/>
  <c r="V3512" i="7"/>
  <c r="V3511" i="7"/>
  <c r="V3510" i="7"/>
  <c r="V3509" i="7"/>
  <c r="V3508" i="7"/>
  <c r="V3507" i="7"/>
  <c r="V3506" i="7"/>
  <c r="V3505" i="7"/>
  <c r="V3504" i="7"/>
  <c r="V3503" i="7"/>
  <c r="V3502" i="7"/>
  <c r="V3501" i="7"/>
  <c r="V3500" i="7"/>
  <c r="V3499" i="7"/>
  <c r="V3498" i="7"/>
  <c r="V3497" i="7"/>
  <c r="V3496" i="7"/>
  <c r="V3495" i="7"/>
  <c r="V3494" i="7"/>
  <c r="V3493" i="7"/>
  <c r="V3492" i="7"/>
  <c r="V3491" i="7"/>
  <c r="V3490" i="7"/>
  <c r="V3489" i="7"/>
  <c r="V3488" i="7"/>
  <c r="V3487" i="7"/>
  <c r="V3486" i="7"/>
  <c r="V3485" i="7"/>
  <c r="V3484" i="7"/>
  <c r="V3483" i="7"/>
  <c r="V3482" i="7"/>
  <c r="V3481" i="7"/>
  <c r="V3480" i="7"/>
  <c r="V3479" i="7"/>
  <c r="V3478" i="7"/>
  <c r="V3477" i="7"/>
  <c r="V3476" i="7"/>
  <c r="V3475" i="7"/>
  <c r="V3474" i="7"/>
  <c r="V3473" i="7"/>
  <c r="V3472" i="7"/>
  <c r="V3471" i="7"/>
  <c r="V3470" i="7"/>
  <c r="V3469" i="7"/>
  <c r="V3468" i="7"/>
  <c r="V3467" i="7"/>
  <c r="V3466" i="7"/>
  <c r="V3465" i="7"/>
  <c r="V3464" i="7"/>
  <c r="V3463" i="7"/>
  <c r="V3462" i="7"/>
  <c r="V3461" i="7"/>
  <c r="V3460" i="7"/>
  <c r="V3459" i="7"/>
  <c r="V3458" i="7"/>
  <c r="V3457" i="7"/>
  <c r="V3456" i="7"/>
  <c r="V3455" i="7"/>
  <c r="V3454" i="7"/>
  <c r="V3453" i="7"/>
  <c r="V3452" i="7"/>
  <c r="V3451" i="7"/>
  <c r="V3450" i="7"/>
  <c r="V3449" i="7"/>
  <c r="V3448" i="7"/>
  <c r="V3447" i="7"/>
  <c r="V3446" i="7"/>
  <c r="V3445" i="7"/>
  <c r="V3444" i="7"/>
  <c r="V3443" i="7"/>
  <c r="V3442" i="7"/>
  <c r="V3441" i="7"/>
  <c r="V3440" i="7"/>
  <c r="V3439" i="7"/>
  <c r="V3438" i="7"/>
  <c r="V3437" i="7"/>
  <c r="V3436" i="7"/>
  <c r="V3435" i="7"/>
  <c r="V3434" i="7"/>
  <c r="V3433" i="7"/>
  <c r="V3432" i="7"/>
  <c r="V3431" i="7"/>
  <c r="V3430" i="7"/>
  <c r="V3429" i="7"/>
  <c r="V3428" i="7"/>
  <c r="V3427" i="7"/>
  <c r="V3426" i="7"/>
  <c r="V3425" i="7"/>
  <c r="V3424" i="7"/>
  <c r="V3423" i="7"/>
  <c r="V3422" i="7"/>
  <c r="V3421" i="7"/>
  <c r="V3420" i="7"/>
  <c r="V3419" i="7"/>
  <c r="V3418" i="7"/>
  <c r="V3417" i="7"/>
  <c r="V3416" i="7"/>
  <c r="V3415" i="7"/>
  <c r="V3414" i="7"/>
  <c r="V3413" i="7"/>
  <c r="V3412" i="7"/>
  <c r="V3411" i="7"/>
  <c r="V3410" i="7"/>
  <c r="V3409" i="7"/>
  <c r="V3408" i="7"/>
  <c r="V3407" i="7"/>
  <c r="V3406" i="7"/>
  <c r="V3405" i="7"/>
  <c r="V3404" i="7"/>
  <c r="V3403" i="7"/>
  <c r="V3402" i="7"/>
  <c r="V3401" i="7"/>
  <c r="V3400" i="7"/>
  <c r="V3399" i="7"/>
  <c r="V3398" i="7"/>
  <c r="V3397" i="7"/>
  <c r="V3396" i="7"/>
  <c r="V3395" i="7"/>
  <c r="V3394" i="7"/>
  <c r="V3393" i="7"/>
  <c r="V3392" i="7"/>
  <c r="V3391" i="7"/>
  <c r="V3390" i="7"/>
  <c r="V3389" i="7"/>
  <c r="V3388" i="7"/>
  <c r="V3387" i="7"/>
  <c r="V3386" i="7"/>
  <c r="V3385" i="7"/>
  <c r="V3384" i="7"/>
  <c r="V3383" i="7"/>
  <c r="V3382" i="7"/>
  <c r="V3381" i="7"/>
  <c r="V3380" i="7"/>
  <c r="V3379" i="7"/>
  <c r="V3378" i="7"/>
  <c r="V3377" i="7"/>
  <c r="V3376" i="7"/>
  <c r="V3375" i="7"/>
  <c r="V3374" i="7"/>
  <c r="V3373" i="7"/>
  <c r="V3372" i="7"/>
  <c r="V3371" i="7"/>
  <c r="V3370" i="7"/>
  <c r="V3369" i="7"/>
  <c r="V3368" i="7"/>
  <c r="V3367" i="7"/>
  <c r="V3366" i="7"/>
  <c r="V3365" i="7"/>
  <c r="V3364" i="7"/>
  <c r="V3363" i="7"/>
  <c r="V3362" i="7"/>
  <c r="V3361" i="7"/>
  <c r="V3360" i="7"/>
  <c r="V3359" i="7"/>
  <c r="V3358" i="7"/>
  <c r="V3357" i="7"/>
  <c r="V3356" i="7"/>
  <c r="V3355" i="7"/>
  <c r="V3354" i="7"/>
  <c r="V3353" i="7"/>
  <c r="V3352" i="7"/>
  <c r="V3351" i="7"/>
  <c r="V3350" i="7"/>
  <c r="V3349" i="7"/>
  <c r="V3348" i="7"/>
  <c r="V3347" i="7"/>
  <c r="V3346" i="7"/>
  <c r="V3345" i="7"/>
  <c r="V3344" i="7"/>
  <c r="V3343" i="7"/>
  <c r="V3342" i="7"/>
  <c r="V3341" i="7"/>
  <c r="V3340" i="7"/>
  <c r="V3339" i="7"/>
  <c r="V3338" i="7"/>
  <c r="V3337" i="7"/>
  <c r="V3336" i="7"/>
  <c r="V3335" i="7"/>
  <c r="V3334" i="7"/>
  <c r="V3333" i="7"/>
  <c r="V3332" i="7"/>
  <c r="V3331" i="7"/>
  <c r="V3330" i="7"/>
  <c r="V3329" i="7"/>
  <c r="V3328" i="7"/>
  <c r="V3327" i="7"/>
  <c r="V3326" i="7"/>
  <c r="V3325" i="7"/>
  <c r="V3324" i="7"/>
  <c r="V3323" i="7"/>
  <c r="V3322" i="7"/>
  <c r="V3321" i="7"/>
  <c r="V3320" i="7"/>
  <c r="V3319" i="7"/>
  <c r="V3318" i="7"/>
  <c r="V3317" i="7"/>
  <c r="V3316" i="7"/>
  <c r="V3315" i="7"/>
  <c r="V3314" i="7"/>
  <c r="V3313" i="7"/>
  <c r="V3312" i="7"/>
  <c r="V3311" i="7"/>
  <c r="V3310" i="7"/>
  <c r="V3309" i="7"/>
  <c r="V3308" i="7"/>
  <c r="V3307" i="7"/>
  <c r="V3306" i="7"/>
  <c r="V3305" i="7"/>
  <c r="V3304" i="7"/>
  <c r="V3303" i="7"/>
  <c r="V3302" i="7"/>
  <c r="V3301" i="7"/>
  <c r="V3300" i="7"/>
  <c r="V3299" i="7"/>
  <c r="V3298" i="7"/>
  <c r="V3297" i="7"/>
  <c r="V3296" i="7"/>
  <c r="V3295" i="7"/>
  <c r="V3294" i="7"/>
  <c r="V3293" i="7"/>
  <c r="V3292" i="7"/>
  <c r="V3291" i="7"/>
  <c r="V3290" i="7"/>
  <c r="V3289" i="7"/>
  <c r="V3288" i="7"/>
  <c r="V3287" i="7"/>
  <c r="V3286" i="7"/>
  <c r="V3285" i="7"/>
  <c r="V3284" i="7"/>
  <c r="V3283" i="7"/>
  <c r="V3282" i="7"/>
  <c r="V3281" i="7"/>
  <c r="V3280" i="7"/>
  <c r="V3279" i="7"/>
  <c r="V3278" i="7"/>
  <c r="V3277" i="7"/>
  <c r="V3276" i="7"/>
  <c r="V3275" i="7"/>
  <c r="V3274" i="7"/>
  <c r="V3273" i="7"/>
  <c r="V3272" i="7"/>
  <c r="V3271" i="7"/>
  <c r="V3270" i="7"/>
  <c r="V3269" i="7"/>
  <c r="V3268" i="7"/>
  <c r="V3267" i="7"/>
  <c r="V3266" i="7"/>
  <c r="V3265" i="7"/>
  <c r="V3264" i="7"/>
  <c r="V3263" i="7"/>
  <c r="V3262" i="7"/>
  <c r="V3261" i="7"/>
  <c r="V3260" i="7"/>
  <c r="V3259" i="7"/>
  <c r="V3258" i="7"/>
  <c r="V3257" i="7"/>
  <c r="V3256" i="7"/>
  <c r="V3255" i="7"/>
  <c r="V3254" i="7"/>
  <c r="V3253" i="7"/>
  <c r="V3252" i="7"/>
  <c r="V3251" i="7"/>
  <c r="V3250" i="7"/>
  <c r="V3249" i="7"/>
  <c r="V3248" i="7"/>
  <c r="V3247" i="7"/>
  <c r="V3246" i="7"/>
  <c r="V3245" i="7"/>
  <c r="V3244" i="7"/>
  <c r="V3243" i="7"/>
  <c r="V3242" i="7"/>
  <c r="V3241" i="7"/>
  <c r="V3240" i="7"/>
  <c r="V3239" i="7"/>
  <c r="V3238" i="7"/>
  <c r="V3237" i="7"/>
  <c r="V3236" i="7"/>
  <c r="V3235" i="7"/>
  <c r="V3234" i="7"/>
  <c r="V3233" i="7"/>
  <c r="V3232" i="7"/>
  <c r="V3231" i="7"/>
  <c r="V3230" i="7"/>
  <c r="V3229" i="7"/>
  <c r="V3228" i="7"/>
  <c r="V3227" i="7"/>
  <c r="V3226" i="7"/>
  <c r="V3225" i="7"/>
  <c r="V3224" i="7"/>
  <c r="V3223" i="7"/>
  <c r="V3222" i="7"/>
  <c r="V3221" i="7"/>
  <c r="V3220" i="7"/>
  <c r="V3219" i="7"/>
  <c r="V3218" i="7"/>
  <c r="V3217" i="7"/>
  <c r="V3216" i="7"/>
  <c r="V3215" i="7"/>
  <c r="V3214" i="7"/>
  <c r="V3213" i="7"/>
  <c r="V3212" i="7"/>
  <c r="V3211" i="7"/>
  <c r="V3210" i="7"/>
  <c r="V3209" i="7"/>
  <c r="V3208" i="7"/>
  <c r="V3207" i="7"/>
  <c r="V3206" i="7"/>
  <c r="V3205" i="7"/>
  <c r="V3204" i="7"/>
  <c r="V3203" i="7"/>
  <c r="V3202" i="7"/>
  <c r="V3201" i="7"/>
  <c r="V3200" i="7"/>
  <c r="V3199" i="7"/>
  <c r="V3198" i="7"/>
  <c r="V3197" i="7"/>
  <c r="V3196" i="7"/>
  <c r="V3195" i="7"/>
  <c r="V3194" i="7"/>
  <c r="V3193" i="7"/>
  <c r="V3192" i="7"/>
  <c r="V3191" i="7"/>
  <c r="V3190" i="7"/>
  <c r="V3189" i="7"/>
  <c r="V3188" i="7"/>
  <c r="V3187" i="7"/>
  <c r="V3186" i="7"/>
  <c r="V3185" i="7"/>
  <c r="V3184" i="7"/>
  <c r="V3183" i="7"/>
  <c r="V3182" i="7"/>
  <c r="V3181" i="7"/>
  <c r="V3180" i="7"/>
  <c r="V3179" i="7"/>
  <c r="V3178" i="7"/>
  <c r="V3177" i="7"/>
  <c r="V3176" i="7"/>
  <c r="V3175" i="7"/>
  <c r="V3174" i="7"/>
  <c r="V3173" i="7"/>
  <c r="V3172" i="7"/>
  <c r="V3171" i="7"/>
  <c r="V3170" i="7"/>
  <c r="V3169" i="7"/>
  <c r="V3168" i="7"/>
  <c r="V3167" i="7"/>
  <c r="V3166" i="7"/>
  <c r="V3165" i="7"/>
  <c r="V3164" i="7"/>
  <c r="V3163" i="7"/>
  <c r="V3162" i="7"/>
  <c r="V3161" i="7"/>
  <c r="V3160" i="7"/>
  <c r="V3159" i="7"/>
  <c r="V3158" i="7"/>
  <c r="V3157" i="7"/>
  <c r="V3156" i="7"/>
  <c r="V3155" i="7"/>
  <c r="V3154" i="7"/>
  <c r="V3153" i="7"/>
  <c r="V3152" i="7"/>
  <c r="V3151" i="7"/>
  <c r="V3150" i="7"/>
  <c r="V3149" i="7"/>
  <c r="V3148" i="7"/>
  <c r="V3147" i="7"/>
  <c r="V3146" i="7"/>
  <c r="V3145" i="7"/>
  <c r="V3144" i="7"/>
  <c r="V3143" i="7"/>
  <c r="V3142" i="7"/>
  <c r="V3141" i="7"/>
  <c r="V3140" i="7"/>
  <c r="V3139" i="7"/>
  <c r="V3138" i="7"/>
  <c r="V3137" i="7"/>
  <c r="V3136" i="7"/>
  <c r="V3135" i="7"/>
  <c r="V3134" i="7"/>
  <c r="V3133" i="7"/>
  <c r="V3132" i="7"/>
  <c r="V3131" i="7"/>
  <c r="V3130" i="7"/>
  <c r="V3129" i="7"/>
  <c r="V3128" i="7"/>
  <c r="V3127" i="7"/>
  <c r="V3126" i="7"/>
  <c r="V3125" i="7"/>
  <c r="V3124" i="7"/>
  <c r="V3123" i="7"/>
  <c r="V3122" i="7"/>
  <c r="V3121" i="7"/>
  <c r="V3120" i="7"/>
  <c r="V3119" i="7"/>
  <c r="V3118" i="7"/>
  <c r="V3117" i="7"/>
  <c r="V3116" i="7"/>
  <c r="V3115" i="7"/>
  <c r="V3114" i="7"/>
  <c r="V3113" i="7"/>
  <c r="V3112" i="7"/>
  <c r="V3111" i="7"/>
  <c r="V3110" i="7"/>
  <c r="V3109" i="7"/>
  <c r="V3108" i="7"/>
  <c r="V3107" i="7"/>
  <c r="V3106" i="7"/>
  <c r="V3105" i="7"/>
  <c r="V3104" i="7"/>
  <c r="V3103" i="7"/>
  <c r="V3102" i="7"/>
  <c r="V3101" i="7"/>
  <c r="V3100" i="7"/>
  <c r="V3099" i="7"/>
  <c r="V3098" i="7"/>
  <c r="V3097" i="7"/>
  <c r="V3096" i="7"/>
  <c r="V3095" i="7"/>
  <c r="V3094" i="7"/>
  <c r="V3093" i="7"/>
  <c r="V3092" i="7"/>
  <c r="V3091" i="7"/>
  <c r="V3090" i="7"/>
  <c r="V3089" i="7"/>
  <c r="V3088" i="7"/>
  <c r="V3087" i="7"/>
  <c r="V3086" i="7"/>
  <c r="V3085" i="7"/>
  <c r="V3084" i="7"/>
  <c r="V3083" i="7"/>
  <c r="V3082" i="7"/>
  <c r="V3081" i="7"/>
  <c r="V3080" i="7"/>
  <c r="V3079" i="7"/>
  <c r="V3078" i="7"/>
  <c r="V3077" i="7"/>
  <c r="V3076" i="7"/>
  <c r="V3075" i="7"/>
  <c r="V3074" i="7"/>
  <c r="V3073" i="7"/>
  <c r="V3072" i="7"/>
  <c r="V3071" i="7"/>
  <c r="V3070" i="7"/>
  <c r="V3069" i="7"/>
  <c r="V3068" i="7"/>
  <c r="V3067" i="7"/>
  <c r="V3066" i="7"/>
  <c r="V3065" i="7"/>
  <c r="V3064" i="7"/>
  <c r="V3063" i="7"/>
  <c r="V3062" i="7"/>
  <c r="V3061" i="7"/>
  <c r="V3060" i="7"/>
  <c r="V3059" i="7"/>
  <c r="V3058" i="7"/>
  <c r="V3057" i="7"/>
  <c r="V3056" i="7"/>
  <c r="V3055" i="7"/>
  <c r="V3054" i="7"/>
  <c r="V3053" i="7"/>
  <c r="V3052" i="7"/>
  <c r="V3051" i="7"/>
  <c r="V3050" i="7"/>
  <c r="V3049" i="7"/>
  <c r="V3048" i="7"/>
  <c r="V3047" i="7"/>
  <c r="V3046" i="7"/>
  <c r="V3045" i="7"/>
  <c r="V3044" i="7"/>
  <c r="V3043" i="7"/>
  <c r="V3042" i="7"/>
  <c r="V3041" i="7"/>
  <c r="V3040" i="7"/>
  <c r="V3039" i="7"/>
  <c r="V3038" i="7"/>
  <c r="V3037" i="7"/>
  <c r="V3036" i="7"/>
  <c r="V3035" i="7"/>
  <c r="V3034" i="7"/>
  <c r="V3033" i="7"/>
  <c r="V3032" i="7"/>
  <c r="V3031" i="7"/>
  <c r="V3030" i="7"/>
  <c r="V3029" i="7"/>
  <c r="V3028" i="7"/>
  <c r="V3027" i="7"/>
  <c r="V3026" i="7"/>
  <c r="V3025" i="7"/>
  <c r="V3024" i="7"/>
  <c r="V3023" i="7"/>
  <c r="V3022" i="7"/>
  <c r="V3021" i="7"/>
  <c r="V3020" i="7"/>
  <c r="V3019" i="7"/>
  <c r="V3018" i="7"/>
  <c r="V3017" i="7"/>
  <c r="V3016" i="7"/>
  <c r="V3015" i="7"/>
  <c r="V3014" i="7"/>
  <c r="V3013" i="7"/>
  <c r="V3012" i="7"/>
  <c r="V3011" i="7"/>
  <c r="V3010" i="7"/>
  <c r="V3009" i="7"/>
  <c r="V3008" i="7"/>
  <c r="V3007" i="7"/>
  <c r="V3006" i="7"/>
  <c r="V3005" i="7"/>
  <c r="V3004" i="7"/>
  <c r="V3003" i="7"/>
  <c r="V3002" i="7"/>
  <c r="V3001" i="7"/>
  <c r="V3000" i="7"/>
  <c r="V2999" i="7"/>
  <c r="V2998" i="7"/>
  <c r="V2997" i="7"/>
  <c r="V2996" i="7"/>
  <c r="V2995" i="7"/>
  <c r="V2994" i="7"/>
  <c r="V2993" i="7"/>
  <c r="V2992" i="7"/>
  <c r="V2991" i="7"/>
  <c r="V2990" i="7"/>
  <c r="V2989" i="7"/>
  <c r="V2988" i="7"/>
  <c r="V2987" i="7"/>
  <c r="V2986" i="7"/>
  <c r="V2985" i="7"/>
  <c r="V2984" i="7"/>
  <c r="V2983" i="7"/>
  <c r="V2982" i="7"/>
  <c r="V2981" i="7"/>
  <c r="V2980" i="7"/>
  <c r="V2979" i="7"/>
  <c r="V2978" i="7"/>
  <c r="V2977" i="7"/>
  <c r="V2976" i="7"/>
  <c r="V2975" i="7"/>
  <c r="V2974" i="7"/>
  <c r="V2973" i="7"/>
  <c r="V2972" i="7"/>
  <c r="V2971" i="7"/>
  <c r="V2970" i="7"/>
  <c r="V2969" i="7"/>
  <c r="V2968" i="7"/>
  <c r="V2967" i="7"/>
  <c r="V2966" i="7"/>
  <c r="V2965" i="7"/>
  <c r="V2964" i="7"/>
  <c r="V2963" i="7"/>
  <c r="V2962" i="7"/>
  <c r="V2961" i="7"/>
  <c r="V2960" i="7"/>
  <c r="V2959" i="7"/>
  <c r="V2958" i="7"/>
  <c r="V2957" i="7"/>
  <c r="V2956" i="7"/>
  <c r="V2955" i="7"/>
  <c r="V2954" i="7"/>
  <c r="V2953" i="7"/>
  <c r="V2952" i="7"/>
  <c r="V2951" i="7"/>
  <c r="V2950" i="7"/>
  <c r="V2949" i="7"/>
  <c r="V2948" i="7"/>
  <c r="V2947" i="7"/>
  <c r="V2946" i="7"/>
  <c r="V2945" i="7"/>
  <c r="V2944" i="7"/>
  <c r="V2943" i="7"/>
  <c r="V2942" i="7"/>
  <c r="V2941" i="7"/>
  <c r="V2940" i="7"/>
  <c r="V2939" i="7"/>
  <c r="V2938" i="7"/>
  <c r="V2937" i="7"/>
  <c r="V2936" i="7"/>
  <c r="V2935" i="7"/>
  <c r="V2934" i="7"/>
  <c r="V2933" i="7"/>
  <c r="V2932" i="7"/>
  <c r="V2931" i="7"/>
  <c r="V2930" i="7"/>
  <c r="V2929" i="7"/>
  <c r="V2928" i="7"/>
  <c r="V2927" i="7"/>
  <c r="V2926" i="7"/>
  <c r="V2925" i="7"/>
  <c r="V2924" i="7"/>
  <c r="V2923" i="7"/>
  <c r="V2922" i="7"/>
  <c r="V2921" i="7"/>
  <c r="V2920" i="7"/>
  <c r="V2919" i="7"/>
  <c r="V2918" i="7"/>
  <c r="V2917" i="7"/>
  <c r="V2916" i="7"/>
  <c r="V2915" i="7"/>
  <c r="V2914" i="7"/>
  <c r="V2913" i="7"/>
  <c r="V2912" i="7"/>
  <c r="V2911" i="7"/>
  <c r="V2910" i="7"/>
  <c r="V2909" i="7"/>
  <c r="V2908" i="7"/>
  <c r="V2907" i="7"/>
  <c r="V2906" i="7"/>
  <c r="V2905" i="7"/>
  <c r="V2904" i="7"/>
  <c r="V2903" i="7"/>
  <c r="V2902" i="7"/>
  <c r="V2901" i="7"/>
  <c r="V2900" i="7"/>
  <c r="V2899" i="7"/>
  <c r="V2898" i="7"/>
  <c r="V2897" i="7"/>
  <c r="V2896" i="7"/>
  <c r="V2895" i="7"/>
  <c r="V2894" i="7"/>
  <c r="V2893" i="7"/>
  <c r="V2892" i="7"/>
  <c r="V2891" i="7"/>
  <c r="V2890" i="7"/>
  <c r="V2889" i="7"/>
  <c r="V2888" i="7"/>
  <c r="V2887" i="7"/>
  <c r="V2886" i="7"/>
  <c r="V2885" i="7"/>
  <c r="V2884" i="7"/>
  <c r="V2883" i="7"/>
  <c r="V2882" i="7"/>
  <c r="V2881" i="7"/>
  <c r="V2880" i="7"/>
  <c r="V2879" i="7"/>
  <c r="V2878" i="7"/>
  <c r="V2877" i="7"/>
  <c r="V2876" i="7"/>
  <c r="V2875" i="7"/>
  <c r="V2874" i="7"/>
  <c r="V2873" i="7"/>
  <c r="V2872" i="7"/>
  <c r="V2871" i="7"/>
  <c r="V2870" i="7"/>
  <c r="V2869" i="7"/>
  <c r="V2868" i="7"/>
  <c r="V2867" i="7"/>
  <c r="V2866" i="7"/>
  <c r="V2865" i="7"/>
  <c r="V2864" i="7"/>
  <c r="V2863" i="7"/>
  <c r="V2862" i="7"/>
  <c r="V2861" i="7"/>
  <c r="V2860" i="7"/>
  <c r="V2859" i="7"/>
  <c r="V2858" i="7"/>
  <c r="V2857" i="7"/>
  <c r="V2856" i="7"/>
  <c r="V2855" i="7"/>
  <c r="V2854" i="7"/>
  <c r="V2853" i="7"/>
  <c r="V2852" i="7"/>
  <c r="V2851" i="7"/>
  <c r="V2850" i="7"/>
  <c r="V2849" i="7"/>
  <c r="V2848" i="7"/>
  <c r="V2847" i="7"/>
  <c r="V2846" i="7"/>
  <c r="V2845" i="7"/>
  <c r="V2844" i="7"/>
  <c r="V2843" i="7"/>
  <c r="V2842" i="7"/>
  <c r="V2841" i="7"/>
  <c r="V2840" i="7"/>
  <c r="V2839" i="7"/>
  <c r="V2838" i="7"/>
  <c r="V2837" i="7"/>
  <c r="V2836" i="7"/>
  <c r="V2835" i="7"/>
  <c r="V2834" i="7"/>
  <c r="V2833" i="7"/>
  <c r="V2832" i="7"/>
  <c r="V2831" i="7"/>
  <c r="V2830" i="7"/>
  <c r="V2829" i="7"/>
  <c r="V2828" i="7"/>
  <c r="V2827" i="7"/>
  <c r="V2826" i="7"/>
  <c r="V2825" i="7"/>
  <c r="V2824" i="7"/>
  <c r="V2823" i="7"/>
  <c r="V2822" i="7"/>
  <c r="V2821" i="7"/>
  <c r="V2820" i="7"/>
  <c r="V2819" i="7"/>
  <c r="V2818" i="7"/>
  <c r="V2817" i="7"/>
  <c r="V2816" i="7"/>
  <c r="V2815" i="7"/>
  <c r="V2814" i="7"/>
  <c r="V2813" i="7"/>
  <c r="V2812" i="7"/>
  <c r="V2811" i="7"/>
  <c r="V2810" i="7"/>
  <c r="V2809" i="7"/>
  <c r="V2808" i="7"/>
  <c r="V2807" i="7"/>
  <c r="V2806" i="7"/>
  <c r="V2805" i="7"/>
  <c r="V2804" i="7"/>
  <c r="V2803" i="7"/>
  <c r="V2802" i="7"/>
  <c r="V2801" i="7"/>
  <c r="V2800" i="7"/>
  <c r="V2799" i="7"/>
  <c r="V2798" i="7"/>
  <c r="V2797" i="7"/>
  <c r="V2796" i="7"/>
  <c r="V2795" i="7"/>
  <c r="V2794" i="7"/>
  <c r="V2793" i="7"/>
  <c r="V2792" i="7"/>
  <c r="V2791" i="7"/>
  <c r="V2790" i="7"/>
  <c r="V2789" i="7"/>
  <c r="V2788" i="7"/>
  <c r="V2787" i="7"/>
  <c r="V2786" i="7"/>
  <c r="V2785" i="7"/>
  <c r="V2784" i="7"/>
  <c r="V2783" i="7"/>
  <c r="V2782" i="7"/>
  <c r="V2781" i="7"/>
  <c r="V2780" i="7"/>
  <c r="V2779" i="7"/>
  <c r="V2778" i="7"/>
  <c r="V2777" i="7"/>
  <c r="V2776" i="7"/>
  <c r="V2775" i="7"/>
  <c r="V2774" i="7"/>
  <c r="V2773" i="7"/>
  <c r="V2772" i="7"/>
  <c r="V2771" i="7"/>
  <c r="V2770" i="7"/>
  <c r="V2769" i="7"/>
  <c r="V2768" i="7"/>
  <c r="V2767" i="7"/>
  <c r="V2766" i="7"/>
  <c r="V2765" i="7"/>
  <c r="V2764" i="7"/>
  <c r="V2763" i="7"/>
  <c r="V2762" i="7"/>
  <c r="V2761" i="7"/>
  <c r="V2760" i="7"/>
  <c r="V2759" i="7"/>
  <c r="V2758" i="7"/>
  <c r="V2757" i="7"/>
  <c r="V2756" i="7"/>
  <c r="V2755" i="7"/>
  <c r="V2754" i="7"/>
  <c r="V2753" i="7"/>
  <c r="V2752" i="7"/>
  <c r="V2751" i="7"/>
  <c r="V2750" i="7"/>
  <c r="V2749" i="7"/>
  <c r="V2748" i="7"/>
  <c r="V2747" i="7"/>
  <c r="V2746" i="7"/>
  <c r="V2745" i="7"/>
  <c r="V2744" i="7"/>
  <c r="V2743" i="7"/>
  <c r="V2742" i="7"/>
  <c r="V2741" i="7"/>
  <c r="V2740" i="7"/>
  <c r="V2739" i="7"/>
  <c r="V2738" i="7"/>
  <c r="V2737" i="7"/>
  <c r="V2736" i="7"/>
  <c r="V2735" i="7"/>
  <c r="V2734" i="7"/>
  <c r="V2733" i="7"/>
  <c r="V2732" i="7"/>
  <c r="V2731" i="7"/>
  <c r="V2730" i="7"/>
  <c r="V2729" i="7"/>
  <c r="V2728" i="7"/>
  <c r="V2727" i="7"/>
  <c r="V2726" i="7"/>
  <c r="V2725" i="7"/>
  <c r="V2724" i="7"/>
  <c r="V2723" i="7"/>
  <c r="V2722" i="7"/>
  <c r="V2721" i="7"/>
  <c r="V2720" i="7"/>
  <c r="V2719" i="7"/>
  <c r="V2718" i="7"/>
  <c r="V2717" i="7"/>
  <c r="V2716" i="7"/>
  <c r="V2715" i="7"/>
  <c r="V2714" i="7"/>
  <c r="V2713" i="7"/>
  <c r="V2712" i="7"/>
  <c r="V2711" i="7"/>
  <c r="V2710" i="7"/>
  <c r="V2709" i="7"/>
  <c r="V2708" i="7"/>
  <c r="V2707" i="7"/>
  <c r="V2706" i="7"/>
  <c r="V2705" i="7"/>
  <c r="V2704" i="7"/>
  <c r="V2703" i="7"/>
  <c r="V2702" i="7"/>
  <c r="V2701" i="7"/>
  <c r="V2700" i="7"/>
  <c r="V2699" i="7"/>
  <c r="V2698" i="7"/>
  <c r="V2697" i="7"/>
  <c r="V2696" i="7"/>
  <c r="V2695" i="7"/>
  <c r="V2694" i="7"/>
  <c r="V2693" i="7"/>
  <c r="V2692" i="7"/>
  <c r="V2691" i="7"/>
  <c r="V2690" i="7"/>
  <c r="V2689" i="7"/>
  <c r="V2688" i="7"/>
  <c r="V2687" i="7"/>
  <c r="V2686" i="7"/>
  <c r="V2685" i="7"/>
  <c r="V2684" i="7"/>
  <c r="V2683" i="7"/>
  <c r="V2682" i="7"/>
  <c r="V2681" i="7"/>
  <c r="V2680" i="7"/>
  <c r="V2679" i="7"/>
  <c r="V2678" i="7"/>
  <c r="V2677" i="7"/>
  <c r="V2676" i="7"/>
  <c r="V2675" i="7"/>
  <c r="V2674" i="7"/>
  <c r="V2673" i="7"/>
  <c r="V2672" i="7"/>
  <c r="V2671" i="7"/>
  <c r="V2670" i="7"/>
  <c r="V2669" i="7"/>
  <c r="V2668" i="7"/>
  <c r="V2667" i="7"/>
  <c r="V2666" i="7"/>
  <c r="V2665" i="7"/>
  <c r="V2664" i="7"/>
  <c r="V2663" i="7"/>
  <c r="V2662" i="7"/>
  <c r="V2661" i="7"/>
  <c r="V2660" i="7"/>
  <c r="V2659" i="7"/>
  <c r="V2658" i="7"/>
  <c r="V2657" i="7"/>
  <c r="V2656" i="7"/>
  <c r="V2655" i="7"/>
  <c r="V2654" i="7"/>
  <c r="V2653" i="7"/>
  <c r="V2652" i="7"/>
  <c r="V2651" i="7"/>
  <c r="V2650" i="7"/>
  <c r="V2649" i="7"/>
  <c r="V2648" i="7"/>
  <c r="V2647" i="7"/>
  <c r="V2646" i="7"/>
  <c r="V2645" i="7"/>
  <c r="V2644" i="7"/>
  <c r="V2643" i="7"/>
  <c r="V2642" i="7"/>
  <c r="V2641" i="7"/>
  <c r="V2640" i="7"/>
  <c r="V2639" i="7"/>
  <c r="V2638" i="7"/>
  <c r="V2637" i="7"/>
  <c r="V2636" i="7"/>
  <c r="V2635" i="7"/>
  <c r="V2634" i="7"/>
  <c r="V2633" i="7"/>
  <c r="V2632" i="7"/>
  <c r="V2631" i="7"/>
  <c r="V2630" i="7"/>
  <c r="V2629" i="7"/>
  <c r="V2628" i="7"/>
  <c r="V2627" i="7"/>
  <c r="V2626" i="7"/>
  <c r="V2625" i="7"/>
  <c r="V2624" i="7"/>
  <c r="V2623" i="7"/>
  <c r="V2622" i="7"/>
  <c r="V2621" i="7"/>
  <c r="V2620" i="7"/>
  <c r="V2619" i="7"/>
  <c r="V2618" i="7"/>
  <c r="V2617" i="7"/>
  <c r="V2616" i="7"/>
  <c r="V2615" i="7"/>
  <c r="V2614" i="7"/>
  <c r="V2613" i="7"/>
  <c r="V2612" i="7"/>
  <c r="V2611" i="7"/>
  <c r="V2610" i="7"/>
  <c r="V2609" i="7"/>
  <c r="V2608" i="7"/>
  <c r="V2607" i="7"/>
  <c r="V2606" i="7"/>
  <c r="V2605" i="7"/>
  <c r="V2604" i="7"/>
  <c r="V2603" i="7"/>
  <c r="V2602" i="7"/>
  <c r="V2601" i="7"/>
  <c r="V2600" i="7"/>
  <c r="V2599" i="7"/>
  <c r="V2598" i="7"/>
  <c r="V2597" i="7"/>
  <c r="V2596" i="7"/>
  <c r="V2595" i="7"/>
  <c r="V2594" i="7"/>
  <c r="V2593" i="7"/>
  <c r="V2592" i="7"/>
  <c r="V2591" i="7"/>
  <c r="V2590" i="7"/>
  <c r="V2589" i="7"/>
  <c r="V2588" i="7"/>
  <c r="V2587" i="7"/>
  <c r="V2586" i="7"/>
  <c r="V2585" i="7"/>
  <c r="V2584" i="7"/>
  <c r="V2583" i="7"/>
  <c r="V2582" i="7"/>
  <c r="V2581" i="7"/>
  <c r="V2580" i="7"/>
  <c r="V2579" i="7"/>
  <c r="V2578" i="7"/>
  <c r="V2577" i="7"/>
  <c r="V2576" i="7"/>
  <c r="V2575" i="7"/>
  <c r="V2574" i="7"/>
  <c r="V2573" i="7"/>
  <c r="V2572" i="7"/>
  <c r="V2571" i="7"/>
  <c r="V2570" i="7"/>
  <c r="V2569" i="7"/>
  <c r="V2568" i="7"/>
  <c r="V2567" i="7"/>
  <c r="V2566" i="7"/>
  <c r="V2565" i="7"/>
  <c r="V2564" i="7"/>
  <c r="V2563" i="7"/>
  <c r="V2562" i="7"/>
  <c r="V2561" i="7"/>
  <c r="V2560" i="7"/>
  <c r="V2559" i="7"/>
  <c r="V2558" i="7"/>
  <c r="V2557" i="7"/>
  <c r="V2556" i="7"/>
  <c r="V2555" i="7"/>
  <c r="V2554" i="7"/>
  <c r="V2553" i="7"/>
  <c r="V2552" i="7"/>
  <c r="V2551" i="7"/>
  <c r="V2550" i="7"/>
  <c r="V2549" i="7"/>
  <c r="V2548" i="7"/>
  <c r="V2547" i="7"/>
  <c r="V2546" i="7"/>
  <c r="V2545" i="7"/>
  <c r="V2544" i="7"/>
  <c r="V2543" i="7"/>
  <c r="V2542" i="7"/>
  <c r="V2541" i="7"/>
  <c r="V2540" i="7"/>
  <c r="V2539" i="7"/>
  <c r="V2538" i="7"/>
  <c r="V2537" i="7"/>
  <c r="V2536" i="7"/>
  <c r="V2535" i="7"/>
  <c r="V2534" i="7"/>
  <c r="V2533" i="7"/>
  <c r="V2532" i="7"/>
  <c r="V2531" i="7"/>
  <c r="V2530" i="7"/>
  <c r="V2529" i="7"/>
  <c r="V2528" i="7"/>
  <c r="V2527" i="7"/>
  <c r="V2526" i="7"/>
  <c r="V2525" i="7"/>
  <c r="V2524" i="7"/>
  <c r="V2523" i="7"/>
  <c r="V2522" i="7"/>
  <c r="V2521" i="7"/>
  <c r="V2520" i="7"/>
  <c r="V2519" i="7"/>
  <c r="V2518" i="7"/>
  <c r="V2517" i="7"/>
  <c r="V2516" i="7"/>
  <c r="V2515" i="7"/>
  <c r="V2514" i="7"/>
  <c r="V2513" i="7"/>
  <c r="V2512" i="7"/>
  <c r="V2511" i="7"/>
  <c r="V2510" i="7"/>
  <c r="V2509" i="7"/>
  <c r="V2508" i="7"/>
  <c r="V2507" i="7"/>
  <c r="V2506" i="7"/>
  <c r="V2505" i="7"/>
  <c r="V2504" i="7"/>
  <c r="V2503" i="7"/>
  <c r="V2502" i="7"/>
  <c r="V2501" i="7"/>
  <c r="V2500" i="7"/>
  <c r="V2499" i="7"/>
  <c r="V2498" i="7"/>
  <c r="V2497" i="7"/>
  <c r="V2496" i="7"/>
  <c r="V2495" i="7"/>
  <c r="V2494" i="7"/>
  <c r="V2493" i="7"/>
  <c r="V2492" i="7"/>
  <c r="V2491" i="7"/>
  <c r="V2490" i="7"/>
  <c r="V2489" i="7"/>
  <c r="V2488" i="7"/>
  <c r="V2487" i="7"/>
  <c r="V2486" i="7"/>
  <c r="V2485" i="7"/>
  <c r="V2484" i="7"/>
  <c r="V2483" i="7"/>
  <c r="V2482" i="7"/>
  <c r="V2481" i="7"/>
  <c r="V2480" i="7"/>
  <c r="V2479" i="7"/>
  <c r="V2478" i="7"/>
  <c r="V2477" i="7"/>
  <c r="V2476" i="7"/>
  <c r="V2475" i="7"/>
  <c r="V2474" i="7"/>
  <c r="V2473" i="7"/>
  <c r="V2472" i="7"/>
  <c r="V2471" i="7"/>
  <c r="V2470" i="7"/>
  <c r="V2469" i="7"/>
  <c r="V2468" i="7"/>
  <c r="V2467" i="7"/>
  <c r="V2466" i="7"/>
  <c r="V2465" i="7"/>
  <c r="V2464" i="7"/>
  <c r="V2463" i="7"/>
  <c r="V2462" i="7"/>
  <c r="V2461" i="7"/>
  <c r="V2460" i="7"/>
  <c r="V2459" i="7"/>
  <c r="V2458" i="7"/>
  <c r="V2457" i="7"/>
  <c r="V2456" i="7"/>
  <c r="V2455" i="7"/>
  <c r="V2454" i="7"/>
  <c r="V2453" i="7"/>
  <c r="V2452" i="7"/>
  <c r="V2451" i="7"/>
  <c r="V2450" i="7"/>
  <c r="V2449" i="7"/>
  <c r="V2448" i="7"/>
  <c r="V2447" i="7"/>
  <c r="V2446" i="7"/>
  <c r="V2445" i="7"/>
  <c r="V2444" i="7"/>
  <c r="V2443" i="7"/>
  <c r="V2442" i="7"/>
  <c r="V2441" i="7"/>
  <c r="V2440" i="7"/>
  <c r="V2439" i="7"/>
  <c r="V2438" i="7"/>
  <c r="V2437" i="7"/>
  <c r="V2436" i="7"/>
  <c r="V2435" i="7"/>
  <c r="V2434" i="7"/>
  <c r="V2433" i="7"/>
  <c r="V2432" i="7"/>
  <c r="V2431" i="7"/>
  <c r="V2430" i="7"/>
  <c r="V2429" i="7"/>
  <c r="V2428" i="7"/>
  <c r="V2427" i="7"/>
  <c r="V2426" i="7"/>
  <c r="V2425" i="7"/>
  <c r="V2424" i="7"/>
  <c r="V2423" i="7"/>
  <c r="V2422" i="7"/>
  <c r="V2421" i="7"/>
  <c r="V2420" i="7"/>
  <c r="V2419" i="7"/>
  <c r="V2418" i="7"/>
  <c r="V2417" i="7"/>
  <c r="V2416" i="7"/>
  <c r="V2415" i="7"/>
  <c r="V2414" i="7"/>
  <c r="V2413" i="7"/>
  <c r="V2412" i="7"/>
  <c r="V2411" i="7"/>
  <c r="V2410" i="7"/>
  <c r="V2409" i="7"/>
  <c r="V2408" i="7"/>
  <c r="V2407" i="7"/>
  <c r="V2406" i="7"/>
  <c r="V2405" i="7"/>
  <c r="V2404" i="7"/>
  <c r="V2403" i="7"/>
  <c r="V2402" i="7"/>
  <c r="V2401" i="7"/>
  <c r="V2400" i="7"/>
  <c r="V2399" i="7"/>
  <c r="V2398" i="7"/>
  <c r="V2397" i="7"/>
  <c r="V2396" i="7"/>
  <c r="V2395" i="7"/>
  <c r="V2394" i="7"/>
  <c r="V2393" i="7"/>
  <c r="V2392" i="7"/>
  <c r="V2391" i="7"/>
  <c r="V2390" i="7"/>
  <c r="V2389" i="7"/>
  <c r="V2388" i="7"/>
  <c r="V2387" i="7"/>
  <c r="V2386" i="7"/>
  <c r="V2385" i="7"/>
  <c r="V2384" i="7"/>
  <c r="V2383" i="7"/>
  <c r="V2382" i="7"/>
  <c r="V2381" i="7"/>
  <c r="V2380" i="7"/>
  <c r="V2379" i="7"/>
  <c r="V2378" i="7"/>
  <c r="V2377" i="7"/>
  <c r="V2376" i="7"/>
  <c r="V2375" i="7"/>
  <c r="V2374" i="7"/>
  <c r="V2373" i="7"/>
  <c r="V2372" i="7"/>
  <c r="V2371" i="7"/>
  <c r="V2370" i="7"/>
  <c r="V2369" i="7"/>
  <c r="V2368" i="7"/>
  <c r="V2367" i="7"/>
  <c r="V2366" i="7"/>
  <c r="V2365" i="7"/>
  <c r="V2364" i="7"/>
  <c r="V2363" i="7"/>
  <c r="V2362" i="7"/>
  <c r="V2361" i="7"/>
  <c r="V2360" i="7"/>
  <c r="V2359" i="7"/>
  <c r="V2358" i="7"/>
  <c r="V2357" i="7"/>
  <c r="V2356" i="7"/>
  <c r="V2355" i="7"/>
  <c r="V2354" i="7"/>
  <c r="V2353" i="7"/>
  <c r="V2352" i="7"/>
  <c r="V2351" i="7"/>
  <c r="V2350" i="7"/>
  <c r="V2349" i="7"/>
  <c r="V2348" i="7"/>
  <c r="V2347" i="7"/>
  <c r="V2346" i="7"/>
  <c r="V2345" i="7"/>
  <c r="V2344" i="7"/>
  <c r="V2343" i="7"/>
  <c r="V2342" i="7"/>
  <c r="V2341" i="7"/>
  <c r="V2340" i="7"/>
  <c r="V2339" i="7"/>
  <c r="V2338" i="7"/>
  <c r="V2337" i="7"/>
  <c r="V2336" i="7"/>
  <c r="V2335" i="7"/>
  <c r="V2334" i="7"/>
  <c r="V2333" i="7"/>
  <c r="V2332" i="7"/>
  <c r="V2331" i="7"/>
  <c r="V2330" i="7"/>
  <c r="V2329" i="7"/>
  <c r="V2328" i="7"/>
  <c r="V2327" i="7"/>
  <c r="V2326" i="7"/>
  <c r="V2325" i="7"/>
  <c r="V2324" i="7"/>
  <c r="V2323" i="7"/>
  <c r="V2322" i="7"/>
  <c r="V2321" i="7"/>
  <c r="V2320" i="7"/>
  <c r="V2319" i="7"/>
  <c r="V2318" i="7"/>
  <c r="V2317" i="7"/>
  <c r="V2316" i="7"/>
  <c r="V2315" i="7"/>
  <c r="V2314" i="7"/>
  <c r="V2313" i="7"/>
  <c r="V2312" i="7"/>
  <c r="V2311" i="7"/>
  <c r="V2310" i="7"/>
  <c r="V2309" i="7"/>
  <c r="V2308" i="7"/>
  <c r="V2307" i="7"/>
  <c r="V2306" i="7"/>
  <c r="V2305" i="7"/>
  <c r="V2304" i="7"/>
  <c r="V2303" i="7"/>
  <c r="V2302" i="7"/>
  <c r="V2301" i="7"/>
  <c r="V2300" i="7"/>
  <c r="V2299" i="7"/>
  <c r="V2298" i="7"/>
  <c r="V2297" i="7"/>
  <c r="V2296" i="7"/>
  <c r="V2295" i="7"/>
  <c r="V2294" i="7"/>
  <c r="V2293" i="7"/>
  <c r="V2292" i="7"/>
  <c r="V2291" i="7"/>
  <c r="V2290" i="7"/>
  <c r="V2289" i="7"/>
  <c r="V2288" i="7"/>
  <c r="V2287" i="7"/>
  <c r="V2286" i="7"/>
  <c r="V2285" i="7"/>
  <c r="V2284" i="7"/>
  <c r="V2283" i="7"/>
  <c r="V2282" i="7"/>
  <c r="V2281" i="7"/>
  <c r="V2280" i="7"/>
  <c r="V2279" i="7"/>
  <c r="V2278" i="7"/>
  <c r="V2277" i="7"/>
  <c r="V2276" i="7"/>
  <c r="V2275" i="7"/>
  <c r="V2274" i="7"/>
  <c r="V2273" i="7"/>
  <c r="V2272" i="7"/>
  <c r="V2271" i="7"/>
  <c r="V2270" i="7"/>
  <c r="V2269" i="7"/>
  <c r="V2268" i="7"/>
  <c r="V2267" i="7"/>
  <c r="V2266" i="7"/>
  <c r="V2265" i="7"/>
  <c r="V2264" i="7"/>
  <c r="V2263" i="7"/>
  <c r="V2262" i="7"/>
  <c r="V2261" i="7"/>
  <c r="V2260" i="7"/>
  <c r="V2259" i="7"/>
  <c r="V2258" i="7"/>
  <c r="V2257" i="7"/>
  <c r="V2256" i="7"/>
  <c r="V2255" i="7"/>
  <c r="V2254" i="7"/>
  <c r="V2253" i="7"/>
  <c r="V2252" i="7"/>
  <c r="V2251" i="7"/>
  <c r="V2250" i="7"/>
  <c r="V2249" i="7"/>
  <c r="V2248" i="7"/>
  <c r="V2247" i="7"/>
  <c r="V2246" i="7"/>
  <c r="V2245" i="7"/>
  <c r="V2244" i="7"/>
  <c r="V2243" i="7"/>
  <c r="V2242" i="7"/>
  <c r="V2241" i="7"/>
  <c r="V2240" i="7"/>
  <c r="V2239" i="7"/>
  <c r="V2238" i="7"/>
  <c r="V2237" i="7"/>
  <c r="V2236" i="7"/>
  <c r="V2235" i="7"/>
  <c r="V2234" i="7"/>
  <c r="V2233" i="7"/>
  <c r="V2232" i="7"/>
  <c r="V2231" i="7"/>
  <c r="V2230" i="7"/>
  <c r="V2229" i="7"/>
  <c r="V2228" i="7"/>
  <c r="V2227" i="7"/>
  <c r="V2226" i="7"/>
  <c r="V2225" i="7"/>
  <c r="V2224" i="7"/>
  <c r="V2223" i="7"/>
  <c r="V2222" i="7"/>
  <c r="V2221" i="7"/>
  <c r="V2220" i="7"/>
  <c r="V2219" i="7"/>
  <c r="V2218" i="7"/>
  <c r="V2217" i="7"/>
  <c r="V2216" i="7"/>
  <c r="V2215" i="7"/>
  <c r="V2214" i="7"/>
  <c r="V2213" i="7"/>
  <c r="V2212" i="7"/>
  <c r="V2211" i="7"/>
  <c r="V2210" i="7"/>
  <c r="V2209" i="7"/>
  <c r="V2208" i="7"/>
  <c r="V2207" i="7"/>
  <c r="V2206" i="7"/>
  <c r="V2205" i="7"/>
  <c r="V2204" i="7"/>
  <c r="V2203" i="7"/>
  <c r="V2202" i="7"/>
  <c r="V2201" i="7"/>
  <c r="V2200" i="7"/>
  <c r="V2199" i="7"/>
  <c r="V2198" i="7"/>
  <c r="V2197" i="7"/>
  <c r="V2196" i="7"/>
  <c r="V2195" i="7"/>
  <c r="V2194" i="7"/>
  <c r="V2193" i="7"/>
  <c r="V2192" i="7"/>
  <c r="V2191" i="7"/>
  <c r="V2190" i="7"/>
  <c r="V2189" i="7"/>
  <c r="V2188" i="7"/>
  <c r="V2187" i="7"/>
  <c r="V2186" i="7"/>
  <c r="V2185" i="7"/>
  <c r="V2184" i="7"/>
  <c r="V2183" i="7"/>
  <c r="V2182" i="7"/>
  <c r="V2181" i="7"/>
  <c r="V2180" i="7"/>
  <c r="V2179" i="7"/>
  <c r="V2178" i="7"/>
  <c r="V2177" i="7"/>
  <c r="V2176" i="7"/>
  <c r="V2175" i="7"/>
  <c r="V2174" i="7"/>
  <c r="V2173" i="7"/>
  <c r="V2172" i="7"/>
  <c r="V2171" i="7"/>
  <c r="V2170" i="7"/>
  <c r="V2169" i="7"/>
  <c r="V2168" i="7"/>
  <c r="V2167" i="7"/>
  <c r="V2166" i="7"/>
  <c r="V2165" i="7"/>
  <c r="V2164" i="7"/>
  <c r="V2163" i="7"/>
  <c r="V2162" i="7"/>
  <c r="V2161" i="7"/>
  <c r="V2160" i="7"/>
  <c r="V2159" i="7"/>
  <c r="V2158" i="7"/>
  <c r="V2157" i="7"/>
  <c r="V2156" i="7"/>
  <c r="V2155" i="7"/>
  <c r="V2154" i="7"/>
  <c r="V2153" i="7"/>
  <c r="V2152" i="7"/>
  <c r="V2151" i="7"/>
  <c r="V2150" i="7"/>
  <c r="V2149" i="7"/>
  <c r="V2148" i="7"/>
  <c r="V2147" i="7"/>
  <c r="V2146" i="7"/>
  <c r="V2145" i="7"/>
  <c r="V2144" i="7"/>
  <c r="V2143" i="7"/>
  <c r="V2142" i="7"/>
  <c r="V2141" i="7"/>
  <c r="V2140" i="7"/>
  <c r="V2139" i="7"/>
  <c r="V2138" i="7"/>
  <c r="V2137" i="7"/>
  <c r="V2136" i="7"/>
  <c r="V2135" i="7"/>
  <c r="V2134" i="7"/>
  <c r="V2133" i="7"/>
  <c r="V2132" i="7"/>
  <c r="V2131" i="7"/>
  <c r="V2130" i="7"/>
  <c r="V2129" i="7"/>
  <c r="V2128" i="7"/>
  <c r="V2127" i="7"/>
  <c r="V2126" i="7"/>
  <c r="V2125" i="7"/>
  <c r="V2124" i="7"/>
  <c r="V2123" i="7"/>
  <c r="V2122" i="7"/>
  <c r="V2121" i="7"/>
  <c r="V2120" i="7"/>
  <c r="V2119" i="7"/>
  <c r="V2118" i="7"/>
  <c r="V2117" i="7"/>
  <c r="V2116" i="7"/>
  <c r="V2115" i="7"/>
  <c r="V2114" i="7"/>
  <c r="V2113" i="7"/>
  <c r="V2112" i="7"/>
  <c r="V2111" i="7"/>
  <c r="V2110" i="7"/>
  <c r="V2109" i="7"/>
  <c r="V2108" i="7"/>
  <c r="V2107" i="7"/>
  <c r="V2106" i="7"/>
  <c r="V2105" i="7"/>
  <c r="V2104" i="7"/>
  <c r="V2103" i="7"/>
  <c r="V2102" i="7"/>
  <c r="V2101" i="7"/>
  <c r="V2100" i="7"/>
  <c r="V2099" i="7"/>
  <c r="V2098" i="7"/>
  <c r="V2097" i="7"/>
  <c r="V2096" i="7"/>
  <c r="V2095" i="7"/>
  <c r="V2094" i="7"/>
  <c r="V2093" i="7"/>
  <c r="V2092" i="7"/>
  <c r="V2091" i="7"/>
  <c r="V2090" i="7"/>
  <c r="V2089" i="7"/>
  <c r="V2088" i="7"/>
  <c r="V2087" i="7"/>
  <c r="V2086" i="7"/>
  <c r="V2085" i="7"/>
  <c r="V2084" i="7"/>
  <c r="V2083" i="7"/>
  <c r="V2082" i="7"/>
  <c r="V2081" i="7"/>
  <c r="V2080" i="7"/>
  <c r="V2079" i="7"/>
  <c r="V2078" i="7"/>
  <c r="V2077" i="7"/>
  <c r="V2076" i="7"/>
  <c r="V2075" i="7"/>
  <c r="V2074" i="7"/>
  <c r="V2073" i="7"/>
  <c r="V2072" i="7"/>
  <c r="V2071" i="7"/>
  <c r="V2070" i="7"/>
  <c r="V2069" i="7"/>
  <c r="V2068" i="7"/>
  <c r="V2067" i="7"/>
  <c r="V2066" i="7"/>
  <c r="V2065" i="7"/>
  <c r="V2064" i="7"/>
  <c r="V2063" i="7"/>
  <c r="V2062" i="7"/>
  <c r="V2061" i="7"/>
  <c r="V2060" i="7"/>
  <c r="V2059" i="7"/>
  <c r="V2058" i="7"/>
  <c r="V2057" i="7"/>
  <c r="V2056" i="7"/>
  <c r="V2055" i="7"/>
  <c r="V2054" i="7"/>
  <c r="V2053" i="7"/>
  <c r="V2052" i="7"/>
  <c r="V2051" i="7"/>
  <c r="V2050" i="7"/>
  <c r="V2049" i="7"/>
  <c r="V2048" i="7"/>
  <c r="V2047" i="7"/>
  <c r="V2046" i="7"/>
  <c r="V2045" i="7"/>
  <c r="V2044" i="7"/>
  <c r="V2043" i="7"/>
  <c r="V2042" i="7"/>
  <c r="V2041" i="7"/>
  <c r="V2040" i="7"/>
  <c r="V2039" i="7"/>
  <c r="V2038" i="7"/>
  <c r="V2037" i="7"/>
  <c r="V2036" i="7"/>
  <c r="V2035" i="7"/>
  <c r="V2034" i="7"/>
  <c r="V2033" i="7"/>
  <c r="V2032" i="7"/>
  <c r="V2031" i="7"/>
  <c r="V2030" i="7"/>
  <c r="V2029" i="7"/>
  <c r="V2028" i="7"/>
  <c r="V2027" i="7"/>
  <c r="V2026" i="7"/>
  <c r="V2025" i="7"/>
  <c r="V2024" i="7"/>
  <c r="V2023" i="7"/>
  <c r="V2022" i="7"/>
  <c r="V2021" i="7"/>
  <c r="V2020" i="7"/>
  <c r="V2019" i="7"/>
  <c r="V2018" i="7"/>
  <c r="V2017" i="7"/>
  <c r="V2016" i="7"/>
  <c r="V2015" i="7"/>
  <c r="V2014" i="7"/>
  <c r="V2013" i="7"/>
  <c r="V2012" i="7"/>
  <c r="V2011" i="7"/>
  <c r="V2010" i="7"/>
  <c r="V2009" i="7"/>
  <c r="V2008" i="7"/>
  <c r="V2007" i="7"/>
  <c r="V2006" i="7"/>
  <c r="V2005" i="7"/>
  <c r="V2004" i="7"/>
  <c r="V2003" i="7"/>
  <c r="V2002" i="7"/>
  <c r="V2001" i="7"/>
  <c r="V2000" i="7"/>
  <c r="V1999" i="7"/>
  <c r="V1998" i="7"/>
  <c r="V1997" i="7"/>
  <c r="V1996" i="7"/>
  <c r="V1995" i="7"/>
  <c r="V1994" i="7"/>
  <c r="V1993" i="7"/>
  <c r="V1992" i="7"/>
  <c r="V1991" i="7"/>
  <c r="V1990" i="7"/>
  <c r="V1989" i="7"/>
  <c r="V1988" i="7"/>
  <c r="V1987" i="7"/>
  <c r="V1986" i="7"/>
  <c r="V1985" i="7"/>
  <c r="V1984" i="7"/>
  <c r="V1983" i="7"/>
  <c r="V1982" i="7"/>
  <c r="V1981" i="7"/>
  <c r="V1980" i="7"/>
  <c r="V1979" i="7"/>
  <c r="V1978" i="7"/>
  <c r="V1977" i="7"/>
  <c r="V1976" i="7"/>
  <c r="V1975" i="7"/>
  <c r="V1974" i="7"/>
  <c r="V1973" i="7"/>
  <c r="V1972" i="7"/>
  <c r="V1971" i="7"/>
  <c r="V1970" i="7"/>
  <c r="V1969" i="7"/>
  <c r="V1968" i="7"/>
  <c r="V1967" i="7"/>
  <c r="V1966" i="7"/>
  <c r="V1965" i="7"/>
  <c r="V1964" i="7"/>
  <c r="V1963" i="7"/>
  <c r="V1962" i="7"/>
  <c r="V1961" i="7"/>
  <c r="V1960" i="7"/>
  <c r="V1959" i="7"/>
  <c r="V1958" i="7"/>
  <c r="V1957" i="7"/>
  <c r="V1956" i="7"/>
  <c r="V1955" i="7"/>
  <c r="V1954" i="7"/>
  <c r="V1953" i="7"/>
  <c r="V1952" i="7"/>
  <c r="V1951" i="7"/>
  <c r="V1950" i="7"/>
  <c r="V1949" i="7"/>
  <c r="V1948" i="7"/>
  <c r="V1947" i="7"/>
  <c r="V1946" i="7"/>
  <c r="V1945" i="7"/>
  <c r="V1944" i="7"/>
  <c r="V1943" i="7"/>
  <c r="V1942" i="7"/>
  <c r="V1941" i="7"/>
  <c r="V1940" i="7"/>
  <c r="V1939" i="7"/>
  <c r="V1938" i="7"/>
  <c r="V1937" i="7"/>
  <c r="V1936" i="7"/>
  <c r="V1935" i="7"/>
  <c r="V1934" i="7"/>
  <c r="V1933" i="7"/>
  <c r="V1932" i="7"/>
  <c r="V1931" i="7"/>
  <c r="V1930" i="7"/>
  <c r="V1929" i="7"/>
  <c r="V1928" i="7"/>
  <c r="V1927" i="7"/>
  <c r="V1926" i="7"/>
  <c r="V1925" i="7"/>
  <c r="V1924" i="7"/>
  <c r="V1923" i="7"/>
  <c r="V1922" i="7"/>
  <c r="V1921" i="7"/>
  <c r="V1920" i="7"/>
  <c r="V1919" i="7"/>
  <c r="V1918" i="7"/>
  <c r="V1917" i="7"/>
  <c r="V1916" i="7"/>
  <c r="V1915" i="7"/>
  <c r="V1914" i="7"/>
  <c r="V1913" i="7"/>
  <c r="V1912" i="7"/>
  <c r="V1911" i="7"/>
  <c r="V1910" i="7"/>
  <c r="V1909" i="7"/>
  <c r="V1908" i="7"/>
  <c r="V1907" i="7"/>
  <c r="V1906" i="7"/>
  <c r="V1905" i="7"/>
  <c r="V1904" i="7"/>
  <c r="V1903" i="7"/>
  <c r="V1902" i="7"/>
  <c r="V1901" i="7"/>
  <c r="V1900" i="7"/>
  <c r="V1899" i="7"/>
  <c r="V1898" i="7"/>
  <c r="V1897" i="7"/>
  <c r="V1896" i="7"/>
  <c r="V1895" i="7"/>
  <c r="V1894" i="7"/>
  <c r="V1893" i="7"/>
  <c r="V1892" i="7"/>
  <c r="V1891" i="7"/>
  <c r="V1890" i="7"/>
  <c r="V1889" i="7"/>
  <c r="V1888" i="7"/>
  <c r="V1887" i="7"/>
  <c r="V1886" i="7"/>
  <c r="V1885" i="7"/>
  <c r="V1884" i="7"/>
  <c r="V1883" i="7"/>
  <c r="V1882" i="7"/>
  <c r="V1881" i="7"/>
  <c r="V1880" i="7"/>
  <c r="V1879" i="7"/>
  <c r="V1878" i="7"/>
  <c r="V1877" i="7"/>
  <c r="V1876" i="7"/>
  <c r="V1875" i="7"/>
  <c r="V1874" i="7"/>
  <c r="V1873" i="7"/>
  <c r="V1872" i="7"/>
  <c r="V1871" i="7"/>
  <c r="V1870" i="7"/>
  <c r="V1869" i="7"/>
  <c r="V1868" i="7"/>
  <c r="V1867" i="7"/>
  <c r="V1866" i="7"/>
  <c r="V1865" i="7"/>
  <c r="V1864" i="7"/>
  <c r="V1863" i="7"/>
  <c r="V1862" i="7"/>
  <c r="V1861" i="7"/>
  <c r="V1860" i="7"/>
  <c r="V1859" i="7"/>
  <c r="V1858" i="7"/>
  <c r="V1857" i="7"/>
  <c r="V1856" i="7"/>
  <c r="V1855" i="7"/>
  <c r="V1854" i="7"/>
  <c r="V1853" i="7"/>
  <c r="V1852" i="7"/>
  <c r="V1851" i="7"/>
  <c r="V1850" i="7"/>
  <c r="V1849" i="7"/>
  <c r="V1848" i="7"/>
  <c r="V1847" i="7"/>
  <c r="V1846" i="7"/>
  <c r="V1845" i="7"/>
  <c r="V1844" i="7"/>
  <c r="V1843" i="7"/>
  <c r="V1842" i="7"/>
  <c r="V1841" i="7"/>
  <c r="V1840" i="7"/>
  <c r="V1839" i="7"/>
  <c r="V1838" i="7"/>
  <c r="V1837" i="7"/>
  <c r="V1836" i="7"/>
  <c r="V1835" i="7"/>
  <c r="V1834" i="7"/>
  <c r="V1833" i="7"/>
  <c r="V1832" i="7"/>
  <c r="V1831" i="7"/>
  <c r="V1830" i="7"/>
  <c r="V1829" i="7"/>
  <c r="V1828" i="7"/>
  <c r="V1827" i="7"/>
  <c r="V1826" i="7"/>
  <c r="V1825" i="7"/>
  <c r="V1824" i="7"/>
  <c r="V1823" i="7"/>
  <c r="V1822" i="7"/>
  <c r="V1821" i="7"/>
  <c r="V1820" i="7"/>
  <c r="V1819" i="7"/>
  <c r="V1818" i="7"/>
  <c r="V1817" i="7"/>
  <c r="V1816" i="7"/>
  <c r="V1815" i="7"/>
  <c r="V1814" i="7"/>
  <c r="V1813" i="7"/>
  <c r="V1812" i="7"/>
  <c r="V1811" i="7"/>
  <c r="V1810" i="7"/>
  <c r="V1809" i="7"/>
  <c r="V1808" i="7"/>
  <c r="V1807" i="7"/>
  <c r="V1806" i="7"/>
  <c r="V1805" i="7"/>
  <c r="V1804" i="7"/>
  <c r="V1803" i="7"/>
  <c r="V1802" i="7"/>
  <c r="V1801" i="7"/>
  <c r="V1800" i="7"/>
  <c r="V1799" i="7"/>
  <c r="V1798" i="7"/>
  <c r="V1797" i="7"/>
  <c r="V1796" i="7"/>
  <c r="V1795" i="7"/>
  <c r="V1794" i="7"/>
  <c r="V1793" i="7"/>
  <c r="V1792" i="7"/>
  <c r="V1791" i="7"/>
  <c r="V1790" i="7"/>
  <c r="V1789" i="7"/>
  <c r="V1788" i="7"/>
  <c r="V1787" i="7"/>
  <c r="V1786" i="7"/>
  <c r="V1785" i="7"/>
  <c r="V1784" i="7"/>
  <c r="V1783" i="7"/>
  <c r="V1782" i="7"/>
  <c r="V1781" i="7"/>
  <c r="V1780" i="7"/>
  <c r="V1779" i="7"/>
  <c r="V1778" i="7"/>
  <c r="V1777" i="7"/>
  <c r="V1776" i="7"/>
  <c r="V1775" i="7"/>
  <c r="V1774" i="7"/>
  <c r="V1773" i="7"/>
  <c r="V1772" i="7"/>
  <c r="V1771" i="7"/>
  <c r="V1770" i="7"/>
  <c r="V1769" i="7"/>
  <c r="V1768" i="7"/>
  <c r="V1767" i="7"/>
  <c r="V1766" i="7"/>
  <c r="V1765" i="7"/>
  <c r="V1764" i="7"/>
  <c r="V1763" i="7"/>
  <c r="V1762" i="7"/>
  <c r="V1761" i="7"/>
  <c r="V1760" i="7"/>
  <c r="V1759" i="7"/>
  <c r="V1758" i="7"/>
  <c r="V1757" i="7"/>
  <c r="V1756" i="7"/>
  <c r="V1755" i="7"/>
  <c r="V1754" i="7"/>
  <c r="V1753" i="7"/>
  <c r="V1752" i="7"/>
  <c r="V1751" i="7"/>
  <c r="V1750" i="7"/>
  <c r="V1749" i="7"/>
  <c r="V1748" i="7"/>
  <c r="V1747" i="7"/>
  <c r="V1746" i="7"/>
  <c r="V1745" i="7"/>
  <c r="V1744" i="7"/>
  <c r="V1743" i="7"/>
  <c r="V1742" i="7"/>
  <c r="V1741" i="7"/>
  <c r="V1740" i="7"/>
  <c r="V1739" i="7"/>
  <c r="V1738" i="7"/>
  <c r="V1737" i="7"/>
  <c r="V1736" i="7"/>
  <c r="V1735" i="7"/>
  <c r="V1734" i="7"/>
  <c r="V1733" i="7"/>
  <c r="V1732" i="7"/>
  <c r="V1731" i="7"/>
  <c r="V1730" i="7"/>
  <c r="V1729" i="7"/>
  <c r="V1728" i="7"/>
  <c r="V1727" i="7"/>
  <c r="V1726" i="7"/>
  <c r="V1725" i="7"/>
  <c r="V1724" i="7"/>
  <c r="V1723" i="7"/>
  <c r="V1722" i="7"/>
  <c r="V1721" i="7"/>
  <c r="V1720" i="7"/>
  <c r="V1719" i="7"/>
  <c r="V1718" i="7"/>
  <c r="V1717" i="7"/>
  <c r="V1716" i="7"/>
  <c r="V1715" i="7"/>
  <c r="V1714" i="7"/>
  <c r="V1713" i="7"/>
  <c r="V1712" i="7"/>
  <c r="V1711" i="7"/>
  <c r="V1710" i="7"/>
  <c r="V1709" i="7"/>
  <c r="V1708" i="7"/>
  <c r="V1707" i="7"/>
  <c r="V1706" i="7"/>
  <c r="V1705" i="7"/>
  <c r="V1704" i="7"/>
  <c r="V1703" i="7"/>
  <c r="V1702" i="7"/>
  <c r="V1701" i="7"/>
  <c r="V1700" i="7"/>
  <c r="V1699" i="7"/>
  <c r="V1698" i="7"/>
  <c r="V1697" i="7"/>
  <c r="V1696" i="7"/>
  <c r="V1695" i="7"/>
  <c r="V1694" i="7"/>
  <c r="V1693" i="7"/>
  <c r="V1692" i="7"/>
  <c r="V1691" i="7"/>
  <c r="V1690" i="7"/>
  <c r="V1689" i="7"/>
  <c r="V1688" i="7"/>
  <c r="V1687" i="7"/>
  <c r="V1686" i="7"/>
  <c r="V1685" i="7"/>
  <c r="V1684" i="7"/>
  <c r="V1683" i="7"/>
  <c r="V1682" i="7"/>
  <c r="V1681" i="7"/>
  <c r="V1680" i="7"/>
  <c r="V1679" i="7"/>
  <c r="V1678" i="7"/>
  <c r="V1677" i="7"/>
  <c r="V1676" i="7"/>
  <c r="V1675" i="7"/>
  <c r="V1674" i="7"/>
  <c r="V1673" i="7"/>
  <c r="V1672" i="7"/>
  <c r="V1671" i="7"/>
  <c r="V1670" i="7"/>
  <c r="V1669" i="7"/>
  <c r="V1668" i="7"/>
  <c r="V1667" i="7"/>
  <c r="V1666" i="7"/>
  <c r="V1665" i="7"/>
  <c r="V1664" i="7"/>
  <c r="V1663" i="7"/>
  <c r="V1662" i="7"/>
  <c r="V1661" i="7"/>
  <c r="V1660" i="7"/>
  <c r="V1659" i="7"/>
  <c r="V1658" i="7"/>
  <c r="V1657" i="7"/>
  <c r="V1656" i="7"/>
  <c r="V1655" i="7"/>
  <c r="V1654" i="7"/>
  <c r="V1653" i="7"/>
  <c r="V1652" i="7"/>
  <c r="V1651" i="7"/>
  <c r="V1650" i="7"/>
  <c r="V1649" i="7"/>
  <c r="V1648" i="7"/>
  <c r="V1647" i="7"/>
  <c r="V1646" i="7"/>
  <c r="V1645" i="7"/>
  <c r="V1644" i="7"/>
  <c r="V1643" i="7"/>
  <c r="V1642" i="7"/>
  <c r="V1641" i="7"/>
  <c r="V1640" i="7"/>
  <c r="V1639" i="7"/>
  <c r="V1638" i="7"/>
  <c r="V1637" i="7"/>
  <c r="V1636" i="7"/>
  <c r="V1635" i="7"/>
  <c r="V1634" i="7"/>
  <c r="V1633" i="7"/>
  <c r="V1632" i="7"/>
  <c r="V1631" i="7"/>
  <c r="V1630" i="7"/>
  <c r="V1629" i="7"/>
  <c r="V1628" i="7"/>
  <c r="V1627" i="7"/>
  <c r="V1626" i="7"/>
  <c r="V1625" i="7"/>
  <c r="V1624" i="7"/>
  <c r="V1623" i="7"/>
  <c r="V1622" i="7"/>
  <c r="V1621" i="7"/>
  <c r="V1620" i="7"/>
  <c r="V1619" i="7"/>
  <c r="V1618" i="7"/>
  <c r="V1617" i="7"/>
  <c r="V1616" i="7"/>
  <c r="V1615" i="7"/>
  <c r="V1614" i="7"/>
  <c r="V1613" i="7"/>
  <c r="V1612" i="7"/>
  <c r="V1611" i="7"/>
  <c r="V1610" i="7"/>
  <c r="V1609" i="7"/>
  <c r="V1608" i="7"/>
  <c r="V1607" i="7"/>
  <c r="V1606" i="7"/>
  <c r="V1605" i="7"/>
  <c r="V1604" i="7"/>
  <c r="V1603" i="7"/>
  <c r="V1602" i="7"/>
  <c r="V1601" i="7"/>
  <c r="V1600" i="7"/>
  <c r="V1599" i="7"/>
  <c r="V1598" i="7"/>
  <c r="V1597" i="7"/>
  <c r="V1596" i="7"/>
  <c r="V1595" i="7"/>
  <c r="V1594" i="7"/>
  <c r="V1593" i="7"/>
  <c r="V1592" i="7"/>
  <c r="V1591" i="7"/>
  <c r="V1590" i="7"/>
  <c r="V1589" i="7"/>
  <c r="V1588" i="7"/>
  <c r="V1587" i="7"/>
  <c r="V1586" i="7"/>
  <c r="V1585" i="7"/>
  <c r="V1584" i="7"/>
  <c r="V1583" i="7"/>
  <c r="V1582" i="7"/>
  <c r="V1581" i="7"/>
  <c r="V1580" i="7"/>
  <c r="V1579" i="7"/>
  <c r="V1578" i="7"/>
  <c r="V1577" i="7"/>
  <c r="V1576" i="7"/>
  <c r="V1575" i="7"/>
  <c r="V1574" i="7"/>
  <c r="V1573" i="7"/>
  <c r="V1572" i="7"/>
  <c r="V1571" i="7"/>
  <c r="V1570" i="7"/>
  <c r="V1569" i="7"/>
  <c r="V1568" i="7"/>
  <c r="V1567" i="7"/>
  <c r="V1566" i="7"/>
  <c r="V1565" i="7"/>
  <c r="V1564" i="7"/>
  <c r="V1563" i="7"/>
  <c r="V1562" i="7"/>
  <c r="V1561" i="7"/>
  <c r="V1560" i="7"/>
  <c r="V1559" i="7"/>
  <c r="V1558" i="7"/>
  <c r="V1557" i="7"/>
  <c r="V1556" i="7"/>
  <c r="V1555" i="7"/>
  <c r="V1554" i="7"/>
  <c r="V1553" i="7"/>
  <c r="V1552" i="7"/>
  <c r="V1551" i="7"/>
  <c r="V1550" i="7"/>
  <c r="V1549" i="7"/>
  <c r="V1548" i="7"/>
  <c r="V1547" i="7"/>
  <c r="V1546" i="7"/>
  <c r="V1545" i="7"/>
  <c r="V1544" i="7"/>
  <c r="V1543" i="7"/>
  <c r="V1542" i="7"/>
  <c r="V1541" i="7"/>
  <c r="V1540" i="7"/>
  <c r="V1539" i="7"/>
  <c r="V1538" i="7"/>
  <c r="V1537" i="7"/>
  <c r="V1536" i="7"/>
  <c r="V1535" i="7"/>
  <c r="V1534" i="7"/>
  <c r="V1533" i="7"/>
  <c r="V1532" i="7"/>
  <c r="V1531" i="7"/>
  <c r="V1530" i="7"/>
  <c r="V1529" i="7"/>
  <c r="V1528" i="7"/>
  <c r="V1527" i="7"/>
  <c r="V1526" i="7"/>
  <c r="V1525" i="7"/>
  <c r="V1524" i="7"/>
  <c r="V1523" i="7"/>
  <c r="V1522" i="7"/>
  <c r="V1521" i="7"/>
  <c r="V1520" i="7"/>
  <c r="V1519" i="7"/>
  <c r="V1518" i="7"/>
  <c r="V1517" i="7"/>
  <c r="V1516" i="7"/>
  <c r="V1515" i="7"/>
  <c r="V1514" i="7"/>
  <c r="V1513" i="7"/>
  <c r="V1512" i="7"/>
  <c r="V1511" i="7"/>
  <c r="V1510" i="7"/>
  <c r="V1509" i="7"/>
  <c r="V1508" i="7"/>
  <c r="V1507" i="7"/>
  <c r="V1506" i="7"/>
  <c r="V1505" i="7"/>
  <c r="V1504" i="7"/>
  <c r="V1503" i="7"/>
  <c r="V1502" i="7"/>
  <c r="V1501" i="7"/>
  <c r="V1500" i="7"/>
  <c r="V1499" i="7"/>
  <c r="V1498" i="7"/>
  <c r="V1497" i="7"/>
  <c r="V1496" i="7"/>
  <c r="V1495" i="7"/>
  <c r="V1494" i="7"/>
  <c r="V1493" i="7"/>
  <c r="V1492" i="7"/>
  <c r="V1491" i="7"/>
  <c r="V1490" i="7"/>
  <c r="V1489" i="7"/>
  <c r="V1488" i="7"/>
  <c r="V1487" i="7"/>
  <c r="V1486" i="7"/>
  <c r="V1485" i="7"/>
  <c r="V1484" i="7"/>
  <c r="V1483" i="7"/>
  <c r="V1482" i="7"/>
  <c r="V1481" i="7"/>
  <c r="V1480" i="7"/>
  <c r="V1479" i="7"/>
  <c r="V1478" i="7"/>
  <c r="V1477" i="7"/>
  <c r="V1476" i="7"/>
  <c r="V1475" i="7"/>
  <c r="V1474" i="7"/>
  <c r="V1473" i="7"/>
  <c r="V1472" i="7"/>
  <c r="V1471" i="7"/>
  <c r="V1470" i="7"/>
  <c r="V1469" i="7"/>
  <c r="V1468" i="7"/>
  <c r="V1467" i="7"/>
  <c r="V1466" i="7"/>
  <c r="V1465" i="7"/>
  <c r="V1464" i="7"/>
  <c r="V1463" i="7"/>
  <c r="V1462" i="7"/>
  <c r="V1461" i="7"/>
  <c r="V1460" i="7"/>
  <c r="V1459" i="7"/>
  <c r="V1458" i="7"/>
  <c r="V1457" i="7"/>
  <c r="V1456" i="7"/>
  <c r="V1455" i="7"/>
  <c r="V1454" i="7"/>
  <c r="V1453" i="7"/>
  <c r="V1452" i="7"/>
  <c r="V1451" i="7"/>
  <c r="V1450" i="7"/>
  <c r="V1449" i="7"/>
  <c r="V1448" i="7"/>
  <c r="V1447" i="7"/>
  <c r="V1446" i="7"/>
  <c r="V1445" i="7"/>
  <c r="V1444" i="7"/>
  <c r="V1443" i="7"/>
  <c r="V1442" i="7"/>
  <c r="V1441" i="7"/>
  <c r="V1440" i="7"/>
  <c r="V1439" i="7"/>
  <c r="V1438" i="7"/>
  <c r="V1437" i="7"/>
  <c r="V1436" i="7"/>
  <c r="V1435" i="7"/>
  <c r="V1434" i="7"/>
  <c r="V1433" i="7"/>
  <c r="V1432" i="7"/>
  <c r="V1431" i="7"/>
  <c r="V1430" i="7"/>
  <c r="V1429" i="7"/>
  <c r="V1428" i="7"/>
  <c r="V1427" i="7"/>
  <c r="V1426" i="7"/>
  <c r="V1425" i="7"/>
  <c r="V1424" i="7"/>
  <c r="V1423" i="7"/>
  <c r="V1422" i="7"/>
  <c r="V1421" i="7"/>
  <c r="V1420" i="7"/>
  <c r="V1419" i="7"/>
  <c r="V1418" i="7"/>
  <c r="V1417" i="7"/>
  <c r="V1416" i="7"/>
  <c r="V1415" i="7"/>
  <c r="V1414" i="7"/>
  <c r="V1413" i="7"/>
  <c r="V1412" i="7"/>
  <c r="V1411" i="7"/>
  <c r="V1410" i="7"/>
  <c r="V1409" i="7"/>
  <c r="V1408" i="7"/>
  <c r="V1407" i="7"/>
  <c r="V1406" i="7"/>
  <c r="V1405" i="7"/>
  <c r="V1404" i="7"/>
  <c r="V1403" i="7"/>
  <c r="V1402" i="7"/>
  <c r="V1401" i="7"/>
  <c r="V1400" i="7"/>
  <c r="V1399" i="7"/>
  <c r="V1398" i="7"/>
  <c r="V1397" i="7"/>
  <c r="V1396" i="7"/>
  <c r="V1395" i="7"/>
  <c r="V1394" i="7"/>
  <c r="V1393" i="7"/>
  <c r="V1392" i="7"/>
  <c r="V1391" i="7"/>
  <c r="V1390" i="7"/>
  <c r="V1389" i="7"/>
  <c r="V1388" i="7"/>
  <c r="V1387" i="7"/>
  <c r="V1386" i="7"/>
  <c r="V1385" i="7"/>
  <c r="V1384" i="7"/>
  <c r="V1383" i="7"/>
  <c r="V1382" i="7"/>
  <c r="V1381" i="7"/>
  <c r="V1380" i="7"/>
  <c r="V1379" i="7"/>
  <c r="V1378" i="7"/>
  <c r="V1377" i="7"/>
  <c r="V1376" i="7"/>
  <c r="V1375" i="7"/>
  <c r="V1374" i="7"/>
  <c r="V1373" i="7"/>
  <c r="V1372" i="7"/>
  <c r="V1371" i="7"/>
  <c r="V1370" i="7"/>
  <c r="V1369" i="7"/>
  <c r="V1368" i="7"/>
  <c r="V1367" i="7"/>
  <c r="V1366" i="7"/>
  <c r="V1365" i="7"/>
  <c r="V1364" i="7"/>
  <c r="V1363" i="7"/>
  <c r="V1362" i="7"/>
  <c r="V1361" i="7"/>
  <c r="V1360" i="7"/>
  <c r="V1359" i="7"/>
  <c r="V1358" i="7"/>
  <c r="V1357" i="7"/>
  <c r="V1356" i="7"/>
  <c r="V1355" i="7"/>
  <c r="V1354" i="7"/>
  <c r="V1353" i="7"/>
  <c r="V1352" i="7"/>
  <c r="V1351" i="7"/>
  <c r="V1350" i="7"/>
  <c r="V1349" i="7"/>
  <c r="V1348" i="7"/>
  <c r="V1347" i="7"/>
  <c r="V1346" i="7"/>
  <c r="V1345" i="7"/>
  <c r="V1344" i="7"/>
  <c r="V1343" i="7"/>
  <c r="V1342" i="7"/>
  <c r="V1341" i="7"/>
  <c r="V1340" i="7"/>
  <c r="V1339" i="7"/>
  <c r="V1338" i="7"/>
  <c r="V1337" i="7"/>
  <c r="V1336" i="7"/>
  <c r="V1335" i="7"/>
  <c r="V1334" i="7"/>
  <c r="V1333" i="7"/>
  <c r="V1332" i="7"/>
  <c r="V1331" i="7"/>
  <c r="V1330" i="7"/>
  <c r="V1329" i="7"/>
  <c r="V1328" i="7"/>
  <c r="V1327" i="7"/>
  <c r="V1326" i="7"/>
  <c r="V1325" i="7"/>
  <c r="V1324" i="7"/>
  <c r="V1323" i="7"/>
  <c r="V1322" i="7"/>
  <c r="V1321" i="7"/>
  <c r="V1320" i="7"/>
  <c r="V1319" i="7"/>
  <c r="V1318" i="7"/>
  <c r="V1317" i="7"/>
  <c r="V1316" i="7"/>
  <c r="V1315" i="7"/>
  <c r="V1314" i="7"/>
  <c r="V1313" i="7"/>
  <c r="V1312" i="7"/>
  <c r="V1311" i="7"/>
  <c r="V1310" i="7"/>
  <c r="V1309" i="7"/>
  <c r="V1308" i="7"/>
  <c r="V1307" i="7"/>
  <c r="V1306" i="7"/>
  <c r="V1305" i="7"/>
  <c r="V1304" i="7"/>
  <c r="V1303" i="7"/>
  <c r="V1302" i="7"/>
  <c r="V1301" i="7"/>
  <c r="V1300" i="7"/>
  <c r="V1299" i="7"/>
  <c r="V1298" i="7"/>
  <c r="V1297" i="7"/>
  <c r="V1296" i="7"/>
  <c r="V1295" i="7"/>
  <c r="V1294" i="7"/>
  <c r="V1293" i="7"/>
  <c r="V1292" i="7"/>
  <c r="V1291" i="7"/>
  <c r="V1290" i="7"/>
  <c r="V1289" i="7"/>
  <c r="V1288" i="7"/>
  <c r="V1287" i="7"/>
  <c r="V1286" i="7"/>
  <c r="V1285" i="7"/>
  <c r="V1284" i="7"/>
  <c r="V1283" i="7"/>
  <c r="V1282" i="7"/>
  <c r="V1281" i="7"/>
  <c r="V1280" i="7"/>
  <c r="V1279" i="7"/>
  <c r="V1278" i="7"/>
  <c r="V1277" i="7"/>
  <c r="V1276" i="7"/>
  <c r="V1275" i="7"/>
  <c r="V1274" i="7"/>
  <c r="V1273" i="7"/>
  <c r="V1272" i="7"/>
  <c r="V1271" i="7"/>
  <c r="V1270" i="7"/>
  <c r="V1269" i="7"/>
  <c r="V1268" i="7"/>
  <c r="V1267" i="7"/>
  <c r="V1266" i="7"/>
  <c r="V1265" i="7"/>
  <c r="V1264" i="7"/>
  <c r="V1263" i="7"/>
  <c r="V1262" i="7"/>
  <c r="V1261" i="7"/>
  <c r="V1260" i="7"/>
  <c r="V1259" i="7"/>
  <c r="V1258" i="7"/>
  <c r="V1257" i="7"/>
  <c r="V1256" i="7"/>
  <c r="V1255" i="7"/>
  <c r="V1254" i="7"/>
  <c r="V1253" i="7"/>
  <c r="V1252" i="7"/>
  <c r="V1251" i="7"/>
  <c r="V1250" i="7"/>
  <c r="V1249" i="7"/>
  <c r="V1248" i="7"/>
  <c r="V1247" i="7"/>
  <c r="V1246" i="7"/>
  <c r="V1245" i="7"/>
  <c r="V1244" i="7"/>
  <c r="V1243" i="7"/>
  <c r="V1242" i="7"/>
  <c r="V1241" i="7"/>
  <c r="V1240" i="7"/>
  <c r="V1239" i="7"/>
  <c r="V1238" i="7"/>
  <c r="V1237" i="7"/>
  <c r="V1236" i="7"/>
  <c r="V1235" i="7"/>
  <c r="V1234" i="7"/>
  <c r="V1233" i="7"/>
  <c r="V1232" i="7"/>
  <c r="V1231" i="7"/>
  <c r="V1230" i="7"/>
  <c r="V1229" i="7"/>
  <c r="V1228" i="7"/>
  <c r="V1227" i="7"/>
  <c r="V1226" i="7"/>
  <c r="V1225" i="7"/>
  <c r="V1224" i="7"/>
  <c r="V1223" i="7"/>
  <c r="V1222" i="7"/>
  <c r="V1221" i="7"/>
  <c r="V1220" i="7"/>
  <c r="V1219" i="7"/>
  <c r="V1218" i="7"/>
  <c r="V1217" i="7"/>
  <c r="V1216" i="7"/>
  <c r="V1215" i="7"/>
  <c r="V1214" i="7"/>
  <c r="V1213" i="7"/>
  <c r="V1212" i="7"/>
  <c r="V1211" i="7"/>
  <c r="V1210" i="7"/>
  <c r="V1209" i="7"/>
  <c r="V1208" i="7"/>
  <c r="V1207" i="7"/>
  <c r="V1206" i="7"/>
  <c r="V1205" i="7"/>
  <c r="V1204" i="7"/>
  <c r="V1203" i="7"/>
  <c r="V1202" i="7"/>
  <c r="V1201" i="7"/>
  <c r="V1200" i="7"/>
  <c r="V1199" i="7"/>
  <c r="V1198" i="7"/>
  <c r="V1197" i="7"/>
  <c r="V1196" i="7"/>
  <c r="V1195" i="7"/>
  <c r="V1194" i="7"/>
  <c r="V1193" i="7"/>
  <c r="V1192" i="7"/>
  <c r="V1191" i="7"/>
  <c r="V1190" i="7"/>
  <c r="V1189" i="7"/>
  <c r="V1188" i="7"/>
  <c r="V1187" i="7"/>
  <c r="V1186" i="7"/>
  <c r="V1185" i="7"/>
  <c r="V1184" i="7"/>
  <c r="V1183" i="7"/>
  <c r="V1182" i="7"/>
  <c r="V1181" i="7"/>
  <c r="V1180" i="7"/>
  <c r="V1179" i="7"/>
  <c r="V1178" i="7"/>
  <c r="V1177" i="7"/>
  <c r="V1176" i="7"/>
  <c r="V1175" i="7"/>
  <c r="V1174" i="7"/>
  <c r="V1173" i="7"/>
  <c r="V1172" i="7"/>
  <c r="V1171" i="7"/>
  <c r="V1170" i="7"/>
  <c r="V1169" i="7"/>
  <c r="V1168" i="7"/>
  <c r="V1167" i="7"/>
  <c r="V1166" i="7"/>
  <c r="V1165" i="7"/>
  <c r="V1164" i="7"/>
  <c r="V1163" i="7"/>
  <c r="V1162" i="7"/>
  <c r="V1161" i="7"/>
  <c r="V1160" i="7"/>
  <c r="V1159" i="7"/>
  <c r="V1158" i="7"/>
  <c r="V1157" i="7"/>
  <c r="V1156" i="7"/>
  <c r="V1155" i="7"/>
  <c r="V1154" i="7"/>
  <c r="V1153" i="7"/>
  <c r="V1152" i="7"/>
  <c r="V1151" i="7"/>
  <c r="V1150" i="7"/>
  <c r="V1149" i="7"/>
  <c r="V1148" i="7"/>
  <c r="V1147" i="7"/>
  <c r="V1146" i="7"/>
  <c r="V1145" i="7"/>
  <c r="V1144" i="7"/>
  <c r="V1143" i="7"/>
  <c r="V1142" i="7"/>
  <c r="V1141" i="7"/>
  <c r="V1140" i="7"/>
  <c r="V1139" i="7"/>
  <c r="V1138" i="7"/>
  <c r="V1137" i="7"/>
  <c r="V1136" i="7"/>
  <c r="V1135" i="7"/>
  <c r="V1134" i="7"/>
  <c r="V1133" i="7"/>
  <c r="V1132" i="7"/>
  <c r="V1131" i="7"/>
  <c r="V1130" i="7"/>
  <c r="V1129" i="7"/>
  <c r="V1128" i="7"/>
  <c r="V1127" i="7"/>
  <c r="V1126" i="7"/>
  <c r="V1125" i="7"/>
  <c r="V1124" i="7"/>
  <c r="V1123" i="7"/>
  <c r="V1122" i="7"/>
  <c r="V1121" i="7"/>
  <c r="V1120" i="7"/>
  <c r="V1119" i="7"/>
  <c r="V1118" i="7"/>
  <c r="V1117" i="7"/>
  <c r="V1116" i="7"/>
  <c r="V1115" i="7"/>
  <c r="V1114" i="7"/>
  <c r="V1113" i="7"/>
  <c r="V1112" i="7"/>
  <c r="V1111" i="7"/>
  <c r="V1110" i="7"/>
  <c r="V1109" i="7"/>
  <c r="V1108" i="7"/>
  <c r="V1107" i="7"/>
  <c r="V1106" i="7"/>
  <c r="V1105" i="7"/>
  <c r="V1104" i="7"/>
  <c r="V1103" i="7"/>
  <c r="V1102" i="7"/>
  <c r="V1101" i="7"/>
  <c r="V1100" i="7"/>
  <c r="V1099" i="7"/>
  <c r="V1098" i="7"/>
  <c r="V1097" i="7"/>
  <c r="V1096" i="7"/>
  <c r="V1095" i="7"/>
  <c r="V1094" i="7"/>
  <c r="V1093" i="7"/>
  <c r="V1092" i="7"/>
  <c r="V1091" i="7"/>
  <c r="V1090" i="7"/>
  <c r="V1089" i="7"/>
  <c r="V1088" i="7"/>
  <c r="V1087" i="7"/>
  <c r="V1086" i="7"/>
  <c r="V1085" i="7"/>
  <c r="V1084" i="7"/>
  <c r="V1083" i="7"/>
  <c r="V1082" i="7"/>
  <c r="V1081" i="7"/>
  <c r="V1080" i="7"/>
  <c r="V1079" i="7"/>
  <c r="V1078" i="7"/>
  <c r="V1077" i="7"/>
  <c r="V1076" i="7"/>
  <c r="V1075" i="7"/>
  <c r="V1074" i="7"/>
  <c r="V1073" i="7"/>
  <c r="V1072" i="7"/>
  <c r="V1071" i="7"/>
  <c r="V1070" i="7"/>
  <c r="V1069" i="7"/>
  <c r="V1068" i="7"/>
  <c r="V1067" i="7"/>
  <c r="V1066" i="7"/>
  <c r="V1065" i="7"/>
  <c r="V1064" i="7"/>
  <c r="V1063" i="7"/>
  <c r="V1062" i="7"/>
  <c r="V1061" i="7"/>
  <c r="V1060" i="7"/>
  <c r="V1059" i="7"/>
  <c r="V1058" i="7"/>
  <c r="V1057" i="7"/>
  <c r="V1056" i="7"/>
  <c r="V1055" i="7"/>
  <c r="V1054" i="7"/>
  <c r="V1053" i="7"/>
  <c r="V1052" i="7"/>
  <c r="V1051" i="7"/>
  <c r="V1050" i="7"/>
  <c r="V1049" i="7"/>
  <c r="V1048" i="7"/>
  <c r="V1047" i="7"/>
  <c r="V1046" i="7"/>
  <c r="V1045" i="7"/>
  <c r="V1044" i="7"/>
  <c r="V1043" i="7"/>
  <c r="V1042" i="7"/>
  <c r="V1041" i="7"/>
  <c r="V1040" i="7"/>
  <c r="V1039" i="7"/>
  <c r="V1038" i="7"/>
  <c r="V1037" i="7"/>
  <c r="V1036" i="7"/>
  <c r="V1035" i="7"/>
  <c r="V1034" i="7"/>
  <c r="V1033" i="7"/>
  <c r="V1032" i="7"/>
  <c r="V1031" i="7"/>
  <c r="V1030" i="7"/>
  <c r="V1029" i="7"/>
  <c r="V1028" i="7"/>
  <c r="V1027" i="7"/>
  <c r="V1026" i="7"/>
  <c r="V1025" i="7"/>
  <c r="V1024" i="7"/>
  <c r="V1023" i="7"/>
  <c r="V1022" i="7"/>
  <c r="V1021" i="7"/>
  <c r="V1020" i="7"/>
  <c r="V1019" i="7"/>
  <c r="V1018" i="7"/>
  <c r="V1017" i="7"/>
  <c r="V1016" i="7"/>
  <c r="V1015" i="7"/>
  <c r="V1014" i="7"/>
  <c r="V1013" i="7"/>
  <c r="V1012" i="7"/>
  <c r="V1011" i="7"/>
  <c r="V1010" i="7"/>
  <c r="V1009" i="7"/>
  <c r="V1008" i="7"/>
  <c r="V1007" i="7"/>
  <c r="V1006" i="7"/>
  <c r="V1005" i="7"/>
  <c r="V1004" i="7"/>
  <c r="V1003" i="7"/>
  <c r="V1002" i="7"/>
  <c r="V1001" i="7"/>
  <c r="V1000" i="7"/>
  <c r="V999" i="7"/>
  <c r="V998" i="7"/>
  <c r="V997" i="7"/>
  <c r="V996" i="7"/>
  <c r="V995" i="7"/>
  <c r="V994" i="7"/>
  <c r="V993" i="7"/>
  <c r="V992" i="7"/>
  <c r="V991" i="7"/>
  <c r="V990" i="7"/>
  <c r="V989" i="7"/>
  <c r="V988" i="7"/>
  <c r="V987" i="7"/>
  <c r="V986" i="7"/>
  <c r="V985" i="7"/>
  <c r="V984" i="7"/>
  <c r="V983" i="7"/>
  <c r="V982" i="7"/>
  <c r="V981" i="7"/>
  <c r="V980" i="7"/>
  <c r="V979" i="7"/>
  <c r="V978" i="7"/>
  <c r="V977" i="7"/>
  <c r="V976" i="7"/>
  <c r="V975" i="7"/>
  <c r="V974" i="7"/>
  <c r="V973" i="7"/>
  <c r="V972" i="7"/>
  <c r="V971" i="7"/>
  <c r="V970" i="7"/>
  <c r="V969" i="7"/>
  <c r="V968" i="7"/>
  <c r="V967" i="7"/>
  <c r="V966" i="7"/>
  <c r="V965" i="7"/>
  <c r="V964" i="7"/>
  <c r="V963" i="7"/>
  <c r="V962" i="7"/>
  <c r="V961" i="7"/>
  <c r="V960" i="7"/>
  <c r="V959" i="7"/>
  <c r="V958" i="7"/>
  <c r="V957" i="7"/>
  <c r="V956" i="7"/>
  <c r="V955" i="7"/>
  <c r="V954" i="7"/>
  <c r="V953" i="7"/>
  <c r="V952" i="7"/>
  <c r="V951" i="7"/>
  <c r="V950" i="7"/>
  <c r="V949" i="7"/>
  <c r="V948" i="7"/>
  <c r="V947" i="7"/>
  <c r="V946" i="7"/>
  <c r="V945" i="7"/>
  <c r="V944" i="7"/>
  <c r="V943" i="7"/>
  <c r="V942" i="7"/>
  <c r="V941" i="7"/>
  <c r="V940" i="7"/>
  <c r="V939" i="7"/>
  <c r="V938" i="7"/>
  <c r="V937" i="7"/>
  <c r="V936" i="7"/>
  <c r="V935" i="7"/>
  <c r="V934" i="7"/>
  <c r="V933" i="7"/>
  <c r="V932" i="7"/>
  <c r="V931" i="7"/>
  <c r="V930" i="7"/>
  <c r="V929" i="7"/>
  <c r="V928" i="7"/>
  <c r="V927" i="7"/>
  <c r="V926" i="7"/>
  <c r="V925" i="7"/>
  <c r="V924" i="7"/>
  <c r="V923" i="7"/>
  <c r="V922" i="7"/>
  <c r="V921" i="7"/>
  <c r="V920" i="7"/>
  <c r="V919" i="7"/>
  <c r="V918" i="7"/>
  <c r="V917" i="7"/>
  <c r="V916" i="7"/>
  <c r="V915" i="7"/>
  <c r="V914" i="7"/>
  <c r="V913" i="7"/>
  <c r="V912" i="7"/>
  <c r="V911" i="7"/>
  <c r="V910" i="7"/>
  <c r="V909" i="7"/>
  <c r="V908" i="7"/>
  <c r="V907" i="7"/>
  <c r="V906" i="7"/>
  <c r="V905" i="7"/>
  <c r="V904" i="7"/>
  <c r="V903" i="7"/>
  <c r="V902" i="7"/>
  <c r="V901" i="7"/>
  <c r="V900" i="7"/>
  <c r="V899" i="7"/>
  <c r="V898" i="7"/>
  <c r="V897" i="7"/>
  <c r="V896" i="7"/>
  <c r="V895" i="7"/>
  <c r="V894" i="7"/>
  <c r="V893" i="7"/>
  <c r="V892" i="7"/>
  <c r="V891" i="7"/>
  <c r="V890" i="7"/>
  <c r="V889" i="7"/>
  <c r="V888" i="7"/>
  <c r="V887" i="7"/>
  <c r="V886" i="7"/>
  <c r="V885" i="7"/>
  <c r="V884" i="7"/>
  <c r="V883" i="7"/>
  <c r="V882" i="7"/>
  <c r="V881" i="7"/>
  <c r="V880" i="7"/>
  <c r="V879" i="7"/>
  <c r="V878" i="7"/>
  <c r="V877" i="7"/>
  <c r="V876" i="7"/>
  <c r="V875" i="7"/>
  <c r="V874" i="7"/>
  <c r="V873" i="7"/>
  <c r="V872" i="7"/>
  <c r="V871" i="7"/>
  <c r="V870" i="7"/>
  <c r="V869" i="7"/>
  <c r="V868" i="7"/>
  <c r="V867" i="7"/>
  <c r="V866" i="7"/>
  <c r="V865" i="7"/>
  <c r="V864" i="7"/>
  <c r="V863" i="7"/>
  <c r="V862" i="7"/>
  <c r="V861" i="7"/>
  <c r="V860" i="7"/>
  <c r="V859" i="7"/>
  <c r="V858" i="7"/>
  <c r="V857" i="7"/>
  <c r="V856" i="7"/>
  <c r="V855" i="7"/>
  <c r="V854" i="7"/>
  <c r="V853" i="7"/>
  <c r="V852" i="7"/>
  <c r="V851" i="7"/>
  <c r="V850" i="7"/>
  <c r="V849" i="7"/>
  <c r="V848" i="7"/>
  <c r="V847" i="7"/>
  <c r="V846" i="7"/>
  <c r="V845" i="7"/>
  <c r="V844" i="7"/>
  <c r="V843" i="7"/>
  <c r="V842" i="7"/>
  <c r="V841" i="7"/>
  <c r="V840" i="7"/>
  <c r="V839" i="7"/>
  <c r="V838" i="7"/>
  <c r="V837" i="7"/>
  <c r="V836" i="7"/>
  <c r="V835" i="7"/>
  <c r="V834" i="7"/>
  <c r="V833" i="7"/>
  <c r="V832" i="7"/>
  <c r="V831" i="7"/>
  <c r="V830" i="7"/>
  <c r="V829" i="7"/>
  <c r="V828" i="7"/>
  <c r="V827" i="7"/>
  <c r="V826" i="7"/>
  <c r="V825" i="7"/>
  <c r="V824" i="7"/>
  <c r="V823" i="7"/>
  <c r="V822" i="7"/>
  <c r="V821" i="7"/>
  <c r="V820" i="7"/>
  <c r="V819" i="7"/>
  <c r="V818" i="7"/>
  <c r="V817" i="7"/>
  <c r="V816" i="7"/>
  <c r="V815" i="7"/>
  <c r="V814" i="7"/>
  <c r="V813" i="7"/>
  <c r="V812" i="7"/>
  <c r="V811" i="7"/>
  <c r="V810" i="7"/>
  <c r="V809" i="7"/>
  <c r="V808" i="7"/>
  <c r="V807" i="7"/>
  <c r="V806" i="7"/>
  <c r="V805" i="7"/>
  <c r="V804" i="7"/>
  <c r="V803" i="7"/>
  <c r="V802" i="7"/>
  <c r="V801" i="7"/>
  <c r="V800" i="7"/>
  <c r="V799" i="7"/>
  <c r="V798" i="7"/>
  <c r="V797" i="7"/>
  <c r="V796" i="7"/>
  <c r="V795" i="7"/>
  <c r="V794" i="7"/>
  <c r="V793" i="7"/>
  <c r="V792" i="7"/>
  <c r="V791" i="7"/>
  <c r="V790" i="7"/>
  <c r="V789" i="7"/>
  <c r="V788" i="7"/>
  <c r="V787" i="7"/>
  <c r="V786" i="7"/>
  <c r="V785" i="7"/>
  <c r="V784" i="7"/>
  <c r="V783" i="7"/>
  <c r="V782" i="7"/>
  <c r="V781" i="7"/>
  <c r="V780" i="7"/>
  <c r="V779" i="7"/>
  <c r="V778" i="7"/>
  <c r="V777" i="7"/>
  <c r="V776" i="7"/>
  <c r="V775" i="7"/>
  <c r="V774" i="7"/>
  <c r="V773" i="7"/>
  <c r="V772" i="7"/>
  <c r="V771" i="7"/>
  <c r="V770" i="7"/>
  <c r="V769" i="7"/>
  <c r="V768" i="7"/>
  <c r="V767" i="7"/>
  <c r="V766" i="7"/>
  <c r="V765" i="7"/>
  <c r="V764" i="7"/>
  <c r="V763" i="7"/>
  <c r="V762" i="7"/>
  <c r="V761" i="7"/>
  <c r="V760" i="7"/>
  <c r="V759" i="7"/>
  <c r="V758" i="7"/>
  <c r="V757" i="7"/>
  <c r="V756" i="7"/>
  <c r="V755" i="7"/>
  <c r="V754" i="7"/>
  <c r="V753" i="7"/>
  <c r="V752" i="7"/>
  <c r="V751" i="7"/>
  <c r="V750" i="7"/>
  <c r="V749" i="7"/>
  <c r="V748" i="7"/>
  <c r="V747" i="7"/>
  <c r="V746" i="7"/>
  <c r="V745" i="7"/>
  <c r="V744" i="7"/>
  <c r="V743" i="7"/>
  <c r="V742" i="7"/>
  <c r="V741" i="7"/>
  <c r="V740" i="7"/>
  <c r="V739" i="7"/>
  <c r="V738" i="7"/>
  <c r="V737" i="7"/>
  <c r="V736" i="7"/>
  <c r="V735" i="7"/>
  <c r="V734" i="7"/>
  <c r="V733" i="7"/>
  <c r="V732" i="7"/>
  <c r="V731" i="7"/>
  <c r="V730" i="7"/>
  <c r="V729" i="7"/>
  <c r="V728" i="7"/>
  <c r="V727" i="7"/>
  <c r="V726" i="7"/>
  <c r="V725" i="7"/>
  <c r="V724" i="7"/>
  <c r="V723" i="7"/>
  <c r="V722" i="7"/>
  <c r="V721" i="7"/>
  <c r="V720" i="7"/>
  <c r="V719" i="7"/>
  <c r="V718" i="7"/>
  <c r="V717" i="7"/>
  <c r="V716" i="7"/>
  <c r="V715" i="7"/>
  <c r="V714" i="7"/>
  <c r="V713" i="7"/>
  <c r="V712" i="7"/>
  <c r="V711" i="7"/>
  <c r="V710" i="7"/>
  <c r="V709" i="7"/>
  <c r="V708" i="7"/>
  <c r="V707" i="7"/>
  <c r="V706" i="7"/>
  <c r="V705" i="7"/>
  <c r="V704" i="7"/>
  <c r="V703" i="7"/>
  <c r="V702" i="7"/>
  <c r="V701" i="7"/>
  <c r="V700" i="7"/>
  <c r="V699" i="7"/>
  <c r="V698" i="7"/>
  <c r="V697" i="7"/>
  <c r="V696" i="7"/>
  <c r="V695" i="7"/>
  <c r="V694" i="7"/>
  <c r="V693" i="7"/>
  <c r="V692" i="7"/>
  <c r="V691" i="7"/>
  <c r="V690" i="7"/>
  <c r="V689" i="7"/>
  <c r="V688" i="7"/>
  <c r="V687" i="7"/>
  <c r="V686" i="7"/>
  <c r="V685" i="7"/>
  <c r="V684" i="7"/>
  <c r="V683" i="7"/>
  <c r="V682" i="7"/>
  <c r="V681" i="7"/>
  <c r="V680" i="7"/>
  <c r="V679" i="7"/>
  <c r="V678" i="7"/>
  <c r="V677" i="7"/>
  <c r="V676" i="7"/>
  <c r="V675" i="7"/>
  <c r="V674" i="7"/>
  <c r="V673" i="7"/>
  <c r="V672" i="7"/>
  <c r="V671" i="7"/>
  <c r="V670" i="7"/>
  <c r="V669" i="7"/>
  <c r="V668" i="7"/>
  <c r="V667" i="7"/>
  <c r="V666" i="7"/>
  <c r="V665" i="7"/>
  <c r="V664" i="7"/>
  <c r="V663" i="7"/>
  <c r="V662" i="7"/>
  <c r="V661" i="7"/>
  <c r="V660" i="7"/>
  <c r="V659" i="7"/>
  <c r="V658" i="7"/>
  <c r="V657" i="7"/>
  <c r="V656" i="7"/>
  <c r="V655" i="7"/>
  <c r="V654" i="7"/>
  <c r="V653" i="7"/>
  <c r="V652" i="7"/>
  <c r="V651" i="7"/>
  <c r="V650" i="7"/>
  <c r="V649" i="7"/>
  <c r="V648" i="7"/>
  <c r="V647" i="7"/>
  <c r="V646" i="7"/>
  <c r="V645" i="7"/>
  <c r="V644" i="7"/>
  <c r="V643" i="7"/>
  <c r="V642" i="7"/>
  <c r="V641" i="7"/>
  <c r="V640" i="7"/>
  <c r="V639" i="7"/>
  <c r="V638" i="7"/>
  <c r="V637" i="7"/>
  <c r="V636" i="7"/>
  <c r="V635" i="7"/>
  <c r="V634" i="7"/>
  <c r="V633" i="7"/>
  <c r="V632" i="7"/>
  <c r="V631" i="7"/>
  <c r="V630" i="7"/>
  <c r="V629" i="7"/>
  <c r="V628" i="7"/>
  <c r="V627" i="7"/>
  <c r="V626" i="7"/>
  <c r="V625" i="7"/>
  <c r="V624" i="7"/>
  <c r="V623" i="7"/>
  <c r="V622" i="7"/>
  <c r="V621" i="7"/>
  <c r="V620" i="7"/>
  <c r="V619" i="7"/>
  <c r="V618" i="7"/>
  <c r="V617" i="7"/>
  <c r="V616" i="7"/>
  <c r="V615" i="7"/>
  <c r="V614" i="7"/>
  <c r="V613" i="7"/>
  <c r="V612" i="7"/>
  <c r="V611" i="7"/>
  <c r="V610" i="7"/>
  <c r="V609" i="7"/>
  <c r="V608" i="7"/>
  <c r="V607" i="7"/>
  <c r="V606" i="7"/>
  <c r="V605" i="7"/>
  <c r="V604" i="7"/>
  <c r="V603" i="7"/>
  <c r="V602" i="7"/>
  <c r="V601" i="7"/>
  <c r="V600" i="7"/>
  <c r="V599" i="7"/>
  <c r="V598" i="7"/>
  <c r="V597" i="7"/>
  <c r="V596" i="7"/>
  <c r="V595" i="7"/>
  <c r="V594" i="7"/>
  <c r="V593" i="7"/>
  <c r="V592" i="7"/>
  <c r="V591" i="7"/>
  <c r="V590" i="7"/>
  <c r="V589" i="7"/>
  <c r="V588" i="7"/>
  <c r="V587" i="7"/>
  <c r="V586" i="7"/>
  <c r="V585" i="7"/>
  <c r="V584" i="7"/>
  <c r="V583" i="7"/>
  <c r="V582" i="7"/>
  <c r="V581" i="7"/>
  <c r="V580" i="7"/>
  <c r="V579" i="7"/>
  <c r="V578" i="7"/>
  <c r="V577" i="7"/>
  <c r="V576" i="7"/>
  <c r="V575" i="7"/>
  <c r="V574" i="7"/>
  <c r="V573" i="7"/>
  <c r="V572" i="7"/>
  <c r="V571" i="7"/>
  <c r="V570" i="7"/>
  <c r="V569" i="7"/>
  <c r="V568" i="7"/>
  <c r="V567" i="7"/>
  <c r="V566" i="7"/>
  <c r="V565" i="7"/>
  <c r="V564" i="7"/>
  <c r="V563" i="7"/>
  <c r="V562" i="7"/>
  <c r="V561" i="7"/>
  <c r="V560" i="7"/>
  <c r="V559" i="7"/>
  <c r="V558" i="7"/>
  <c r="V557" i="7"/>
  <c r="V556" i="7"/>
  <c r="V555" i="7"/>
  <c r="V554" i="7"/>
  <c r="V553" i="7"/>
  <c r="V552" i="7"/>
  <c r="V551" i="7"/>
  <c r="V550" i="7"/>
  <c r="V549" i="7"/>
  <c r="V548" i="7"/>
  <c r="V547" i="7"/>
  <c r="V546" i="7"/>
  <c r="V545" i="7"/>
  <c r="V544" i="7"/>
  <c r="V543" i="7"/>
  <c r="V542" i="7"/>
  <c r="V541" i="7"/>
  <c r="V540" i="7"/>
  <c r="V539" i="7"/>
  <c r="V538" i="7"/>
  <c r="V537" i="7"/>
  <c r="V536" i="7"/>
  <c r="V535" i="7"/>
  <c r="V534" i="7"/>
  <c r="V533" i="7"/>
  <c r="V532" i="7"/>
  <c r="V531" i="7"/>
  <c r="V530" i="7"/>
  <c r="V529" i="7"/>
  <c r="V528" i="7"/>
  <c r="V527" i="7"/>
  <c r="V526" i="7"/>
  <c r="V525" i="7"/>
  <c r="V524" i="7"/>
  <c r="V523" i="7"/>
  <c r="V522" i="7"/>
  <c r="V521" i="7"/>
  <c r="V520" i="7"/>
  <c r="V519" i="7"/>
  <c r="V518" i="7"/>
  <c r="V517" i="7"/>
  <c r="V516" i="7"/>
  <c r="V515" i="7"/>
  <c r="V514" i="7"/>
  <c r="V513" i="7"/>
  <c r="V512" i="7"/>
  <c r="V511" i="7"/>
  <c r="V510" i="7"/>
  <c r="V509" i="7"/>
  <c r="V508" i="7"/>
  <c r="V507" i="7"/>
  <c r="V506" i="7"/>
  <c r="V505" i="7"/>
  <c r="V504" i="7"/>
  <c r="V503" i="7"/>
  <c r="V502" i="7"/>
  <c r="V501" i="7"/>
  <c r="V500" i="7"/>
  <c r="V499" i="7"/>
  <c r="V498" i="7"/>
  <c r="V497" i="7"/>
  <c r="V496" i="7"/>
  <c r="V495" i="7"/>
  <c r="V494" i="7"/>
  <c r="V493" i="7"/>
  <c r="V492" i="7"/>
  <c r="V491" i="7"/>
  <c r="V490" i="7"/>
  <c r="V489" i="7"/>
  <c r="V488" i="7"/>
  <c r="V487" i="7"/>
  <c r="V486" i="7"/>
  <c r="V485" i="7"/>
  <c r="V484" i="7"/>
  <c r="V481" i="7"/>
  <c r="V480" i="7"/>
  <c r="V479" i="7"/>
  <c r="V478" i="7"/>
  <c r="V477" i="7"/>
  <c r="V476" i="7"/>
  <c r="V475" i="7"/>
  <c r="V474" i="7"/>
  <c r="V473" i="7"/>
  <c r="V472" i="7"/>
  <c r="V471" i="7"/>
  <c r="V470" i="7"/>
  <c r="V469" i="7"/>
  <c r="V468" i="7"/>
  <c r="V467" i="7"/>
  <c r="V466" i="7"/>
  <c r="V465" i="7"/>
  <c r="V464" i="7"/>
  <c r="V463" i="7"/>
  <c r="V462" i="7"/>
  <c r="V461" i="7"/>
  <c r="V460" i="7"/>
  <c r="V459" i="7"/>
  <c r="V458" i="7"/>
  <c r="V457" i="7"/>
  <c r="V456" i="7"/>
  <c r="V455" i="7"/>
  <c r="V454" i="7"/>
  <c r="V453" i="7"/>
  <c r="V452" i="7"/>
  <c r="V451" i="7"/>
  <c r="V450" i="7"/>
  <c r="V449" i="7"/>
  <c r="V448" i="7"/>
  <c r="V447" i="7"/>
  <c r="V446" i="7"/>
  <c r="V445" i="7"/>
  <c r="V444" i="7"/>
  <c r="V443" i="7"/>
  <c r="V442" i="7"/>
  <c r="V441" i="7"/>
  <c r="V440" i="7"/>
  <c r="V439" i="7"/>
  <c r="V438" i="7"/>
  <c r="V437" i="7"/>
  <c r="V436" i="7"/>
  <c r="V435" i="7"/>
  <c r="V434" i="7"/>
  <c r="V433" i="7"/>
  <c r="V432" i="7"/>
  <c r="V431" i="7"/>
  <c r="V430" i="7"/>
  <c r="V429" i="7"/>
  <c r="V428" i="7"/>
  <c r="V427" i="7"/>
  <c r="V426" i="7"/>
  <c r="V425" i="7"/>
  <c r="V424" i="7"/>
  <c r="V423" i="7"/>
  <c r="V422" i="7"/>
  <c r="V421" i="7"/>
  <c r="V420" i="7"/>
  <c r="V419" i="7"/>
  <c r="V418" i="7"/>
  <c r="V417" i="7"/>
  <c r="V416" i="7"/>
  <c r="V415" i="7"/>
  <c r="V414" i="7"/>
  <c r="V413" i="7"/>
  <c r="V412" i="7"/>
  <c r="V411" i="7"/>
  <c r="V410" i="7"/>
  <c r="V409" i="7"/>
  <c r="V408" i="7"/>
  <c r="V407" i="7"/>
  <c r="V406" i="7"/>
  <c r="V405" i="7"/>
  <c r="V404" i="7"/>
  <c r="V403" i="7"/>
  <c r="V402" i="7"/>
  <c r="V401" i="7"/>
  <c r="V400" i="7"/>
  <c r="V399" i="7"/>
  <c r="V398" i="7"/>
  <c r="V397" i="7"/>
  <c r="V396" i="7"/>
  <c r="V395" i="7"/>
  <c r="V394" i="7"/>
  <c r="V393" i="7"/>
  <c r="V392" i="7"/>
  <c r="V391" i="7"/>
  <c r="V390" i="7"/>
  <c r="V389" i="7"/>
  <c r="V388" i="7"/>
  <c r="V387" i="7"/>
  <c r="V386" i="7"/>
  <c r="V385" i="7"/>
  <c r="V384" i="7"/>
  <c r="V383" i="7"/>
  <c r="V382" i="7"/>
  <c r="V381" i="7"/>
  <c r="V380" i="7"/>
  <c r="V379" i="7"/>
  <c r="V378" i="7"/>
  <c r="V377" i="7"/>
  <c r="V376" i="7"/>
  <c r="V375" i="7"/>
  <c r="V374" i="7"/>
  <c r="V373" i="7"/>
  <c r="V372" i="7"/>
  <c r="V371" i="7"/>
  <c r="V370" i="7"/>
  <c r="V369" i="7"/>
  <c r="V368" i="7"/>
  <c r="V367" i="7"/>
  <c r="V366" i="7"/>
  <c r="V365" i="7"/>
  <c r="V364" i="7"/>
  <c r="V363" i="7"/>
  <c r="V362" i="7"/>
  <c r="V361" i="7"/>
  <c r="V360" i="7"/>
  <c r="V359" i="7"/>
  <c r="V358" i="7"/>
  <c r="V357" i="7"/>
  <c r="V356" i="7"/>
  <c r="V355" i="7"/>
  <c r="V354" i="7"/>
  <c r="V353" i="7"/>
  <c r="V352" i="7"/>
  <c r="V351" i="7"/>
  <c r="V350" i="7"/>
  <c r="V349" i="7"/>
  <c r="V348" i="7"/>
  <c r="V347" i="7"/>
  <c r="V346" i="7"/>
  <c r="V345" i="7"/>
  <c r="V344" i="7"/>
  <c r="V343" i="7"/>
  <c r="V342" i="7"/>
  <c r="V341" i="7"/>
  <c r="V340" i="7"/>
  <c r="V339" i="7"/>
  <c r="V338" i="7"/>
  <c r="V337" i="7"/>
  <c r="V336" i="7"/>
  <c r="V335" i="7"/>
  <c r="V334" i="7"/>
  <c r="V333" i="7"/>
  <c r="V332" i="7"/>
  <c r="V331" i="7"/>
  <c r="V330" i="7"/>
  <c r="V329" i="7"/>
  <c r="V328" i="7"/>
  <c r="V327" i="7"/>
  <c r="V326" i="7"/>
  <c r="V325" i="7"/>
  <c r="V324" i="7"/>
  <c r="V323" i="7"/>
  <c r="V322" i="7"/>
  <c r="V321" i="7"/>
  <c r="V320" i="7"/>
  <c r="V319" i="7"/>
  <c r="V318" i="7"/>
  <c r="V317" i="7"/>
  <c r="V316" i="7"/>
  <c r="V315" i="7"/>
  <c r="V314" i="7"/>
  <c r="V313" i="7"/>
  <c r="V312" i="7"/>
  <c r="V311" i="7"/>
  <c r="V310" i="7"/>
  <c r="V309" i="7"/>
  <c r="V308" i="7"/>
  <c r="V307" i="7"/>
  <c r="V306" i="7"/>
  <c r="V305" i="7"/>
  <c r="V304" i="7"/>
  <c r="V303" i="7"/>
  <c r="V302" i="7"/>
  <c r="V301" i="7"/>
  <c r="V300" i="7"/>
  <c r="V299" i="7"/>
  <c r="V298" i="7"/>
  <c r="V297" i="7"/>
  <c r="V296" i="7"/>
  <c r="V295" i="7"/>
  <c r="V294" i="7"/>
  <c r="V293" i="7"/>
  <c r="V292" i="7"/>
  <c r="V291" i="7"/>
  <c r="V290" i="7"/>
  <c r="V288" i="7"/>
  <c r="V281" i="7"/>
  <c r="V280" i="7"/>
  <c r="V278" i="7"/>
  <c r="V277" i="7"/>
  <c r="V276" i="7"/>
  <c r="V275" i="7"/>
  <c r="V274" i="7"/>
  <c r="V273" i="7"/>
  <c r="V272" i="7"/>
  <c r="V271" i="7"/>
  <c r="V270" i="7"/>
  <c r="V269" i="7"/>
  <c r="V268" i="7"/>
  <c r="V267" i="7"/>
  <c r="V266" i="7"/>
  <c r="V265" i="7"/>
  <c r="V264" i="7"/>
  <c r="V263" i="7"/>
  <c r="V262" i="7"/>
  <c r="V261" i="7"/>
  <c r="V260" i="7"/>
  <c r="V259" i="7"/>
  <c r="V258" i="7"/>
  <c r="V257" i="7"/>
  <c r="V256" i="7"/>
  <c r="V255" i="7"/>
  <c r="V254" i="7"/>
  <c r="V253" i="7"/>
  <c r="V252" i="7"/>
  <c r="V251" i="7"/>
  <c r="V250" i="7"/>
  <c r="V249" i="7"/>
  <c r="V248" i="7"/>
  <c r="V247" i="7"/>
  <c r="V246" i="7"/>
  <c r="V245" i="7"/>
  <c r="V244" i="7"/>
  <c r="V243" i="7"/>
  <c r="V242" i="7"/>
  <c r="V241" i="7"/>
  <c r="V240" i="7"/>
  <c r="V239" i="7"/>
  <c r="V238" i="7"/>
  <c r="V237" i="7"/>
  <c r="V236" i="7"/>
  <c r="V235" i="7"/>
  <c r="V234" i="7"/>
  <c r="V233" i="7"/>
  <c r="V232" i="7"/>
  <c r="V231" i="7"/>
  <c r="V230" i="7"/>
  <c r="V229" i="7"/>
  <c r="V228" i="7"/>
  <c r="V227" i="7"/>
  <c r="V226" i="7"/>
  <c r="V225" i="7"/>
  <c r="V224" i="7"/>
  <c r="V223" i="7"/>
  <c r="V222" i="7"/>
  <c r="V221" i="7"/>
  <c r="V220" i="7"/>
  <c r="V219" i="7"/>
  <c r="V218" i="7"/>
  <c r="V217" i="7"/>
  <c r="V216" i="7"/>
  <c r="V215" i="7"/>
  <c r="V214" i="7"/>
  <c r="V213" i="7"/>
  <c r="V212" i="7"/>
  <c r="V211" i="7"/>
  <c r="V210" i="7"/>
  <c r="V209" i="7"/>
  <c r="V208" i="7"/>
  <c r="V207" i="7"/>
  <c r="V206" i="7"/>
  <c r="V205" i="7"/>
  <c r="V204" i="7"/>
  <c r="V203" i="7"/>
  <c r="V202" i="7"/>
  <c r="V201" i="7"/>
  <c r="V200" i="7"/>
  <c r="V199" i="7"/>
  <c r="V198" i="7"/>
  <c r="V197" i="7"/>
  <c r="V196" i="7"/>
  <c r="V195" i="7"/>
  <c r="V194" i="7"/>
  <c r="V193" i="7"/>
  <c r="V192" i="7"/>
  <c r="V191" i="7"/>
  <c r="V190" i="7"/>
  <c r="V189" i="7"/>
  <c r="V188" i="7"/>
  <c r="V187" i="7"/>
  <c r="V186" i="7"/>
  <c r="V185" i="7"/>
  <c r="V184" i="7"/>
  <c r="V183" i="7"/>
  <c r="V182" i="7"/>
  <c r="V181" i="7"/>
  <c r="V180" i="7"/>
  <c r="V179" i="7"/>
  <c r="V178" i="7"/>
  <c r="V177" i="7"/>
  <c r="V176" i="7"/>
  <c r="V175" i="7"/>
  <c r="V174" i="7"/>
  <c r="V173" i="7"/>
  <c r="V172" i="7"/>
  <c r="V171" i="7"/>
  <c r="V170" i="7"/>
  <c r="V169" i="7"/>
  <c r="V168" i="7"/>
  <c r="V167" i="7"/>
  <c r="V166" i="7"/>
  <c r="V165" i="7"/>
  <c r="V164" i="7"/>
  <c r="V163" i="7"/>
  <c r="V162" i="7"/>
  <c r="V161" i="7"/>
  <c r="V160" i="7"/>
  <c r="V159" i="7"/>
  <c r="V158" i="7"/>
  <c r="V157" i="7"/>
  <c r="V156" i="7"/>
  <c r="V155" i="7"/>
  <c r="V154" i="7"/>
  <c r="V153" i="7"/>
  <c r="V152" i="7"/>
  <c r="V151" i="7"/>
  <c r="V150" i="7"/>
  <c r="V149" i="7"/>
  <c r="V148" i="7"/>
  <c r="V147" i="7"/>
  <c r="V146" i="7"/>
  <c r="V145" i="7"/>
  <c r="V144" i="7"/>
  <c r="V143" i="7"/>
  <c r="V142" i="7"/>
  <c r="V141" i="7"/>
  <c r="V140" i="7"/>
  <c r="V139" i="7"/>
  <c r="V138" i="7"/>
  <c r="V137" i="7"/>
  <c r="V136" i="7"/>
  <c r="V135" i="7"/>
  <c r="V134" i="7"/>
  <c r="V133" i="7"/>
  <c r="V132" i="7"/>
  <c r="V131" i="7"/>
  <c r="V130" i="7"/>
  <c r="V129" i="7"/>
  <c r="V128" i="7"/>
  <c r="V127" i="7"/>
  <c r="V126" i="7"/>
  <c r="V125" i="7"/>
  <c r="V124" i="7"/>
  <c r="V123" i="7"/>
  <c r="V122" i="7"/>
  <c r="V121" i="7"/>
  <c r="V120" i="7"/>
  <c r="V119" i="7"/>
  <c r="V118" i="7"/>
  <c r="V117" i="7"/>
  <c r="V116" i="7"/>
  <c r="V115" i="7"/>
  <c r="V114" i="7"/>
  <c r="V113" i="7"/>
  <c r="V112" i="7"/>
  <c r="V111" i="7"/>
  <c r="V110" i="7"/>
  <c r="V109" i="7"/>
  <c r="V108" i="7"/>
  <c r="V107" i="7"/>
  <c r="V106" i="7"/>
  <c r="V105" i="7"/>
  <c r="V104" i="7"/>
  <c r="V103" i="7"/>
  <c r="V102" i="7"/>
  <c r="V101" i="7"/>
  <c r="V100" i="7"/>
  <c r="V99" i="7"/>
  <c r="V98" i="7"/>
  <c r="V97" i="7"/>
  <c r="V96" i="7"/>
  <c r="V95" i="7"/>
  <c r="V94" i="7"/>
  <c r="V93" i="7"/>
  <c r="V92" i="7"/>
  <c r="V91" i="7"/>
  <c r="V90" i="7"/>
  <c r="V89" i="7"/>
  <c r="V88" i="7"/>
  <c r="V87" i="7"/>
  <c r="V86" i="7"/>
  <c r="V85" i="7"/>
  <c r="V84" i="7"/>
  <c r="V83" i="7"/>
  <c r="V82" i="7"/>
  <c r="V81" i="7"/>
  <c r="V80" i="7"/>
  <c r="V79" i="7"/>
  <c r="V78" i="7"/>
  <c r="V77" i="7"/>
  <c r="V76" i="7"/>
  <c r="V75" i="7"/>
  <c r="V74" i="7"/>
  <c r="V73" i="7"/>
  <c r="V72" i="7"/>
  <c r="V71" i="7"/>
  <c r="V70" i="7"/>
  <c r="V69" i="7"/>
  <c r="V68" i="7"/>
  <c r="V67" i="7"/>
  <c r="V66" i="7"/>
  <c r="V65" i="7"/>
  <c r="V64" i="7"/>
  <c r="V63" i="7"/>
  <c r="V62" i="7"/>
  <c r="V61" i="7"/>
  <c r="V60" i="7"/>
  <c r="V59" i="7"/>
  <c r="V58" i="7"/>
  <c r="V57" i="7"/>
  <c r="V56" i="7"/>
  <c r="V55" i="7"/>
  <c r="V54" i="7"/>
  <c r="V53" i="7"/>
  <c r="V52" i="7"/>
  <c r="V51" i="7"/>
  <c r="V50" i="7"/>
  <c r="V49" i="7"/>
  <c r="V48" i="7"/>
  <c r="V47" i="7"/>
  <c r="V46" i="7"/>
  <c r="V45" i="7"/>
  <c r="V44" i="7"/>
  <c r="V43" i="7"/>
  <c r="V42" i="7"/>
  <c r="V41" i="7"/>
  <c r="V40" i="7"/>
  <c r="V39" i="7"/>
  <c r="V38" i="7"/>
  <c r="V37" i="7"/>
  <c r="V36" i="7"/>
  <c r="V35" i="7"/>
  <c r="V34" i="7"/>
  <c r="V33" i="7"/>
  <c r="V32" i="7"/>
  <c r="V31" i="7"/>
  <c r="V30" i="7"/>
  <c r="V29" i="7"/>
  <c r="V28" i="7"/>
  <c r="V27" i="7"/>
  <c r="V26" i="7"/>
  <c r="V25" i="7"/>
  <c r="V24" i="7"/>
  <c r="V23" i="7"/>
  <c r="V22" i="7"/>
  <c r="V21" i="7"/>
  <c r="V20" i="7"/>
  <c r="V19" i="7"/>
  <c r="V18" i="7"/>
  <c r="V17" i="7"/>
  <c r="V16" i="7"/>
  <c r="V15" i="7"/>
  <c r="V14" i="7"/>
  <c r="V13" i="7"/>
  <c r="V12" i="7"/>
  <c r="V11" i="7"/>
  <c r="V10" i="7" l="1"/>
  <c r="A8" i="7" l="1"/>
  <c r="V2" i="7" l="1"/>
  <c r="B6" i="8" s="1"/>
  <c r="D6" i="8" s="1"/>
  <c r="A8" i="5" l="1"/>
  <c r="E30" i="2" l="1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31" i="2" l="1"/>
  <c r="C7" i="8" s="1"/>
  <c r="D8" i="8" s="1"/>
</calcChain>
</file>

<file path=xl/sharedStrings.xml><?xml version="1.0" encoding="utf-8"?>
<sst xmlns="http://schemas.openxmlformats.org/spreadsheetml/2006/main" count="126072" uniqueCount="5498">
  <si>
    <t>Seznam míst plnění</t>
  </si>
  <si>
    <t>Příloha č.1</t>
  </si>
  <si>
    <t>číslo trati</t>
  </si>
  <si>
    <t>HJ</t>
  </si>
  <si>
    <t>Budova</t>
  </si>
  <si>
    <t>Místnost</t>
  </si>
  <si>
    <t>Název lokality</t>
  </si>
  <si>
    <t>Objekt</t>
  </si>
  <si>
    <t>Místo plnění</t>
  </si>
  <si>
    <t>plocha/počet</t>
  </si>
  <si>
    <t>měrná jednotka</t>
  </si>
  <si>
    <t>typ prostoru</t>
  </si>
  <si>
    <t>časová skupina</t>
  </si>
  <si>
    <t>předáno k úklidu</t>
  </si>
  <si>
    <t>požadováno strojové čištění</t>
  </si>
  <si>
    <t>zdroj vody</t>
  </si>
  <si>
    <t>zdroj elektrické energie</t>
  </si>
  <si>
    <t>kontejner na směsný odpad k dispozici poskytovateli</t>
  </si>
  <si>
    <t>kontejner na tříděný odpad k dispozici poskytovateli</t>
  </si>
  <si>
    <t>Poskytnutí úklidové místnosti</t>
  </si>
  <si>
    <t>Poskytnutí nádoby na zimní posyp</t>
  </si>
  <si>
    <t>kategorie objektů zimní údržby</t>
  </si>
  <si>
    <t>CENA (Kč/měsíc)</t>
  </si>
  <si>
    <t>ne</t>
  </si>
  <si>
    <t>ano</t>
  </si>
  <si>
    <t>VPP</t>
  </si>
  <si>
    <t>Čekárna</t>
  </si>
  <si>
    <t>IV</t>
  </si>
  <si>
    <t>WC</t>
  </si>
  <si>
    <t>WC ženy</t>
  </si>
  <si>
    <t>I</t>
  </si>
  <si>
    <t>WC muži</t>
  </si>
  <si>
    <t>II</t>
  </si>
  <si>
    <t>Kolejiště</t>
  </si>
  <si>
    <t>V</t>
  </si>
  <si>
    <r>
      <t>plocha oken (m</t>
    </r>
    <r>
      <rPr>
        <b/>
        <vertAlign val="superscript"/>
        <sz val="8"/>
        <color theme="4" tint="-0.249977111117893"/>
        <rFont val="Verdana"/>
        <family val="2"/>
        <charset val="238"/>
      </rPr>
      <t>2</t>
    </r>
    <r>
      <rPr>
        <b/>
        <sz val="8"/>
        <color theme="4" tint="-0.249977111117893"/>
        <rFont val="Verdana"/>
        <family val="2"/>
        <charset val="238"/>
      </rPr>
      <t>)</t>
    </r>
  </si>
  <si>
    <t>Nabídková cena</t>
  </si>
  <si>
    <t>Mimořádný úklid</t>
  </si>
  <si>
    <t>Položka</t>
  </si>
  <si>
    <t>Jednotka</t>
  </si>
  <si>
    <t>předpokládaný objem</t>
  </si>
  <si>
    <t>nabídková jednotková cena Kč za měrnou jednotku</t>
  </si>
  <si>
    <t>celková nabídková cena za rok v Kč</t>
  </si>
  <si>
    <t>Úklid po malířských pracech</t>
  </si>
  <si>
    <t>Kč/hod</t>
  </si>
  <si>
    <t>Umytí oken a prosklených ploch ve výškách (ve výšce a nad volnou hloubkou)</t>
  </si>
  <si>
    <r>
      <t>Kč/m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</si>
  <si>
    <t>Odstranění nečistot (plocha větší než 50cm2) ze stěn v interiéru (i ve výškách)</t>
  </si>
  <si>
    <t>Odstranění nečistot (plocha větší než 50cm2) ze stěn (fasád) v exteriéru (i ve výškách)</t>
  </si>
  <si>
    <t>Úklid po mimořádné události - povodeň</t>
  </si>
  <si>
    <t>Úklid po mimořádné události - havárie na rozvodu vody</t>
  </si>
  <si>
    <t>Mimořádný ruční úklid - Typ prostor 1**</t>
  </si>
  <si>
    <t>Mimořádný strojní úklid - Typ prostor 1**</t>
  </si>
  <si>
    <t>Mimořádný ruční úklid - Typ prostor 2**</t>
  </si>
  <si>
    <t>Mimořádný ruční úklid - Typ prostor 3**</t>
  </si>
  <si>
    <t>Mimořádný ruční úklid - Typ prostor 4**</t>
  </si>
  <si>
    <t>Mimořádný ruční úklid - Typ prostor 5**</t>
  </si>
  <si>
    <t>Mobilní plošina k výkonu požadované práce</t>
  </si>
  <si>
    <t>Lešení k výkonu požadované práce</t>
  </si>
  <si>
    <t>Naložení, odvoz odpadu po mimoř. úklidu</t>
  </si>
  <si>
    <t>Kč/t</t>
  </si>
  <si>
    <t>Úklid kolejiště</t>
  </si>
  <si>
    <t>Sekání travnatých ploch v rovině a do sklonu 1:5</t>
  </si>
  <si>
    <t>Sekání travnatých ploch ve svahu, sklon nad 1:5 (např. svahy, náspy, příkopy, apod.)</t>
  </si>
  <si>
    <t>Ostatní údržba zeleně</t>
  </si>
  <si>
    <t>Zimní údržba - strojní (malá mechanizace)</t>
  </si>
  <si>
    <t>Zimní údržba - strojní (velká mechanizace)</t>
  </si>
  <si>
    <t>Zimní údržba - manuální</t>
  </si>
  <si>
    <t>Zimní údržba - posyp</t>
  </si>
  <si>
    <t>Zimní údržba - sněhoden ***</t>
  </si>
  <si>
    <r>
      <t>Kč/(m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>*den)</t>
    </r>
  </si>
  <si>
    <t>Celková cena za mimořádný úklid za rok v Kč bez DPH</t>
  </si>
  <si>
    <t>* nabídková jednotková cena obsahuje veškeré náklady pro požadovanou službu, včetně mobility</t>
  </si>
  <si>
    <t>** dle přílohy 1 technické podmínky, část D4 - Typizace nádražních prostor</t>
  </si>
  <si>
    <t>*** nabídková cena obsahuje veškeré činnosti zimní údržby po dobu jednoho dne (4:00-24:00)</t>
  </si>
  <si>
    <t>Všechny ceny jsou uvedeny bez DPH</t>
  </si>
  <si>
    <t>Příloha č.2a</t>
  </si>
  <si>
    <t>Název objektu</t>
  </si>
  <si>
    <t>otevírací doba</t>
  </si>
  <si>
    <t>Veřejné toalety se stálým dohledem</t>
  </si>
  <si>
    <t>OŘ Olomouc</t>
  </si>
  <si>
    <t>Krytá čekací plocha</t>
  </si>
  <si>
    <t>M2</t>
  </si>
  <si>
    <t>Odbavovací hala</t>
  </si>
  <si>
    <t>Šatna</t>
  </si>
  <si>
    <t>Předsíň</t>
  </si>
  <si>
    <t>Sprchy</t>
  </si>
  <si>
    <t>Kancelář</t>
  </si>
  <si>
    <t>Dopravní kancelář</t>
  </si>
  <si>
    <t>Pokladna</t>
  </si>
  <si>
    <t>Úschovna zavazadel</t>
  </si>
  <si>
    <t>Sklad</t>
  </si>
  <si>
    <t>Úklidová místnost</t>
  </si>
  <si>
    <t>Chodba</t>
  </si>
  <si>
    <t>Ostatní technologie</t>
  </si>
  <si>
    <t>Zádveří</t>
  </si>
  <si>
    <t>Schodiště</t>
  </si>
  <si>
    <t>Kuchyň</t>
  </si>
  <si>
    <t>Pokoj</t>
  </si>
  <si>
    <t>Koupelna</t>
  </si>
  <si>
    <t>Kotelna</t>
  </si>
  <si>
    <t>Vestibul</t>
  </si>
  <si>
    <t>Provozní místnost</t>
  </si>
  <si>
    <t>Půda</t>
  </si>
  <si>
    <t>ZDC.72.B22568.0P.10</t>
  </si>
  <si>
    <t>Bezměrov</t>
  </si>
  <si>
    <t>Bezměrov - přístřešek pro cestující</t>
  </si>
  <si>
    <t>Hulín</t>
  </si>
  <si>
    <t>ZDC.72.B22551.0P.10</t>
  </si>
  <si>
    <t>Biskupice u Luhačovic</t>
  </si>
  <si>
    <t>Biskupice zast. - přístřešek pro cestující</t>
  </si>
  <si>
    <t>Umývárna</t>
  </si>
  <si>
    <t>Ústředna</t>
  </si>
  <si>
    <t>Denní místnost</t>
  </si>
  <si>
    <t>Restaurace</t>
  </si>
  <si>
    <t>Výčep</t>
  </si>
  <si>
    <t>WC bezbariérové</t>
  </si>
  <si>
    <t>Zasedací místnost</t>
  </si>
  <si>
    <t>Rampa</t>
  </si>
  <si>
    <t>Veranda</t>
  </si>
  <si>
    <t>Archiv</t>
  </si>
  <si>
    <t>Bohuslavice nad Vláří</t>
  </si>
  <si>
    <t>Bohuslavice n/Vl.-výpravní budova č.p.111</t>
  </si>
  <si>
    <t>ZDC.72.B24563.0P.02</t>
  </si>
  <si>
    <t>ZDC.72.B24563.0P.20</t>
  </si>
  <si>
    <t>Bojkovice</t>
  </si>
  <si>
    <t>ZDC.72.B24573.0P.21</t>
  </si>
  <si>
    <t>Bojkovice-výpravní budova  č.p.3</t>
  </si>
  <si>
    <t>ZDC.72.B24573.0P.02</t>
  </si>
  <si>
    <t>ZDC.72.B24573.0P.03</t>
  </si>
  <si>
    <t>ZDC.72.B24573.0P.04</t>
  </si>
  <si>
    <t>ZDC.72.B24573.0P.05</t>
  </si>
  <si>
    <t>ZDC.72.B24573.0P.06</t>
  </si>
  <si>
    <t>ZDC.72.B24573.0P.07</t>
  </si>
  <si>
    <t>ZDC.72.B24573.0P.08</t>
  </si>
  <si>
    <t>ZDC.72.B24573.0P.09</t>
  </si>
  <si>
    <t>ZDC.72.B24573.0P.10</t>
  </si>
  <si>
    <t>ZDC.72.B24573.0P.11</t>
  </si>
  <si>
    <t>ZDC.72.B24573.0P.12</t>
  </si>
  <si>
    <t>ZDC.72.B24573.0P.13</t>
  </si>
  <si>
    <t>ZDC.72.B24573.0P.14</t>
  </si>
  <si>
    <t>ZDC.72.B24573.0P.15</t>
  </si>
  <si>
    <t>ZDC.72.B24573.0P.16</t>
  </si>
  <si>
    <t>ZDC.72.B24573.0P.17</t>
  </si>
  <si>
    <t>ZDC.72.B24573.0P.18</t>
  </si>
  <si>
    <t>ZDC.72.B24573.0P.19</t>
  </si>
  <si>
    <t>ZDC.72.B24573.0P.20</t>
  </si>
  <si>
    <t>ZDC.72.B24573.0P.22</t>
  </si>
  <si>
    <t>ZDC.72.B24573.0P.23</t>
  </si>
  <si>
    <t>ZDC.72.B11293.0P.20</t>
  </si>
  <si>
    <t>Bojkovice město</t>
  </si>
  <si>
    <t>Bojkovice zastávka - přístřešek pro cestující</t>
  </si>
  <si>
    <t>ZDC.72.B11293.0P.10</t>
  </si>
  <si>
    <t>Branky na Moravě</t>
  </si>
  <si>
    <t>ZDC.72.B24553.0P.01</t>
  </si>
  <si>
    <t>Branky na Mor.-výpravní budova +BJ č.p.59</t>
  </si>
  <si>
    <t>ZDC.72.B24553.0P.03</t>
  </si>
  <si>
    <t>ZDC.72.B24553.0P.04</t>
  </si>
  <si>
    <t>ZDC.72.B24553.0P.05</t>
  </si>
  <si>
    <t>ZDC.72.B24553.0P.06</t>
  </si>
  <si>
    <t>ZDC.72.B24553.0P.07</t>
  </si>
  <si>
    <t>ZDC.72.B24553.0P.08</t>
  </si>
  <si>
    <t>ZDC.72.B24553.0P.09</t>
  </si>
  <si>
    <t>ZDC.72.B24553.0P.12</t>
  </si>
  <si>
    <t>ZDC.72.B22562.0P.10</t>
  </si>
  <si>
    <t>Brňov</t>
  </si>
  <si>
    <t>Brňov - přístřešek pro cestující u koleje č.1</t>
  </si>
  <si>
    <t>ZDC.72.B22561.0P.10</t>
  </si>
  <si>
    <t>Brňov - přístřešek pro cestující u koleje č.2</t>
  </si>
  <si>
    <t>Brumov</t>
  </si>
  <si>
    <t>ZDC.72.B11134.0P.10</t>
  </si>
  <si>
    <t>Brumov střed</t>
  </si>
  <si>
    <t>Brumov-přístřeš. pro cestující</t>
  </si>
  <si>
    <t>Z2J</t>
  </si>
  <si>
    <t>Brumov-výpravní budova + BJ č.p.608</t>
  </si>
  <si>
    <t>Nocležna</t>
  </si>
  <si>
    <t>Sušárna</t>
  </si>
  <si>
    <t>ZDC.72.BZ2J.0P.21</t>
  </si>
  <si>
    <t>Břest</t>
  </si>
  <si>
    <t>ZDC.72.B11232.0P.10</t>
  </si>
  <si>
    <t>Břest zastávka - přístřešky pro cestující</t>
  </si>
  <si>
    <t>ZDC.72.B11232.0P.20</t>
  </si>
  <si>
    <t>Bylnice</t>
  </si>
  <si>
    <t>ZDC.72.B25987.0P.01</t>
  </si>
  <si>
    <t>Bylnice - přístřešek pro cestující</t>
  </si>
  <si>
    <t>ZDC.72.B23330.0P.01</t>
  </si>
  <si>
    <t>Bylnice - technologicko-provozní objekt</t>
  </si>
  <si>
    <t>ZDC.72.B23330.0P.08</t>
  </si>
  <si>
    <t>ZDC.72.B23330.0P.09</t>
  </si>
  <si>
    <t>ZDC.72.B23330.0P.16</t>
  </si>
  <si>
    <t>ZDC.72.B23330.0P.17</t>
  </si>
  <si>
    <t>ZDC.72.B23330.0P.18</t>
  </si>
  <si>
    <t>ZDC.72.B23330.0P.19</t>
  </si>
  <si>
    <t>ZDC.72.B23330.0P.21</t>
  </si>
  <si>
    <t>ZDC.72.B23330.0P.22</t>
  </si>
  <si>
    <t>ZDC.72.B23330.0P.23</t>
  </si>
  <si>
    <t>ZDC.72.B23330.0P.24</t>
  </si>
  <si>
    <t>ZDC.72.B23330.0P.25</t>
  </si>
  <si>
    <t>ZDC.72.B23330.0P.26</t>
  </si>
  <si>
    <t>ZDC.72.B23330.0P.02</t>
  </si>
  <si>
    <t>ZDC.72.B23330.0P.03</t>
  </si>
  <si>
    <t>ZDC.72.B23330.0P.04</t>
  </si>
  <si>
    <t>ZDC.72.B23330.0P.05</t>
  </si>
  <si>
    <t>ZDC.72.B23330.0P.06</t>
  </si>
  <si>
    <t>ZDC.72.B23330.0P.07</t>
  </si>
  <si>
    <t>ZDC.72.B23330.1P.01</t>
  </si>
  <si>
    <t>ZDC.72.B23330.1P.02</t>
  </si>
  <si>
    <t>Bystřice pod Hostýnem</t>
  </si>
  <si>
    <t>Technická místnost</t>
  </si>
  <si>
    <t>ZDC.72.B24548.0P.01</t>
  </si>
  <si>
    <t>Bystřice p/H-výpravní budova +BJ č.p.409</t>
  </si>
  <si>
    <t>ZDC.72.B24548.0P.02</t>
  </si>
  <si>
    <t>ZDC.72.B24548.0P.03</t>
  </si>
  <si>
    <t>ZDC.72.B24548.0P.04</t>
  </si>
  <si>
    <t>ZDC.72.B24548.0P.05</t>
  </si>
  <si>
    <t>ZDC.72.B24548.0P.06</t>
  </si>
  <si>
    <t>ZDC.72.B24548.0P.08</t>
  </si>
  <si>
    <t>ZDC.72.B24548.0P.09</t>
  </si>
  <si>
    <t>ZDC.72.B24548.0P.11</t>
  </si>
  <si>
    <t>ZDC.72.B24548.0P.12</t>
  </si>
  <si>
    <t>ZDC.72.B24548.0P.14</t>
  </si>
  <si>
    <t>ZDC.72.B24548.0P.15</t>
  </si>
  <si>
    <t>ZDC.72.B24548.0P.16</t>
  </si>
  <si>
    <t>ZDC.72.B24548.0P.17</t>
  </si>
  <si>
    <t>ZDC.72.B24548.0P.18</t>
  </si>
  <si>
    <t>ZDC.72.B24548.0P.19</t>
  </si>
  <si>
    <t>ZDC.72.B24548.0P.20</t>
  </si>
  <si>
    <t>ZDC.72.B24548.0P.21</t>
  </si>
  <si>
    <t>ZDC.72.B24548.0P.22</t>
  </si>
  <si>
    <t>ZDC.72.B24548.0P.23</t>
  </si>
  <si>
    <t>Rychlé občerstvení</t>
  </si>
  <si>
    <t>Stánek</t>
  </si>
  <si>
    <t>ZDC.72.B24548.0P.26</t>
  </si>
  <si>
    <t>ZDC.72.B24548.0P.27</t>
  </si>
  <si>
    <t>ZDC.72.B24548.0P.28</t>
  </si>
  <si>
    <t>ZDC.72.B24548.0P.29</t>
  </si>
  <si>
    <t>Prodejna</t>
  </si>
  <si>
    <t>ZDC.72.B24548.0P.30</t>
  </si>
  <si>
    <t>ZDC.72.B24548.0P.31</t>
  </si>
  <si>
    <t>ZDC.72.B24548.0P.32</t>
  </si>
  <si>
    <t>ZDC.72.B24548.0P.33</t>
  </si>
  <si>
    <t>ZDC.72.B24548.0P.34</t>
  </si>
  <si>
    <t>ZDC.72.B24548.0P.35</t>
  </si>
  <si>
    <t>ZDC.72.B24548.0P.36</t>
  </si>
  <si>
    <t>ZDC.72.B24548.0P.40</t>
  </si>
  <si>
    <t>Bystřička</t>
  </si>
  <si>
    <t>Bystřička - budova zastávky č.p.210</t>
  </si>
  <si>
    <t>ZDC.72.B20033.0P.10</t>
  </si>
  <si>
    <t>Terasa</t>
  </si>
  <si>
    <t>ZDC.72.B20033.0P.20</t>
  </si>
  <si>
    <t>ZDC.72.B20033.0P.30</t>
  </si>
  <si>
    <t>Úschovna kol a motocyklů</t>
  </si>
  <si>
    <t>ZDC.72.B22576.0P.10</t>
  </si>
  <si>
    <t>Divnice</t>
  </si>
  <si>
    <t>Divnice - přístřešek pro cestující na nástupišti</t>
  </si>
  <si>
    <t>ZDC.72.B22566.0P.10</t>
  </si>
  <si>
    <t>Dobrotice</t>
  </si>
  <si>
    <t>Dobrotice - přístřešek pro cestující</t>
  </si>
  <si>
    <t>Výtahová šachta</t>
  </si>
  <si>
    <t>Z2K</t>
  </si>
  <si>
    <t>Halenkov</t>
  </si>
  <si>
    <t>Halenkov - výpravní budova +1BJ č.p.360</t>
  </si>
  <si>
    <t>ZDC.72.BZ2K.0P.11</t>
  </si>
  <si>
    <t>ZDC.72.BZ2K.0P.03</t>
  </si>
  <si>
    <t>ZDC.72.BZ2K.0P.13</t>
  </si>
  <si>
    <t>ZDC.72.BZ2K.0P.14</t>
  </si>
  <si>
    <t>ZDC.72.BZ2K.0P.15</t>
  </si>
  <si>
    <t>ZDC.72.BZ2K.0P.16</t>
  </si>
  <si>
    <t>ZDC.72.BZ2K.0P.17</t>
  </si>
  <si>
    <t>ZDC.72.BZ2K.0P.12</t>
  </si>
  <si>
    <t>ZDC.72.BZ2K.0P.18</t>
  </si>
  <si>
    <t>Dálnopis</t>
  </si>
  <si>
    <t>Umývárna nádobí</t>
  </si>
  <si>
    <t>ZDC.72.B23747.0P.10</t>
  </si>
  <si>
    <t>Havřice</t>
  </si>
  <si>
    <t>Havřice - přístřešek pro cestující</t>
  </si>
  <si>
    <t>Hlinsko pod Hostýnem</t>
  </si>
  <si>
    <t>Holešov</t>
  </si>
  <si>
    <t>ZDC.72.B24556.0P.22</t>
  </si>
  <si>
    <t>Holešov-výpravní budova č.p.760</t>
  </si>
  <si>
    <t>ZDC.72.B24556.0P.25</t>
  </si>
  <si>
    <t>ZDC.72.B24556.0P.26</t>
  </si>
  <si>
    <t>ZDC.72.B24556.0P.27</t>
  </si>
  <si>
    <t>ZDC.72.B24556.0P.34</t>
  </si>
  <si>
    <t>ZDC.72.B24556.0P.35</t>
  </si>
  <si>
    <t>ZDC.72.B24556.0P.36</t>
  </si>
  <si>
    <t>ZDC.72.B24556.0P.37</t>
  </si>
  <si>
    <t>ZDC.72.B24556.0P.38</t>
  </si>
  <si>
    <t>ZDC.72.B24556.0P.41</t>
  </si>
  <si>
    <t>ZDC.72.B24556.0P.42</t>
  </si>
  <si>
    <t>ZDC.72.B24556.0P.43</t>
  </si>
  <si>
    <t>ZDC.72.B24556.0P.44</t>
  </si>
  <si>
    <t>ZDC.72.B24556.0P.01</t>
  </si>
  <si>
    <t>ZDC.72.B24556.0P.02</t>
  </si>
  <si>
    <t>ZDC.72.B24556.0P.03</t>
  </si>
  <si>
    <t>ZDC.72.B24556.0P.04</t>
  </si>
  <si>
    <t>ZDC.72.B24556.0P.05</t>
  </si>
  <si>
    <t>ZDC.72.B24556.0P.06</t>
  </si>
  <si>
    <t>ZDC.72.B24556.0P.08</t>
  </si>
  <si>
    <t>ZDC.72.B24556.0P.09</t>
  </si>
  <si>
    <t>ZDC.72.B24556.0P.10</t>
  </si>
  <si>
    <t>ZDC.72.B24556.0P.11</t>
  </si>
  <si>
    <t>ZDC.72.B24556.0P.12</t>
  </si>
  <si>
    <t>ZDC.72.B24556.0P.13</t>
  </si>
  <si>
    <t>ZDC.72.B24556.0P.14</t>
  </si>
  <si>
    <t>ZDC.72.B24556.0P.15</t>
  </si>
  <si>
    <t>ZDC.72.B24556.0P.16</t>
  </si>
  <si>
    <t>ZDC.72.B24556.0P.20</t>
  </si>
  <si>
    <t>ZDC.72.B24556.0P.21</t>
  </si>
  <si>
    <t>Horní Lideč</t>
  </si>
  <si>
    <t>ZDC.72.B24544.0P.01</t>
  </si>
  <si>
    <t>Horní Lideč - výpravní budova</t>
  </si>
  <si>
    <t>ZDC.72.B24544.0P.02</t>
  </si>
  <si>
    <t>ZDC.72.B24544.0P.03</t>
  </si>
  <si>
    <t>ZDC.72.B24544.0P.04</t>
  </si>
  <si>
    <t>ZDC.72.B24544.0P.05</t>
  </si>
  <si>
    <t>ZDC.72.B24544.0P.06</t>
  </si>
  <si>
    <t>ZDC.72.B24544.0P.07</t>
  </si>
  <si>
    <t>ZDC.72.B24544.0P.08</t>
  </si>
  <si>
    <t>ZDC.72.B24544.0P.09</t>
  </si>
  <si>
    <t>ZDC.72.B24544.0P.10</t>
  </si>
  <si>
    <t>ZDC.72.B24544.0P.11</t>
  </si>
  <si>
    <t>ZDC.72.B24544.0P.12</t>
  </si>
  <si>
    <t>ZDC.72.B24544.0P.13</t>
  </si>
  <si>
    <t>ZDC.72.B24544.0P.14</t>
  </si>
  <si>
    <t>ZDC.72.B24544.0P.15</t>
  </si>
  <si>
    <t>ZDC.72.B24544.0P.16</t>
  </si>
  <si>
    <t>ZDC.72.B24544.0P.17</t>
  </si>
  <si>
    <t>ZDC.72.B24544.0P.18</t>
  </si>
  <si>
    <t>ZDC.72.B24544.0P.19</t>
  </si>
  <si>
    <t>ZDC.72.B24544.0P.20</t>
  </si>
  <si>
    <t>ZDC.72.B24544.0P.21</t>
  </si>
  <si>
    <t>ZDC.72.B24544.0P.22</t>
  </si>
  <si>
    <t>ZDC.72.B24544.0P.23</t>
  </si>
  <si>
    <t>ZDC.72.B24544.0P.24</t>
  </si>
  <si>
    <t>ZDC.72.B24544.0P.25</t>
  </si>
  <si>
    <t>ZDC.72.B24544.0P.26</t>
  </si>
  <si>
    <t>ZDC.72.B24544.0P.27</t>
  </si>
  <si>
    <t>ZDC.72.B24544.0P.28</t>
  </si>
  <si>
    <t>ZDC.72.B24544.0P.29</t>
  </si>
  <si>
    <t>ZDC.72.B24544.0P.30</t>
  </si>
  <si>
    <t>ZDC.72.B24544.0P.31</t>
  </si>
  <si>
    <t>ZDC.72.B24544.0P.32</t>
  </si>
  <si>
    <t>ZDC.72.B24544.0P.33</t>
  </si>
  <si>
    <t>ZDC.72.B24544.0P.34</t>
  </si>
  <si>
    <t>ZDC.72.B24544.0P.35</t>
  </si>
  <si>
    <t>ZDC.72.B24544.0P.36</t>
  </si>
  <si>
    <t>ZDC.72.B24544.0P.37</t>
  </si>
  <si>
    <t>ZDC.72.B24544.0P.38</t>
  </si>
  <si>
    <t>ZDC.72.B24544.0P.39</t>
  </si>
  <si>
    <t>ZDC.72.B24544.0P.40</t>
  </si>
  <si>
    <t>ZDC.72.B24544.0P.41</t>
  </si>
  <si>
    <t>ZDC.72.B24544.0P.42</t>
  </si>
  <si>
    <t>ZDC.72.B24544.0P.43</t>
  </si>
  <si>
    <t>ZDC.72.B24544.0P.44</t>
  </si>
  <si>
    <t>ZDC.72.B24544.0P.45</t>
  </si>
  <si>
    <t>ZDC.72.B24544.0P.46</t>
  </si>
  <si>
    <t>ZDC.72.B24544.0P.47</t>
  </si>
  <si>
    <t>ZDC.72.B24544.0P.48</t>
  </si>
  <si>
    <t>ZDC.72.B24544.0P.49</t>
  </si>
  <si>
    <t>ZDC.72.B24544.0P.50</t>
  </si>
  <si>
    <t>ZDC.72.B24544.0P.51</t>
  </si>
  <si>
    <t>ZDC.72.B24544.0P.52</t>
  </si>
  <si>
    <t>ZDC.72.B24544.0P.53</t>
  </si>
  <si>
    <t>ZDC.72.B24544.0P.60</t>
  </si>
  <si>
    <t>ZDC.72.B24544.1P.01</t>
  </si>
  <si>
    <t>ZDC.72.B24544.1P.02</t>
  </si>
  <si>
    <t>ZDC.72.B24544.1P.04</t>
  </si>
  <si>
    <t>ZDC.72.B24544.1P.05</t>
  </si>
  <si>
    <t>ZDC.72.B24544.1P.06</t>
  </si>
  <si>
    <t>ZDC.72.B24544.1P.07</t>
  </si>
  <si>
    <t>ZDC.72.B24544.1P.08</t>
  </si>
  <si>
    <t>ZDC.72.B24544.1P.09</t>
  </si>
  <si>
    <t>ZDC.72.B24544.1P.10</t>
  </si>
  <si>
    <t>ZDC.72.B24544.1P.11</t>
  </si>
  <si>
    <t>ZDC.72.B24544.1P.03</t>
  </si>
  <si>
    <t>ZDC.72.B24544.1P.12</t>
  </si>
  <si>
    <t>ZDC.72.B24544.1P.13</t>
  </si>
  <si>
    <t>ZDC.72.B24544.1P.14</t>
  </si>
  <si>
    <t>ZDC.72.B24544.1P.15</t>
  </si>
  <si>
    <t>ZDC.72.B24544.1P.16</t>
  </si>
  <si>
    <t>ZDC.72.B24544.1P.17</t>
  </si>
  <si>
    <t>ZDC.72.B24544.1P.18</t>
  </si>
  <si>
    <t>ZDC.72.B24544.1P.19</t>
  </si>
  <si>
    <t>ZDC.72.B24544.1P.20</t>
  </si>
  <si>
    <t>ZDC.72.B24544.1P.21</t>
  </si>
  <si>
    <t>ZDC.72.B24544.1P.22</t>
  </si>
  <si>
    <t>ZDC.72.B24544.1P.23</t>
  </si>
  <si>
    <t>ZDC.72.B24544.1P.24</t>
  </si>
  <si>
    <t>ZDC.72.B24544.1P.25</t>
  </si>
  <si>
    <t>ZDC.72.B24544.1S.01</t>
  </si>
  <si>
    <t>ZDC.72.B24544.1S.02</t>
  </si>
  <si>
    <t>ZDC.72.B24544.1S.03</t>
  </si>
  <si>
    <t>ZDC.72.B24544.1S.04</t>
  </si>
  <si>
    <t>ZDC.72.B24544.1S.05</t>
  </si>
  <si>
    <t>ZDC.72.B24544.1S.06</t>
  </si>
  <si>
    <t>ZDC.72.B24544.1S.07</t>
  </si>
  <si>
    <t>ZDC.72.B24544.1S.08</t>
  </si>
  <si>
    <t>ZDC.72.B24544.1S.09</t>
  </si>
  <si>
    <t>ZDC.72.B24544.1S.10</t>
  </si>
  <si>
    <t>ZDC.72.B24544.1S.11</t>
  </si>
  <si>
    <t>ZDC.72.B24544.1S.12</t>
  </si>
  <si>
    <t>ZDC.72.B24544.2P.01</t>
  </si>
  <si>
    <t>ZDC.72.B24544.2P.02</t>
  </si>
  <si>
    <t>ZDC.72.B24544.2P.03</t>
  </si>
  <si>
    <t>ZDC.72.B24544.2P.04</t>
  </si>
  <si>
    <t>ZDC.72.B24544.2P.05</t>
  </si>
  <si>
    <t>ZDC.72.B24544.2P.06</t>
  </si>
  <si>
    <t>ZDC.72.B24544.2P.07</t>
  </si>
  <si>
    <t>ZDC.72.B24544.2P.08</t>
  </si>
  <si>
    <t>ZDC.72.B24544.2P.09</t>
  </si>
  <si>
    <t>ZDC.72.B24544.2P.10</t>
  </si>
  <si>
    <t>ZDC.72.B24544.2P.11</t>
  </si>
  <si>
    <t>ZDC.72.B24544.2P.12</t>
  </si>
  <si>
    <t>ZDC.72.B24544.2P.13</t>
  </si>
  <si>
    <t>ZDC.72.B24544.2P.14</t>
  </si>
  <si>
    <t>ZDC.72.B24544.2P.15</t>
  </si>
  <si>
    <t>ZDC.72.B24544.2P.16</t>
  </si>
  <si>
    <t>ZDC.72.B24544.2P.17</t>
  </si>
  <si>
    <t>ZDC.72.B24544.2P.18</t>
  </si>
  <si>
    <t>ZDC.72.B11222.0P.10</t>
  </si>
  <si>
    <t>Horní Moštěnice</t>
  </si>
  <si>
    <t>Horní Moštěnice - přístřešek pro cestující</t>
  </si>
  <si>
    <t>Z30</t>
  </si>
  <si>
    <t>Horní Moštěnice-výpravní budova č.p.168</t>
  </si>
  <si>
    <t>ZDC.72.BZ30.0P.14</t>
  </si>
  <si>
    <t>ZDC.72.BZ30.0P.10</t>
  </si>
  <si>
    <t>Hostětín</t>
  </si>
  <si>
    <t>Hostětín - budova zastávky</t>
  </si>
  <si>
    <t>ZDC.72.B11096.0P.20</t>
  </si>
  <si>
    <t>Z31</t>
  </si>
  <si>
    <t>Hovězí</t>
  </si>
  <si>
    <t>Hovězí - výpravní budova +1BJ č.p.16</t>
  </si>
  <si>
    <t>ZDC.72.BZ31.0P.11</t>
  </si>
  <si>
    <t>ZDC.72.BZ31.0P.10</t>
  </si>
  <si>
    <t>Hradčovice</t>
  </si>
  <si>
    <t>Hradčovice-výpravní budova</t>
  </si>
  <si>
    <t>ZDC.72.B24569.0P.02</t>
  </si>
  <si>
    <t>Hrachovec</t>
  </si>
  <si>
    <t>ZDC.72.B26204.0P.10</t>
  </si>
  <si>
    <t>Hrachovec - přístřešek pro cestující</t>
  </si>
  <si>
    <t>Hala</t>
  </si>
  <si>
    <t>ZDC.72.B24607.0P.01</t>
  </si>
  <si>
    <t>Hulín-veřejné WC</t>
  </si>
  <si>
    <t>ZDC.72.B24607.0P.02</t>
  </si>
  <si>
    <t>ZDC.72.B24607.0P.03</t>
  </si>
  <si>
    <t>ZDC.72.B24607.0P.04</t>
  </si>
  <si>
    <t>ZDC.72.B24607.0P.05</t>
  </si>
  <si>
    <t>ZDC.72.B24607.0P.06</t>
  </si>
  <si>
    <t>ZDC.72.B24607.0P.07</t>
  </si>
  <si>
    <t>ZDC.72.B24606.0P.01</t>
  </si>
  <si>
    <t>Hulín-výpravní budova č.p.380</t>
  </si>
  <si>
    <t>ZDC.72.B24606.0P.02</t>
  </si>
  <si>
    <t>ZDC.72.B24606.0P.04</t>
  </si>
  <si>
    <t>ZDC.72.B24606.0P.05</t>
  </si>
  <si>
    <t>ZDC.72.B24606.0P.06</t>
  </si>
  <si>
    <t>ZDC.72.B24606.0P.07</t>
  </si>
  <si>
    <t>ZDC.72.B24606.0P.09</t>
  </si>
  <si>
    <t>ZDC.72.B24606.0P.10</t>
  </si>
  <si>
    <t>ZDC.72.B24606.0P.11</t>
  </si>
  <si>
    <t>ZDC.72.B24606.0P.12</t>
  </si>
  <si>
    <t>ZDC.72.B24606.0P.13</t>
  </si>
  <si>
    <t>ZDC.72.B24606.0P.14</t>
  </si>
  <si>
    <t>ZDC.72.B24606.0P.15</t>
  </si>
  <si>
    <t>ZDC.72.B24606.0P.16</t>
  </si>
  <si>
    <t>ZDC.72.B24606.0P.17</t>
  </si>
  <si>
    <t>ZDC.72.B24606.0P.18</t>
  </si>
  <si>
    <t>ZDC.72.B24606.0P.19</t>
  </si>
  <si>
    <t>ZDC.72.B24606.0P.21</t>
  </si>
  <si>
    <t>ZDC.72.B24606.0P.24</t>
  </si>
  <si>
    <t>ZDC.72.B24606.0P.27</t>
  </si>
  <si>
    <t>ZDC.72.B24606.0P.28</t>
  </si>
  <si>
    <t>ZDC.72.B24606.0P.29</t>
  </si>
  <si>
    <t>ZDC.72.B24606.0P.30</t>
  </si>
  <si>
    <t>ZDC.72.B24606.0P.31</t>
  </si>
  <si>
    <t>ZDC.72.B24606.0P.32</t>
  </si>
  <si>
    <t>ZDC.72.B24606.0P.33</t>
  </si>
  <si>
    <t>ZDC.72.B24606.0P.34</t>
  </si>
  <si>
    <t>ZDC.72.B24606.0P.35</t>
  </si>
  <si>
    <t>ZDC.72.B24606.0P.36</t>
  </si>
  <si>
    <t>ZDC.72.B24606.0P.37</t>
  </si>
  <si>
    <t>ZDC.72.B24606.0P.38</t>
  </si>
  <si>
    <t>ZDC.72.B24606.0P.41</t>
  </si>
  <si>
    <t>ZDC.72.B24606.0P.42</t>
  </si>
  <si>
    <t>ZDC.72.B24606.0P.45A</t>
  </si>
  <si>
    <t>ZDC.72.B24606.0P.46</t>
  </si>
  <si>
    <t>ZDC.72.B24606.0P.47</t>
  </si>
  <si>
    <t>ZDC.72.B24606.1P.02</t>
  </si>
  <si>
    <t>ZDC.72.B24606.1P.05</t>
  </si>
  <si>
    <t>ZDC.72.B24606.1S.04</t>
  </si>
  <si>
    <t>ZDC.72.B24606.1S.08</t>
  </si>
  <si>
    <t>ZDC.72.B24606.1S.09</t>
  </si>
  <si>
    <t>ZDC.72.B24606.1S.10</t>
  </si>
  <si>
    <t>ZDC.72.B24606.1S.11</t>
  </si>
  <si>
    <t>ZDC.72.B24606.1S.12</t>
  </si>
  <si>
    <t>ZDC.72.B24606.1S.13</t>
  </si>
  <si>
    <t>ZDC.72.B24606.1S.14</t>
  </si>
  <si>
    <t>ZDC.72.B24606.1S.15</t>
  </si>
  <si>
    <t>ZDC.72.B24606.1S.16</t>
  </si>
  <si>
    <t>ZDC.72.B24606.1S.17</t>
  </si>
  <si>
    <t>ZDC.72.B24606.1S.18</t>
  </si>
  <si>
    <t>ZDC.72.B24606.1S.19</t>
  </si>
  <si>
    <t>ZDC.72.B24606.1S.20</t>
  </si>
  <si>
    <t>ZDC.72.B24606.1S.21</t>
  </si>
  <si>
    <t>ZDC.72.B24606.1S.34</t>
  </si>
  <si>
    <t>ZDC.72.B24606.1S.39</t>
  </si>
  <si>
    <t>ZDC.72.B24606.1S.45</t>
  </si>
  <si>
    <t>ZDC.72.B24606.1S.47</t>
  </si>
  <si>
    <t>ZDC.72.B24606.1S.48</t>
  </si>
  <si>
    <t>ZDC.72.B24606.1S.49</t>
  </si>
  <si>
    <t>ZDC.72.B24606.1S.50</t>
  </si>
  <si>
    <t>ZDC.72.B24606.1S.51</t>
  </si>
  <si>
    <t>ZDC.72.B11217.0P.10</t>
  </si>
  <si>
    <t>Hulín-zastřešení ostrovního nástupiště</t>
  </si>
  <si>
    <t>Huslenky zastávka</t>
  </si>
  <si>
    <t>Huslenky - čekárna</t>
  </si>
  <si>
    <t>ZDC.72.B20044.0P.03</t>
  </si>
  <si>
    <t>ZDC.72.B20044.0P.06</t>
  </si>
  <si>
    <t>Z32</t>
  </si>
  <si>
    <t>Huslenky</t>
  </si>
  <si>
    <t>Huslenky zast.- výpravní budova +1BJ č.p.122</t>
  </si>
  <si>
    <t>ZDC.72.BZ32.0P.10</t>
  </si>
  <si>
    <t>Huštěnovice</t>
  </si>
  <si>
    <t>Huštěnovice-výpravní budova č.p.186</t>
  </si>
  <si>
    <t>ZDC.72.B24571.0P.03</t>
  </si>
  <si>
    <t>ZDC.72.B24571.0P.06</t>
  </si>
  <si>
    <t>ZDC.72.B24571.0P.40</t>
  </si>
  <si>
    <t>ZDC.72.B11144.0P.10</t>
  </si>
  <si>
    <t>Huštěnovice-zastřešení 3. nástupiště</t>
  </si>
  <si>
    <t>Jablůnka</t>
  </si>
  <si>
    <t>ZDC.72.B24534.0P.02</t>
  </si>
  <si>
    <t>Jablůnka - výpravní budova,přístavba TO č.p.149</t>
  </si>
  <si>
    <t>ZDC.72.B24534.0P.04</t>
  </si>
  <si>
    <t>ZDC.72.B24534.0P.05</t>
  </si>
  <si>
    <t>ZDC.72.B24534.0P.06</t>
  </si>
  <si>
    <t>ZDC.72.B24534.0P.07</t>
  </si>
  <si>
    <t>ZDC.72.B24534.0P.09</t>
  </si>
  <si>
    <t>ZDC.72.B24534.0P.11</t>
  </si>
  <si>
    <t>ZDC.72.B24534.0P.12</t>
  </si>
  <si>
    <t>ZDC.72.B24534.0P.13</t>
  </si>
  <si>
    <t>ZDC.72.B24534.0P.14</t>
  </si>
  <si>
    <t>ZDC.72.B24534.0P.15</t>
  </si>
  <si>
    <t>ZDC.72.B24534.0P.16</t>
  </si>
  <si>
    <t>ZDC.72.B24534.0P.17</t>
  </si>
  <si>
    <t>ZDC.72.B24534.0P.18</t>
  </si>
  <si>
    <t>ZDC.72.B24534.0P.19</t>
  </si>
  <si>
    <t>ZDC.72.B24534.0P.01</t>
  </si>
  <si>
    <t>ZDC.72.B11296.0P.10</t>
  </si>
  <si>
    <t>Jankovice</t>
  </si>
  <si>
    <t>Jankovice zastávka - přístřešek pro cestující</t>
  </si>
  <si>
    <t>ZDC.72.B22560.0P.10</t>
  </si>
  <si>
    <t>Janová</t>
  </si>
  <si>
    <t>Janová - přístřešek pro cestující</t>
  </si>
  <si>
    <t>Jarohněvice</t>
  </si>
  <si>
    <t>Z14</t>
  </si>
  <si>
    <t>Jarohněvice-výpravní budova,1 BJ</t>
  </si>
  <si>
    <t>ZDC.72.BZ14.0P.08</t>
  </si>
  <si>
    <t>ZDC.72.B25990.0P.01</t>
  </si>
  <si>
    <t>Karolinka</t>
  </si>
  <si>
    <t>Karolinka - přístřešek pro cestující</t>
  </si>
  <si>
    <t>ZDC.72.B11145.0P.10</t>
  </si>
  <si>
    <t>Kostelany nad Moravou</t>
  </si>
  <si>
    <t>Kostelany-přístř. pro cestující I</t>
  </si>
  <si>
    <t>ZDC.72.B11146.0P.10</t>
  </si>
  <si>
    <t>Kostelany-přístř. pro cestující II</t>
  </si>
  <si>
    <t>ZDC.72.B25942.0P.01</t>
  </si>
  <si>
    <t>Kotojedy</t>
  </si>
  <si>
    <t>Kotojedy - přístřešek pro cestující</t>
  </si>
  <si>
    <t>ZDC.72.B11264.0P.10</t>
  </si>
  <si>
    <t>Krhová</t>
  </si>
  <si>
    <t>Krhová - přístřešek pro cestující</t>
  </si>
  <si>
    <t>Kroměříž</t>
  </si>
  <si>
    <t>ZDC.72.B22577.0P.10</t>
  </si>
  <si>
    <t>Kroměříž-Oskol</t>
  </si>
  <si>
    <t>Kroměříž Oskol - přístřešek pro cestující</t>
  </si>
  <si>
    <t>ZDC.72.B25936.0P.01</t>
  </si>
  <si>
    <t>Kroměříž -  přístřešky na ostrovním nástupišti</t>
  </si>
  <si>
    <t>ZDC.72.B25936.0P.02</t>
  </si>
  <si>
    <t>ZDC.72.B24605.0P.01</t>
  </si>
  <si>
    <t>Kroměříž-výpravní budova,Nádražní č.p.1690</t>
  </si>
  <si>
    <t>ZDC.72.B24605.0P.03</t>
  </si>
  <si>
    <t>ZDC.72.B24605.0P.04</t>
  </si>
  <si>
    <t>ZDC.72.B24605.0P.05</t>
  </si>
  <si>
    <t>ZDC.72.B24605.0P.06</t>
  </si>
  <si>
    <t>ZDC.72.B24605.0P.07</t>
  </si>
  <si>
    <t>ZDC.72.B24605.0P.08</t>
  </si>
  <si>
    <t>ZDC.72.B24605.0P.09</t>
  </si>
  <si>
    <t>ZDC.72.B24605.0P.10</t>
  </si>
  <si>
    <t>ZDC.72.B24605.0P.11</t>
  </si>
  <si>
    <t>ZDC.72.B24605.0P.12</t>
  </si>
  <si>
    <t>ZDC.72.B24605.0P.15</t>
  </si>
  <si>
    <t>ZDC.72.B24605.0P.16</t>
  </si>
  <si>
    <t>ZDC.72.B24605.0P.17</t>
  </si>
  <si>
    <t>ZDC.72.B24605.0P.19</t>
  </si>
  <si>
    <t>ZDC.72.B24605.0P.22</t>
  </si>
  <si>
    <t>ZDC.72.B24605.0P.23</t>
  </si>
  <si>
    <t>ZDC.72.B24605.0P.24</t>
  </si>
  <si>
    <t>ZDC.72.B24605.0P.25</t>
  </si>
  <si>
    <t>ZDC.72.B24605.0P.26</t>
  </si>
  <si>
    <t>ZDC.72.B24605.0P.27</t>
  </si>
  <si>
    <t>ZDC.72.B24605.0P.28</t>
  </si>
  <si>
    <t>ZDC.72.B24605.0P.29</t>
  </si>
  <si>
    <t>ZDC.72.B24605.0P.30</t>
  </si>
  <si>
    <t>ZDC.72.B24605.0P.31</t>
  </si>
  <si>
    <t>ZDC.72.B24605.0P.32</t>
  </si>
  <si>
    <t>ZDC.72.B24605.0P.33</t>
  </si>
  <si>
    <t>ZDC.72.B24605.0P.34</t>
  </si>
  <si>
    <t>ZDC.72.B24605.0P.35</t>
  </si>
  <si>
    <t>ZDC.72.B24605.0P.36</t>
  </si>
  <si>
    <t>ZDC.72.B24605.0P.37</t>
  </si>
  <si>
    <t>ZDC.72.B24605.0P.38</t>
  </si>
  <si>
    <t>ZDC.72.B24605.0P.48</t>
  </si>
  <si>
    <t>ZDC.72.B24605.0P.50</t>
  </si>
  <si>
    <t>ZDC.72.B24605.1P.32</t>
  </si>
  <si>
    <t>ZDC.72.B24605.1P.43</t>
  </si>
  <si>
    <t>ZDC.72.B24605.1P.01</t>
  </si>
  <si>
    <t>ZDC.72.B24605.1P.03</t>
  </si>
  <si>
    <t>ZDC.72.B24605.1P.04</t>
  </si>
  <si>
    <t>ZDC.72.B24605.1P.05</t>
  </si>
  <si>
    <t>ZDC.72.B24605.1P.06</t>
  </si>
  <si>
    <t>ZDC.72.B24605.1P.07</t>
  </si>
  <si>
    <t>ZDC.72.B24605.1P.08</t>
  </si>
  <si>
    <t>ZDC.72.B24605.1P.09</t>
  </si>
  <si>
    <t>ZDC.72.B24605.1P.10</t>
  </si>
  <si>
    <t>ZDC.72.B24605.1P.11</t>
  </si>
  <si>
    <t>ZDC.72.B24605.1P.12</t>
  </si>
  <si>
    <t>ZDC.72.B24605.1P.13</t>
  </si>
  <si>
    <t>ZDC.72.B24605.1P.14</t>
  </si>
  <si>
    <t>ZDC.72.B24605.1P.15</t>
  </si>
  <si>
    <t>ZDC.72.B24605.1P.16</t>
  </si>
  <si>
    <t>ZDC.72.B24605.1P.17</t>
  </si>
  <si>
    <t>ZDC.72.B24605.1P.18</t>
  </si>
  <si>
    <t>ZDC.72.B24605.1P.19</t>
  </si>
  <si>
    <t>ZDC.72.B24605.1P.20</t>
  </si>
  <si>
    <t>ZDC.72.B24605.1P.21</t>
  </si>
  <si>
    <t>ZDC.72.B24605.1P.22</t>
  </si>
  <si>
    <t>ZDC.72.B24605.1P.23</t>
  </si>
  <si>
    <t>ZDC.72.B24605.1P.24</t>
  </si>
  <si>
    <t>ZDC.72.B24605.1P.25</t>
  </si>
  <si>
    <t>ZDC.72.B24605.1P.27</t>
  </si>
  <si>
    <t>ZDC.72.B24605.1P.28</t>
  </si>
  <si>
    <t>ZDC.72.B24605.1P.29</t>
  </si>
  <si>
    <t>ZDC.72.B24605.1P.30</t>
  </si>
  <si>
    <t>ZDC.72.B24605.1P.31</t>
  </si>
  <si>
    <t>ZDC.72.B24605.1P.33</t>
  </si>
  <si>
    <t>ZDC.72.B24605.1P.34</t>
  </si>
  <si>
    <t>ZDC.72.B24605.1P.35</t>
  </si>
  <si>
    <t>ZDC.72.B24605.1P.36</t>
  </si>
  <si>
    <t>ZDC.72.B24605.1P.37</t>
  </si>
  <si>
    <t>ZDC.72.B24605.1P.39</t>
  </si>
  <si>
    <t>ZDC.72.B24605.1P.40</t>
  </si>
  <si>
    <t>ZDC.72.B24605.1P.41</t>
  </si>
  <si>
    <t>ZDC.72.B24605.1P.42</t>
  </si>
  <si>
    <t>Kunovice</t>
  </si>
  <si>
    <t>Kunovice-Loučka</t>
  </si>
  <si>
    <t>ZDC.72.B24551.0P.01</t>
  </si>
  <si>
    <t>Kunovice-Loučka-výpravní budova+BJ č.p.107</t>
  </si>
  <si>
    <t>ZDC.72.B24551.0P.02</t>
  </si>
  <si>
    <t>ZDC.72.B24551.0P.03</t>
  </si>
  <si>
    <t>ZDC.72.B24539.0P.25</t>
  </si>
  <si>
    <t>Kunovice-výpravní budova č.p.719</t>
  </si>
  <si>
    <t>ZDC.72.B24539.0P.26</t>
  </si>
  <si>
    <t>ZDC.72.B24539.0P.27</t>
  </si>
  <si>
    <t>ZDC.72.B24539.0P.28</t>
  </si>
  <si>
    <t>ZDC.72.B24539.0P.30</t>
  </si>
  <si>
    <t>ZDC.72.B24539.0P.31</t>
  </si>
  <si>
    <t>ZDC.72.B24539.0P.32</t>
  </si>
  <si>
    <t>ZDC.72.B24539.0P.33</t>
  </si>
  <si>
    <t>ZDC.72.B24539.0P.34</t>
  </si>
  <si>
    <t>ZDC.72.B24539.0P.35</t>
  </si>
  <si>
    <t>ZDC.72.B24539.0P.36</t>
  </si>
  <si>
    <t>ZDC.72.B24539.0P.37</t>
  </si>
  <si>
    <t>ZDC.72.B24539.0P.38</t>
  </si>
  <si>
    <t>ZDC.72.B24539.0P.39</t>
  </si>
  <si>
    <t>ZDC.72.B24539.0P.41</t>
  </si>
  <si>
    <t>ZDC.72.B24539.0P.42</t>
  </si>
  <si>
    <t>ZDC.72.B24539.0P.43</t>
  </si>
  <si>
    <t>ZDC.72.B24539.0P.44</t>
  </si>
  <si>
    <t>ZDC.72.B24539.0P.45</t>
  </si>
  <si>
    <t>ZDC.72.B24539.0P.46</t>
  </si>
  <si>
    <t>ZDC.72.B24539.0P.50</t>
  </si>
  <si>
    <t>ZDC.72.B24539.0P.01</t>
  </si>
  <si>
    <t>ZDC.72.B24539.0P.02</t>
  </si>
  <si>
    <t>ZDC.72.B24539.0P.03</t>
  </si>
  <si>
    <t>ZDC.72.B24539.0P.04</t>
  </si>
  <si>
    <t>ZDC.72.B24539.0P.05</t>
  </si>
  <si>
    <t>ZDC.72.B24539.0P.06</t>
  </si>
  <si>
    <t>ZDC.72.B24539.0P.07</t>
  </si>
  <si>
    <t>ZDC.72.B24539.0P.08</t>
  </si>
  <si>
    <t>ZDC.72.B24539.0P.09</t>
  </si>
  <si>
    <t>ZDC.72.B24539.0P.10</t>
  </si>
  <si>
    <t>ZDC.72.B24539.0P.11</t>
  </si>
  <si>
    <t>ZDC.72.B24539.0P.12</t>
  </si>
  <si>
    <t>ZDC.72.B24539.0P.16</t>
  </si>
  <si>
    <t>ZDC.72.B24539.0P.17</t>
  </si>
  <si>
    <t>ZDC.72.B24539.0P.18</t>
  </si>
  <si>
    <t>ZDC.72.B24539.0P.19</t>
  </si>
  <si>
    <t>ZDC.72.B24539.0P.20</t>
  </si>
  <si>
    <t>ZDC.72.B24539.0P.21</t>
  </si>
  <si>
    <t>ZDC.72.B24539.0P.22</t>
  </si>
  <si>
    <t>ZDC.72.B24539.0P.23</t>
  </si>
  <si>
    <t>ZDC.72.B24539.0P.24</t>
  </si>
  <si>
    <t>ZDC.72.B22552.0P.10</t>
  </si>
  <si>
    <t>Kunovice zastávka</t>
  </si>
  <si>
    <t>Kunovice zast. - přístřešek pro cestující</t>
  </si>
  <si>
    <t>Otrokovice</t>
  </si>
  <si>
    <t>ZDC.72.B22553.0P.10</t>
  </si>
  <si>
    <t>Leskovec</t>
  </si>
  <si>
    <t>Leskovec - přístřešek pro cestující u kol.č.1</t>
  </si>
  <si>
    <t>ZDC.72.B11174.0P.10</t>
  </si>
  <si>
    <t>Leskovec - přístřešek pro cestující u kol.č.2</t>
  </si>
  <si>
    <t>Lidečko</t>
  </si>
  <si>
    <t>ZDC.72.B20052.0P.10</t>
  </si>
  <si>
    <t>Lidečko ves</t>
  </si>
  <si>
    <t>Lidečko Ves - budova zastávky</t>
  </si>
  <si>
    <t>ZDC.72.B22563.0P.10</t>
  </si>
  <si>
    <t>Lidečko ves - přístřešek pro cestující</t>
  </si>
  <si>
    <t>Lípa nad Dřevnicí</t>
  </si>
  <si>
    <t>ZDC.72.B20028.1S.03</t>
  </si>
  <si>
    <t>Loukov</t>
  </si>
  <si>
    <t>Loukov - budova zastávky</t>
  </si>
  <si>
    <t>ZDC.72.B20028.1S.02</t>
  </si>
  <si>
    <t>ZDC.72.B20028.0P.04</t>
  </si>
  <si>
    <t>ZDC.72.B20028.0P.01</t>
  </si>
  <si>
    <t>Luhačovice</t>
  </si>
  <si>
    <t>Luhačovice-výpravní budova č.p.258</t>
  </si>
  <si>
    <t>ZDC.72.B24577.0P.02</t>
  </si>
  <si>
    <t>ZDC.72.B24577.0P.03</t>
  </si>
  <si>
    <t>ZDC.72.B24577.0P.04</t>
  </si>
  <si>
    <t>ZDC.72.B24577.0P.05</t>
  </si>
  <si>
    <t>ZDC.72.B24577.0P.06</t>
  </si>
  <si>
    <t>ZDC.72.B24577.0P.07</t>
  </si>
  <si>
    <t>ZDC.72.B24577.0P.08</t>
  </si>
  <si>
    <t>ZDC.72.B24577.0P.09</t>
  </si>
  <si>
    <t>ZDC.72.B24577.0P.10</t>
  </si>
  <si>
    <t>ZDC.72.B24577.0P.11</t>
  </si>
  <si>
    <t>ZDC.72.B24577.0P.12</t>
  </si>
  <si>
    <t>ZDC.72.B24577.0P.14</t>
  </si>
  <si>
    <t>ZDC.72.B24577.0P.15</t>
  </si>
  <si>
    <t>ZDC.72.B24577.0P.16</t>
  </si>
  <si>
    <t>ZDC.72.B24577.0P.20</t>
  </si>
  <si>
    <t>ZDC.72.B24578.0P.01</t>
  </si>
  <si>
    <t>Luhačovice-WC</t>
  </si>
  <si>
    <t>ZDC.72.B24578.0P.02</t>
  </si>
  <si>
    <t>ZDC.72.B24578.0P.03</t>
  </si>
  <si>
    <t>ZDC.72.B24578.0P.04</t>
  </si>
  <si>
    <t>ZDC.72.B24578.0P.05</t>
  </si>
  <si>
    <t>ZDC.72.B24578.0P.06</t>
  </si>
  <si>
    <t>ZDC.72.B24578.0P.07</t>
  </si>
  <si>
    <t>ZDC.72.B24578.0P.08</t>
  </si>
  <si>
    <t>Z1D</t>
  </si>
  <si>
    <t>Lužná u Vsetína</t>
  </si>
  <si>
    <t>Lužná u Vs. - čekárna na zast.</t>
  </si>
  <si>
    <t>ZDC.72.BZ1D.0P.10</t>
  </si>
  <si>
    <t>ZDC.72.BZ1D.0P.11</t>
  </si>
  <si>
    <t>ZDC.72.B11173.0P.10</t>
  </si>
  <si>
    <t>Lužná u Vs. - přístřešek pro cestující</t>
  </si>
  <si>
    <t>ZDC.72.B26020.0P.01</t>
  </si>
  <si>
    <t>Veselí nad Moravou - Milokošť</t>
  </si>
  <si>
    <t>Milokošť - přístřešek pro cestující</t>
  </si>
  <si>
    <t>ZDC.72.B26020.0P.02</t>
  </si>
  <si>
    <t>Napajedla</t>
  </si>
  <si>
    <t>ZDC.72.B11158.0P.10</t>
  </si>
  <si>
    <t>Napajedla - přístřešky pro cestující na ostrovním nástupišti</t>
  </si>
  <si>
    <t>Napajedla-výpravní budova č.p.520</t>
  </si>
  <si>
    <t>ZDC.72.B24558.1P.11</t>
  </si>
  <si>
    <t>Návojná</t>
  </si>
  <si>
    <t>Návojná-budova zastávky</t>
  </si>
  <si>
    <t>ZDC.72.B11094.0P.03</t>
  </si>
  <si>
    <t>ZDC.72.B11094.0P.10</t>
  </si>
  <si>
    <t>Nedakonice</t>
  </si>
  <si>
    <t>Nedakonice-výpravní budova +BJ /248/</t>
  </si>
  <si>
    <t>ZDC.72.B24601.0P.09</t>
  </si>
  <si>
    <t>ZDC.72.B11163.0P.10</t>
  </si>
  <si>
    <t>Nedakonice-zastřešení vstupu k podchodu</t>
  </si>
  <si>
    <t>ZDC.72.B11164.0P.10</t>
  </si>
  <si>
    <t>Nedakonice-zastřešení 3. nástupiště</t>
  </si>
  <si>
    <t>Nezdenice</t>
  </si>
  <si>
    <t>Nezdenice-výpravní budova +BJ/č.p.89/</t>
  </si>
  <si>
    <t>ZDC.72.B24572.0P.06</t>
  </si>
  <si>
    <t>ZDC.72.B24572.0P.30</t>
  </si>
  <si>
    <t>Nový Hrozenkov</t>
  </si>
  <si>
    <t>Nový Hrozenkov - výpravní budova č.p.506</t>
  </si>
  <si>
    <t>ZDC.72.B20037.0P.05</t>
  </si>
  <si>
    <t>ZDC.72.B11180.0P.10</t>
  </si>
  <si>
    <t>Nový Hrozenkov zastávka</t>
  </si>
  <si>
    <t>Nový Hrozenkov zastávka - přístřešek pro cestující</t>
  </si>
  <si>
    <t>Olomouc - výpravní budova</t>
  </si>
  <si>
    <t>Osíčko</t>
  </si>
  <si>
    <t>ZDC.72.B24549.0P.01</t>
  </si>
  <si>
    <t>Osíčko-výpravní budova +1BJ</t>
  </si>
  <si>
    <t>ZDC.72.B24549.0P.02</t>
  </si>
  <si>
    <t>ZDC.72.B24549.0P.03</t>
  </si>
  <si>
    <t>ZDC.72.B24549.0P.21</t>
  </si>
  <si>
    <t>ZDC.72.B24549.0P.22</t>
  </si>
  <si>
    <t>ZDC.72.B24549.0P.23</t>
  </si>
  <si>
    <t>ZDC.72.B24549.0P.24</t>
  </si>
  <si>
    <t>ZDC.72.B24538.0P.01</t>
  </si>
  <si>
    <t>Ostrožská Nová Ves</t>
  </si>
  <si>
    <t>Ostr.Nová Ves-výpravní budova + BJč.p.416</t>
  </si>
  <si>
    <t>ZDC.72.B24538.0P.02</t>
  </si>
  <si>
    <t>ZDC.72.B22557.0P.10</t>
  </si>
  <si>
    <t>Ostrožská Nová Ves lázně</t>
  </si>
  <si>
    <t>Ostrožská Nová Ves - přístřešek pro cestující</t>
  </si>
  <si>
    <t>ZDC.72.B24562.0P.01</t>
  </si>
  <si>
    <t>Otrokovice-výpravní budova č.p.272</t>
  </si>
  <si>
    <t>ZDC.72.B24562.0P.04</t>
  </si>
  <si>
    <t>ČD centrum</t>
  </si>
  <si>
    <t>ZDC.72.B24562.0P.05</t>
  </si>
  <si>
    <t>ZDC.72.B24562.0P.06</t>
  </si>
  <si>
    <t>ZDC.72.B24562.0P.07</t>
  </si>
  <si>
    <t>ZDC.72.B24562.0P.08</t>
  </si>
  <si>
    <t>ZDC.72.B24562.0P.09</t>
  </si>
  <si>
    <t>ZDC.72.B24562.0P.10</t>
  </si>
  <si>
    <t>ZDC.72.B24562.0P.11</t>
  </si>
  <si>
    <t>ZDC.72.B24562.0P.12</t>
  </si>
  <si>
    <t>ZDC.72.B24562.0P.13</t>
  </si>
  <si>
    <t>ZDC.72.B24562.0P.14</t>
  </si>
  <si>
    <t>ZDC.72.B24562.0P.15</t>
  </si>
  <si>
    <t>ZDC.72.B24562.0P.16</t>
  </si>
  <si>
    <t>ZDC.72.B24562.0P.17</t>
  </si>
  <si>
    <t>ZDC.72.B24562.0P.18</t>
  </si>
  <si>
    <t>ZDC.72.B24562.1P.01</t>
  </si>
  <si>
    <t>ZDC.72.B24562.1P.02</t>
  </si>
  <si>
    <t>ZDC.72.B24562.1P.03</t>
  </si>
  <si>
    <t>ZDC.72.B24562.1P.04</t>
  </si>
  <si>
    <t>ZDC.72.B24562.1P.05</t>
  </si>
  <si>
    <t>ZDC.72.B24562.1P.06</t>
  </si>
  <si>
    <t>ZDC.72.B24562.1P.07</t>
  </si>
  <si>
    <t>ZDC.72.B24562.1P.08</t>
  </si>
  <si>
    <t>ZDC.72.B24562.1P.09</t>
  </si>
  <si>
    <t>ZDC.72.B24562.1P.09A</t>
  </si>
  <si>
    <t>ZDC.72.B24562.1P.10</t>
  </si>
  <si>
    <t>ZDC.72.B24562.1P.11</t>
  </si>
  <si>
    <t>ZDC.72.B24562.1P.12</t>
  </si>
  <si>
    <t>ZDC.72.B24562.1P.13</t>
  </si>
  <si>
    <t>ZDC.72.B24562.1P.14</t>
  </si>
  <si>
    <t>ZDC.72.B24562.1P.15</t>
  </si>
  <si>
    <t>ZDC.72.B24562.1P.16</t>
  </si>
  <si>
    <t>ZDC.72.B24562.1P.17</t>
  </si>
  <si>
    <t>ZDC.72.B24562.1P.18</t>
  </si>
  <si>
    <t>ZDC.72.B24562.1P.19</t>
  </si>
  <si>
    <t>ZDC.72.B24562.1P.20</t>
  </si>
  <si>
    <t>ZDC.72.B24562.1P.21</t>
  </si>
  <si>
    <t>ZDC.72.B24562.1P.22</t>
  </si>
  <si>
    <t>ZDC.72.B24562.1P.23</t>
  </si>
  <si>
    <t>ZDC.72.B24562.1P.24</t>
  </si>
  <si>
    <t>ZDC.72.B24562.1P.25</t>
  </si>
  <si>
    <t>ZDC.72.B24562.1P.26</t>
  </si>
  <si>
    <t>ZDC.72.B24585.0P.01</t>
  </si>
  <si>
    <t>Otrokovice-WC pro cestující</t>
  </si>
  <si>
    <t>ZDC.72.B24585.0P.02</t>
  </si>
  <si>
    <t>ZDC.72.B24585.0P.03</t>
  </si>
  <si>
    <t>ZDC.72.B24585.0P.04</t>
  </si>
  <si>
    <t>ZDC.72.B24585.0P.05</t>
  </si>
  <si>
    <t>ZDC.72.B24585.0P.06</t>
  </si>
  <si>
    <t>Pitín zastávka</t>
  </si>
  <si>
    <t>Pitín - budova zastávky</t>
  </si>
  <si>
    <t>ZDC.72.B11093.0P.03</t>
  </si>
  <si>
    <t>ZDC.72.B11093.0P.10</t>
  </si>
  <si>
    <t>ZDC.72.B11092.0P.02</t>
  </si>
  <si>
    <t>Police u Valašského Meziříčí</t>
  </si>
  <si>
    <t>Police-čekárna</t>
  </si>
  <si>
    <t>Polichno</t>
  </si>
  <si>
    <t>Polichno-čekárna</t>
  </si>
  <si>
    <t>ZDC.72.B11095.0P.03</t>
  </si>
  <si>
    <t>ZDC.72.B11095.0P.10</t>
  </si>
  <si>
    <t>Z18</t>
  </si>
  <si>
    <t>Popovice u Uherského Hradiště</t>
  </si>
  <si>
    <t>Popovice-čekárna-č.p.144 zast.+BJ</t>
  </si>
  <si>
    <t>ZDC.72.BZ18.0P.13</t>
  </si>
  <si>
    <t>ZDC.72.B23746.0P.10</t>
  </si>
  <si>
    <t>Popov</t>
  </si>
  <si>
    <t>Popov - přístřešek pro cestující</t>
  </si>
  <si>
    <t>ZDC.72.B25927.0P.01</t>
  </si>
  <si>
    <t>Postoupky</t>
  </si>
  <si>
    <t>Postoupky - přístřešek pro cestující</t>
  </si>
  <si>
    <t>ZDC.72.B22567.0P.10</t>
  </si>
  <si>
    <t>Poteč</t>
  </si>
  <si>
    <t>Poteč - přístřešek pro cestující</t>
  </si>
  <si>
    <t>Z24</t>
  </si>
  <si>
    <t>Rajnochovice</t>
  </si>
  <si>
    <t>Rajnochovice č.p.77 - čekárna + BJ</t>
  </si>
  <si>
    <t>ZDC.72.BZ24.0P.13</t>
  </si>
  <si>
    <t>ZDC.72.B24554.0P.01</t>
  </si>
  <si>
    <t>Rožnov pod Radhoštěm</t>
  </si>
  <si>
    <t>Rožnov p/R-výpravní budova č.p.492</t>
  </si>
  <si>
    <t>ZDC.72.B24554.0P.02</t>
  </si>
  <si>
    <t>ZDC.72.B24554.0P.03</t>
  </si>
  <si>
    <t>ZDC.72.B24554.0P.04</t>
  </si>
  <si>
    <t>ZDC.72.B24554.0P.05</t>
  </si>
  <si>
    <t>ZDC.72.B24554.0P.06</t>
  </si>
  <si>
    <t>ZDC.72.B24554.0P.07</t>
  </si>
  <si>
    <t>ZDC.72.B24554.0P.08</t>
  </si>
  <si>
    <t>ZDC.72.B24554.0P.09</t>
  </si>
  <si>
    <t>ZDC.72.B24554.0P.10</t>
  </si>
  <si>
    <t>ZDC.72.B24554.0P.11</t>
  </si>
  <si>
    <t>ZDC.72.B24554.0P.12</t>
  </si>
  <si>
    <t>ZDC.72.B24554.0P.13</t>
  </si>
  <si>
    <t>ZDC.72.B24554.0P.14</t>
  </si>
  <si>
    <t>ZDC.72.B24554.0P.15</t>
  </si>
  <si>
    <t>ZDC.72.B24554.0P.16</t>
  </si>
  <si>
    <t>ZDC.72.B24554.0P.17</t>
  </si>
  <si>
    <t>ZDC.72.B24554.0P.18</t>
  </si>
  <si>
    <t>ZDC.72.B24554.0P.19</t>
  </si>
  <si>
    <t>ZDC.72.B24554.0P.20</t>
  </si>
  <si>
    <t>ZDC.72.B24554.0P.21</t>
  </si>
  <si>
    <t>ZDC.72.B24554.0P.22</t>
  </si>
  <si>
    <t>ZDC.72.B24554.0P.23</t>
  </si>
  <si>
    <t>ZDC.72.B24554.0P.24</t>
  </si>
  <si>
    <t>ZDC.72.B24554.0P.25</t>
  </si>
  <si>
    <t>ZDC.72.B24554.0P.26</t>
  </si>
  <si>
    <t>ZDC.72.B24554.0P.30</t>
  </si>
  <si>
    <t>Říkovice</t>
  </si>
  <si>
    <t>ZDC.72.B11230.0P.10</t>
  </si>
  <si>
    <t>Říkovice-přístřešek pro cestující</t>
  </si>
  <si>
    <t>ZDC.72.B11230.0P.20</t>
  </si>
  <si>
    <t>Říkovice-výpravní budova č.p.72</t>
  </si>
  <si>
    <t>ZDC.71.B24428.0P.06</t>
  </si>
  <si>
    <t>ZDC.71.B24428.0P.20</t>
  </si>
  <si>
    <t>Slavičín</t>
  </si>
  <si>
    <t>ZDC.72.B24560.0P.01</t>
  </si>
  <si>
    <t>Slavičín-výpravní budova + BJ, Nádražní č.p.86</t>
  </si>
  <si>
    <t>ZDC.72.B24560.0P.10</t>
  </si>
  <si>
    <t>ZDC.72.B22565.0P.01</t>
  </si>
  <si>
    <t>Spytihněv</t>
  </si>
  <si>
    <t>Spytihněv - prístřešek pro cestující u koleje č.2</t>
  </si>
  <si>
    <t>ZDC.72.B22564.0P.01</t>
  </si>
  <si>
    <t>Spytihněv - přístřešek pro cestující u koleje č.1</t>
  </si>
  <si>
    <t>Staré Město u Uherského Hradiště</t>
  </si>
  <si>
    <t>ZDC.72.B24568.0P.18</t>
  </si>
  <si>
    <t>Staré Město u Uh.Hradiště-výpravní budova stará čá</t>
  </si>
  <si>
    <t>ZDC.72.B24568.0P.19</t>
  </si>
  <si>
    <t>ZDC.72.B24568.0P.20</t>
  </si>
  <si>
    <t>ZDC.72.B24568.0P.21</t>
  </si>
  <si>
    <t>ZDC.72.B24568.0P.22</t>
  </si>
  <si>
    <t>ZDC.72.B24568.0P.23</t>
  </si>
  <si>
    <t>ZDC.72.B24568.0P.24</t>
  </si>
  <si>
    <t>ZDC.72.B24568.0P.25</t>
  </si>
  <si>
    <t>ZDC.72.B24568.0P.26</t>
  </si>
  <si>
    <t>ZDC.72.B24568.0P.27</t>
  </si>
  <si>
    <t>ZDC.72.B24568.0P.28</t>
  </si>
  <si>
    <t>ZDC.72.B24568.0P.29</t>
  </si>
  <si>
    <t>ZDC.72.B24568.0P.30</t>
  </si>
  <si>
    <t>ZDC.72.B24568.0P.31</t>
  </si>
  <si>
    <t>ZDC.72.B24568.0P.32</t>
  </si>
  <si>
    <t>ZDC.72.B24568.0P.33</t>
  </si>
  <si>
    <t>ZDC.72.B24568.0P.35</t>
  </si>
  <si>
    <t>ZDC.72.B24568.0P.37</t>
  </si>
  <si>
    <t>ZDC.72.B24568.0P.38</t>
  </si>
  <si>
    <t>ZDC.72.B24568.0P.39</t>
  </si>
  <si>
    <t>ZDC.72.B24568.0P.40</t>
  </si>
  <si>
    <t>ZDC.72.B24568.0P.41</t>
  </si>
  <si>
    <t>ZDC.72.B24568.0P.42</t>
  </si>
  <si>
    <t>ZDC.72.B24568.0P.43</t>
  </si>
  <si>
    <t>ZDC.72.B24568.0P.44</t>
  </si>
  <si>
    <t>ZDC.72.B24568.0P.45</t>
  </si>
  <si>
    <t>ZDC.72.B24568.0P.46</t>
  </si>
  <si>
    <t>ZDC.72.B24568.0P.47</t>
  </si>
  <si>
    <t>ZDC.72.B24568.0P.48</t>
  </si>
  <si>
    <t>ZDC.72.B24568.0P.49</t>
  </si>
  <si>
    <t>ZDC.72.B24568.0P.08</t>
  </si>
  <si>
    <t>ZDC.72.B24568.0P.09</t>
  </si>
  <si>
    <t>ZDC.72.B24568.0P.11</t>
  </si>
  <si>
    <t>ZDC.72.B24568.0P.12</t>
  </si>
  <si>
    <t>ZDC.72.B24568.0P.13</t>
  </si>
  <si>
    <t>ZDC.72.B24568.0P.14</t>
  </si>
  <si>
    <t>ZDC.72.B24568.0P.15</t>
  </si>
  <si>
    <t>ZDC.72.B24568.0P.16</t>
  </si>
  <si>
    <t>ZDC.72.B24568.0P.17</t>
  </si>
  <si>
    <t>ZDC.72.B24568.0P.08C</t>
  </si>
  <si>
    <t>ZDC.72.B24568.0P.08E</t>
  </si>
  <si>
    <t>Předsíňka WC</t>
  </si>
  <si>
    <t>ZDC.72.B24568.0P.08B</t>
  </si>
  <si>
    <t>ZDC.72.B24568.0P.08D</t>
  </si>
  <si>
    <t>ZDC.72.B24568.0P.08F</t>
  </si>
  <si>
    <t>ZDC.72.B24568.0P.08G</t>
  </si>
  <si>
    <t>ZDC.72.B24568.1P.23</t>
  </si>
  <si>
    <t>ZDC.72.B24568.1P.01</t>
  </si>
  <si>
    <t>ZDC.72.B24568.1P.02</t>
  </si>
  <si>
    <t>ZDC.72.B24568.1P.03</t>
  </si>
  <si>
    <t>ZDC.72.B24568.1P.04</t>
  </si>
  <si>
    <t>ZDC.72.B24568.1P.05</t>
  </si>
  <si>
    <t>ZDC.72.B24568.1P.06</t>
  </si>
  <si>
    <t>ZDC.72.B24568.1P.07</t>
  </si>
  <si>
    <t>ZDC.72.B24568.1P.08</t>
  </si>
  <si>
    <t>ZDC.72.B24568.1P.09</t>
  </si>
  <si>
    <t>ZDC.72.B24568.1P.13</t>
  </si>
  <si>
    <t>ZDC.72.B24568.1P.14</t>
  </si>
  <si>
    <t>ZDC.72.B24568.1P.15</t>
  </si>
  <si>
    <t>ZDC.72.B24568.1P.16</t>
  </si>
  <si>
    <t>ZDC.72.B24568.1P.17</t>
  </si>
  <si>
    <t>ZDC.72.B24568.1P.18</t>
  </si>
  <si>
    <t>ZDC.72.B24568.1P.19</t>
  </si>
  <si>
    <t>ZDC.72.B24568.1P.20</t>
  </si>
  <si>
    <t>ZDC.72.B24568.1P.22</t>
  </si>
  <si>
    <t>ZDC.72.B24568.1P.01A</t>
  </si>
  <si>
    <t>ZDC.72.B24568.1P.24</t>
  </si>
  <si>
    <t>ZDC.72.B24568.1P.25</t>
  </si>
  <si>
    <t>ZDC.72.B24568.1P.26</t>
  </si>
  <si>
    <t>ZDC.72.B24568.1P.27</t>
  </si>
  <si>
    <t>ZDC.72.B24568.1P.28</t>
  </si>
  <si>
    <t>ZDC.72.B24568.1P.29</t>
  </si>
  <si>
    <t>ZDC.72.B24568.1P.30</t>
  </si>
  <si>
    <t>ZDC.72.B24568.1P.31</t>
  </si>
  <si>
    <t>ZDC.72.B24568.1P.53</t>
  </si>
  <si>
    <t>ZDC.72.B24568.1P.54</t>
  </si>
  <si>
    <t>ZDC.72.B24568.1P.55</t>
  </si>
  <si>
    <t>ZDC.72.B24568.1P.56</t>
  </si>
  <si>
    <t>ZDC.72.B24568.1P.57</t>
  </si>
  <si>
    <t>ZDC.72.B24568.1P.58</t>
  </si>
  <si>
    <t>ZDC.72.B24568.1P.59</t>
  </si>
  <si>
    <t>ZDC.72.B24568.1P.60</t>
  </si>
  <si>
    <t>ZDC.72.B24568.1P.61</t>
  </si>
  <si>
    <t>ZDC.72.B24568.1P.62</t>
  </si>
  <si>
    <t>ZDC.72.B24568.1P.63</t>
  </si>
  <si>
    <t>ZDC.72.B11161.0P.10</t>
  </si>
  <si>
    <t>Staré Město u Uh.Hradiště-zastřeš.4.nástupiště</t>
  </si>
  <si>
    <t>Střelná</t>
  </si>
  <si>
    <t>ZDC.71.B23364.0P.10</t>
  </si>
  <si>
    <t>Střelná - přístřešek pro cestující u koleje č.1</t>
  </si>
  <si>
    <t>ZDC.71.B23363.0P.10</t>
  </si>
  <si>
    <t>Střelná - přístřešek pro cestující u koleje č.2</t>
  </si>
  <si>
    <t>ZDC.72.B11097.0P.01</t>
  </si>
  <si>
    <t>Svatý Štěpán</t>
  </si>
  <si>
    <t>Svatý Štěpán - přístřešek pro cestující</t>
  </si>
  <si>
    <t>ZDC.72.B11097.0P.10</t>
  </si>
  <si>
    <t>Z15</t>
  </si>
  <si>
    <t>Šelešovice</t>
  </si>
  <si>
    <t>Šelešovice-výpravní budova + BJ č.p.75</t>
  </si>
  <si>
    <t>ZDC.72.BZ15.0P.01</t>
  </si>
  <si>
    <t>Tlumačov</t>
  </si>
  <si>
    <t>Tlumačov-výpravní budova + BJ č.p.232</t>
  </si>
  <si>
    <t>ZDC.72.B24567.0P.06</t>
  </si>
  <si>
    <t>ZDC.72.B24567.0P.07</t>
  </si>
  <si>
    <t>ZDC.72.B11216.0P.10</t>
  </si>
  <si>
    <t>Tlumačov-zastřešení ostrovního nástupiště</t>
  </si>
  <si>
    <t>Třebětice</t>
  </si>
  <si>
    <t>Třebětice-výpravní budova</t>
  </si>
  <si>
    <t>ZDC.72.B24555.0P.02</t>
  </si>
  <si>
    <t>ZDC.72.B24555.0P.03</t>
  </si>
  <si>
    <t>ZDC.72.B24555.0P.04</t>
  </si>
  <si>
    <t>ZDC.72.B24555.0P.05</t>
  </si>
  <si>
    <t>ZDC.72.B24555.0P.06</t>
  </si>
  <si>
    <t>ZDC.72.B24555.0P.07</t>
  </si>
  <si>
    <t>ZDC.72.B24555.0P.08</t>
  </si>
  <si>
    <t>ZDC.72.B24555.0P.30</t>
  </si>
  <si>
    <t>Uherské Hradiště</t>
  </si>
  <si>
    <t>ZDC.72.B24603.0P.01</t>
  </si>
  <si>
    <t>Uherské Hradiště-výpravní budova č.p.212</t>
  </si>
  <si>
    <t>ZDC.72.B24603.0P.02</t>
  </si>
  <si>
    <t>ZDC.72.B24603.0P.03</t>
  </si>
  <si>
    <t>ZDC.72.B24603.0P.04</t>
  </si>
  <si>
    <t>ZDC.72.B24603.0P.05</t>
  </si>
  <si>
    <t>ZDC.72.B24603.0P.07</t>
  </si>
  <si>
    <t>ZDC.72.B24603.0P.10</t>
  </si>
  <si>
    <t>ZDC.72.B24603.0P.11</t>
  </si>
  <si>
    <t>ZDC.72.B24603.0P.12</t>
  </si>
  <si>
    <t>ZDC.72.B24603.0P.13</t>
  </si>
  <si>
    <t>ZDC.72.B24603.0P.14</t>
  </si>
  <si>
    <t>ZDC.72.B24603.0P.14A</t>
  </si>
  <si>
    <t>ZDC.72.B24603.0P.15</t>
  </si>
  <si>
    <t>ZDC.72.B24603.0P.16</t>
  </si>
  <si>
    <t>ZDC.72.B24603.0P.17</t>
  </si>
  <si>
    <t>ZDC.72.B24603.0P.18</t>
  </si>
  <si>
    <t>ZDC.72.B24603.0P.20</t>
  </si>
  <si>
    <t>ZDC.72.B24603.0P.21</t>
  </si>
  <si>
    <t>ZDC.72.B24603.0P.22</t>
  </si>
  <si>
    <t>ZDC.72.B24603.0P.23</t>
  </si>
  <si>
    <t>ZDC.72.B24603.0P.24</t>
  </si>
  <si>
    <t>ZDC.72.B24603.0P.25</t>
  </si>
  <si>
    <t>ZDC.72.B24603.0P.30</t>
  </si>
  <si>
    <t>ZDC.72.B24603.2P.01</t>
  </si>
  <si>
    <t>ZDC.72.B24603.2P.02</t>
  </si>
  <si>
    <t>ZDC.72.B24603.2P.03</t>
  </si>
  <si>
    <t>ZDC.72.B24603.2P.04</t>
  </si>
  <si>
    <t>ZDC.72.B24603.2P.05</t>
  </si>
  <si>
    <t>ZDC.72.B24603.2P.06</t>
  </si>
  <si>
    <t>ZDC.72.B26201.0P.10</t>
  </si>
  <si>
    <t>Uherský Brod</t>
  </si>
  <si>
    <t>Uherský Brod - přístřešky pro cestující</t>
  </si>
  <si>
    <t>ZDC.72.B26201.0P.20</t>
  </si>
  <si>
    <t>Uherský Brod-výpravní budova,Nádražní č.p.1046+BJ</t>
  </si>
  <si>
    <t>ZDC.72.B24570.0P.40</t>
  </si>
  <si>
    <t>ZDC.72.B24570.0P.09</t>
  </si>
  <si>
    <t>Uherský Ostroh</t>
  </si>
  <si>
    <t>Uherský Ostroh-výpravní budova č.p.369</t>
  </si>
  <si>
    <t>ZDC.72.B24536.0P.04</t>
  </si>
  <si>
    <t>ZDC.72.B24536.0P.20</t>
  </si>
  <si>
    <t>Újezdec u Luhačovic</t>
  </si>
  <si>
    <t>ZDC.72.B24575.0P.01</t>
  </si>
  <si>
    <t>Újezdec u Luhač.-výpravní budova č.p.342</t>
  </si>
  <si>
    <t>ZDC.72.B24575.0P.02</t>
  </si>
  <si>
    <t>ZDC.72.B24575.0P.03</t>
  </si>
  <si>
    <t>ZDC.72.B24575.0P.04</t>
  </si>
  <si>
    <t>ZDC.72.B24575.0P.05</t>
  </si>
  <si>
    <t>ZDC.72.B24575.0P.07</t>
  </si>
  <si>
    <t>ZDC.72.B24575.0P.09</t>
  </si>
  <si>
    <t>ZDC.72.B24575.0P.10</t>
  </si>
  <si>
    <t>ZDC.72.B24575.0P.11</t>
  </si>
  <si>
    <t>Ústí u Vsetína</t>
  </si>
  <si>
    <t>Valašská Polanka</t>
  </si>
  <si>
    <t>Valašské Klobouky</t>
  </si>
  <si>
    <t>Z35</t>
  </si>
  <si>
    <t>Valašské Klobouky-výpravní budova,Nádražní 328</t>
  </si>
  <si>
    <t>ZDC.72.BZ35.0P.01</t>
  </si>
  <si>
    <t>ZDC.72.BZ35.0P.02</t>
  </si>
  <si>
    <t>ZDC.72.BZ35.0P.10</t>
  </si>
  <si>
    <t>ZDC.72.BZ35.0P.20</t>
  </si>
  <si>
    <t>ZDC.72.BZ35.0P.04</t>
  </si>
  <si>
    <t>ZDC.72.BZ35.0P.05</t>
  </si>
  <si>
    <t>Valašské Meziříčí</t>
  </si>
  <si>
    <t>ZDC.72.B11206.0P.10</t>
  </si>
  <si>
    <t>Valašské Meziříčí - zastřešení nástupišť I,II,III</t>
  </si>
  <si>
    <t>ZDC.72.B11206.0P.20</t>
  </si>
  <si>
    <t>ZDC.72.B11206.0P.30</t>
  </si>
  <si>
    <t>ZDC.72.B11100.0P.10</t>
  </si>
  <si>
    <t>Valašské Příkazy</t>
  </si>
  <si>
    <t>Valašské Příkazy - přístřešek pro cestující</t>
  </si>
  <si>
    <t>ZDC.72.B24610.0P.01</t>
  </si>
  <si>
    <t>Val.Meziříčí - výpravní budova č.p.545</t>
  </si>
  <si>
    <t>ZDC.72.B24610.0P.02</t>
  </si>
  <si>
    <t>ZDC.72.B24610.0P.03</t>
  </si>
  <si>
    <t>ZDC.72.B24610.0P.04</t>
  </si>
  <si>
    <t>ZDC.72.B24610.0P.05</t>
  </si>
  <si>
    <t>ZDC.72.B24610.0P.07</t>
  </si>
  <si>
    <t>ZDC.72.B24610.0P.08</t>
  </si>
  <si>
    <t>ZDC.72.B24610.0P.09</t>
  </si>
  <si>
    <t>ZDC.72.B24610.0P.11</t>
  </si>
  <si>
    <t>ZDC.72.B24610.0P.12</t>
  </si>
  <si>
    <t>ZDC.72.B24610.0P.13</t>
  </si>
  <si>
    <t>ZDC.72.B24610.0P.14</t>
  </si>
  <si>
    <t>ZDC.72.B24610.0P.15</t>
  </si>
  <si>
    <t>ZDC.72.B24610.0P.16</t>
  </si>
  <si>
    <t>ZDC.72.B24610.0P.17</t>
  </si>
  <si>
    <t>ZDC.72.B24610.0P.18</t>
  </si>
  <si>
    <t>ZDC.72.B24610.0P.19</t>
  </si>
  <si>
    <t>ZDC.72.B24610.0P.20</t>
  </si>
  <si>
    <t>ZDC.72.B24610.0P.21</t>
  </si>
  <si>
    <t>ZDC.72.B24610.0P.22</t>
  </si>
  <si>
    <t>ZDC.72.B24610.0P.23</t>
  </si>
  <si>
    <t>ZDC.72.B24610.0P.24</t>
  </si>
  <si>
    <t>ZDC.72.B24610.0P.25</t>
  </si>
  <si>
    <t>ZDC.72.B24610.0P.26</t>
  </si>
  <si>
    <t>ZDC.72.B24610.0P.27</t>
  </si>
  <si>
    <t>ZDC.72.B24610.0P.28</t>
  </si>
  <si>
    <t>ZDC.72.B24610.0P.29</t>
  </si>
  <si>
    <t>ZDC.72.B24610.0P.30</t>
  </si>
  <si>
    <t>ZDC.72.B24610.0P.31</t>
  </si>
  <si>
    <t>ZDC.72.B24610.0P.32</t>
  </si>
  <si>
    <t>ZDC.72.B24610.0P.33</t>
  </si>
  <si>
    <t>ZDC.72.B24610.0P.34</t>
  </si>
  <si>
    <t>ZDC.72.B24610.0P.35</t>
  </si>
  <si>
    <t>ZDC.72.B24610.0P.36</t>
  </si>
  <si>
    <t>ZDC.72.B24610.0P.37</t>
  </si>
  <si>
    <t>ZDC.72.B24610.0P.38</t>
  </si>
  <si>
    <t>ZDC.72.B24610.0P.39</t>
  </si>
  <si>
    <t>ZDC.72.B24610.0P.40</t>
  </si>
  <si>
    <t>ZDC.72.B24610.0P.41</t>
  </si>
  <si>
    <t>ZDC.72.B24610.0P.42</t>
  </si>
  <si>
    <t>ZDC.72.B24610.0P.43</t>
  </si>
  <si>
    <t>ZDC.72.B24610.0P.44</t>
  </si>
  <si>
    <t>ZDC.72.B24610.0P.45</t>
  </si>
  <si>
    <t>ZDC.72.B24610.0P.46</t>
  </si>
  <si>
    <t>ZDC.72.B24610.0P.47</t>
  </si>
  <si>
    <t>ZDC.72.B24610.0P.48</t>
  </si>
  <si>
    <t>ZDC.72.B24610.0P.49</t>
  </si>
  <si>
    <t>ZDC.72.B24610.0P.50</t>
  </si>
  <si>
    <t>ZDC.72.B24610.0P.51</t>
  </si>
  <si>
    <t>ZDC.72.B24610.0P.52</t>
  </si>
  <si>
    <t>ZDC.72.B24610.0P.53</t>
  </si>
  <si>
    <t>ZDC.72.B24610.0P.54</t>
  </si>
  <si>
    <t>ZDC.72.B24610.0P.55</t>
  </si>
  <si>
    <t>ZDC.72.B24610.0P.56</t>
  </si>
  <si>
    <t>ZDC.72.B24610.0P.57</t>
  </si>
  <si>
    <t>ZDC.72.B24610.0P.58</t>
  </si>
  <si>
    <t>ZDC.72.B24610.0P.59</t>
  </si>
  <si>
    <t>ZDC.72.B24610.0P.60</t>
  </si>
  <si>
    <t>ZDC.72.B24610.0P.61</t>
  </si>
  <si>
    <t>ZDC.72.B24610.0P.62</t>
  </si>
  <si>
    <t>ZDC.72.B24610.0P.63</t>
  </si>
  <si>
    <t>ZDC.72.B24610.0P.64</t>
  </si>
  <si>
    <t>ZDC.72.B24610.0P.65</t>
  </si>
  <si>
    <t>ZDC.72.B24610.0P.67</t>
  </si>
  <si>
    <t>ZDC.72.B24610.0P.68</t>
  </si>
  <si>
    <t>ZDC.72.B24610.0P.69</t>
  </si>
  <si>
    <t>ZDC.72.B24610.0P.71</t>
  </si>
  <si>
    <t>ZDC.72.B24610.0P.72</t>
  </si>
  <si>
    <t>ZDC.72.B24610.0P.73</t>
  </si>
  <si>
    <t>ZDC.72.B24610.0P.74</t>
  </si>
  <si>
    <t>ZDC.72.B24610.0P.75</t>
  </si>
  <si>
    <t>ZDC.72.B24610.0P.77</t>
  </si>
  <si>
    <t>ZDC.72.B24610.0P.78</t>
  </si>
  <si>
    <t>ZDC.72.B24610.0P.79</t>
  </si>
  <si>
    <t>ZDC.72.B24610.0P.80</t>
  </si>
  <si>
    <t>ZDC.72.B24610.0P.81</t>
  </si>
  <si>
    <t>ZDC.72.B24610.0P.82</t>
  </si>
  <si>
    <t>ZDC.72.B24610.0P.83</t>
  </si>
  <si>
    <t>ZDC.72.B24610.0P.84</t>
  </si>
  <si>
    <t>ZDC.72.B24610.0P.86</t>
  </si>
  <si>
    <t>ZDC.72.B24610.0P.87</t>
  </si>
  <si>
    <t>ZDC.72.B24610.0P.88</t>
  </si>
  <si>
    <t>ZDC.72.B24610.0P.89</t>
  </si>
  <si>
    <t>ZDC.72.B24610.0P.90</t>
  </si>
  <si>
    <t>ZDC.72.B24610.0P.91</t>
  </si>
  <si>
    <t>ZDC.72.B24610.0P.92</t>
  </si>
  <si>
    <t>ZDC.72.B24610.0P.94</t>
  </si>
  <si>
    <t>ZDC.72.B24610.1P.10</t>
  </si>
  <si>
    <t>ZDC.72.B24610.1P.11</t>
  </si>
  <si>
    <t>ZDC.72.B24610.1P.12</t>
  </si>
  <si>
    <t>ZDC.72.B24610.1P.13</t>
  </si>
  <si>
    <t>ZDC.72.B24610.1P.14</t>
  </si>
  <si>
    <t>ZDC.72.B24610.1P.15</t>
  </si>
  <si>
    <t>ZDC.72.B24610.1P.16</t>
  </si>
  <si>
    <t>ZDC.72.B24610.1P.17</t>
  </si>
  <si>
    <t>ZDC.72.B24610.1P.18</t>
  </si>
  <si>
    <t>ZDC.72.B24610.1P.19</t>
  </si>
  <si>
    <t>ZDC.72.B24610.1P.20</t>
  </si>
  <si>
    <t>ZDC.72.B24610.1P.21</t>
  </si>
  <si>
    <t>ZDC.72.B24610.1P.22</t>
  </si>
  <si>
    <t>ZDC.72.B24610.1P.23</t>
  </si>
  <si>
    <t>ZDC.72.B24610.1P.25</t>
  </si>
  <si>
    <t>ZDC.72.B24610.1P.28</t>
  </si>
  <si>
    <t>ZDC.72.B24610.1P.29</t>
  </si>
  <si>
    <t>ZDC.72.B24610.1P.30</t>
  </si>
  <si>
    <t>ZDC.72.B24610.1P.31</t>
  </si>
  <si>
    <t>ZDC.72.B24610.1P.32</t>
  </si>
  <si>
    <t>ZDC.72.B24610.1P.33</t>
  </si>
  <si>
    <t>ZDC.72.B24610.1P.34</t>
  </si>
  <si>
    <t>ZDC.72.B24610.1P.35</t>
  </si>
  <si>
    <t>ZDC.72.B24610.1P.36</t>
  </si>
  <si>
    <t>ZDC.72.B24610.1P.37</t>
  </si>
  <si>
    <t>ZDC.72.B24610.1P.38</t>
  </si>
  <si>
    <t>ZDC.72.B24610.1P.39</t>
  </si>
  <si>
    <t>ZDC.72.B24610.1P.41</t>
  </si>
  <si>
    <t>ZDC.72.B24610.1P.42</t>
  </si>
  <si>
    <t>ZDC.72.B24610.1P.43</t>
  </si>
  <si>
    <t>ZDC.72.B24610.1P.44</t>
  </si>
  <si>
    <t>ZDC.72.B24610.1P.45</t>
  </si>
  <si>
    <t>ZDC.72.B24610.1P.46</t>
  </si>
  <si>
    <t>ZDC.72.B24610.1P.48</t>
  </si>
  <si>
    <t>ZDC.72.B24610.1P.49</t>
  </si>
  <si>
    <t>ZDC.72.B24610.1P.61</t>
  </si>
  <si>
    <t>ZDC.72.B24610.1P.62</t>
  </si>
  <si>
    <t>ZDC.72.B24610.1P.63</t>
  </si>
  <si>
    <t>ZDC.72.B24610.1P.64</t>
  </si>
  <si>
    <t>ZDC.72.B24610.1P.65</t>
  </si>
  <si>
    <t>ZDC.72.B24610.1P.67</t>
  </si>
  <si>
    <t>ZDC.72.B24610.1P.68</t>
  </si>
  <si>
    <t>ZDC.72.B24610.1P.69</t>
  </si>
  <si>
    <t>ZDC.72.B24610.1P.70</t>
  </si>
  <si>
    <t>ZDC.72.B24610.1P.72</t>
  </si>
  <si>
    <t>ZDC.72.B24610.1P.73</t>
  </si>
  <si>
    <t>ZDC.72.B24610.1P.23A</t>
  </si>
  <si>
    <t>ZDC.72.B24610.1P.74</t>
  </si>
  <si>
    <t>ZDC.72.B24610.1P.75</t>
  </si>
  <si>
    <t>ZDC.72.B24610.1P.76</t>
  </si>
  <si>
    <t>ZDC.72.B24610.1S.04</t>
  </si>
  <si>
    <t>ZDC.72.B24610.1S.06</t>
  </si>
  <si>
    <t>ZDC.72.B24610.1S.08</t>
  </si>
  <si>
    <t>ZDC.72.B24610.1S.22</t>
  </si>
  <si>
    <t>ZDC.72.B24610.1S.25</t>
  </si>
  <si>
    <t>ZDC.72.B24610.1S.29</t>
  </si>
  <si>
    <t>ZDC.72.B24610.1S.30</t>
  </si>
  <si>
    <t>ZDC.72.B24610.1S.37</t>
  </si>
  <si>
    <t>ZDC.72.B24610.1S.42</t>
  </si>
  <si>
    <t>ZDC.72.B24610.1S.43</t>
  </si>
  <si>
    <t>ZDC.72.B24610.1S.45</t>
  </si>
  <si>
    <t>ZDC.72.B24610.1S.48</t>
  </si>
  <si>
    <t>ZDC.72.B24610.1S.51</t>
  </si>
  <si>
    <t>ZDC.72.B24610.1S.52</t>
  </si>
  <si>
    <t>ZDC.72.B24610.2P.02</t>
  </si>
  <si>
    <t>ZDC.72.B24610.2P.03</t>
  </si>
  <si>
    <t>ZDC.72.B24610.2P.04</t>
  </si>
  <si>
    <t>ZDC.72.B24610.2P.05</t>
  </si>
  <si>
    <t>ZDC.72.B24610.2P.06</t>
  </si>
  <si>
    <t>ZDC.72.B24610.2P.07</t>
  </si>
  <si>
    <t>ZDC.72.B24610.2P.08</t>
  </si>
  <si>
    <t>ZDC.72.B24610.2P.09</t>
  </si>
  <si>
    <t>ZDC.72.B24610.2P.10</t>
  </si>
  <si>
    <t>ZDC.72.B24610.2P.11</t>
  </si>
  <si>
    <t>ZDC.72.B24610.2P.12</t>
  </si>
  <si>
    <t>ZDC.72.B24610.2P.15</t>
  </si>
  <si>
    <t>ZDC.72.B24610.3P.01</t>
  </si>
  <si>
    <t>ZDC.72.B24610.3P.03</t>
  </si>
  <si>
    <t>ZDC.72.B24610.3P.04</t>
  </si>
  <si>
    <t>ZDC.72.B24610.3P.05</t>
  </si>
  <si>
    <t>Val.Polanka - výpravní budova p.č.168</t>
  </si>
  <si>
    <t>ZDC.72.B24543.0P.16</t>
  </si>
  <si>
    <t>ZDC.72.B24543.0P.17</t>
  </si>
  <si>
    <t>ZDC.72.B24543.0P.22</t>
  </si>
  <si>
    <t>ZDC.72.B24543.0P.23</t>
  </si>
  <si>
    <t>ZDC.72.B24543.0P.24</t>
  </si>
  <si>
    <t>ZDC.72.B24543.0P.25</t>
  </si>
  <si>
    <t>ZDC.72.B24543.0P.27</t>
  </si>
  <si>
    <t>ZDC.72.B24543.0P.28</t>
  </si>
  <si>
    <t>ZDC.72.B24543.0P.29</t>
  </si>
  <si>
    <t>ZDC.72.B24543.0P.40</t>
  </si>
  <si>
    <t>Z36</t>
  </si>
  <si>
    <t>Velké Karlovice</t>
  </si>
  <si>
    <t>Velké Karlovice - výpravní budova</t>
  </si>
  <si>
    <t>ZDC.72.BZ36.0P.10</t>
  </si>
  <si>
    <t>ZDC.72.BZ36.0P.06</t>
  </si>
  <si>
    <t>Velké Karlovice zastávka</t>
  </si>
  <si>
    <t>Velké Karlovice zast. - budova zastávky</t>
  </si>
  <si>
    <t>ZDC.72.B11301.0P.10</t>
  </si>
  <si>
    <t>ZDC.72.B11301.0P.02</t>
  </si>
  <si>
    <t>Z19</t>
  </si>
  <si>
    <t>Vésky</t>
  </si>
  <si>
    <t>Vésky-čekárna zast.-byt.jedn.</t>
  </si>
  <si>
    <t>ZDC.72.BZ19.0P.10</t>
  </si>
  <si>
    <t>ZDC.72.BZ19.0P.11</t>
  </si>
  <si>
    <t>ZDC.72.B24591.0P.01</t>
  </si>
  <si>
    <t>Vizovice</t>
  </si>
  <si>
    <t>Vizovice-veřejné WC a sklad PHM</t>
  </si>
  <si>
    <t>ZDC.72.B24591.0P.02</t>
  </si>
  <si>
    <t>Vizovice-výpravní budova+BJ č.p.409</t>
  </si>
  <si>
    <t>ZDC.72.B24584.0P.03</t>
  </si>
  <si>
    <t>ZDC.72.B24584.0P.04</t>
  </si>
  <si>
    <t>ZDC.72.B24584.0P.05</t>
  </si>
  <si>
    <t>ZDC.72.B24584.0P.06</t>
  </si>
  <si>
    <t>ZDC.72.B24584.0P.07</t>
  </si>
  <si>
    <t>ZDC.72.B24584.0P.08</t>
  </si>
  <si>
    <t>ZDC.72.B24584.0P.09</t>
  </si>
  <si>
    <t>ZDC.72.B24584.0P.10</t>
  </si>
  <si>
    <t>Vlárský průsmyk</t>
  </si>
  <si>
    <t>Vlárský Průsmyk-výpravní budova</t>
  </si>
  <si>
    <t>ZDC.72.B24574.0P.10</t>
  </si>
  <si>
    <t>Vsetín</t>
  </si>
  <si>
    <t>ZDC.72.B24541.0P.01</t>
  </si>
  <si>
    <t>Vsetín - výpravní budova č.p.649</t>
  </si>
  <si>
    <t>ZDC.72.B24541.0P.02</t>
  </si>
  <si>
    <t>ZDC.72.B24541.0P.03</t>
  </si>
  <si>
    <t>ZDC.72.B24541.0P.04</t>
  </si>
  <si>
    <t>ZDC.72.B24541.0P.05</t>
  </si>
  <si>
    <t>ZDC.72.B24541.0P.06</t>
  </si>
  <si>
    <t>ZDC.72.B24541.0P.07</t>
  </si>
  <si>
    <t>ZDC.72.B24541.0P.10</t>
  </si>
  <si>
    <t>ZDC.72.B24541.0P.12</t>
  </si>
  <si>
    <t>ZDC.72.B24541.0P.13</t>
  </si>
  <si>
    <t>ZDC.72.B24541.0P.14</t>
  </si>
  <si>
    <t>ZDC.72.B24541.0P.15</t>
  </si>
  <si>
    <t>ZDC.72.B24541.0P.16</t>
  </si>
  <si>
    <t>ZDC.72.B24541.0P.18</t>
  </si>
  <si>
    <t>ZDC.72.B24541.0P.17</t>
  </si>
  <si>
    <t>ZDC.72.B24541.0P.19</t>
  </si>
  <si>
    <t>ZDC.72.B24541.0P.20</t>
  </si>
  <si>
    <t>ZDC.72.B24541.0P.21</t>
  </si>
  <si>
    <t>ZDC.72.B24541.0P.22</t>
  </si>
  <si>
    <t>ZDC.72.B24541.0P.23</t>
  </si>
  <si>
    <t>ZDC.72.B24541.0P.24</t>
  </si>
  <si>
    <t>ZDC.72.B24541.0P.25</t>
  </si>
  <si>
    <t>ZDC.72.B24541.0P.27</t>
  </si>
  <si>
    <t>ZDC.72.B24541.0P.28</t>
  </si>
  <si>
    <t>ZDC.72.B24541.0P.30</t>
  </si>
  <si>
    <t>ZDC.72.B24541.0P.31</t>
  </si>
  <si>
    <t>ZDC.72.B24541.0P.32</t>
  </si>
  <si>
    <t>ZDC.72.B24541.0P.33</t>
  </si>
  <si>
    <t>ZDC.72.B24541.0P.34</t>
  </si>
  <si>
    <t>ZDC.72.B24541.0P.35</t>
  </si>
  <si>
    <t>ZDC.72.B24541.0P.36</t>
  </si>
  <si>
    <t>ZDC.72.B24541.0P.37</t>
  </si>
  <si>
    <t>ZDC.72.B24541.0P.41</t>
  </si>
  <si>
    <t>ZDC.72.B24541.0P.50</t>
  </si>
  <si>
    <t>ZDC.72.B24541.0P.60</t>
  </si>
  <si>
    <t>ZDC.72.B11169.0P.10</t>
  </si>
  <si>
    <t>Zádveřice</t>
  </si>
  <si>
    <t>Zádveřice - přístřešek pro cestující</t>
  </si>
  <si>
    <t>ZDC.72.B11223.0P.10</t>
  </si>
  <si>
    <t>Záhlinice</t>
  </si>
  <si>
    <t>Záhlinice - přístřešky pro cestující na nástupišti</t>
  </si>
  <si>
    <t>ZDC.72.B11223.0P.20</t>
  </si>
  <si>
    <t>ZDC.72.B11090.0P.04</t>
  </si>
  <si>
    <t>Záhorovice</t>
  </si>
  <si>
    <t>Záhorovice-čekárna</t>
  </si>
  <si>
    <t>ZDC.72.B11090.0P.10</t>
  </si>
  <si>
    <t>ZDC.72.B22558.0P.10</t>
  </si>
  <si>
    <t>Zašová</t>
  </si>
  <si>
    <t>Zašová - přístřešek pro cestující</t>
  </si>
  <si>
    <t>Z39</t>
  </si>
  <si>
    <t>Zborovice</t>
  </si>
  <si>
    <t>Zborovice-výpravní budova + BJ č.p.147</t>
  </si>
  <si>
    <t>ZDC.72.BZ39.0P.07</t>
  </si>
  <si>
    <t>ZDC.72.BZ39.0P.08</t>
  </si>
  <si>
    <t>Z3A</t>
  </si>
  <si>
    <t>ZDC.72.BZ3A.0P.13</t>
  </si>
  <si>
    <t>Zdounky</t>
  </si>
  <si>
    <t>Zdounky-výpravní bud.-výhybna č.p.192</t>
  </si>
  <si>
    <t>ZDC.72.BZ3A.0P.08</t>
  </si>
  <si>
    <t>ZDC.72.BZ3A.0P.10</t>
  </si>
  <si>
    <t>ZDC.72.B25929.0P.01</t>
  </si>
  <si>
    <t>Zlín-Dlouhá</t>
  </si>
  <si>
    <t>Zlín-Dlouhá - přístřešek pro cestující</t>
  </si>
  <si>
    <t>ZDC.72.B11012.0P.01</t>
  </si>
  <si>
    <t>Zlín-Louky</t>
  </si>
  <si>
    <t>Zlín - Louky - zastřešení nástupiště</t>
  </si>
  <si>
    <t>ZDC.72.B11011.0P.10</t>
  </si>
  <si>
    <t>Zlín-Malenovice zastávka</t>
  </si>
  <si>
    <t>Zlín - Malenovice - přístřešek pro cestující</t>
  </si>
  <si>
    <t>ZDC.72.B24576.0P.01</t>
  </si>
  <si>
    <t>Zlín-Malenovice</t>
  </si>
  <si>
    <t>Zlín Malenovice-výpravní budova + BJ č.p.245</t>
  </si>
  <si>
    <t>ZDC.72.B24576.0P.02</t>
  </si>
  <si>
    <t>ZDC.72.B24576.0P.03</t>
  </si>
  <si>
    <t>ZDC.72.B24576.0P.04</t>
  </si>
  <si>
    <t>ZDC.72.B24576.0P.05</t>
  </si>
  <si>
    <t>ZDC.72.B24576.0P.06</t>
  </si>
  <si>
    <t>ZDC.72.B24576.0P.07</t>
  </si>
  <si>
    <t>ZDC.72.B24576.0P.09</t>
  </si>
  <si>
    <t>ZDC.72.B24576.0P.10</t>
  </si>
  <si>
    <t>ZDC.72.B24576.0P.11</t>
  </si>
  <si>
    <t>ZDC.72.B24576.0P.12</t>
  </si>
  <si>
    <t>ZDC.72.B24576.0P.13</t>
  </si>
  <si>
    <t>ZDC.72.B24576.0P.14</t>
  </si>
  <si>
    <t>ZDC.72.B24576.0P.15</t>
  </si>
  <si>
    <t>ZDC.72.B24576.0P.16</t>
  </si>
  <si>
    <t>ZDC.72.B24576.0P.17</t>
  </si>
  <si>
    <t>ZDC.72.B24576.0P.18</t>
  </si>
  <si>
    <t>ZDC.72.B11013.0P.10</t>
  </si>
  <si>
    <t>Zlín-Podvesná</t>
  </si>
  <si>
    <t>Zlín - Podvesná - přístřešek pro cestující</t>
  </si>
  <si>
    <t>ZDC.72.B11007.0P.10</t>
  </si>
  <si>
    <t>Zlín-Příluky</t>
  </si>
  <si>
    <t>Zlín - Příluky - přístřešek pro cestující</t>
  </si>
  <si>
    <t>Zlín střed</t>
  </si>
  <si>
    <t>ZDC.72.B24579.0P.01</t>
  </si>
  <si>
    <t>Zlín střed-výpravní budova č.p.543</t>
  </si>
  <si>
    <t>ZDC.72.B24579.0P.02</t>
  </si>
  <si>
    <t>ZDC.72.B24579.0P.03</t>
  </si>
  <si>
    <t>ZDC.72.B24579.0P.04</t>
  </si>
  <si>
    <t>ZDC.72.B24579.0P.05</t>
  </si>
  <si>
    <t>ZDC.72.B24579.0P.06</t>
  </si>
  <si>
    <t>ZDC.72.B24579.0P.07</t>
  </si>
  <si>
    <t>ZDC.72.B24579.0P.08</t>
  </si>
  <si>
    <t>ZDC.72.B24579.0P.11</t>
  </si>
  <si>
    <t>ZDC.72.B24579.0P.13</t>
  </si>
  <si>
    <t>ZDC.72.B24579.0P.15</t>
  </si>
  <si>
    <t>ZDC.72.B24579.0P.16</t>
  </si>
  <si>
    <t>ZDC.72.B24579.0P.17</t>
  </si>
  <si>
    <t>ZDC.72.B24579.0P.19</t>
  </si>
  <si>
    <t>ZDC.72.B24579.0P.20</t>
  </si>
  <si>
    <t>ZDC.72.B24579.0P.21</t>
  </si>
  <si>
    <t>ZDC.72.B24579.0P.22</t>
  </si>
  <si>
    <t>ZDC.72.B24579.0P.23</t>
  </si>
  <si>
    <t>ZDC.72.B24579.0P.24</t>
  </si>
  <si>
    <t>ZDC.72.B24579.0P.25</t>
  </si>
  <si>
    <t>ZDC.72.B24579.0P.26</t>
  </si>
  <si>
    <t>ZDC.72.B24579.0P.30</t>
  </si>
  <si>
    <t>ZDC.72.B24579.1P.01</t>
  </si>
  <si>
    <t>ZDC.72.B24579.1P.02</t>
  </si>
  <si>
    <t>ZDC.72.B24579.1P.03</t>
  </si>
  <si>
    <t>ZDC.72.B24579.1P.04</t>
  </si>
  <si>
    <t>ZDC.72.B24579.1P.05</t>
  </si>
  <si>
    <t>ZDC.72.B24579.1P.06</t>
  </si>
  <si>
    <t>ZDC.72.B24579.1P.07</t>
  </si>
  <si>
    <t>ZDC.72.B24579.1P.08</t>
  </si>
  <si>
    <t>ZDC.72.B22559.0P.10</t>
  </si>
  <si>
    <t>Zubří</t>
  </si>
  <si>
    <t>Zubří - přístřešek pro cestující</t>
  </si>
  <si>
    <t>ZDC.72.B11008.0P.10</t>
  </si>
  <si>
    <t>Želechovice nad Dřevnicí</t>
  </si>
  <si>
    <t>Želechovice nad Dřevnicí - přístřešek pro cestující</t>
  </si>
  <si>
    <t>ZDC.72.B24583.0P.01</t>
  </si>
  <si>
    <t>Želechovice n/Dřev.-Lípa nad Dřevnicí-výpr. budova</t>
  </si>
  <si>
    <t>ZDC.72.B24583.0P.02</t>
  </si>
  <si>
    <t>ZDC.72.B24583.0P.03</t>
  </si>
  <si>
    <t>ZDC.72.B24583.0P.04</t>
  </si>
  <si>
    <t>ZDC.72.B24583.0P.05</t>
  </si>
  <si>
    <t>ZDC.72.B24583.0P.06</t>
  </si>
  <si>
    <t>ZDC.72.B24583.0P.07</t>
  </si>
  <si>
    <t>ZDC.72.B24583.0P.08</t>
  </si>
  <si>
    <t>ZDC.72.B24583.0P.09</t>
  </si>
  <si>
    <t>ZDC.72.B24583.0P.11</t>
  </si>
  <si>
    <t>ZDC.72.B24583.0P.12</t>
  </si>
  <si>
    <t>ZDC.72.B24583.0P.13</t>
  </si>
  <si>
    <t>ZDC.72.B24583.0P.14</t>
  </si>
  <si>
    <t>ZDC.72.B24583.0P.15</t>
  </si>
  <si>
    <t>ZDC.72.B24583.0P.16</t>
  </si>
  <si>
    <t>ZDC.72.B24583.0P.18</t>
  </si>
  <si>
    <t>VI</t>
  </si>
  <si>
    <t>VIII</t>
  </si>
  <si>
    <t>ZDC.72.B24568.0P.50</t>
  </si>
  <si>
    <t>Podesta v podchodu</t>
  </si>
  <si>
    <t>Šatna (Úklidová místn.)</t>
  </si>
  <si>
    <t>ZDC.72.B23330.0P.30</t>
  </si>
  <si>
    <t xml:space="preserve"> ne</t>
  </si>
  <si>
    <t>ZDC.72.BZ18.0P.10</t>
  </si>
  <si>
    <t>ZDC.72.B24538.0P.20</t>
  </si>
  <si>
    <t>ZDC.72.B24574.0P.20</t>
  </si>
  <si>
    <t>Přístupové plochy</t>
  </si>
  <si>
    <t>Vstup do budovy</t>
  </si>
  <si>
    <t xml:space="preserve"> ano</t>
  </si>
  <si>
    <t>ZDC.72.B24558.0P.40</t>
  </si>
  <si>
    <t>Přístup před budovou</t>
  </si>
  <si>
    <t>Krytá čekací plocha II</t>
  </si>
  <si>
    <t>Krytá čekací plocha I</t>
  </si>
  <si>
    <t>Hlavní vchod do budovy</t>
  </si>
  <si>
    <t>Boční vchod a rampa</t>
  </si>
  <si>
    <t>Přístupové plochy-vchod</t>
  </si>
  <si>
    <t>Krytá čekací plocha B</t>
  </si>
  <si>
    <t>Krytá čekací plocha A</t>
  </si>
  <si>
    <t>ZDC.72.B24562.0P.20</t>
  </si>
  <si>
    <t>ZDC.72.B24606.0P.50</t>
  </si>
  <si>
    <t>Halenkov zastávka</t>
  </si>
  <si>
    <t>Halenkov zastávka - přístřešek pro cestující</t>
  </si>
  <si>
    <t>Karolinka zastávka</t>
  </si>
  <si>
    <t>Vstup a rampa do budovy</t>
  </si>
  <si>
    <t>Příchod</t>
  </si>
  <si>
    <t xml:space="preserve">Plocha před budovou </t>
  </si>
  <si>
    <t>Plocha před budovou</t>
  </si>
  <si>
    <t xml:space="preserve">Plocha u manipul.koleje </t>
  </si>
  <si>
    <t>Zborovice zastávka</t>
  </si>
  <si>
    <t>ZDC.72.B24610.0P.100</t>
  </si>
  <si>
    <t>ZDC.72.B24569.0P.10</t>
  </si>
  <si>
    <t>Otrokovice-Trávníky</t>
  </si>
  <si>
    <t>Zlín-Prštné</t>
  </si>
  <si>
    <t>Podchod</t>
  </si>
  <si>
    <t>Výtahy 2 ks</t>
  </si>
  <si>
    <t xml:space="preserve">Výtahy 2 ks </t>
  </si>
  <si>
    <t>Výtah 1 ks</t>
  </si>
  <si>
    <t>Výtahy 3 ks</t>
  </si>
  <si>
    <t>Schodiště (1.,2. a 3.nást.)</t>
  </si>
  <si>
    <t>ZDC.72.BZ24.0P.20</t>
  </si>
  <si>
    <t>ZDC.72.BZ2J.0P.10</t>
  </si>
  <si>
    <t>Nástupiště</t>
  </si>
  <si>
    <t>Valašská polanka</t>
  </si>
  <si>
    <t xml:space="preserve">Kroměříž-Oskol </t>
  </si>
  <si>
    <t>1.067,14</t>
  </si>
  <si>
    <t>Zlín- U mlýna</t>
  </si>
  <si>
    <t>Šumice</t>
  </si>
  <si>
    <t>Přerov - výpravníbudova</t>
  </si>
  <si>
    <t>po</t>
  </si>
  <si>
    <t>út</t>
  </si>
  <si>
    <t>st</t>
  </si>
  <si>
    <t>čt</t>
  </si>
  <si>
    <t>pá</t>
  </si>
  <si>
    <t>so</t>
  </si>
  <si>
    <t>Koše VPP</t>
  </si>
  <si>
    <t>ks</t>
  </si>
  <si>
    <t>Kontejner na tříd.odpad</t>
  </si>
  <si>
    <t xml:space="preserve">Schodiště </t>
  </si>
  <si>
    <t>Přístup.a nástup.plochy ost.</t>
  </si>
  <si>
    <t>Schodolez (plošina inv.)</t>
  </si>
  <si>
    <t>Provozní prostor</t>
  </si>
  <si>
    <t>"44"</t>
  </si>
  <si>
    <t>WC ženy/ZTP</t>
  </si>
  <si>
    <t>WC muži/ZTP</t>
  </si>
  <si>
    <t>Výdejna jízdenek</t>
  </si>
  <si>
    <t>1.067,5</t>
  </si>
  <si>
    <t>VII</t>
  </si>
  <si>
    <t>IX</t>
  </si>
  <si>
    <t>ZDC.72.B24610.2P.01</t>
  </si>
  <si>
    <t>Datastanice</t>
  </si>
  <si>
    <t>dezinfekce povrchů (výtahové kabiny)</t>
  </si>
  <si>
    <t>Staré Město u UH</t>
  </si>
  <si>
    <t>Babice u Šternberka</t>
  </si>
  <si>
    <t>nástupiště</t>
  </si>
  <si>
    <t>m2</t>
  </si>
  <si>
    <t>Bartoňov</t>
  </si>
  <si>
    <t>Koše na netříděný odpad</t>
  </si>
  <si>
    <t>KS</t>
  </si>
  <si>
    <t>ZDC.71.B25988.0P.10</t>
  </si>
  <si>
    <t>Bartoňov - přístřešek pro cestující</t>
  </si>
  <si>
    <t>ZDC.71</t>
  </si>
  <si>
    <t>Bedihošť</t>
  </si>
  <si>
    <t>přístupové a nástupní plochy a kolárna</t>
  </si>
  <si>
    <t>ZDC.71.B24353.0P.01</t>
  </si>
  <si>
    <t>Bedihošť-výpravní budova</t>
  </si>
  <si>
    <t>ZDC.71.B24353.0P.17</t>
  </si>
  <si>
    <t>ZDC.71.B24353.0P.21</t>
  </si>
  <si>
    <t>ZDC.71.B24353.0P.22</t>
  </si>
  <si>
    <t>ZDC.71.B24353.0P.23</t>
  </si>
  <si>
    <t>ZDC.71.B24353.0P.24</t>
  </si>
  <si>
    <t>ZDC.71.B24353.0P.25</t>
  </si>
  <si>
    <t>ZDC.71.B24353.0P.26</t>
  </si>
  <si>
    <t>ZDC.71.B24353.0P.27</t>
  </si>
  <si>
    <t>ZDC.71.B24353.0P.02</t>
  </si>
  <si>
    <t>ZDC.71.B24353.0P.03</t>
  </si>
  <si>
    <t>ZDC.71.B24353.0P.04</t>
  </si>
  <si>
    <t>ZDC.71.B24353.0P.05</t>
  </si>
  <si>
    <t>ZDC.71.B24353.0P.06</t>
  </si>
  <si>
    <t>ZDC.71.B24353.0P.07</t>
  </si>
  <si>
    <t>ZDC.71.B24353.0P.08</t>
  </si>
  <si>
    <t>ZDC.71.B24353.0P.09</t>
  </si>
  <si>
    <t>ZDC.71.B24353.0P.16</t>
  </si>
  <si>
    <t>ZDC.71.B24353.0P.13</t>
  </si>
  <si>
    <t>ZDC.71.B24353.0P.14</t>
  </si>
  <si>
    <t>ZDC.71.B24353.0P.15</t>
  </si>
  <si>
    <t>Bernartice u Javorníka</t>
  </si>
  <si>
    <t xml:space="preserve">přístupové a nástupní plochy </t>
  </si>
  <si>
    <t>M3D</t>
  </si>
  <si>
    <t>ZDC.71.BM3D.0P.10</t>
  </si>
  <si>
    <t>Bernartice u Javorníka - budova zastávky</t>
  </si>
  <si>
    <t>Blatec</t>
  </si>
  <si>
    <t>přístup.a nástup.pl. + kolárna</t>
  </si>
  <si>
    <t>přístup.a nástup.pl před VB</t>
  </si>
  <si>
    <t>ZDC.71.B24335.0P.02</t>
  </si>
  <si>
    <t>Blatec - výpravní budova</t>
  </si>
  <si>
    <t>ZDC.71.B24335.0P.03</t>
  </si>
  <si>
    <t>ZDC.71.B24335.0P.04</t>
  </si>
  <si>
    <t>ZDC.71.B24335.0P.01</t>
  </si>
  <si>
    <t>ZDC.71.B24335.0P.05</t>
  </si>
  <si>
    <t>ZDC.71.B24335.0P.07</t>
  </si>
  <si>
    <t>ZDC.71.B24335.0P.08</t>
  </si>
  <si>
    <t>ZDC.71.B24335.0P.11</t>
  </si>
  <si>
    <t>ZDC.71.B24335.0P.17</t>
  </si>
  <si>
    <t>ZDC.71.B24335.0P.06</t>
  </si>
  <si>
    <t>Bludov</t>
  </si>
  <si>
    <t>Koše na tříděný odpad</t>
  </si>
  <si>
    <t>ZDC.71.</t>
  </si>
  <si>
    <t xml:space="preserve">Bludov </t>
  </si>
  <si>
    <t>přístup.a nástup.plochy</t>
  </si>
  <si>
    <t>ZDC.71.B25891.0P.10</t>
  </si>
  <si>
    <t>Bludov - perónní přístřešky (2ks)</t>
  </si>
  <si>
    <t>ZDC.71.B25891.0P.20</t>
  </si>
  <si>
    <t>ZDC.71.B24337.0P.01</t>
  </si>
  <si>
    <t>Bludov - vypravní budova + RZZ</t>
  </si>
  <si>
    <t>ZDC.71.B24337.0P.02</t>
  </si>
  <si>
    <t>ZDC.71.B24337.0P.03</t>
  </si>
  <si>
    <t>ZDC.71.B24337.0P.07</t>
  </si>
  <si>
    <t>Bludov lázně</t>
  </si>
  <si>
    <t>Přístřešek</t>
  </si>
  <si>
    <t>Bludov Lázně</t>
  </si>
  <si>
    <t>ZDC.71.B11391.0P.01</t>
  </si>
  <si>
    <t>Bludov lázně - budova zastávky</t>
  </si>
  <si>
    <t>Bohdíkov</t>
  </si>
  <si>
    <t>přístup.a nástup.plochy před VB</t>
  </si>
  <si>
    <t>ZDC.71.B24340.0P.01</t>
  </si>
  <si>
    <t>Bohdíkov - výpravni budova</t>
  </si>
  <si>
    <t>ZDC.71.B24340.0P.02</t>
  </si>
  <si>
    <t>ZDC.71.B24340.0P.03</t>
  </si>
  <si>
    <t>ZDC.71.B24340.0P.05</t>
  </si>
  <si>
    <t>ZDC.71.B24340.0P.06</t>
  </si>
  <si>
    <t>ZDC.71.B24340.0P.08</t>
  </si>
  <si>
    <t>ZDC.71.B24340.0P.19</t>
  </si>
  <si>
    <t>ZDC.71.B24340.0P.04</t>
  </si>
  <si>
    <t>ZDC.71.B24340.0P.10</t>
  </si>
  <si>
    <t>ZDC.71.B24340.0P.21</t>
  </si>
  <si>
    <t>Bohuňovice</t>
  </si>
  <si>
    <t xml:space="preserve">přístup.a nástup.plochy </t>
  </si>
  <si>
    <t>ZDC.71.B24387.115</t>
  </si>
  <si>
    <t>Bohuňovice - výpravní budova</t>
  </si>
  <si>
    <t>ZDC.71.B24387.116</t>
  </si>
  <si>
    <t>ZDC.71.B24387.117</t>
  </si>
  <si>
    <t>Předsíň ženy + TP</t>
  </si>
  <si>
    <t>ZDC.71.B24387.118</t>
  </si>
  <si>
    <t>WC ženy + TP</t>
  </si>
  <si>
    <t>ZDC.71.B24387.120</t>
  </si>
  <si>
    <t>ZDC.71.B24387.121</t>
  </si>
  <si>
    <t>ZDC.71.B24387.129</t>
  </si>
  <si>
    <t>ZDC.71.B24387.101</t>
  </si>
  <si>
    <t>ZDC.71.B24387.102</t>
  </si>
  <si>
    <t>ZDC.71.B24387.103</t>
  </si>
  <si>
    <t>ZDC.71.B24387.104</t>
  </si>
  <si>
    <t>ZDC.71.B24387.119</t>
  </si>
  <si>
    <t>ZDC.71.B24387.0P.12</t>
  </si>
  <si>
    <t>ZDC.71.B24387.0P.13</t>
  </si>
  <si>
    <t>ZDC.71.B24387.0P.14</t>
  </si>
  <si>
    <t>ZDC.71.B24387.0P.15</t>
  </si>
  <si>
    <t>ZDC.71.B24387.0P.16</t>
  </si>
  <si>
    <t>ZDC.71.B24387.0P.17</t>
  </si>
  <si>
    <t>ZDC.71.B24387.0P.18</t>
  </si>
  <si>
    <t>ZDC.71.B24387.0P.19</t>
  </si>
  <si>
    <t>ZDC.71.B24387.0P.21</t>
  </si>
  <si>
    <t>ZDC.71.B24387.0P.22</t>
  </si>
  <si>
    <t>ZDC.71.B24386.0P.08</t>
  </si>
  <si>
    <t>Bohuňovice - WC+ útulek TO</t>
  </si>
  <si>
    <t>ZDC.71.B24386.0P.09</t>
  </si>
  <si>
    <t>ZDC.71.B24386.0P.03</t>
  </si>
  <si>
    <t>ZDC.71.B24386.0P.04</t>
  </si>
  <si>
    <t>ZDC.71.B24386.0P.06</t>
  </si>
  <si>
    <t>ZDC.71.B24386.0P.12</t>
  </si>
  <si>
    <t>ZDC.71.B24386.0P.01</t>
  </si>
  <si>
    <t>Bohutín</t>
  </si>
  <si>
    <t>ZDC.71.B25941.0P.10</t>
  </si>
  <si>
    <t>Bohutín - přístřešek pro cestující</t>
  </si>
  <si>
    <t>Branná</t>
  </si>
  <si>
    <t>přístup.a nástup.pl.ostatní</t>
  </si>
  <si>
    <t>ZDC.71.B24357.0P.06</t>
  </si>
  <si>
    <t>Branná - výpravní budova</t>
  </si>
  <si>
    <t>ZDC.71.B24357.0P.01</t>
  </si>
  <si>
    <t>ZDC.71.B24357.0P.03</t>
  </si>
  <si>
    <t>ZDC.71.B24357.0P.05</t>
  </si>
  <si>
    <t>ZDC.71.B24357.0P.08</t>
  </si>
  <si>
    <t>ZDC.71.B24357.0P.11</t>
  </si>
  <si>
    <t>ZDC.71.B24357.0P.12</t>
  </si>
  <si>
    <t>ZDC.71.B11655.0P.20</t>
  </si>
  <si>
    <t>Brodek u Př. - přístřešky pro cestující/3ks/</t>
  </si>
  <si>
    <t>ZDC.71.B11655.0P.30</t>
  </si>
  <si>
    <t>ZDC.71.B11655.0P.10</t>
  </si>
  <si>
    <t>ZDC.71.B24403.0P.01</t>
  </si>
  <si>
    <t>Brodek u Př. - výpravní budova</t>
  </si>
  <si>
    <t>ZDC.71.B11656.0P.01</t>
  </si>
  <si>
    <t>Brodek u Př. - zastřešení výstupů z podchodu /2ks/</t>
  </si>
  <si>
    <t>ZDC.71.B11656.0P.02</t>
  </si>
  <si>
    <t>Brodek u Přerova</t>
  </si>
  <si>
    <t>přístup.a nástupní plochy</t>
  </si>
  <si>
    <t>schodiště do podchodu</t>
  </si>
  <si>
    <t>Výtahy do podchodu</t>
  </si>
  <si>
    <t>úrovňové nást.u VB</t>
  </si>
  <si>
    <t>Bystrovany</t>
  </si>
  <si>
    <t>ZDC.71.B22626.0P.10</t>
  </si>
  <si>
    <t>Bystrovany zast. - přístřešek pro cestující</t>
  </si>
  <si>
    <t>Čelčice</t>
  </si>
  <si>
    <t>M48</t>
  </si>
  <si>
    <t>ZDC.71.BM48.0P.10</t>
  </si>
  <si>
    <t>Čelčice - zastávka 1 b.j.</t>
  </si>
  <si>
    <t>Čelechovice na Hané</t>
  </si>
  <si>
    <t>přístřešek na rampě</t>
  </si>
  <si>
    <t>M5A</t>
  </si>
  <si>
    <t>ZDC.71.BM5A.0P.05</t>
  </si>
  <si>
    <t>Čelechovice na Hané - výpravní budova</t>
  </si>
  <si>
    <t>Černotín</t>
  </si>
  <si>
    <t>ZDC.71.B11464.0P.10</t>
  </si>
  <si>
    <t>Černotín - budova zastávky</t>
  </si>
  <si>
    <t>ZDC.71.B11459.0P.10</t>
  </si>
  <si>
    <t>Černotín - přístřešek pro cestující</t>
  </si>
  <si>
    <t>Červenka</t>
  </si>
  <si>
    <t>vnější kryté nást.u VB</t>
  </si>
  <si>
    <t>III</t>
  </si>
  <si>
    <t>přístup.a nástup.plochy ost.</t>
  </si>
  <si>
    <t>ZDC.71.B22593.0P.10</t>
  </si>
  <si>
    <t>Červenka - přístřešky pro cestující</t>
  </si>
  <si>
    <t>ZDC.71.B24430.0P.01</t>
  </si>
  <si>
    <t>Červenka - výpravní budova</t>
  </si>
  <si>
    <t>ZDC.71.B24430.0P.03</t>
  </si>
  <si>
    <t>ZDC.71.B24430.0P.07</t>
  </si>
  <si>
    <t>ZDC.71.B24430.0P.08</t>
  </si>
  <si>
    <t>ZDC.71.B24430.0P.02</t>
  </si>
  <si>
    <t>ZDC.71.B24430.0P.04</t>
  </si>
  <si>
    <t>ZDC.71.B24430.0P.05</t>
  </si>
  <si>
    <t>ZDC.71.B24430.0P.06</t>
  </si>
  <si>
    <t>ZDC.71.B24430.0P.11</t>
  </si>
  <si>
    <t>Červenka zast.</t>
  </si>
  <si>
    <t>ZDC.71.B25924.0P.10</t>
  </si>
  <si>
    <t>Červenka zast. - budova zastávky</t>
  </si>
  <si>
    <t>Červenka zastávka</t>
  </si>
  <si>
    <t>ZDC.71.B24437.0P.01</t>
  </si>
  <si>
    <t>Červenka-úschovna kol</t>
  </si>
  <si>
    <t>Česká Ves</t>
  </si>
  <si>
    <t xml:space="preserve">Česká Ves </t>
  </si>
  <si>
    <t>ZDC.71.B11406.0P.10</t>
  </si>
  <si>
    <t>Česká Ves - přístřešek pro cestující</t>
  </si>
  <si>
    <t>Česká Ves bazén</t>
  </si>
  <si>
    <t>Čunín</t>
  </si>
  <si>
    <t>ZDC.71.B11556.0P.10</t>
  </si>
  <si>
    <t>Čunín - budova zastávky (dřevěná)</t>
  </si>
  <si>
    <t>Doloplazy</t>
  </si>
  <si>
    <t>ZDC.71.B11552.0P.02</t>
  </si>
  <si>
    <t>Doloplazy - budova zastávky</t>
  </si>
  <si>
    <t>ZDC.71.B24412.0P.10</t>
  </si>
  <si>
    <t>Domašov n.B. - výpravní budova</t>
  </si>
  <si>
    <t>ZDC.71.B24412.0P.11</t>
  </si>
  <si>
    <t>ZDC.71.B24412.0P.02</t>
  </si>
  <si>
    <t>ZDC.71.B24412.0P.09</t>
  </si>
  <si>
    <t>ZDC.71.B24412.0P.12</t>
  </si>
  <si>
    <t>ZDC.71.B24412.0P.13</t>
  </si>
  <si>
    <t>ZDC.71.B24412.0P.14</t>
  </si>
  <si>
    <t>ZDC.71.B24412.0P.15</t>
  </si>
  <si>
    <t>Domašov nad Bystřicí</t>
  </si>
  <si>
    <t>Drahanovice</t>
  </si>
  <si>
    <t>přístup.a nástup.plochy a rampa</t>
  </si>
  <si>
    <t>ZDC.71.B24325.0P.03</t>
  </si>
  <si>
    <t>Drahanovice - výpravní budova</t>
  </si>
  <si>
    <t>Drahotuše</t>
  </si>
  <si>
    <t>přístup.a nástup.pl.před VB</t>
  </si>
  <si>
    <t>ZDC.71.B24397.0P.18</t>
  </si>
  <si>
    <t>Drahotuše - výpravni budova</t>
  </si>
  <si>
    <t>ZDC.71.B24397.0P.19</t>
  </si>
  <si>
    <t>ZDC.71.B24397.0P.17</t>
  </si>
  <si>
    <t>Dzbel</t>
  </si>
  <si>
    <t>M4G</t>
  </si>
  <si>
    <t>ZDC.71.BM4G.0P.12</t>
  </si>
  <si>
    <t>Dzbel - provozní budova 1b.j.</t>
  </si>
  <si>
    <t>ZDC.71.BM4G.0P.10</t>
  </si>
  <si>
    <t>Grygov</t>
  </si>
  <si>
    <t>ZDC.71.B11733.0P.10</t>
  </si>
  <si>
    <t>Grygov - přístřešek na kola</t>
  </si>
  <si>
    <t>ZDC.71.B11736.0P.10</t>
  </si>
  <si>
    <t>Grygov - přístřešek na nástupišti km 198,998</t>
  </si>
  <si>
    <t>ZDC.71.B11737.0P.10</t>
  </si>
  <si>
    <t>Grygov - přístřešek na nástupišti km 199,033</t>
  </si>
  <si>
    <t>ZDC.71.B24408.0P.01</t>
  </si>
  <si>
    <t>Grygov - výpravní budova</t>
  </si>
  <si>
    <t>ZDC.71.B24408.0P.02</t>
  </si>
  <si>
    <t>ZDC.71.B24408.0P.03</t>
  </si>
  <si>
    <t>ZDC.71.B24408.0P.04</t>
  </si>
  <si>
    <t>ZDC.71.B22597.0P.10</t>
  </si>
  <si>
    <t>Grygov - zastřešení výst. z podchodu u II. nást.</t>
  </si>
  <si>
    <t>ZDC.71.B22598.0P.10</t>
  </si>
  <si>
    <t>Grygov - zastřešení výst. z podchodu u III. nást.</t>
  </si>
  <si>
    <t>ZDC.71.B11653.0P.10</t>
  </si>
  <si>
    <t>Grygov - zastřešení výstupu z podchodu u I. nást.</t>
  </si>
  <si>
    <t>Hanušovice</t>
  </si>
  <si>
    <t>přístup.a nástup.plochy ostatní</t>
  </si>
  <si>
    <t>ZDC.71.B25940.0P.10</t>
  </si>
  <si>
    <t>Hanušovice - přístřešek pro cestující, ostrovní nástupiště</t>
  </si>
  <si>
    <t>ZDC.71.B24343.0P.16</t>
  </si>
  <si>
    <t>Hanušovice - výpravní budova</t>
  </si>
  <si>
    <t>ZDC.71.B24343.0P.17</t>
  </si>
  <si>
    <t>ZDC.71.B24343.0P.18</t>
  </si>
  <si>
    <t>ZDC.71.B24343.0P.22</t>
  </si>
  <si>
    <t>ZDC.71.B24343.0P.23</t>
  </si>
  <si>
    <t>ZDC.71.B24343.0P.24</t>
  </si>
  <si>
    <t>ZDC.71.B24343.0P.26</t>
  </si>
  <si>
    <t>ZDC.71.B24343.0P.28</t>
  </si>
  <si>
    <t>ZDC.71.B24343.0P.32</t>
  </si>
  <si>
    <t>ZDC.71.B24343.0P.33</t>
  </si>
  <si>
    <t>ZDC.71.B24343.0P.37</t>
  </si>
  <si>
    <t>ZDC.71.B24343.0P.38</t>
  </si>
  <si>
    <t>ZDC.71.B24343.0P.42</t>
  </si>
  <si>
    <t>ZDC.71.B24343.0P.15</t>
  </si>
  <si>
    <t>ZDC.71.B24343.0P.20</t>
  </si>
  <si>
    <t>ZDC.71.B24343.0P.27</t>
  </si>
  <si>
    <t>Kavárna</t>
  </si>
  <si>
    <t>ZDC.71.B24343.0P.31</t>
  </si>
  <si>
    <t>ZDC.71.B24343.0P.36</t>
  </si>
  <si>
    <t>ZDC.71.B24343.0P.45</t>
  </si>
  <si>
    <t>ZDC.71.B24343.0P.46</t>
  </si>
  <si>
    <t>ZDC.71.B24343.0P.47</t>
  </si>
  <si>
    <t>ZDC.71.B24343.0P.48</t>
  </si>
  <si>
    <t>ZDC.71.B24343.0P.49</t>
  </si>
  <si>
    <t>ZDC.71.B24343.0P.10</t>
  </si>
  <si>
    <t>ZDC.71.B24343.0P.03</t>
  </si>
  <si>
    <t>ZDC.71.B24343.0P.04</t>
  </si>
  <si>
    <t>ZDC.71.B24343.0P.05</t>
  </si>
  <si>
    <t>ZDC.71.B24343.0P.06</t>
  </si>
  <si>
    <t>ZDC.71.B24343.0P.07</t>
  </si>
  <si>
    <t>ZDC.71.B24343.0P.09</t>
  </si>
  <si>
    <t>ZDC.71.B24343.0P.11</t>
  </si>
  <si>
    <t>ZDC.71.B24343.0P.13</t>
  </si>
  <si>
    <t>ZDC.71.B24343.0P.14</t>
  </si>
  <si>
    <t>ZDC.71.B24343.0P.51</t>
  </si>
  <si>
    <t>ZDC.71.B24343.0P.53</t>
  </si>
  <si>
    <t>ZDC.71.B24343.0P.54</t>
  </si>
  <si>
    <t>ZDC.71.B24343.0P.55</t>
  </si>
  <si>
    <t>ZDC.71.B24343.0P.56</t>
  </si>
  <si>
    <t>ZDC.71.B24343.0P.57</t>
  </si>
  <si>
    <t>ZDC.71.B24343.0P.58</t>
  </si>
  <si>
    <t>Hanušovice Holba</t>
  </si>
  <si>
    <t>ZDC.71.B25939.0P.10</t>
  </si>
  <si>
    <t>Hanušovice Holba - přístřešek pro cestující</t>
  </si>
  <si>
    <t>Hanušovice zast.</t>
  </si>
  <si>
    <t>Hanušovice zastávka</t>
  </si>
  <si>
    <t>ZDC.71.B11409.0P.10</t>
  </si>
  <si>
    <t>Hanušovice zn. - přístřešek pro cestující (Žleb)</t>
  </si>
  <si>
    <t>Hlubočky</t>
  </si>
  <si>
    <t>ZDC.71.B24411.0P.10</t>
  </si>
  <si>
    <t>Hlubočky - výpravní budova</t>
  </si>
  <si>
    <t>ZDC.71.B24411.0P.11</t>
  </si>
  <si>
    <t>ZDC.71.B24411.0P.22</t>
  </si>
  <si>
    <t>ZDC.71.B24411.0P.01</t>
  </si>
  <si>
    <t>ZDC.71.B24411.0P.17</t>
  </si>
  <si>
    <t>ZDC.71.B24411.0P.21</t>
  </si>
  <si>
    <t>ZDC.71.B24411.0P.02</t>
  </si>
  <si>
    <t>ZDC.71.B24411.0P.15</t>
  </si>
  <si>
    <t>ZDC.71.B24411.0P.16</t>
  </si>
  <si>
    <t>ZDC.71.B24411.0P.18</t>
  </si>
  <si>
    <t>ZDC.71.B24411.0P.19</t>
  </si>
  <si>
    <t>ZDC.71.B24420.0P.14</t>
  </si>
  <si>
    <t>Hlubočky Mar.Údolí - provozní budova RZZ</t>
  </si>
  <si>
    <t>ZDC.71.B24420.0P.23</t>
  </si>
  <si>
    <t>ZDC.71.B24420.0P.25</t>
  </si>
  <si>
    <t>ZDC.71.B24420.0P.27</t>
  </si>
  <si>
    <t>ZDC.71.B24420.0P.12</t>
  </si>
  <si>
    <t>ZDC.71.B24420.0P.16</t>
  </si>
  <si>
    <t>ZDC.71.B24420.0P.17</t>
  </si>
  <si>
    <t>ZDC.71.B24420.0P.18</t>
  </si>
  <si>
    <t>ZDC.71.B24420.0P.19</t>
  </si>
  <si>
    <t>ZDC.71.B24420.0P.24</t>
  </si>
  <si>
    <t>ZDC.71.B24420.0P.26</t>
  </si>
  <si>
    <t>ZDC.71.B24420.0P.29</t>
  </si>
  <si>
    <t>Hlubočky zast.</t>
  </si>
  <si>
    <t>ZDC.71.B25926.0P.01</t>
  </si>
  <si>
    <t>Hlubočky zast. - přístřešek pro cestující</t>
  </si>
  <si>
    <t>Hlubočky zastávka</t>
  </si>
  <si>
    <t>Hlubočky-Mariánské Údolí</t>
  </si>
  <si>
    <t>Hlušovice</t>
  </si>
  <si>
    <t>Hlušovice -</t>
  </si>
  <si>
    <t>Hlušovice - přístřešek pro cestující</t>
  </si>
  <si>
    <t>Horka nad Moravou</t>
  </si>
  <si>
    <t>M5C</t>
  </si>
  <si>
    <t>ZDC.71.BM5C.0P.10</t>
  </si>
  <si>
    <t>Horka nad Moravou - výpravni budova</t>
  </si>
  <si>
    <t>Horní Heřmanice</t>
  </si>
  <si>
    <t>M3C</t>
  </si>
  <si>
    <t>ZDC.71.BM3C.0P.10</t>
  </si>
  <si>
    <t>Horní Heřmanice - služební budova</t>
  </si>
  <si>
    <t>Horní Lipová</t>
  </si>
  <si>
    <t>přístupové plochy</t>
  </si>
  <si>
    <t>ZDC.71.B24367.0P.01</t>
  </si>
  <si>
    <t>Horní Lipová - výpravní budova</t>
  </si>
  <si>
    <t>ZDC.71.B24367.0P.02</t>
  </si>
  <si>
    <t>ZDC.71.B24367.0P.03</t>
  </si>
  <si>
    <t>ZDC.71.B24367.0P.04</t>
  </si>
  <si>
    <t>ZDC.71.B24367.0P.05</t>
  </si>
  <si>
    <t>ZDC.71.B24367.0P.07</t>
  </si>
  <si>
    <t>ZDC.71.B24367.0P.09</t>
  </si>
  <si>
    <t>ZDC.71.B24367.0P.08</t>
  </si>
  <si>
    <t>Hoštejn</t>
  </si>
  <si>
    <t>ZDC.71.B11647.0P.10</t>
  </si>
  <si>
    <t>Hoštejn - nástupištní přístřešek u kol. č.1</t>
  </si>
  <si>
    <t>ZDC.71.B11648.0P.10</t>
  </si>
  <si>
    <t>Hoštejn - nástupištní přístřešek u kol. č.2</t>
  </si>
  <si>
    <t>Hrabišín</t>
  </si>
  <si>
    <t>ZDC.71.B11495.0P.10</t>
  </si>
  <si>
    <t>Hrabišín - přístřešek pro cestující</t>
  </si>
  <si>
    <t>Hradec - Nová Ves</t>
  </si>
  <si>
    <t>ZDC.71.B24422.0P.26</t>
  </si>
  <si>
    <t>Hranice - výpravní budova</t>
  </si>
  <si>
    <t>ZDC.71.B24422.0P.35</t>
  </si>
  <si>
    <t>ZDC.71.B24422.0P.37</t>
  </si>
  <si>
    <t>ZDC.71.B24422.0P.41</t>
  </si>
  <si>
    <t>ZDC.71.B24422.0P.43</t>
  </si>
  <si>
    <t>ZDC.71.B24422.0P.44</t>
  </si>
  <si>
    <t>ZDC.71.B24422.0P.45</t>
  </si>
  <si>
    <t>ZDC.71.B24422.0P.46</t>
  </si>
  <si>
    <t>ZDC.71.B24422.0P.47</t>
  </si>
  <si>
    <t>ZDC.71.B24422.0P.48</t>
  </si>
  <si>
    <t>ZDC.71.B24422.0P.49</t>
  </si>
  <si>
    <t>ZDC.71.B24422.0P.52</t>
  </si>
  <si>
    <t>ZDC.71.B24422.0P.67</t>
  </si>
  <si>
    <t>ZDC.71.B24422.0P.42</t>
  </si>
  <si>
    <t>Informační centrum</t>
  </si>
  <si>
    <t>ZDC.71.B24422.0P.10</t>
  </si>
  <si>
    <t>ZDC.71.B24422.0P.18</t>
  </si>
  <si>
    <t>ZDC.71.B24422.0P.19</t>
  </si>
  <si>
    <t>ZDC.71.B24422.0P.30</t>
  </si>
  <si>
    <t>ZDC.71.B24422.0P.08</t>
  </si>
  <si>
    <t>ZDC.71.B24422.0P.09</t>
  </si>
  <si>
    <t>ZDC.71.B24422.0P.11</t>
  </si>
  <si>
    <t>ZDC.71.B24422.0P.14</t>
  </si>
  <si>
    <t>ZDC.71.B24422.0P.17</t>
  </si>
  <si>
    <t>ZDC.71.B24422.0P.24</t>
  </si>
  <si>
    <t>ZDC.71.B24422.0P.01</t>
  </si>
  <si>
    <t>ZDC.71.B24422.0P.02</t>
  </si>
  <si>
    <t>ZDC.71.B24422.0P.03</t>
  </si>
  <si>
    <t>ZDC.71.B24422.0P.04</t>
  </si>
  <si>
    <t>ZDC.71.B24422.0P.05</t>
  </si>
  <si>
    <t>ZDC.71.B24422.0P.06</t>
  </si>
  <si>
    <t>ZDC.71.B24422.0P.07</t>
  </si>
  <si>
    <t>ZDC.71.B24422.0P.12</t>
  </si>
  <si>
    <t>ZDC.71.B24422.0P.13</t>
  </si>
  <si>
    <t>ZDC.71.B24422.0P.16</t>
  </si>
  <si>
    <t>ZDC.71.B24422.0P.20</t>
  </si>
  <si>
    <t>ZDC.71.B24422.0P.21</t>
  </si>
  <si>
    <t>ZDC.71.B24422.0P.22</t>
  </si>
  <si>
    <t>ZDC.71.B24422.0P.23</t>
  </si>
  <si>
    <t>ZDC.71.B24422.0P.25</t>
  </si>
  <si>
    <t>ZDC.71.B24422.0P.27</t>
  </si>
  <si>
    <t>ZDC.71.B24422.0P.28</t>
  </si>
  <si>
    <t>ZDC.71.B24422.0P.29</t>
  </si>
  <si>
    <t>ZDC.71.B24422.0P.36</t>
  </si>
  <si>
    <t>ZDC.71.B24422.0P.39</t>
  </si>
  <si>
    <t>ZDC.71.B24422.0P.51</t>
  </si>
  <si>
    <t>ZDC.71.B24413.0P.01</t>
  </si>
  <si>
    <t>Hranice město - sklady, veřejné WC</t>
  </si>
  <si>
    <t>ZDC.71.B24413.0P.02</t>
  </si>
  <si>
    <t>ZDC.71.B24413.0P.03</t>
  </si>
  <si>
    <t>ZDC.71.B24413.0P.04</t>
  </si>
  <si>
    <t>ZDC.71.B24413.0P.05</t>
  </si>
  <si>
    <t>ZDC.71.B24414.0P.06</t>
  </si>
  <si>
    <t>Hranice město - výpravní budova</t>
  </si>
  <si>
    <t>ZDC.71.B24414.0P.05</t>
  </si>
  <si>
    <t>ZDC.71.B11474.0P.10</t>
  </si>
  <si>
    <t>Hranice n.M. - nástupištní přístřešky [I,II,III,]</t>
  </si>
  <si>
    <t xml:space="preserve">     1.980</t>
  </si>
  <si>
    <t>Hranice na Moravě</t>
  </si>
  <si>
    <t>hl.vchod VB</t>
  </si>
  <si>
    <t>Podchod osobní</t>
  </si>
  <si>
    <t>Podchod zavazadlový</t>
  </si>
  <si>
    <t>Hranice na Moravě město</t>
  </si>
  <si>
    <t xml:space="preserve">Hrubá Voda </t>
  </si>
  <si>
    <t>přístřešek u VB</t>
  </si>
  <si>
    <t>Hrubá Voda  - Smilov</t>
  </si>
  <si>
    <t>ZDC.71.B11488.0P.10</t>
  </si>
  <si>
    <t>Hrubá Voda Smilov - přístřešek pro cestující</t>
  </si>
  <si>
    <t>Hrubá Voda zast.</t>
  </si>
  <si>
    <t>ZDC.71.B11493.0P.10</t>
  </si>
  <si>
    <t>Hrubá Voda zast. - přístřešek pro cestující</t>
  </si>
  <si>
    <t>Hrubá Voda zastávka</t>
  </si>
  <si>
    <t>Hrubá Voda-Smilov</t>
  </si>
  <si>
    <t>ZDC.71.B24415.0P.01</t>
  </si>
  <si>
    <t>Hustopeče n.B. - výpravní budova</t>
  </si>
  <si>
    <t>ZDC.71.B24317.0P.03</t>
  </si>
  <si>
    <t>Hustopeče n.B. - WC</t>
  </si>
  <si>
    <t>ZDC.71.B24317.0P.04</t>
  </si>
  <si>
    <t>ZDC.71.B24317.0P.05</t>
  </si>
  <si>
    <t>ZDC.71.B24317.0P.06</t>
  </si>
  <si>
    <t>ZDC.71.B24317.0P.07</t>
  </si>
  <si>
    <t>ZDC.71.B24317.0P.08</t>
  </si>
  <si>
    <t>Hustopeče nad Bečvou</t>
  </si>
  <si>
    <t>Cholina</t>
  </si>
  <si>
    <t>M54</t>
  </si>
  <si>
    <t>ZDC.71.BM54.0P.1-01</t>
  </si>
  <si>
    <t>Cholina - přístřešek pro cestující</t>
  </si>
  <si>
    <t>Chrastice</t>
  </si>
  <si>
    <t>ZDC.71.B11411.0P.10</t>
  </si>
  <si>
    <t>Chrastice - přístřešek pro cestující</t>
  </si>
  <si>
    <t>Chropyně</t>
  </si>
  <si>
    <t>ZDC.72.B24600.0P.28</t>
  </si>
  <si>
    <t>Chropyně-výpravní budova</t>
  </si>
  <si>
    <t>ZDC.72.B24600.0P.29</t>
  </si>
  <si>
    <t>ZDC.72.B24600.0P.31</t>
  </si>
  <si>
    <t>ZDC.72.B24600.0P.32</t>
  </si>
  <si>
    <t>ZDC.72.B24600.0P.33</t>
  </si>
  <si>
    <t>ZDC.72.B24600.0P.34</t>
  </si>
  <si>
    <t>ZDC.72.B24600.0P.36</t>
  </si>
  <si>
    <t>ZDC.72.B24600.0P.35</t>
  </si>
  <si>
    <t>ZDC.72.B24600.0P.37</t>
  </si>
  <si>
    <t>ZDC.72.B24600.0P.38</t>
  </si>
  <si>
    <t>ZDC.72.B24600.0P.39</t>
  </si>
  <si>
    <t>Javorník ve Slezsku</t>
  </si>
  <si>
    <t>ZDC.71.B24375.0P.01</t>
  </si>
  <si>
    <t>Javorník ve Slezsku - výpravní budova</t>
  </si>
  <si>
    <t>ZDC.71.B24375.0P.02</t>
  </si>
  <si>
    <t>ZDC.71.B24375.0P.10</t>
  </si>
  <si>
    <t>Jesenec</t>
  </si>
  <si>
    <t>ZDC.71.B11557.0P.02</t>
  </si>
  <si>
    <t>Jesenec -  budova zastávky (dřevěná)</t>
  </si>
  <si>
    <t>Jeseník</t>
  </si>
  <si>
    <t>schodiště do VB</t>
  </si>
  <si>
    <t>ZDC.71.B25938.0P.10</t>
  </si>
  <si>
    <t>Jeseník - přístřešek pro cestující</t>
  </si>
  <si>
    <t>ZDC.71.B24360.0P.31A</t>
  </si>
  <si>
    <t>Jeseník - výpravní budova</t>
  </si>
  <si>
    <t>ZDC.71.B24360.0P.27</t>
  </si>
  <si>
    <t>ZDC.71.B24360.0P.28</t>
  </si>
  <si>
    <t>ZDC.71.B24360.0P.29</t>
  </si>
  <si>
    <t>ZDC.71.B24360.0P.29A</t>
  </si>
  <si>
    <t>ZDC.71.B24360.0P.29B</t>
  </si>
  <si>
    <t>ZDC.71.B24360.0P.29C</t>
  </si>
  <si>
    <t>ZDC.71.B24360.0P.31</t>
  </si>
  <si>
    <t>ZDC.71.B24360.0P.32</t>
  </si>
  <si>
    <t>ZDC.71.B24360.0P.32A</t>
  </si>
  <si>
    <t>ZDC.71.B24360.0P.32B</t>
  </si>
  <si>
    <t>ZDC.71.B24360.0P.32C</t>
  </si>
  <si>
    <t>ZDC.71.B24360.0P.40</t>
  </si>
  <si>
    <t>ZDC.71.B24360.0P.20</t>
  </si>
  <si>
    <t>ZDC.71.B24360.0P.24</t>
  </si>
  <si>
    <t>ZDC.71.B24360.0P.21B</t>
  </si>
  <si>
    <t>ZDC.71.B24360.0P.53</t>
  </si>
  <si>
    <t>ZDC.71.B24360.0P.54</t>
  </si>
  <si>
    <t>ZDC.71.B24360.0P.55</t>
  </si>
  <si>
    <t>ZDC.71.B24360.0P.56</t>
  </si>
  <si>
    <t>ZDC.71.B24360.0P.07</t>
  </si>
  <si>
    <t>ZDC.71.B24360.0P.09</t>
  </si>
  <si>
    <t>ZDC.71.B24360.0P.10</t>
  </si>
  <si>
    <t>ZDC.71.B24360.0P.11</t>
  </si>
  <si>
    <t>ZDC.71.B24360.0P.13</t>
  </si>
  <si>
    <t>ZDC.71.B24360.0P.14</t>
  </si>
  <si>
    <t>ZDC.71.B24360.0P.15</t>
  </si>
  <si>
    <t>ZDC.71.B24360.0P.17</t>
  </si>
  <si>
    <t>ZDC.71.B24360.0P.19A</t>
  </si>
  <si>
    <t>ZDC.71.B24360.0P.19B</t>
  </si>
  <si>
    <t>ZDC.71.B24360.0P.19C</t>
  </si>
  <si>
    <t>ZDC.71.B24360.0P.21A</t>
  </si>
  <si>
    <t>ZDC.71.B24360.0P.22</t>
  </si>
  <si>
    <t>ZDC.71.B24360.0P.23</t>
  </si>
  <si>
    <t>ZDC.71.B24360.0P.25</t>
  </si>
  <si>
    <t>ZDC.71.B24360.0P.26</t>
  </si>
  <si>
    <t>ZDC.71.B24360.0P.26A</t>
  </si>
  <si>
    <t>ZDC.71.B24360.0P.26B</t>
  </si>
  <si>
    <t>ZDC.71.B24360.0P.46</t>
  </si>
  <si>
    <t>ZDC.71.B24360.0P.47</t>
  </si>
  <si>
    <t>ZDC.71.B24360.0P.48</t>
  </si>
  <si>
    <t>ZDC.71.B24360.0P.49</t>
  </si>
  <si>
    <t>ZDC.71.B24360.0P.51</t>
  </si>
  <si>
    <t>ZDC.71.B24360.0P.52</t>
  </si>
  <si>
    <t>ZDC.71.B24360.0P.50</t>
  </si>
  <si>
    <t>ZDC.71.B24360.0P.13A</t>
  </si>
  <si>
    <t>ZDC.71.B24360.0P.16A</t>
  </si>
  <si>
    <t>ZDC.71.B24360.0P.16B</t>
  </si>
  <si>
    <t>ZDC.71.B24360.0P.18B</t>
  </si>
  <si>
    <t>Jindřichov na Moravě</t>
  </si>
  <si>
    <t>přístupové plochy před VB</t>
  </si>
  <si>
    <t>ZDC.71.B24355.0P.01</t>
  </si>
  <si>
    <t>Jindřichov na Moravě - výpravní budova</t>
  </si>
  <si>
    <t>ZDC.71.B24355.0P.02</t>
  </si>
  <si>
    <t>ZDC.71.B24355.0P.08</t>
  </si>
  <si>
    <t>ZDC.71.B24355.0P.09</t>
  </si>
  <si>
    <t>ZDC.71.B24354.0P.02</t>
  </si>
  <si>
    <t>Jindřichov na Moravě - WC pro cestující</t>
  </si>
  <si>
    <t>ZDC.71.B24354.0P.03</t>
  </si>
  <si>
    <t>ZDC.71.B24354.0P.05</t>
  </si>
  <si>
    <t>ZDC.71.B24354.0P.01</t>
  </si>
  <si>
    <t>ZDC.71.B24354.0P.06</t>
  </si>
  <si>
    <t>Jívová</t>
  </si>
  <si>
    <t>ZDC.71.B11487.0P.01</t>
  </si>
  <si>
    <t>Jívová - hláska</t>
  </si>
  <si>
    <t>ZDC.71.B11487.0P.10</t>
  </si>
  <si>
    <t>Kaple</t>
  </si>
  <si>
    <t>ZDC.71.B11326.0P.02</t>
  </si>
  <si>
    <t>Kaple - budova zastávky</t>
  </si>
  <si>
    <t>M3B</t>
  </si>
  <si>
    <t>ZDC.71.BM3B.0P.10</t>
  </si>
  <si>
    <t>Kobylá - služební budova</t>
  </si>
  <si>
    <t>ZDC.71.BM3B.0P.13</t>
  </si>
  <si>
    <t>Kobylá nad Vidnavkou</t>
  </si>
  <si>
    <t>Kobylá nad Vidnávkou</t>
  </si>
  <si>
    <t>Kojetín</t>
  </si>
  <si>
    <t>Vstup do VB-schody</t>
  </si>
  <si>
    <t>ZDC.71.B24332.0P.22</t>
  </si>
  <si>
    <t>Kojetín-výpravní budova</t>
  </si>
  <si>
    <t>ZDC.71.B24332.0P.25</t>
  </si>
  <si>
    <t>ZDC.71.B24332.0P.28</t>
  </si>
  <si>
    <t>ZDC.71.B24332.0P.29</t>
  </si>
  <si>
    <t>ZDC.71.B24332.0P.31</t>
  </si>
  <si>
    <t>ZDC.71.B24332.0P.32</t>
  </si>
  <si>
    <t>ZDC.71.B24332.0P.10</t>
  </si>
  <si>
    <t>ZDC.71.B24332.0P.23</t>
  </si>
  <si>
    <t>ZDC.71.B24332.0P.24</t>
  </si>
  <si>
    <t>ZDC.71.B24332.0P.11</t>
  </si>
  <si>
    <t>ZDC.71.B24332.0P.12</t>
  </si>
  <si>
    <t>ZDC.71.B24332.0P.13</t>
  </si>
  <si>
    <t>ZDC.71.B24332.0P.14</t>
  </si>
  <si>
    <t>ZDC.71.B24332.0P.15</t>
  </si>
  <si>
    <t>ZDC.71.B24332.0P.16</t>
  </si>
  <si>
    <t>ZDC.71.B24332.0P.17</t>
  </si>
  <si>
    <t>ZDC.71.B24332.0P.18</t>
  </si>
  <si>
    <t>ZDC.71.B24332.0P.19</t>
  </si>
  <si>
    <t>Komňátka</t>
  </si>
  <si>
    <t>ZDC.71.B25937.0P.10</t>
  </si>
  <si>
    <t>Komňátka - přístřešek pro cestující</t>
  </si>
  <si>
    <t>ZDC.71.B25937.0P.20</t>
  </si>
  <si>
    <t>Konice</t>
  </si>
  <si>
    <t>přístřešek před VB</t>
  </si>
  <si>
    <t>M4F</t>
  </si>
  <si>
    <t>ZDC.71.BM4F.1P.09</t>
  </si>
  <si>
    <t>Konice - zastávka ( Jiráskova )</t>
  </si>
  <si>
    <t>ZDC.71.B24316.0P.07</t>
  </si>
  <si>
    <t>Kostelec n.H.-výpravní budova</t>
  </si>
  <si>
    <t>ZDC.71.B24316.0P.12</t>
  </si>
  <si>
    <t>ZDC.71.B24316.0P.13</t>
  </si>
  <si>
    <t>ZDC.71.B24316.0P.20</t>
  </si>
  <si>
    <t>Kostelec na Hané</t>
  </si>
  <si>
    <t>příst.pl+kolárna+vstup do VB</t>
  </si>
  <si>
    <t>Kožušany</t>
  </si>
  <si>
    <t>přístřešek 2x</t>
  </si>
  <si>
    <t>Kraličky</t>
  </si>
  <si>
    <t>Křemenec</t>
  </si>
  <si>
    <t>přístřešek</t>
  </si>
  <si>
    <t>ZDC.71.B11654.0P.10</t>
  </si>
  <si>
    <t>Lhotka n.B. - přístřešek nástupiště č.2</t>
  </si>
  <si>
    <t>ZDC.72.B24608.0P.11</t>
  </si>
  <si>
    <t>Lhotka n.B. - výpravní budova</t>
  </si>
  <si>
    <t>ZDC.72.B24608.0P.12</t>
  </si>
  <si>
    <t>ZDC.72.B24608.0P.13</t>
  </si>
  <si>
    <t>ZDC.72.B24608.0P.14</t>
  </si>
  <si>
    <t>ZDC.72.B24608.0P.15</t>
  </si>
  <si>
    <t>ZDC.72.B24608.0P.24</t>
  </si>
  <si>
    <t>ZDC.72.B24608.0P.36</t>
  </si>
  <si>
    <t>ZDC.72.B24608.0P.37</t>
  </si>
  <si>
    <t>ZDC.72.B24608.0P.38</t>
  </si>
  <si>
    <t>ZDC.72.B24608.0P.39</t>
  </si>
  <si>
    <t>ZDC.72.B24608.0P.01</t>
  </si>
  <si>
    <t>ZDC.72.B24608.0P.02</t>
  </si>
  <si>
    <t>ZDC.72.B24608.0P.03</t>
  </si>
  <si>
    <t>ZDC.72.B24608.0P.05</t>
  </si>
  <si>
    <t>ZDC.72.B24608.0P.06</t>
  </si>
  <si>
    <t>ZDC.72.B24608.0P.07</t>
  </si>
  <si>
    <t>ZDC.72.B24608.0P.08</t>
  </si>
  <si>
    <t>ZDC.72.B24608.0P.09</t>
  </si>
  <si>
    <t>ZDC.72.B24608.0P.16</t>
  </si>
  <si>
    <t>ZDC.72.B24608.0P.18</t>
  </si>
  <si>
    <t>ZDC.72.B24608.0P.19</t>
  </si>
  <si>
    <t>ZDC.72.B24608.0P.21</t>
  </si>
  <si>
    <t>ZDC.72.B24608.0P.22</t>
  </si>
  <si>
    <t>ZDC.72.B24608.0P.23</t>
  </si>
  <si>
    <t>ZDC.72.B24608.0P.25</t>
  </si>
  <si>
    <t>ZDC.72.B24608.0P.26</t>
  </si>
  <si>
    <t>ZDC.72.B24608.0P.27</t>
  </si>
  <si>
    <t>ZDC.72.B24608.0P.28</t>
  </si>
  <si>
    <t>ZDC.72.B24608.0P.29</t>
  </si>
  <si>
    <t>ZDC.72.B24608.0P.31</t>
  </si>
  <si>
    <t>ZDC.72.B24608.0P.35</t>
  </si>
  <si>
    <t>ZDC.72.B24608.0P.43</t>
  </si>
  <si>
    <t>ZDC.72.B24608.0P.44</t>
  </si>
  <si>
    <t>ZDC.72.B24608.0P.45</t>
  </si>
  <si>
    <t>ZDC.72.B24608.0P.46</t>
  </si>
  <si>
    <t>ZDC.72.B24608.0P.04</t>
  </si>
  <si>
    <t>Lhotka nad Bečvou</t>
  </si>
  <si>
    <t>Libina</t>
  </si>
  <si>
    <t>ZDC.71.B24329.0P.08</t>
  </si>
  <si>
    <t>Libina - výpravní budova</t>
  </si>
  <si>
    <t>ZDC.71.B24329.0P.14</t>
  </si>
  <si>
    <t>ZDC.71.B24329.0P.15</t>
  </si>
  <si>
    <t>ZDC.71.B24329.0P.20</t>
  </si>
  <si>
    <t>ZDC.71.B24399.0P.21</t>
  </si>
  <si>
    <t>Lipník n/B - výpravní budova</t>
  </si>
  <si>
    <t>ZDC.71.B24399.0P.24</t>
  </si>
  <si>
    <t>ZDC.71.B24399.0P.25</t>
  </si>
  <si>
    <t>ZDC.71.B24399.0P.26</t>
  </si>
  <si>
    <t>ZDC.71.B24399.0P.07</t>
  </si>
  <si>
    <t>ZDC.71.B24399.0P.18</t>
  </si>
  <si>
    <t>ZDC.71.B24399.0P.22</t>
  </si>
  <si>
    <t>ZDC.71.B24399.0P.27</t>
  </si>
  <si>
    <t>ZDC.71.B24399.0P.28</t>
  </si>
  <si>
    <t>ZDC.71.B24399.0P.19</t>
  </si>
  <si>
    <t>ZDC.71.B24399.0P.01</t>
  </si>
  <si>
    <t>ZDC.71.B24399.0P.23</t>
  </si>
  <si>
    <t>ZDC.71.B24399.0P.11</t>
  </si>
  <si>
    <t>ZDC.71.B24399.0P.12</t>
  </si>
  <si>
    <t>ZDC.71.B24399.0P.13</t>
  </si>
  <si>
    <t>ZDC.71.B24399.0P.15</t>
  </si>
  <si>
    <t>Lipník nad Bečvou</t>
  </si>
  <si>
    <t>Lipová Lázně</t>
  </si>
  <si>
    <t>ZDC.71.B24368.0P.05</t>
  </si>
  <si>
    <t>Lipová Lázně - výpravní budova</t>
  </si>
  <si>
    <t>ZDC.71.B24368.0P.06</t>
  </si>
  <si>
    <t>ZDC.71.B24368.0P.07</t>
  </si>
  <si>
    <t>ZDC.71.B24368.0P.08</t>
  </si>
  <si>
    <t>ZDC.71.B24368.0P.09</t>
  </si>
  <si>
    <t>ZDC.71.B24368.0P.19</t>
  </si>
  <si>
    <t>ZDC.71.B24368.0P.20</t>
  </si>
  <si>
    <t>ZDC.71.B24368.0P.01</t>
  </si>
  <si>
    <t>ZDC.71.B24368.0P.03</t>
  </si>
  <si>
    <t>ZDC.71.B24368.0P.04</t>
  </si>
  <si>
    <t>ZDC.71.B24368.0P.11</t>
  </si>
  <si>
    <t>ZDC.71.B24368.0P.12</t>
  </si>
  <si>
    <t>Přípravna</t>
  </si>
  <si>
    <t>ZDC.71.B24368.0P.13</t>
  </si>
  <si>
    <t>ZDC.71.B24368.0P.14</t>
  </si>
  <si>
    <t>ZDC.71.B24368.0P.17</t>
  </si>
  <si>
    <t>ZDC.71.B24368.0P.18</t>
  </si>
  <si>
    <t>ZDC.71.B24368.0P.21</t>
  </si>
  <si>
    <t>ZDC.71.B24368.0P.22</t>
  </si>
  <si>
    <t>ZDC.71.B24368.0P.23</t>
  </si>
  <si>
    <t>ZDC.71.B24368.0P.24</t>
  </si>
  <si>
    <t>ZDC.71.B24368.0P.25</t>
  </si>
  <si>
    <t>ZDC.71.B24368.0P.26</t>
  </si>
  <si>
    <t>ZDC.71.B24368.0P.27</t>
  </si>
  <si>
    <t>ZDC.71.B24368.0P.28</t>
  </si>
  <si>
    <t>Lipová Lázně jeskyně</t>
  </si>
  <si>
    <t>Lipová lázně jeskyně</t>
  </si>
  <si>
    <t>Lipová Lázně zast.</t>
  </si>
  <si>
    <t>Lipová Lázně zastávka</t>
  </si>
  <si>
    <t>ZDC.71.B11405.0P.10</t>
  </si>
  <si>
    <t>Lipová Lázně zn. - přístřešek pro cestující</t>
  </si>
  <si>
    <t>Litovel</t>
  </si>
  <si>
    <t>Litovel - Papcel</t>
  </si>
  <si>
    <t>Litovel město</t>
  </si>
  <si>
    <t>M55</t>
  </si>
  <si>
    <t>ZDC.71.BM55.0P.10</t>
  </si>
  <si>
    <t>Litovel město - výpravní budova</t>
  </si>
  <si>
    <t>ZDC.71.BM55.0P.12</t>
  </si>
  <si>
    <t>Litovel předměstí</t>
  </si>
  <si>
    <t>přístupové plochy + kolárna</t>
  </si>
  <si>
    <t>ZDC.71.B24312.0P.06</t>
  </si>
  <si>
    <t>Litovel předměstí - výpravní budova</t>
  </si>
  <si>
    <t>ZDC.71.B24312.0P.07</t>
  </si>
  <si>
    <t>ZDC.71.B24312.0P.08</t>
  </si>
  <si>
    <t>ZDC.71.B24312.0P.09</t>
  </si>
  <si>
    <t>ZDC.71.B24312.0P.10</t>
  </si>
  <si>
    <t>ZDC.71.B24312.0P.11</t>
  </si>
  <si>
    <t>ZDC.71.B24312.0P.12</t>
  </si>
  <si>
    <t>ZDC.71.B24312.0P.13</t>
  </si>
  <si>
    <t>ZDC.71.B22591.0P.10</t>
  </si>
  <si>
    <t>Lukavice n.M. - přístřešky pro cestující na nástupišti č.2</t>
  </si>
  <si>
    <t>Lukavice na Moravě</t>
  </si>
  <si>
    <t>Lupěné</t>
  </si>
  <si>
    <t>ZDC.71.B11717.0P.10</t>
  </si>
  <si>
    <t>Lupěnné - přístřešek pro cestující u koleje č.1</t>
  </si>
  <si>
    <t>ZDC.71.B11718.0P.10</t>
  </si>
  <si>
    <t>Lupěnné - přístřešek pro cestující u koleje č.2</t>
  </si>
  <si>
    <t>Lutotín</t>
  </si>
  <si>
    <t>ZDC.71.B11555.0P.20</t>
  </si>
  <si>
    <t>Lutotín - přístřešek pro cestující</t>
  </si>
  <si>
    <t>ZDC.71.B11555.0P.30</t>
  </si>
  <si>
    <t>ZDC.71.B11555.0P.10</t>
  </si>
  <si>
    <t>Kolna</t>
  </si>
  <si>
    <t>ZDC.71.B10059.0P.01</t>
  </si>
  <si>
    <t>Měrovice - budova zastávky</t>
  </si>
  <si>
    <t>ZDC.71.B10059.0P.10</t>
  </si>
  <si>
    <t>Měrovice nad Hanou</t>
  </si>
  <si>
    <t>Mikulovice</t>
  </si>
  <si>
    <t>ZDC.71.B24382.0P.01</t>
  </si>
  <si>
    <t>Mikulovice - výpravní budova</t>
  </si>
  <si>
    <t>ZDC.71.B24382.0P.02</t>
  </si>
  <si>
    <t>ZDC.71.B24382.0P.20</t>
  </si>
  <si>
    <t>ZDC.71.B24382.0P.16</t>
  </si>
  <si>
    <t>ZDC.71.B24382.0P.17</t>
  </si>
  <si>
    <t>ZDC.71.B24382.0P.18</t>
  </si>
  <si>
    <t>ZDC.71.B24382.0P.19</t>
  </si>
  <si>
    <t>ZDC.71.B24382.0P.15</t>
  </si>
  <si>
    <t>ZDC.71.B25934.0P.10</t>
  </si>
  <si>
    <t>Milotice n/B - přístřešek pro cestující u kol.č.1</t>
  </si>
  <si>
    <t>ZDC.71.B25934.0P.20</t>
  </si>
  <si>
    <t>ZDC.71.B25935.0P.10</t>
  </si>
  <si>
    <t>Milotice n/B - přístřešek pro cestující u kol.č.2</t>
  </si>
  <si>
    <t>ZDC.71.B25935.0P.20</t>
  </si>
  <si>
    <t>Milotice nad Bečvou</t>
  </si>
  <si>
    <t>M57</t>
  </si>
  <si>
    <t>ZDC.71.BM57.0P.10</t>
  </si>
  <si>
    <t>Mladeč - provozní budova</t>
  </si>
  <si>
    <t>Mladějovice</t>
  </si>
  <si>
    <t>ZDC.71.B10067.0P.03</t>
  </si>
  <si>
    <t>Mladějovice - budova zastávky</t>
  </si>
  <si>
    <t>ZDC.71.B10067.0P.04</t>
  </si>
  <si>
    <t>ZDC.71.B10067.0P.05</t>
  </si>
  <si>
    <t>Mohelnice</t>
  </si>
  <si>
    <t>ZDC.71.B11658.0P.10</t>
  </si>
  <si>
    <t>Mohelnice - přístřešek pro cestující na nástupišti č.2</t>
  </si>
  <si>
    <t>ZDC.71.B24384.0P.09</t>
  </si>
  <si>
    <t>Mohelnice - výpravní budova</t>
  </si>
  <si>
    <t>ZDC.71.B24384.0P.11</t>
  </si>
  <si>
    <t>ZDC.71.B24384.0P.12</t>
  </si>
  <si>
    <t>ZDC.71.B24384.0P.13</t>
  </si>
  <si>
    <t>ZDC.71.B24384.0P.14</t>
  </si>
  <si>
    <t>ZDC.71.B24384.0P.01</t>
  </si>
  <si>
    <t>ZDC.71.B24384.0P.06</t>
  </si>
  <si>
    <t>ZDC.71.B24384.0P.07</t>
  </si>
  <si>
    <t>ZDC.71.B24384.0P.08</t>
  </si>
  <si>
    <t>ZDC.71.B24384.0P.15</t>
  </si>
  <si>
    <t>ZDC.71.B24384.0P.16</t>
  </si>
  <si>
    <t>ZDC.71.B24384.0P.17</t>
  </si>
  <si>
    <t>ZDC.71.B24384.0P.18</t>
  </si>
  <si>
    <t>ZDC.71.B24384.0P.19</t>
  </si>
  <si>
    <t>ZDC.71.B24384.0P.21</t>
  </si>
  <si>
    <t>ZDC.71.B24384.0P.22</t>
  </si>
  <si>
    <t>ZDC.71.B24384.0P.23</t>
  </si>
  <si>
    <t>ZDC.71.B24384.0P.24</t>
  </si>
  <si>
    <t>ZDC.71.B24384.0P.05</t>
  </si>
  <si>
    <t>Moravičany</t>
  </si>
  <si>
    <t>ZDC.71.B22595.0P.10</t>
  </si>
  <si>
    <t>Moravičany - přístřešek pro cestující na nástupišti č.2</t>
  </si>
  <si>
    <t>ZDC.71.B24385.0P.01</t>
  </si>
  <si>
    <t>Moravičany - výpravní budova</t>
  </si>
  <si>
    <t>ZDC.71.B24385.0P.15</t>
  </si>
  <si>
    <t>ZDC.71.B24385.0P.16</t>
  </si>
  <si>
    <t>ZDC.71.B24385.0P.17</t>
  </si>
  <si>
    <t>Myslechovice</t>
  </si>
  <si>
    <t>ZDC.71.B11333.0P.10</t>
  </si>
  <si>
    <t>Myslechovice - přístřešek pro cestující</t>
  </si>
  <si>
    <t>Náměšť na Hané</t>
  </si>
  <si>
    <t>dřevěný přístřešek</t>
  </si>
  <si>
    <t>ZDC.71.B11560.0P.12</t>
  </si>
  <si>
    <t>Němčice n.H. - stavědlo</t>
  </si>
  <si>
    <t xml:space="preserve">WC ženy </t>
  </si>
  <si>
    <t>ZDC.71.B11560.0P.13</t>
  </si>
  <si>
    <t>WC ženy předsíň</t>
  </si>
  <si>
    <t>ZDC.71.B11560.0P.14</t>
  </si>
  <si>
    <t>ZDC.71.B11560.0P.15</t>
  </si>
  <si>
    <t>WC muži předsíň</t>
  </si>
  <si>
    <t>ZDC.71.B24330.0P.02</t>
  </si>
  <si>
    <t>Němčice n.H.-výpravní budova</t>
  </si>
  <si>
    <t>ZDC.71.B24330.0P.04</t>
  </si>
  <si>
    <t>ZDC.71.B24330.0P.06</t>
  </si>
  <si>
    <t>ZDC.71.B24330.0P.08</t>
  </si>
  <si>
    <t>ZDC.71.B24330.0P.09</t>
  </si>
  <si>
    <t>Němčice nad Hanou</t>
  </si>
  <si>
    <t>ost.přístupové plochy</t>
  </si>
  <si>
    <t>Nemilany</t>
  </si>
  <si>
    <t>ZDC.71.B11680.0P.10</t>
  </si>
  <si>
    <t>Nemilany - přístřešek pro cestující</t>
  </si>
  <si>
    <t>Nezamyslice</t>
  </si>
  <si>
    <t>ostatní přístupové plochy</t>
  </si>
  <si>
    <t>ZDC.71.B24358.0P.01</t>
  </si>
  <si>
    <t>Nezamyslice-výpravní budova</t>
  </si>
  <si>
    <t>ZDC.71.B24358.0P.02</t>
  </si>
  <si>
    <t>ZDC.71.B24358.0P.10</t>
  </si>
  <si>
    <t>ZDC.71.B24358.0P.23</t>
  </si>
  <si>
    <t>ZDC.71.B24358.0P.24</t>
  </si>
  <si>
    <t>ZDC.71.B24358.0P.34</t>
  </si>
  <si>
    <t>Nová Hradečná</t>
  </si>
  <si>
    <t>Nové Losiny</t>
  </si>
  <si>
    <t xml:space="preserve">Nové Losiny </t>
  </si>
  <si>
    <t>ZDC.71.B25933.0P.10</t>
  </si>
  <si>
    <t>Nové Losiny - přístřešek pro cestující</t>
  </si>
  <si>
    <t>Nový Malín</t>
  </si>
  <si>
    <t>Odrlice</t>
  </si>
  <si>
    <t>ZDC.71.B11679.0P.10</t>
  </si>
  <si>
    <t>Odrlice - přístřešek pro cestující</t>
  </si>
  <si>
    <t>Olomouc - Hejčín</t>
  </si>
  <si>
    <t>Olomouc - Řepčín</t>
  </si>
  <si>
    <t>ZDC.71.B24423.0P.101</t>
  </si>
  <si>
    <t>ZDC.71.B24423.0P.102</t>
  </si>
  <si>
    <t>ZDC.71.B24423.0P.106</t>
  </si>
  <si>
    <t>ZDC.71.B24423.0P.120</t>
  </si>
  <si>
    <t>ZDC.71.B24423.0P.130</t>
  </si>
  <si>
    <t>ZDC.71.B24423.0P.161</t>
  </si>
  <si>
    <t>ZDC.71.B24423.0P.162</t>
  </si>
  <si>
    <t>ZDC.71.B24423.0P.163</t>
  </si>
  <si>
    <t>ZDC.71.B24423.0P.164</t>
  </si>
  <si>
    <t>ZDC.71.B24423.0P.165</t>
  </si>
  <si>
    <t>ZDC.71.B24423.0P.166</t>
  </si>
  <si>
    <t>ZDC.71.B24423.0P.167</t>
  </si>
  <si>
    <t>Příjezdová hala</t>
  </si>
  <si>
    <t>ZDC.71.B24423.0P.179</t>
  </si>
  <si>
    <t>ZDC.71.B24423.0P.181</t>
  </si>
  <si>
    <t>ZDC.71.B24423.0P.182</t>
  </si>
  <si>
    <t>ZDC.71.B24423.0P.183</t>
  </si>
  <si>
    <t>ZDC.71.B24423.0P.184</t>
  </si>
  <si>
    <t>ZDC.71.B24423.0P.185</t>
  </si>
  <si>
    <t>ZDC.71.B24423.0P.186</t>
  </si>
  <si>
    <t>ZDC.71.B24423.0P.187</t>
  </si>
  <si>
    <t>ZDC.71.B24423.0P.214</t>
  </si>
  <si>
    <t>ZDC.71.B24423.1P.201</t>
  </si>
  <si>
    <t>ZDC.71.B24423.1P.202</t>
  </si>
  <si>
    <t>ZDC.71.B24423.1P.203</t>
  </si>
  <si>
    <t>ZDC.71.B24423.1P.234</t>
  </si>
  <si>
    <t>ZDC.71.B24423.1P.235</t>
  </si>
  <si>
    <t>ZDC.71.B24423.1P.271</t>
  </si>
  <si>
    <t>ZDC.71.B24423.1P.276</t>
  </si>
  <si>
    <t>ZDC.71.B24423.1P.281</t>
  </si>
  <si>
    <t>ZDC.71.B24423.1P.287</t>
  </si>
  <si>
    <t>ZDC.71.B24423.1P.288</t>
  </si>
  <si>
    <t>ZDC.71.B24423.1P.295</t>
  </si>
  <si>
    <t>ZDC.71.B24423.1P.307</t>
  </si>
  <si>
    <t>ZDC.71.B24423.1P.308</t>
  </si>
  <si>
    <t>ZDC.71.B24423.0P.175</t>
  </si>
  <si>
    <t>ZDC.71.B24423.0P.252</t>
  </si>
  <si>
    <t>ZDC.71.B24423.1P.321</t>
  </si>
  <si>
    <t>ZDC.71.B24423.1P.326</t>
  </si>
  <si>
    <t>ZDC.71.B24423.1P.204</t>
  </si>
  <si>
    <t>ZDC.71.B24423.1P.205</t>
  </si>
  <si>
    <t>ZDC.71.B24423.1P.206</t>
  </si>
  <si>
    <t>ZDC.71.B24423.1P.207</t>
  </si>
  <si>
    <t>ZDC.71.B24423.1P.211</t>
  </si>
  <si>
    <t>ZDC.71.B24423.1P.212</t>
  </si>
  <si>
    <t>ZDC.71.B24423.1P.243</t>
  </si>
  <si>
    <t>ZDC.71.B24423.1P.244</t>
  </si>
  <si>
    <t>ZDC.71.B24423.1P.245</t>
  </si>
  <si>
    <t>ZDC.71.B24423.1P.246</t>
  </si>
  <si>
    <t>ZDC.71.B24423.1P.247</t>
  </si>
  <si>
    <t>ZDC.71.B24423.1P.248</t>
  </si>
  <si>
    <t>ZDC.71.B24423.0P.237</t>
  </si>
  <si>
    <t>ZDC.71.B24423.0P.119</t>
  </si>
  <si>
    <t>ZDC.71.B24423.0P.121</t>
  </si>
  <si>
    <t>ZDC.71.B24423.0P.104</t>
  </si>
  <si>
    <t>ZDC.71.B24423.0P.107</t>
  </si>
  <si>
    <t>ZDC.71.B24423.0P.108</t>
  </si>
  <si>
    <t>ZDC.71.B24423.0P.109</t>
  </si>
  <si>
    <t>ZDC.71.B24423.0P.110</t>
  </si>
  <si>
    <t>ZDC.71.B24423.0P.111</t>
  </si>
  <si>
    <t>ZDC.71.B24423.0P.112</t>
  </si>
  <si>
    <t>ZDC.71.B24423.0P.113</t>
  </si>
  <si>
    <t>ZDC.71.B24423.0P.115</t>
  </si>
  <si>
    <t>ZDC.71.B24423.0P.116</t>
  </si>
  <si>
    <t>ZDC.71.B24423.0P.116A</t>
  </si>
  <si>
    <t>ZDC.71.B24423.0P.117</t>
  </si>
  <si>
    <t>ZDC.71.B24423.0P.118</t>
  </si>
  <si>
    <t>ZDC.71.B24423.0P.122</t>
  </si>
  <si>
    <t>ZDC.71.B24423.0P.124</t>
  </si>
  <si>
    <t>ZDC.71.B24423.0P.125</t>
  </si>
  <si>
    <t>ZDC.71.B24423.0P.126</t>
  </si>
  <si>
    <t>ZDC.71.B24423.0P.127</t>
  </si>
  <si>
    <t>ZDC.71.B24423.0P.128</t>
  </si>
  <si>
    <t>ZDC.71.B24423.0P.129</t>
  </si>
  <si>
    <t>ZDC.71.B24423.0P.13</t>
  </si>
  <si>
    <t>ZDC.71.B24423.0P.131</t>
  </si>
  <si>
    <t>ZDC.71.B24423.0P.133</t>
  </si>
  <si>
    <t>ZDC.71.B24423.0P.135</t>
  </si>
  <si>
    <t>ZDC.71.B24423.0P.136</t>
  </si>
  <si>
    <t>ZDC.71.B24423.0P.137</t>
  </si>
  <si>
    <t>ZDC.71.B24423.0P.138</t>
  </si>
  <si>
    <t>ZDC.71.B24423.0P.139</t>
  </si>
  <si>
    <t>ZDC.71.B24423.0P.14</t>
  </si>
  <si>
    <t>ZDC.71.B24423.0P.141</t>
  </si>
  <si>
    <t>ZDC.71.B24423.0P.142</t>
  </si>
  <si>
    <t>ZDC.71.B24423.0P.143</t>
  </si>
  <si>
    <t>ZDC.71.B24423.0P.144</t>
  </si>
  <si>
    <t>ZDC.71.B24423.0P.145</t>
  </si>
  <si>
    <t>ZDC.71.B24423.0P.148</t>
  </si>
  <si>
    <t>ZDC.71.B24423.0P.149</t>
  </si>
  <si>
    <t>ZDC.71.B24423.0P.152</t>
  </si>
  <si>
    <t>ZDC.71.B24423.0P.152A</t>
  </si>
  <si>
    <t>ZDC.71.B24423.0P.188</t>
  </si>
  <si>
    <t>ZDC.71.B24423.0P.189</t>
  </si>
  <si>
    <t>ZDC.71.B24423.0P.19</t>
  </si>
  <si>
    <t>ZDC.71.B24423.0P.191</t>
  </si>
  <si>
    <t>ZDC.71.B24423.0P.192</t>
  </si>
  <si>
    <t>ZDC.71.B24423.0P.193</t>
  </si>
  <si>
    <t>ZDC.71.B24423.0P.194</t>
  </si>
  <si>
    <t>ZDC.71.B24423.0P.195</t>
  </si>
  <si>
    <t>ZDC.71.B24423.0P.196</t>
  </si>
  <si>
    <t>ZDC.71.B24423.0P.206</t>
  </si>
  <si>
    <t>ZDC.71.B24423.0P.207</t>
  </si>
  <si>
    <t>ZDC.71.B24423.0P.208</t>
  </si>
  <si>
    <t>ZDC.71.B24423.0P.209A</t>
  </si>
  <si>
    <t>ZDC.71.B24423.0P.209B</t>
  </si>
  <si>
    <t>ZDC.71.B24423.0P.209C</t>
  </si>
  <si>
    <t>ZDC.71.B24423.0P.21</t>
  </si>
  <si>
    <t>ZDC.71.B24423.0P.212</t>
  </si>
  <si>
    <t>ZDC.71.B24423.0P.213</t>
  </si>
  <si>
    <t>ZDC.71.B24423.0P.216</t>
  </si>
  <si>
    <t>ZDC.71.B24423.0P.217</t>
  </si>
  <si>
    <t>ZDC.71.B24423.0P.219</t>
  </si>
  <si>
    <t>ZDC.71.B24423.0P.221</t>
  </si>
  <si>
    <t>ZDC.71.B24423.0P.222</t>
  </si>
  <si>
    <t>ZDC.71.B24423.0P.223</t>
  </si>
  <si>
    <t>ZDC.71.B24423.0P.23</t>
  </si>
  <si>
    <t>ZDC.71.B24423.0P.231</t>
  </si>
  <si>
    <t>ZDC.71.B24423.0P.232</t>
  </si>
  <si>
    <t>ZDC.71.B24423.0P.233</t>
  </si>
  <si>
    <t>ZDC.71.B24423.0P.233A</t>
  </si>
  <si>
    <t>ZDC.71.B24423.0P.234</t>
  </si>
  <si>
    <t>ZDC.71.B24423.0P.234A</t>
  </si>
  <si>
    <t>ZDC.71.B24423.0P.235</t>
  </si>
  <si>
    <t>ZDC.71.B24423.0P.236</t>
  </si>
  <si>
    <t>ZDC.71.B24423.0P.238</t>
  </si>
  <si>
    <t>ZDC.71.B24423.0P.239</t>
  </si>
  <si>
    <t>ZDC.71.B24423.0P.241</t>
  </si>
  <si>
    <t>ZDC.71.B24423.0P.244</t>
  </si>
  <si>
    <t>ZDC.71.B24423.0P.245</t>
  </si>
  <si>
    <t>ZDC.71.B24423.0P.246</t>
  </si>
  <si>
    <t>ZDC.71.B24423.0P.253</t>
  </si>
  <si>
    <t>ZDC.71.B24423.0P.254</t>
  </si>
  <si>
    <t>ZDC.71.B24423.0P.255</t>
  </si>
  <si>
    <t>ZDC.71.B24423.0P.256</t>
  </si>
  <si>
    <t>ZDC.71.B24423.0P.257</t>
  </si>
  <si>
    <t>ZDC.71.B24423.0P.258</t>
  </si>
  <si>
    <t>ZDC.71.B24423.0P.259</t>
  </si>
  <si>
    <t>ZDC.71.B24423.0P.26</t>
  </si>
  <si>
    <t>ZDC.71.B24423.0P.261</t>
  </si>
  <si>
    <t>ZDC.71.B24423.0P.27</t>
  </si>
  <si>
    <t>ZDC.71.B24423.0P.28</t>
  </si>
  <si>
    <t>ZDC.71.B24423.0P.29</t>
  </si>
  <si>
    <t>ZDC.71.B24423.0P.30</t>
  </si>
  <si>
    <t>ZDC.71.B24423.0P.31</t>
  </si>
  <si>
    <t>ZDC.71.B24423.0P.32</t>
  </si>
  <si>
    <t>ZDC.71.B24423.0P.33</t>
  </si>
  <si>
    <t>ZDC.71.B24423.0P.34</t>
  </si>
  <si>
    <t>ZDC.71.B24423.0P.41</t>
  </si>
  <si>
    <t>ZDC.71.B24423.0P.42</t>
  </si>
  <si>
    <t>ZDC.71.B24423.0P.43</t>
  </si>
  <si>
    <t>ZDC.71.B24423.0P.44</t>
  </si>
  <si>
    <t>ZDC.71.B24423.0P.45</t>
  </si>
  <si>
    <t>ZDC.71.B24423.0P.52</t>
  </si>
  <si>
    <t>ZDC.71.B24423.0P.54</t>
  </si>
  <si>
    <t>ZDC.71.B24423.1P.215</t>
  </si>
  <si>
    <t>ZDC.71.B24423.1P.216</t>
  </si>
  <si>
    <t>ZDC.71.B24423.1P.217</t>
  </si>
  <si>
    <t>ZDC.71.B24423.1P.223</t>
  </si>
  <si>
    <t>ZDC.71.B24423.1P.224</t>
  </si>
  <si>
    <t>ZDC.71.B24423.1P.225</t>
  </si>
  <si>
    <t>ZDC.71.B24423.1P.226</t>
  </si>
  <si>
    <t>ZDC.71.B24423.1P.227</t>
  </si>
  <si>
    <t>ZDC.71.B24423.1P.229</t>
  </si>
  <si>
    <t>ZDC.71.B24423.1P.236</t>
  </si>
  <si>
    <t>ZDC.71.B24423.1P.237</t>
  </si>
  <si>
    <t>ZDC.71.B24423.1P.238</t>
  </si>
  <si>
    <t>ZDC.71.B24423.1P.240</t>
  </si>
  <si>
    <t>ZDC.71.B24423.1P.241</t>
  </si>
  <si>
    <t>ZDC.71.B24423.1P.242</t>
  </si>
  <si>
    <t>ZDC.71.B24423.1P.267</t>
  </si>
  <si>
    <t>ZDC.71.B24423.1P.268</t>
  </si>
  <si>
    <t>ZDC.71.B24423.1P.269</t>
  </si>
  <si>
    <t>ZDC.71.B24423.1P.318</t>
  </si>
  <si>
    <t>ZDC.71.B24423.2P.01</t>
  </si>
  <si>
    <t>ZDC.71.B24423.2P.02</t>
  </si>
  <si>
    <t>ZDC.71.B24423.2P.05</t>
  </si>
  <si>
    <t>ZDC.71.B24423.2P.07</t>
  </si>
  <si>
    <t>ZDC.71.B24423.1P.324</t>
  </si>
  <si>
    <t>ZDC.71.B24423.0P.248</t>
  </si>
  <si>
    <t>ZDC.71.B24423.0P.25</t>
  </si>
  <si>
    <t>ZDC.71.B24423.0P.251</t>
  </si>
  <si>
    <t>ZDC.71.B24423.1P.218</t>
  </si>
  <si>
    <t>ZDC.71.B24423.1P.228</t>
  </si>
  <si>
    <t>ZDC.71.B24423.1P.231</t>
  </si>
  <si>
    <t>ZDC.71.B24423.1P.233</t>
  </si>
  <si>
    <t>ZDC.71.B24423.1P.249</t>
  </si>
  <si>
    <t>ZDC.71.B24423.1P.253</t>
  </si>
  <si>
    <t>ZDC.71.B24423.1P.254</t>
  </si>
  <si>
    <t>ZDC.71.B24423.1P.255</t>
  </si>
  <si>
    <t>ZDC.71.B24423.1P.256</t>
  </si>
  <si>
    <t>ZDC.71.B24423.1P.257</t>
  </si>
  <si>
    <t>ZDC.71.B24423.1P.258</t>
  </si>
  <si>
    <t>ZDC.71.B24423.1P.259</t>
  </si>
  <si>
    <t>ZDC.71.B24423.1P.260</t>
  </si>
  <si>
    <t>ZDC.71.B24423.1P.272</t>
  </si>
  <si>
    <t>ZDC.71.B24423.1P.273</t>
  </si>
  <si>
    <t>ZDC.71.B24423.1P.274</t>
  </si>
  <si>
    <t>ZDC.71.B24423.1P.275</t>
  </si>
  <si>
    <t>ZDC.71.B24423.1P.283</t>
  </si>
  <si>
    <t>ZDC.71.B24423.1P.284</t>
  </si>
  <si>
    <t>ZDC.71.B24423.1P.285</t>
  </si>
  <si>
    <t>ZDC.71.B24423.1P.286</t>
  </si>
  <si>
    <t>ZDC.71.B24423.1P.292</t>
  </si>
  <si>
    <t>ZDC.71.B24423.1P.293</t>
  </si>
  <si>
    <t>ZDC.71.B24423.1P.294</t>
  </si>
  <si>
    <t>ZDC.71.B24423.1P.299</t>
  </si>
  <si>
    <t>ZDC.71.B24423.1P.301</t>
  </si>
  <si>
    <t>ZDC.71.B24423.1P.302</t>
  </si>
  <si>
    <t>ZDC.71.B24423.1P.303</t>
  </si>
  <si>
    <t>ZDC.71.B24423.1P.304</t>
  </si>
  <si>
    <t>ZDC.71.B24423.1P.305</t>
  </si>
  <si>
    <t>ZDC.71.B24423.1P.306</t>
  </si>
  <si>
    <t>ZDC.71.B24423.1P.313</t>
  </si>
  <si>
    <t>ZDC.71.B24423.1P.317</t>
  </si>
  <si>
    <t>ZDC.71.B24423.1P.319</t>
  </si>
  <si>
    <t>ZDC.71.B24423.2P.03</t>
  </si>
  <si>
    <t>ZDC.71.B24423.2P.04</t>
  </si>
  <si>
    <t>Olomouc . Smetanovy sady</t>
  </si>
  <si>
    <t>ZDC.71.B11694.0P.10</t>
  </si>
  <si>
    <t>Olomouc Hejčín - přístřešek pro cestující</t>
  </si>
  <si>
    <t>Olomouc hl.n</t>
  </si>
  <si>
    <t>Skleněná plocha (oboustranné mytí
skleněná výplň zábradlí)</t>
  </si>
  <si>
    <t>oboustranné mytí a leštění skleněného zábradlí</t>
  </si>
  <si>
    <t>mytí madel</t>
  </si>
  <si>
    <t>mytí a leštění nerezového opláštění</t>
  </si>
  <si>
    <t>mytí a čištění nástupní plochy</t>
  </si>
  <si>
    <t>strojní mytí pojezdu pohyblivých schodů</t>
  </si>
  <si>
    <t>vysávání kartáčů u výběhu madel</t>
  </si>
  <si>
    <t>Olomouc hl.n.</t>
  </si>
  <si>
    <t>ZDC.71.B26082.0P.01</t>
  </si>
  <si>
    <t>Olomouc hl.n. - zastřešení I.A nástupiště</t>
  </si>
  <si>
    <t xml:space="preserve">     1.550</t>
  </si>
  <si>
    <t>ZDC.71.B26083.0P.01</t>
  </si>
  <si>
    <t>Olomouc hl.n. - zastřešení I.nástupiště</t>
  </si>
  <si>
    <t xml:space="preserve">     1.026</t>
  </si>
  <si>
    <t>ZDC.71.B26084.0P.01</t>
  </si>
  <si>
    <t>Olomouc hl.n. - zastřešení II.nástupiště</t>
  </si>
  <si>
    <t xml:space="preserve">     1.351</t>
  </si>
  <si>
    <t>ZDC.71.B26085.0P.01</t>
  </si>
  <si>
    <t>Olomouc hl.n. - zastřešení III.nástupiště</t>
  </si>
  <si>
    <t>ZDC.71.B26086.0P.01</t>
  </si>
  <si>
    <t>Olomouc hl.n. - zastřešení IV.nástupiště</t>
  </si>
  <si>
    <t>ZDC.71.B26087.0P.01</t>
  </si>
  <si>
    <t>Olomouc hl.n. - zastřešení V.nástupiště</t>
  </si>
  <si>
    <t>Olomouc hlavní nádraží</t>
  </si>
  <si>
    <t>nást.č.1 u VB</t>
  </si>
  <si>
    <t>kolárna+ příst. Plochy</t>
  </si>
  <si>
    <t>příst. Plocha u pošty</t>
  </si>
  <si>
    <t>hl.vchod vč.rampy</t>
  </si>
  <si>
    <t>boční vchod vč.rampy</t>
  </si>
  <si>
    <t>Podchod původní z vestibulu</t>
  </si>
  <si>
    <t>Schodiště do podchodu z vestib.</t>
  </si>
  <si>
    <t>Podchod nový sm. Hodolany</t>
  </si>
  <si>
    <t>Schodiště do podch.sm.Hodol.</t>
  </si>
  <si>
    <t>Ostrovní nást.č. 1A - 5</t>
  </si>
  <si>
    <t>Výtahy</t>
  </si>
  <si>
    <t>Eskalátory v délce 12m</t>
  </si>
  <si>
    <t>Skleněná výplň zábradlí z podch.</t>
  </si>
  <si>
    <t>Sklen.výplň zábradlí sm.Hodol.</t>
  </si>
  <si>
    <t>Olomouc město</t>
  </si>
  <si>
    <t>ZDC.71.B24315.0P.23</t>
  </si>
  <si>
    <t>Olomouc město - výpravní budova</t>
  </si>
  <si>
    <t>ZDC.71.B24315.0P.02</t>
  </si>
  <si>
    <t>ZDC.71.B24318.0P.11</t>
  </si>
  <si>
    <t>Olomouc Nová Ulice - výpravní budova + 1 BJ</t>
  </si>
  <si>
    <t>ZDC.71.B24318.0P.13</t>
  </si>
  <si>
    <t>ZDC.71.B24318.0P.10</t>
  </si>
  <si>
    <t>ZDC.71.B24318.0P.04</t>
  </si>
  <si>
    <t>ZDC.71.B24319.0P.01</t>
  </si>
  <si>
    <t>Olomouc Nová Ulice - WC</t>
  </si>
  <si>
    <t>ZDC.71.B24319.0P.02</t>
  </si>
  <si>
    <t>ZDC.71.B11681.0P.10</t>
  </si>
  <si>
    <t>Olomouc Nové Sady - přístřešek pro cestující</t>
  </si>
  <si>
    <t>ZDC.71.B24326.0P.07</t>
  </si>
  <si>
    <t>Olomouc Řepčín - výpravní budova</t>
  </si>
  <si>
    <t>ZDC.71.B24326.0P.08</t>
  </si>
  <si>
    <t>ZDC.71.B24326.0P.09</t>
  </si>
  <si>
    <t>ZDC.71.B24326.0P.10</t>
  </si>
  <si>
    <t>ZDC.71.B11386.0P.10</t>
  </si>
  <si>
    <t>Olomouc Smetanovy Sady  - přístřešek pro cestující</t>
  </si>
  <si>
    <t>Olomouc-Nová Ulice</t>
  </si>
  <si>
    <t>Olomouc-Nové sady</t>
  </si>
  <si>
    <t>Olomouc-Nové Sady</t>
  </si>
  <si>
    <t>Koš na tříděný odpad</t>
  </si>
  <si>
    <t>Olomouc-Řepčín</t>
  </si>
  <si>
    <t>Olomouc-Smetanovy sady</t>
  </si>
  <si>
    <t>Ondřejovice</t>
  </si>
  <si>
    <t>M37</t>
  </si>
  <si>
    <t>ZDC.71.BM37.0P.01</t>
  </si>
  <si>
    <t>Ondřejovice - služební budova</t>
  </si>
  <si>
    <t>ZDC.71.BM37.0P.04</t>
  </si>
  <si>
    <t>Ondřejovice zast.</t>
  </si>
  <si>
    <t>Ondřejovice zastávka</t>
  </si>
  <si>
    <t xml:space="preserve">přístřešek </t>
  </si>
  <si>
    <t>ZDC.71.B11665.0P.10</t>
  </si>
  <si>
    <t>Osek n.B - přístřešky pro cestující u kol.č.1,2</t>
  </si>
  <si>
    <t>ZDC.71.B11665.0P.20</t>
  </si>
  <si>
    <t>Osek nad Bečvou</t>
  </si>
  <si>
    <t>Ostružná</t>
  </si>
  <si>
    <t>ZDC.71.B24366.0P.06</t>
  </si>
  <si>
    <t>Ostružná - výpravní budova</t>
  </si>
  <si>
    <t>ZDC.71.B24366.0P.01</t>
  </si>
  <si>
    <t>ZDC.71.B24366.0P.02</t>
  </si>
  <si>
    <t>ZDC.71.B24366.0P.03</t>
  </si>
  <si>
    <t>ZDC.71.B24366.0P.04</t>
  </si>
  <si>
    <t>ZDC.71.B24366.0P.07</t>
  </si>
  <si>
    <t>ZDC.71.B24366.0P.08</t>
  </si>
  <si>
    <t>ZDC.71.B24366.0P.09</t>
  </si>
  <si>
    <t>ZDC.71.B24366.0P.11</t>
  </si>
  <si>
    <t>ZDC.71.B24366.0P.12</t>
  </si>
  <si>
    <t>ZDC.71.B24366.0P.13</t>
  </si>
  <si>
    <t>ZDC.71.B24366.0P.14</t>
  </si>
  <si>
    <t>ZDC.71.B24366.1P.01</t>
  </si>
  <si>
    <t>ZDC.71.B24366.1P.02</t>
  </si>
  <si>
    <t>ZDC.71.B24366.1P.03</t>
  </si>
  <si>
    <t>ZDC.71.B24366.1P.04</t>
  </si>
  <si>
    <t>ZDC.71.B24366.1P.05</t>
  </si>
  <si>
    <t>ZDC.71.B24366.1P.06</t>
  </si>
  <si>
    <t>ZDC.71.B24366.1P.07</t>
  </si>
  <si>
    <t>ZDC.71.B24366.1P.07A</t>
  </si>
  <si>
    <t>ZDC.71.B24366.1P.08</t>
  </si>
  <si>
    <t>Písečná</t>
  </si>
  <si>
    <t>přístupové plochy ost.</t>
  </si>
  <si>
    <t>ZDC.71.B24380.0P.01</t>
  </si>
  <si>
    <t>Písečná - výpravní budova</t>
  </si>
  <si>
    <t>ZDC.71.B24380.0P.02</t>
  </si>
  <si>
    <t>ZDC.71.B24380.0P.04</t>
  </si>
  <si>
    <t>ZDC.71.B24380.0P.06</t>
  </si>
  <si>
    <t>ZDC.71.B24380.0P.07</t>
  </si>
  <si>
    <t>ZDC.71.B24380.0P.08</t>
  </si>
  <si>
    <t>ZDC.71.B24380.0P.09</t>
  </si>
  <si>
    <t>ZDC.71.B24380.0P.10</t>
  </si>
  <si>
    <t>ZDC.71.B24380.0P.11</t>
  </si>
  <si>
    <t>ZDC.71.B24380.0P.12</t>
  </si>
  <si>
    <t>ZDC.71.B24380.0P.03</t>
  </si>
  <si>
    <t>ZDC.71.B24381.0P.03</t>
  </si>
  <si>
    <t>Písečná - WC pro cetující, lampárna</t>
  </si>
  <si>
    <t>ZDC.71.B24381.0P.04</t>
  </si>
  <si>
    <t>Pivín</t>
  </si>
  <si>
    <t>příst.plochy vč. ATRIA</t>
  </si>
  <si>
    <t>ZDC.71.B24351.0P.06</t>
  </si>
  <si>
    <t>Pivín-výhybna, výpravní budova +BJ č.245</t>
  </si>
  <si>
    <t>ZDC.71.B24351.0P.07</t>
  </si>
  <si>
    <t>ZDC.71.B24351.0P.08</t>
  </si>
  <si>
    <t>ZDC.71.B24351.0P.10</t>
  </si>
  <si>
    <t>ZDC.71.B24351.0P.09</t>
  </si>
  <si>
    <t>ZDC.71.B24351.0P.11</t>
  </si>
  <si>
    <t>ZDC.71.B24351.0P.12</t>
  </si>
  <si>
    <t>ZDC.71.B24351.0P.13</t>
  </si>
  <si>
    <t>ZDC.71.B24351.0P.26</t>
  </si>
  <si>
    <t>ZDC.71.B24351.0P.27</t>
  </si>
  <si>
    <t>025</t>
  </si>
  <si>
    <t>Podlesí</t>
  </si>
  <si>
    <t>Postřelmov</t>
  </si>
  <si>
    <t>Podchod a přístupové rampy</t>
  </si>
  <si>
    <t>Schodiště do podchodu</t>
  </si>
  <si>
    <t>ZDC.71.B24379.0P.11</t>
  </si>
  <si>
    <t>Postřelmov - výpravní budova</t>
  </si>
  <si>
    <t>ZDC.71.B24379.0P.13</t>
  </si>
  <si>
    <t>ZDC.71.B24379.0P.14</t>
  </si>
  <si>
    <t>ZDC.71.B24379.0P.15</t>
  </si>
  <si>
    <t>ZDC.71.B24379.0P.01</t>
  </si>
  <si>
    <t>ZDC.71.B24379.0P.02</t>
  </si>
  <si>
    <t>ZDC.71.B24379.0P.03</t>
  </si>
  <si>
    <t>ZDC.71.B24379.0P.08</t>
  </si>
  <si>
    <t>ZDC.71.B24379.0P.09</t>
  </si>
  <si>
    <t>Potůčník</t>
  </si>
  <si>
    <t>291</t>
  </si>
  <si>
    <t>ZDC.71.B11387.0P.10</t>
  </si>
  <si>
    <t>Potůčník - přístřešek pro cestující</t>
  </si>
  <si>
    <t>Prosenice</t>
  </si>
  <si>
    <t xml:space="preserve">Podchod </t>
  </si>
  <si>
    <t>příst.plochy před VB</t>
  </si>
  <si>
    <t>Ost.přístupové plochy</t>
  </si>
  <si>
    <t>ZDC.71.B24400.0P.03</t>
  </si>
  <si>
    <t>Prosenice - výpravní budova</t>
  </si>
  <si>
    <t>ZDC.71.B11503.0P.10</t>
  </si>
  <si>
    <t>Prosenice - zastřešení nást. a vých. z podchodu</t>
  </si>
  <si>
    <t>ZDC.71.B11503.0P.20</t>
  </si>
  <si>
    <t>Prostějov hl. n.</t>
  </si>
  <si>
    <t>Prostějov hlavní nádraží</t>
  </si>
  <si>
    <t>Koše na  tříděný odpad</t>
  </si>
  <si>
    <t>nástupiště u VB</t>
  </si>
  <si>
    <t>hl.vchod a schodiště</t>
  </si>
  <si>
    <t>vedl.vchod vč.rampy</t>
  </si>
  <si>
    <t>ost.přístup.plochy</t>
  </si>
  <si>
    <t>ZDC.71.B24369.0P.02</t>
  </si>
  <si>
    <t>Prostějov m.n.-výpravní budova + 3 BJ č.p.3162</t>
  </si>
  <si>
    <t>ZDC.71.B24369.0P.03</t>
  </si>
  <si>
    <t>ZDC.71.B24369.0P.10</t>
  </si>
  <si>
    <t>ZDC.71.B24369.0P.13</t>
  </si>
  <si>
    <t>ZDC.71.B24369.0P.16</t>
  </si>
  <si>
    <t>ZDC.71.B24369.0P.22</t>
  </si>
  <si>
    <t>Prostějov místní nádraží</t>
  </si>
  <si>
    <t>ZDC.71.B24364.0P.69</t>
  </si>
  <si>
    <t>Prostějov-výpravní budova</t>
  </si>
  <si>
    <t>ZDC.71.B24364.0P.71</t>
  </si>
  <si>
    <t>ZDC.71.B24364.0P.74</t>
  </si>
  <si>
    <t>ZDC.71.B24364.0P.77</t>
  </si>
  <si>
    <t>ZDC.71.B24364.0P.78</t>
  </si>
  <si>
    <t>ZDC.71.B24364.0P.79</t>
  </si>
  <si>
    <t>ZDC.71.B24364.0P.83</t>
  </si>
  <si>
    <t>ZDC.71.B24364.0P.84</t>
  </si>
  <si>
    <t>ZDC.71.B24364.0P.85</t>
  </si>
  <si>
    <t>ZDC.71.B24364.0P.86</t>
  </si>
  <si>
    <t>ZDC.71.B24364.0P.81</t>
  </si>
  <si>
    <t>ZDC.71.B24364.0P.82</t>
  </si>
  <si>
    <t>ZDC.71.B24364.0P.04</t>
  </si>
  <si>
    <t>ZDC.71.B24364.0P.05</t>
  </si>
  <si>
    <t>ZDC.71.B24364.0P.113</t>
  </si>
  <si>
    <t>ZDC.71.B24364.0P.116</t>
  </si>
  <si>
    <t>ZDC.71.B24364.0P.117</t>
  </si>
  <si>
    <t>ZDC.71.B24364.0P.57</t>
  </si>
  <si>
    <t>ZDC.71.B24364.0P.72</t>
  </si>
  <si>
    <t>ZDC.71.B24364.0P.73</t>
  </si>
  <si>
    <t>ZDC.71.B24364.0P.06</t>
  </si>
  <si>
    <t>ZDC.71.B24364.0P.07</t>
  </si>
  <si>
    <t>ZDC.71.B24364.0P.09</t>
  </si>
  <si>
    <t>ZDC.71.B24364.0P.102</t>
  </si>
  <si>
    <t>ZDC.71.B24364.0P.103</t>
  </si>
  <si>
    <t>ZDC.71.B24364.0P.104</t>
  </si>
  <si>
    <t>ZDC.71.B24364.0P.105</t>
  </si>
  <si>
    <t>ZDC.71.B24364.0P.106</t>
  </si>
  <si>
    <t>ZDC.71.B24364.0P.109</t>
  </si>
  <si>
    <t>ZDC.71.B24364.0P.11</t>
  </si>
  <si>
    <t>ZDC.71.B24364.0P.112</t>
  </si>
  <si>
    <t>ZDC.71.B24364.0P.119</t>
  </si>
  <si>
    <t>ZDC.71.B24364.0P.12</t>
  </si>
  <si>
    <t>ZDC.71.B24364.0P.121</t>
  </si>
  <si>
    <t>ZDC.71.B24364.0P.122</t>
  </si>
  <si>
    <t>ZDC.71.B24364.0P.124</t>
  </si>
  <si>
    <t>ZDC.71.B24364.0P.125</t>
  </si>
  <si>
    <t>ZDC.71.B24364.0P.126</t>
  </si>
  <si>
    <t>ZDC.71.B24364.0P.127</t>
  </si>
  <si>
    <t>ZDC.71.B24364.0P.128</t>
  </si>
  <si>
    <t>ZDC.71.B24364.0P.129</t>
  </si>
  <si>
    <t>ZDC.71.B24364.0P.13</t>
  </si>
  <si>
    <t>ZDC.71.B24364.0P.92</t>
  </si>
  <si>
    <t>ZDC.71.B24364.0P.93</t>
  </si>
  <si>
    <t>ZDC.71.B24364.0P.96</t>
  </si>
  <si>
    <t>ZDC.71.B24364.0P.97</t>
  </si>
  <si>
    <t>ZDC.71.B24364.0P.98</t>
  </si>
  <si>
    <t>ZDC.71.B24364.0P.99</t>
  </si>
  <si>
    <t>ZDC.71.B24364.0P.03A</t>
  </si>
  <si>
    <t>ZDC.71.B24364.1P.36A</t>
  </si>
  <si>
    <t>ZDC.71.B24364.1P.25C</t>
  </si>
  <si>
    <t>ZDC.71.B24364.1P.25A</t>
  </si>
  <si>
    <t>ZDC.71.B24364.1P.21A</t>
  </si>
  <si>
    <t>ZDC.71.B24364.1P.25B</t>
  </si>
  <si>
    <t>ZDC.71.B24364.1P.37A</t>
  </si>
  <si>
    <t>ZDC.71.B24364.1P.01</t>
  </si>
  <si>
    <t>ZDC.71.B24364.1P.02</t>
  </si>
  <si>
    <t>ZDC.71.B24364.1P.03</t>
  </si>
  <si>
    <t>ZDC.71.B24364.1P.05</t>
  </si>
  <si>
    <t>ZDC.71.B24364.1P.06</t>
  </si>
  <si>
    <t>ZDC.71.B24364.1P.07</t>
  </si>
  <si>
    <t>ZDC.71.B24364.1P.08</t>
  </si>
  <si>
    <t>ZDC.71.B24364.1P.09</t>
  </si>
  <si>
    <t>ZDC.71.B24364.1P.10</t>
  </si>
  <si>
    <t>ZDC.71.B24364.1P.11</t>
  </si>
  <si>
    <t>ZDC.71.B24364.1P.12</t>
  </si>
  <si>
    <t>ZDC.71.B24364.1P.13</t>
  </si>
  <si>
    <t>ZDC.71.B24364.1P.15</t>
  </si>
  <si>
    <t>ZDC.71.B24364.1P.16</t>
  </si>
  <si>
    <t>ZDC.71.B24364.1P.19</t>
  </si>
  <si>
    <t>ZDC.71.B24364.1P.20</t>
  </si>
  <si>
    <t>ZDC.71.B24364.1P.21</t>
  </si>
  <si>
    <t>ZDC.71.B24364.1P.22</t>
  </si>
  <si>
    <t>ZDC.71.B24364.1P.23</t>
  </si>
  <si>
    <t>ZDC.71.B24364.1P.25</t>
  </si>
  <si>
    <t>ZDC.71.B24364.1P.26</t>
  </si>
  <si>
    <t>ZDC.71.B24364.1P.27</t>
  </si>
  <si>
    <t>ZDC.71.B24364.1P.28</t>
  </si>
  <si>
    <t>ZDC.71.B24364.1P.29</t>
  </si>
  <si>
    <t>ZDC.71.B24364.1P.30</t>
  </si>
  <si>
    <t>ZDC.71.B24364.1P.31</t>
  </si>
  <si>
    <t>ZDC.71.B24364.1P.32</t>
  </si>
  <si>
    <t>ZDC.71.B24364.1P.33</t>
  </si>
  <si>
    <t>ZDC.71.B24364.1P.34</t>
  </si>
  <si>
    <t>ZDC.71.B24364.1P.35</t>
  </si>
  <si>
    <t>ZDC.71.B24364.1P.36</t>
  </si>
  <si>
    <t>ZDC.71.B24364.1P.37</t>
  </si>
  <si>
    <t>ZDC.71.B24364.1P.38</t>
  </si>
  <si>
    <t>ZDC.71.B24364.1P.39</t>
  </si>
  <si>
    <t>ZDC.71.B24364.1P.40</t>
  </si>
  <si>
    <t>ZDC.71.B24364.1P.41</t>
  </si>
  <si>
    <t>ZDC.71.B24364.1P.45</t>
  </si>
  <si>
    <t>ZDC.71.B24364.1P.46</t>
  </si>
  <si>
    <t>ZDC.71.B24364.1P.47</t>
  </si>
  <si>
    <t>ZDC.71.B24364.1P.48</t>
  </si>
  <si>
    <t>ZDC.71.B24364.1P.49</t>
  </si>
  <si>
    <t>ZDC.71.B24364.1P.50</t>
  </si>
  <si>
    <t>ZDC.71.B24364.2P.01</t>
  </si>
  <si>
    <t>ZDC.71.B24364.2P.02</t>
  </si>
  <si>
    <t>ZDC.71.B24364.2P.03</t>
  </si>
  <si>
    <t>ZDC.71.B24364.2P.04</t>
  </si>
  <si>
    <t>ZDC.71.B24364.2P.05</t>
  </si>
  <si>
    <t>ZDC.71.B24364.2P.06</t>
  </si>
  <si>
    <t>ZDC.71.B24364.2P.07</t>
  </si>
  <si>
    <t>ZDC.71.B24364.2P.08</t>
  </si>
  <si>
    <t>ZDC.71.B24364.2P.09</t>
  </si>
  <si>
    <t>ZDC.71.B24364.2P.10</t>
  </si>
  <si>
    <t>ZDC.71.B24364.2P.11</t>
  </si>
  <si>
    <t>ZDC.71.B24364.2P.12</t>
  </si>
  <si>
    <t>ZDC.71.B24364.2P.13</t>
  </si>
  <si>
    <t>ZDC.71.B24364.2P.14</t>
  </si>
  <si>
    <t>ZDC.71.B24364.2P.15</t>
  </si>
  <si>
    <t>ZDC.71.B24364.2P.16</t>
  </si>
  <si>
    <t>ZDC.71.B24364.2P.17</t>
  </si>
  <si>
    <t>ZDC.71.B24364.2P.18</t>
  </si>
  <si>
    <t>ZDC.71.B24364.2P.19</t>
  </si>
  <si>
    <t>ZDC.71.B24364.2P.20</t>
  </si>
  <si>
    <t>ZDC.71.B24364.2P.21</t>
  </si>
  <si>
    <t>ZDC.71.B24364.2P.22</t>
  </si>
  <si>
    <t>ZDC.71.B24364.2P.23</t>
  </si>
  <si>
    <t>ZDC.71.B24364.2P.24</t>
  </si>
  <si>
    <t>ZDC.71.B24364.2P.25</t>
  </si>
  <si>
    <t>ZDC.71.B24364.2P.26</t>
  </si>
  <si>
    <t>ZDC.71.B24364.2P.27</t>
  </si>
  <si>
    <t>ZDC.71.B24364.2P.28</t>
  </si>
  <si>
    <t>ZDC.71.B24364.2P.29</t>
  </si>
  <si>
    <t>ZDC.71.B24364.2P.30</t>
  </si>
  <si>
    <t>ZDC.71.B24364.2P.31</t>
  </si>
  <si>
    <t>ZDC.71.B24364.2P.32</t>
  </si>
  <si>
    <t>ZDC.71.B24364.0P.02</t>
  </si>
  <si>
    <t>ZDC.71.B24364.0P.03</t>
  </si>
  <si>
    <t>ZDC.71.B24364.0P.133</t>
  </si>
  <si>
    <t>ZDC.71.B24364.0P.134</t>
  </si>
  <si>
    <t>ZDC.71.B24364.0P.135</t>
  </si>
  <si>
    <t>ZDC.71.B24364.0P.136</t>
  </si>
  <si>
    <t>ZDC.71.B24364.0P.137</t>
  </si>
  <si>
    <t>ZDC.71.B24364.0P.138</t>
  </si>
  <si>
    <t>ZDC.71.B24364.0P.139</t>
  </si>
  <si>
    <t>ZDC.71.B24364.0P.141</t>
  </si>
  <si>
    <t>ZDC.71.B24364.0P.142</t>
  </si>
  <si>
    <t>ZDC.71.B24364.0P.143</t>
  </si>
  <si>
    <t>ZDC.71.B24364.0P.144</t>
  </si>
  <si>
    <t>ZDC.71.B24364.0P.145</t>
  </si>
  <si>
    <t>ZDC.71.B24364.0P.146</t>
  </si>
  <si>
    <t>ZDC.71.B24364.0P.147</t>
  </si>
  <si>
    <t>ZDC.71.B24364.0P.148</t>
  </si>
  <si>
    <t>ZDC.71.B24364.0P.149</t>
  </si>
  <si>
    <t>ZDC.71.B24364.0P.15</t>
  </si>
  <si>
    <t>ZDC.71.B24364.0P.151</t>
  </si>
  <si>
    <t>ZDC.71.B24364.0P.153</t>
  </si>
  <si>
    <t>ZDC.71.B24364.0P.154</t>
  </si>
  <si>
    <t>ZDC.71.B24364.0P.155</t>
  </si>
  <si>
    <t>ZDC.71.B24364.0P.156</t>
  </si>
  <si>
    <t>ZDC.71.B24364.0P.157</t>
  </si>
  <si>
    <t>ZDC.71.B24364.0P.159</t>
  </si>
  <si>
    <t>ZDC.71.B24364.0P.16</t>
  </si>
  <si>
    <t>ZDC.71.B24364.0P.162</t>
  </si>
  <si>
    <t>ZDC.71.B24364.0P.163</t>
  </si>
  <si>
    <t>ZDC.71.B24364.0P.164</t>
  </si>
  <si>
    <t>ZDC.71.B24364.0P.165</t>
  </si>
  <si>
    <t>ZDC.71.B24364.0P.166</t>
  </si>
  <si>
    <t>ZDC.71.B24364.0P.167</t>
  </si>
  <si>
    <t>ZDC.71.B24364.0P.17</t>
  </si>
  <si>
    <t>ZDC.71.B24364.0P.18</t>
  </si>
  <si>
    <t>ZDC.71.B24364.0P.19</t>
  </si>
  <si>
    <t>ZDC.71.B24364.0P.20</t>
  </si>
  <si>
    <t>ZDC.71.B24364.0P.21</t>
  </si>
  <si>
    <t>ZDC.71.B24364.0P.22</t>
  </si>
  <si>
    <t>ZDC.71.B24364.0P.23</t>
  </si>
  <si>
    <t>ZDC.71.B24364.0P.24</t>
  </si>
  <si>
    <t>ZDC.71.B24364.0P.25</t>
  </si>
  <si>
    <t>ZDC.71.B24364.0P.26</t>
  </si>
  <si>
    <t>ZDC.71.B24364.0P.27</t>
  </si>
  <si>
    <t>ZDC.71.B24364.0P.28</t>
  </si>
  <si>
    <t>ZDC.71.B24364.0P.29</t>
  </si>
  <si>
    <t>ZDC.71.B24364.0P.30</t>
  </si>
  <si>
    <t>ZDC.71.B24364.0P.31</t>
  </si>
  <si>
    <t>ZDC.71.B24364.0P.32</t>
  </si>
  <si>
    <t>ZDC.71.B24364.0P.33</t>
  </si>
  <si>
    <t>ZDC.71.B24364.0P.34</t>
  </si>
  <si>
    <t>ZDC.71.B24364.0P.35</t>
  </si>
  <si>
    <t>ZDC.71.B24364.0P.35A</t>
  </si>
  <si>
    <t>ZDC.71.B24364.0P.35B</t>
  </si>
  <si>
    <t>ZDC.71.B24364.0P.35C</t>
  </si>
  <si>
    <t>ZDC.71.B24364.0P.35D</t>
  </si>
  <si>
    <t>ZDC.71.B24364.0P.35E</t>
  </si>
  <si>
    <t>ZDC.71.B24364.0P.35F</t>
  </si>
  <si>
    <t>ZDC.71.B24364.0P.35G</t>
  </si>
  <si>
    <t>ZDC.71.B24364.0P.36</t>
  </si>
  <si>
    <t>ZDC.71.B24364.0P.37</t>
  </si>
  <si>
    <t>ZDC.71.B24364.0P.38</t>
  </si>
  <si>
    <t>ZDC.71.B24364.0P.39</t>
  </si>
  <si>
    <t>ZDC.71.B24364.0P.41</t>
  </si>
  <si>
    <t>ZDC.71.B24364.0P.42</t>
  </si>
  <si>
    <t>ZDC.71.B24364.0P.43</t>
  </si>
  <si>
    <t>ZDC.71.B24364.0P.44</t>
  </si>
  <si>
    <t>ZDC.71.B24364.0P.45</t>
  </si>
  <si>
    <t>ZDC.71.B24364.0P.46</t>
  </si>
  <si>
    <t>ZDC.71.B24364.0P.47</t>
  </si>
  <si>
    <t>ZDC.71.B24364.0P.48</t>
  </si>
  <si>
    <t>ZDC.71.B24364.0P.51</t>
  </si>
  <si>
    <t>ZDC.71.B24364.0P.52</t>
  </si>
  <si>
    <t>ZDC.71.B24364.0P.54</t>
  </si>
  <si>
    <t>ZDC.71.B24364.0P.55</t>
  </si>
  <si>
    <t>ZDC.71.B24364.0P.56</t>
  </si>
  <si>
    <t>ZDC.71.B24364.0P.63</t>
  </si>
  <si>
    <t>ZDC.71.B24364.0P.64</t>
  </si>
  <si>
    <t>ZDC.71.B24364.0P.65</t>
  </si>
  <si>
    <t>ZDC.71.B24364.0P.66</t>
  </si>
  <si>
    <t>ZDC.71.B24364.0P.67</t>
  </si>
  <si>
    <t>ZDC.71.B24364.0P.67A</t>
  </si>
  <si>
    <t>ZDC.71.B24364.0P.67B</t>
  </si>
  <si>
    <t>ZDC.71.B24364.0P.67C</t>
  </si>
  <si>
    <t>ZDC.71.B24364.0P.67D</t>
  </si>
  <si>
    <t>ZDC.71.B24364.0P.68</t>
  </si>
  <si>
    <t>ZDC.71.B24364.0P.75</t>
  </si>
  <si>
    <t>ZDC.71.B24364.0P.76</t>
  </si>
  <si>
    <t>ZDC.71.B24364.0P.131</t>
  </si>
  <si>
    <t>ZDC.71.B24364.0P.132</t>
  </si>
  <si>
    <t>Přerov</t>
  </si>
  <si>
    <t>Vnější nástupiště u VB</t>
  </si>
  <si>
    <t>Plocha u podchodu u VB ATRIUM</t>
  </si>
  <si>
    <t>Hl.vchod do VB</t>
  </si>
  <si>
    <t>Podchod původní</t>
  </si>
  <si>
    <t>Schodiště do pův.podchodu</t>
  </si>
  <si>
    <t>Podchod nový</t>
  </si>
  <si>
    <t>Schodiště do nového podchodu</t>
  </si>
  <si>
    <t>Sklen.výplň zábradlí podchodu</t>
  </si>
  <si>
    <t>Skl.výplň zábradlí nov.podch.</t>
  </si>
  <si>
    <t>Skl.výplň přístřešku výtahu</t>
  </si>
  <si>
    <t>ZDC.71.B25873.0P.01</t>
  </si>
  <si>
    <t>Přerov - zastřeš.výst.z podchodu-1.nást.km 183,391</t>
  </si>
  <si>
    <t>ZDC.71.B25874.0P.10</t>
  </si>
  <si>
    <t>Přerov - zastřešení ostrov.nástupiště č.II</t>
  </si>
  <si>
    <t>1.167,9900</t>
  </si>
  <si>
    <t>ZDC.71.B25875.0P.01</t>
  </si>
  <si>
    <t>Přerov - zastřešení ostrov.nástupiště č.III</t>
  </si>
  <si>
    <t>1.167,4000</t>
  </si>
  <si>
    <t>ZDC.71.B25876.0P.01</t>
  </si>
  <si>
    <t>Přerov - zastřešení ostrov.nástupiště č.IV</t>
  </si>
  <si>
    <t>ZDC.71.B24401.0P.138</t>
  </si>
  <si>
    <t>Přerov-výpravní budova</t>
  </si>
  <si>
    <t>ZDC.71.B24401.0P.139</t>
  </si>
  <si>
    <t>ZDC.71.B24401.0P.110</t>
  </si>
  <si>
    <t>ZDC.71.B24401.0P.124</t>
  </si>
  <si>
    <t>ZDC.71.B24401.0P.125</t>
  </si>
  <si>
    <t>ZDC.71.B24401.0P.126</t>
  </si>
  <si>
    <t>ZDC.71.B24401.0P.127</t>
  </si>
  <si>
    <t>ZDC.71.B24401.0P.135</t>
  </si>
  <si>
    <t>ZDC.71.B24401.0P.136</t>
  </si>
  <si>
    <t>ZDC.71.B24401.0P.01</t>
  </si>
  <si>
    <t>ZDC.71.B24401.0P.38</t>
  </si>
  <si>
    <t>ZDC.71.B24401.0P.39</t>
  </si>
  <si>
    <t>ZDC.71.B24401.0P.153</t>
  </si>
  <si>
    <t>ZDC.71.B24401.0P.101</t>
  </si>
  <si>
    <t>Ćekárna</t>
  </si>
  <si>
    <t>ZDC.71.B24401.0P.137</t>
  </si>
  <si>
    <t>ZDC.71.B24401.0P.60</t>
  </si>
  <si>
    <t>ZDC.71.B24401.0P.41</t>
  </si>
  <si>
    <t>ZDC.71.B24401.0P.42</t>
  </si>
  <si>
    <t>ZDC.71.B24401.0P.43</t>
  </si>
  <si>
    <t>ZDC.71.B24401.0P.44</t>
  </si>
  <si>
    <t>ZDC.71.B24401.0P.45</t>
  </si>
  <si>
    <t>ZDC.71.B24401.0P.47</t>
  </si>
  <si>
    <t>ZDC.71.B24401.0P.48</t>
  </si>
  <si>
    <t>ZDC.71.B24401.0P.49</t>
  </si>
  <si>
    <t>ZDC.71.B24401.0P.51</t>
  </si>
  <si>
    <t>ZDC.71.B24401.0P.52</t>
  </si>
  <si>
    <t>ZDC.71.B24401.0P.53</t>
  </si>
  <si>
    <t>ZDC.71.B24401.0P.54</t>
  </si>
  <si>
    <t>ZDC.71.B24401.0P.56</t>
  </si>
  <si>
    <t>ZDC.71.B24401.0P.57</t>
  </si>
  <si>
    <t>ZDC.71.B24401.0P.58</t>
  </si>
  <si>
    <t>ZDC.71.B24401.0P.61</t>
  </si>
  <si>
    <t>ZDC.71.B24401.0P.62</t>
  </si>
  <si>
    <t>ZDC.71.B24401.0P.63</t>
  </si>
  <si>
    <t>ZDC.71.B24401.0P.67</t>
  </si>
  <si>
    <t>ZDC.71.B24401.0P.72</t>
  </si>
  <si>
    <t>ZDC.71.B24401.0P.74</t>
  </si>
  <si>
    <t>ZDC.71.B24401.0P.75</t>
  </si>
  <si>
    <t>ZDC.71.B24401.0P.76</t>
  </si>
  <si>
    <t>ZDC.71.B24401.0P.77</t>
  </si>
  <si>
    <t>ZDC.71.B24401.0P.78</t>
  </si>
  <si>
    <t>ZDC.71.B24401.0P.81</t>
  </si>
  <si>
    <t>ZDC.71.B24401.0P.82</t>
  </si>
  <si>
    <t>ZDC.71.B24401.0P.83</t>
  </si>
  <si>
    <t>ZDC.71.B24401.0P.88</t>
  </si>
  <si>
    <t>ZDC.71.B24401.0P.89</t>
  </si>
  <si>
    <t>ZDC.71.B24401.0P.91</t>
  </si>
  <si>
    <t>ZDC.71.B24401.0P.92</t>
  </si>
  <si>
    <t>ZDC.71.B24401.0P.94</t>
  </si>
  <si>
    <t>ZDC.71.B24401.0P.95</t>
  </si>
  <si>
    <t>ZDC.71.B24401.0P.96</t>
  </si>
  <si>
    <t>ZDC.71.B24401.0P.97</t>
  </si>
  <si>
    <t>ZDC.71.B24401.0P.99</t>
  </si>
  <si>
    <t>ZDC.71.B24401.0P.11</t>
  </si>
  <si>
    <t>ZDC.71.B24401.0P.15</t>
  </si>
  <si>
    <t>ZDC.71.B24401.0P.151</t>
  </si>
  <si>
    <t>ZDC.71.B24401.0P.154</t>
  </si>
  <si>
    <t>ZDC.71.B24401.0P.155</t>
  </si>
  <si>
    <t>ZDC.71.B24401.0P.156</t>
  </si>
  <si>
    <t>ZDC.71.B24401.0P.16</t>
  </si>
  <si>
    <t>ZDC.71.B24401.0P.17</t>
  </si>
  <si>
    <t>ZDC.71.B24401.0P.18</t>
  </si>
  <si>
    <t>ZDC.71.B24401.0P.19</t>
  </si>
  <si>
    <t>ZDC.71.B24401.0P.22</t>
  </si>
  <si>
    <t>ZDC.71.B24401.0P.24</t>
  </si>
  <si>
    <t>ZDC.71.B24401.0P.25</t>
  </si>
  <si>
    <t>ZDC.71.B24401.0P.26</t>
  </si>
  <si>
    <t>ZDC.71.B24401.0P.27</t>
  </si>
  <si>
    <t>ZDC.71.B24401.0P.31</t>
  </si>
  <si>
    <t>ZDC.71.B24401.0P.32</t>
  </si>
  <si>
    <t>ZDC.71.B24401.0P.33</t>
  </si>
  <si>
    <t>ZDC.71.B24401.0P.35</t>
  </si>
  <si>
    <t>ZDC.71.B24401.0P.36</t>
  </si>
  <si>
    <t>ZDC.71.B24401.0P.02</t>
  </si>
  <si>
    <t>ZDC.71.B24401.0P.03</t>
  </si>
  <si>
    <t>ZDC.71.B24401.0P.04</t>
  </si>
  <si>
    <t>ZDC.71.B24401.0P.05</t>
  </si>
  <si>
    <t>ZDC.71.B24401.0P.06</t>
  </si>
  <si>
    <t>ZDC.71.B24401.0P.07</t>
  </si>
  <si>
    <t>ZDC.71.B24401.0P.08</t>
  </si>
  <si>
    <t>ZDC.71.B24401.0P.09</t>
  </si>
  <si>
    <t>ZDC.71.B24401.0P.103</t>
  </si>
  <si>
    <t>ZDC.71.B24401.0P.104</t>
  </si>
  <si>
    <t>ZDC.71.B24401.0P.105</t>
  </si>
  <si>
    <t>ZDC.71.B24401.0P.106</t>
  </si>
  <si>
    <t>ZDC.71.B24401.0P.114</t>
  </si>
  <si>
    <t>ZDC.71.B24401.0P.115</t>
  </si>
  <si>
    <t>ZDC.71.B24401.0P.116</t>
  </si>
  <si>
    <t>ZDC.71.B24401.0P.117</t>
  </si>
  <si>
    <t>ZDC.71.B24401.0P.118</t>
  </si>
  <si>
    <t>ZDC.71.B24401.0P.11A</t>
  </si>
  <si>
    <t>ZDC.71.B24401.0P.12</t>
  </si>
  <si>
    <t>ZDC.71.B24401.0P.122</t>
  </si>
  <si>
    <t>ZDC.71.B24401.0P.123</t>
  </si>
  <si>
    <t>ZDC.71.B24401.0P.12A</t>
  </si>
  <si>
    <t>ZDC.71.B24401.0P.13</t>
  </si>
  <si>
    <t>ZDC.71.B24401.0P.131</t>
  </si>
  <si>
    <t>ZDC.71.B24401.0P.132</t>
  </si>
  <si>
    <t>ZDC.71.B24401.0P.133</t>
  </si>
  <si>
    <t>ZDC.71.B24401.0P.134</t>
  </si>
  <si>
    <t>ZDC.71.B24401.0P.14</t>
  </si>
  <si>
    <t>ZDC.71.B24401.0P.141</t>
  </si>
  <si>
    <t>ZDC.71.B24401.0P.142</t>
  </si>
  <si>
    <t>ZDC.71.B24401.0P.143</t>
  </si>
  <si>
    <t>ZDC.71.B24401.0P.144</t>
  </si>
  <si>
    <t>ZDC.71.B24401.0P.145</t>
  </si>
  <si>
    <t>ZDC.71.B24401.0P.146</t>
  </si>
  <si>
    <t>ZDC.71.B24401.0P.147</t>
  </si>
  <si>
    <t>ZDC.71.B24401.0P.14A</t>
  </si>
  <si>
    <t>ZDC.71.B24401.0P.50</t>
  </si>
  <si>
    <t>ZDC.71.B24401.0P.37A</t>
  </si>
  <si>
    <t>ZDC.71.B24401.0P.13A</t>
  </si>
  <si>
    <t>ZDC.71.B24401.0P.12B</t>
  </si>
  <si>
    <t>ZDC.71.B24401.0P.01C</t>
  </si>
  <si>
    <t>ZDC.71.B24401.0P.14B</t>
  </si>
  <si>
    <t>ZDC.71.B24401.0P.18A</t>
  </si>
  <si>
    <t>ZDC.71.B24401.0P.31A</t>
  </si>
  <si>
    <t>ZDC.71.B24401.0P.134A</t>
  </si>
  <si>
    <t>ZDC.71.B24401.0P.134B</t>
  </si>
  <si>
    <t>ZDC.71.B24401.0P.128C</t>
  </si>
  <si>
    <t>ZDC.71.B24401.0P.128D</t>
  </si>
  <si>
    <t>ZDC.71.B24401.0P.128E</t>
  </si>
  <si>
    <t>ZDC.71.B24401.0P.128F</t>
  </si>
  <si>
    <t>ZDC.71.B24401.0P.128A</t>
  </si>
  <si>
    <t>ZDC.71.B24401.1P.23A</t>
  </si>
  <si>
    <t>ZDC.71.B24401.1P.68</t>
  </si>
  <si>
    <t>ZDC.71.B24401.1P.20</t>
  </si>
  <si>
    <t>ZDC.71.B24401.1P.01</t>
  </si>
  <si>
    <t>ZDC.71.B24401.1P.02</t>
  </si>
  <si>
    <t>ZDC.71.B24401.1P.03</t>
  </si>
  <si>
    <t>ZDC.71.B24401.1P.04</t>
  </si>
  <si>
    <t>ZDC.71.B24401.1P.05</t>
  </si>
  <si>
    <t>ZDC.71.B24401.1P.06</t>
  </si>
  <si>
    <t>ZDC.71.B24401.1P.07</t>
  </si>
  <si>
    <t>ZDC.71.B24401.1P.08</t>
  </si>
  <si>
    <t>ZDC.71.B24401.1P.09</t>
  </si>
  <si>
    <t>ZDC.71.B24401.1P.11</t>
  </si>
  <si>
    <t>ZDC.71.B24401.1P.12</t>
  </si>
  <si>
    <t>ZDC.71.B24401.1P.13</t>
  </si>
  <si>
    <t>ZDC.71.B24401.1P.14</t>
  </si>
  <si>
    <t>ZDC.71.B24401.1P.15</t>
  </si>
  <si>
    <t>ZDC.71.B24401.1P.16</t>
  </si>
  <si>
    <t>ZDC.71.B24401.1P.17</t>
  </si>
  <si>
    <t>ZDC.71.B24401.1P.18</t>
  </si>
  <si>
    <t>ZDC.71.B24401.1P.19</t>
  </si>
  <si>
    <t>ZDC.71.B24401.1P.69</t>
  </si>
  <si>
    <t>ZDC.71.B24401.1P.70</t>
  </si>
  <si>
    <t>ZDC.71.B24401.1P.71</t>
  </si>
  <si>
    <t>ZDC.71.B24401.1P.21</t>
  </si>
  <si>
    <t>ZDC.71.B24401.1P.22</t>
  </si>
  <si>
    <t>ZDC.71.B24401.1P.23</t>
  </si>
  <si>
    <t>ZDC.71.B24401.1P.24</t>
  </si>
  <si>
    <t>ZDC.71.B24401.1P.25</t>
  </si>
  <si>
    <t>ZDC.71.B24401.1P.26</t>
  </si>
  <si>
    <t>ZDC.71.B24401.1P.27</t>
  </si>
  <si>
    <t>ZDC.71.B24401.1P.28</t>
  </si>
  <si>
    <t>ZDC.71.B24401.1P.29</t>
  </si>
  <si>
    <t>ZDC.71.B24401.1P.31</t>
  </si>
  <si>
    <t>ZDC.71.B24401.1P.32</t>
  </si>
  <si>
    <t>ZDC.71.B24401.1P.33</t>
  </si>
  <si>
    <t>ZDC.71.B24401.1P.34</t>
  </si>
  <si>
    <t>ZDC.71.B24401.1P.35</t>
  </si>
  <si>
    <t>ZDC.71.B24401.1P.36</t>
  </si>
  <si>
    <t>ZDC.71.B24401.1P.38</t>
  </si>
  <si>
    <t>ZDC.71.B24401.1P.39</t>
  </si>
  <si>
    <t>ZDC.71.B24401.1P.41</t>
  </si>
  <si>
    <t>ZDC.71.B24401.1P.42</t>
  </si>
  <si>
    <t>ZDC.71.B24401.1P.43</t>
  </si>
  <si>
    <t>ZDC.71.B24401.1P.44</t>
  </si>
  <si>
    <t>ZDC.71.B24401.1P.45</t>
  </si>
  <si>
    <t>ZDC.71.B24401.1P.46</t>
  </si>
  <si>
    <t>ZDC.71.B24401.1P.49</t>
  </si>
  <si>
    <t>ZDC.71.B24401.1P.51</t>
  </si>
  <si>
    <t>ZDC.71.B24401.1P.52</t>
  </si>
  <si>
    <t>ZDC.71.B24401.1P.54</t>
  </si>
  <si>
    <t>ZDC.71.B24401.1P.55</t>
  </si>
  <si>
    <t>ZDC.71.B24401.1P.56</t>
  </si>
  <si>
    <t>ZDC.71.B24401.1P.57</t>
  </si>
  <si>
    <t>ZDC.71.B24401.1P.58</t>
  </si>
  <si>
    <t>ZDC.71.B24401.1P.59</t>
  </si>
  <si>
    <t>ZDC.71.B24401.1P.61</t>
  </si>
  <si>
    <t>ZDC.71.B24401.1P.62</t>
  </si>
  <si>
    <t>ZDC.71.B24401.1P.63</t>
  </si>
  <si>
    <t>ZDC.71.B24401.1P.64</t>
  </si>
  <si>
    <t>ZDC.71.B24401.1P.65</t>
  </si>
  <si>
    <t>ZDC.71.B24401.1P.66</t>
  </si>
  <si>
    <t>ZDC.71.B24401.1P.67</t>
  </si>
  <si>
    <t>ZDC.71.B24401.2P.01</t>
  </si>
  <si>
    <t>ZDC.71.B24401.2P.02</t>
  </si>
  <si>
    <t>ZDC.71.B24401.2P.03</t>
  </si>
  <si>
    <t>ZDC.71.B24401.2P.04</t>
  </si>
  <si>
    <t>ZDC.71.B24401.2P.05</t>
  </si>
  <si>
    <t>ZDC.71.B24401.2P.06</t>
  </si>
  <si>
    <t>ZDC.71.B24401.2P.07</t>
  </si>
  <si>
    <t>ZDC.71.B24401.2P.09</t>
  </si>
  <si>
    <t>ZDC.71.B24401.2P.11</t>
  </si>
  <si>
    <t>ZDC.71.B24401.2P.12</t>
  </si>
  <si>
    <t>ZDC.71.B24401.2P.13</t>
  </si>
  <si>
    <t>ZDC.71.B24401.0P.70</t>
  </si>
  <si>
    <t>ZDC.71.B24401.1P.53</t>
  </si>
  <si>
    <t>ZDC.71.B24401.2P.08</t>
  </si>
  <si>
    <t>Příkazy</t>
  </si>
  <si>
    <t>Přístup.plochy vč.přístř.na rampě</t>
  </si>
  <si>
    <t>ZDC.71.B24323.0P.02</t>
  </si>
  <si>
    <t>Příkazy - výpravní budova</t>
  </si>
  <si>
    <t>Ptení</t>
  </si>
  <si>
    <t>ZDC.71.B24320.0P.03</t>
  </si>
  <si>
    <t>Ptení-výpravní budova</t>
  </si>
  <si>
    <t>ZDC.71.B24320.0P.10</t>
  </si>
  <si>
    <t>Ramzová</t>
  </si>
  <si>
    <t>ZDC.71.B26178.0P.01</t>
  </si>
  <si>
    <t>Ramzová - přístřešek pro cestující</t>
  </si>
  <si>
    <t>ZDC.71.B26178.0P.02</t>
  </si>
  <si>
    <t>ZDC.71.B26178.0P.03</t>
  </si>
  <si>
    <t>Raškov</t>
  </si>
  <si>
    <t>ZDC.71.B11650.0P.10</t>
  </si>
  <si>
    <t>Rokytnice u Př. - přístřešek pro cestující u koleje č.1</t>
  </si>
  <si>
    <t>ZDC.71.B11651.0P.10</t>
  </si>
  <si>
    <t>Rokytnice u Př. - přístřešek pro cestující u koleje č.2</t>
  </si>
  <si>
    <t>Rokytnice u Přerova</t>
  </si>
  <si>
    <t>ZDC.71.B24338.0P.10</t>
  </si>
  <si>
    <t>Ruda n/Moravou - výpravní budova</t>
  </si>
  <si>
    <t>ZDC.71.B24338.0P.11</t>
  </si>
  <si>
    <t>ZDC.71.B24338.0P.03</t>
  </si>
  <si>
    <t>ZDC.71.B24338.0P.04</t>
  </si>
  <si>
    <t>ZDC.71.B24338.0P.05</t>
  </si>
  <si>
    <t>ZDC.71.B24338.0P.07</t>
  </si>
  <si>
    <t>ZDC.71.B24338.0P.08</t>
  </si>
  <si>
    <t>ZDC.71.B24338.0P.09</t>
  </si>
  <si>
    <t>ZDC.71.B24338.0P.12</t>
  </si>
  <si>
    <t>ZDC.71.B24338.0P.13</t>
  </si>
  <si>
    <t>ZDC.71.B24338.0P.14</t>
  </si>
  <si>
    <t>ZDC.71.B24338.0P.15</t>
  </si>
  <si>
    <t>Ruda nad Moravou</t>
  </si>
  <si>
    <t>Senice na Hané</t>
  </si>
  <si>
    <t>ZDC.71.B24321.0P.02</t>
  </si>
  <si>
    <t>Senice na Hané - výpravní budova,nahr.proud.zdroj</t>
  </si>
  <si>
    <t>ZDC.71.B24321.0P.03</t>
  </si>
  <si>
    <t>ZDC.71.B24321.0P.04</t>
  </si>
  <si>
    <t>ZDC.71.B24321.0P.05</t>
  </si>
  <si>
    <t>ZDC.71.B24321.0P.06</t>
  </si>
  <si>
    <t>ZDC.71.B24321.0P.07</t>
  </si>
  <si>
    <t>ZDC.71.B24321.0P.09</t>
  </si>
  <si>
    <t>ZDC.71.B24321.0P.10</t>
  </si>
  <si>
    <t>ZDC.71.B24321.0P.11</t>
  </si>
  <si>
    <t>ZDC.71.B24321.0P.08</t>
  </si>
  <si>
    <t>Senice na Hané zast.</t>
  </si>
  <si>
    <t>Senice na Hané zastávka</t>
  </si>
  <si>
    <t>ZDC.71.B22605.0P.10</t>
  </si>
  <si>
    <t>Senice na Hané, zastávka - přístřešek pro cestující</t>
  </si>
  <si>
    <t>Skrbeň</t>
  </si>
  <si>
    <t>ZDC.71.B11321.0P.10</t>
  </si>
  <si>
    <t>Skrbeň - budova zastávky</t>
  </si>
  <si>
    <t>Slatinice</t>
  </si>
  <si>
    <t>ZDC.71.B26205.0P.10</t>
  </si>
  <si>
    <t>Slatinice - přístřešek pro cestující</t>
  </si>
  <si>
    <t>ZDC.71.B26205.0P.20</t>
  </si>
  <si>
    <t>M43</t>
  </si>
  <si>
    <t>ZDC.71.BM43.0P.02</t>
  </si>
  <si>
    <t>Staré Město p.S. - služební budova</t>
  </si>
  <si>
    <t>ZDC.71.BM43.0P.03</t>
  </si>
  <si>
    <t>ZDC.71.BM43.0P.04</t>
  </si>
  <si>
    <t>ZDC.71.BM43.0P.05</t>
  </si>
  <si>
    <t>ZDC.71.BM43.0P.06</t>
  </si>
  <si>
    <t>ZDC.71.BM43.0P.07</t>
  </si>
  <si>
    <t>ZDC.71.BM43.0P.08</t>
  </si>
  <si>
    <t>ZDC.71.BM43.0P.11</t>
  </si>
  <si>
    <t>ZDC.71.BM43.0P.09</t>
  </si>
  <si>
    <t>ZDC.71.BM43.0P.10</t>
  </si>
  <si>
    <t>Staré Město pod Sněžníkem</t>
  </si>
  <si>
    <t>Stražisko</t>
  </si>
  <si>
    <t>M4D</t>
  </si>
  <si>
    <t>ZDC.71.BM4D.0P.07</t>
  </si>
  <si>
    <t>Stražisko - výpravní budova - Maleny 42</t>
  </si>
  <si>
    <t>ZDC.71.BM4D.0P.10</t>
  </si>
  <si>
    <t>Střeň</t>
  </si>
  <si>
    <t>ZDC.71.B11612.0P.10</t>
  </si>
  <si>
    <t>Střeň - přístřešek na kola km 71,396</t>
  </si>
  <si>
    <t>ZDC.71.B11613.0P.10</t>
  </si>
  <si>
    <t>Střeň - přístřešek na kola km 71,415</t>
  </si>
  <si>
    <t>ZDC.71.B11698.0P.10</t>
  </si>
  <si>
    <t>Střeň - přístřešek pro cestující v km 71,355</t>
  </si>
  <si>
    <t>ZDC.71.B11699.0P.10</t>
  </si>
  <si>
    <t>Střeň - přístřešek pro cestující v km 71,370</t>
  </si>
  <si>
    <t>Špičky</t>
  </si>
  <si>
    <t>ZDC.71.B11463.0P.10</t>
  </si>
  <si>
    <t>Špičky - budova zastávky</t>
  </si>
  <si>
    <t>ZDC.71.B25931.0P.10</t>
  </si>
  <si>
    <t>Špičky - přístřešek pro cestující</t>
  </si>
  <si>
    <t>Štarnov</t>
  </si>
  <si>
    <t>Štěpánov</t>
  </si>
  <si>
    <t xml:space="preserve">Přístupové plochy </t>
  </si>
  <si>
    <t>Podchod  + rampy</t>
  </si>
  <si>
    <t>ZDC.71.B11606.0P.10</t>
  </si>
  <si>
    <t>Štěpánov - přístřešek pro cestující na nástupišti v km76,767</t>
  </si>
  <si>
    <t>ZDC.71.B24433.0P.11</t>
  </si>
  <si>
    <t>Štěpánov - výpravní budova</t>
  </si>
  <si>
    <t>ZDC.71.B24433.0P.13</t>
  </si>
  <si>
    <t>ZDC.71.B24433.0P.14</t>
  </si>
  <si>
    <t>ZDC.71.B24433.0P.15</t>
  </si>
  <si>
    <t>ZDC.71.B24433.0P.16</t>
  </si>
  <si>
    <t>ZDC.71.B24433.0P.17</t>
  </si>
  <si>
    <t>ZDC.71.B24433.0P.18</t>
  </si>
  <si>
    <t>ZDC.71.B24433.0P.19</t>
  </si>
  <si>
    <t>ZDC.71.B23343.0P.01</t>
  </si>
  <si>
    <t>Štěpánov - výtah II.nástupiště</t>
  </si>
  <si>
    <t xml:space="preserve">Výtah </t>
  </si>
  <si>
    <t>Šternberk</t>
  </si>
  <si>
    <t>ZDC.71.B24388.0P.32</t>
  </si>
  <si>
    <t>Šternberk - výpravní budova</t>
  </si>
  <si>
    <t>ZDC.71.B24388.0P.32 C</t>
  </si>
  <si>
    <t>WC muži bezbariérové</t>
  </si>
  <si>
    <t>ZDC.71.B24388.0P.32 B</t>
  </si>
  <si>
    <t>Předsíň WC muži</t>
  </si>
  <si>
    <t>ZDC.71.B24388.0P.32 D</t>
  </si>
  <si>
    <t>ZDC.71.B24388.0P.34</t>
  </si>
  <si>
    <t>WC ženy bezbariérové</t>
  </si>
  <si>
    <t>ZDC.71.B24388.0P.35</t>
  </si>
  <si>
    <t>Předsíň WC ženy</t>
  </si>
  <si>
    <t>ZDC.71.B24388.0P.35 A</t>
  </si>
  <si>
    <t>ZDC.71.B24388.0P.35 B</t>
  </si>
  <si>
    <t>ZDC.71.B24388.0P.01</t>
  </si>
  <si>
    <t>ZDC.71.B24388.0P.32 A</t>
  </si>
  <si>
    <t>ZDC.71.B24388.0P.04</t>
  </si>
  <si>
    <t>ZDC.71.B24388.0P.04 A</t>
  </si>
  <si>
    <t>ZDC.71.B24388.0P.04 B</t>
  </si>
  <si>
    <t>WC + Sprcha</t>
  </si>
  <si>
    <t>ZDC.71.B24388.0P.21</t>
  </si>
  <si>
    <t>ZDC.71.B24388.0P.23</t>
  </si>
  <si>
    <t>ZDC.71.B24388.0P.53</t>
  </si>
  <si>
    <t>Schodiště + chodba</t>
  </si>
  <si>
    <t>ZDC.71.B24388.0P.02</t>
  </si>
  <si>
    <t>ZDC.71.B24388.0P.10</t>
  </si>
  <si>
    <t>Šumperk</t>
  </si>
  <si>
    <t>Přístřešek u VB</t>
  </si>
  <si>
    <t>ZDC.71.B24345.0P.19</t>
  </si>
  <si>
    <t>Šumperk - výpravní budova</t>
  </si>
  <si>
    <t>ZDC.71.B24345.0P.21</t>
  </si>
  <si>
    <t>ZDC.71.B24345.0P.22</t>
  </si>
  <si>
    <t>ZDC.71.B24345.0P.23</t>
  </si>
  <si>
    <t>ZDC.71.B24345.0P.24</t>
  </si>
  <si>
    <t>ZDC.71.B24345.0P.25</t>
  </si>
  <si>
    <t>ZDC.71.B24345.0P.31A</t>
  </si>
  <si>
    <t>ZDC.71.B24345.0P.31B</t>
  </si>
  <si>
    <t>ZDC.71.B24345.0P.31C</t>
  </si>
  <si>
    <t>ZDC.71.B24345.0P.32A</t>
  </si>
  <si>
    <t>ZDC.71.B24345.0P.32B</t>
  </si>
  <si>
    <t>ZDC.71.B24345.0P.32C</t>
  </si>
  <si>
    <t>ZDC.71.B24345.0P.32D</t>
  </si>
  <si>
    <t>ZDC.71.B24345.0P.32E</t>
  </si>
  <si>
    <t>ZDC.71.B24345.0P.29</t>
  </si>
  <si>
    <t>ZDC.71.B24345.0P.34</t>
  </si>
  <si>
    <t>ZDC.71.B24345.0P.12</t>
  </si>
  <si>
    <t>ZDC.71.B24345.0P.13</t>
  </si>
  <si>
    <t>ZDC.71.B24345.0P.14</t>
  </si>
  <si>
    <t>ZDC.71.B24345.0P.15</t>
  </si>
  <si>
    <t>ZDC.71.B24345.0P.16</t>
  </si>
  <si>
    <t>ZDC.71.B24345.0P.17</t>
  </si>
  <si>
    <t>ZDC.71.B24345.0P.18</t>
  </si>
  <si>
    <t>ZDC.71.B24345.0P.53</t>
  </si>
  <si>
    <t>ZDC.71.B24345.0P.54</t>
  </si>
  <si>
    <t>ZDC.71.B24345.0P.55</t>
  </si>
  <si>
    <t>ZDC.71.B24345.0P.56</t>
  </si>
  <si>
    <t>ZDC.71.B24345.0P.39C</t>
  </si>
  <si>
    <t>ZDC.71.B24345.0P.42</t>
  </si>
  <si>
    <t>ZDC.71.B24345.0P.52</t>
  </si>
  <si>
    <t>ZDC.71.B24345.0P.57</t>
  </si>
  <si>
    <t>ZDC.71.B24345.0P.38</t>
  </si>
  <si>
    <t>ZDC.71.B24345.0P.39</t>
  </si>
  <si>
    <t>ZDC.71.B24345.0P.39A</t>
  </si>
  <si>
    <t>ZDC.71.B24345.0P.39B</t>
  </si>
  <si>
    <t>ZDC.71.B24345.0P.41</t>
  </si>
  <si>
    <t>ZDC.71.B24345.0P.43</t>
  </si>
  <si>
    <t>ZDC.71.B24345.0P.43A</t>
  </si>
  <si>
    <t>ZDC.71.B24345.0P.43B</t>
  </si>
  <si>
    <t>ZDC.71.B24345.0P.44</t>
  </si>
  <si>
    <t>ZDC.71.B24345.0P.45</t>
  </si>
  <si>
    <t>ZDC.71.B24345.0P.46</t>
  </si>
  <si>
    <t>ZDC.71.B24345.0P.48</t>
  </si>
  <si>
    <t>ZDC.71.B24345.0P.49</t>
  </si>
  <si>
    <t>ZDC.71.B24345.0P.51</t>
  </si>
  <si>
    <t>ZDC.71.B24345.0P.58</t>
  </si>
  <si>
    <t>ZDC.71.B24345.0P.64A</t>
  </si>
  <si>
    <t>ZDC.71.B24345.0P.64B</t>
  </si>
  <si>
    <t>ZDC.71.B24345.0P.65</t>
  </si>
  <si>
    <t>ZDC.71.B24345.0P.66</t>
  </si>
  <si>
    <t>ZDC.71.B24345.0P.67</t>
  </si>
  <si>
    <t>ZDC.71.B24345.1P.01</t>
  </si>
  <si>
    <t>ZDC.71.B24345.1P.15</t>
  </si>
  <si>
    <t>ZDC.71.B24345.1P.15A</t>
  </si>
  <si>
    <t>ZDC.71.B24345.1P.16</t>
  </si>
  <si>
    <t>ZDC.71.B24345.1P.17</t>
  </si>
  <si>
    <t>ZDC.71.B24345.1P.18</t>
  </si>
  <si>
    <t>ZDC.71.B24345.1P.19</t>
  </si>
  <si>
    <t>ZDC.71.B24345.1P.21</t>
  </si>
  <si>
    <t>ZDC.71.B24345.1P.22</t>
  </si>
  <si>
    <t>ZDC.71.B24345.1P.22A</t>
  </si>
  <si>
    <t>ZDC.71.B24345.1P.23</t>
  </si>
  <si>
    <t>ZDC.71.B24345.1P.24</t>
  </si>
  <si>
    <t>ZDC.71.B24345.1P.25</t>
  </si>
  <si>
    <t>ZDC.71.B24345.1P.25A</t>
  </si>
  <si>
    <t>ZDC.71.B24345.1P.26</t>
  </si>
  <si>
    <t>ZDC.71.B24345.1P.28</t>
  </si>
  <si>
    <t>ZDC.71.B24345.1P.29</t>
  </si>
  <si>
    <t>ZDC.71.B24345.1P.46</t>
  </si>
  <si>
    <t>ZDC.71.B24345.1P.31</t>
  </si>
  <si>
    <t>ZDC.71.B24345.1P.31A</t>
  </si>
  <si>
    <t>ZDC.71.B24345.1P.27</t>
  </si>
  <si>
    <t>ZDC.71.B24345.1P.32</t>
  </si>
  <si>
    <t>ZDC.71.B24345.1P.33</t>
  </si>
  <si>
    <t>ZDC.71.B24345.1P.34</t>
  </si>
  <si>
    <t>ZDC.71.B24345.1P.35</t>
  </si>
  <si>
    <t>ZDC.71.B24345.1P.36</t>
  </si>
  <si>
    <t>ZDC.71.B24345.1P.37</t>
  </si>
  <si>
    <t>ZDC.71.B24345.1P.38</t>
  </si>
  <si>
    <t>ZDC.71.B24345.1P.39</t>
  </si>
  <si>
    <t>ZDC.71.B24345.1P.44A</t>
  </si>
  <si>
    <t>ZDC.71.B24345.1P.44B</t>
  </si>
  <si>
    <t>ZDC.71.B24345.1P.45</t>
  </si>
  <si>
    <t>ZDC.71.B24345.1P.47</t>
  </si>
  <si>
    <t>ZDC.71.B24345.0P.59</t>
  </si>
  <si>
    <t>ZDC.71.B24345.0P.61</t>
  </si>
  <si>
    <t>ZDC.71.B22612.0P.30</t>
  </si>
  <si>
    <t>Šumperk - zastřešení a přístřešky pro cestující na nást. č.2</t>
  </si>
  <si>
    <t>ZDC.71.B22612.0P.40</t>
  </si>
  <si>
    <t>ZDC.71.B22612.0P.10</t>
  </si>
  <si>
    <t>ZDC.71.B22612.0P.20</t>
  </si>
  <si>
    <t>ZDC.71.B22613.0P.10</t>
  </si>
  <si>
    <t>Šumperk - zastřešení a přístřešky pro cestující na nást. č.3</t>
  </si>
  <si>
    <t>ZDC.71.B22613.0P.20</t>
  </si>
  <si>
    <t>ZDC.71.B22613.0P.30</t>
  </si>
  <si>
    <t>ZDC.71.B22613.0P.40</t>
  </si>
  <si>
    <t>M44</t>
  </si>
  <si>
    <t>ZDC.71.BM44.1P.10</t>
  </si>
  <si>
    <t>Teplice n.B. - budova zastávky</t>
  </si>
  <si>
    <t>ZDC.71.BM44.0P.20</t>
  </si>
  <si>
    <t>ZDC.71.BM44.0P.60</t>
  </si>
  <si>
    <t>ZDC.71.B11496.0P.10</t>
  </si>
  <si>
    <t>Teplice n.B. - zastřešení nástupiště II</t>
  </si>
  <si>
    <t>ZDC.71.B22590.0P.10</t>
  </si>
  <si>
    <t>Teplice n.B. - zastřešení východu z podchodu</t>
  </si>
  <si>
    <t>Teplice nad Bečvou</t>
  </si>
  <si>
    <t>Tomíkovice</t>
  </si>
  <si>
    <t>M3A</t>
  </si>
  <si>
    <t>ZDC.71.BM3A.0P.10</t>
  </si>
  <si>
    <t>Tomíkovice - služební budova</t>
  </si>
  <si>
    <t>Troubelice</t>
  </si>
  <si>
    <t>ZDC.71.B24327.0P.04</t>
  </si>
  <si>
    <t>Troubelice - výpravní budova</t>
  </si>
  <si>
    <t>ZDC.71.B24327.0P.03</t>
  </si>
  <si>
    <t>Troubelice zast.</t>
  </si>
  <si>
    <t>ZDC.71.B11407.0P.20</t>
  </si>
  <si>
    <t>Troubelice zast. - přístřešek pro cestující</t>
  </si>
  <si>
    <t>ZDC.71.B11407.0P.10</t>
  </si>
  <si>
    <t>Troubelice zastávka</t>
  </si>
  <si>
    <t>Třebčín</t>
  </si>
  <si>
    <t>ZDC.71.B24322.0P.06</t>
  </si>
  <si>
    <t>Třebčin - výpravní budova</t>
  </si>
  <si>
    <t>ZDC.71.B24322.0P.10</t>
  </si>
  <si>
    <t>ZDC.71.B24322.0P.08</t>
  </si>
  <si>
    <t>ZDC.71.B24322.0P.09</t>
  </si>
  <si>
    <t>ZDC.71.B24322.0P.11</t>
  </si>
  <si>
    <t>ZDC.71.B24322.0P.12</t>
  </si>
  <si>
    <t>ZDC.71.B24322.0P.13</t>
  </si>
  <si>
    <t>ZDC.71.B24322.0P.14</t>
  </si>
  <si>
    <t>ZDC.71.B24322.0P.15</t>
  </si>
  <si>
    <t>Újezd u Uničova</t>
  </si>
  <si>
    <t>Přístupové plochy+kolárna</t>
  </si>
  <si>
    <t>ZDC.71.B24390.0P.04</t>
  </si>
  <si>
    <t>Újezd u Uničova - budova zastávky</t>
  </si>
  <si>
    <t>ZDC.71.B24390.0P.06</t>
  </si>
  <si>
    <t>ZDC.71.B24390.0P.09</t>
  </si>
  <si>
    <t>ZDC.71.B24390.0P.11</t>
  </si>
  <si>
    <t>ZDC.71.B24390.0P.12</t>
  </si>
  <si>
    <t>ZDC.71.B24390.0P.13</t>
  </si>
  <si>
    <t>ZDC.71.B24390.0P.07</t>
  </si>
  <si>
    <t>ZDC.71.B24390.0P.08</t>
  </si>
  <si>
    <t>ZDC.71.B24390.0P.02</t>
  </si>
  <si>
    <t>ZDC.71.B24390.0P.03</t>
  </si>
  <si>
    <t>ZDC.71.B24390.0P.05</t>
  </si>
  <si>
    <t>Uničov</t>
  </si>
  <si>
    <t>ZDC.71.B24336.0P.01</t>
  </si>
  <si>
    <t>Uničov - výpravní budova</t>
  </si>
  <si>
    <t>ZDC.71.B24336.0P.02</t>
  </si>
  <si>
    <t>ZDC.71.B24336.0P.05</t>
  </si>
  <si>
    <t>ZDC.71.B24336.0P.06</t>
  </si>
  <si>
    <t>ZDC.71.B24336.0P.10</t>
  </si>
  <si>
    <t>ZDC.71.B24336.0P.03</t>
  </si>
  <si>
    <t>ZDC.71.B24336.0P.04</t>
  </si>
  <si>
    <t>ZDC.71.B24336.0P.11</t>
  </si>
  <si>
    <t>ZDC.71.B24336.0P.12</t>
  </si>
  <si>
    <t>ZDC.71.B24336.0P.13</t>
  </si>
  <si>
    <t>ZDC.71.B24336.0P.15</t>
  </si>
  <si>
    <t>ZDC.71.B24336.0P.16</t>
  </si>
  <si>
    <t>ZDC.71.B24336.0P.17</t>
  </si>
  <si>
    <t>ZDC.71.B24336.0P.18</t>
  </si>
  <si>
    <t>ZDC.71.B24336.0P.19</t>
  </si>
  <si>
    <t>ZDC.71.B24336.0P.21</t>
  </si>
  <si>
    <t>ZDC.71.B24336.0P.08</t>
  </si>
  <si>
    <t>ZDC.71.B24336.0P.09</t>
  </si>
  <si>
    <t>Uničov zast.</t>
  </si>
  <si>
    <t>M1H</t>
  </si>
  <si>
    <t>ZDC.71.BM1H.0P.10</t>
  </si>
  <si>
    <t>Uničov zast. - přístřešek pro cestující</t>
  </si>
  <si>
    <t>Uničov zastávka</t>
  </si>
  <si>
    <t>Vápenná</t>
  </si>
  <si>
    <t>ZDC.71.B24370.0P.04</t>
  </si>
  <si>
    <t>Vápenná - výpravní budova</t>
  </si>
  <si>
    <t>ZDC.71.B24370.0P.07</t>
  </si>
  <si>
    <t>ZDC.71.B24370.0P.10</t>
  </si>
  <si>
    <t>ZDC.71.B24370.0P.11</t>
  </si>
  <si>
    <t>Velká Bystřice</t>
  </si>
  <si>
    <t>ZDC.71.B22627.0P.10</t>
  </si>
  <si>
    <t>Velká Bystřice - přístřešek pro cestující</t>
  </si>
  <si>
    <t>ZDC.71.B24410.0P.10</t>
  </si>
  <si>
    <t>Velká Bystřice - výpravní budova</t>
  </si>
  <si>
    <t>ZDC.71.B24410.0P.03</t>
  </si>
  <si>
    <t>Velká Bystřice zast.</t>
  </si>
  <si>
    <t>Velká Kraš</t>
  </si>
  <si>
    <t>ZDC.71.B24374.0P.10</t>
  </si>
  <si>
    <t>Velká Kraš - výpravni budova</t>
  </si>
  <si>
    <t>ZDC.71.B24374.0P.09</t>
  </si>
  <si>
    <t>ZDC.71.B24373.0P.02</t>
  </si>
  <si>
    <t>Velká Kraš - WC pro cestujícíi</t>
  </si>
  <si>
    <t>ZDC.71.B24373.0P.03</t>
  </si>
  <si>
    <t>Věžky</t>
  </si>
  <si>
    <t>ZDC.71.B24349.0P.01</t>
  </si>
  <si>
    <t>Věžky - přístřešek pro cestující</t>
  </si>
  <si>
    <t>Čekárenský přístřešek</t>
  </si>
  <si>
    <t>ZDC.71.B24347.0P.02</t>
  </si>
  <si>
    <t>Věžky-výpravní budova</t>
  </si>
  <si>
    <t>ZDC.71.B24347.0P.03</t>
  </si>
  <si>
    <t>ZDC.71.B24347.0P.04</t>
  </si>
  <si>
    <t>ZDC.71.B24347.0P.05</t>
  </si>
  <si>
    <t>ZDC.71.B24377.0P.10</t>
  </si>
  <si>
    <t>Vidnava - výpravní budova</t>
  </si>
  <si>
    <t>ZDC.71.B24377.0P.19</t>
  </si>
  <si>
    <t>ZDC.71.B24377.0P.21</t>
  </si>
  <si>
    <t>Vlaské</t>
  </si>
  <si>
    <t>ZDC.71.B26207.0P.10</t>
  </si>
  <si>
    <t>Vlaské - přístřešek pro cestující</t>
  </si>
  <si>
    <t>Vrahovice</t>
  </si>
  <si>
    <t>Vrbátky</t>
  </si>
  <si>
    <t>Přístupové plochy ostatní</t>
  </si>
  <si>
    <t>ZDC.71.B24334.0P.16</t>
  </si>
  <si>
    <t>Vrbátky - výpravní budova</t>
  </si>
  <si>
    <t>Vysoké Žibřidovice</t>
  </si>
  <si>
    <t>ZDC.71.B11410.0P.10</t>
  </si>
  <si>
    <t>Vysoké Žibřidovice - přístřešek pro cestující</t>
  </si>
  <si>
    <t>ZDC.71.B24392.0P.17</t>
  </si>
  <si>
    <t>Zábřeh n.M. - bývalá výpravní budova</t>
  </si>
  <si>
    <t>ZDC.71.B24392.1P.06</t>
  </si>
  <si>
    <t>ZDC.71.B24392.1P.07</t>
  </si>
  <si>
    <t>ZDC.71.B24392.1P.08</t>
  </si>
  <si>
    <t>ZDC.71.B24392.1P.09</t>
  </si>
  <si>
    <t>ZDC.71.B24392.1P.10</t>
  </si>
  <si>
    <t>ZDC.71.B24392.1P.11</t>
  </si>
  <si>
    <t>ZDC.71.B24392.1P.12</t>
  </si>
  <si>
    <t>ZDC.71.B24392.1P.13</t>
  </si>
  <si>
    <t>ZDC.71.B24392.1P.14</t>
  </si>
  <si>
    <t>ZDC.71.B24392.1P.15</t>
  </si>
  <si>
    <t>ZDC.71.B24392.1P.16</t>
  </si>
  <si>
    <t>ZDC.71.B24392.1P.17</t>
  </si>
  <si>
    <t>ZDC.71.B24392.1P.18</t>
  </si>
  <si>
    <t>ZDC.71.B24392.1P.19</t>
  </si>
  <si>
    <t>ZDC.71.B24392.1P.20</t>
  </si>
  <si>
    <t>ZDC.71.B24392.1P.21</t>
  </si>
  <si>
    <t>ZDC.71.B24392.1S.30A</t>
  </si>
  <si>
    <t>ZDC.71.B24392.1S.31A</t>
  </si>
  <si>
    <t>ZDC.71.B24392.1S.32A</t>
  </si>
  <si>
    <t>ZDC.71.B24392.1S.33A</t>
  </si>
  <si>
    <t>ZDC.71.B24392.1S.36</t>
  </si>
  <si>
    <t>ZDC.71.B24392.1S.37</t>
  </si>
  <si>
    <t>ZDC.71.B24392.1S.38</t>
  </si>
  <si>
    <t>ZDC.71.B24392.1S.39</t>
  </si>
  <si>
    <t>ZDC.71.B24392.1S.40</t>
  </si>
  <si>
    <t>ZDC.71.B24392.1S.42</t>
  </si>
  <si>
    <t>ZDC.71.B24392.1S.45</t>
  </si>
  <si>
    <t>ZDC.71.B24392.1S.47</t>
  </si>
  <si>
    <t>ZDC.71.B24392.1S.50</t>
  </si>
  <si>
    <t>ZDC.71.B24392.1S.51</t>
  </si>
  <si>
    <t>ZDC.71.B24392.1S.54</t>
  </si>
  <si>
    <t>ZDC.71.B24392.1S.56</t>
  </si>
  <si>
    <t>ZDC.71.B24392.0P.12</t>
  </si>
  <si>
    <t>ZDC.71.B24392.0P.15</t>
  </si>
  <si>
    <t>ZDC.71.B24392.0P.16</t>
  </si>
  <si>
    <t>ZDC.71.B24392.0P.18</t>
  </si>
  <si>
    <t>ZDC.71.B24392.0P.19</t>
  </si>
  <si>
    <t>ZDC.71.B24392.0P.20</t>
  </si>
  <si>
    <t>ZDC.71.B24392.0P.29</t>
  </si>
  <si>
    <t>ZDC.71.B24392.1S.35A</t>
  </si>
  <si>
    <t>ZDC.71.B24435.0P.01</t>
  </si>
  <si>
    <t>Zábřeh n.M. - přístřešek pro cestující nást. Šumperk</t>
  </si>
  <si>
    <t>ZDC.71.B11619.0P.10</t>
  </si>
  <si>
    <t>Zábřeh n.M. - zastřešení nástupiště č.1</t>
  </si>
  <si>
    <t>ZDC.71.B11620.0P.10</t>
  </si>
  <si>
    <t>Zábřeh n.M. - zastřešení nástupiště č.2</t>
  </si>
  <si>
    <t>ZDC.71.B24434.1S.20</t>
  </si>
  <si>
    <t>Zábřeh n.M.-nová výpravní budova</t>
  </si>
  <si>
    <t>ZDC.71.B24434.1S.32</t>
  </si>
  <si>
    <t>ZDC.71.B24434.1S.33</t>
  </si>
  <si>
    <t>ZDC.71.B24434.1S.35</t>
  </si>
  <si>
    <t>ZDC.71.B24434.1S.27</t>
  </si>
  <si>
    <t>ZDC.71.B24434.1S.08</t>
  </si>
  <si>
    <t>ZDC.71.B24434.1S.11</t>
  </si>
  <si>
    <t>ZDC.71.B24434.1S.12</t>
  </si>
  <si>
    <t>ZDC.71.B24434.1S.13</t>
  </si>
  <si>
    <t>ZDC.71.B24434.1S.14</t>
  </si>
  <si>
    <t>ZDC.71.B24434.1S.15</t>
  </si>
  <si>
    <t>ZDC.71.B24434.1S.17</t>
  </si>
  <si>
    <t>ZDC.71.B24434.1S.18</t>
  </si>
  <si>
    <t>ZDC.71.B24434.1S.19</t>
  </si>
  <si>
    <t>ZDC.71.B24434.1S.21</t>
  </si>
  <si>
    <t>ZDC.71.B24434.1S.22</t>
  </si>
  <si>
    <t>ZDC.71.B24434.1S.23</t>
  </si>
  <si>
    <t>ZDC.71.B24434.1S.24</t>
  </si>
  <si>
    <t>ZDC.71.B24434.1S.25</t>
  </si>
  <si>
    <t>ZDC.71.B24434.1S.26</t>
  </si>
  <si>
    <t>ZDC.71.B24434.1S.30</t>
  </si>
  <si>
    <t>ZDC.71.B24434.0P.01</t>
  </si>
  <si>
    <t>Garážová stání</t>
  </si>
  <si>
    <t>ZDC.71.B24434.0P.02</t>
  </si>
  <si>
    <t>ZDC.71.B24434.0P.03</t>
  </si>
  <si>
    <t>ZDC.71.B24434.0P.04</t>
  </si>
  <si>
    <t>ZDC.71.B24434.0P.07</t>
  </si>
  <si>
    <t>ZDC.71.B24434.0P.08</t>
  </si>
  <si>
    <t>ZDC.71.B24434.0P.09</t>
  </si>
  <si>
    <t>ZDC.71.B24434.1P.02</t>
  </si>
  <si>
    <t>ZDC.71.B24434.1P.03</t>
  </si>
  <si>
    <t>ZDC.71.B24434.1P.04</t>
  </si>
  <si>
    <t>ZDC.71.B24434.1S.01</t>
  </si>
  <si>
    <t>ZDC.71.B24434.1S.02</t>
  </si>
  <si>
    <t>ZDC.71.B24434.1S.03</t>
  </si>
  <si>
    <t>ZDC.71.B24434.1S.04</t>
  </si>
  <si>
    <t>ZDC.71.B24434.1S.05</t>
  </si>
  <si>
    <t>ZDC.71.B24434.1S.06</t>
  </si>
  <si>
    <t>ZDC.71.B24434.1S.07</t>
  </si>
  <si>
    <t>ZDC.71.B24434.1S.28</t>
  </si>
  <si>
    <t>ZDC.71.B24434.1S.36</t>
  </si>
  <si>
    <t>Zábřeh na Moravě</t>
  </si>
  <si>
    <t>Zábřeh Na Moravě</t>
  </si>
  <si>
    <t>Kolárna</t>
  </si>
  <si>
    <t>Parkoviště</t>
  </si>
  <si>
    <t>ZDC.71.B22151.0P.10</t>
  </si>
  <si>
    <t>Zábřeh na Moravě z. - přístřešek pro cestující</t>
  </si>
  <si>
    <t>Zábřeh na Moravě zast.</t>
  </si>
  <si>
    <t xml:space="preserve">Zdětín </t>
  </si>
  <si>
    <t>ZDC.71.B11539.0P.10</t>
  </si>
  <si>
    <t>Zdětín - přístřešek pro cestující</t>
  </si>
  <si>
    <t>Zdětín u Prostějova</t>
  </si>
  <si>
    <t>Zlaté Hory</t>
  </si>
  <si>
    <t>ZDC.71.B24378.0P.10</t>
  </si>
  <si>
    <t>Zlaté Hory - výpravní budova</t>
  </si>
  <si>
    <t>Žulová</t>
  </si>
  <si>
    <t>ZDC.71.B24371.0P.03</t>
  </si>
  <si>
    <t>Žulová - výpravní budova</t>
  </si>
  <si>
    <t>ZDC.71.B24371.0P.04</t>
  </si>
  <si>
    <t>ZDC.71.B24371.0P.05</t>
  </si>
  <si>
    <t>ZDC.71.B24371.0P.10</t>
  </si>
  <si>
    <t>ZDC.71.B24371.0P.07</t>
  </si>
  <si>
    <t>ZDC.71.B24371.0P.09</t>
  </si>
  <si>
    <t>ZDC.71.B24371.0P.11</t>
  </si>
  <si>
    <t>ZDC.71.B24371.0P.12</t>
  </si>
  <si>
    <t>ZDC.71.B24371.0P.13</t>
  </si>
  <si>
    <t>ZDC.71.B24371.0P.02</t>
  </si>
  <si>
    <t>ZDC.71.B24371.0P.06</t>
  </si>
  <si>
    <t>1P215</t>
  </si>
  <si>
    <t>Olomouc hl.n. - rychlozboží</t>
  </si>
  <si>
    <t>1P228</t>
  </si>
  <si>
    <t>1P229</t>
  </si>
  <si>
    <t>ZDC.71.B10033.0P.01</t>
  </si>
  <si>
    <t>Hranice n.M. - provozní budova (RZZ)</t>
  </si>
  <si>
    <t>ZDC.71.B10033.0P.02</t>
  </si>
  <si>
    <t>ZDC.71.B10033.0P.03</t>
  </si>
  <si>
    <t>ZDC.71.B10033.0P.04</t>
  </si>
  <si>
    <t>ZDC.71.B10033.0P.05</t>
  </si>
  <si>
    <t>ZDC.71.B10033.0P.06</t>
  </si>
  <si>
    <t>ZDC.71.B10033.0P.07</t>
  </si>
  <si>
    <t>ZDC.71.B10033.0P.08</t>
  </si>
  <si>
    <t>ZDC.71.B10033.0P.09</t>
  </si>
  <si>
    <t>ZDC.71.B10033.1P.01</t>
  </si>
  <si>
    <t>ZDC.71.B10033.1P.02</t>
  </si>
  <si>
    <t>ZDC.71.B10033.1P.03</t>
  </si>
  <si>
    <t>ZDC.71.B10033.1P.04</t>
  </si>
  <si>
    <t>ZDC.71.B10033.1P.05</t>
  </si>
  <si>
    <t>ZDC.71.B10033.1P.06</t>
  </si>
  <si>
    <t>ZDC.71.B10033.1P.07</t>
  </si>
  <si>
    <t>ZDC.71.B10033.1P.08</t>
  </si>
  <si>
    <t>ZDC.71.B10033.1P.11</t>
  </si>
  <si>
    <t>ZDC.71.B10033.1P.12</t>
  </si>
  <si>
    <t>ZDC.71.B10033.1P.13</t>
  </si>
  <si>
    <t>ZDC.71.B10033.1P.14</t>
  </si>
  <si>
    <t>ZDC.71.B10033.1P.17</t>
  </si>
  <si>
    <t>ZDC.71.B10033.1P.19</t>
  </si>
  <si>
    <t>ZDC.71.B10033.1P.21</t>
  </si>
  <si>
    <t>ZDC.71.B10033.1P.22</t>
  </si>
  <si>
    <t>ZDC.71.B10033.1P.23</t>
  </si>
  <si>
    <t>ZDC.71.B10033.1P.26</t>
  </si>
  <si>
    <t>ZDC.71.B10033.1P.27</t>
  </si>
  <si>
    <t>ZDC.71.B10038.0P.01</t>
  </si>
  <si>
    <t>Olomouc - spádovištní stavědlo km 205,400</t>
  </si>
  <si>
    <t>ZDC.71.B10038.0P.02</t>
  </si>
  <si>
    <t>Olomouc - spádovištní stavědlo km 205,401</t>
  </si>
  <si>
    <t>ZDC.71.B10038.0P.03</t>
  </si>
  <si>
    <t>Olomouc - spádovištní stavědlo km 205,402</t>
  </si>
  <si>
    <t>ZDC.71.B10038.0P.05</t>
  </si>
  <si>
    <t>Olomouc - spádovištní stavědlo km 205,403</t>
  </si>
  <si>
    <t>ZDC.71.B10038.0P.08</t>
  </si>
  <si>
    <t>Olomouc - spádovištní stavědlo km 205,404</t>
  </si>
  <si>
    <t>ZDC.71.B10038.0P.09</t>
  </si>
  <si>
    <t>Olomouc - spádovištní stavědlo km 205,405</t>
  </si>
  <si>
    <t>ZDC.71.B10038.0P.13</t>
  </si>
  <si>
    <t>Olomouc - spádovištní stavědlo km 205,406</t>
  </si>
  <si>
    <t>ZDC.71.B10038.0P.14</t>
  </si>
  <si>
    <t>Olomouc - spádovištní stavědlo km 205,407</t>
  </si>
  <si>
    <t>ZDC.71.B10038.0P.15</t>
  </si>
  <si>
    <t>Olomouc - spádovištní stavědlo km 205,408</t>
  </si>
  <si>
    <t>ZDC.71.B10038.0P.16</t>
  </si>
  <si>
    <t>Olomouc - spádovištní stavědlo km 205,409</t>
  </si>
  <si>
    <t>ZDC.71.B10038.0P.19</t>
  </si>
  <si>
    <t>Olomouc - spádovištní stavědlo km 205,410</t>
  </si>
  <si>
    <t>ZDC.71.B10038.1P.01</t>
  </si>
  <si>
    <t>Olomouc - spádovištní stavědlo km 205,411</t>
  </si>
  <si>
    <t>ZDC.71.B10038.1P.02</t>
  </si>
  <si>
    <t>Olomouc - spádovištní stavědlo km 205,412</t>
  </si>
  <si>
    <t>ZDC.71.B10038.1P.03</t>
  </si>
  <si>
    <t>Olomouc - spádovištní stavědlo km 205,413</t>
  </si>
  <si>
    <t>ZDC.71.B10038.1P.04</t>
  </si>
  <si>
    <t>Olomouc - spádovištní stavědlo km 205,414</t>
  </si>
  <si>
    <t>ZDC.71.B10038.1P.05</t>
  </si>
  <si>
    <t>Olomouc - spádovištní stavědlo km 205,415</t>
  </si>
  <si>
    <t>ZDC.71.B10038.1P.07</t>
  </si>
  <si>
    <t>Olomouc - spádovištní stavědlo km 205,416</t>
  </si>
  <si>
    <t>ZDC.71.B10038.1P.08</t>
  </si>
  <si>
    <t>Olomouc - spádovištní stavědlo km 205,417</t>
  </si>
  <si>
    <t>ZDC.71.B10038.1P.09</t>
  </si>
  <si>
    <t>Olomouc - spádovištní stavědlo km 205,418</t>
  </si>
  <si>
    <t>ZDC.71.B10038.1P.11</t>
  </si>
  <si>
    <t>Olomouc - spádovištní stavědlo km 205,419</t>
  </si>
  <si>
    <t>ZDC.71.B10038.1P.12</t>
  </si>
  <si>
    <t>Olomouc - spádovištní stavědlo km 205,420</t>
  </si>
  <si>
    <t>ZDC.71.B10038.1P.13</t>
  </si>
  <si>
    <t>Olomouc - spádovištní stavědlo km 205,421</t>
  </si>
  <si>
    <t>ZDC.71.B10038.1P.14</t>
  </si>
  <si>
    <t>Olomouc - spádovištní stavědlo km 205,422</t>
  </si>
  <si>
    <t>ZDC.71.B10038.1P.16</t>
  </si>
  <si>
    <t>Olomouc - spádovištní stavědlo km 205,423</t>
  </si>
  <si>
    <t>Kuchyňka</t>
  </si>
  <si>
    <t>ZDC.71.B10038.1P.18</t>
  </si>
  <si>
    <t>Olomouc - spádovištní stavědlo km 205,424</t>
  </si>
  <si>
    <t>ZDC.71.B10038.1P.19</t>
  </si>
  <si>
    <t>Olomouc - spádovištní stavědlo km 205,425</t>
  </si>
  <si>
    <t>ZDC.71.B10038.1P.20</t>
  </si>
  <si>
    <t>Olomouc - spádovištní stavědlo km 205,426</t>
  </si>
  <si>
    <t>ZDC.71.B10038.1P.21</t>
  </si>
  <si>
    <t>Olomouc - spádovištní stavědlo km 205,427</t>
  </si>
  <si>
    <t>ZDC.71.B10058.0P.14</t>
  </si>
  <si>
    <t>Olomouc - ústřední stavědlo</t>
  </si>
  <si>
    <t>ZDC.71.B10058.0P.15</t>
  </si>
  <si>
    <t>ZDC.71.B10058.0P.16</t>
  </si>
  <si>
    <t>ZDC.71.B10058.0P.17</t>
  </si>
  <si>
    <t>ZDC.71.B10058.0P.18</t>
  </si>
  <si>
    <t>ZDC.71.B10058.0P.19</t>
  </si>
  <si>
    <t>ZDC.71.B10058.0P.21</t>
  </si>
  <si>
    <t>ZDC.71.B10058.0P.31</t>
  </si>
  <si>
    <t>ZDC.71.B10058.0P.32</t>
  </si>
  <si>
    <t>ZDC.71.B10058.0P.33</t>
  </si>
  <si>
    <t>ZDC.71.B10058.0P.34</t>
  </si>
  <si>
    <t>ZDC.71.B10058.0P.35</t>
  </si>
  <si>
    <t>ZDC.71.B10058.0P.39</t>
  </si>
  <si>
    <t>ZDC.71.B10058.0P.41</t>
  </si>
  <si>
    <t>ZDC.71.B10058.0P.42</t>
  </si>
  <si>
    <t>ZDC.71.B10058.0P.43</t>
  </si>
  <si>
    <t>ZDC.71.B10058.0P.44</t>
  </si>
  <si>
    <t>ZDC.71.B10058.0P.45</t>
  </si>
  <si>
    <t>ZDC.71.B10058.0P.46</t>
  </si>
  <si>
    <t>ZDC.71.B10058.0P.47</t>
  </si>
  <si>
    <t>ZDC.71.B10058.0P.48</t>
  </si>
  <si>
    <t>ZDC.71.B10058.0P.51</t>
  </si>
  <si>
    <t>ZDC.71.B10058.0P.52</t>
  </si>
  <si>
    <t>ZDC.71.B10058.0P.53</t>
  </si>
  <si>
    <t>ZDC.71.B10058.1P.01</t>
  </si>
  <si>
    <t>ZDC.71.B10058.1P.02</t>
  </si>
  <si>
    <t>ZDC.71.B10058.1P.03</t>
  </si>
  <si>
    <t>Reléová místnost</t>
  </si>
  <si>
    <t>ZDC.71.B10058.1P.04</t>
  </si>
  <si>
    <t>ZDC.71.B10058.1P.05</t>
  </si>
  <si>
    <t>ZDC.71.B10058.1P.06</t>
  </si>
  <si>
    <t>ZDC.71.B10058.1P.08</t>
  </si>
  <si>
    <t>ZDC.71.B10058.1P.09</t>
  </si>
  <si>
    <t>ZDC.71.B10058.1P.10</t>
  </si>
  <si>
    <t>ZDC.71.B10058.1P.11</t>
  </si>
  <si>
    <t>ZDC.71.B10058.1P.12</t>
  </si>
  <si>
    <t>ZDC.71.B10058.1P.13</t>
  </si>
  <si>
    <t>ZDC.71.B10058.1P.14</t>
  </si>
  <si>
    <t>ZDC.71.B10058.1P.15</t>
  </si>
  <si>
    <t>ZDC.71.B10058.1P.16</t>
  </si>
  <si>
    <t>ZDC.71.B10058.1P.17</t>
  </si>
  <si>
    <t>ZDC.71.B10058.1P.19</t>
  </si>
  <si>
    <t>ZDC.71.B10058.1P.20</t>
  </si>
  <si>
    <t>ZDC.71.B10058.1P.21</t>
  </si>
  <si>
    <t>ZDC.71.B10058.1P.22</t>
  </si>
  <si>
    <t>ZDC.71.B10058.1P.23</t>
  </si>
  <si>
    <t>ZDC.71.B10058.1P.24</t>
  </si>
  <si>
    <t>ZDC.71.B10058.2P.01</t>
  </si>
  <si>
    <t>ZDC.71.B10058.2P.02</t>
  </si>
  <si>
    <t>ZDC.71.B10058.2P.03</t>
  </si>
  <si>
    <t>ZDC.71.B10058.2P.04</t>
  </si>
  <si>
    <t>ZDC.71.B10058.2P.05</t>
  </si>
  <si>
    <t>ZDC.71.B10058.2P.06</t>
  </si>
  <si>
    <t>ZDC.71.B10058.2P.07</t>
  </si>
  <si>
    <t>ZDC.71.B10058.2P.08</t>
  </si>
  <si>
    <t>ZDC.71.B10058.2P.11</t>
  </si>
  <si>
    <t>ZDC.71.B10058.2P.12</t>
  </si>
  <si>
    <t>ZDC.71.B10058.2P.13</t>
  </si>
  <si>
    <t>ZDC.71.B10058.2P.14</t>
  </si>
  <si>
    <t>ZDC.71.B10058.2P.15</t>
  </si>
  <si>
    <t>ZDC.71.B10058.2P.16</t>
  </si>
  <si>
    <t>ZDC.71.B10058.2P.17</t>
  </si>
  <si>
    <t>ZDC.71.B10058.2P.18</t>
  </si>
  <si>
    <t>ZDC.71.B10058.2P.19</t>
  </si>
  <si>
    <t>ZDC.71.B10058.2P.21</t>
  </si>
  <si>
    <t>ZDC.71.B10058.2P.22</t>
  </si>
  <si>
    <t>ZDC.71.B10058.2P.23</t>
  </si>
  <si>
    <t>Dílna</t>
  </si>
  <si>
    <t>ZDC.71.B10058.2P.24</t>
  </si>
  <si>
    <t>ZDC.71.B10058.2P.26</t>
  </si>
  <si>
    <t>ZDC.71.B10058.2P.27</t>
  </si>
  <si>
    <t>ZDC.71.B10058.2P.28</t>
  </si>
  <si>
    <t>ZDC.71.B10058.2P.29</t>
  </si>
  <si>
    <t>ZDC.71.B10058.2P.31</t>
  </si>
  <si>
    <t>ZDC.71.B10058.2P.32</t>
  </si>
  <si>
    <t>ZDC.71.B10058.2P.33</t>
  </si>
  <si>
    <t>ZDC.71.B10058.2P.34</t>
  </si>
  <si>
    <t>ZDC.71.B10058.2P.35</t>
  </si>
  <si>
    <t>ZDC.71.B10058.2P.36</t>
  </si>
  <si>
    <t>ZDC.71.B10058.2P.37</t>
  </si>
  <si>
    <t>ZDC.71.B10058.2P.38</t>
  </si>
  <si>
    <t>ZDC.71.B10058.2P.39</t>
  </si>
  <si>
    <t>ZDC.71.B10058.2P.41</t>
  </si>
  <si>
    <t>ZDC.71.B10058.2P.42</t>
  </si>
  <si>
    <t>ZDC.71.B10058.2P.43</t>
  </si>
  <si>
    <t>ZDC.71.B10058.3P.01</t>
  </si>
  <si>
    <t>ZDC.71.B10058.3P.02</t>
  </si>
  <si>
    <t>ZDC.71.B10058.3P.03</t>
  </si>
  <si>
    <t>ZDC.71.B10058.3P.04</t>
  </si>
  <si>
    <t>ZDC.71.B10058.3P.06</t>
  </si>
  <si>
    <t>ZDC.71.B10058.3P.07</t>
  </si>
  <si>
    <t>ZDC.71.B10058.3P.08</t>
  </si>
  <si>
    <t>ZDC.71.B10058.3P.09</t>
  </si>
  <si>
    <t>ZDC.71.B10058.3P.11</t>
  </si>
  <si>
    <t>ZDC.71.B10058.3P.12</t>
  </si>
  <si>
    <t>ZDC.71.B10058.3P.13</t>
  </si>
  <si>
    <t>ZDC.71.B10058.3P.14</t>
  </si>
  <si>
    <t>ZDC.71.B10058.3P.15</t>
  </si>
  <si>
    <t>ZDC.71.B10058.3P.16</t>
  </si>
  <si>
    <t>ZDC.71.B10058.3P.17</t>
  </si>
  <si>
    <t>ZDC.71.B10058.3P.18</t>
  </si>
  <si>
    <t>ZDC.71.B10058.3P.19</t>
  </si>
  <si>
    <t>ZDC.71.B10058.3P.22</t>
  </si>
  <si>
    <t>ZDC.71.B10058.3P.23</t>
  </si>
  <si>
    <t>ZDC.71.B10058.3P.24</t>
  </si>
  <si>
    <t>ZDC.71.B10058.3P.25</t>
  </si>
  <si>
    <t>ZDC.71.B10058.3P.26</t>
  </si>
  <si>
    <t>ZDC.71.B10058.3P.27</t>
  </si>
  <si>
    <t>ZDC.71.B10058.3P.28</t>
  </si>
  <si>
    <t>ZDC.71.B10058.3P.29</t>
  </si>
  <si>
    <t>ZDC.71.B10058.3P.31</t>
  </si>
  <si>
    <t>ZDC.71.B10058.3P.33</t>
  </si>
  <si>
    <t>ZDC.71.B10058.3P.37</t>
  </si>
  <si>
    <t>ZDC.71.B10058.3P.38</t>
  </si>
  <si>
    <t>ZDC.71.B10058.3P.39</t>
  </si>
  <si>
    <t>ZDC.71.B10058.3P.41</t>
  </si>
  <si>
    <t>ZDC.71.B10058.3P.42</t>
  </si>
  <si>
    <t>ZDC.71.B10058.3P.43</t>
  </si>
  <si>
    <t>ZDC.71.B10058.3P.44</t>
  </si>
  <si>
    <t>ZDC.71.B10058.3P.45</t>
  </si>
  <si>
    <t>ZDC.71.B10058.3P.46</t>
  </si>
  <si>
    <t>ZDC.71.B10058.4P.02</t>
  </si>
  <si>
    <t>ZDC.71.B11305.0P.01</t>
  </si>
  <si>
    <t>Prosenice - měnírna</t>
  </si>
  <si>
    <t>Akumulátorovna</t>
  </si>
  <si>
    <t>ZDC.71.B11305.0P.02</t>
  </si>
  <si>
    <t>ZDC.71.B11305.0P.03</t>
  </si>
  <si>
    <t>ZDC.71.B11305.0P.04</t>
  </si>
  <si>
    <t>ZDC.71.B11305.0P.05</t>
  </si>
  <si>
    <t>ZDC.71.B11305.0P.08</t>
  </si>
  <si>
    <t>ZDC.71.B11305.0P.14</t>
  </si>
  <si>
    <t>Elektrorozvodna</t>
  </si>
  <si>
    <t>ZDC.71.B11305.1S.06</t>
  </si>
  <si>
    <t>ZDC.71.B11306.0P.01</t>
  </si>
  <si>
    <t>Hranice n.M. - NS budova</t>
  </si>
  <si>
    <t>ZDC.71.B11306.0P.02</t>
  </si>
  <si>
    <t>ZDC.71.B11306.0P.03</t>
  </si>
  <si>
    <t>ZDC.71.B11306.0P.04</t>
  </si>
  <si>
    <t>ZDC.71.B11306.0P.05</t>
  </si>
  <si>
    <t>ZDC.71.B11306.0P.06</t>
  </si>
  <si>
    <t>ZDC.71.B11306.0P.08</t>
  </si>
  <si>
    <t>ZDC.71.B11306.0P.14</t>
  </si>
  <si>
    <t>ZDC.71.B11306.1S.06</t>
  </si>
  <si>
    <t>ZDC.71.B11314.0P.06</t>
  </si>
  <si>
    <t>Červenka - měnírna</t>
  </si>
  <si>
    <t>ZDC.71.B11314.0P.07</t>
  </si>
  <si>
    <t>ZDC.71.B11314.0P.08</t>
  </si>
  <si>
    <t>ZDC.71.B11314.0P.09</t>
  </si>
  <si>
    <t>ZDC.71.B11314.0P.11</t>
  </si>
  <si>
    <t>ZDC.71.B11314.0P.12</t>
  </si>
  <si>
    <t>ZDC.71.B11314.0P.13</t>
  </si>
  <si>
    <t>ZDC.71.B11314.0P.14</t>
  </si>
  <si>
    <t>ZDC.71.B11314.0P.15</t>
  </si>
  <si>
    <t>ZDC.71.B11316.0P.03</t>
  </si>
  <si>
    <t>Grygov - měnírna</t>
  </si>
  <si>
    <t>ZDC.71.B11316.0P.04</t>
  </si>
  <si>
    <t>ZDC.71.B11316.0P.05</t>
  </si>
  <si>
    <t>ZDC.71.B11316.0P.06</t>
  </si>
  <si>
    <t>ZDC.71.B11316.0P.07</t>
  </si>
  <si>
    <t>ZDC.71.B11316.0P.09</t>
  </si>
  <si>
    <t>ZDC.71.B11316.0P.11</t>
  </si>
  <si>
    <t>ZDC.71.B11316.0P.12</t>
  </si>
  <si>
    <t>ZDC.71.B11316.1S.05</t>
  </si>
  <si>
    <t>ZDC.71.B11318.0P.01</t>
  </si>
  <si>
    <t>ZDC.71.B11318.0P.02</t>
  </si>
  <si>
    <t>ZDC.71.B11318.0P.09</t>
  </si>
  <si>
    <t>ZDC.71.B11318.0P.16</t>
  </si>
  <si>
    <t>ZDC.71.B11318.0P.17</t>
  </si>
  <si>
    <t>ZDC.71.B11318.0P.18</t>
  </si>
  <si>
    <t>ZDC.71.B11318.0P.19</t>
  </si>
  <si>
    <t>ZDC.71.B11318.0P.21</t>
  </si>
  <si>
    <t>ZDC.71.B11318.0P.22</t>
  </si>
  <si>
    <t>ZDC.71.B11542.0P.01</t>
  </si>
  <si>
    <t>Nezamyslice - měnírna</t>
  </si>
  <si>
    <t>ZDC.71.B11542.0P.02</t>
  </si>
  <si>
    <t>ZDC.71.B11542.0P.03</t>
  </si>
  <si>
    <t>ZDC.71.B11542.0P.04</t>
  </si>
  <si>
    <t>ZDC.71.B11542.0P.06</t>
  </si>
  <si>
    <t>ZDC.71.B11542.0P.07</t>
  </si>
  <si>
    <t>ZDC.71.B11700.0P.06</t>
  </si>
  <si>
    <t>Přerov - provozní budova (elektrodispečink)</t>
  </si>
  <si>
    <t>ZDC.71.B11700.0P.07</t>
  </si>
  <si>
    <t>ZDC.71.B11700.0P.09</t>
  </si>
  <si>
    <t>ZDC.71.B11700.0P.14</t>
  </si>
  <si>
    <t>ZDC.71.B11700.0P.15</t>
  </si>
  <si>
    <t>ZDC.71.B11700.0P.16</t>
  </si>
  <si>
    <t>ZDC.71.B11700.0P.17</t>
  </si>
  <si>
    <t>ZDC.71.B11700.0P.19</t>
  </si>
  <si>
    <t>ZDC.71.B11700.0P.21</t>
  </si>
  <si>
    <t>ZDC.71.B11700.0P.22</t>
  </si>
  <si>
    <t>ZDC.71.B11700.0P.23</t>
  </si>
  <si>
    <t>ZDC.71.B11700.0P.24</t>
  </si>
  <si>
    <t>ZDC.71.B11700.0P.25</t>
  </si>
  <si>
    <t>ZDC.71.B11700.0P.26</t>
  </si>
  <si>
    <t>ZDC.71.B11700.0P.27</t>
  </si>
  <si>
    <t>ZDC.71.B11700.0P.28</t>
  </si>
  <si>
    <t>ZDC.71.B11700.0P.31</t>
  </si>
  <si>
    <t>ZDC.71.B11700.0P.32</t>
  </si>
  <si>
    <t>ZDC.71.B11700.0P.35</t>
  </si>
  <si>
    <t>ZDC.71.B11700.1P.01</t>
  </si>
  <si>
    <t>ZDC.71.B11700.1P.02</t>
  </si>
  <si>
    <t>ZDC.71.B11700.1P.03</t>
  </si>
  <si>
    <t>ZDC.71.B11700.1P.04</t>
  </si>
  <si>
    <t>ZDC.71.B11700.1P.05</t>
  </si>
  <si>
    <t>ZDC.71.B11700.1P.06</t>
  </si>
  <si>
    <t>ZDC.71.B11700.1P.07</t>
  </si>
  <si>
    <t>ZDC.71.B11700.1P.09</t>
  </si>
  <si>
    <t>ZDC.71.B11700.1P.11</t>
  </si>
  <si>
    <t>ZDC.71.B11700.1P.12</t>
  </si>
  <si>
    <t>ZDC.71.B11700.1P.13</t>
  </si>
  <si>
    <t>ZDC.71.B11700.1P.14</t>
  </si>
  <si>
    <t>ZDC.71.B11700.1P.15</t>
  </si>
  <si>
    <t>ZDC.71.B11700.1P.16</t>
  </si>
  <si>
    <t>Lodžie</t>
  </si>
  <si>
    <t>ZDC.71.B11700.1P.17</t>
  </si>
  <si>
    <t>ZDC.71.B11700.1P.18</t>
  </si>
  <si>
    <t>ZDC.71.B11700.1P.19</t>
  </si>
  <si>
    <t>ZDC.71.B11700.1P.21</t>
  </si>
  <si>
    <t>ZDC.71.B11700.1P.22</t>
  </si>
  <si>
    <t>ZDC.71.B11700.1P.23</t>
  </si>
  <si>
    <t>ZDC.71.B11700.1P.24</t>
  </si>
  <si>
    <t>ZDC.71.B11700.1P.25</t>
  </si>
  <si>
    <t>ZDC.71.B11700.1P.26</t>
  </si>
  <si>
    <t>ZDC.71.B11700.1P.27</t>
  </si>
  <si>
    <t>ZDC.71.B11700.1P.28</t>
  </si>
  <si>
    <t>ZDC.71.B11700.1P.29</t>
  </si>
  <si>
    <t>ZDC.71.B11700.1P.31</t>
  </si>
  <si>
    <t>ZDC.71.B11700.1P.32</t>
  </si>
  <si>
    <t>ZDC.71.B11700.1P.33</t>
  </si>
  <si>
    <t>ZDC.71.B11700.1P.34</t>
  </si>
  <si>
    <t>ZDC.71.B11700.1P.35</t>
  </si>
  <si>
    <t>ZDC.71.B11700.1P.36</t>
  </si>
  <si>
    <t>ZDC.71.B11700.1P.37</t>
  </si>
  <si>
    <t>ZDC.71.B11700.1P.38</t>
  </si>
  <si>
    <t>ZDC.71.B11700.1P.39</t>
  </si>
  <si>
    <t>ZDC.71.B11700.2P.01</t>
  </si>
  <si>
    <t>ZDC.71.B11700.2P.02</t>
  </si>
  <si>
    <t>ZDC.71.B11700.2P.03</t>
  </si>
  <si>
    <t>ZDC.71.B11700.2P.04</t>
  </si>
  <si>
    <t>ZDC.71.B11700.2P.05</t>
  </si>
  <si>
    <t>ZDC.71.B11700.2P.06</t>
  </si>
  <si>
    <t>ZDC.71.B11700.2P.08</t>
  </si>
  <si>
    <t>ZDC.71.B11700.2P.09</t>
  </si>
  <si>
    <t>ZDC.71.B11700.2P.11</t>
  </si>
  <si>
    <t>ZDC.71.B11700.2P.12</t>
  </si>
  <si>
    <t>ZDC.71.B11700.2P.13</t>
  </si>
  <si>
    <t>ZDC.71.B11700.2P.14</t>
  </si>
  <si>
    <t>ZDC.71.B11700.2P.16</t>
  </si>
  <si>
    <t>ZDC.71.B11700.2P.17</t>
  </si>
  <si>
    <t>ZDC.71.B11700.2P.18</t>
  </si>
  <si>
    <t>ZDC.71.B11700.2P.19</t>
  </si>
  <si>
    <t>ZDC.71.B11700.2P.21</t>
  </si>
  <si>
    <t>ZDC.71.B11700.2P.22</t>
  </si>
  <si>
    <t>Stroj. vzduchotech., klimat.</t>
  </si>
  <si>
    <t>ZDC.71.B11700.2P.23</t>
  </si>
  <si>
    <t>ZDC.71.B11700.2P.24</t>
  </si>
  <si>
    <t>ZDC.71.B11700.2P.25</t>
  </si>
  <si>
    <t>ZDC.71.B11700.2P.26</t>
  </si>
  <si>
    <t>ZDC.71.B11700.2P.27</t>
  </si>
  <si>
    <t>ZDC.71.B11700.2P.28</t>
  </si>
  <si>
    <t>ZDC.71.B11700.2P.29</t>
  </si>
  <si>
    <t>ZDC.71.B11715.0P.01</t>
  </si>
  <si>
    <t>Zábřeh n.M. - budova RZZ</t>
  </si>
  <si>
    <t>ZDC.71.B11715.0P.04</t>
  </si>
  <si>
    <t>ZDC.71.B11715.0P.05</t>
  </si>
  <si>
    <t>ZDC.71.B11715.0P.06</t>
  </si>
  <si>
    <t>ZDC.71.B11715.0P.07</t>
  </si>
  <si>
    <t>ZDC.71.B11715.0P.08</t>
  </si>
  <si>
    <t>ZDC.71.B11715.0P.09</t>
  </si>
  <si>
    <t>ZDC.71.B11715.0P.11</t>
  </si>
  <si>
    <t>ZDC.71.B11715.0P.12</t>
  </si>
  <si>
    <t>ZDC.71.B11715.0P.13</t>
  </si>
  <si>
    <t>ZDC.71.B11715.1P.03</t>
  </si>
  <si>
    <t>ZDC.71.B11715.1S.06</t>
  </si>
  <si>
    <t>ZDC.71.B20096.0P.01</t>
  </si>
  <si>
    <t>Přerov - provozní středisko ST+ SBBH</t>
  </si>
  <si>
    <t>ZDC.71.B20096.0P.02</t>
  </si>
  <si>
    <t>ZDC.71.B20096.0P.03</t>
  </si>
  <si>
    <t>ZDC.71.B20096.0P.04</t>
  </si>
  <si>
    <t>ZDC.71.B20096.0P.05</t>
  </si>
  <si>
    <t>ZDC.71.B20096.0P.06</t>
  </si>
  <si>
    <t>ZDC.71.B20096.0P.07</t>
  </si>
  <si>
    <t>ZDC.71.B20096.0P.11</t>
  </si>
  <si>
    <t>ZDC.71.B20096.0P.13</t>
  </si>
  <si>
    <t>ZDC.71.B20096.0P.14</t>
  </si>
  <si>
    <t>ZDC.71.B20096.0P.15</t>
  </si>
  <si>
    <t>ZDC.71.B20096.0P.16</t>
  </si>
  <si>
    <t>ZDC.71.B20096.0P.17</t>
  </si>
  <si>
    <t>ZDC.71.B20096.0P.19</t>
  </si>
  <si>
    <t>ZDC.71.B20096.0P.21</t>
  </si>
  <si>
    <t>ZDC.71.B20096.0P.22</t>
  </si>
  <si>
    <t>ZDC.71.B20096.0P.23</t>
  </si>
  <si>
    <t>ZDC.71.B20096.0P.25</t>
  </si>
  <si>
    <t>ZDC.71.B20096.1P.01</t>
  </si>
  <si>
    <t>ZDC.71.B20096.1P.02</t>
  </si>
  <si>
    <t>ZDC.71.B20096.1P.03</t>
  </si>
  <si>
    <t>ZDC.71.B20096.1P.04</t>
  </si>
  <si>
    <t>ZDC.71.B20096.1P.05</t>
  </si>
  <si>
    <t>ZDC.71.B20096.1P.06</t>
  </si>
  <si>
    <t>ZDC.71.B20096.1P.07</t>
  </si>
  <si>
    <t>ZDC.71.B20096.1P.08</t>
  </si>
  <si>
    <t>ZDC.71.B20096.1P.11</t>
  </si>
  <si>
    <t>ZDC.71.B20096.1P.12</t>
  </si>
  <si>
    <t>ZDC.71.B20096.1P.13</t>
  </si>
  <si>
    <t>ZDC.71.B20096.1P.14</t>
  </si>
  <si>
    <t>ZDC.71.B20096.1P.15</t>
  </si>
  <si>
    <t>ZDC.71.B20096.1P.16</t>
  </si>
  <si>
    <t>ZDC.71.B20096.1P.17</t>
  </si>
  <si>
    <t>ZDC.71.B20096.1P.18</t>
  </si>
  <si>
    <t>ZDC.71.B20096.1P.19</t>
  </si>
  <si>
    <t>ZDC.71.B20096.1P.21</t>
  </si>
  <si>
    <t>ZDC.71.B20096.1P.22</t>
  </si>
  <si>
    <t>ZDC.71.B20096.1P.23</t>
  </si>
  <si>
    <t>ZDC.71.B20096.1S.01</t>
  </si>
  <si>
    <t>ZDC.71.B20096.1S.06</t>
  </si>
  <si>
    <t>ZDC.71.B20096.1S.07</t>
  </si>
  <si>
    <t>ZDC.71.B20096.1S.08</t>
  </si>
  <si>
    <t>ZDC.71.B20096.1S.09</t>
  </si>
  <si>
    <t>ZDC.71.B20096.1S.13</t>
  </si>
  <si>
    <t>ZDC.71.B20100.0P.01</t>
  </si>
  <si>
    <t>Grygov - provozní budova OTV</t>
  </si>
  <si>
    <t>ZDC.71.B20100.0P.06</t>
  </si>
  <si>
    <t>ZDC.71.B20100.0P.07</t>
  </si>
  <si>
    <t>ZDC.71.B20100.0P.11</t>
  </si>
  <si>
    <t>ZDC.71.B20100.0P.12</t>
  </si>
  <si>
    <t>ZDC.71.B20100.0P.13</t>
  </si>
  <si>
    <t>ZDC.71.B20100.0P.14</t>
  </si>
  <si>
    <t>ZDC.71.B20100.0P.15</t>
  </si>
  <si>
    <t>ZDC.71.B20100.0P.16</t>
  </si>
  <si>
    <t>ZDC.71.B20100.0P.17</t>
  </si>
  <si>
    <t>ZDC.71.B20108.0P.05</t>
  </si>
  <si>
    <t>Kojetín - provozní budova SSZT</t>
  </si>
  <si>
    <t>ZDC.71.B20108.0P.06</t>
  </si>
  <si>
    <t>ZDC.71.B20108.0P.07</t>
  </si>
  <si>
    <t>ZDC.71.B20108.0P.08</t>
  </si>
  <si>
    <t>ZDC.71.B20108.0P.09</t>
  </si>
  <si>
    <t>ZDC.71.B20108.0P.11</t>
  </si>
  <si>
    <t>ZDC.71.B20108.0P.12</t>
  </si>
  <si>
    <t>ZDC.71.B20108.0P.14</t>
  </si>
  <si>
    <t>ZDC.71.B20115.0P.01</t>
  </si>
  <si>
    <t>Zábřeh n.M. - provozní budova</t>
  </si>
  <si>
    <t>ZDC.71.B20115.0P.02</t>
  </si>
  <si>
    <t>ZDC.71.B20115.0P.03</t>
  </si>
  <si>
    <t>ZDC.71.B20115.0P.04</t>
  </si>
  <si>
    <t>ZDC.71.B20115.0P.05</t>
  </si>
  <si>
    <t>ZDC.71.B20115.0P.07</t>
  </si>
  <si>
    <t>ZDC.71.B20115.0P.08</t>
  </si>
  <si>
    <t>ZDC.71.B20115.0P.15</t>
  </si>
  <si>
    <t>ZDC.71.B20115.0P.17</t>
  </si>
  <si>
    <t>ZDC.71.B20115.0P.18</t>
  </si>
  <si>
    <t>ZDC.71.B20115.1P.01</t>
  </si>
  <si>
    <t>ZDC.71.B20115.1P.02</t>
  </si>
  <si>
    <t>ZDC.71.B20115.1P.03</t>
  </si>
  <si>
    <t>ZDC.71.B20115.1P.04</t>
  </si>
  <si>
    <t>ZDC.71.B20115.1P.05</t>
  </si>
  <si>
    <t>ZDC.71.B20115.1P.06</t>
  </si>
  <si>
    <t>ZDC.71.B20115.1P.07</t>
  </si>
  <si>
    <t>ZDC.71.B20115.1P.08</t>
  </si>
  <si>
    <t>ZDC.71.B20115.1P.09</t>
  </si>
  <si>
    <t>ZDC.71.B20115.1P.11</t>
  </si>
  <si>
    <t>ZDC.71.B20115.1P.13</t>
  </si>
  <si>
    <t>ZDC.71.B20115.1P.14</t>
  </si>
  <si>
    <t>ZDC.71.B20115.1P.15</t>
  </si>
  <si>
    <t>ZDC.71.B20115.1P.17</t>
  </si>
  <si>
    <t>ZDC.71.B20122.0P.01</t>
  </si>
  <si>
    <t>Hanušovice - provozní budova</t>
  </si>
  <si>
    <t>ZDC.71.B20122.0P.02</t>
  </si>
  <si>
    <t>ZDC.71.B20122.0P.03</t>
  </si>
  <si>
    <t>ZDC.71.B20122.0P.04</t>
  </si>
  <si>
    <t>ZDC.71.B20122.0P.05</t>
  </si>
  <si>
    <t>ZDC.71.B20122.0P.06</t>
  </si>
  <si>
    <t>ZDC.71.B20122.0P.07</t>
  </si>
  <si>
    <t>ZDC.71.B20122.0P.08</t>
  </si>
  <si>
    <t>ZDC.71.B20122.0P.09</t>
  </si>
  <si>
    <t>ZDC.71.B20122.0P.11</t>
  </si>
  <si>
    <t>ZDC.71.B20122.0P.12</t>
  </si>
  <si>
    <t>ZDC.71.B20122.0P.13</t>
  </si>
  <si>
    <t>ZDC.71.B20122.0P.14</t>
  </si>
  <si>
    <t>ZDC.71.B20122.1P.01</t>
  </si>
  <si>
    <t>ZDC.71.B20122.1P.02</t>
  </si>
  <si>
    <t>ZDC.71.B20122.1P.03</t>
  </si>
  <si>
    <t>ZDC.71.B20122.1P.04</t>
  </si>
  <si>
    <t>ZDC.71.B20122.1P.05</t>
  </si>
  <si>
    <t>ZDC.71.B20122.1P.06</t>
  </si>
  <si>
    <t>ZDC.71.B20122.1P.07</t>
  </si>
  <si>
    <t>ZDC.71.B20122.1P.08</t>
  </si>
  <si>
    <t>ZDC.71.B20122.1P.09</t>
  </si>
  <si>
    <t>ZDC.71.B20122.1P.11</t>
  </si>
  <si>
    <t>ZDC.71.B20122.1P.12</t>
  </si>
  <si>
    <t>Učebna</t>
  </si>
  <si>
    <t>ZDC.71.B20122.1P.13</t>
  </si>
  <si>
    <t>ZDC.71.B20122.1P.14</t>
  </si>
  <si>
    <t>ZDC.71.B20122.1P.15</t>
  </si>
  <si>
    <t>ZDC.71.B20122.1P.16</t>
  </si>
  <si>
    <t>ZDC.71.B20122.1P.17</t>
  </si>
  <si>
    <t>ZDC.71.B20122.1P.18</t>
  </si>
  <si>
    <t>ZDC.71.B20130.0P.01</t>
  </si>
  <si>
    <t>Jeseník - provozní budova</t>
  </si>
  <si>
    <t>ZDC.71.B20130.0P.02</t>
  </si>
  <si>
    <t>ZDC.71.B20130.0P.03</t>
  </si>
  <si>
    <t>ZDC.71.B20130.0P.04</t>
  </si>
  <si>
    <t>ZDC.71.B20130.0P.05</t>
  </si>
  <si>
    <t>ZDC.71.B20130.0P.06</t>
  </si>
  <si>
    <t>ZDC.71.B20130.0P.07</t>
  </si>
  <si>
    <t>ZDC.71.B20130.0P.09</t>
  </si>
  <si>
    <t>ZDC.71.B20130.0P.13</t>
  </si>
  <si>
    <t>ZDC.71.B20130.0P.14</t>
  </si>
  <si>
    <t>ZDC.71.B20130.1P.01</t>
  </si>
  <si>
    <t>ZDC.71.B20130.1P.02</t>
  </si>
  <si>
    <t>ZDC.71.B20130.1P.03</t>
  </si>
  <si>
    <t>ZDC.71.B20130.1P.04</t>
  </si>
  <si>
    <t>ZDC.71.B20130.1P.05</t>
  </si>
  <si>
    <t>ZDC.71.B20130.1P.06</t>
  </si>
  <si>
    <t>ZDC.71.B20130.1P.07</t>
  </si>
  <si>
    <t>ZDC.71.B20130.1P.08</t>
  </si>
  <si>
    <t>ZDC.71.B20130.1P.09</t>
  </si>
  <si>
    <t>ZDC.71.B20130.1P.11</t>
  </si>
  <si>
    <t>ZDC.71.B20130.1S.01</t>
  </si>
  <si>
    <t>ZDC.71.B20130.1S.02</t>
  </si>
  <si>
    <t>ZDC.71.B20130.1S.03</t>
  </si>
  <si>
    <t>ZDC.71.B20158.0P.01</t>
  </si>
  <si>
    <t>Olomouc - admin.budova Nerudova 1</t>
  </si>
  <si>
    <t>Vrátnice</t>
  </si>
  <si>
    <t xml:space="preserve"> VI</t>
  </si>
  <si>
    <t>ZDC.71.B20158.0P.02</t>
  </si>
  <si>
    <t>ZDC.71.B20158.0P.03</t>
  </si>
  <si>
    <t>ZDC.71.B20158.0P.05</t>
  </si>
  <si>
    <t>ZDC.71.B20158.0P.06</t>
  </si>
  <si>
    <t>ZDC.71.B20158.0P.07</t>
  </si>
  <si>
    <t>ZDC.71.B20158.0P.09</t>
  </si>
  <si>
    <t>ZDC.71.B20158.0P.101</t>
  </si>
  <si>
    <t>ZDC.71.B20158.0P.102</t>
  </si>
  <si>
    <t>ZDC.71.B20158.0P.103</t>
  </si>
  <si>
    <t>ZDC.71.B20158.0P.104</t>
  </si>
  <si>
    <t>ZDC.71.B20158.0P.105</t>
  </si>
  <si>
    <t>ZDC.71.B20158.0P.106</t>
  </si>
  <si>
    <t>ZDC.71.B20158.0P.107</t>
  </si>
  <si>
    <t>ZDC.71.B20158.0P.108</t>
  </si>
  <si>
    <t>ZDC.71.B20158.0P.109</t>
  </si>
  <si>
    <t>ZDC.71.B20158.0P.11</t>
  </si>
  <si>
    <t>ZDC.71.B20158.0P.12</t>
  </si>
  <si>
    <t>ZDC.71.B20158.0P.13</t>
  </si>
  <si>
    <t>ZDC.71.B20158.0P.14</t>
  </si>
  <si>
    <t>ZDC.71.B20158.0P.15</t>
  </si>
  <si>
    <t>ZDC.71.B20158.0P.16</t>
  </si>
  <si>
    <t>ZDC.71.B20158.0P.17</t>
  </si>
  <si>
    <t>ZDC.71.B20158.0P.18</t>
  </si>
  <si>
    <t>ZDC.71.B20158.0P.19</t>
  </si>
  <si>
    <t>ZDC.71.B20158.0P.21</t>
  </si>
  <si>
    <t>ZDC.71.B20158.0P.22</t>
  </si>
  <si>
    <t>ZDC.71.B20158.0P.23</t>
  </si>
  <si>
    <t>ZDC.71.B20158.0P.24</t>
  </si>
  <si>
    <t>ZDC.71.B20158.0P.25</t>
  </si>
  <si>
    <t>ZDC.71.B20158.0P.26</t>
  </si>
  <si>
    <t>ZDC.71.B20158.0P.27</t>
  </si>
  <si>
    <t>ZDC.71.B20158.0P.28</t>
  </si>
  <si>
    <t>ZDC.71.B20158.0P.29</t>
  </si>
  <si>
    <t>ZDC.71.B20158.0P.31</t>
  </si>
  <si>
    <t>ZDC.71.B20158.0P.32</t>
  </si>
  <si>
    <t>ZDC.71.B20158.0P.33</t>
  </si>
  <si>
    <t>ZDC.71.B20158.0P.34</t>
  </si>
  <si>
    <t>ZDC.71.B20158.0P.35</t>
  </si>
  <si>
    <t>ZDC.71.B20158.0P.36</t>
  </si>
  <si>
    <t>ZDC.71.B20158.0P.37</t>
  </si>
  <si>
    <t>ZDC.71.B20158.0P.38</t>
  </si>
  <si>
    <t>ZDC.71.B20158.0P.39</t>
  </si>
  <si>
    <t>ZDC.71.B20158.0P.41</t>
  </si>
  <si>
    <t>ZDC.71.B20158.0P.42</t>
  </si>
  <si>
    <t>ZDC.71.B20158.0P.43</t>
  </si>
  <si>
    <t>ZDC.71.B20158.0P.44</t>
  </si>
  <si>
    <t>ZDC.71.B20158.0P.45</t>
  </si>
  <si>
    <t>ZDC.71.B20158.0P.46</t>
  </si>
  <si>
    <t>ZDC.71.B20158.0P.47</t>
  </si>
  <si>
    <t>ZDC.71.B20158.0P.48</t>
  </si>
  <si>
    <t>ZDC.71.B20158.0P.49</t>
  </si>
  <si>
    <t>ZDC.71.B20158.0P.51</t>
  </si>
  <si>
    <t>ZDC.71.B20158.0P.52</t>
  </si>
  <si>
    <t>ZDC.71.B20158.0P.53</t>
  </si>
  <si>
    <t>ZDC.71.B20158.0P.54</t>
  </si>
  <si>
    <t>ZDC.71.B20158.0P.55</t>
  </si>
  <si>
    <t>ZDC.71.B20158.0P.56</t>
  </si>
  <si>
    <t>ZDC.71.B20158.0P.57</t>
  </si>
  <si>
    <t>ZDC.71.B20158.0P.58</t>
  </si>
  <si>
    <t>ZDC.71.B20158.0P.59</t>
  </si>
  <si>
    <t>ZDC.71.B20158.0P.61</t>
  </si>
  <si>
    <t>ZDC.71.B20158.0P.62</t>
  </si>
  <si>
    <t>ZDC.71.B20158.0P.63</t>
  </si>
  <si>
    <t>ZDC.71.B20158.0P.64</t>
  </si>
  <si>
    <t>ZDC.71.B20158.0P.65</t>
  </si>
  <si>
    <t>ZDC.71.B20158.0P.66</t>
  </si>
  <si>
    <t>ZDC.71.B20158.0P.67</t>
  </si>
  <si>
    <t>ZDC.71.B20158.0P.68</t>
  </si>
  <si>
    <t>ZDC.71.B20158.0P.69</t>
  </si>
  <si>
    <t>ZDC.71.B20158.0P.71</t>
  </si>
  <si>
    <t>Kiosek</t>
  </si>
  <si>
    <t>ZDC.71.B20158.0P.72</t>
  </si>
  <si>
    <t>Jídelna</t>
  </si>
  <si>
    <t>ZDC.71.B20158.0P.73</t>
  </si>
  <si>
    <t>ZDC.71.B20158.0P.74</t>
  </si>
  <si>
    <t>ZDC.71.B20158.0P.75</t>
  </si>
  <si>
    <t>ZDC.71.B20158.0P.76</t>
  </si>
  <si>
    <t>ZDC.71.B20158.0P.77</t>
  </si>
  <si>
    <t>ZDC.71.B20158.0P.78</t>
  </si>
  <si>
    <t>ZDC.71.B20158.0P.79</t>
  </si>
  <si>
    <t>ZDC.71.B20158.0P.81</t>
  </si>
  <si>
    <t>ZDC.71.B20158.0P.82</t>
  </si>
  <si>
    <t>ZDC.71.B20158.0P.83</t>
  </si>
  <si>
    <t>ZDC.71.B20158.0P.84</t>
  </si>
  <si>
    <t>ZDC.71.B20158.0P.85</t>
  </si>
  <si>
    <t>ZDC.71.B20158.0P.86</t>
  </si>
  <si>
    <t>ZDC.71.B20158.0P.87</t>
  </si>
  <si>
    <t>ZDC.71.B20158.0P.88</t>
  </si>
  <si>
    <t>ZDC.71.B20158.0P.89</t>
  </si>
  <si>
    <t>Kancelář (Bujok)</t>
  </si>
  <si>
    <t>ZDC.71.B20158.0P.91</t>
  </si>
  <si>
    <t>ZDC.71.B20158.0P.92</t>
  </si>
  <si>
    <t>ZDC.71.B20158.0P.93</t>
  </si>
  <si>
    <t>ZDC.71.B20158.0P.94</t>
  </si>
  <si>
    <t>ZDC.71.B20158.0P.95</t>
  </si>
  <si>
    <t>ZDC.71.B20158.0P.96</t>
  </si>
  <si>
    <t>ZDC.71.B20158.0P.97</t>
  </si>
  <si>
    <t>ZDC.71.B20158.0P.98</t>
  </si>
  <si>
    <t>ZDC.71.B20158.0P.99</t>
  </si>
  <si>
    <t>ZDC.71.B20158.1P.01</t>
  </si>
  <si>
    <t>ZDC.71.B20158.1P.02</t>
  </si>
  <si>
    <t>ZDC.71.B20158.1P.03</t>
  </si>
  <si>
    <t>ZDC.71.B20158.1P.04</t>
  </si>
  <si>
    <t>ZDC.71.B20158.1P.05</t>
  </si>
  <si>
    <t>ZDC.71.B20158.1P.06</t>
  </si>
  <si>
    <t>ZDC.71.B20158.1P.07</t>
  </si>
  <si>
    <t>ZDC.71.B20158.1P.08</t>
  </si>
  <si>
    <t>ZDC.71.B20158.1P.09</t>
  </si>
  <si>
    <t>ZDC.71.B20158.1P.101</t>
  </si>
  <si>
    <t>ZDC.71.B20158.1P.102</t>
  </si>
  <si>
    <t>ZDC.71.B20158.1P.103</t>
  </si>
  <si>
    <t>ZDC.71.B20158.1P.104</t>
  </si>
  <si>
    <t>ZDC.71.B20158.1P.105</t>
  </si>
  <si>
    <t>ZDC.71.B20158.1P.106</t>
  </si>
  <si>
    <t>ZDC.71.B20158.1P.107</t>
  </si>
  <si>
    <t>ZDC.71.B20158.1P.108</t>
  </si>
  <si>
    <t>ZDC.71.B20158.1P.109</t>
  </si>
  <si>
    <t>ZDC.71.B20158.1P.11</t>
  </si>
  <si>
    <t>ZDC.71.B20158.1P.111</t>
  </si>
  <si>
    <t>ZDC.71.B20158.1P.112</t>
  </si>
  <si>
    <t>ZDC.71.B20158.1P.113</t>
  </si>
  <si>
    <t>ZDC.71.B20158.1P.114</t>
  </si>
  <si>
    <t>ZDC.71.B20158.1P.115</t>
  </si>
  <si>
    <t>ZDC.71.B20158.1P.116</t>
  </si>
  <si>
    <t>ZDC.71.B20158.1P.117</t>
  </si>
  <si>
    <t>ZDC.71.B20158.1P.12</t>
  </si>
  <si>
    <t>ZDC.71.B20158.1P.13</t>
  </si>
  <si>
    <t>ZDC.71.B20158.1P.14</t>
  </si>
  <si>
    <t>ZDC.71.B20158.1P.15</t>
  </si>
  <si>
    <t>ZDC.71.B20158.1P.16</t>
  </si>
  <si>
    <t>ZDC.71.B20158.1P.17</t>
  </si>
  <si>
    <t>ZDC.71.B20158.1P.18</t>
  </si>
  <si>
    <t>ZDC.71.B20158.1P.19</t>
  </si>
  <si>
    <t>ZDC.71.B20158.1P.21</t>
  </si>
  <si>
    <t>ZDC.71.B20158.1P.22</t>
  </si>
  <si>
    <t>ZDC.71.B20158.1P.23</t>
  </si>
  <si>
    <t>ZDC.71.B20158.1P.24</t>
  </si>
  <si>
    <t>ZDC.71.B20158.1P.25</t>
  </si>
  <si>
    <t>ZDC.71.B20158.1P.26</t>
  </si>
  <si>
    <t>ZDC.71.B20158.1P.27</t>
  </si>
  <si>
    <t>ZDC.71.B20158.1P.28</t>
  </si>
  <si>
    <t>ZDC.71.B20158.1P.29</t>
  </si>
  <si>
    <t>ZDC.71.B20158.1P.31</t>
  </si>
  <si>
    <t>ZDC.71.B20158.1P.32</t>
  </si>
  <si>
    <t>ZDC.71.B20158.1P.33</t>
  </si>
  <si>
    <t>ZDC.71.B20158.1P.34</t>
  </si>
  <si>
    <t>ZDC.71.B20158.1P.35</t>
  </si>
  <si>
    <t>ZDC.71.B20158.1P.36</t>
  </si>
  <si>
    <t>ZDC.71.B20158.1P.37</t>
  </si>
  <si>
    <t>ZDC.71.B20158.1P.38</t>
  </si>
  <si>
    <t>ZDC.71.B20158.1P.39</t>
  </si>
  <si>
    <t>ZDC.71.B20158.1P.41</t>
  </si>
  <si>
    <t>ZDC.71.B20158.1P.42</t>
  </si>
  <si>
    <t>ZDC.71.B20158.1P.43</t>
  </si>
  <si>
    <t>ZDC.71.B20158.1P.44</t>
  </si>
  <si>
    <t>ZDC.71.B20158.1P.45</t>
  </si>
  <si>
    <t>ZDC.71.B20158.1P.46</t>
  </si>
  <si>
    <t>ZDC.71.B20158.1P.47</t>
  </si>
  <si>
    <t>ZDC.71.B20158.1P.48</t>
  </si>
  <si>
    <t>ZDC.71.B20158.1P.49</t>
  </si>
  <si>
    <t>ZDC.71.B20158.1P.51</t>
  </si>
  <si>
    <t>ZDC.71.B20158.1P.52</t>
  </si>
  <si>
    <t>ZDC.71.B20158.1P.53</t>
  </si>
  <si>
    <t>ZDC.71.B20158.1P.54</t>
  </si>
  <si>
    <t>ZDC.71.B20158.1P.55</t>
  </si>
  <si>
    <t>ZDC.71.B20158.1P.56</t>
  </si>
  <si>
    <t>ZDC.71.B20158.1P.57</t>
  </si>
  <si>
    <t>ZDC.71.B20158.1P.58</t>
  </si>
  <si>
    <t>ZDC.71.B20158.1P.59</t>
  </si>
  <si>
    <t>ZDC.71.B20158.1P.61</t>
  </si>
  <si>
    <t>ZDC.71.B20158.1P.62</t>
  </si>
  <si>
    <t>ZDC.71.B20158.1P.63</t>
  </si>
  <si>
    <t>ZDC.71.B20158.1P.64</t>
  </si>
  <si>
    <t>ZDC.71.B20158.1P.65</t>
  </si>
  <si>
    <t>ZDC.71.B20158.1P.66</t>
  </si>
  <si>
    <t>ZDC.71.B20158.1P.67</t>
  </si>
  <si>
    <t>ZDC.71.B20158.1P.68</t>
  </si>
  <si>
    <t>ZDC.71.B20158.1P.69</t>
  </si>
  <si>
    <t>ZDC.71.B20158.1P.71</t>
  </si>
  <si>
    <t>ZDC.71.B20158.1P.72</t>
  </si>
  <si>
    <t>ZDC.71.B20158.1P.73</t>
  </si>
  <si>
    <t>ZDC.71.B20158.1P.74</t>
  </si>
  <si>
    <t>ZDC.71.B20158.1P.75</t>
  </si>
  <si>
    <t>ZDC.71.B20158.1P.76</t>
  </si>
  <si>
    <t>ZDC.71.B20158.1P.78</t>
  </si>
  <si>
    <t>ZDC.71.B20158.1P.79</t>
  </si>
  <si>
    <t>ZDC.71.B20158.1P.81</t>
  </si>
  <si>
    <t>ZDC.71.B20158.1P.82</t>
  </si>
  <si>
    <t>ZDC.71.B20158.1P.83</t>
  </si>
  <si>
    <t>ZDC.71.B20158.1P.84</t>
  </si>
  <si>
    <t>ZDC.71.B20158.1P.85</t>
  </si>
  <si>
    <t>ZDC.71.B20158.1P.86</t>
  </si>
  <si>
    <t>ZDC.71.B20158.1P.87</t>
  </si>
  <si>
    <t>ZDC.71.B20158.1P.88</t>
  </si>
  <si>
    <t>ZDC.71.B20158.1P.89</t>
  </si>
  <si>
    <t>ZDC.71.B20158.1P.91</t>
  </si>
  <si>
    <t>ZDC.71.B20158.1P.92</t>
  </si>
  <si>
    <t>ZDC.71.B20158.1P.93</t>
  </si>
  <si>
    <t>ZDC.71.B20158.1P.94</t>
  </si>
  <si>
    <t>ZDC.71.B20158.1P.95</t>
  </si>
  <si>
    <t>ZDC.71.B20158.1P.96</t>
  </si>
  <si>
    <t>ZDC.71.B20158.1P.97</t>
  </si>
  <si>
    <t>ZDC.71.B20158.1P.98</t>
  </si>
  <si>
    <t>ZDC.71.B20158.1P.99</t>
  </si>
  <si>
    <t>ZDC.71.B20158.1S.05</t>
  </si>
  <si>
    <t>ZDC.71.B20158.1S.06</t>
  </si>
  <si>
    <t>ZDC.71.B20158.1S.09</t>
  </si>
  <si>
    <t>ZDC.71.B20158.1S.101</t>
  </si>
  <si>
    <t>ZDC.71.B20158.1S.102</t>
  </si>
  <si>
    <t>ZDC.71.B20158.1S.103</t>
  </si>
  <si>
    <t>ZDC.71.B20158.1S.105</t>
  </si>
  <si>
    <t>ZDC.71.B20158.1S.106</t>
  </si>
  <si>
    <t>ZDC.71.B20158.1S.107</t>
  </si>
  <si>
    <t>ZDC.71.B20158.1S.109</t>
  </si>
  <si>
    <t>ZDC.71.B20158.1S.11</t>
  </si>
  <si>
    <t>ZDC.71.B20158.1S.12</t>
  </si>
  <si>
    <t>ZDC.71.B20158.1S.13</t>
  </si>
  <si>
    <t>ZDC.71.B20158.1S.14</t>
  </si>
  <si>
    <t>ZDC.71.B20158.1S.15</t>
  </si>
  <si>
    <t>ZDC.71.B20158.1S.16</t>
  </si>
  <si>
    <t>ZDC.71.B20158.1S.17</t>
  </si>
  <si>
    <t>ZDC.71.B20158.1S.18</t>
  </si>
  <si>
    <t>ZDC.71.B20158.1S.19</t>
  </si>
  <si>
    <t>ZDC.71.B20158.1S.21</t>
  </si>
  <si>
    <t>ZDC.71.B20158.1S.22</t>
  </si>
  <si>
    <t>ZDC.71.B20158.1S.23</t>
  </si>
  <si>
    <t>ZDC.71.B20158.1S.24</t>
  </si>
  <si>
    <t>ZDC.71.B20158.1S.25</t>
  </si>
  <si>
    <t>ZDC.71.B20158.1S.26</t>
  </si>
  <si>
    <t>ZDC.71.B20158.1S.27</t>
  </si>
  <si>
    <t>ZDC.71.B20158.1S.28</t>
  </si>
  <si>
    <t>ZDC.71.B20158.1S.29</t>
  </si>
  <si>
    <t>ZDC.71.B20158.1S.31</t>
  </si>
  <si>
    <t>ZDC.71.B20158.1S.32</t>
  </si>
  <si>
    <t>ZDC.71.B20158.1S.33</t>
  </si>
  <si>
    <t>ZDC.71.B20158.1S.34</t>
  </si>
  <si>
    <t>ZDC.71.B20158.1S.35</t>
  </si>
  <si>
    <t>ZDC.71.B20158.1S.36</t>
  </si>
  <si>
    <t>ZDC.71.B20158.1S.37</t>
  </si>
  <si>
    <t>ZDC.71.B20158.1S.38</t>
  </si>
  <si>
    <t>ZDC.71.B20158.1S.39</t>
  </si>
  <si>
    <t>ZDC.71.B20158.1S.41</t>
  </si>
  <si>
    <t>ZDC.71.B20158.1S.42</t>
  </si>
  <si>
    <t>ZDC.71.B20158.1S.43</t>
  </si>
  <si>
    <t>ZDC.71.B20158.1S.46</t>
  </si>
  <si>
    <t>ZDC.71.B20158.1S.47</t>
  </si>
  <si>
    <t>ZDC.71.B20158.1S.48</t>
  </si>
  <si>
    <t>ZDC.71.B20158.1S.49</t>
  </si>
  <si>
    <t>ZDC.71.B20158.1S.51</t>
  </si>
  <si>
    <t>ZDC.71.B20158.1S.53</t>
  </si>
  <si>
    <t>ZDC.71.B20158.1S.54</t>
  </si>
  <si>
    <t>ZDC.71.B20158.1S.55</t>
  </si>
  <si>
    <t>ZDC.71.B20158.1S.56</t>
  </si>
  <si>
    <t>ZDC.71.B20158.1S.57</t>
  </si>
  <si>
    <t>ZDC.71.B20158.1S.58</t>
  </si>
  <si>
    <t>ZDC.71.B20158.1S.59</t>
  </si>
  <si>
    <t>ZDC.71.B20158.1S.61</t>
  </si>
  <si>
    <t>ZDC.71.B20158.1S.62</t>
  </si>
  <si>
    <t>ZDC.71.B20158.1S.63</t>
  </si>
  <si>
    <t>ZDC.71.B20158.1S.64</t>
  </si>
  <si>
    <t>ZDC.71.B20158.1S.65</t>
  </si>
  <si>
    <t>ZDC.71.B20158.1S.66</t>
  </si>
  <si>
    <t>ZDC.71.B20158.1S.69</t>
  </si>
  <si>
    <t>ZDC.71.B20158.1S.71</t>
  </si>
  <si>
    <t>ZDC.71.B20158.1S.73</t>
  </si>
  <si>
    <t>ZDC.71.B20158.1S.74</t>
  </si>
  <si>
    <t>ZDC.71.B20158.1S.75</t>
  </si>
  <si>
    <t>ZDC.71.B20158.1S.77</t>
  </si>
  <si>
    <t>ZDC.71.B20158.1S.78</t>
  </si>
  <si>
    <t>ZDC.71.B20158.1S.79</t>
  </si>
  <si>
    <t>ZDC.71.B20158.1S.82</t>
  </si>
  <si>
    <t>ZDC.71.B20158.1S.85</t>
  </si>
  <si>
    <t>ZDC.71.B20158.1S.86</t>
  </si>
  <si>
    <t>ZDC.71.B20158.1S.87</t>
  </si>
  <si>
    <t>ZDC.71.B20158.1S.88</t>
  </si>
  <si>
    <t>ZDC.71.B20158.1S.89</t>
  </si>
  <si>
    <t>ZDC.71.B20158.1S.91</t>
  </si>
  <si>
    <t>ZDC.71.B20158.1S.92</t>
  </si>
  <si>
    <t>ZDC.71.B20158.1S.93</t>
  </si>
  <si>
    <t>ZDC.71.B20158.1S.94</t>
  </si>
  <si>
    <t>ZDC.71.B20158.1S.95</t>
  </si>
  <si>
    <t>ZDC.71.B20158.1S.96</t>
  </si>
  <si>
    <t>ZDC.71.B20158.1S.97</t>
  </si>
  <si>
    <t>ZDC.71.B20158.1S.98</t>
  </si>
  <si>
    <t>ZDC.71.B20158.1S.99</t>
  </si>
  <si>
    <t>ZDC.71.B20158.2P.01</t>
  </si>
  <si>
    <t>ZDC.71.B20158.2P.02</t>
  </si>
  <si>
    <t>ZDC.71.B20158.2P.03</t>
  </si>
  <si>
    <t>ZDC.71.B20158.2P.04</t>
  </si>
  <si>
    <t>ZDC.71.B20158.2P.05</t>
  </si>
  <si>
    <t>ZDC.71.B20158.2P.06</t>
  </si>
  <si>
    <t>ZDC.71.B20158.2P.07</t>
  </si>
  <si>
    <t>ZDC.71.B20158.2P.08</t>
  </si>
  <si>
    <t>ZDC.71.B20158.2P.09</t>
  </si>
  <si>
    <t>ZDC.71.B20158.2P.101</t>
  </si>
  <si>
    <t>ZDC.71.B20158.2P.102</t>
  </si>
  <si>
    <t>ZDC.71.B20158.2P.11</t>
  </si>
  <si>
    <t>ZDC.71.B20158.2P.12</t>
  </si>
  <si>
    <t>ZDC.71.B20158.2P.13</t>
  </si>
  <si>
    <t>ZDC.71.B20158.2P.14</t>
  </si>
  <si>
    <t>ZDC.71.B20158.2P.15</t>
  </si>
  <si>
    <t>ZDC.71.B20158.2P.16</t>
  </si>
  <si>
    <t>ZDC.71.B20158.2P.17</t>
  </si>
  <si>
    <t>ZDC.71.B20158.2P.18</t>
  </si>
  <si>
    <t>ZDC.71.B20158.2P.19</t>
  </si>
  <si>
    <t>ZDC.71.B20158.2P.21</t>
  </si>
  <si>
    <t>ZDC.71.B20158.2P.22</t>
  </si>
  <si>
    <t>ZDC.71.B20158.2P.23</t>
  </si>
  <si>
    <t>ZDC.71.B20158.2P.24</t>
  </si>
  <si>
    <t>ZDC.71.B20158.2P.25</t>
  </si>
  <si>
    <t>ZDC.71.B20158.2P.26</t>
  </si>
  <si>
    <t>ZDC.71.B20158.2P.27</t>
  </si>
  <si>
    <t>ZDC.71.B20158.2P.28</t>
  </si>
  <si>
    <t>ZDC.71.B20158.2P.29</t>
  </si>
  <si>
    <t>ZDC.71.B20158.2P.31</t>
  </si>
  <si>
    <t>ZDC.71.B20158.2P.32</t>
  </si>
  <si>
    <t>ZDC.71.B20158.2P.33</t>
  </si>
  <si>
    <t>ZDC.71.B20158.2P.34</t>
  </si>
  <si>
    <t>ZDC.71.B20158.2P.35</t>
  </si>
  <si>
    <t>ZDC.71.B20158.2P.36</t>
  </si>
  <si>
    <t>ZDC.71.B20158.2P.37</t>
  </si>
  <si>
    <t>ZDC.71.B20158.2P.38</t>
  </si>
  <si>
    <t>ZDC.71.B20158.2P.39</t>
  </si>
  <si>
    <t>ZDC.71.B20158.2P.41</t>
  </si>
  <si>
    <t>ZDC.71.B20158.2P.42</t>
  </si>
  <si>
    <t>ZDC.71.B20158.2P.43</t>
  </si>
  <si>
    <t>ZDC.71.B20158.2P.44</t>
  </si>
  <si>
    <t>ZDC.71.B20158.2P.45</t>
  </si>
  <si>
    <t>ZDC.71.B20158.2P.46</t>
  </si>
  <si>
    <t>ZDC.71.B20158.2P.47</t>
  </si>
  <si>
    <t>ZDC.71.B20158.2P.48</t>
  </si>
  <si>
    <t>ZDC.71.B20158.2P.49</t>
  </si>
  <si>
    <t>ZDC.71.B20158.2P.51</t>
  </si>
  <si>
    <t>ZDC.71.B20158.2P.52</t>
  </si>
  <si>
    <t>ZDC.71.B20158.2P.53</t>
  </si>
  <si>
    <t>ZDC.71.B20158.2P.54</t>
  </si>
  <si>
    <t>ZDC.71.B20158.2P.55</t>
  </si>
  <si>
    <t>ZDC.71.B20158.2P.56</t>
  </si>
  <si>
    <t>ZDC.71.B20158.2P.57</t>
  </si>
  <si>
    <t>ZDC.71.B20158.2P.58</t>
  </si>
  <si>
    <t>ZDC.71.B20158.2P.59</t>
  </si>
  <si>
    <t>ZDC.71.B20158.2P.61</t>
  </si>
  <si>
    <t>ZDC.71.B20158.2P.62</t>
  </si>
  <si>
    <t>ZDC.71.B20158.2P.63</t>
  </si>
  <si>
    <t>ZDC.71.B20158.2P.64</t>
  </si>
  <si>
    <t>ZDC.71.B20158.2P.65</t>
  </si>
  <si>
    <t>ZDC.71.B20158.2P.66</t>
  </si>
  <si>
    <t>ZDC.71.B20158.2P.67</t>
  </si>
  <si>
    <t>ZDC.71.B20158.2P.68</t>
  </si>
  <si>
    <t>ZDC.71.B20158.2P.69</t>
  </si>
  <si>
    <t>ZDC.71.B20158.2P.71</t>
  </si>
  <si>
    <t>ZDC.71.B20158.2P.72</t>
  </si>
  <si>
    <t>ZDC.71.B20158.2P.73</t>
  </si>
  <si>
    <t>ZDC.71.B20158.2P.74</t>
  </si>
  <si>
    <t>ZDC.71.B20158.2P.75</t>
  </si>
  <si>
    <t>ZDC.71.B20158.2P.76</t>
  </si>
  <si>
    <t>ZDC.71.B20158.2P.77</t>
  </si>
  <si>
    <t>ZDC.71.B20158.2P.78</t>
  </si>
  <si>
    <t>ZDC.71.B20158.2P.79</t>
  </si>
  <si>
    <t>ZDC.71.B20158.2P.81</t>
  </si>
  <si>
    <t>ZDC.71.B20158.2P.82</t>
  </si>
  <si>
    <t>ZDC.71.B20158.2P.83</t>
  </si>
  <si>
    <t>ZDC.71.B20158.2P.84</t>
  </si>
  <si>
    <t>ZDC.71.B20158.2P.85</t>
  </si>
  <si>
    <t>ZDC.71.B20158.2P.86</t>
  </si>
  <si>
    <t>ZDC.71.B20158.2P.87</t>
  </si>
  <si>
    <t>ZDC.71.B20158.2P.88</t>
  </si>
  <si>
    <t>ZDC.71.B20158.2P.89</t>
  </si>
  <si>
    <t>ZDC.71.B20158.2P.91</t>
  </si>
  <si>
    <t>ZDC.71.B20158.2P.92</t>
  </si>
  <si>
    <t>ZDC.71.B20158.2P.93</t>
  </si>
  <si>
    <t>ZDC.71.B20158.2P.94</t>
  </si>
  <si>
    <t>ZDC.71.B20158.2P.95</t>
  </si>
  <si>
    <t>ZDC.71.B20158.2P.96</t>
  </si>
  <si>
    <t>ZDC.71.B20158.2P.97</t>
  </si>
  <si>
    <t>ZDC.71.B20158.2P.98</t>
  </si>
  <si>
    <t>ZDC.71.B20158.2P.99</t>
  </si>
  <si>
    <t>ZDC.71.B20158.3P.01</t>
  </si>
  <si>
    <t>ZDC.71.B20158.3P.02</t>
  </si>
  <si>
    <t>ZDC.71.B20158.3P.03</t>
  </si>
  <si>
    <t>ZDC.71.B20158.3P.04</t>
  </si>
  <si>
    <t>ZDC.71.B20158.3P.05</t>
  </si>
  <si>
    <t>ZDC.71.B20158.3P.06</t>
  </si>
  <si>
    <t>ZDC.71.B20158.3P.07</t>
  </si>
  <si>
    <t>ZDC.71.B20158.3P.08</t>
  </si>
  <si>
    <t>ZDC.71.B20158.3P.09</t>
  </si>
  <si>
    <t>ZDC.71.B20158.3P.11</t>
  </si>
  <si>
    <t>ZDC.71.B20158.3P.12</t>
  </si>
  <si>
    <t>ZDC.71.B20158.3P.13</t>
  </si>
  <si>
    <t>ZDC.71.B20158.3P.14</t>
  </si>
  <si>
    <t>ZDC.71.B20158.3P.15</t>
  </si>
  <si>
    <t>ZDC.71.B20158.3P.16</t>
  </si>
  <si>
    <t>ZDC.71.B20158.3P.17</t>
  </si>
  <si>
    <t>ZDC.71.B20158.3P.18</t>
  </si>
  <si>
    <t>Komora</t>
  </si>
  <si>
    <t>ZDC.71.B20158.3P.19</t>
  </si>
  <si>
    <t>ZDC.71.B20158.3P.21</t>
  </si>
  <si>
    <t>ZDC.71.B20158.3P.22</t>
  </si>
  <si>
    <t>ZDC.71.B20158.3P.23</t>
  </si>
  <si>
    <t>ZDC.71.B20158.3P.24</t>
  </si>
  <si>
    <t>ZDC.71.B20158.3P.25</t>
  </si>
  <si>
    <t>ZDC.71.B20158.3P.26</t>
  </si>
  <si>
    <t>ZDC.71.B20158.3P.27</t>
  </si>
  <si>
    <t>ZDC.71.B20158.3P.28</t>
  </si>
  <si>
    <t>ZDC.71.B20158.3P.29</t>
  </si>
  <si>
    <t>ZDC.71.B20158.3P.31</t>
  </si>
  <si>
    <t>ZDC.71.B20158.3P.32</t>
  </si>
  <si>
    <t>ZDC.71.B20158.3P.33</t>
  </si>
  <si>
    <t>ZDC.71.B20158.3P.34</t>
  </si>
  <si>
    <t>ZDC.71.B20158.3P.35</t>
  </si>
  <si>
    <t>ZDC.71.B20158.3P.36</t>
  </si>
  <si>
    <t>ZDC.71.B20158.3P.37</t>
  </si>
  <si>
    <t>ZDC.71.B20158.3P.38</t>
  </si>
  <si>
    <t>ZDC.71.B20158.3P.39</t>
  </si>
  <si>
    <t>ZDC.71.B20158.3P.41</t>
  </si>
  <si>
    <t>ZDC.71.B20158.3P.42</t>
  </si>
  <si>
    <t>ZDC.71.B20158.3P.43</t>
  </si>
  <si>
    <t>ZDC.71.B20158.3P.44</t>
  </si>
  <si>
    <t>ZDC.71.B20158.3P.45</t>
  </si>
  <si>
    <t>ZDC.71.B20158.3P.46</t>
  </si>
  <si>
    <t>ZDC.71.B20158.3P.47</t>
  </si>
  <si>
    <t>ZDC.71.B20158.3P.48</t>
  </si>
  <si>
    <t>ZDC.71.B20158.3P.49</t>
  </si>
  <si>
    <t>ZDC.71.B20158.3P.51</t>
  </si>
  <si>
    <t>ZDC.71.B20158.3P.52</t>
  </si>
  <si>
    <t>ZDC.71.B20158.3P.53</t>
  </si>
  <si>
    <t>ZDC.71.B20158.3P.54</t>
  </si>
  <si>
    <t>ZDC.71.B20158.3P.55</t>
  </si>
  <si>
    <t>ZDC.71.B20158.3P.56</t>
  </si>
  <si>
    <t>ZDC.71.B20158.3P.57</t>
  </si>
  <si>
    <t>ZDC.71.B20158.3P.58</t>
  </si>
  <si>
    <t>ZDC.71.B20158.3P.59</t>
  </si>
  <si>
    <t>ZDC.71.B20158.3P.61</t>
  </si>
  <si>
    <t>ZDC.71.B20158.3P.62</t>
  </si>
  <si>
    <t>ZDC.71.B20158.3P.63</t>
  </si>
  <si>
    <t>ZDC.71.B20158.3P.64</t>
  </si>
  <si>
    <t>ZDC.71.B20158.3P.65</t>
  </si>
  <si>
    <t>ZDC.71.B20158.3P.66</t>
  </si>
  <si>
    <t>ZDC.71.B20158.3P.67</t>
  </si>
  <si>
    <t>ZDC.71.B20158.3P.68</t>
  </si>
  <si>
    <t>ZDC.71.B20158.3P.69</t>
  </si>
  <si>
    <t>ZDC.71.B20158.3P.71</t>
  </si>
  <si>
    <t>ZDC.71.B20158.3P.72</t>
  </si>
  <si>
    <t>ZDC.71.B20158.3P.73</t>
  </si>
  <si>
    <t>ZDC.71.B20158.3P.74</t>
  </si>
  <si>
    <t>ZDC.71.B20158.3P.75</t>
  </si>
  <si>
    <t>ZDC.71.B20158.3P.76</t>
  </si>
  <si>
    <t>ZDC.71.B20158.3P.77</t>
  </si>
  <si>
    <t>ZDC.71.B20158.3P.78</t>
  </si>
  <si>
    <t>ZDC.71.B20158.3P.79</t>
  </si>
  <si>
    <t>ZDC.71.B20158.3P.81</t>
  </si>
  <si>
    <t>ZDC.71.B20158.3P.82</t>
  </si>
  <si>
    <t>ZDC.71.B20158.3P.83</t>
  </si>
  <si>
    <t>ZDC.71.B20158.3P.84</t>
  </si>
  <si>
    <t>ZDC.71.B20158.3P.85</t>
  </si>
  <si>
    <t>ZDC.71.B20158.3P.86</t>
  </si>
  <si>
    <t>ZDC.71.B20158.3P.87</t>
  </si>
  <si>
    <t>ZDC.71.B20158.3P.88</t>
  </si>
  <si>
    <t>ZDC.71.B20158.3P.89</t>
  </si>
  <si>
    <t>ZDC.71.B20158.3P.91</t>
  </si>
  <si>
    <t>ZDC.71.B20158.3P.92</t>
  </si>
  <si>
    <t>ZDC.71.B20158.3P.93</t>
  </si>
  <si>
    <t>ZDC.71.B20158.3P.94</t>
  </si>
  <si>
    <t>ZDC.71.B20158.3P.95</t>
  </si>
  <si>
    <t>ZDC.71.B20158.3P.96</t>
  </si>
  <si>
    <t>ZDC.71.B20158.3P.97</t>
  </si>
  <si>
    <t>ZDC.71.B20158.4P.01</t>
  </si>
  <si>
    <t>ZDC.71.B20158.4P.02</t>
  </si>
  <si>
    <t>ZDC.71.B20158.4P.03</t>
  </si>
  <si>
    <t>ZDC.71.B20158.4P.04</t>
  </si>
  <si>
    <t>ZDC.71.B20158.4P.05</t>
  </si>
  <si>
    <t>ZDC.71.B20158.4P.06</t>
  </si>
  <si>
    <t>ZDC.71.B20158.4P.07</t>
  </si>
  <si>
    <t>ZDC.71.B20158.4P.08</t>
  </si>
  <si>
    <t>ZDC.71.B20158.4P.11</t>
  </si>
  <si>
    <t>ZDC.71.B20158.4P.12</t>
  </si>
  <si>
    <t>ZDC.71.B20158.4P.13</t>
  </si>
  <si>
    <t>ZDC.71.B20158.4P.14</t>
  </si>
  <si>
    <t>ZDC.71.B20158.4P.15</t>
  </si>
  <si>
    <t>ZDC.71.B20158.4P.16</t>
  </si>
  <si>
    <t>ZDC.71.B20158.4P.17</t>
  </si>
  <si>
    <t>ZDC.71.B20158.4P.18</t>
  </si>
  <si>
    <t>ZDC.71.B20158.4P.19</t>
  </si>
  <si>
    <t>ZDC.71.B20158.4P.21</t>
  </si>
  <si>
    <t>ZDC.71.B20158.4P.22</t>
  </si>
  <si>
    <t>ZDC.71.B20158.4P.23</t>
  </si>
  <si>
    <t>ZDC.71.B20158.4P.24</t>
  </si>
  <si>
    <t>ZDC.71.B22059.0P.01</t>
  </si>
  <si>
    <t>Přerov - budova CDP</t>
  </si>
  <si>
    <t>ZDC.71.B22059.0P.02</t>
  </si>
  <si>
    <t>ZDC.71.B22059.0P.03</t>
  </si>
  <si>
    <t>ZDC.71.B22059.0P.04</t>
  </si>
  <si>
    <t>ZDC.71.B22059.0P.05</t>
  </si>
  <si>
    <t>ZDC.71.B22059.0P.07</t>
  </si>
  <si>
    <t>ZDC.71.B22059.0P.08</t>
  </si>
  <si>
    <t>ZDC.71.B22059.0P.09</t>
  </si>
  <si>
    <t>ZDC.71.B22059.0P.11</t>
  </si>
  <si>
    <t>ZDC.71.B22059.0P.12</t>
  </si>
  <si>
    <t>ZDC.71.B22059.0P.13</t>
  </si>
  <si>
    <t>ZDC.71.B22059.0P.14</t>
  </si>
  <si>
    <t>ZDC.71.B22059.0P.15</t>
  </si>
  <si>
    <t>ZDC.71.B22059.0P.16</t>
  </si>
  <si>
    <t>ZDC.71.B22059.0P.17</t>
  </si>
  <si>
    <t>ZDC.71.B22059.0P.18</t>
  </si>
  <si>
    <t>ZDC.71.B22059.0P.19</t>
  </si>
  <si>
    <t>ZDC.71.B22059.0P.21</t>
  </si>
  <si>
    <t>ZDC.71.B22059.0P.22</t>
  </si>
  <si>
    <t>ZDC.71.B22059.0P.23</t>
  </si>
  <si>
    <t>ZDC.71.B22059.0P.24</t>
  </si>
  <si>
    <t>ZDC.71.B22059.0P.25</t>
  </si>
  <si>
    <t>ZDC.71.B22059.0P.26</t>
  </si>
  <si>
    <t>ZDC.71.B22059.0P.28</t>
  </si>
  <si>
    <t>ZDC.71.B22059.0P.29</t>
  </si>
  <si>
    <t>ZDC.71.B22059.0P.31</t>
  </si>
  <si>
    <t>ZDC.71.B22059.0P.32</t>
  </si>
  <si>
    <t>ZDC.71.B22059.0P.33</t>
  </si>
  <si>
    <t>ZDC.71.B22059.0P.34</t>
  </si>
  <si>
    <t>ZDC.71.B22059.0P.36</t>
  </si>
  <si>
    <t>ZDC.71.B22059.0P.38</t>
  </si>
  <si>
    <t>ZDC.71.B22059.0P.39</t>
  </si>
  <si>
    <t>ZDC.71.B22059.0P.41</t>
  </si>
  <si>
    <t>ZDC.71.B22059.0P.42</t>
  </si>
  <si>
    <t>ZDC.71.B22059.1P.01</t>
  </si>
  <si>
    <t>ZDC.71.B22059.1P.02</t>
  </si>
  <si>
    <t>ZDC.71.B22059.1P.04</t>
  </si>
  <si>
    <t>ZDC.71.B22059.1P.06</t>
  </si>
  <si>
    <t>ZDC.71.B22059.1P.07</t>
  </si>
  <si>
    <t>ZDC.71.B22059.1P.08</t>
  </si>
  <si>
    <t>ZDC.71.B22059.1P.09</t>
  </si>
  <si>
    <t>ZDC.71.B22059.1P.10</t>
  </si>
  <si>
    <t>ZDC.71.B22059.1P.15</t>
  </si>
  <si>
    <t>ZDC.71.B22059.1P.17</t>
  </si>
  <si>
    <t>ZDC.71.B22059.1P.18</t>
  </si>
  <si>
    <t>ZDC.71.B22059.2P.01</t>
  </si>
  <si>
    <t>ZDC.71.B22059.2P.02</t>
  </si>
  <si>
    <t>ZDC.71.B22059.2P.03</t>
  </si>
  <si>
    <t>ZDC.71.B22059.2P.05</t>
  </si>
  <si>
    <t>ZDC.71.B22059.2P.06</t>
  </si>
  <si>
    <t>ZDC.71.B22059.2P.08</t>
  </si>
  <si>
    <t>ZDC.71.B22059.2P.10</t>
  </si>
  <si>
    <t>ZDC.71.B22059.2P.11</t>
  </si>
  <si>
    <t>ZDC.71.B22059.2P.12</t>
  </si>
  <si>
    <t>ZDC.71.B22059.2P.13</t>
  </si>
  <si>
    <t>ZDC.71.B22059.2P.14</t>
  </si>
  <si>
    <t>ZDC.71.B22059.2P.15</t>
  </si>
  <si>
    <t>ZDC.71.B22059.2P.16</t>
  </si>
  <si>
    <t>ZDC.71.B22059.2P.17</t>
  </si>
  <si>
    <t>ZDC.71.B22059.2P.18</t>
  </si>
  <si>
    <t>ZDC.71.B22059.2P.19</t>
  </si>
  <si>
    <t>ZDC.71.B22059.2P.21</t>
  </si>
  <si>
    <t>ZDC.71.B22059.2P.22</t>
  </si>
  <si>
    <t>ZDC.71.B22059.2P.23</t>
  </si>
  <si>
    <t>ZDC.71.B22059.2P.24</t>
  </si>
  <si>
    <t>ZDC.71.B22059.2P.25</t>
  </si>
  <si>
    <t>ZDC.71.B22059.2P.26</t>
  </si>
  <si>
    <t>ZDC.71.B22059.2P.27</t>
  </si>
  <si>
    <t>ZDC.71.B22059.2P.28</t>
  </si>
  <si>
    <t>ZDC.71.B22059.2P.29</t>
  </si>
  <si>
    <t>ZDC.71.B22059.2P.31</t>
  </si>
  <si>
    <t>ZDC.71.B22059.3P.01</t>
  </si>
  <si>
    <t>ZDC.71.B22059.3P.02</t>
  </si>
  <si>
    <t>ZDC.71.B22059.3P.03</t>
  </si>
  <si>
    <t>ZDC.71.B22059.3P.04</t>
  </si>
  <si>
    <t>ZDC.71.B22059.3P.05</t>
  </si>
  <si>
    <t>ZDC.71.B22059.3P.06</t>
  </si>
  <si>
    <t>ZDC.71.B22059.3P.07</t>
  </si>
  <si>
    <t>ZDC.71.B22059.3P.08</t>
  </si>
  <si>
    <t>ZDC.71.B22059.3P.09</t>
  </si>
  <si>
    <t>ZDC.71.B22059.3P.10</t>
  </si>
  <si>
    <t>ZDC.71.B22059.3P.11</t>
  </si>
  <si>
    <t>ZDC.71.B22059.3P.12</t>
  </si>
  <si>
    <t>ZDC.71.B22059.3P.13</t>
  </si>
  <si>
    <t>ZDC.71.B22059.3P.14</t>
  </si>
  <si>
    <t>ZDC.71.B22059.3P.15</t>
  </si>
  <si>
    <t>ZDC.71.B22059.3P.16</t>
  </si>
  <si>
    <t>ZDC.71.B22059.3P.17</t>
  </si>
  <si>
    <t>ZDC.71.B22059.3P.18</t>
  </si>
  <si>
    <t>ZDC.71.B22059.3P.19</t>
  </si>
  <si>
    <t>ZDC.71.B22059.3P.21</t>
  </si>
  <si>
    <t>ZDC.71.B22059.3P.22</t>
  </si>
  <si>
    <t>ZDC.71.B22059.3P.23</t>
  </si>
  <si>
    <t>ZDC.71.B22059.3P.24</t>
  </si>
  <si>
    <t>ZDC.71.B22059.3P.25</t>
  </si>
  <si>
    <t>ZDC.71.B22059.3P.26</t>
  </si>
  <si>
    <t>ZDC.71.B22059.3P.27</t>
  </si>
  <si>
    <t>ZDC.71.B22059.3P.28</t>
  </si>
  <si>
    <t>ZDC.71.B22059.3P.29</t>
  </si>
  <si>
    <t>ZDC.71.B22059.3P.31</t>
  </si>
  <si>
    <t>ZDC.71.B22059.4P.01</t>
  </si>
  <si>
    <t>ZDC.71.B22059.4P.02</t>
  </si>
  <si>
    <t>ZDC.71.B22059.4P.03</t>
  </si>
  <si>
    <t>ZDC.71.B22059.4P.04</t>
  </si>
  <si>
    <t>ZDC.71.B22059.4P.05</t>
  </si>
  <si>
    <t>ZDC.71.B22059.4P.06</t>
  </si>
  <si>
    <t>ZDC.71.B22059.4P.07</t>
  </si>
  <si>
    <t>ZDC.71.B22059.4P.08</t>
  </si>
  <si>
    <t>ZDC.71.B22059.4P.09</t>
  </si>
  <si>
    <t>ZDC.71.B22059.4P.10</t>
  </si>
  <si>
    <t>ZDC.71.B22059.4P.11</t>
  </si>
  <si>
    <t>ZDC.71.B22059.4P.12</t>
  </si>
  <si>
    <t>ZDC.71.B22059.4P.13</t>
  </si>
  <si>
    <t>ZDC.71.B22059.4P.14</t>
  </si>
  <si>
    <t>ZDC.71.B22059.4P.15</t>
  </si>
  <si>
    <t>ZDC.71.B22059.4P.16</t>
  </si>
  <si>
    <t>ZDC.71.B22059.4P.17</t>
  </si>
  <si>
    <t>ZDC.71.B22059.4P.18</t>
  </si>
  <si>
    <t>ZDC.71.B22059.4P.19</t>
  </si>
  <si>
    <t>ZDC.71.B22059.4P.21</t>
  </si>
  <si>
    <t>ZDC.71.B22059.4P.22</t>
  </si>
  <si>
    <t>ZDC.71.B22059.4P.23</t>
  </si>
  <si>
    <t>ZDC.71.B22059.4P.24</t>
  </si>
  <si>
    <t>ZDC.71.B22059.4P.25</t>
  </si>
  <si>
    <t>ZDC.71.B22059.4P.26</t>
  </si>
  <si>
    <t>ZDC.71.B22059.4P.27</t>
  </si>
  <si>
    <t>ZDC.71.B22059.4P.28</t>
  </si>
  <si>
    <t>ZDC.71.B22610.0P.06</t>
  </si>
  <si>
    <t>Šumperk - trakční měnírna</t>
  </si>
  <si>
    <t>ZDC.71.B22610.0P.08</t>
  </si>
  <si>
    <t>ZDC.71.B22610.0P.09</t>
  </si>
  <si>
    <t>ZDC.71.B22610.0P.10</t>
  </si>
  <si>
    <t>ZDC.71.B22610.0P.11</t>
  </si>
  <si>
    <t>ZDC.71.B22610.0P.12</t>
  </si>
  <si>
    <t>ZDC.71.B22610.0P.16</t>
  </si>
  <si>
    <t>ZDC.71.B22610.1S.01</t>
  </si>
  <si>
    <t>Kabelové závěry</t>
  </si>
  <si>
    <t>ZDC.71.B22610.1S.02</t>
  </si>
  <si>
    <t>ZDC.71.B22610.1S.03</t>
  </si>
  <si>
    <t>ZDC.71.B24350.0P.01</t>
  </si>
  <si>
    <t>ZDC.71.B24350.0P.02</t>
  </si>
  <si>
    <t>ZDC.71.B24350.0P.03</t>
  </si>
  <si>
    <t>ZDC.71.B24350.0P.04</t>
  </si>
  <si>
    <t>ZDC.71.B24350.0P.05</t>
  </si>
  <si>
    <t>ZDC.71.B24350.1P.01</t>
  </si>
  <si>
    <t>ZDC.71.B24350.1P.02</t>
  </si>
  <si>
    <t>ZDC.71.B24350.1P.03</t>
  </si>
  <si>
    <t>ZDC.71.B24350.1P.04</t>
  </si>
  <si>
    <t>ZDC.71.B24350.1P.05</t>
  </si>
  <si>
    <t>ZDC.71.B24350.1P.06</t>
  </si>
  <si>
    <t>ZDC.71.B24350.1P.07</t>
  </si>
  <si>
    <t>ZDC.71.B24350.1P.08</t>
  </si>
  <si>
    <t>ZDC.71.B24350.1P.09</t>
  </si>
  <si>
    <t>ZDC.71.B24350.1P.11</t>
  </si>
  <si>
    <t>ZDC.71.B24350.1P.12</t>
  </si>
  <si>
    <t>ZDC.71.B24350.1P.13</t>
  </si>
  <si>
    <t>ZDC.71.B24350.1P.14</t>
  </si>
  <si>
    <t>ZDC.71.B24350.1P.22</t>
  </si>
  <si>
    <t>ZDC.71.B24350.1P.24</t>
  </si>
  <si>
    <t>ZDC.71.B24350.1P.25</t>
  </si>
  <si>
    <t>ZDC.71.B24350.1P.26</t>
  </si>
  <si>
    <t>ZDC.71.B24350.1P.27</t>
  </si>
  <si>
    <t>ZDC.71.B24350.1S.01</t>
  </si>
  <si>
    <t>ZDC.71.B24350.1S.02</t>
  </si>
  <si>
    <t>ZDC.71.B24350.2P.01</t>
  </si>
  <si>
    <t>ZDC.71.B24350.2P.02</t>
  </si>
  <si>
    <t>ZDC.71.B24350.2P.03</t>
  </si>
  <si>
    <t>ZDC.71.B24350.2P.04</t>
  </si>
  <si>
    <t>ZDC.71.B24350.2P.05</t>
  </si>
  <si>
    <t>ZDC.71.B24350.2P.06</t>
  </si>
  <si>
    <t>ZDC.71.B24350.2P.07</t>
  </si>
  <si>
    <t>ZDC.71.B24350.2P.08</t>
  </si>
  <si>
    <t>ZDC.71.B24350.2P.09</t>
  </si>
  <si>
    <t>ZDC.71.B24350.2P.11</t>
  </si>
  <si>
    <t>ZDC.71.B24350.2P.12</t>
  </si>
  <si>
    <t>ZDC.71.B24350.2P.13</t>
  </si>
  <si>
    <t>ZDC.71.B24350.2P.14</t>
  </si>
  <si>
    <t>ZDC.71.B24350.2P.15</t>
  </si>
  <si>
    <t>ZDC.71.B24350.2P.16</t>
  </si>
  <si>
    <t>ZDC.71.B24350.2P.17</t>
  </si>
  <si>
    <t>ZDC.71.B24350.2P.18</t>
  </si>
  <si>
    <t>ZDC.71.B24350.2P.19</t>
  </si>
  <si>
    <t>ZDC.71.B24350.2P.20</t>
  </si>
  <si>
    <t>ZDC.71.B24350.2P.21</t>
  </si>
  <si>
    <t>ZDC.71.B24350.2P.22</t>
  </si>
  <si>
    <t>ZDC.71.B24350.2P.23</t>
  </si>
  <si>
    <t>ZDC.71.B24350.2P.28</t>
  </si>
  <si>
    <t>ZDC.71.B24350.2P.30</t>
  </si>
  <si>
    <t>ZDC.71.B24350.2P.32</t>
  </si>
  <si>
    <t>ZDC.71.B24350.2P.33</t>
  </si>
  <si>
    <t>ZDC.71.B24350.2P.34</t>
  </si>
  <si>
    <t>ZDC.71.B24406.0P.01</t>
  </si>
  <si>
    <t>Olomouc - provozní budova (Na Špici)</t>
  </si>
  <si>
    <t>ZDC.71.B24406.0P.02</t>
  </si>
  <si>
    <t>ZDC.71.B24406.0P.03</t>
  </si>
  <si>
    <t>ZDC.71.B24406.0P.04</t>
  </si>
  <si>
    <t>ZDC.71.B24406.0P.05</t>
  </si>
  <si>
    <t>ZDC.71.B24406.0P.06</t>
  </si>
  <si>
    <t>ZDC.71.B24406.0P.07</t>
  </si>
  <si>
    <t>ZDC.71.B24406.0P.08</t>
  </si>
  <si>
    <t>ZDC.71.B24406.0P.09</t>
  </si>
  <si>
    <t>ZDC.71.B24406.0P.10</t>
  </si>
  <si>
    <t>ZDC.71.B24406.0P.11</t>
  </si>
  <si>
    <t>ZDC.71.B24406.0P.12</t>
  </si>
  <si>
    <t>ZDC.71.B24406.0P.13</t>
  </si>
  <si>
    <t>ZDC.71.B24406.0P.14</t>
  </si>
  <si>
    <t>ZDC.71.B24406.1P.01</t>
  </si>
  <si>
    <t>ZDC.71.B24406.1P.02</t>
  </si>
  <si>
    <t>ZDC.71.B24406.1P.03</t>
  </si>
  <si>
    <t>ZDC.71.B24406.1P.04</t>
  </si>
  <si>
    <t>ZDC.71.B24406.1P.05</t>
  </si>
  <si>
    <t>ZDC.71.B24406.1P.06</t>
  </si>
  <si>
    <t>ZDC.71.B24406.1P.07</t>
  </si>
  <si>
    <t>ZDC.71.B24406.1P.08</t>
  </si>
  <si>
    <t>ZDC.71.B24406.1P.09</t>
  </si>
  <si>
    <t>ZDC.71.B24406.1P.10</t>
  </si>
  <si>
    <t>ZDC.71.B24406.1P.11</t>
  </si>
  <si>
    <t>ZDC.71.B24406.1P.12</t>
  </si>
  <si>
    <t>ZDC.71.B24406.1P.13</t>
  </si>
  <si>
    <t>ZDC.71.B24406.1P.14</t>
  </si>
  <si>
    <t>ZDC.71.B24406.1P.15</t>
  </si>
  <si>
    <t>ZDC.71.B24406.1P.16</t>
  </si>
  <si>
    <t>ZDC.71.B24406.1P.17</t>
  </si>
  <si>
    <t>ZDC.71.B24406.1P.18</t>
  </si>
  <si>
    <t>ZDC.71.B24406.1P.19</t>
  </si>
  <si>
    <t>ZDC.71.B24406.1P.20</t>
  </si>
  <si>
    <t>ZDC.71.B24406.1P.21</t>
  </si>
  <si>
    <t>ZDC.71.B24406.1P.22</t>
  </si>
  <si>
    <t>ZDC.71.B24406.1P.23</t>
  </si>
  <si>
    <t>ZDC.71.B24406.1P.24</t>
  </si>
  <si>
    <t>M64</t>
  </si>
  <si>
    <t>ZDC.71.BM64.0P.01</t>
  </si>
  <si>
    <t>Prostějov hl.n. - provozní budova</t>
  </si>
  <si>
    <t>ZDC.71.BM64.0P.02</t>
  </si>
  <si>
    <t>ZDC.71.BM64.0P.03</t>
  </si>
  <si>
    <t>ZDC.71.BM64.0P.04</t>
  </si>
  <si>
    <t>ZDC.71.BM64.0P.05</t>
  </si>
  <si>
    <t>ZDC.71.BM64.0P.06</t>
  </si>
  <si>
    <t>ZDC.71.BM64.0P.07</t>
  </si>
  <si>
    <t>ZDC.71.BM64.0P.08</t>
  </si>
  <si>
    <t>ZDC.71.BM64.0P.09</t>
  </si>
  <si>
    <t>ZDC.71.BM64.0P.11</t>
  </si>
  <si>
    <t>ZDC.71.BM64.0P.12</t>
  </si>
  <si>
    <t>ZDC.71.BM64.0P.13</t>
  </si>
  <si>
    <t>ZDC.71.BM64.0P.14</t>
  </si>
  <si>
    <t>ZDC.71.BM64.0P.15</t>
  </si>
  <si>
    <t>ZDC.71.BM64.0P.16</t>
  </si>
  <si>
    <t>ZDC.71.BM64.0P.17</t>
  </si>
  <si>
    <t>ZDC.71.BM64.0P.18</t>
  </si>
  <si>
    <t>ZDC.71.BM64.0P.19</t>
  </si>
  <si>
    <t>ZDC.71.BM64.0P.21</t>
  </si>
  <si>
    <t>ZDC.71.BM64.1P.01</t>
  </si>
  <si>
    <t>ZDC.71.BM64.1P.02</t>
  </si>
  <si>
    <t>ZDC.71.BM64.1P.03</t>
  </si>
  <si>
    <t>ZDC.71.BM64.1P.04</t>
  </si>
  <si>
    <t>ZDC.71.BM64.1P.05</t>
  </si>
  <si>
    <t>ZDC.71.BM64.1P.06</t>
  </si>
  <si>
    <t>ZDC.71.BM64.1P.07</t>
  </si>
  <si>
    <t>ZDC.71.BM64.1P.08</t>
  </si>
  <si>
    <t>ZDC.71.BM64.1P.09</t>
  </si>
  <si>
    <t>ZDC.71.BM64.1P.11</t>
  </si>
  <si>
    <t>ZDC.71.BM64.1P.12</t>
  </si>
  <si>
    <t>ZDC.71.BM64.1P.13</t>
  </si>
  <si>
    <t>ZDC.71.BM64.1P.14</t>
  </si>
  <si>
    <t>ZDC.71.BM64.1P.15</t>
  </si>
  <si>
    <t>ZDC.71.BM64.1P.16</t>
  </si>
  <si>
    <t>ZDC.71.BM64.1P.17</t>
  </si>
  <si>
    <t>ZDC.71.BM64.1P.18</t>
  </si>
  <si>
    <t>M65</t>
  </si>
  <si>
    <t>ZDC.71.BM65.0P.01</t>
  </si>
  <si>
    <t>Velká Bystřice - TO traťm.okrsek</t>
  </si>
  <si>
    <t>ZDC.71.BM65.0P.02</t>
  </si>
  <si>
    <t>ZDC.71.BM65.0P.03</t>
  </si>
  <si>
    <t>ZDC.71.BM65.0P.04</t>
  </si>
  <si>
    <t>ZDC.71.BM65.0P.05</t>
  </si>
  <si>
    <t>ZDC.71.BM65.0P.06</t>
  </si>
  <si>
    <t>ZDC.71.BM65.0P.07</t>
  </si>
  <si>
    <t>ZDC.71.BM65.0P.08</t>
  </si>
  <si>
    <t>ZDC.71.BM65.0P.09</t>
  </si>
  <si>
    <t>ZDC.71.BM65.0P.11</t>
  </si>
  <si>
    <t>ZDC.71.BM65.0P.12</t>
  </si>
  <si>
    <t>ZDC.71.BM65.0P.13</t>
  </si>
  <si>
    <t>ZDC.71.BM65.0P.14</t>
  </si>
  <si>
    <t>ZDC.71.BM65.0P.15</t>
  </si>
  <si>
    <t>ZDC.71.BM65.0P.16</t>
  </si>
  <si>
    <t>ZDC.71.BM65.0P.24</t>
  </si>
  <si>
    <t>ZDC.72.B10010.1P.22</t>
  </si>
  <si>
    <t>Horní Lideč - budova RZZ</t>
  </si>
  <si>
    <t>ZDC.72.B10010.1P.23</t>
  </si>
  <si>
    <t>ZDC.72.B10010.1P.24</t>
  </si>
  <si>
    <t>ZDC.72.B10010.1P.01</t>
  </si>
  <si>
    <t>ZDC.72.B10010.1P.02</t>
  </si>
  <si>
    <t>ZDC.72.B10010.1P.07</t>
  </si>
  <si>
    <t>ZDC.72.B10010.1P.08</t>
  </si>
  <si>
    <t>ZDC.72.B10010.1P.15</t>
  </si>
  <si>
    <t>ZDC.72.B10010.1P.17</t>
  </si>
  <si>
    <t>ZDC.72.B10010.1P.03</t>
  </si>
  <si>
    <t>ZDC.72.B10010.1P.04</t>
  </si>
  <si>
    <t>ZDC.72.B10010.1P.05</t>
  </si>
  <si>
    <t>ZDC.72.B10010.1P.06</t>
  </si>
  <si>
    <t>ZDC.72.B10010.1P.09</t>
  </si>
  <si>
    <t>ZDC.72.B10010.1P.11</t>
  </si>
  <si>
    <t>ZDC.72.B10010.1P.12</t>
  </si>
  <si>
    <t>ZDC.72.B10010.1P.13</t>
  </si>
  <si>
    <t>ZDC.72.B10010.1P.14</t>
  </si>
  <si>
    <t>ZDC.72.B10010.1P.18</t>
  </si>
  <si>
    <t>ZDC.72.B10010.1P.19</t>
  </si>
  <si>
    <t>ZDC.72.B10010.1P.21</t>
  </si>
  <si>
    <t>ZDC.72.B10010.0P.01</t>
  </si>
  <si>
    <t>ZDC.72.B10010.0P.02</t>
  </si>
  <si>
    <t>ZDC.72.B10010.0P.13</t>
  </si>
  <si>
    <t>ZDC.72.B10010.0P.24</t>
  </si>
  <si>
    <t>ZDC.72.B10010.0P.11</t>
  </si>
  <si>
    <t>ZDC.72.B10010.0P.07</t>
  </si>
  <si>
    <t>ZDC.72.B10010.0P.09</t>
  </si>
  <si>
    <t>ZDC.72.B10010.2P.01</t>
  </si>
  <si>
    <t>ZDC.72.B10010.2P.02</t>
  </si>
  <si>
    <t>ZDC.72.B10010.2P.03</t>
  </si>
  <si>
    <t>ZDC.72.B10010.2P.04</t>
  </si>
  <si>
    <t>ZDC.72.B10010.2P.05</t>
  </si>
  <si>
    <t>ZDC.72.B10010.2P.06</t>
  </si>
  <si>
    <t>ZDC.72.B10010.2P.17</t>
  </si>
  <si>
    <t>ZDC.72.B10010.2P.07</t>
  </si>
  <si>
    <t>ZDC.72.B10010.2P.08</t>
  </si>
  <si>
    <t>ZDC.72.B10010.2P.09</t>
  </si>
  <si>
    <t>ZDC.72.B10010.2P.11</t>
  </si>
  <si>
    <t>ZDC.72.B10010.2P.12</t>
  </si>
  <si>
    <t>ZDC.72.B10010.2P.13</t>
  </si>
  <si>
    <t>ZDC.72.B10010.2P.14</t>
  </si>
  <si>
    <t>ZDC.72.B10010.2P.15</t>
  </si>
  <si>
    <t>ZDC.72.B10010.2P.16</t>
  </si>
  <si>
    <t>ZDC.72.B11237.0P.02</t>
  </si>
  <si>
    <t>Střelná - EÚ měnírna</t>
  </si>
  <si>
    <t>X</t>
  </si>
  <si>
    <t>ZDC.72.B11237.0P.06</t>
  </si>
  <si>
    <t>ZDC.72.B11237.0P.07</t>
  </si>
  <si>
    <t>ZDC.72.B11237.0P.08</t>
  </si>
  <si>
    <t>ZDC.72.B11237.0P.12</t>
  </si>
  <si>
    <t>ZDC.72.B11237.0P.14</t>
  </si>
  <si>
    <t>ZDC.72.B11237.0P.01</t>
  </si>
  <si>
    <t>ZDC.72.B11237.0P.03</t>
  </si>
  <si>
    <t>ZDC.72.B11237.0P.04</t>
  </si>
  <si>
    <t>ZDC.72.B11237.0P.05</t>
  </si>
  <si>
    <t>ZDC.72.B11237.0P.13</t>
  </si>
  <si>
    <t>ZDC.72.B11237.0P.17</t>
  </si>
  <si>
    <t>ZDC.72.B11236.1S.02</t>
  </si>
  <si>
    <t>Valašské Meziříčí - měnírna</t>
  </si>
  <si>
    <t>ZDC.72.B11236.0P.01</t>
  </si>
  <si>
    <t>ZDC.72.B11236.0P.02</t>
  </si>
  <si>
    <t>ZDC.72.B11236.0P.09</t>
  </si>
  <si>
    <t>ZDC.72.B11236.0P.17</t>
  </si>
  <si>
    <t>ZDC.72.B11236.0P.11</t>
  </si>
  <si>
    <t>ZDC.72.B11236.0P.13</t>
  </si>
  <si>
    <t>ZDC.72.B11236.0P.14</t>
  </si>
  <si>
    <t>ZDC.72.B11236.0P.15</t>
  </si>
  <si>
    <t>ZDC.72.B11236.0P.16</t>
  </si>
  <si>
    <t>ZDC.72.B11236.0P.07</t>
  </si>
  <si>
    <t>ZDC.72.B11236.0P.08</t>
  </si>
  <si>
    <t>ZDC.72.B20031.0P.01</t>
  </si>
  <si>
    <t>Valašské Meziříčí - provozní budova</t>
  </si>
  <si>
    <t>ZDC.72.B20031.0P.02</t>
  </si>
  <si>
    <t>ZDC.72.B20031.0P.03</t>
  </si>
  <si>
    <t>ZDC.72.B20031.0P.04</t>
  </si>
  <si>
    <t>ZDC.72.B20031.0P.05</t>
  </si>
  <si>
    <t>ZDC.72.B20031.0P.06</t>
  </si>
  <si>
    <t>ZDC.72.B20031.0P.07</t>
  </si>
  <si>
    <t>ZDC.72.B20031.0P.08</t>
  </si>
  <si>
    <t>ZDC.72.B20031.0P.13</t>
  </si>
  <si>
    <t>ZDC.72.B20031.0P.11</t>
  </si>
  <si>
    <t>ZDC.72.B20031.0P.12</t>
  </si>
  <si>
    <t>ZDC.72.B20031.1S.01</t>
  </si>
  <si>
    <t>ZDC.72.B20031.1S.02</t>
  </si>
  <si>
    <t>ZDC.72.B20031.1S.03</t>
  </si>
  <si>
    <t>ZDC.72.B20031.1P.05</t>
  </si>
  <si>
    <t>ZDC.72.B20031.1P.06</t>
  </si>
  <si>
    <t>ZDC.72.B20031.1P.07</t>
  </si>
  <si>
    <t>ZDC.72.B20031.1P.08</t>
  </si>
  <si>
    <t>ZDC.72.B20031.1P.09</t>
  </si>
  <si>
    <t>ZDC.72.B20031.1P.13</t>
  </si>
  <si>
    <t>ZDC.72.B20031.1P.11</t>
  </si>
  <si>
    <t>ZDC.72.B20031.1P.12</t>
  </si>
  <si>
    <t>ZDC.72.B20031.1P.01</t>
  </si>
  <si>
    <t>ZDC.72.B20031.1P.02</t>
  </si>
  <si>
    <t>ZDC.72.B20031.1P.03</t>
  </si>
  <si>
    <t>ZDC.72.B20031.1P.04</t>
  </si>
  <si>
    <t>ZDC.72.B11192.1S.01</t>
  </si>
  <si>
    <t>Valašské Meziříčí - žst.stavědlová věž</t>
  </si>
  <si>
    <t>ZDC.72.B11192.1S.02</t>
  </si>
  <si>
    <t>ZDC.72.B11192.0P.02</t>
  </si>
  <si>
    <t>ZDC.72.B11192.0P.05</t>
  </si>
  <si>
    <t>ZDC.72.B11192.1P.01</t>
  </si>
  <si>
    <t>ZDC.72.B11192.1P.02</t>
  </si>
  <si>
    <t>ZDC.72.B11192.1P.04</t>
  </si>
  <si>
    <t>ZDC.72.B11192.2P.01</t>
  </si>
  <si>
    <t>ZDC.72.B11192.2P.02</t>
  </si>
  <si>
    <t>ZDC.72.B11192.2P.03</t>
  </si>
  <si>
    <t>ZDC.72.B11192.2P.04</t>
  </si>
  <si>
    <t>ZDC.72.B11192.3P.01</t>
  </si>
  <si>
    <t>ZDC.72.B11192.3P.02</t>
  </si>
  <si>
    <t>ZDC.72.B11192.3P.03</t>
  </si>
  <si>
    <t>ZDC.72.B11192.3P.04</t>
  </si>
  <si>
    <t>ZDC.72.B10013.1P.04</t>
  </si>
  <si>
    <t>Vsetín - budova RZZ</t>
  </si>
  <si>
    <t>ZDC.72.B10013.1P.05</t>
  </si>
  <si>
    <t>ZDC.72.B10013.1P.06</t>
  </si>
  <si>
    <t>ZDC.72.B10013.1P.07</t>
  </si>
  <si>
    <t>ZDC.72.B10013.1P.09</t>
  </si>
  <si>
    <t>ZDC.72.B10013.1P.02</t>
  </si>
  <si>
    <t>ZDC.72.B10013.1P.03</t>
  </si>
  <si>
    <t>ZDC.72.B10013.1P.08</t>
  </si>
  <si>
    <t>ZDC.72.B10013.1P.11</t>
  </si>
  <si>
    <t>ZDC.72.B10013.1P.12</t>
  </si>
  <si>
    <t>ZDC.72.B10013.1P.14</t>
  </si>
  <si>
    <t>ZDC.72.B10013.1P.15</t>
  </si>
  <si>
    <t>ZDC.72.B10013.1P.16</t>
  </si>
  <si>
    <t>ZDC.72.B10013.2P.03</t>
  </si>
  <si>
    <t>ZDC.72.B10013.2P.04</t>
  </si>
  <si>
    <t>ZDC.72.B10013.2P.05</t>
  </si>
  <si>
    <t>ZDC.72.B10013.2P.06</t>
  </si>
  <si>
    <t>ZDC.72.B10013.2P.07</t>
  </si>
  <si>
    <t>ZDC.72.B10013.2P.08</t>
  </si>
  <si>
    <t>ZDC.72.B10013.2P.09</t>
  </si>
  <si>
    <t>ZDC.72.B10013.2P.26</t>
  </si>
  <si>
    <t>ZDC.72.B10013.2P.27</t>
  </si>
  <si>
    <t>ZDC.72.B10013.2P.11</t>
  </si>
  <si>
    <t>ZDC.72.B10013.2P.12</t>
  </si>
  <si>
    <t>ZDC.72.B10013.2P.13</t>
  </si>
  <si>
    <t>ZDC.72.B10013.2P.14</t>
  </si>
  <si>
    <t>ZDC.72.B10013.2P.15</t>
  </si>
  <si>
    <t>ZDC.72.B10013.2P.16</t>
  </si>
  <si>
    <t>ZDC.72.B10013.2P.17</t>
  </si>
  <si>
    <t>ZDC.72.B10013.2P.18</t>
  </si>
  <si>
    <t>ZDC.72.B10013.2P.19</t>
  </si>
  <si>
    <t>ZDC.72.B10013.2P.28</t>
  </si>
  <si>
    <t>ZDC.72.B10013.2P.21</t>
  </si>
  <si>
    <t>ZDC.72.B10013.2P.22</t>
  </si>
  <si>
    <t>ZDC.72.B10013.2P.23</t>
  </si>
  <si>
    <t>ZDC.72.B10013.2P.24</t>
  </si>
  <si>
    <t>ZDC.72.B10013.2P.01</t>
  </si>
  <si>
    <t>ZDC.72.B10013.2P.02</t>
  </si>
  <si>
    <t>ZDC.72.B10013.0P.12</t>
  </si>
  <si>
    <t>ZDC.72.B10013.0P.11</t>
  </si>
  <si>
    <t>ZDC.72.B10013.0P.25</t>
  </si>
  <si>
    <t>ZDC.72.B10013.0P.26</t>
  </si>
  <si>
    <t>ZDC.72.B10013.0P.28</t>
  </si>
  <si>
    <t>ZDC.72.B10013.0P.32</t>
  </si>
  <si>
    <t>ZDC.72.B10013.0P.33</t>
  </si>
  <si>
    <t>ZDC.72.B10013.0P.34</t>
  </si>
  <si>
    <t>ZDC.72.B10013.0P.06</t>
  </si>
  <si>
    <t>ZDC.72.B10013.0P.07</t>
  </si>
  <si>
    <t>ZDC.72.B10013.0P.08</t>
  </si>
  <si>
    <t>ZDC.72.B10013.0P.03</t>
  </si>
  <si>
    <t>ZDC.72.B10013.0P.04</t>
  </si>
  <si>
    <t>ZDC.72.B10013.0P.09</t>
  </si>
  <si>
    <t>ZDC.72.B11238.0P.01</t>
  </si>
  <si>
    <t>Ústí u Vs. - EU měnírna</t>
  </si>
  <si>
    <t>ZDC.72.B11238.0P.02</t>
  </si>
  <si>
    <t>ZDC.72.B11238.0P.12</t>
  </si>
  <si>
    <t>ZDC.72.B11238.0P.14</t>
  </si>
  <si>
    <t>ZDC.72.B11238.0P.15</t>
  </si>
  <si>
    <t>ZDC.72.B11238.0P.23</t>
  </si>
  <si>
    <t>ZDC.72.B11238.0P.24</t>
  </si>
  <si>
    <t>ZDC.72.B11238.0P.18</t>
  </si>
  <si>
    <t>ZDC.72.B11238.0P.19</t>
  </si>
  <si>
    <t>ZDC.72.B11238.0P.29</t>
  </si>
  <si>
    <t>ZDC.72.B11238.0P.21</t>
  </si>
  <si>
    <t>ZDC.72.B11238.0P.22</t>
  </si>
  <si>
    <t>ZDC.72.B11238.0P.25</t>
  </si>
  <si>
    <t>ZDC.72.B11238.0P.27</t>
  </si>
  <si>
    <t>ZDC.72.B22550.0P.02</t>
  </si>
  <si>
    <t>Holešov-provozní budova ST</t>
  </si>
  <si>
    <t>ZDC.72.B22550.0P.09</t>
  </si>
  <si>
    <t>ZDC.72.B22550.0P.01</t>
  </si>
  <si>
    <t>ZDC.72.B22550.0P.03</t>
  </si>
  <si>
    <t>ZDC.72.B22550.0P.04</t>
  </si>
  <si>
    <t>ZDC.72.B22550.0P.05</t>
  </si>
  <si>
    <t>ZDC.72.B22550.0P.06</t>
  </si>
  <si>
    <t>ZDC.72.B22550.0P.07</t>
  </si>
  <si>
    <t>ZDC.72.B22550.0P.08</t>
  </si>
  <si>
    <t>ZDC.72.B20014.1S.02</t>
  </si>
  <si>
    <t>Hulín-provozní budova</t>
  </si>
  <si>
    <t>ZDC.72.B20014.1S.10</t>
  </si>
  <si>
    <t>ZDC.72.B20014.0P.04</t>
  </si>
  <si>
    <t>ZDC.72.B20014.0P.07</t>
  </si>
  <si>
    <t>ZDC.72.B20014.0P.08</t>
  </si>
  <si>
    <t>ZDC.72.B20014.0P.09</t>
  </si>
  <si>
    <t>ZDC.72.B20014.0P.39</t>
  </si>
  <si>
    <t>ZDC.72.B20014.0P.11</t>
  </si>
  <si>
    <t>ZDC.72.B20014.0P.12</t>
  </si>
  <si>
    <t>ZDC.72.B20014.0P.13</t>
  </si>
  <si>
    <t>ZDC.72.B20014.0P.14</t>
  </si>
  <si>
    <t>ZDC.72.B20014.0P.15</t>
  </si>
  <si>
    <t>ZDC.72.B20014.0P.16</t>
  </si>
  <si>
    <t>ZDC.72.B20014.0P.17</t>
  </si>
  <si>
    <t>ZDC.72.B20014.0P.18</t>
  </si>
  <si>
    <t>ZDC.72.B20014.0P.19</t>
  </si>
  <si>
    <t>ZDC.72.B20014.0P.41</t>
  </si>
  <si>
    <t>ZDC.72.B20014.0P.21</t>
  </si>
  <si>
    <t>ZDC.72.B20014.0P.22</t>
  </si>
  <si>
    <t>ZDC.72.B20014.0P.23</t>
  </si>
  <si>
    <t>ZDC.72.B20014.0P.24</t>
  </si>
  <si>
    <t>ZDC.72.B20014.0P.25</t>
  </si>
  <si>
    <t>ZDC.72.B20014.0P.26</t>
  </si>
  <si>
    <t>ZDC.72.B20014.0P.27</t>
  </si>
  <si>
    <t>ZDC.72.B20014.0P.28</t>
  </si>
  <si>
    <t>ZDC.72.B20014.0P.29</t>
  </si>
  <si>
    <t>ZDC.72.B20014.0P.42</t>
  </si>
  <si>
    <t>ZDC.72.B20014.0P.31</t>
  </si>
  <si>
    <t>ZDC.72.B20014.0P.32</t>
  </si>
  <si>
    <t>ZDC.72.B20014.0P.33</t>
  </si>
  <si>
    <t>ZDC.72.B20014.0P.34</t>
  </si>
  <si>
    <t>ZDC.72.B20014.0P.35</t>
  </si>
  <si>
    <t>ZDC.72.B20014.0P.36</t>
  </si>
  <si>
    <t>ZDC.72.B20014.0P.02</t>
  </si>
  <si>
    <t>ZDC.72.B20014.0P.05</t>
  </si>
  <si>
    <t>ZDC.72.B20014.0P.06</t>
  </si>
  <si>
    <t>ZDC.72.B11135.0P.03</t>
  </si>
  <si>
    <t>Nedakonice-měnírna</t>
  </si>
  <si>
    <t>ZDC.72.B11135.0P.06</t>
  </si>
  <si>
    <t>ZDC.72.B11135.0P.07</t>
  </si>
  <si>
    <t>ZDC.72.B11135.0P.08</t>
  </si>
  <si>
    <t>ZDC.72.B11135.0P.09</t>
  </si>
  <si>
    <t>ZDC.72.B11135.0P.11</t>
  </si>
  <si>
    <t>ZDC.72.B11135.0P.01</t>
  </si>
  <si>
    <t>ZDC.72.B11156.1P.02</t>
  </si>
  <si>
    <t>Otrokovice-budova RZZ</t>
  </si>
  <si>
    <t>schodiště</t>
  </si>
  <si>
    <t>ZDC.72.B11156.1P.04</t>
  </si>
  <si>
    <t>ZDC.72.B11156.1P.05</t>
  </si>
  <si>
    <t>ZDC.72.B11156.0P.05</t>
  </si>
  <si>
    <t>ZDC.72.B11156.0P.06</t>
  </si>
  <si>
    <t>ZDC.72.B11156.0P.07</t>
  </si>
  <si>
    <t>ZDC.72.B11156.0P.03</t>
  </si>
  <si>
    <t>ZDC.72.B11156.0P.09</t>
  </si>
  <si>
    <t>ZDC.72.B11156.0P.11</t>
  </si>
  <si>
    <t>ZDC.72.B11156.0P.12</t>
  </si>
  <si>
    <t>ZDC.72.B11156.0P.13</t>
  </si>
  <si>
    <t>ZDC.72.B11058.0P.06</t>
  </si>
  <si>
    <t>Otrokovice-měnírna</t>
  </si>
  <si>
    <t>ZDC.72.B11058.0P.07</t>
  </si>
  <si>
    <t>ZDC.72.B11058.0P.08</t>
  </si>
  <si>
    <t>ZDC.72.B11058.0P.09</t>
  </si>
  <si>
    <t>ZDC.72.B11058.0P.11</t>
  </si>
  <si>
    <t>ZDC.72.B11058.0P.01</t>
  </si>
  <si>
    <t>ZDC.72.B11058.0P.03</t>
  </si>
  <si>
    <t>ZDC.72.B11068.0P.05</t>
  </si>
  <si>
    <t>Říkovice-budova měnírny</t>
  </si>
  <si>
    <t>ZDC.72.B11068.0P.08</t>
  </si>
  <si>
    <t>ZDC.72.B11068.0P.09</t>
  </si>
  <si>
    <t>ZDC.72.B11068.0P.11</t>
  </si>
  <si>
    <t>ZDC.72.B11068.0P.01</t>
  </si>
  <si>
    <t>ZDC.72.B11068.0P.03</t>
  </si>
  <si>
    <t>ZDC.72.B11068.0P.04</t>
  </si>
  <si>
    <t>ZDC.72.B11068.0P.06</t>
  </si>
  <si>
    <t>ZDC.72.B11068.0P.07</t>
  </si>
  <si>
    <t>ZDC.72.B20007.0P.08</t>
  </si>
  <si>
    <t>Staré Město u Uh.Hradiště-provozní budova</t>
  </si>
  <si>
    <t>ZDC.72.B20007.0P.01</t>
  </si>
  <si>
    <t>ZDC.72.B20007.0P.02</t>
  </si>
  <si>
    <t>ZDC.72.B20007.0P.03</t>
  </si>
  <si>
    <t>ZDC.72.B20007.0P.04</t>
  </si>
  <si>
    <t>ZDC.72.B20007.0P.07</t>
  </si>
  <si>
    <t>ZDC.72.B20007.0P.14</t>
  </si>
  <si>
    <t>ZDC.72.B20007.0P.15</t>
  </si>
  <si>
    <t>ZDC.72.B20007.0P.17</t>
  </si>
  <si>
    <t>ZDC.72.B20007.0P.18</t>
  </si>
  <si>
    <t>ZDC.72.B20007.0P.19</t>
  </si>
  <si>
    <t>ZDC.72.B20007.0P.25</t>
  </si>
  <si>
    <t>ZDC.72.B20007.0P.23</t>
  </si>
  <si>
    <t>ZDC.72.B20007.1P.08</t>
  </si>
  <si>
    <t>ZDC.72.B20007.1P.03</t>
  </si>
  <si>
    <t>ZDC.72.B20007.1P.04</t>
  </si>
  <si>
    <t>ZDC.72.B20007.1P.11</t>
  </si>
  <si>
    <t>ZDC.72.B20007.1P.12</t>
  </si>
  <si>
    <t>ZDC.72.B20007.1P.07</t>
  </si>
  <si>
    <t>ZDC.72.B20007.1P.09</t>
  </si>
  <si>
    <t>ZDC.72.B20007.1P.15</t>
  </si>
  <si>
    <t>ZDC.72.B20007.1P.13</t>
  </si>
  <si>
    <t>ZDC.72.B20007.1P.14</t>
  </si>
  <si>
    <t>ZDC.72.B20007.1P.01</t>
  </si>
  <si>
    <t>ZDC.72.B20007.1P.02</t>
  </si>
  <si>
    <t>ZDC.72.B20007.1P.05</t>
  </si>
  <si>
    <t>ZDC.72.B20007.1P.06</t>
  </si>
  <si>
    <t>ZDC.72.B20010.0P.25</t>
  </si>
  <si>
    <t>Zlín střed-nákladní skladiště</t>
  </si>
  <si>
    <t>ZDC.72.B20010.0P.28</t>
  </si>
  <si>
    <t>ZDC.72.B20010.0P.01</t>
  </si>
  <si>
    <t>ZDC.72.B20010.0P.03</t>
  </si>
  <si>
    <t>ZDC.72.B20010.0P.05</t>
  </si>
  <si>
    <t>ZDC.72.B20010.0P.06</t>
  </si>
  <si>
    <t>ZDC.72.B20010.0P.07</t>
  </si>
  <si>
    <t>ZDC.72.B20010.0P.08</t>
  </si>
  <si>
    <t>ZDC.72.B20010.0P.11</t>
  </si>
  <si>
    <t>ZDC.72.B20010.0P.12</t>
  </si>
  <si>
    <t>ZDC.72.B20010.0P.32</t>
  </si>
  <si>
    <t>ZDC.72.B20010.0P.09</t>
  </si>
  <si>
    <t>ZDC.72.B20010.0P.13</t>
  </si>
  <si>
    <t>ZDC.72.B20010.0P.14</t>
  </si>
  <si>
    <t>ZDC.72.B20010.0P.15</t>
  </si>
  <si>
    <t>ZDC.72.B20010.0P.16</t>
  </si>
  <si>
    <t>ZDC.72.B20010.0P.17</t>
  </si>
  <si>
    <t>ZDC.72.B20010.0P.18</t>
  </si>
  <si>
    <t>ZDC.72.B20010.0P.19</t>
  </si>
  <si>
    <t>ZDC.72.B20010.0P.21</t>
  </si>
  <si>
    <t>ZDC.72.B20023.0P.13</t>
  </si>
  <si>
    <t>Bylnice-soc.zařízení a kanceláře TO</t>
  </si>
  <si>
    <t>ZDC.72.B20023.0P.02</t>
  </si>
  <si>
    <t>ZDC.72.B20023.0P.03</t>
  </si>
  <si>
    <t>ZDC.72.B20023.0P.12</t>
  </si>
  <si>
    <t>ZDC.72.B20023.0P.15</t>
  </si>
  <si>
    <t>ZDC.72.B20023.0P.04</t>
  </si>
  <si>
    <t>ZDC.72.B20023.0P.05</t>
  </si>
  <si>
    <t>ZDC.72.B20023.0P.06</t>
  </si>
  <si>
    <t>ZDC.72.B20023.0P.07</t>
  </si>
  <si>
    <t>ZDC.72.B20023.0P.08</t>
  </si>
  <si>
    <t>ZDC.72.B20023.0P.09</t>
  </si>
  <si>
    <t>ZDC.72.B20023.0P.18</t>
  </si>
  <si>
    <t>ZDC.72.B20023.0P.11</t>
  </si>
  <si>
    <t>ZDC.72.B20003.1S.05</t>
  </si>
  <si>
    <t>Kunovice-provozní budova</t>
  </si>
  <si>
    <t>ZDC.72.B20003.1S.07</t>
  </si>
  <si>
    <t>ZDC.72.B20003.0P.04</t>
  </si>
  <si>
    <t>ZDC.72.B20003.0P.05</t>
  </si>
  <si>
    <t>ZDC.72.B20003.0P.07</t>
  </si>
  <si>
    <t>ZDC.72.B20003.0P.08</t>
  </si>
  <si>
    <t>ZDC.72.B20003.0P.09</t>
  </si>
  <si>
    <t>ZDC.72.B20003.0P.11</t>
  </si>
  <si>
    <t>ZDC.72.B20003.0P.12</t>
  </si>
  <si>
    <t>ZDC.72.B20003.0P.13</t>
  </si>
  <si>
    <t>ZDC.72.B20003.0P.14</t>
  </si>
  <si>
    <t>ZDC.72.B20003.0P.15</t>
  </si>
  <si>
    <t>ZDC.72.B20003.0P.16</t>
  </si>
  <si>
    <t>ZDC.72.B20003.0P.17</t>
  </si>
  <si>
    <t>ZDC.72.B20003.0P.18</t>
  </si>
  <si>
    <t>ZDC.72.B20003.0P.01</t>
  </si>
  <si>
    <t>ZDC.72.B20003.0P.02</t>
  </si>
  <si>
    <t>ZDC.72.B20003.0P.03</t>
  </si>
  <si>
    <t>ZDC.72.B20003.0P.19</t>
  </si>
  <si>
    <t>ZDC.72.B20003.0P.21</t>
  </si>
  <si>
    <t>ZDC.72.B20003.0P.22</t>
  </si>
  <si>
    <t>ZDC.72.B20003.0P.23</t>
  </si>
  <si>
    <t>ZDC.72.B20003.1P.02</t>
  </si>
  <si>
    <t>ZDC.72.B20003.1P.06</t>
  </si>
  <si>
    <t>ZDC.72.B20003.1P.07</t>
  </si>
  <si>
    <t>ZDC.72.B20003.1P.08</t>
  </si>
  <si>
    <t>ZDC.72.B20003.1P.09</t>
  </si>
  <si>
    <t>ZDC.72.B20003.1P.15</t>
  </si>
  <si>
    <t>ZDC.72.B20003.1P.16</t>
  </si>
  <si>
    <t>ZDC.72.B20003.1P.01</t>
  </si>
  <si>
    <t>ZDC.72.B20003.1P.04</t>
  </si>
  <si>
    <t>ZDC.72.B20003.1P.05</t>
  </si>
  <si>
    <t>ZDC.72.B20003.1P.11</t>
  </si>
  <si>
    <t>ZDC.72.B20003.1P.12</t>
  </si>
  <si>
    <t>ZDC.72.B20003.1P.13</t>
  </si>
  <si>
    <t>ZDC.72.B20003.1P.14</t>
  </si>
  <si>
    <t>XI</t>
  </si>
  <si>
    <t>typ prostor</t>
  </si>
  <si>
    <t>údaje jsou v Kč/m2/měsíc</t>
  </si>
  <si>
    <t>Pravidelný úklid</t>
  </si>
  <si>
    <t>Cenová nabídka</t>
  </si>
  <si>
    <t>CENA (Kč/měsíc):</t>
  </si>
  <si>
    <t>OŘ OLOMOUC</t>
  </si>
  <si>
    <t>Souhrn</t>
  </si>
  <si>
    <t>Sloupec1</t>
  </si>
  <si>
    <t>Sloupec2</t>
  </si>
  <si>
    <t>Sloupec3</t>
  </si>
  <si>
    <t>Sloupec4</t>
  </si>
  <si>
    <t>Cena celkem z měsíc</t>
  </si>
  <si>
    <t>Cena celkem za 1 rok</t>
  </si>
  <si>
    <t>CELKOVÁ NABÍDKOVÁ CENA</t>
  </si>
  <si>
    <t>Olomouc</t>
  </si>
  <si>
    <t>Příloha č.2</t>
  </si>
  <si>
    <t>Lokality se službou odemykání a zamykání</t>
  </si>
  <si>
    <t>Příloha č.2b</t>
  </si>
  <si>
    <t>Lidečko - přístřešek peo cestující</t>
  </si>
  <si>
    <t>nástupiště - ostrovní</t>
  </si>
  <si>
    <t>přístřeše na kola</t>
  </si>
  <si>
    <t>Zábřeh na Moravě z.</t>
  </si>
  <si>
    <t>ZDC.71.B24423.1P.239</t>
  </si>
  <si>
    <t>Přístřešek pro cestující</t>
  </si>
  <si>
    <t>ZDC.71.B10049.0P.10</t>
  </si>
  <si>
    <t>Vrahovice - služební místnost a čekárna km 83,187</t>
  </si>
  <si>
    <t>Brumov střed-přístřeš. pro cestující</t>
  </si>
  <si>
    <t>Přístupové a ostatní nástupní plochy včetně vstupu do budovy a kolárny</t>
  </si>
  <si>
    <t>Přístupové a ostatní nástupní plochy před přístřeškem VB</t>
  </si>
  <si>
    <t>Police u Valašského Meziříčí čekárna</t>
  </si>
  <si>
    <t>Výtah 2 ks</t>
  </si>
  <si>
    <t>Nástupiště, přístupové a ostatní nástupní plochy</t>
  </si>
  <si>
    <t>Hrubá Voda</t>
  </si>
  <si>
    <t>vestibul</t>
  </si>
  <si>
    <t>Skleněná plocha (oboustranné mytí 
skleněná výplň zábradlí)</t>
  </si>
  <si>
    <t>ZDC.72.B24570.0P.25</t>
  </si>
  <si>
    <t>ZDC.72.B24570.0P.27</t>
  </si>
  <si>
    <t>ZDC.72.B24570.0P.29</t>
  </si>
  <si>
    <t>ZDC.72.B24570.0P.30</t>
  </si>
  <si>
    <t>ZDC.72.B24570.0P.31</t>
  </si>
  <si>
    <t>Útulek pro děti</t>
  </si>
  <si>
    <t>ZDC.72.B24570.0P.32</t>
  </si>
  <si>
    <t>ZDC.72.B24570.0P.33</t>
  </si>
  <si>
    <t>ZDC.72.B24570.0P.34</t>
  </si>
  <si>
    <t>ZDC.72.B24570.0P.35</t>
  </si>
  <si>
    <t>ZDC.72.B24570.0P.01</t>
  </si>
  <si>
    <t>ZDC.72.B24570.0P.02</t>
  </si>
  <si>
    <t>ZDC.72.B24570.0P.03</t>
  </si>
  <si>
    <t>ZDC.72.B24570.0P.04</t>
  </si>
  <si>
    <t>ZDC.72.B24570.0P.05</t>
  </si>
  <si>
    <t>ZDC.72.B24570.0P.06</t>
  </si>
  <si>
    <t>ZDC.72.B24570.0P.07</t>
  </si>
  <si>
    <t>ZDC.72.B24570.0P.08</t>
  </si>
  <si>
    <t>ZDC.72.B24570.0P.10</t>
  </si>
  <si>
    <t>ZDC.72.B24570.0P.11</t>
  </si>
  <si>
    <t>ZDC.72.B24570.0P.12</t>
  </si>
  <si>
    <t>ZDC.72.B24570.0P.13</t>
  </si>
  <si>
    <t>ZDC.72.B24570.0P.14</t>
  </si>
  <si>
    <t>ZDC.72.B24570.0P.16</t>
  </si>
  <si>
    <t>ZDC.72.B24570.0P.19</t>
  </si>
  <si>
    <t>ZDC.72.B24570.0P.20</t>
  </si>
  <si>
    <t>ZDC.72.B24570.0P.21</t>
  </si>
  <si>
    <t>ZDC.72.B24570.0P.22</t>
  </si>
  <si>
    <t>ZDC.72.B24570.0P.23</t>
  </si>
  <si>
    <t>ZDC.72.B24570.0P.24</t>
  </si>
  <si>
    <t>ZDC.72.B24570.0P.28</t>
  </si>
  <si>
    <t>ZDC.72.B24570.1P.31</t>
  </si>
  <si>
    <t>ZDC.72.B24570.1P.32</t>
  </si>
  <si>
    <t>ZDC.72.B24570.1P.33</t>
  </si>
  <si>
    <t>ZDC.72.B24570.1P.34</t>
  </si>
  <si>
    <t>ZDC.72.B24570.1P.35</t>
  </si>
  <si>
    <t>ZDC.72.B24570.1P.36</t>
  </si>
  <si>
    <t>ZDC.72.B24570.1P.37</t>
  </si>
  <si>
    <t>ZDC.72.B24570.1P.38</t>
  </si>
  <si>
    <t>ZDC.72.B24570.1P.39</t>
  </si>
  <si>
    <t>ZDC.72.B24570.1P.40</t>
  </si>
  <si>
    <t>ZDC.72.B24570.1P.01</t>
  </si>
  <si>
    <t>ZDC.72.B24570.1P.02</t>
  </si>
  <si>
    <t>ZDC.72.B24570.1P.03</t>
  </si>
  <si>
    <t>ZDC.72.B24570.1P.04</t>
  </si>
  <si>
    <t>ZDC.72.B24570.1P.05</t>
  </si>
  <si>
    <t>ZDC.72.B24570.1P.06</t>
  </si>
  <si>
    <t>ZDC.72.B24570.1P.07</t>
  </si>
  <si>
    <t>ZDC.72.B24570.1P.08</t>
  </si>
  <si>
    <t>ZDC.72.B24570.1P.09</t>
  </si>
  <si>
    <t>ZDC.72.B24570.1P.10</t>
  </si>
  <si>
    <t>ZDC.72.B24570.1P.11</t>
  </si>
  <si>
    <t>ZDC.72.B24570.1P.12</t>
  </si>
  <si>
    <t>ZDC.72.B24570.1P.13</t>
  </si>
  <si>
    <t>ZDC.72.B24570.1P.14</t>
  </si>
  <si>
    <t>ZDC.72.B24570.1P.15</t>
  </si>
  <si>
    <t>ZDC.72.B24570.1P.16</t>
  </si>
  <si>
    <t>ZDC.72.B24570.1P.17</t>
  </si>
  <si>
    <t>ZDC.72.B24570.1P.18</t>
  </si>
  <si>
    <t>ZDC.72.B24570.1P.19</t>
  </si>
  <si>
    <t>ZDC.72.B24570.1P.20</t>
  </si>
  <si>
    <t>ZDC.72.B24570.1P.21</t>
  </si>
  <si>
    <t>ZDC.72.B24570.1P.22</t>
  </si>
  <si>
    <t>ZDC.72.B24570.1P.23</t>
  </si>
  <si>
    <t>ZDC.72.B24570.1P.24</t>
  </si>
  <si>
    <t>ZDC.72.B24570.1P.25</t>
  </si>
  <si>
    <t>ZDC.72.B24570.1P.26</t>
  </si>
  <si>
    <t>ZDC.72.B24570.1P.27</t>
  </si>
  <si>
    <t>ZDC.72.B24570.1P.28</t>
  </si>
  <si>
    <t>ZDC.72.B24570.1P.29</t>
  </si>
  <si>
    <t>ZDC.72.B24570.1P.30</t>
  </si>
  <si>
    <t>ZDC.72.B24570.1S.01</t>
  </si>
  <si>
    <t>ZDC.72.B24570.1S.02</t>
  </si>
  <si>
    <t>ZDC.72.B24570.1S.09</t>
  </si>
  <si>
    <t>ZDC.72.B24570.1S.10</t>
  </si>
  <si>
    <t>ZDC.72.B24570.2P.01</t>
  </si>
  <si>
    <t>ZDC.72.B24570.2P.02</t>
  </si>
  <si>
    <t>ZDC.72.B24570.2P.03</t>
  </si>
  <si>
    <t>ZDC.72.B24570.2P.04</t>
  </si>
  <si>
    <t>ZDC.72.B24570.2P.05</t>
  </si>
  <si>
    <t>ZDC.72.B24570.2P.06</t>
  </si>
  <si>
    <t>ZDC.72.B24570.2P.07</t>
  </si>
  <si>
    <t>Šumperk - provozní budova</t>
  </si>
  <si>
    <t>Hoštejn - měnírna</t>
  </si>
  <si>
    <t>přístupové plochy k nástupišti</t>
  </si>
  <si>
    <t>přístupové plochy u VB</t>
  </si>
  <si>
    <t>Kratá čekací plocha</t>
  </si>
  <si>
    <t>Jívová - přístřešek pro cestující</t>
  </si>
  <si>
    <t>Krytá čekací plocha, přístup</t>
  </si>
  <si>
    <t>Litovel město - přístřešek pro cestující</t>
  </si>
  <si>
    <t>Olomouc . Smetanovy sady - přístřešek pro cestující</t>
  </si>
  <si>
    <t>Hradec - Nová Ves - přístřešek pro cestující</t>
  </si>
  <si>
    <t>Raškov - přístřešek pro cestující</t>
  </si>
  <si>
    <t>Šumice - přístřešek pro cestující</t>
  </si>
  <si>
    <t>Bludov - přístřešky pro cestující, 2ks</t>
  </si>
  <si>
    <t>ZDC.71.B24352.0P.04</t>
  </si>
  <si>
    <t>Šumperk - zámečnická dílna</t>
  </si>
  <si>
    <t>sociální zařízení, WC, sprchy</t>
  </si>
  <si>
    <t>Plán úklidu</t>
  </si>
  <si>
    <t>Datum:</t>
  </si>
  <si>
    <t>Dny úklidu:</t>
  </si>
  <si>
    <t>POSKYTOVATEL:</t>
  </si>
  <si>
    <t>IČ:</t>
  </si>
  <si>
    <t>DIČ:</t>
  </si>
  <si>
    <t>Čas úklidu:</t>
  </si>
  <si>
    <t>název a sídlo:</t>
  </si>
  <si>
    <t>Týdenní úklid:</t>
  </si>
  <si>
    <t>kontaktní osoba:</t>
  </si>
  <si>
    <t>telefon:</t>
  </si>
  <si>
    <t>Podpis:</t>
  </si>
  <si>
    <t>Měsíční úklid:</t>
  </si>
  <si>
    <t>OBJEDNATEL:</t>
  </si>
  <si>
    <t>Správa železnic, státní oranizace</t>
  </si>
  <si>
    <t>CZ70994234</t>
  </si>
  <si>
    <t>Mistnost</t>
  </si>
  <si>
    <t>Typ prostoru</t>
  </si>
  <si>
    <t>název prostoru</t>
  </si>
  <si>
    <r>
      <t>plocha oken (m</t>
    </r>
    <r>
      <rPr>
        <b/>
        <vertAlign val="superscript"/>
        <sz val="8"/>
        <color theme="4" tint="-0.249977111117893"/>
        <rFont val="Calibri"/>
        <family val="2"/>
        <charset val="238"/>
        <scheme val="minor"/>
      </rPr>
      <t>2</t>
    </r>
    <r>
      <rPr>
        <b/>
        <sz val="8"/>
        <color theme="4" tint="-0.249977111117893"/>
        <rFont val="Calibri"/>
        <family val="2"/>
        <charset val="238"/>
        <scheme val="minor"/>
      </rPr>
      <t>)</t>
    </r>
  </si>
  <si>
    <t>strojové čištění</t>
  </si>
  <si>
    <t>dle otevírací doby výpravní budovy</t>
  </si>
  <si>
    <t>výběr poplatku</t>
  </si>
  <si>
    <t>Cena celkem za 2 roky</t>
  </si>
  <si>
    <t>Nabídková cena (Kč/měsíc)</t>
  </si>
  <si>
    <t>Cena celkem (Kč/měsíc)</t>
  </si>
  <si>
    <t>kolejiště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</si>
</sst>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\ %"/>
    <numFmt numFmtId="165" formatCode="\+000,000,000,000"/>
  </numFmts>
  <fonts count="32" x14ac:knownFonts="1">
    <font>
      <sz val="10"/>
      <color theme="1"/>
      <name val="Calibri"/>
      <family val="2"/>
      <charset val="238"/>
      <scheme val="minor"/>
    </font>
    <font>
      <sz val="10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sz val="24"/>
      <color theme="4"/>
      <name val="Cambria"/>
      <family val="2"/>
      <charset val="238"/>
      <scheme val="major"/>
    </font>
    <font>
      <sz val="10"/>
      <color theme="1"/>
      <name val="Calibri"/>
      <family val="2"/>
      <charset val="238"/>
      <scheme val="minor"/>
    </font>
    <font>
      <b/>
      <sz val="18"/>
      <color theme="5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theme="1"/>
      <name val="Verdana"/>
      <family val="2"/>
      <charset val="238"/>
    </font>
    <font>
      <b/>
      <sz val="18"/>
      <color theme="5"/>
      <name val="Verdana"/>
      <family val="2"/>
      <charset val="238"/>
    </font>
    <font>
      <sz val="8"/>
      <color theme="1"/>
      <name val="Verdana"/>
      <family val="2"/>
      <charset val="238"/>
    </font>
    <font>
      <b/>
      <sz val="8"/>
      <color theme="4" tint="-0.249977111117893"/>
      <name val="Verdana"/>
      <family val="2"/>
      <charset val="238"/>
    </font>
    <font>
      <b/>
      <vertAlign val="superscript"/>
      <sz val="8"/>
      <color theme="4" tint="-0.249977111117893"/>
      <name val="Verdana"/>
      <family val="2"/>
      <charset val="238"/>
    </font>
    <font>
      <vertAlign val="superscript"/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8"/>
      <color theme="4" tint="-0.249977111117893"/>
      <name val="Calibri"/>
      <family val="2"/>
      <charset val="238"/>
      <scheme val="minor"/>
    </font>
    <font>
      <sz val="24"/>
      <color theme="3"/>
      <name val="Verdana"/>
      <family val="2"/>
      <charset val="238"/>
    </font>
    <font>
      <sz val="10"/>
      <color rgb="FFFF0000"/>
      <name val="Calibri"/>
      <family val="2"/>
      <charset val="238"/>
      <scheme val="minor"/>
    </font>
    <font>
      <sz val="8"/>
      <name val="Verdana"/>
      <family val="2"/>
      <charset val="238"/>
    </font>
    <font>
      <sz val="10"/>
      <name val="Calibri"/>
      <family val="2"/>
      <charset val="238"/>
      <scheme val="minor"/>
    </font>
    <font>
      <sz val="8"/>
      <color rgb="FFFF0000"/>
      <name val="Verdana"/>
      <family val="2"/>
      <charset val="238"/>
    </font>
    <font>
      <sz val="10"/>
      <color rgb="FFFF0000"/>
      <name val="Verdana"/>
      <family val="2"/>
      <charset val="238"/>
    </font>
    <font>
      <sz val="10"/>
      <name val="Verdana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Arial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b/>
      <vertAlign val="superscript"/>
      <sz val="8"/>
      <color theme="4" tint="-0.249977111117893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theme="6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 diagonalUp="1" diagonalDown="1">
      <left/>
      <right/>
      <top/>
      <bottom/>
      <diagonal style="thin">
        <color auto="1"/>
      </diagonal>
    </border>
    <border>
      <left/>
      <right/>
      <top style="thin">
        <color theme="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6" fillId="0" borderId="0" applyNumberFormat="0" applyFill="0" applyBorder="0" applyAlignment="0" applyProtection="0"/>
    <xf numFmtId="0" fontId="8" fillId="0" borderId="0" applyNumberFormat="0" applyFill="0" applyAlignment="0" applyProtection="0"/>
    <xf numFmtId="0" fontId="7" fillId="0" borderId="2">
      <alignment vertical="center"/>
    </xf>
    <xf numFmtId="0" fontId="9" fillId="0" borderId="3" applyFont="0"/>
    <xf numFmtId="0" fontId="10" fillId="0" borderId="0"/>
    <xf numFmtId="0" fontId="5" fillId="0" borderId="0"/>
    <xf numFmtId="0" fontId="11" fillId="0" borderId="0"/>
    <xf numFmtId="0" fontId="7" fillId="3" borderId="0" applyNumberFormat="0" applyFont="0" applyBorder="0" applyAlignment="0" applyProtection="0"/>
    <xf numFmtId="164" fontId="7" fillId="0" borderId="0" applyFont="0" applyFill="0" applyBorder="0" applyAlignment="0"/>
    <xf numFmtId="0" fontId="7" fillId="0" borderId="0"/>
    <xf numFmtId="0" fontId="10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2" fillId="0" borderId="0"/>
    <xf numFmtId="0" fontId="10" fillId="0" borderId="0"/>
    <xf numFmtId="0" fontId="29" fillId="0" borderId="0"/>
  </cellStyleXfs>
  <cellXfs count="216">
    <xf numFmtId="0" fontId="0" fillId="0" borderId="0" xfId="0"/>
    <xf numFmtId="0" fontId="12" fillId="0" borderId="0" xfId="0" applyFont="1" applyProtection="1">
      <protection locked="0"/>
    </xf>
    <xf numFmtId="0" fontId="13" fillId="0" borderId="0" xfId="2" applyFont="1" applyProtection="1">
      <protection locked="0"/>
    </xf>
    <xf numFmtId="0" fontId="14" fillId="0" borderId="0" xfId="0" applyFont="1" applyAlignment="1" applyProtection="1">
      <alignment horizontal="center"/>
      <protection locked="0"/>
    </xf>
    <xf numFmtId="0" fontId="12" fillId="0" borderId="0" xfId="0" applyFont="1" applyProtection="1"/>
    <xf numFmtId="0" fontId="14" fillId="0" borderId="0" xfId="0" applyFont="1" applyProtection="1">
      <protection locked="0"/>
    </xf>
    <xf numFmtId="0" fontId="14" fillId="0" borderId="0" xfId="0" applyFont="1" applyAlignment="1" applyProtection="1">
      <alignment horizontal="center" vertical="center"/>
      <protection locked="0"/>
    </xf>
    <xf numFmtId="3" fontId="14" fillId="0" borderId="0" xfId="0" applyNumberFormat="1" applyFont="1" applyProtection="1">
      <protection locked="0"/>
    </xf>
    <xf numFmtId="0" fontId="14" fillId="0" borderId="0" xfId="0" applyFont="1" applyFill="1" applyProtection="1">
      <protection locked="0"/>
    </xf>
    <xf numFmtId="3" fontId="14" fillId="0" borderId="0" xfId="0" applyNumberFormat="1" applyFont="1" applyFill="1" applyProtection="1">
      <protection locked="0"/>
    </xf>
    <xf numFmtId="0" fontId="12" fillId="0" borderId="0" xfId="0" applyFont="1" applyAlignment="1" applyProtection="1">
      <alignment horizontal="center"/>
    </xf>
    <xf numFmtId="0" fontId="6" fillId="0" borderId="0" xfId="1"/>
    <xf numFmtId="0" fontId="8" fillId="0" borderId="0" xfId="2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Protection="1">
      <protection locked="0"/>
    </xf>
    <xf numFmtId="3" fontId="0" fillId="0" borderId="0" xfId="0" applyNumberFormat="1"/>
    <xf numFmtId="0" fontId="18" fillId="0" borderId="0" xfId="0" applyFont="1"/>
    <xf numFmtId="3" fontId="18" fillId="0" borderId="0" xfId="0" applyNumberFormat="1" applyFont="1"/>
    <xf numFmtId="0" fontId="6" fillId="0" borderId="0" xfId="1" applyProtection="1"/>
    <xf numFmtId="0" fontId="8" fillId="0" borderId="0" xfId="2" applyProtection="1">
      <protection locked="0"/>
    </xf>
    <xf numFmtId="0" fontId="0" fillId="0" borderId="0" xfId="0" applyProtection="1"/>
    <xf numFmtId="0" fontId="19" fillId="0" borderId="1" xfId="0" applyFont="1" applyBorder="1" applyAlignment="1" applyProtection="1">
      <alignment horizontal="center" vertical="center" wrapText="1"/>
    </xf>
    <xf numFmtId="0" fontId="19" fillId="0" borderId="0" xfId="0" applyFont="1" applyFill="1" applyBorder="1" applyAlignment="1" applyProtection="1">
      <alignment horizontal="center" vertical="center" wrapText="1"/>
    </xf>
    <xf numFmtId="0" fontId="0" fillId="0" borderId="0" xfId="0" applyFill="1" applyBorder="1" applyProtection="1">
      <protection locked="0"/>
    </xf>
    <xf numFmtId="3" fontId="19" fillId="0" borderId="0" xfId="0" applyNumberFormat="1" applyFont="1" applyFill="1" applyBorder="1" applyAlignment="1" applyProtection="1">
      <alignment horizontal="center" vertical="center" wrapText="1"/>
    </xf>
    <xf numFmtId="0" fontId="20" fillId="0" borderId="0" xfId="1" applyFont="1" applyProtection="1"/>
    <xf numFmtId="0" fontId="0" fillId="0" borderId="0" xfId="0" applyAlignment="1">
      <alignment horizontal="center" vertical="center"/>
    </xf>
    <xf numFmtId="0" fontId="15" fillId="0" borderId="4" xfId="0" applyFont="1" applyBorder="1" applyAlignment="1" applyProtection="1">
      <alignment horizontal="center" vertical="center" wrapText="1"/>
    </xf>
    <xf numFmtId="0" fontId="15" fillId="2" borderId="4" xfId="0" applyFont="1" applyFill="1" applyBorder="1" applyAlignment="1" applyProtection="1">
      <alignment horizontal="center" vertical="center" wrapText="1"/>
    </xf>
    <xf numFmtId="3" fontId="15" fillId="0" borderId="4" xfId="0" applyNumberFormat="1" applyFont="1" applyBorder="1" applyAlignment="1" applyProtection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horizontal="center"/>
    </xf>
    <xf numFmtId="0" fontId="12" fillId="0" borderId="0" xfId="0" applyFont="1" applyFill="1" applyProtection="1">
      <protection locked="0"/>
    </xf>
    <xf numFmtId="0" fontId="0" fillId="0" borderId="0" xfId="0" applyFill="1" applyAlignment="1">
      <alignment horizontal="center" vertical="center"/>
    </xf>
    <xf numFmtId="0" fontId="14" fillId="0" borderId="0" xfId="0" applyFont="1" applyFill="1" applyAlignment="1" applyProtection="1">
      <alignment horizontal="center"/>
      <protection locked="0"/>
    </xf>
    <xf numFmtId="0" fontId="14" fillId="0" borderId="0" xfId="0" applyFont="1" applyFill="1" applyAlignment="1" applyProtection="1">
      <alignment horizontal="center" vertical="center"/>
      <protection locked="0"/>
    </xf>
    <xf numFmtId="0" fontId="0" fillId="0" borderId="0" xfId="0" applyAlignment="1">
      <alignment horizontal="left"/>
    </xf>
    <xf numFmtId="0" fontId="21" fillId="0" borderId="0" xfId="0" applyFont="1" applyFill="1"/>
    <xf numFmtId="0" fontId="24" fillId="0" borderId="0" xfId="0" applyFont="1" applyFill="1" applyProtection="1">
      <protection locked="0"/>
    </xf>
    <xf numFmtId="0" fontId="25" fillId="0" borderId="0" xfId="0" applyFont="1" applyFill="1" applyProtection="1">
      <protection locked="0"/>
    </xf>
    <xf numFmtId="0" fontId="22" fillId="0" borderId="0" xfId="0" applyFont="1" applyFill="1" applyAlignment="1" applyProtection="1">
      <alignment horizontal="center"/>
      <protection locked="0"/>
    </xf>
    <xf numFmtId="0" fontId="22" fillId="0" borderId="0" xfId="0" applyFont="1" applyFill="1" applyAlignment="1" applyProtection="1">
      <alignment horizontal="center" vertical="center"/>
      <protection locked="0"/>
    </xf>
    <xf numFmtId="0" fontId="23" fillId="0" borderId="0" xfId="0" applyFont="1" applyFill="1"/>
    <xf numFmtId="0" fontId="22" fillId="0" borderId="0" xfId="0" applyFont="1" applyFill="1" applyProtection="1">
      <protection locked="0"/>
    </xf>
    <xf numFmtId="0" fontId="0" fillId="0" borderId="0" xfId="0" applyFill="1" applyAlignment="1">
      <alignment horizontal="right"/>
    </xf>
    <xf numFmtId="3" fontId="22" fillId="0" borderId="0" xfId="0" applyNumberFormat="1" applyFont="1" applyFill="1" applyProtection="1">
      <protection locked="0"/>
    </xf>
    <xf numFmtId="0" fontId="26" fillId="0" borderId="0" xfId="0" applyFont="1" applyFill="1" applyProtection="1">
      <protection locked="0"/>
    </xf>
    <xf numFmtId="0" fontId="0" fillId="0" borderId="0" xfId="0" applyFill="1" applyBorder="1"/>
    <xf numFmtId="0" fontId="27" fillId="0" borderId="0" xfId="0" applyFont="1" applyFill="1" applyAlignment="1" applyProtection="1">
      <alignment horizontal="center" vertical="center"/>
      <protection locked="0"/>
    </xf>
    <xf numFmtId="0" fontId="27" fillId="0" borderId="0" xfId="0" applyFont="1" applyFill="1" applyAlignment="1" applyProtection="1">
      <alignment horizontal="center"/>
      <protection locked="0"/>
    </xf>
    <xf numFmtId="0" fontId="27" fillId="0" borderId="0" xfId="0" applyFont="1" applyFill="1" applyProtection="1">
      <protection locked="0"/>
    </xf>
    <xf numFmtId="0" fontId="0" fillId="0" borderId="0" xfId="0" applyFont="1" applyFill="1" applyAlignment="1" applyProtection="1">
      <alignment horizontal="center"/>
      <protection locked="0"/>
    </xf>
    <xf numFmtId="0" fontId="0" fillId="0" borderId="0" xfId="0" applyFont="1" applyFill="1" applyProtection="1">
      <protection locked="0"/>
    </xf>
    <xf numFmtId="3" fontId="22" fillId="0" borderId="0" xfId="0" applyNumberFormat="1" applyFont="1" applyFill="1" applyAlignment="1" applyProtection="1">
      <alignment horizontal="center" vertical="center"/>
      <protection locked="0"/>
    </xf>
    <xf numFmtId="0" fontId="23" fillId="0" borderId="0" xfId="0" applyFont="1" applyFill="1" applyAlignment="1">
      <alignment horizontal="center" vertical="center"/>
    </xf>
    <xf numFmtId="0" fontId="24" fillId="0" borderId="0" xfId="0" applyFont="1" applyFill="1" applyAlignment="1" applyProtection="1">
      <alignment horizontal="center"/>
      <protection locked="0"/>
    </xf>
    <xf numFmtId="3" fontId="24" fillId="0" borderId="0" xfId="0" applyNumberFormat="1" applyFont="1" applyFill="1" applyProtection="1">
      <protection locked="0"/>
    </xf>
    <xf numFmtId="0" fontId="12" fillId="0" borderId="0" xfId="0" applyFont="1" applyAlignment="1" applyProtection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4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2" fillId="0" borderId="0" xfId="0" applyFont="1" applyAlignment="1" applyProtection="1">
      <alignment wrapText="1"/>
      <protection locked="0"/>
    </xf>
    <xf numFmtId="0" fontId="22" fillId="0" borderId="0" xfId="0" applyFont="1" applyAlignment="1" applyProtection="1">
      <alignment horizontal="center"/>
      <protection locked="0"/>
    </xf>
    <xf numFmtId="0" fontId="22" fillId="0" borderId="0" xfId="0" applyFont="1" applyAlignment="1" applyProtection="1">
      <alignment horizontal="center" vertical="center"/>
      <protection locked="0"/>
    </xf>
    <xf numFmtId="0" fontId="14" fillId="0" borderId="0" xfId="0" applyFont="1" applyFill="1" applyBorder="1" applyAlignment="1" applyProtection="1">
      <alignment horizontal="center" vertical="center"/>
      <protection locked="0"/>
    </xf>
    <xf numFmtId="0" fontId="14" fillId="0" borderId="0" xfId="0" applyFont="1" applyFill="1" applyBorder="1" applyProtection="1">
      <protection locked="0"/>
    </xf>
    <xf numFmtId="0" fontId="14" fillId="0" borderId="0" xfId="0" applyFont="1" applyFill="1" applyBorder="1" applyAlignment="1" applyProtection="1">
      <alignment horizontal="center"/>
      <protection locked="0"/>
    </xf>
    <xf numFmtId="3" fontId="14" fillId="0" borderId="0" xfId="0" applyNumberFormat="1" applyFont="1" applyFill="1" applyBorder="1" applyProtection="1">
      <protection locked="0"/>
    </xf>
    <xf numFmtId="0" fontId="3" fillId="0" borderId="0" xfId="0" applyFont="1" applyFill="1" applyBorder="1" applyProtection="1">
      <protection locked="0"/>
    </xf>
    <xf numFmtId="0" fontId="22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Alignment="1">
      <alignment horizontal="center"/>
    </xf>
    <xf numFmtId="0" fontId="3" fillId="0" borderId="0" xfId="0" applyFont="1" applyProtection="1">
      <protection locked="0"/>
    </xf>
    <xf numFmtId="0" fontId="22" fillId="0" borderId="0" xfId="0" applyFont="1" applyFill="1" applyAlignment="1">
      <alignment horizontal="center"/>
    </xf>
    <xf numFmtId="3" fontId="14" fillId="0" borderId="0" xfId="0" applyNumberFormat="1" applyFont="1" applyBorder="1" applyProtection="1">
      <protection locked="0"/>
    </xf>
    <xf numFmtId="0" fontId="0" fillId="0" borderId="0" xfId="0" applyBorder="1"/>
    <xf numFmtId="0" fontId="3" fillId="0" borderId="0" xfId="0" applyFont="1" applyBorder="1" applyProtection="1">
      <protection locked="0"/>
    </xf>
    <xf numFmtId="0" fontId="3" fillId="0" borderId="0" xfId="0" applyFont="1" applyFill="1" applyProtection="1"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0" applyFont="1" applyFill="1" applyBorder="1" applyProtection="1">
      <protection locked="0"/>
    </xf>
    <xf numFmtId="0" fontId="22" fillId="0" borderId="0" xfId="0" applyFont="1" applyFill="1" applyBorder="1" applyAlignment="1" applyProtection="1">
      <alignment horizontal="center"/>
      <protection locked="0"/>
    </xf>
    <xf numFmtId="3" fontId="22" fillId="0" borderId="0" xfId="0" applyNumberFormat="1" applyFont="1" applyFill="1" applyAlignment="1" applyProtection="1">
      <alignment horizontal="center"/>
      <protection locked="0"/>
    </xf>
    <xf numFmtId="0" fontId="22" fillId="0" borderId="0" xfId="0" applyFont="1" applyFill="1" applyAlignment="1" applyProtection="1">
      <alignment wrapText="1"/>
      <protection locked="0"/>
    </xf>
    <xf numFmtId="3" fontId="14" fillId="0" borderId="0" xfId="0" applyNumberFormat="1" applyFont="1" applyFill="1" applyAlignment="1" applyProtection="1">
      <alignment horizontal="center"/>
      <protection locked="0"/>
    </xf>
    <xf numFmtId="49" fontId="14" fillId="0" borderId="0" xfId="0" applyNumberFormat="1" applyFont="1" applyFill="1" applyAlignment="1" applyProtection="1">
      <alignment horizontal="center"/>
      <protection locked="0"/>
    </xf>
    <xf numFmtId="0" fontId="21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/>
    </xf>
    <xf numFmtId="0" fontId="0" fillId="4" borderId="0" xfId="0" applyFill="1"/>
    <xf numFmtId="0" fontId="3" fillId="4" borderId="0" xfId="0" applyFont="1" applyFill="1" applyProtection="1">
      <protection locked="0"/>
    </xf>
    <xf numFmtId="49" fontId="22" fillId="0" borderId="0" xfId="0" applyNumberFormat="1" applyFont="1" applyFill="1" applyBorder="1" applyAlignment="1" applyProtection="1">
      <alignment horizontal="center"/>
      <protection locked="0"/>
    </xf>
    <xf numFmtId="0" fontId="23" fillId="0" borderId="0" xfId="0" applyFont="1" applyFill="1" applyAlignment="1"/>
    <xf numFmtId="0" fontId="22" fillId="0" borderId="0" xfId="0" applyFont="1" applyFill="1" applyAlignment="1" applyProtection="1">
      <protection locked="0"/>
    </xf>
    <xf numFmtId="3" fontId="22" fillId="0" borderId="0" xfId="0" applyNumberFormat="1" applyFont="1" applyFill="1" applyAlignment="1" applyProtection="1">
      <protection locked="0"/>
    </xf>
    <xf numFmtId="49" fontId="22" fillId="0" borderId="0" xfId="0" applyNumberFormat="1" applyFont="1" applyFill="1" applyAlignment="1">
      <alignment horizontal="center"/>
    </xf>
    <xf numFmtId="49" fontId="22" fillId="0" borderId="0" xfId="0" applyNumberFormat="1" applyFont="1" applyFill="1" applyBorder="1" applyAlignment="1" applyProtection="1">
      <alignment horizontal="center" vertical="center"/>
      <protection locked="0"/>
    </xf>
    <xf numFmtId="49" fontId="22" fillId="0" borderId="0" xfId="0" applyNumberFormat="1" applyFont="1" applyFill="1" applyAlignment="1" applyProtection="1">
      <alignment horizontal="center"/>
      <protection locked="0"/>
    </xf>
    <xf numFmtId="3" fontId="14" fillId="0" borderId="0" xfId="8" applyNumberFormat="1" applyFont="1" applyFill="1" applyProtection="1">
      <protection locked="0"/>
    </xf>
    <xf numFmtId="0" fontId="0" fillId="0" borderId="0" xfId="8" applyFont="1" applyFill="1"/>
    <xf numFmtId="0" fontId="3" fillId="0" borderId="0" xfId="8" applyFont="1" applyFill="1" applyProtection="1">
      <protection locked="0"/>
    </xf>
    <xf numFmtId="0" fontId="14" fillId="0" borderId="0" xfId="8" applyFont="1" applyFill="1" applyAlignment="1" applyProtection="1">
      <alignment horizontal="center"/>
      <protection locked="0"/>
    </xf>
    <xf numFmtId="0" fontId="0" fillId="0" borderId="0" xfId="8" applyFont="1" applyFill="1" applyAlignment="1">
      <alignment horizontal="center" vertical="center"/>
    </xf>
    <xf numFmtId="0" fontId="14" fillId="0" borderId="0" xfId="8" applyFont="1" applyFill="1" applyAlignment="1" applyProtection="1">
      <alignment horizontal="center" vertical="center"/>
      <protection locked="0"/>
    </xf>
    <xf numFmtId="0" fontId="14" fillId="0" borderId="0" xfId="0" applyFont="1" applyFill="1" applyBorder="1" applyAlignment="1" applyProtection="1">
      <alignment horizontal="left"/>
      <protection locked="0"/>
    </xf>
    <xf numFmtId="0" fontId="0" fillId="0" borderId="0" xfId="0" applyFont="1" applyAlignment="1" applyProtection="1">
      <alignment horizontal="left"/>
    </xf>
    <xf numFmtId="0" fontId="22" fillId="0" borderId="0" xfId="0" applyFont="1" applyAlignment="1" applyProtection="1">
      <alignment horizontal="left"/>
      <protection locked="0"/>
    </xf>
    <xf numFmtId="0" fontId="23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14" fillId="0" borderId="0" xfId="0" applyFont="1" applyAlignment="1" applyProtection="1">
      <alignment horizontal="left"/>
      <protection locked="0"/>
    </xf>
    <xf numFmtId="0" fontId="0" fillId="0" borderId="0" xfId="0" applyFont="1" applyFill="1" applyAlignment="1" applyProtection="1">
      <alignment horizontal="left"/>
    </xf>
    <xf numFmtId="0" fontId="0" fillId="0" borderId="0" xfId="0" applyFont="1" applyBorder="1" applyAlignment="1" applyProtection="1">
      <alignment horizontal="left"/>
    </xf>
    <xf numFmtId="0" fontId="23" fillId="0" borderId="0" xfId="0" applyFont="1" applyFill="1" applyAlignment="1" applyProtection="1">
      <alignment horizontal="left"/>
    </xf>
    <xf numFmtId="0" fontId="22" fillId="0" borderId="0" xfId="0" applyFont="1" applyFill="1" applyAlignment="1" applyProtection="1">
      <alignment horizontal="left"/>
      <protection locked="0"/>
    </xf>
    <xf numFmtId="0" fontId="22" fillId="0" borderId="0" xfId="0" applyFont="1" applyFill="1" applyBorder="1" applyAlignment="1" applyProtection="1">
      <alignment horizontal="left"/>
      <protection locked="0"/>
    </xf>
    <xf numFmtId="0" fontId="0" fillId="0" borderId="0" xfId="0" applyFill="1" applyBorder="1" applyAlignment="1">
      <alignment horizontal="left" vertical="center"/>
    </xf>
    <xf numFmtId="0" fontId="0" fillId="0" borderId="0" xfId="0" applyFill="1" applyBorder="1" applyAlignment="1">
      <alignment horizontal="left"/>
    </xf>
    <xf numFmtId="0" fontId="23" fillId="0" borderId="0" xfId="0" applyFont="1" applyAlignment="1" applyProtection="1">
      <alignment horizontal="left"/>
    </xf>
    <xf numFmtId="0" fontId="0" fillId="0" borderId="0" xfId="0" applyFont="1" applyFill="1" applyAlignment="1">
      <alignment horizontal="left"/>
    </xf>
    <xf numFmtId="0" fontId="23" fillId="0" borderId="0" xfId="0" applyFont="1" applyFill="1" applyAlignment="1">
      <alignment horizontal="left" vertical="center"/>
    </xf>
    <xf numFmtId="0" fontId="14" fillId="4" borderId="0" xfId="0" applyFont="1" applyFill="1" applyAlignment="1" applyProtection="1">
      <alignment horizontal="center"/>
      <protection locked="0"/>
    </xf>
    <xf numFmtId="0" fontId="14" fillId="4" borderId="0" xfId="0" applyFont="1" applyFill="1" applyBorder="1" applyAlignment="1" applyProtection="1">
      <alignment horizontal="center"/>
      <protection locked="0"/>
    </xf>
    <xf numFmtId="0" fontId="22" fillId="4" borderId="0" xfId="0" applyFont="1" applyFill="1" applyAlignment="1" applyProtection="1">
      <alignment horizontal="center"/>
      <protection locked="0"/>
    </xf>
    <xf numFmtId="0" fontId="22" fillId="4" borderId="0" xfId="0" applyFont="1" applyFill="1" applyAlignment="1" applyProtection="1">
      <alignment horizontal="center" vertical="center"/>
      <protection locked="0"/>
    </xf>
    <xf numFmtId="0" fontId="22" fillId="4" borderId="0" xfId="0" applyFont="1" applyFill="1" applyBorder="1" applyAlignment="1" applyProtection="1">
      <alignment horizontal="center"/>
      <protection locked="0"/>
    </xf>
    <xf numFmtId="0" fontId="0" fillId="4" borderId="0" xfId="0" applyFill="1" applyAlignment="1">
      <alignment horizontal="left" vertical="center"/>
    </xf>
    <xf numFmtId="0" fontId="0" fillId="0" borderId="8" xfId="0" applyBorder="1" applyAlignment="1"/>
    <xf numFmtId="0" fontId="0" fillId="0" borderId="12" xfId="0" applyBorder="1" applyAlignment="1"/>
    <xf numFmtId="0" fontId="0" fillId="0" borderId="16" xfId="0" applyBorder="1" applyAlignment="1"/>
    <xf numFmtId="0" fontId="0" fillId="0" borderId="0" xfId="0" applyAlignment="1">
      <alignment horizontal="center"/>
    </xf>
    <xf numFmtId="0" fontId="3" fillId="0" borderId="0" xfId="0" applyFont="1" applyProtection="1"/>
    <xf numFmtId="0" fontId="15" fillId="0" borderId="1" xfId="0" applyFont="1" applyBorder="1" applyAlignment="1" applyProtection="1">
      <alignment horizontal="center" vertical="center" wrapText="1"/>
    </xf>
    <xf numFmtId="3" fontId="0" fillId="0" borderId="0" xfId="0" applyNumberFormat="1" applyProtection="1">
      <protection locked="0"/>
    </xf>
    <xf numFmtId="3" fontId="0" fillId="0" borderId="17" xfId="0" applyNumberFormat="1" applyBorder="1"/>
    <xf numFmtId="4" fontId="0" fillId="0" borderId="0" xfId="0" applyNumberFormat="1" applyProtection="1">
      <protection locked="0"/>
    </xf>
    <xf numFmtId="0" fontId="14" fillId="0" borderId="0" xfId="0" applyFont="1" applyFill="1" applyAlignment="1" applyProtection="1">
      <protection locked="0"/>
    </xf>
    <xf numFmtId="0" fontId="1" fillId="0" borderId="0" xfId="0" applyFont="1" applyFill="1" applyProtection="1">
      <protection locked="0"/>
    </xf>
    <xf numFmtId="0" fontId="14" fillId="0" borderId="0" xfId="0" applyFont="1" applyFill="1"/>
    <xf numFmtId="0" fontId="14" fillId="0" borderId="0" xfId="0" applyFont="1" applyFill="1" applyAlignment="1">
      <alignment horizontal="right"/>
    </xf>
    <xf numFmtId="0" fontId="14" fillId="0" borderId="0" xfId="0" applyFont="1" applyFill="1" applyAlignment="1" applyProtection="1">
      <alignment horizontal="right"/>
      <protection locked="0"/>
    </xf>
    <xf numFmtId="0" fontId="3" fillId="0" borderId="0" xfId="0" applyFont="1" applyFill="1" applyProtection="1"/>
    <xf numFmtId="0" fontId="3" fillId="0" borderId="0" xfId="0" applyFont="1" applyFill="1" applyAlignment="1" applyProtection="1">
      <alignment horizontal="center"/>
    </xf>
    <xf numFmtId="0" fontId="14" fillId="0" borderId="0" xfId="0" applyFont="1" applyFill="1" applyAlignment="1" applyProtection="1">
      <alignment horizontal="center"/>
    </xf>
    <xf numFmtId="0" fontId="18" fillId="0" borderId="0" xfId="0" applyFont="1" applyFill="1" applyAlignment="1" applyProtection="1">
      <alignment horizontal="center"/>
    </xf>
    <xf numFmtId="3" fontId="18" fillId="0" borderId="0" xfId="0" applyNumberFormat="1" applyFont="1" applyFill="1" applyProtection="1"/>
    <xf numFmtId="3" fontId="3" fillId="0" borderId="0" xfId="0" applyNumberFormat="1" applyFont="1" applyFill="1" applyProtection="1"/>
    <xf numFmtId="0" fontId="0" fillId="0" borderId="0" xfId="0" applyFill="1" applyProtection="1">
      <protection locked="0"/>
    </xf>
    <xf numFmtId="0" fontId="15" fillId="0" borderId="1" xfId="0" applyFont="1" applyFill="1" applyBorder="1" applyAlignment="1" applyProtection="1">
      <alignment horizontal="center" vertical="center" wrapText="1"/>
    </xf>
    <xf numFmtId="3" fontId="15" fillId="0" borderId="1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/>
      <protection locked="0"/>
    </xf>
    <xf numFmtId="0" fontId="0" fillId="0" borderId="0" xfId="0" applyAlignment="1" applyProtection="1">
      <alignment horizontal="center"/>
      <protection locked="0"/>
    </xf>
    <xf numFmtId="0" fontId="28" fillId="0" borderId="0" xfId="0" applyFont="1" applyProtection="1">
      <protection locked="0"/>
    </xf>
    <xf numFmtId="0" fontId="30" fillId="0" borderId="0" xfId="18" applyFont="1" applyFill="1" applyBorder="1" applyAlignment="1" applyProtection="1">
      <alignment horizontal="center" vertical="center"/>
    </xf>
    <xf numFmtId="0" fontId="10" fillId="0" borderId="0" xfId="18" applyFont="1" applyFill="1" applyBorder="1" applyAlignment="1" applyProtection="1">
      <alignment horizontal="left" vertical="center"/>
      <protection locked="0"/>
    </xf>
    <xf numFmtId="0" fontId="10" fillId="0" borderId="0" xfId="18" applyFont="1" applyFill="1" applyAlignment="1" applyProtection="1">
      <protection locked="0"/>
    </xf>
    <xf numFmtId="0" fontId="30" fillId="0" borderId="21" xfId="18" applyFont="1" applyFill="1" applyBorder="1" applyAlignment="1" applyProtection="1">
      <alignment horizontal="center" vertical="center"/>
    </xf>
    <xf numFmtId="0" fontId="10" fillId="0" borderId="21" xfId="18" applyFont="1" applyFill="1" applyBorder="1" applyAlignment="1" applyProtection="1">
      <protection locked="0"/>
    </xf>
    <xf numFmtId="0" fontId="30" fillId="0" borderId="21" xfId="18" applyFont="1" applyFill="1" applyBorder="1" applyAlignment="1" applyProtection="1"/>
    <xf numFmtId="0" fontId="10" fillId="0" borderId="0" xfId="18" applyFont="1" applyFill="1" applyBorder="1" applyAlignment="1" applyProtection="1">
      <protection locked="0"/>
    </xf>
    <xf numFmtId="0" fontId="30" fillId="0" borderId="0" xfId="18" applyFont="1" applyFill="1" applyBorder="1" applyAlignment="1" applyProtection="1">
      <alignment vertical="center"/>
      <protection locked="0"/>
    </xf>
    <xf numFmtId="0" fontId="10" fillId="0" borderId="0" xfId="18" applyFont="1" applyFill="1" applyBorder="1" applyAlignment="1" applyProtection="1">
      <alignment vertical="center"/>
      <protection locked="0"/>
    </xf>
    <xf numFmtId="0" fontId="10" fillId="0" borderId="0" xfId="18" applyFont="1" applyFill="1" applyBorder="1" applyAlignment="1" applyProtection="1">
      <alignment horizontal="center" vertical="center"/>
      <protection locked="0"/>
    </xf>
    <xf numFmtId="0" fontId="11" fillId="0" borderId="0" xfId="7" applyBorder="1" applyProtection="1">
      <protection locked="0"/>
    </xf>
    <xf numFmtId="0" fontId="18" fillId="0" borderId="0" xfId="0" applyFont="1" applyAlignment="1" applyProtection="1">
      <alignment horizontal="center"/>
      <protection locked="0"/>
    </xf>
    <xf numFmtId="0" fontId="18" fillId="0" borderId="0" xfId="0" applyFont="1" applyAlignment="1" applyProtection="1">
      <protection locked="0"/>
    </xf>
    <xf numFmtId="0" fontId="10" fillId="0" borderId="0" xfId="18" applyFont="1" applyFill="1" applyAlignment="1" applyProtection="1"/>
    <xf numFmtId="0" fontId="30" fillId="0" borderId="0" xfId="18" applyFont="1" applyFill="1" applyBorder="1" applyAlignment="1" applyProtection="1"/>
    <xf numFmtId="0" fontId="18" fillId="0" borderId="0" xfId="0" applyFont="1" applyAlignment="1" applyProtection="1"/>
    <xf numFmtId="0" fontId="0" fillId="0" borderId="0" xfId="0" applyAlignment="1" applyProtection="1">
      <alignment horizontal="center"/>
    </xf>
    <xf numFmtId="0" fontId="19" fillId="0" borderId="18" xfId="0" applyFont="1" applyBorder="1" applyAlignment="1" applyProtection="1">
      <alignment horizontal="center" vertical="center" wrapText="1"/>
    </xf>
    <xf numFmtId="3" fontId="19" fillId="0" borderId="18" xfId="0" applyNumberFormat="1" applyFont="1" applyBorder="1" applyAlignment="1" applyProtection="1">
      <alignment horizontal="center" vertical="center" wrapText="1"/>
    </xf>
    <xf numFmtId="0" fontId="0" fillId="0" borderId="0" xfId="0" applyBorder="1" applyProtection="1">
      <protection locked="0"/>
    </xf>
    <xf numFmtId="0" fontId="0" fillId="0" borderId="0" xfId="0" applyBorder="1" applyAlignment="1" applyProtection="1">
      <alignment horizontal="center"/>
      <protection locked="0"/>
    </xf>
    <xf numFmtId="3" fontId="0" fillId="0" borderId="0" xfId="0" applyNumberFormat="1" applyBorder="1" applyAlignment="1" applyProtection="1">
      <alignment horizontal="center" vertical="center"/>
      <protection locked="0"/>
    </xf>
    <xf numFmtId="3" fontId="0" fillId="0" borderId="0" xfId="0" applyNumberFormat="1" applyBorder="1" applyProtection="1">
      <protection locked="0"/>
    </xf>
    <xf numFmtId="3" fontId="0" fillId="0" borderId="0" xfId="0" applyNumberFormat="1" applyAlignment="1" applyProtection="1">
      <alignment horizontal="center" vertical="center"/>
      <protection locked="0"/>
    </xf>
    <xf numFmtId="4" fontId="0" fillId="0" borderId="15" xfId="0" applyNumberFormat="1" applyBorder="1" applyAlignment="1">
      <alignment horizontal="center" vertical="center"/>
    </xf>
    <xf numFmtId="4" fontId="0" fillId="0" borderId="14" xfId="0" applyNumberFormat="1" applyBorder="1" applyAlignment="1">
      <alignment horizontal="center" vertical="center"/>
    </xf>
    <xf numFmtId="4" fontId="0" fillId="0" borderId="13" xfId="0" applyNumberFormat="1" applyBorder="1" applyAlignment="1">
      <alignment horizontal="center" vertical="center"/>
    </xf>
    <xf numFmtId="4" fontId="0" fillId="0" borderId="11" xfId="0" applyNumberFormat="1" applyBorder="1" applyAlignment="1">
      <alignment horizontal="center" vertical="center"/>
    </xf>
    <xf numFmtId="4" fontId="0" fillId="0" borderId="10" xfId="0" applyNumberFormat="1" applyBorder="1" applyAlignment="1">
      <alignment horizontal="center" vertical="center"/>
    </xf>
    <xf numFmtId="4" fontId="0" fillId="0" borderId="9" xfId="0" applyNumberFormat="1" applyBorder="1" applyAlignment="1">
      <alignment horizontal="center" vertical="center"/>
    </xf>
    <xf numFmtId="4" fontId="0" fillId="0" borderId="7" xfId="0" applyNumberFormat="1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4" fontId="0" fillId="0" borderId="5" xfId="0" applyNumberFormat="1" applyBorder="1" applyAlignment="1">
      <alignment horizontal="center" vertical="center"/>
    </xf>
    <xf numFmtId="4" fontId="18" fillId="0" borderId="0" xfId="0" applyNumberFormat="1" applyFont="1"/>
    <xf numFmtId="4" fontId="0" fillId="0" borderId="0" xfId="0" applyNumberFormat="1"/>
    <xf numFmtId="0" fontId="18" fillId="0" borderId="0" xfId="0" applyFont="1" applyAlignment="1">
      <alignment horizontal="right"/>
    </xf>
    <xf numFmtId="0" fontId="30" fillId="0" borderId="0" xfId="18" applyFont="1" applyFill="1" applyBorder="1" applyAlignment="1" applyProtection="1">
      <alignment vertical="center"/>
    </xf>
    <xf numFmtId="0" fontId="30" fillId="0" borderId="0" xfId="18" applyFont="1" applyFill="1" applyBorder="1" applyAlignment="1" applyProtection="1">
      <alignment vertical="center"/>
      <protection locked="0"/>
    </xf>
    <xf numFmtId="165" fontId="30" fillId="0" borderId="0" xfId="18" applyNumberFormat="1" applyFont="1" applyFill="1" applyBorder="1" applyAlignment="1" applyProtection="1">
      <alignment horizontal="left" vertical="center"/>
      <protection locked="0"/>
    </xf>
    <xf numFmtId="3" fontId="18" fillId="0" borderId="0" xfId="0" applyNumberFormat="1" applyFont="1" applyAlignment="1" applyProtection="1"/>
    <xf numFmtId="3" fontId="10" fillId="0" borderId="0" xfId="18" applyNumberFormat="1" applyFont="1" applyFill="1" applyBorder="1" applyAlignment="1" applyProtection="1">
      <alignment horizontal="center" vertical="center"/>
      <protection locked="0"/>
    </xf>
    <xf numFmtId="0" fontId="10" fillId="0" borderId="0" xfId="18" applyFont="1" applyFill="1" applyBorder="1" applyAlignment="1" applyProtection="1">
      <alignment horizontal="center" vertical="center"/>
      <protection locked="0"/>
    </xf>
    <xf numFmtId="0" fontId="30" fillId="0" borderId="0" xfId="18" applyFont="1" applyFill="1" applyBorder="1" applyAlignment="1" applyProtection="1">
      <alignment horizontal="left" vertical="center"/>
      <protection locked="0"/>
    </xf>
    <xf numFmtId="0" fontId="30" fillId="0" borderId="0" xfId="18" applyFont="1" applyFill="1" applyBorder="1" applyAlignment="1" applyProtection="1">
      <alignment horizontal="left" vertical="center"/>
    </xf>
    <xf numFmtId="0" fontId="18" fillId="0" borderId="11" xfId="0" applyFont="1" applyBorder="1" applyAlignment="1" applyProtection="1">
      <alignment horizontal="right"/>
    </xf>
    <xf numFmtId="0" fontId="18" fillId="0" borderId="20" xfId="0" applyFont="1" applyBorder="1" applyAlignment="1" applyProtection="1">
      <alignment horizontal="right"/>
    </xf>
    <xf numFmtId="0" fontId="18" fillId="0" borderId="11" xfId="0" applyFont="1" applyBorder="1" applyAlignment="1" applyProtection="1">
      <alignment horizontal="center"/>
      <protection locked="0"/>
    </xf>
    <xf numFmtId="0" fontId="18" fillId="0" borderId="10" xfId="0" applyFont="1" applyBorder="1" applyAlignment="1" applyProtection="1">
      <alignment horizontal="center"/>
      <protection locked="0"/>
    </xf>
    <xf numFmtId="0" fontId="18" fillId="0" borderId="9" xfId="0" applyFont="1" applyBorder="1" applyAlignment="1" applyProtection="1">
      <alignment horizontal="center"/>
      <protection locked="0"/>
    </xf>
    <xf numFmtId="0" fontId="30" fillId="0" borderId="21" xfId="18" applyFont="1" applyFill="1" applyBorder="1" applyAlignment="1" applyProtection="1">
      <alignment horizontal="left" vertical="center"/>
    </xf>
    <xf numFmtId="0" fontId="30" fillId="0" borderId="21" xfId="18" applyFont="1" applyFill="1" applyBorder="1" applyAlignment="1" applyProtection="1">
      <alignment vertical="center"/>
      <protection locked="0"/>
    </xf>
    <xf numFmtId="165" fontId="30" fillId="0" borderId="21" xfId="18" applyNumberFormat="1" applyFont="1" applyFill="1" applyBorder="1" applyAlignment="1" applyProtection="1">
      <alignment horizontal="left" vertical="center"/>
      <protection locked="0"/>
    </xf>
    <xf numFmtId="0" fontId="18" fillId="0" borderId="7" xfId="0" applyFont="1" applyBorder="1" applyAlignment="1" applyProtection="1">
      <alignment horizontal="right"/>
    </xf>
    <xf numFmtId="0" fontId="18" fillId="0" borderId="22" xfId="0" applyFont="1" applyBorder="1" applyAlignment="1" applyProtection="1">
      <alignment horizontal="right"/>
    </xf>
    <xf numFmtId="0" fontId="18" fillId="0" borderId="7" xfId="0" applyFont="1" applyBorder="1" applyAlignment="1" applyProtection="1">
      <alignment horizontal="center"/>
      <protection locked="0"/>
    </xf>
    <xf numFmtId="0" fontId="18" fillId="0" borderId="6" xfId="0" applyFont="1" applyBorder="1" applyAlignment="1" applyProtection="1">
      <alignment horizontal="center"/>
      <protection locked="0"/>
    </xf>
    <xf numFmtId="0" fontId="18" fillId="0" borderId="5" xfId="0" applyFont="1" applyBorder="1" applyAlignment="1" applyProtection="1">
      <alignment horizontal="center"/>
      <protection locked="0"/>
    </xf>
    <xf numFmtId="0" fontId="18" fillId="0" borderId="15" xfId="0" applyFont="1" applyBorder="1" applyAlignment="1" applyProtection="1">
      <alignment horizontal="right"/>
    </xf>
    <xf numFmtId="0" fontId="18" fillId="0" borderId="19" xfId="0" applyFont="1" applyBorder="1" applyAlignment="1" applyProtection="1">
      <alignment horizontal="right"/>
    </xf>
    <xf numFmtId="0" fontId="18" fillId="0" borderId="15" xfId="0" applyFont="1" applyBorder="1" applyAlignment="1" applyProtection="1">
      <alignment horizontal="center"/>
      <protection locked="0"/>
    </xf>
    <xf numFmtId="0" fontId="18" fillId="0" borderId="14" xfId="0" applyFont="1" applyBorder="1" applyAlignment="1" applyProtection="1">
      <alignment horizontal="center"/>
      <protection locked="0"/>
    </xf>
    <xf numFmtId="0" fontId="18" fillId="0" borderId="13" xfId="0" applyFont="1" applyBorder="1" applyAlignment="1" applyProtection="1">
      <alignment horizontal="center"/>
      <protection locked="0"/>
    </xf>
  </cellXfs>
  <cellStyles count="19">
    <cellStyle name="Data" xfId="3"/>
    <cellStyle name="Nadpis 1" xfId="2" builtinId="16"/>
    <cellStyle name="Nadpis tabulky" xfId="4"/>
    <cellStyle name="Název" xfId="1" builtinId="15"/>
    <cellStyle name="Normální" xfId="0" builtinId="0"/>
    <cellStyle name="Normální 10" xfId="5"/>
    <cellStyle name="Normální 11" xfId="10"/>
    <cellStyle name="Normální 13 2" xfId="11"/>
    <cellStyle name="Normální 15" xfId="12"/>
    <cellStyle name="Normální 2" xfId="6"/>
    <cellStyle name="Normální 2 2" xfId="13"/>
    <cellStyle name="normální 3" xfId="7"/>
    <cellStyle name="normální 3 2" xfId="14"/>
    <cellStyle name="Normální 4" xfId="15"/>
    <cellStyle name="Normální 5" xfId="16"/>
    <cellStyle name="Normální 6" xfId="17"/>
    <cellStyle name="normální_PS 231" xfId="18"/>
    <cellStyle name="Podbarvení" xfId="8"/>
    <cellStyle name="Procent [CZ-2]" xfId="9"/>
  </cellStyles>
  <dxfs count="18">
    <dxf>
      <numFmt numFmtId="3" formatCode="#,##0"/>
    </dxf>
    <dxf>
      <numFmt numFmtId="0" formatCode="General"/>
    </dxf>
    <dxf>
      <alignment horizontal="center" vertical="center" textRotation="0" wrapText="1" indent="0" justifyLastLine="0" shrinkToFit="0" readingOrder="0"/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thin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lahos/AppData/Local/Microsoft/Windows/Temporary%20Internet%20Files/Content.Outlook/S0ZO54A2/Priloha%20c%201-3%20-%20Cenova%20nabidka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psa/Documents/Projekty/Uklidy/VR%202020/ZD/Priloha%20c%201-3%20-%20Cenova%20nabidk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íloha č.1a - nab. cena (naše)"/>
      <sheetName val="Příloha č.1a - nab. cena"/>
      <sheetName val="Příloha č.1b - Pravidelný úklid"/>
      <sheetName val="Příloha č.1c - Mimořádný úklid"/>
      <sheetName val="Příloha č.2 - Mista plneni"/>
      <sheetName val="Příloha č.2a - WC stálý dohled"/>
      <sheetName val="Příloha č.3 - Plan uklidu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íloha č.1a - nab. cena (naše)"/>
      <sheetName val="Příloha č.1a - nab. cena"/>
      <sheetName val="Příloha č.1b - Pravidelný úklid"/>
      <sheetName val="Příloha č.1c - Mimořádný úklid"/>
      <sheetName val="Příloha č.2 - Mista plneni"/>
      <sheetName val="Příloha č.2a - WC stálý dohled"/>
      <sheetName val="Příloha č.3 - Plan uklidu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ables/table1.xml><?xml version="1.0" encoding="utf-8"?>
<table xmlns="http://schemas.openxmlformats.org/spreadsheetml/2006/main" id="5" name="Tabulka2" displayName="Tabulka2" ref="A4:D8" totalsRowShown="0" headerRowDxfId="17">
  <autoFilter ref="A4:D8"/>
  <tableColumns count="4">
    <tableColumn id="1" name="Sloupec1"/>
    <tableColumn id="2" name="Sloupec2"/>
    <tableColumn id="3" name="Sloupec3"/>
    <tableColumn id="4" name="Sloupec4"/>
  </tableColumns>
  <tableStyleInfo name="TableStyleLight2" showFirstColumn="0" showLastColumn="0" showRowStripes="1" showColumnStripes="0"/>
</table>
</file>

<file path=xl/tables/table2.xml><?xml version="1.0" encoding="utf-8"?>
<table xmlns="http://schemas.openxmlformats.org/spreadsheetml/2006/main" id="2" name="Tabulka645" displayName="Tabulka645" ref="A8:L16" totalsRowShown="0" headerRowDxfId="16" dataDxfId="15">
  <autoFilter ref="A8:L16"/>
  <tableColumns count="12">
    <tableColumn id="1" name="typ prostor" dataDxfId="14"/>
    <tableColumn id="2" name="I" dataDxfId="13"/>
    <tableColumn id="3" name="II" dataDxfId="12"/>
    <tableColumn id="4" name="III" dataDxfId="11"/>
    <tableColumn id="5" name="IV" dataDxfId="10"/>
    <tableColumn id="6" name="V" dataDxfId="9"/>
    <tableColumn id="7" name="VI" dataDxfId="8"/>
    <tableColumn id="8" name="VII" dataDxfId="7"/>
    <tableColumn id="9" name="VIII" dataDxfId="6"/>
    <tableColumn id="10" name="IX" dataDxfId="5"/>
    <tableColumn id="11" name="X" dataDxfId="4"/>
    <tableColumn id="12" name="XI" dataDxfId="3"/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1" name="Tabulka5" displayName="Tabulka5" ref="A6:E31" totalsRowShown="0" headerRowDxfId="2">
  <autoFilter ref="A6:E31"/>
  <tableColumns count="5">
    <tableColumn id="1" name="Položka"/>
    <tableColumn id="5" name="Jednotka"/>
    <tableColumn id="6" name="předpokládaný objem"/>
    <tableColumn id="7" name="nabídková jednotková cena Kč za měrnou jednotku" dataDxfId="1">
      <calculatedColumnFormula>HLOOKUP($D$3,#REF!,ROW(#REF!)-4,FALSE)</calculatedColumnFormula>
    </tableColumn>
    <tableColumn id="8" name="celková nabídková cena za rok v Kč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8"/>
  <sheetViews>
    <sheetView showGridLines="0" tabSelected="1" zoomScaleNormal="100" zoomScaleSheetLayoutView="100" workbookViewId="0">
      <selection activeCell="B6" sqref="B6"/>
    </sheetView>
  </sheetViews>
  <sheetFormatPr defaultRowHeight="12.75" x14ac:dyDescent="0.2"/>
  <cols>
    <col min="1" max="2" width="21.28515625" customWidth="1"/>
    <col min="3" max="3" width="24.140625" customWidth="1"/>
    <col min="4" max="4" width="24.5703125" customWidth="1"/>
  </cols>
  <sheetData>
    <row r="1" spans="1:4" ht="30" x14ac:dyDescent="0.4">
      <c r="A1" s="11" t="s">
        <v>36</v>
      </c>
      <c r="C1" s="11" t="s">
        <v>5352</v>
      </c>
      <c r="D1" s="14"/>
    </row>
    <row r="2" spans="1:4" ht="23.25" x14ac:dyDescent="0.35">
      <c r="A2" s="12" t="s">
        <v>5344</v>
      </c>
      <c r="B2" t="s">
        <v>5352</v>
      </c>
    </row>
    <row r="3" spans="1:4" x14ac:dyDescent="0.2">
      <c r="A3" s="17"/>
    </row>
    <row r="4" spans="1:4" hidden="1" x14ac:dyDescent="0.2">
      <c r="A4" t="s">
        <v>5345</v>
      </c>
      <c r="B4" s="131" t="s">
        <v>5346</v>
      </c>
      <c r="C4" s="131" t="s">
        <v>5347</v>
      </c>
      <c r="D4" s="131" t="s">
        <v>5348</v>
      </c>
    </row>
    <row r="5" spans="1:4" x14ac:dyDescent="0.2">
      <c r="B5" s="131" t="s">
        <v>5349</v>
      </c>
      <c r="C5" s="131" t="s">
        <v>5350</v>
      </c>
      <c r="D5" s="131" t="s">
        <v>5494</v>
      </c>
    </row>
    <row r="6" spans="1:4" x14ac:dyDescent="0.2">
      <c r="A6" t="s">
        <v>5340</v>
      </c>
      <c r="B6" s="16">
        <f>'Příloha č.2 - Mista plneni'!V2+'Příloha č.2a - WC stálý dohled'!D3</f>
        <v>0</v>
      </c>
      <c r="C6" s="135"/>
      <c r="D6" s="16">
        <f>B6*24</f>
        <v>0</v>
      </c>
    </row>
    <row r="7" spans="1:4" x14ac:dyDescent="0.2">
      <c r="A7" t="s">
        <v>37</v>
      </c>
      <c r="B7" s="135"/>
      <c r="C7" s="16">
        <f>'Příloha č.1b - Mimořádný úklid'!E31</f>
        <v>0</v>
      </c>
      <c r="D7" s="16">
        <f>C7*2</f>
        <v>0</v>
      </c>
    </row>
    <row r="8" spans="1:4" x14ac:dyDescent="0.2">
      <c r="A8" s="17" t="s">
        <v>5351</v>
      </c>
      <c r="B8" s="17"/>
      <c r="C8" s="17"/>
      <c r="D8" s="18">
        <f>D6+D7</f>
        <v>0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portrait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L16"/>
  <sheetViews>
    <sheetView showGridLines="0" zoomScaleNormal="100" zoomScaleSheetLayoutView="100" workbookViewId="0">
      <selection activeCell="B11" sqref="B11"/>
    </sheetView>
  </sheetViews>
  <sheetFormatPr defaultRowHeight="12.75" x14ac:dyDescent="0.2"/>
  <cols>
    <col min="1" max="1" width="14.28515625" customWidth="1"/>
    <col min="2" max="10" width="10" customWidth="1"/>
  </cols>
  <sheetData>
    <row r="1" spans="1:12" ht="30" x14ac:dyDescent="0.4">
      <c r="A1" s="11" t="s">
        <v>5341</v>
      </c>
      <c r="D1" s="14"/>
      <c r="E1" s="11" t="s">
        <v>5352</v>
      </c>
    </row>
    <row r="2" spans="1:12" ht="23.25" x14ac:dyDescent="0.35">
      <c r="A2" s="12" t="s">
        <v>5340</v>
      </c>
    </row>
    <row r="4" spans="1:12" x14ac:dyDescent="0.2">
      <c r="A4" t="s">
        <v>5339</v>
      </c>
    </row>
    <row r="7" spans="1:12" x14ac:dyDescent="0.2">
      <c r="B7" t="s">
        <v>12</v>
      </c>
    </row>
    <row r="8" spans="1:12" x14ac:dyDescent="0.2">
      <c r="A8" s="131" t="s">
        <v>5338</v>
      </c>
      <c r="B8" s="131" t="s">
        <v>30</v>
      </c>
      <c r="C8" s="131" t="s">
        <v>32</v>
      </c>
      <c r="D8" s="131" t="s">
        <v>1719</v>
      </c>
      <c r="E8" s="131" t="s">
        <v>27</v>
      </c>
      <c r="F8" s="131" t="s">
        <v>34</v>
      </c>
      <c r="G8" s="131" t="s">
        <v>1479</v>
      </c>
      <c r="H8" s="131" t="s">
        <v>1549</v>
      </c>
      <c r="I8" s="131" t="s">
        <v>1480</v>
      </c>
      <c r="J8" s="131" t="s">
        <v>1550</v>
      </c>
      <c r="K8" s="131" t="s">
        <v>5015</v>
      </c>
      <c r="L8" s="131" t="s">
        <v>5337</v>
      </c>
    </row>
    <row r="9" spans="1:12" x14ac:dyDescent="0.2">
      <c r="A9" s="130">
        <v>1</v>
      </c>
      <c r="B9" s="178"/>
      <c r="C9" s="179"/>
      <c r="D9" s="179" t="s">
        <v>5015</v>
      </c>
      <c r="E9" s="179"/>
      <c r="F9" s="179"/>
      <c r="G9" s="179" t="s">
        <v>5015</v>
      </c>
      <c r="H9" s="179"/>
      <c r="I9" s="179"/>
      <c r="J9" s="179" t="s">
        <v>5015</v>
      </c>
      <c r="K9" s="179" t="s">
        <v>5015</v>
      </c>
      <c r="L9" s="180" t="s">
        <v>5015</v>
      </c>
    </row>
    <row r="10" spans="1:12" x14ac:dyDescent="0.2">
      <c r="A10" s="129">
        <v>2</v>
      </c>
      <c r="B10" s="181"/>
      <c r="C10" s="182"/>
      <c r="D10" s="182" t="s">
        <v>5015</v>
      </c>
      <c r="E10" s="182"/>
      <c r="F10" s="182"/>
      <c r="G10" s="182" t="s">
        <v>5015</v>
      </c>
      <c r="H10" s="182"/>
      <c r="I10" s="182"/>
      <c r="J10" s="182" t="s">
        <v>5015</v>
      </c>
      <c r="K10" s="182" t="s">
        <v>5015</v>
      </c>
      <c r="L10" s="183" t="s">
        <v>5015</v>
      </c>
    </row>
    <row r="11" spans="1:12" x14ac:dyDescent="0.2">
      <c r="A11" s="129">
        <v>3</v>
      </c>
      <c r="B11" s="181" t="s">
        <v>5015</v>
      </c>
      <c r="C11" s="182" t="s">
        <v>5015</v>
      </c>
      <c r="D11" s="182" t="s">
        <v>5015</v>
      </c>
      <c r="E11" s="182" t="s">
        <v>5015</v>
      </c>
      <c r="F11" s="182" t="s">
        <v>5015</v>
      </c>
      <c r="G11" s="182" t="s">
        <v>5015</v>
      </c>
      <c r="H11" s="182" t="s">
        <v>5015</v>
      </c>
      <c r="I11" s="182" t="s">
        <v>5015</v>
      </c>
      <c r="J11" s="182" t="s">
        <v>5015</v>
      </c>
      <c r="K11" s="182" t="s">
        <v>5015</v>
      </c>
      <c r="L11" s="183" t="s">
        <v>5015</v>
      </c>
    </row>
    <row r="12" spans="1:12" x14ac:dyDescent="0.2">
      <c r="A12" s="129">
        <v>4</v>
      </c>
      <c r="B12" s="181"/>
      <c r="C12" s="182"/>
      <c r="D12" s="182" t="s">
        <v>5015</v>
      </c>
      <c r="E12" s="182"/>
      <c r="F12" s="182"/>
      <c r="G12" s="182" t="s">
        <v>5015</v>
      </c>
      <c r="H12" s="182"/>
      <c r="I12" s="182"/>
      <c r="J12" s="182" t="s">
        <v>5015</v>
      </c>
      <c r="K12" s="182" t="s">
        <v>5015</v>
      </c>
      <c r="L12" s="183" t="s">
        <v>5015</v>
      </c>
    </row>
    <row r="13" spans="1:12" x14ac:dyDescent="0.2">
      <c r="A13" s="129">
        <v>5</v>
      </c>
      <c r="B13" s="181" t="s">
        <v>5015</v>
      </c>
      <c r="C13" s="182"/>
      <c r="D13" s="182" t="s">
        <v>5015</v>
      </c>
      <c r="E13" s="182"/>
      <c r="F13" s="182"/>
      <c r="G13" s="182" t="s">
        <v>5015</v>
      </c>
      <c r="H13" s="182"/>
      <c r="I13" s="182"/>
      <c r="J13" s="182" t="s">
        <v>5015</v>
      </c>
      <c r="K13" s="182" t="s">
        <v>5015</v>
      </c>
      <c r="L13" s="183" t="s">
        <v>5015</v>
      </c>
    </row>
    <row r="14" spans="1:12" x14ac:dyDescent="0.2">
      <c r="A14" s="129">
        <v>6</v>
      </c>
      <c r="B14" s="181" t="s">
        <v>5015</v>
      </c>
      <c r="C14" s="182"/>
      <c r="D14" s="182" t="s">
        <v>5015</v>
      </c>
      <c r="E14" s="182" t="s">
        <v>5015</v>
      </c>
      <c r="F14" s="182" t="s">
        <v>5015</v>
      </c>
      <c r="G14" s="182" t="s">
        <v>5015</v>
      </c>
      <c r="H14" s="182"/>
      <c r="I14" s="182"/>
      <c r="J14" s="182"/>
      <c r="K14" s="182" t="s">
        <v>5015</v>
      </c>
      <c r="L14" s="183"/>
    </row>
    <row r="15" spans="1:12" x14ac:dyDescent="0.2">
      <c r="A15" s="129">
        <v>7</v>
      </c>
      <c r="B15" s="181" t="s">
        <v>5015</v>
      </c>
      <c r="C15" s="182"/>
      <c r="D15" s="182"/>
      <c r="E15" s="182" t="s">
        <v>5015</v>
      </c>
      <c r="F15" s="182"/>
      <c r="G15" s="182"/>
      <c r="H15" s="182"/>
      <c r="I15" s="182" t="s">
        <v>5015</v>
      </c>
      <c r="J15" s="182"/>
      <c r="K15" s="182"/>
      <c r="L15" s="183" t="s">
        <v>5015</v>
      </c>
    </row>
    <row r="16" spans="1:12" x14ac:dyDescent="0.2">
      <c r="A16" s="128">
        <v>8</v>
      </c>
      <c r="B16" s="184" t="s">
        <v>5015</v>
      </c>
      <c r="C16" s="185"/>
      <c r="D16" s="185"/>
      <c r="E16" s="185" t="s">
        <v>5015</v>
      </c>
      <c r="F16" s="185"/>
      <c r="G16" s="185"/>
      <c r="H16" s="185"/>
      <c r="I16" s="185" t="s">
        <v>5015</v>
      </c>
      <c r="J16" s="185"/>
      <c r="K16" s="185"/>
      <c r="L16" s="186" t="s">
        <v>5015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E36"/>
  <sheetViews>
    <sheetView showGridLines="0" topLeftCell="A5" zoomScaleNormal="100" zoomScaleSheetLayoutView="100" workbookViewId="0">
      <selection activeCell="B29" sqref="B29"/>
    </sheetView>
  </sheetViews>
  <sheetFormatPr defaultRowHeight="12.75" x14ac:dyDescent="0.2"/>
  <cols>
    <col min="1" max="1" width="55.42578125" customWidth="1"/>
    <col min="2" max="2" width="13.7109375" customWidth="1"/>
    <col min="3" max="3" width="18.28515625" customWidth="1"/>
    <col min="4" max="4" width="20.28515625" customWidth="1"/>
    <col min="5" max="5" width="14.5703125" customWidth="1"/>
  </cols>
  <sheetData>
    <row r="1" spans="1:5" ht="30" x14ac:dyDescent="0.4">
      <c r="A1" s="11" t="s">
        <v>36</v>
      </c>
      <c r="B1" s="11" t="s">
        <v>5352</v>
      </c>
    </row>
    <row r="2" spans="1:5" ht="23.25" x14ac:dyDescent="0.35">
      <c r="A2" s="12" t="s">
        <v>37</v>
      </c>
    </row>
    <row r="3" spans="1:5" x14ac:dyDescent="0.2">
      <c r="D3" s="31"/>
    </row>
    <row r="6" spans="1:5" ht="38.25" x14ac:dyDescent="0.2">
      <c r="A6" s="13" t="s">
        <v>38</v>
      </c>
      <c r="B6" s="13" t="s">
        <v>39</v>
      </c>
      <c r="C6" s="13" t="s">
        <v>40</v>
      </c>
      <c r="D6" s="13" t="s">
        <v>41</v>
      </c>
      <c r="E6" s="13" t="s">
        <v>42</v>
      </c>
    </row>
    <row r="7" spans="1:5" ht="15" customHeight="1" x14ac:dyDescent="0.2">
      <c r="A7" t="s">
        <v>43</v>
      </c>
      <c r="B7" s="14" t="s">
        <v>44</v>
      </c>
      <c r="C7" s="134">
        <v>400</v>
      </c>
      <c r="D7" s="136"/>
      <c r="E7" s="16">
        <f>C7*D7</f>
        <v>0</v>
      </c>
    </row>
    <row r="8" spans="1:5" ht="15" customHeight="1" x14ac:dyDescent="0.2">
      <c r="A8" t="s">
        <v>45</v>
      </c>
      <c r="B8" s="14" t="s">
        <v>46</v>
      </c>
      <c r="C8" s="134">
        <v>2000</v>
      </c>
      <c r="D8" s="136"/>
      <c r="E8" s="16">
        <f t="shared" ref="E8:E30" si="0">C8*D8</f>
        <v>0</v>
      </c>
    </row>
    <row r="9" spans="1:5" ht="15" customHeight="1" x14ac:dyDescent="0.2">
      <c r="A9" t="s">
        <v>47</v>
      </c>
      <c r="B9" s="14" t="s">
        <v>46</v>
      </c>
      <c r="C9" s="134">
        <v>2000</v>
      </c>
      <c r="D9" s="136"/>
      <c r="E9" s="16">
        <f t="shared" si="0"/>
        <v>0</v>
      </c>
    </row>
    <row r="10" spans="1:5" ht="15" customHeight="1" x14ac:dyDescent="0.2">
      <c r="A10" t="s">
        <v>48</v>
      </c>
      <c r="B10" s="14" t="s">
        <v>46</v>
      </c>
      <c r="C10" s="134">
        <v>3000</v>
      </c>
      <c r="D10" s="136"/>
      <c r="E10" s="16">
        <f t="shared" si="0"/>
        <v>0</v>
      </c>
    </row>
    <row r="11" spans="1:5" ht="15" customHeight="1" x14ac:dyDescent="0.2">
      <c r="A11" t="s">
        <v>49</v>
      </c>
      <c r="B11" s="14" t="s">
        <v>44</v>
      </c>
      <c r="C11" s="134">
        <v>1000</v>
      </c>
      <c r="D11" s="136"/>
      <c r="E11" s="16">
        <f t="shared" si="0"/>
        <v>0</v>
      </c>
    </row>
    <row r="12" spans="1:5" ht="15" customHeight="1" x14ac:dyDescent="0.2">
      <c r="A12" t="s">
        <v>50</v>
      </c>
      <c r="B12" s="14" t="s">
        <v>46</v>
      </c>
      <c r="C12" s="134">
        <v>1500</v>
      </c>
      <c r="D12" s="136"/>
      <c r="E12" s="16">
        <f t="shared" si="0"/>
        <v>0</v>
      </c>
    </row>
    <row r="13" spans="1:5" ht="15" customHeight="1" x14ac:dyDescent="0.2">
      <c r="A13" t="s">
        <v>51</v>
      </c>
      <c r="B13" s="14" t="s">
        <v>44</v>
      </c>
      <c r="C13" s="134">
        <v>700</v>
      </c>
      <c r="D13" s="136"/>
      <c r="E13" s="16">
        <f t="shared" si="0"/>
        <v>0</v>
      </c>
    </row>
    <row r="14" spans="1:5" ht="15" customHeight="1" x14ac:dyDescent="0.2">
      <c r="A14" t="s">
        <v>52</v>
      </c>
      <c r="B14" s="14" t="s">
        <v>44</v>
      </c>
      <c r="C14" s="134">
        <v>250</v>
      </c>
      <c r="D14" s="136"/>
      <c r="E14" s="16">
        <f t="shared" si="0"/>
        <v>0</v>
      </c>
    </row>
    <row r="15" spans="1:5" ht="15" customHeight="1" x14ac:dyDescent="0.2">
      <c r="A15" t="s">
        <v>53</v>
      </c>
      <c r="B15" s="14" t="s">
        <v>44</v>
      </c>
      <c r="C15" s="134">
        <v>500</v>
      </c>
      <c r="D15" s="136"/>
      <c r="E15" s="16">
        <f t="shared" si="0"/>
        <v>0</v>
      </c>
    </row>
    <row r="16" spans="1:5" ht="15" customHeight="1" x14ac:dyDescent="0.2">
      <c r="A16" t="s">
        <v>54</v>
      </c>
      <c r="B16" s="14" t="s">
        <v>44</v>
      </c>
      <c r="C16" s="134">
        <v>100</v>
      </c>
      <c r="D16" s="136"/>
      <c r="E16" s="16">
        <f t="shared" si="0"/>
        <v>0</v>
      </c>
    </row>
    <row r="17" spans="1:5" ht="15" customHeight="1" x14ac:dyDescent="0.2">
      <c r="A17" t="s">
        <v>55</v>
      </c>
      <c r="B17" s="14" t="s">
        <v>44</v>
      </c>
      <c r="C17" s="134">
        <v>1000</v>
      </c>
      <c r="D17" s="136"/>
      <c r="E17" s="16">
        <f t="shared" si="0"/>
        <v>0</v>
      </c>
    </row>
    <row r="18" spans="1:5" ht="15" customHeight="1" x14ac:dyDescent="0.2">
      <c r="A18" t="s">
        <v>56</v>
      </c>
      <c r="B18" s="14" t="s">
        <v>44</v>
      </c>
      <c r="C18" s="134">
        <v>1000</v>
      </c>
      <c r="D18" s="136"/>
      <c r="E18" s="16">
        <f t="shared" si="0"/>
        <v>0</v>
      </c>
    </row>
    <row r="19" spans="1:5" ht="15" customHeight="1" x14ac:dyDescent="0.2">
      <c r="A19" t="s">
        <v>57</v>
      </c>
      <c r="B19" s="14" t="s">
        <v>44</v>
      </c>
      <c r="C19" s="134">
        <v>500</v>
      </c>
      <c r="D19" s="136"/>
      <c r="E19" s="16">
        <f t="shared" si="0"/>
        <v>0</v>
      </c>
    </row>
    <row r="20" spans="1:5" ht="15" customHeight="1" x14ac:dyDescent="0.2">
      <c r="A20" t="s">
        <v>58</v>
      </c>
      <c r="B20" s="14" t="s">
        <v>44</v>
      </c>
      <c r="C20" s="134">
        <v>250</v>
      </c>
      <c r="D20" s="136"/>
      <c r="E20" s="16">
        <f t="shared" si="0"/>
        <v>0</v>
      </c>
    </row>
    <row r="21" spans="1:5" ht="15" customHeight="1" x14ac:dyDescent="0.2">
      <c r="A21" t="s">
        <v>59</v>
      </c>
      <c r="B21" s="14" t="s">
        <v>60</v>
      </c>
      <c r="C21" s="134">
        <v>50</v>
      </c>
      <c r="D21" s="136"/>
      <c r="E21" s="16">
        <f t="shared" si="0"/>
        <v>0</v>
      </c>
    </row>
    <row r="22" spans="1:5" ht="15" customHeight="1" x14ac:dyDescent="0.2">
      <c r="A22" t="s">
        <v>61</v>
      </c>
      <c r="B22" s="14" t="s">
        <v>46</v>
      </c>
      <c r="C22" s="134">
        <v>240000</v>
      </c>
      <c r="D22" s="136"/>
      <c r="E22" s="16">
        <f t="shared" si="0"/>
        <v>0</v>
      </c>
    </row>
    <row r="23" spans="1:5" ht="15" customHeight="1" x14ac:dyDescent="0.2">
      <c r="A23" t="s">
        <v>62</v>
      </c>
      <c r="B23" s="14" t="s">
        <v>46</v>
      </c>
      <c r="C23" s="134">
        <v>200000</v>
      </c>
      <c r="D23" s="136"/>
      <c r="E23" s="16">
        <f t="shared" si="0"/>
        <v>0</v>
      </c>
    </row>
    <row r="24" spans="1:5" ht="15" customHeight="1" x14ac:dyDescent="0.2">
      <c r="A24" t="s">
        <v>63</v>
      </c>
      <c r="B24" s="14" t="s">
        <v>46</v>
      </c>
      <c r="C24" s="134">
        <v>50000</v>
      </c>
      <c r="D24" s="136"/>
      <c r="E24" s="16">
        <f t="shared" si="0"/>
        <v>0</v>
      </c>
    </row>
    <row r="25" spans="1:5" ht="15" customHeight="1" x14ac:dyDescent="0.2">
      <c r="A25" t="s">
        <v>64</v>
      </c>
      <c r="B25" s="14" t="s">
        <v>44</v>
      </c>
      <c r="C25" s="134">
        <v>1000</v>
      </c>
      <c r="D25" s="136"/>
      <c r="E25" s="16">
        <f t="shared" si="0"/>
        <v>0</v>
      </c>
    </row>
    <row r="26" spans="1:5" ht="15" customHeight="1" x14ac:dyDescent="0.2">
      <c r="A26" t="s">
        <v>65</v>
      </c>
      <c r="B26" s="14" t="s">
        <v>44</v>
      </c>
      <c r="C26" s="134">
        <v>200</v>
      </c>
      <c r="D26" s="136"/>
      <c r="E26" s="16">
        <f t="shared" si="0"/>
        <v>0</v>
      </c>
    </row>
    <row r="27" spans="1:5" ht="15" customHeight="1" x14ac:dyDescent="0.2">
      <c r="A27" t="s">
        <v>66</v>
      </c>
      <c r="B27" s="14" t="s">
        <v>46</v>
      </c>
      <c r="C27" s="134">
        <v>1000</v>
      </c>
      <c r="D27" s="136"/>
      <c r="E27" s="16">
        <f t="shared" si="0"/>
        <v>0</v>
      </c>
    </row>
    <row r="28" spans="1:5" ht="15" customHeight="1" x14ac:dyDescent="0.2">
      <c r="A28" t="s">
        <v>67</v>
      </c>
      <c r="B28" s="14" t="s">
        <v>46</v>
      </c>
      <c r="C28" s="134">
        <v>200000</v>
      </c>
      <c r="D28" s="136"/>
      <c r="E28" s="16">
        <f t="shared" si="0"/>
        <v>0</v>
      </c>
    </row>
    <row r="29" spans="1:5" ht="15" customHeight="1" x14ac:dyDescent="0.2">
      <c r="A29" t="s">
        <v>68</v>
      </c>
      <c r="B29" s="14" t="s">
        <v>44</v>
      </c>
      <c r="C29" s="134">
        <v>200</v>
      </c>
      <c r="D29" s="136"/>
      <c r="E29" s="16">
        <f t="shared" si="0"/>
        <v>0</v>
      </c>
    </row>
    <row r="30" spans="1:5" ht="15" customHeight="1" x14ac:dyDescent="0.2">
      <c r="A30" t="s">
        <v>69</v>
      </c>
      <c r="B30" s="14" t="s">
        <v>70</v>
      </c>
      <c r="C30" s="134">
        <v>0</v>
      </c>
      <c r="D30" s="136"/>
      <c r="E30" s="16">
        <f t="shared" si="0"/>
        <v>0</v>
      </c>
    </row>
    <row r="31" spans="1:5" ht="15" customHeight="1" x14ac:dyDescent="0.2">
      <c r="A31" s="17" t="s">
        <v>71</v>
      </c>
      <c r="B31" s="17"/>
      <c r="C31" s="17"/>
      <c r="D31" s="17"/>
      <c r="E31" s="18">
        <f>SUM(E7:E30)</f>
        <v>0</v>
      </c>
    </row>
    <row r="32" spans="1:5" x14ac:dyDescent="0.2">
      <c r="A32" t="s">
        <v>72</v>
      </c>
    </row>
    <row r="33" spans="1:1" x14ac:dyDescent="0.2">
      <c r="A33" t="s">
        <v>73</v>
      </c>
    </row>
    <row r="34" spans="1:1" x14ac:dyDescent="0.2">
      <c r="A34" t="s">
        <v>74</v>
      </c>
    </row>
    <row r="36" spans="1:1" x14ac:dyDescent="0.2">
      <c r="A36" t="s">
        <v>75</v>
      </c>
    </row>
  </sheetData>
  <pageMargins left="0.78740157480314965" right="0.78740157480314965" top="1.1023622047244095" bottom="0.47244094488188981" header="0.35433070866141736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Z12004"/>
  <sheetViews>
    <sheetView topLeftCell="D1" zoomScaleNormal="100" workbookViewId="0">
      <pane ySplit="1" topLeftCell="A2" activePane="bottomLeft" state="frozen"/>
      <selection pane="bottomLeft" activeCell="F16" sqref="F16"/>
    </sheetView>
  </sheetViews>
  <sheetFormatPr defaultRowHeight="12.75" x14ac:dyDescent="0.2"/>
  <cols>
    <col min="1" max="1" width="11.85546875" style="5" customWidth="1"/>
    <col min="2" max="2" width="6.7109375" style="5" customWidth="1"/>
    <col min="3" max="3" width="11.7109375" style="5" customWidth="1"/>
    <col min="4" max="4" width="21.85546875" style="5" customWidth="1"/>
    <col min="5" max="5" width="41" style="5" customWidth="1"/>
    <col min="6" max="6" width="16.140625" style="6" customWidth="1"/>
    <col min="7" max="7" width="21" style="5" customWidth="1"/>
    <col min="8" max="8" width="10.140625" style="5" customWidth="1"/>
    <col min="9" max="9" width="7.28515625" style="5" customWidth="1"/>
    <col min="10" max="10" width="6.85546875" style="5" customWidth="1"/>
    <col min="11" max="11" width="6.28515625" style="3" customWidth="1"/>
    <col min="12" max="12" width="7.7109375" style="3" customWidth="1"/>
    <col min="13" max="13" width="6.85546875" style="6" customWidth="1"/>
    <col min="14" max="14" width="7.42578125" style="3" customWidth="1"/>
    <col min="15" max="15" width="7.28515625" style="3" customWidth="1"/>
    <col min="16" max="16" width="9.28515625" style="3" customWidth="1"/>
    <col min="17" max="17" width="9.140625" style="3" customWidth="1"/>
    <col min="18" max="19" width="8.85546875" style="3" customWidth="1"/>
    <col min="20" max="20" width="7.28515625" style="3" customWidth="1"/>
    <col min="21" max="21" width="8.85546875" style="3" customWidth="1"/>
    <col min="22" max="23" width="14" style="7" customWidth="1"/>
    <col min="24" max="24" width="19.7109375" style="1" customWidth="1"/>
    <col min="25" max="25" width="39.28515625" style="1" customWidth="1"/>
    <col min="26" max="26" width="22" style="1" customWidth="1"/>
    <col min="27" max="16384" width="9.140625" style="1"/>
  </cols>
  <sheetData>
    <row r="1" spans="1:26" ht="33" customHeight="1" x14ac:dyDescent="0.35">
      <c r="A1" s="26" t="s">
        <v>0</v>
      </c>
      <c r="B1" s="4"/>
      <c r="C1" s="4"/>
      <c r="D1" s="4"/>
      <c r="E1" s="4"/>
      <c r="F1" s="58"/>
      <c r="G1" s="4"/>
      <c r="H1" s="4"/>
      <c r="I1" s="4"/>
      <c r="X1"/>
      <c r="Y1"/>
      <c r="Z1"/>
    </row>
    <row r="2" spans="1:26" ht="27" customHeight="1" x14ac:dyDescent="0.3">
      <c r="A2" s="2" t="s">
        <v>80</v>
      </c>
      <c r="B2" s="4"/>
      <c r="C2" s="4"/>
      <c r="D2" s="4"/>
      <c r="E2" s="4"/>
      <c r="F2" s="58"/>
      <c r="G2" s="4"/>
      <c r="H2" s="4"/>
      <c r="I2" s="4"/>
      <c r="X2"/>
      <c r="Y2"/>
      <c r="Z2"/>
    </row>
    <row r="3" spans="1:26" ht="18" customHeight="1" x14ac:dyDescent="0.3">
      <c r="A3" s="2"/>
      <c r="B3" s="4"/>
      <c r="C3" s="4"/>
      <c r="D3" s="4"/>
      <c r="E3" s="4"/>
      <c r="F3" s="58"/>
      <c r="G3" s="4"/>
      <c r="H3" s="4"/>
      <c r="I3" s="4"/>
      <c r="X3"/>
      <c r="Y3"/>
      <c r="Z3"/>
    </row>
    <row r="4" spans="1:26" ht="21" customHeight="1" x14ac:dyDescent="0.2">
      <c r="A4" s="4" t="s">
        <v>1</v>
      </c>
      <c r="B4" s="4"/>
      <c r="C4" s="4"/>
      <c r="D4" s="4"/>
      <c r="E4" s="4"/>
      <c r="F4" s="58"/>
      <c r="G4" s="4"/>
      <c r="H4" s="4"/>
      <c r="I4" s="4"/>
      <c r="X4"/>
      <c r="Y4"/>
      <c r="Z4"/>
    </row>
    <row r="5" spans="1:26" ht="15" customHeight="1" x14ac:dyDescent="0.3">
      <c r="A5" s="2"/>
      <c r="B5" s="4"/>
      <c r="C5" s="4"/>
      <c r="D5" s="4"/>
      <c r="E5" s="4"/>
      <c r="F5" s="58"/>
      <c r="G5" s="4"/>
      <c r="H5" s="4"/>
      <c r="I5" s="4"/>
      <c r="X5"/>
      <c r="Y5"/>
      <c r="Z5"/>
    </row>
    <row r="6" spans="1:26" ht="15" customHeight="1" x14ac:dyDescent="0.2"/>
    <row r="7" spans="1:26" ht="15" customHeight="1" x14ac:dyDescent="0.2"/>
    <row r="8" spans="1:26" ht="18.75" customHeight="1" x14ac:dyDescent="0.2">
      <c r="A8" s="4" t="str">
        <f>CONCATENATE("Část A - Seznam nemovitostí v oblasti ",A2)</f>
        <v>Část A - Seznam nemovitostí v oblasti OŘ Olomouc</v>
      </c>
      <c r="B8" s="4"/>
      <c r="C8" s="4"/>
      <c r="D8" s="4"/>
      <c r="E8" s="4"/>
      <c r="F8" s="58"/>
      <c r="G8" s="4"/>
      <c r="H8" s="4"/>
      <c r="I8" s="4"/>
      <c r="J8" s="4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4"/>
      <c r="X8"/>
      <c r="Y8"/>
      <c r="Z8"/>
    </row>
    <row r="9" spans="1:26" ht="69" customHeight="1" x14ac:dyDescent="0.2">
      <c r="A9" s="28" t="s">
        <v>2</v>
      </c>
      <c r="B9" s="28" t="s">
        <v>3</v>
      </c>
      <c r="C9" s="28" t="s">
        <v>4</v>
      </c>
      <c r="D9" s="28" t="s">
        <v>5</v>
      </c>
      <c r="E9" s="28" t="s">
        <v>6</v>
      </c>
      <c r="F9" s="28" t="s">
        <v>7</v>
      </c>
      <c r="G9" s="28" t="s">
        <v>8</v>
      </c>
      <c r="H9" s="28" t="s">
        <v>9</v>
      </c>
      <c r="I9" s="28" t="s">
        <v>10</v>
      </c>
      <c r="J9" s="28" t="s">
        <v>35</v>
      </c>
      <c r="K9" s="28" t="s">
        <v>11</v>
      </c>
      <c r="L9" s="28" t="s">
        <v>12</v>
      </c>
      <c r="M9" s="28" t="s">
        <v>13</v>
      </c>
      <c r="N9" s="28" t="s">
        <v>14</v>
      </c>
      <c r="O9" s="28" t="s">
        <v>15</v>
      </c>
      <c r="P9" s="28" t="s">
        <v>16</v>
      </c>
      <c r="Q9" s="28" t="s">
        <v>17</v>
      </c>
      <c r="R9" s="28" t="s">
        <v>18</v>
      </c>
      <c r="S9" s="28" t="s">
        <v>19</v>
      </c>
      <c r="T9" s="29" t="s">
        <v>20</v>
      </c>
      <c r="U9" s="29" t="s">
        <v>21</v>
      </c>
      <c r="V9" s="30" t="s">
        <v>22</v>
      </c>
      <c r="X9"/>
      <c r="Y9"/>
      <c r="Z9"/>
    </row>
    <row r="10" spans="1:26" s="33" customFormat="1" x14ac:dyDescent="0.2">
      <c r="A10" s="66">
        <v>270</v>
      </c>
      <c r="B10" s="34">
        <v>71</v>
      </c>
      <c r="C10" s="67"/>
      <c r="D10" s="67"/>
      <c r="E10" s="67" t="s">
        <v>1607</v>
      </c>
      <c r="F10" s="106" t="s">
        <v>25</v>
      </c>
      <c r="G10" s="67" t="s">
        <v>1556</v>
      </c>
      <c r="H10" s="67">
        <v>2470</v>
      </c>
      <c r="I10" s="67" t="s">
        <v>1557</v>
      </c>
      <c r="J10" s="67"/>
      <c r="K10" s="68">
        <v>5</v>
      </c>
      <c r="L10" s="68" t="s">
        <v>1549</v>
      </c>
      <c r="M10" s="66">
        <v>1</v>
      </c>
      <c r="N10" s="68" t="s">
        <v>23</v>
      </c>
      <c r="O10" s="68" t="s">
        <v>23</v>
      </c>
      <c r="P10" s="68" t="s">
        <v>23</v>
      </c>
      <c r="Q10" s="68" t="s">
        <v>23</v>
      </c>
      <c r="R10" s="68" t="s">
        <v>23</v>
      </c>
      <c r="S10" s="68" t="s">
        <v>23</v>
      </c>
      <c r="T10" s="68" t="s">
        <v>24</v>
      </c>
      <c r="U10" s="68" t="s">
        <v>30</v>
      </c>
      <c r="V10" s="31"/>
      <c r="W10" s="9"/>
      <c r="X10" s="31"/>
      <c r="Y10" s="31"/>
      <c r="Z10" s="31"/>
    </row>
    <row r="11" spans="1:26" s="33" customFormat="1" x14ac:dyDescent="0.2">
      <c r="A11" s="72">
        <v>270</v>
      </c>
      <c r="B11" s="59">
        <v>71</v>
      </c>
      <c r="C11" s="59">
        <v>11655</v>
      </c>
      <c r="D11" s="48" t="s">
        <v>1686</v>
      </c>
      <c r="E11" s="48" t="s">
        <v>1687</v>
      </c>
      <c r="F11" s="106" t="s">
        <v>25</v>
      </c>
      <c r="G11" s="48" t="s">
        <v>81</v>
      </c>
      <c r="H11" s="48">
        <v>23.94</v>
      </c>
      <c r="I11" s="48" t="s">
        <v>82</v>
      </c>
      <c r="J11" s="67"/>
      <c r="K11" s="68">
        <v>5</v>
      </c>
      <c r="L11" s="68" t="s">
        <v>1549</v>
      </c>
      <c r="M11" s="66">
        <v>0</v>
      </c>
      <c r="N11" s="68" t="s">
        <v>23</v>
      </c>
      <c r="O11" s="68" t="s">
        <v>23</v>
      </c>
      <c r="P11" s="68" t="s">
        <v>23</v>
      </c>
      <c r="Q11" s="68" t="s">
        <v>23</v>
      </c>
      <c r="R11" s="68" t="s">
        <v>23</v>
      </c>
      <c r="S11" s="68" t="s">
        <v>23</v>
      </c>
      <c r="T11" s="68"/>
      <c r="U11" s="68"/>
      <c r="V11" s="69"/>
      <c r="W11" s="9"/>
      <c r="X11" s="31"/>
      <c r="Y11" s="31"/>
      <c r="Z11" s="31"/>
    </row>
    <row r="12" spans="1:26" s="33" customFormat="1" x14ac:dyDescent="0.2">
      <c r="A12" s="73">
        <v>270</v>
      </c>
      <c r="B12" s="34">
        <v>71</v>
      </c>
      <c r="C12" s="34">
        <v>11655</v>
      </c>
      <c r="D12" s="31" t="s">
        <v>1688</v>
      </c>
      <c r="E12" s="31" t="s">
        <v>1687</v>
      </c>
      <c r="F12" s="106" t="s">
        <v>25</v>
      </c>
      <c r="G12" s="31" t="s">
        <v>81</v>
      </c>
      <c r="H12" s="31">
        <v>23.94</v>
      </c>
      <c r="I12" s="31" t="s">
        <v>82</v>
      </c>
      <c r="J12" s="8"/>
      <c r="K12" s="35">
        <v>5</v>
      </c>
      <c r="L12" s="35" t="s">
        <v>1549</v>
      </c>
      <c r="M12" s="36">
        <v>0</v>
      </c>
      <c r="N12" s="35" t="s">
        <v>23</v>
      </c>
      <c r="O12" s="35" t="s">
        <v>23</v>
      </c>
      <c r="P12" s="35" t="s">
        <v>23</v>
      </c>
      <c r="Q12" s="35" t="s">
        <v>23</v>
      </c>
      <c r="R12" s="35" t="s">
        <v>23</v>
      </c>
      <c r="S12" s="35" t="s">
        <v>23</v>
      </c>
      <c r="T12" s="35"/>
      <c r="U12" s="35"/>
      <c r="V12" s="9"/>
      <c r="W12" s="9"/>
      <c r="X12" s="31"/>
      <c r="Y12" s="31"/>
      <c r="Z12" s="31"/>
    </row>
    <row r="13" spans="1:26" s="33" customFormat="1" x14ac:dyDescent="0.2">
      <c r="A13" s="73">
        <v>270</v>
      </c>
      <c r="B13" s="34">
        <v>71</v>
      </c>
      <c r="C13" s="34">
        <v>11655</v>
      </c>
      <c r="D13" s="31" t="s">
        <v>1689</v>
      </c>
      <c r="E13" s="31" t="s">
        <v>1687</v>
      </c>
      <c r="F13" s="106" t="s">
        <v>25</v>
      </c>
      <c r="G13" s="31" t="s">
        <v>81</v>
      </c>
      <c r="H13" s="31">
        <v>23.94</v>
      </c>
      <c r="I13" s="31" t="s">
        <v>82</v>
      </c>
      <c r="J13" s="8"/>
      <c r="K13" s="35">
        <v>5</v>
      </c>
      <c r="L13" s="35" t="s">
        <v>1549</v>
      </c>
      <c r="M13" s="36">
        <v>0</v>
      </c>
      <c r="N13" s="35" t="s">
        <v>23</v>
      </c>
      <c r="O13" s="35" t="s">
        <v>23</v>
      </c>
      <c r="P13" s="35" t="s">
        <v>23</v>
      </c>
      <c r="Q13" s="35" t="s">
        <v>23</v>
      </c>
      <c r="R13" s="35" t="s">
        <v>23</v>
      </c>
      <c r="S13" s="35" t="s">
        <v>23</v>
      </c>
      <c r="T13" s="35"/>
      <c r="U13" s="35"/>
      <c r="V13" s="9"/>
      <c r="W13" s="9"/>
      <c r="X13" s="31"/>
      <c r="Y13" s="31"/>
      <c r="Z13" s="31"/>
    </row>
    <row r="14" spans="1:26" s="33" customFormat="1" x14ac:dyDescent="0.2">
      <c r="A14" s="73">
        <v>270</v>
      </c>
      <c r="B14" s="55">
        <v>71</v>
      </c>
      <c r="C14" s="55">
        <v>24403</v>
      </c>
      <c r="D14" s="43" t="s">
        <v>1690</v>
      </c>
      <c r="E14" s="43" t="s">
        <v>1691</v>
      </c>
      <c r="F14" s="107" t="s">
        <v>25</v>
      </c>
      <c r="G14" s="43" t="s">
        <v>26</v>
      </c>
      <c r="H14" s="43">
        <v>78.400000000000006</v>
      </c>
      <c r="I14" s="43" t="s">
        <v>82</v>
      </c>
      <c r="J14" s="44">
        <v>8</v>
      </c>
      <c r="K14" s="41">
        <v>1</v>
      </c>
      <c r="L14" s="41" t="s">
        <v>34</v>
      </c>
      <c r="M14" s="42">
        <v>0</v>
      </c>
      <c r="N14" s="41" t="s">
        <v>23</v>
      </c>
      <c r="O14" s="41" t="s">
        <v>24</v>
      </c>
      <c r="P14" s="41" t="s">
        <v>24</v>
      </c>
      <c r="Q14" s="41" t="s">
        <v>23</v>
      </c>
      <c r="R14" s="41" t="s">
        <v>23</v>
      </c>
      <c r="S14" s="41" t="s">
        <v>23</v>
      </c>
      <c r="T14" s="41"/>
      <c r="U14" s="41"/>
      <c r="V14" s="46"/>
      <c r="W14" s="9"/>
      <c r="X14" s="31"/>
      <c r="Y14" s="31"/>
      <c r="Z14" s="31"/>
    </row>
    <row r="15" spans="1:26" s="33" customFormat="1" x14ac:dyDescent="0.2">
      <c r="A15" s="73">
        <v>270</v>
      </c>
      <c r="B15" s="34">
        <v>71</v>
      </c>
      <c r="C15" s="34">
        <v>11656</v>
      </c>
      <c r="D15" s="31" t="s">
        <v>1692</v>
      </c>
      <c r="E15" s="31" t="s">
        <v>1693</v>
      </c>
      <c r="F15" s="107" t="s">
        <v>25</v>
      </c>
      <c r="G15" s="31" t="s">
        <v>81</v>
      </c>
      <c r="H15" s="31">
        <v>42</v>
      </c>
      <c r="I15" s="31" t="s">
        <v>82</v>
      </c>
      <c r="J15" s="8"/>
      <c r="K15" s="35">
        <v>5</v>
      </c>
      <c r="L15" s="41" t="s">
        <v>34</v>
      </c>
      <c r="M15" s="36">
        <v>0</v>
      </c>
      <c r="N15" s="35" t="s">
        <v>23</v>
      </c>
      <c r="O15" s="41" t="s">
        <v>24</v>
      </c>
      <c r="P15" s="41" t="s">
        <v>24</v>
      </c>
      <c r="Q15" s="41" t="s">
        <v>24</v>
      </c>
      <c r="R15" s="41" t="s">
        <v>23</v>
      </c>
      <c r="S15" s="41" t="s">
        <v>23</v>
      </c>
      <c r="T15" s="35"/>
      <c r="U15" s="35"/>
      <c r="V15" s="9"/>
      <c r="W15" s="9"/>
      <c r="X15" s="31"/>
      <c r="Y15" s="31"/>
      <c r="Z15" s="31"/>
    </row>
    <row r="16" spans="1:26" s="33" customFormat="1" x14ac:dyDescent="0.2">
      <c r="A16" s="73">
        <v>270</v>
      </c>
      <c r="B16" s="34">
        <v>71</v>
      </c>
      <c r="C16" s="34">
        <v>11656</v>
      </c>
      <c r="D16" s="31" t="s">
        <v>1694</v>
      </c>
      <c r="E16" s="31" t="s">
        <v>1693</v>
      </c>
      <c r="F16" s="107" t="s">
        <v>25</v>
      </c>
      <c r="G16" s="31" t="s">
        <v>81</v>
      </c>
      <c r="H16" s="31">
        <v>42</v>
      </c>
      <c r="I16" s="31" t="s">
        <v>82</v>
      </c>
      <c r="J16" s="8"/>
      <c r="K16" s="35">
        <v>5</v>
      </c>
      <c r="L16" s="41" t="s">
        <v>34</v>
      </c>
      <c r="M16" s="36">
        <v>0</v>
      </c>
      <c r="N16" s="35" t="s">
        <v>23</v>
      </c>
      <c r="O16" s="41" t="s">
        <v>24</v>
      </c>
      <c r="P16" s="41" t="s">
        <v>24</v>
      </c>
      <c r="Q16" s="41" t="s">
        <v>24</v>
      </c>
      <c r="R16" s="41" t="s">
        <v>23</v>
      </c>
      <c r="S16" s="41" t="s">
        <v>23</v>
      </c>
      <c r="T16" s="35"/>
      <c r="U16" s="35"/>
      <c r="V16" s="9"/>
      <c r="W16" s="9"/>
      <c r="X16" s="31"/>
      <c r="Y16" s="31"/>
      <c r="Z16" s="31"/>
    </row>
    <row r="17" spans="1:26" s="33" customFormat="1" ht="21.75" x14ac:dyDescent="0.2">
      <c r="A17" s="3">
        <v>270</v>
      </c>
      <c r="B17" s="3">
        <v>71</v>
      </c>
      <c r="C17" s="5"/>
      <c r="D17" s="5"/>
      <c r="E17" s="5" t="s">
        <v>1695</v>
      </c>
      <c r="F17" s="108" t="s">
        <v>25</v>
      </c>
      <c r="G17" s="63" t="s">
        <v>1553</v>
      </c>
      <c r="H17" s="62">
        <v>2</v>
      </c>
      <c r="I17" s="62" t="s">
        <v>1538</v>
      </c>
      <c r="J17" s="62"/>
      <c r="K17" s="64">
        <v>99</v>
      </c>
      <c r="L17" s="64" t="s">
        <v>1549</v>
      </c>
      <c r="M17" s="65">
        <v>1</v>
      </c>
      <c r="N17" s="64" t="s">
        <v>23</v>
      </c>
      <c r="O17" s="3" t="s">
        <v>23</v>
      </c>
      <c r="P17" s="3" t="s">
        <v>23</v>
      </c>
      <c r="Q17" s="3" t="s">
        <v>24</v>
      </c>
      <c r="R17" s="3" t="s">
        <v>24</v>
      </c>
      <c r="S17" s="3" t="s">
        <v>23</v>
      </c>
      <c r="T17" s="3"/>
      <c r="U17" s="3"/>
      <c r="V17" s="7"/>
      <c r="W17" s="9"/>
      <c r="X17" s="31"/>
      <c r="Y17" s="31"/>
      <c r="Z17" s="31"/>
    </row>
    <row r="18" spans="1:26" s="33" customFormat="1" x14ac:dyDescent="0.2">
      <c r="A18" s="73">
        <v>270</v>
      </c>
      <c r="B18" s="55">
        <v>71</v>
      </c>
      <c r="C18" s="55"/>
      <c r="D18" s="43"/>
      <c r="E18" s="43" t="s">
        <v>1695</v>
      </c>
      <c r="F18" s="109" t="s">
        <v>25</v>
      </c>
      <c r="G18" s="43" t="s">
        <v>1696</v>
      </c>
      <c r="H18" s="43">
        <v>196</v>
      </c>
      <c r="I18" s="43" t="s">
        <v>82</v>
      </c>
      <c r="J18" s="44"/>
      <c r="K18" s="41">
        <v>5</v>
      </c>
      <c r="L18" s="41" t="s">
        <v>34</v>
      </c>
      <c r="M18" s="42">
        <v>1</v>
      </c>
      <c r="N18" s="41" t="s">
        <v>23</v>
      </c>
      <c r="O18" s="41" t="s">
        <v>24</v>
      </c>
      <c r="P18" s="41" t="s">
        <v>24</v>
      </c>
      <c r="Q18" s="41" t="s">
        <v>24</v>
      </c>
      <c r="R18" s="41" t="s">
        <v>23</v>
      </c>
      <c r="S18" s="41" t="s">
        <v>23</v>
      </c>
      <c r="T18" s="41" t="s">
        <v>24</v>
      </c>
      <c r="U18" s="41" t="s">
        <v>30</v>
      </c>
      <c r="V18" s="46"/>
      <c r="W18" s="9"/>
      <c r="X18" s="31"/>
      <c r="Y18" s="31"/>
      <c r="Z18" s="31"/>
    </row>
    <row r="19" spans="1:26" s="33" customFormat="1" x14ac:dyDescent="0.2">
      <c r="A19" s="73">
        <v>270</v>
      </c>
      <c r="B19" s="34">
        <v>71</v>
      </c>
      <c r="C19" s="34"/>
      <c r="D19" s="31"/>
      <c r="E19" s="31" t="s">
        <v>1695</v>
      </c>
      <c r="F19" s="110" t="s">
        <v>25</v>
      </c>
      <c r="G19" s="31" t="s">
        <v>1516</v>
      </c>
      <c r="H19" s="31">
        <v>73</v>
      </c>
      <c r="I19" s="31" t="s">
        <v>82</v>
      </c>
      <c r="J19" s="8"/>
      <c r="K19" s="35">
        <v>4</v>
      </c>
      <c r="L19" s="35" t="s">
        <v>34</v>
      </c>
      <c r="M19" s="36">
        <v>1</v>
      </c>
      <c r="N19" s="35" t="s">
        <v>24</v>
      </c>
      <c r="O19" s="41" t="s">
        <v>24</v>
      </c>
      <c r="P19" s="41" t="s">
        <v>24</v>
      </c>
      <c r="Q19" s="41" t="s">
        <v>24</v>
      </c>
      <c r="R19" s="41" t="s">
        <v>23</v>
      </c>
      <c r="S19" s="41" t="s">
        <v>23</v>
      </c>
      <c r="T19" s="35"/>
      <c r="U19" s="35"/>
      <c r="V19" s="9"/>
      <c r="W19" s="9"/>
      <c r="X19" s="31"/>
      <c r="Y19" s="31"/>
      <c r="Z19" s="31"/>
    </row>
    <row r="20" spans="1:26" s="33" customFormat="1" x14ac:dyDescent="0.2">
      <c r="A20" s="73">
        <v>270</v>
      </c>
      <c r="B20" s="34">
        <v>71</v>
      </c>
      <c r="C20" s="34"/>
      <c r="D20" s="31"/>
      <c r="E20" s="31" t="s">
        <v>1695</v>
      </c>
      <c r="F20" s="110" t="s">
        <v>25</v>
      </c>
      <c r="G20" s="31" t="s">
        <v>1697</v>
      </c>
      <c r="H20" s="31">
        <v>47</v>
      </c>
      <c r="I20" s="31" t="s">
        <v>82</v>
      </c>
      <c r="J20" s="8"/>
      <c r="K20" s="35">
        <v>4</v>
      </c>
      <c r="L20" s="35" t="s">
        <v>34</v>
      </c>
      <c r="M20" s="36">
        <v>1</v>
      </c>
      <c r="N20" s="35" t="s">
        <v>23</v>
      </c>
      <c r="O20" s="41" t="s">
        <v>24</v>
      </c>
      <c r="P20" s="41" t="s">
        <v>24</v>
      </c>
      <c r="Q20" s="41" t="s">
        <v>24</v>
      </c>
      <c r="R20" s="41" t="s">
        <v>23</v>
      </c>
      <c r="S20" s="41" t="s">
        <v>23</v>
      </c>
      <c r="T20" s="35"/>
      <c r="U20" s="35"/>
      <c r="V20" s="9"/>
      <c r="W20" s="9"/>
      <c r="X20" s="31"/>
      <c r="Y20" s="31"/>
      <c r="Z20" s="31"/>
    </row>
    <row r="21" spans="1:26" s="33" customFormat="1" x14ac:dyDescent="0.2">
      <c r="A21" s="73">
        <v>270</v>
      </c>
      <c r="B21" s="34">
        <v>71</v>
      </c>
      <c r="C21" s="34"/>
      <c r="D21" s="31"/>
      <c r="E21" s="31" t="s">
        <v>1695</v>
      </c>
      <c r="F21" s="110" t="s">
        <v>25</v>
      </c>
      <c r="G21" s="31" t="s">
        <v>1698</v>
      </c>
      <c r="H21" s="31">
        <v>2</v>
      </c>
      <c r="I21" s="31" t="s">
        <v>1560</v>
      </c>
      <c r="J21" s="8"/>
      <c r="K21" s="35">
        <v>99</v>
      </c>
      <c r="L21" s="35" t="s">
        <v>34</v>
      </c>
      <c r="M21" s="36">
        <v>1</v>
      </c>
      <c r="N21" s="35" t="s">
        <v>23</v>
      </c>
      <c r="O21" s="41" t="s">
        <v>24</v>
      </c>
      <c r="P21" s="41" t="s">
        <v>24</v>
      </c>
      <c r="Q21" s="41" t="s">
        <v>24</v>
      </c>
      <c r="R21" s="41" t="s">
        <v>23</v>
      </c>
      <c r="S21" s="41" t="s">
        <v>23</v>
      </c>
      <c r="T21" s="35"/>
      <c r="U21" s="35"/>
      <c r="V21" s="9"/>
      <c r="W21" s="9"/>
      <c r="X21" s="31"/>
      <c r="Y21" s="31"/>
      <c r="Z21" s="31"/>
    </row>
    <row r="22" spans="1:26" s="33" customFormat="1" x14ac:dyDescent="0.2">
      <c r="A22" s="73">
        <v>270</v>
      </c>
      <c r="B22" s="34">
        <v>71</v>
      </c>
      <c r="C22" s="67"/>
      <c r="D22" s="67"/>
      <c r="E22" s="67" t="s">
        <v>1695</v>
      </c>
      <c r="F22" s="106" t="s">
        <v>25</v>
      </c>
      <c r="G22" s="67" t="s">
        <v>1608</v>
      </c>
      <c r="H22" s="67">
        <v>2</v>
      </c>
      <c r="I22" s="67" t="s">
        <v>1560</v>
      </c>
      <c r="J22" s="67"/>
      <c r="K22" s="68">
        <v>99</v>
      </c>
      <c r="L22" s="68" t="s">
        <v>34</v>
      </c>
      <c r="M22" s="66">
        <v>1</v>
      </c>
      <c r="N22" s="68" t="s">
        <v>23</v>
      </c>
      <c r="O22" s="68" t="s">
        <v>23</v>
      </c>
      <c r="P22" s="68" t="s">
        <v>23</v>
      </c>
      <c r="Q22" s="68" t="s">
        <v>23</v>
      </c>
      <c r="R22" s="68" t="s">
        <v>23</v>
      </c>
      <c r="S22" s="68" t="s">
        <v>23</v>
      </c>
      <c r="T22" s="68"/>
      <c r="U22" s="68"/>
      <c r="V22" s="31"/>
      <c r="W22" s="9"/>
      <c r="X22" s="31"/>
      <c r="Y22" s="31"/>
      <c r="Z22" s="31"/>
    </row>
    <row r="23" spans="1:26" s="33" customFormat="1" x14ac:dyDescent="0.2">
      <c r="A23" s="73">
        <v>270</v>
      </c>
      <c r="B23" s="34">
        <v>71</v>
      </c>
      <c r="C23" s="67"/>
      <c r="D23" s="67"/>
      <c r="E23" s="67" t="s">
        <v>1695</v>
      </c>
      <c r="F23" s="106" t="s">
        <v>25</v>
      </c>
      <c r="G23" s="67" t="s">
        <v>1559</v>
      </c>
      <c r="H23" s="67">
        <v>4</v>
      </c>
      <c r="I23" s="67" t="s">
        <v>1560</v>
      </c>
      <c r="J23" s="67"/>
      <c r="K23" s="68">
        <v>99</v>
      </c>
      <c r="L23" s="68" t="s">
        <v>34</v>
      </c>
      <c r="M23" s="66">
        <v>1</v>
      </c>
      <c r="N23" s="68" t="s">
        <v>23</v>
      </c>
      <c r="O23" s="68" t="s">
        <v>23</v>
      </c>
      <c r="P23" s="68" t="s">
        <v>23</v>
      </c>
      <c r="Q23" s="68" t="s">
        <v>23</v>
      </c>
      <c r="R23" s="68" t="s">
        <v>23</v>
      </c>
      <c r="S23" s="68" t="s">
        <v>23</v>
      </c>
      <c r="T23" s="68"/>
      <c r="U23" s="68"/>
      <c r="V23" s="31"/>
      <c r="W23" s="9"/>
      <c r="X23" s="31"/>
      <c r="Y23" s="31"/>
      <c r="Z23" s="31"/>
    </row>
    <row r="24" spans="1:26" s="33" customFormat="1" x14ac:dyDescent="0.2">
      <c r="A24" s="73">
        <v>270</v>
      </c>
      <c r="B24" s="34">
        <v>71</v>
      </c>
      <c r="C24" s="67"/>
      <c r="D24" s="67"/>
      <c r="E24" s="67" t="s">
        <v>1695</v>
      </c>
      <c r="F24" s="106" t="s">
        <v>25</v>
      </c>
      <c r="G24" s="67" t="s">
        <v>1556</v>
      </c>
      <c r="H24" s="67">
        <v>1923</v>
      </c>
      <c r="I24" s="67" t="s">
        <v>1557</v>
      </c>
      <c r="J24" s="67"/>
      <c r="K24" s="68">
        <v>5</v>
      </c>
      <c r="L24" s="68" t="s">
        <v>34</v>
      </c>
      <c r="M24" s="66">
        <v>1</v>
      </c>
      <c r="N24" s="68" t="s">
        <v>23</v>
      </c>
      <c r="O24" s="68" t="s">
        <v>23</v>
      </c>
      <c r="P24" s="68" t="s">
        <v>23</v>
      </c>
      <c r="Q24" s="68" t="s">
        <v>23</v>
      </c>
      <c r="R24" s="68" t="s">
        <v>23</v>
      </c>
      <c r="S24" s="68" t="s">
        <v>23</v>
      </c>
      <c r="T24" s="68" t="s">
        <v>24</v>
      </c>
      <c r="U24" s="68" t="s">
        <v>30</v>
      </c>
      <c r="V24" s="31"/>
      <c r="W24" s="9"/>
      <c r="X24" s="31"/>
      <c r="Y24" s="31"/>
      <c r="Z24" s="31"/>
    </row>
    <row r="25" spans="1:26" s="33" customFormat="1" x14ac:dyDescent="0.2">
      <c r="A25" s="73">
        <v>270</v>
      </c>
      <c r="B25" s="55">
        <v>71</v>
      </c>
      <c r="C25" s="55"/>
      <c r="D25" s="43"/>
      <c r="E25" s="43" t="s">
        <v>1695</v>
      </c>
      <c r="F25" s="109" t="s">
        <v>25</v>
      </c>
      <c r="G25" s="43" t="s">
        <v>1699</v>
      </c>
      <c r="H25" s="43">
        <v>630</v>
      </c>
      <c r="I25" s="43" t="s">
        <v>82</v>
      </c>
      <c r="J25" s="44"/>
      <c r="K25" s="41">
        <v>5</v>
      </c>
      <c r="L25" s="41" t="s">
        <v>34</v>
      </c>
      <c r="M25" s="42">
        <v>1</v>
      </c>
      <c r="N25" s="41" t="s">
        <v>23</v>
      </c>
      <c r="O25" s="41" t="s">
        <v>24</v>
      </c>
      <c r="P25" s="41" t="s">
        <v>24</v>
      </c>
      <c r="Q25" s="41" t="s">
        <v>23</v>
      </c>
      <c r="R25" s="41" t="s">
        <v>23</v>
      </c>
      <c r="S25" s="41" t="s">
        <v>23</v>
      </c>
      <c r="T25" s="41" t="s">
        <v>24</v>
      </c>
      <c r="U25" s="41" t="s">
        <v>30</v>
      </c>
      <c r="V25" s="46"/>
      <c r="W25" s="9"/>
      <c r="X25" s="31"/>
      <c r="Y25" s="31"/>
      <c r="Z25" s="31"/>
    </row>
    <row r="26" spans="1:26" s="33" customFormat="1" ht="21.75" x14ac:dyDescent="0.2">
      <c r="A26" s="3">
        <v>270</v>
      </c>
      <c r="B26" s="3">
        <v>71</v>
      </c>
      <c r="C26" s="5"/>
      <c r="D26" s="5"/>
      <c r="E26" s="5" t="s">
        <v>1717</v>
      </c>
      <c r="F26" s="111" t="s">
        <v>25</v>
      </c>
      <c r="G26" s="84" t="s">
        <v>1553</v>
      </c>
      <c r="H26" s="44">
        <v>2</v>
      </c>
      <c r="I26" s="44" t="s">
        <v>1538</v>
      </c>
      <c r="J26" s="44"/>
      <c r="K26" s="41">
        <v>99</v>
      </c>
      <c r="L26" s="3" t="s">
        <v>1549</v>
      </c>
      <c r="M26" s="6">
        <v>1</v>
      </c>
      <c r="N26" s="3" t="s">
        <v>23</v>
      </c>
      <c r="O26" s="3" t="s">
        <v>23</v>
      </c>
      <c r="P26" s="3" t="s">
        <v>23</v>
      </c>
      <c r="Q26" s="3" t="s">
        <v>24</v>
      </c>
      <c r="R26" s="3" t="s">
        <v>24</v>
      </c>
      <c r="S26" s="3" t="s">
        <v>23</v>
      </c>
      <c r="T26" s="3"/>
      <c r="U26" s="3"/>
      <c r="V26" s="7"/>
      <c r="W26" s="9"/>
      <c r="X26" s="31"/>
      <c r="Y26" s="31"/>
      <c r="Z26" s="31"/>
    </row>
    <row r="27" spans="1:26" s="33" customFormat="1" x14ac:dyDescent="0.2">
      <c r="A27" s="73">
        <v>270</v>
      </c>
      <c r="B27" s="34">
        <v>71</v>
      </c>
      <c r="C27" s="34"/>
      <c r="D27" s="31"/>
      <c r="E27" s="31" t="s">
        <v>1717</v>
      </c>
      <c r="F27" s="110" t="s">
        <v>25</v>
      </c>
      <c r="G27" s="31" t="s">
        <v>1718</v>
      </c>
      <c r="H27" s="31">
        <v>525.16</v>
      </c>
      <c r="I27" s="31" t="s">
        <v>82</v>
      </c>
      <c r="J27" s="8"/>
      <c r="K27" s="35">
        <v>5</v>
      </c>
      <c r="L27" s="35" t="s">
        <v>1719</v>
      </c>
      <c r="M27" s="36">
        <v>1</v>
      </c>
      <c r="N27" s="35" t="s">
        <v>23</v>
      </c>
      <c r="O27" s="41" t="s">
        <v>24</v>
      </c>
      <c r="P27" s="41" t="s">
        <v>24</v>
      </c>
      <c r="Q27" s="41" t="s">
        <v>24</v>
      </c>
      <c r="R27" s="41" t="s">
        <v>23</v>
      </c>
      <c r="S27" s="41" t="s">
        <v>23</v>
      </c>
      <c r="T27" s="35" t="s">
        <v>24</v>
      </c>
      <c r="U27" s="35" t="s">
        <v>30</v>
      </c>
      <c r="V27" s="9"/>
      <c r="W27" s="9"/>
      <c r="X27" s="31"/>
      <c r="Y27" s="31"/>
      <c r="Z27" s="31"/>
    </row>
    <row r="28" spans="1:26" s="33" customFormat="1" x14ac:dyDescent="0.2">
      <c r="A28" s="73">
        <v>270</v>
      </c>
      <c r="B28" s="34">
        <v>71</v>
      </c>
      <c r="C28" s="34"/>
      <c r="D28" s="31"/>
      <c r="E28" s="31" t="s">
        <v>1717</v>
      </c>
      <c r="F28" s="110" t="s">
        <v>25</v>
      </c>
      <c r="G28" s="31" t="s">
        <v>1720</v>
      </c>
      <c r="H28" s="31">
        <v>229.47</v>
      </c>
      <c r="I28" s="31" t="s">
        <v>82</v>
      </c>
      <c r="J28" s="8"/>
      <c r="K28" s="35">
        <v>5</v>
      </c>
      <c r="L28" s="35" t="s">
        <v>1719</v>
      </c>
      <c r="M28" s="36">
        <v>1</v>
      </c>
      <c r="N28" s="35" t="s">
        <v>23</v>
      </c>
      <c r="O28" s="41" t="s">
        <v>24</v>
      </c>
      <c r="P28" s="41" t="s">
        <v>24</v>
      </c>
      <c r="Q28" s="41" t="s">
        <v>24</v>
      </c>
      <c r="R28" s="41" t="s">
        <v>23</v>
      </c>
      <c r="S28" s="41" t="s">
        <v>23</v>
      </c>
      <c r="T28" s="35" t="s">
        <v>24</v>
      </c>
      <c r="U28" s="35" t="s">
        <v>30</v>
      </c>
      <c r="V28" s="9"/>
      <c r="W28" s="9"/>
      <c r="X28" s="31"/>
      <c r="Y28" s="31"/>
      <c r="Z28" s="31"/>
    </row>
    <row r="29" spans="1:26" s="33" customFormat="1" x14ac:dyDescent="0.2">
      <c r="A29" s="73">
        <v>270</v>
      </c>
      <c r="B29" s="34">
        <v>71</v>
      </c>
      <c r="C29" s="67"/>
      <c r="D29" s="67"/>
      <c r="E29" s="67" t="s">
        <v>1717</v>
      </c>
      <c r="F29" s="106" t="s">
        <v>25</v>
      </c>
      <c r="G29" s="67" t="s">
        <v>1556</v>
      </c>
      <c r="H29" s="67">
        <v>2323</v>
      </c>
      <c r="I29" s="67" t="s">
        <v>1557</v>
      </c>
      <c r="J29" s="67"/>
      <c r="K29" s="68">
        <v>5</v>
      </c>
      <c r="L29" s="68" t="s">
        <v>27</v>
      </c>
      <c r="M29" s="66">
        <v>1</v>
      </c>
      <c r="N29" s="68" t="s">
        <v>23</v>
      </c>
      <c r="O29" s="68" t="s">
        <v>24</v>
      </c>
      <c r="P29" s="68" t="s">
        <v>24</v>
      </c>
      <c r="Q29" s="68" t="s">
        <v>24</v>
      </c>
      <c r="R29" s="68" t="s">
        <v>24</v>
      </c>
      <c r="S29" s="68" t="s">
        <v>24</v>
      </c>
      <c r="T29" s="68" t="s">
        <v>24</v>
      </c>
      <c r="U29" s="68" t="s">
        <v>30</v>
      </c>
      <c r="V29" s="31"/>
      <c r="W29" s="9"/>
      <c r="X29" s="31"/>
      <c r="Y29" s="31"/>
      <c r="Z29" s="31"/>
    </row>
    <row r="30" spans="1:26" s="33" customFormat="1" x14ac:dyDescent="0.2">
      <c r="A30" s="73">
        <v>270</v>
      </c>
      <c r="B30" s="34">
        <v>71</v>
      </c>
      <c r="C30" s="67"/>
      <c r="D30" s="67"/>
      <c r="E30" s="67" t="s">
        <v>1717</v>
      </c>
      <c r="F30" s="106" t="s">
        <v>25</v>
      </c>
      <c r="G30" s="67" t="s">
        <v>1608</v>
      </c>
      <c r="H30" s="67">
        <v>2</v>
      </c>
      <c r="I30" s="67" t="s">
        <v>1560</v>
      </c>
      <c r="J30" s="67"/>
      <c r="K30" s="68">
        <v>99</v>
      </c>
      <c r="L30" s="68" t="s">
        <v>27</v>
      </c>
      <c r="M30" s="66">
        <v>1</v>
      </c>
      <c r="N30" s="68" t="s">
        <v>23</v>
      </c>
      <c r="O30" s="68" t="s">
        <v>24</v>
      </c>
      <c r="P30" s="68" t="s">
        <v>24</v>
      </c>
      <c r="Q30" s="68" t="s">
        <v>24</v>
      </c>
      <c r="R30" s="68" t="s">
        <v>24</v>
      </c>
      <c r="S30" s="68" t="s">
        <v>24</v>
      </c>
      <c r="T30" s="68"/>
      <c r="U30" s="68"/>
      <c r="V30" s="31"/>
      <c r="W30" s="9"/>
      <c r="X30" s="31"/>
      <c r="Y30" s="31"/>
      <c r="Z30" s="31"/>
    </row>
    <row r="31" spans="1:26" s="33" customFormat="1" x14ac:dyDescent="0.2">
      <c r="A31" s="73">
        <v>270</v>
      </c>
      <c r="B31" s="34">
        <v>71</v>
      </c>
      <c r="C31" s="67"/>
      <c r="D31" s="67"/>
      <c r="E31" s="67" t="s">
        <v>1717</v>
      </c>
      <c r="F31" s="106" t="s">
        <v>25</v>
      </c>
      <c r="G31" s="67" t="s">
        <v>1559</v>
      </c>
      <c r="H31" s="67">
        <v>6</v>
      </c>
      <c r="I31" s="67" t="s">
        <v>1560</v>
      </c>
      <c r="J31" s="67"/>
      <c r="K31" s="68">
        <v>99</v>
      </c>
      <c r="L31" s="68" t="s">
        <v>27</v>
      </c>
      <c r="M31" s="66">
        <v>1</v>
      </c>
      <c r="N31" s="68" t="s">
        <v>23</v>
      </c>
      <c r="O31" s="68" t="s">
        <v>24</v>
      </c>
      <c r="P31" s="68" t="s">
        <v>24</v>
      </c>
      <c r="Q31" s="68" t="s">
        <v>24</v>
      </c>
      <c r="R31" s="68" t="s">
        <v>24</v>
      </c>
      <c r="S31" s="68" t="s">
        <v>24</v>
      </c>
      <c r="T31" s="68"/>
      <c r="U31" s="68"/>
      <c r="V31" s="31"/>
      <c r="W31" s="9"/>
      <c r="X31" s="31"/>
      <c r="Y31" s="31"/>
      <c r="Z31" s="31"/>
    </row>
    <row r="32" spans="1:26" s="33" customFormat="1" x14ac:dyDescent="0.2">
      <c r="A32" s="73">
        <v>270</v>
      </c>
      <c r="B32" s="34">
        <v>71</v>
      </c>
      <c r="C32" s="34"/>
      <c r="D32" s="31"/>
      <c r="E32" s="31" t="s">
        <v>1717</v>
      </c>
      <c r="F32" s="110" t="s">
        <v>25</v>
      </c>
      <c r="G32" s="31" t="s">
        <v>1516</v>
      </c>
      <c r="H32" s="31">
        <v>102</v>
      </c>
      <c r="I32" s="31" t="s">
        <v>82</v>
      </c>
      <c r="J32" s="8"/>
      <c r="K32" s="35">
        <v>4</v>
      </c>
      <c r="L32" s="35" t="s">
        <v>34</v>
      </c>
      <c r="M32" s="36">
        <v>1</v>
      </c>
      <c r="N32" s="35" t="s">
        <v>24</v>
      </c>
      <c r="O32" s="41" t="s">
        <v>24</v>
      </c>
      <c r="P32" s="41" t="s">
        <v>24</v>
      </c>
      <c r="Q32" s="41" t="s">
        <v>24</v>
      </c>
      <c r="R32" s="41" t="s">
        <v>23</v>
      </c>
      <c r="S32" s="41" t="s">
        <v>23</v>
      </c>
      <c r="T32" s="35"/>
      <c r="U32" s="35"/>
      <c r="V32" s="9"/>
      <c r="W32" s="9"/>
      <c r="X32" s="31"/>
      <c r="Y32" s="31"/>
      <c r="Z32" s="31"/>
    </row>
    <row r="33" spans="1:26" s="33" customFormat="1" x14ac:dyDescent="0.2">
      <c r="A33" s="73">
        <v>270</v>
      </c>
      <c r="B33" s="34">
        <v>71</v>
      </c>
      <c r="C33" s="34"/>
      <c r="D33" s="31"/>
      <c r="E33" s="31" t="s">
        <v>1717</v>
      </c>
      <c r="F33" s="110" t="s">
        <v>25</v>
      </c>
      <c r="G33" s="31" t="s">
        <v>1697</v>
      </c>
      <c r="H33" s="31">
        <v>61</v>
      </c>
      <c r="I33" s="31" t="s">
        <v>82</v>
      </c>
      <c r="J33" s="8"/>
      <c r="K33" s="35">
        <v>4</v>
      </c>
      <c r="L33" s="35" t="s">
        <v>34</v>
      </c>
      <c r="M33" s="36">
        <v>1</v>
      </c>
      <c r="N33" s="35" t="s">
        <v>23</v>
      </c>
      <c r="O33" s="41" t="s">
        <v>24</v>
      </c>
      <c r="P33" s="41" t="s">
        <v>24</v>
      </c>
      <c r="Q33" s="41" t="s">
        <v>24</v>
      </c>
      <c r="R33" s="41" t="s">
        <v>23</v>
      </c>
      <c r="S33" s="41" t="s">
        <v>23</v>
      </c>
      <c r="T33" s="35"/>
      <c r="U33" s="35"/>
      <c r="V33" s="9"/>
      <c r="W33" s="9"/>
      <c r="X33" s="31"/>
      <c r="Y33" s="31"/>
      <c r="Z33" s="31"/>
    </row>
    <row r="34" spans="1:26" s="33" customFormat="1" x14ac:dyDescent="0.2">
      <c r="A34" s="73">
        <v>270</v>
      </c>
      <c r="B34" s="34">
        <v>71</v>
      </c>
      <c r="C34" s="34"/>
      <c r="D34" s="31"/>
      <c r="E34" s="31" t="s">
        <v>1717</v>
      </c>
      <c r="F34" s="110" t="s">
        <v>25</v>
      </c>
      <c r="G34" s="31" t="s">
        <v>1698</v>
      </c>
      <c r="H34" s="31">
        <v>2</v>
      </c>
      <c r="I34" s="31" t="s">
        <v>1560</v>
      </c>
      <c r="J34" s="8"/>
      <c r="K34" s="35">
        <v>99</v>
      </c>
      <c r="L34" s="35" t="s">
        <v>34</v>
      </c>
      <c r="M34" s="36">
        <v>1</v>
      </c>
      <c r="N34" s="35" t="s">
        <v>23</v>
      </c>
      <c r="O34" s="41" t="s">
        <v>24</v>
      </c>
      <c r="P34" s="41" t="s">
        <v>24</v>
      </c>
      <c r="Q34" s="41" t="s">
        <v>24</v>
      </c>
      <c r="R34" s="41" t="s">
        <v>23</v>
      </c>
      <c r="S34" s="41" t="s">
        <v>23</v>
      </c>
      <c r="T34" s="35"/>
      <c r="U34" s="35"/>
      <c r="V34" s="9"/>
      <c r="W34" s="9"/>
      <c r="X34" s="31"/>
      <c r="Y34" s="31"/>
      <c r="Z34" s="31"/>
    </row>
    <row r="35" spans="1:26" s="33" customFormat="1" x14ac:dyDescent="0.2">
      <c r="A35" s="73">
        <v>270</v>
      </c>
      <c r="B35" s="34">
        <v>71</v>
      </c>
      <c r="C35" s="34">
        <v>22593</v>
      </c>
      <c r="D35" s="31" t="s">
        <v>1721</v>
      </c>
      <c r="E35" s="31" t="s">
        <v>1722</v>
      </c>
      <c r="F35" s="112" t="s">
        <v>25</v>
      </c>
      <c r="G35" s="31" t="s">
        <v>81</v>
      </c>
      <c r="H35" s="31">
        <v>22.85</v>
      </c>
      <c r="I35" s="31" t="s">
        <v>82</v>
      </c>
      <c r="J35" s="8"/>
      <c r="K35" s="35">
        <v>5</v>
      </c>
      <c r="L35" s="35" t="s">
        <v>27</v>
      </c>
      <c r="M35" s="35">
        <v>0</v>
      </c>
      <c r="N35" s="35" t="s">
        <v>23</v>
      </c>
      <c r="O35" s="41" t="s">
        <v>24</v>
      </c>
      <c r="P35" s="41" t="s">
        <v>24</v>
      </c>
      <c r="Q35" s="41" t="s">
        <v>24</v>
      </c>
      <c r="R35" s="41" t="s">
        <v>23</v>
      </c>
      <c r="S35" s="41" t="s">
        <v>23</v>
      </c>
      <c r="T35" s="35"/>
      <c r="U35" s="35"/>
      <c r="V35" s="9"/>
      <c r="W35" s="9"/>
      <c r="X35" s="31"/>
      <c r="Y35" s="31"/>
      <c r="Z35" s="31"/>
    </row>
    <row r="36" spans="1:26" s="33" customFormat="1" x14ac:dyDescent="0.2">
      <c r="A36" s="73">
        <v>270</v>
      </c>
      <c r="B36" s="55">
        <v>71</v>
      </c>
      <c r="C36" s="55">
        <v>24430</v>
      </c>
      <c r="D36" s="43" t="s">
        <v>1723</v>
      </c>
      <c r="E36" s="43" t="s">
        <v>1724</v>
      </c>
      <c r="F36" s="107" t="s">
        <v>25</v>
      </c>
      <c r="G36" s="43" t="s">
        <v>101</v>
      </c>
      <c r="H36" s="43">
        <v>113.35</v>
      </c>
      <c r="I36" s="43" t="s">
        <v>82</v>
      </c>
      <c r="J36" s="44"/>
      <c r="K36" s="41">
        <v>1</v>
      </c>
      <c r="L36" s="41" t="s">
        <v>27</v>
      </c>
      <c r="M36" s="42">
        <v>0</v>
      </c>
      <c r="N36" s="41" t="s">
        <v>23</v>
      </c>
      <c r="O36" s="41" t="s">
        <v>24</v>
      </c>
      <c r="P36" s="41" t="s">
        <v>24</v>
      </c>
      <c r="Q36" s="41" t="s">
        <v>24</v>
      </c>
      <c r="R36" s="41" t="s">
        <v>23</v>
      </c>
      <c r="S36" s="41" t="s">
        <v>23</v>
      </c>
      <c r="T36" s="41"/>
      <c r="U36" s="41"/>
      <c r="V36" s="46"/>
      <c r="W36" s="9"/>
      <c r="X36" s="31"/>
      <c r="Y36" s="31"/>
      <c r="Z36" s="31"/>
    </row>
    <row r="37" spans="1:26" s="33" customFormat="1" x14ac:dyDescent="0.2">
      <c r="A37" s="73">
        <v>270</v>
      </c>
      <c r="B37" s="55">
        <v>71</v>
      </c>
      <c r="C37" s="55">
        <v>24430</v>
      </c>
      <c r="D37" s="43" t="s">
        <v>1725</v>
      </c>
      <c r="E37" s="43" t="s">
        <v>1724</v>
      </c>
      <c r="F37" s="107" t="s">
        <v>25</v>
      </c>
      <c r="G37" s="43" t="s">
        <v>26</v>
      </c>
      <c r="H37" s="43">
        <v>34.75</v>
      </c>
      <c r="I37" s="43" t="s">
        <v>82</v>
      </c>
      <c r="J37" s="44"/>
      <c r="K37" s="41">
        <v>1</v>
      </c>
      <c r="L37" s="41" t="s">
        <v>27</v>
      </c>
      <c r="M37" s="42">
        <v>0</v>
      </c>
      <c r="N37" s="41" t="s">
        <v>23</v>
      </c>
      <c r="O37" s="41" t="s">
        <v>24</v>
      </c>
      <c r="P37" s="41" t="s">
        <v>24</v>
      </c>
      <c r="Q37" s="41" t="s">
        <v>24</v>
      </c>
      <c r="R37" s="41" t="s">
        <v>23</v>
      </c>
      <c r="S37" s="41" t="s">
        <v>23</v>
      </c>
      <c r="T37" s="41"/>
      <c r="U37" s="41"/>
      <c r="V37" s="46"/>
      <c r="W37" s="9"/>
      <c r="X37" s="31"/>
      <c r="Y37" s="31"/>
      <c r="Z37" s="31"/>
    </row>
    <row r="38" spans="1:26" s="33" customFormat="1" x14ac:dyDescent="0.2">
      <c r="A38" s="73">
        <v>270</v>
      </c>
      <c r="B38" s="55">
        <v>71</v>
      </c>
      <c r="C38" s="55">
        <v>24430</v>
      </c>
      <c r="D38" s="43" t="s">
        <v>1726</v>
      </c>
      <c r="E38" s="43" t="s">
        <v>1724</v>
      </c>
      <c r="F38" s="107" t="s">
        <v>25</v>
      </c>
      <c r="G38" s="43" t="s">
        <v>31</v>
      </c>
      <c r="H38" s="43">
        <v>14.06</v>
      </c>
      <c r="I38" s="43" t="s">
        <v>82</v>
      </c>
      <c r="J38" s="44">
        <v>1</v>
      </c>
      <c r="K38" s="124">
        <v>2</v>
      </c>
      <c r="L38" s="41" t="s">
        <v>27</v>
      </c>
      <c r="M38" s="42">
        <v>0</v>
      </c>
      <c r="N38" s="41" t="s">
        <v>23</v>
      </c>
      <c r="O38" s="41" t="s">
        <v>24</v>
      </c>
      <c r="P38" s="41" t="s">
        <v>24</v>
      </c>
      <c r="Q38" s="41" t="s">
        <v>24</v>
      </c>
      <c r="R38" s="41" t="s">
        <v>23</v>
      </c>
      <c r="S38" s="41" t="s">
        <v>23</v>
      </c>
      <c r="T38" s="41"/>
      <c r="U38" s="41"/>
      <c r="V38" s="46"/>
      <c r="W38" s="9"/>
      <c r="X38" s="31"/>
      <c r="Y38" s="31"/>
      <c r="Z38" s="31"/>
    </row>
    <row r="39" spans="1:26" s="33" customFormat="1" x14ac:dyDescent="0.2">
      <c r="A39" s="73">
        <v>270</v>
      </c>
      <c r="B39" s="55">
        <v>71</v>
      </c>
      <c r="C39" s="55">
        <v>24430</v>
      </c>
      <c r="D39" s="43" t="s">
        <v>1727</v>
      </c>
      <c r="E39" s="43" t="s">
        <v>1724</v>
      </c>
      <c r="F39" s="107" t="s">
        <v>25</v>
      </c>
      <c r="G39" s="43" t="s">
        <v>29</v>
      </c>
      <c r="H39" s="43">
        <v>12.18</v>
      </c>
      <c r="I39" s="43" t="s">
        <v>82</v>
      </c>
      <c r="J39" s="44">
        <v>1</v>
      </c>
      <c r="K39" s="124">
        <v>2</v>
      </c>
      <c r="L39" s="41" t="s">
        <v>27</v>
      </c>
      <c r="M39" s="42">
        <v>0</v>
      </c>
      <c r="N39" s="35" t="s">
        <v>23</v>
      </c>
      <c r="O39" s="41" t="s">
        <v>24</v>
      </c>
      <c r="P39" s="41" t="s">
        <v>24</v>
      </c>
      <c r="Q39" s="41" t="s">
        <v>24</v>
      </c>
      <c r="R39" s="41" t="s">
        <v>23</v>
      </c>
      <c r="S39" s="41" t="s">
        <v>23</v>
      </c>
      <c r="T39" s="41"/>
      <c r="U39" s="41"/>
      <c r="V39" s="46"/>
      <c r="W39" s="9"/>
      <c r="X39" s="31"/>
      <c r="Y39" s="31"/>
      <c r="Z39" s="31"/>
    </row>
    <row r="40" spans="1:26" s="33" customFormat="1" x14ac:dyDescent="0.2">
      <c r="A40" s="73">
        <v>270</v>
      </c>
      <c r="B40" s="55">
        <v>71</v>
      </c>
      <c r="C40" s="55">
        <v>24430</v>
      </c>
      <c r="D40" s="43" t="s">
        <v>1728</v>
      </c>
      <c r="E40" s="43" t="s">
        <v>1724</v>
      </c>
      <c r="F40" s="107" t="s">
        <v>1543</v>
      </c>
      <c r="G40" s="43" t="s">
        <v>90</v>
      </c>
      <c r="H40" s="43">
        <v>21.15</v>
      </c>
      <c r="I40" s="43" t="s">
        <v>82</v>
      </c>
      <c r="J40" s="44"/>
      <c r="K40" s="41">
        <v>7</v>
      </c>
      <c r="L40" s="41" t="s">
        <v>34</v>
      </c>
      <c r="M40" s="42">
        <v>0</v>
      </c>
      <c r="N40" s="35" t="s">
        <v>23</v>
      </c>
      <c r="O40" s="41" t="s">
        <v>24</v>
      </c>
      <c r="P40" s="41" t="s">
        <v>24</v>
      </c>
      <c r="Q40" s="41" t="s">
        <v>24</v>
      </c>
      <c r="R40" s="41" t="s">
        <v>23</v>
      </c>
      <c r="S40" s="41" t="s">
        <v>23</v>
      </c>
      <c r="T40" s="41"/>
      <c r="U40" s="41"/>
      <c r="V40" s="46"/>
      <c r="W40" s="9"/>
      <c r="X40" s="31"/>
      <c r="Y40" s="31"/>
      <c r="Z40" s="31"/>
    </row>
    <row r="41" spans="1:26" s="33" customFormat="1" x14ac:dyDescent="0.2">
      <c r="A41" s="73">
        <v>270</v>
      </c>
      <c r="B41" s="55">
        <v>71</v>
      </c>
      <c r="C41" s="55">
        <v>24430</v>
      </c>
      <c r="D41" s="43" t="s">
        <v>1729</v>
      </c>
      <c r="E41" s="43" t="s">
        <v>1724</v>
      </c>
      <c r="F41" s="107" t="s">
        <v>1543</v>
      </c>
      <c r="G41" s="43" t="s">
        <v>87</v>
      </c>
      <c r="H41" s="43">
        <v>28.29</v>
      </c>
      <c r="I41" s="43" t="s">
        <v>82</v>
      </c>
      <c r="J41" s="44"/>
      <c r="K41" s="41">
        <v>7</v>
      </c>
      <c r="L41" s="35" t="s">
        <v>34</v>
      </c>
      <c r="M41" s="42">
        <v>0</v>
      </c>
      <c r="N41" s="35" t="s">
        <v>23</v>
      </c>
      <c r="O41" s="41" t="s">
        <v>24</v>
      </c>
      <c r="P41" s="41" t="s">
        <v>24</v>
      </c>
      <c r="Q41" s="41" t="s">
        <v>24</v>
      </c>
      <c r="R41" s="41" t="s">
        <v>23</v>
      </c>
      <c r="S41" s="41" t="s">
        <v>23</v>
      </c>
      <c r="T41" s="41"/>
      <c r="U41" s="41"/>
      <c r="V41" s="46"/>
      <c r="W41" s="9"/>
      <c r="X41" s="31"/>
      <c r="Y41" s="31"/>
      <c r="Z41" s="31"/>
    </row>
    <row r="42" spans="1:26" s="33" customFormat="1" x14ac:dyDescent="0.2">
      <c r="A42" s="73">
        <v>270</v>
      </c>
      <c r="B42" s="55">
        <v>71</v>
      </c>
      <c r="C42" s="55">
        <v>24430</v>
      </c>
      <c r="D42" s="43" t="s">
        <v>1730</v>
      </c>
      <c r="E42" s="43" t="s">
        <v>1724</v>
      </c>
      <c r="F42" s="107" t="s">
        <v>1543</v>
      </c>
      <c r="G42" s="43" t="s">
        <v>87</v>
      </c>
      <c r="H42" s="43">
        <v>17.8</v>
      </c>
      <c r="I42" s="43" t="s">
        <v>82</v>
      </c>
      <c r="J42" s="44"/>
      <c r="K42" s="41">
        <v>7</v>
      </c>
      <c r="L42" s="41" t="s">
        <v>34</v>
      </c>
      <c r="M42" s="42">
        <v>0</v>
      </c>
      <c r="N42" s="41" t="s">
        <v>23</v>
      </c>
      <c r="O42" s="41" t="s">
        <v>24</v>
      </c>
      <c r="P42" s="41" t="s">
        <v>24</v>
      </c>
      <c r="Q42" s="41" t="s">
        <v>24</v>
      </c>
      <c r="R42" s="41" t="s">
        <v>23</v>
      </c>
      <c r="S42" s="41" t="s">
        <v>23</v>
      </c>
      <c r="T42" s="41"/>
      <c r="U42" s="41"/>
      <c r="V42" s="46"/>
      <c r="W42" s="9"/>
      <c r="X42" s="31"/>
      <c r="Y42" s="31"/>
      <c r="Z42" s="31"/>
    </row>
    <row r="43" spans="1:26" s="33" customFormat="1" x14ac:dyDescent="0.2">
      <c r="A43" s="73">
        <v>270</v>
      </c>
      <c r="B43" s="55">
        <v>71</v>
      </c>
      <c r="C43" s="55">
        <v>24430</v>
      </c>
      <c r="D43" s="43" t="s">
        <v>1731</v>
      </c>
      <c r="E43" s="43" t="s">
        <v>1724</v>
      </c>
      <c r="F43" s="107" t="s">
        <v>1543</v>
      </c>
      <c r="G43" s="43" t="s">
        <v>93</v>
      </c>
      <c r="H43" s="43">
        <v>24.12</v>
      </c>
      <c r="I43" s="43" t="s">
        <v>82</v>
      </c>
      <c r="J43" s="44"/>
      <c r="K43" s="41">
        <v>7</v>
      </c>
      <c r="L43" s="35" t="s">
        <v>34</v>
      </c>
      <c r="M43" s="42">
        <v>0</v>
      </c>
      <c r="N43" s="35" t="s">
        <v>23</v>
      </c>
      <c r="O43" s="41" t="s">
        <v>24</v>
      </c>
      <c r="P43" s="41" t="s">
        <v>24</v>
      </c>
      <c r="Q43" s="41" t="s">
        <v>24</v>
      </c>
      <c r="R43" s="41" t="s">
        <v>23</v>
      </c>
      <c r="S43" s="41" t="s">
        <v>23</v>
      </c>
      <c r="T43" s="41"/>
      <c r="U43" s="41"/>
      <c r="V43" s="46"/>
      <c r="W43" s="9"/>
      <c r="X43" s="31"/>
      <c r="Y43" s="31"/>
      <c r="Z43" s="31"/>
    </row>
    <row r="44" spans="1:26" s="33" customFormat="1" x14ac:dyDescent="0.2">
      <c r="A44" s="73">
        <v>270</v>
      </c>
      <c r="B44" s="34">
        <v>71</v>
      </c>
      <c r="C44" s="34">
        <v>24430</v>
      </c>
      <c r="D44" s="31" t="s">
        <v>1732</v>
      </c>
      <c r="E44" s="31" t="s">
        <v>1724</v>
      </c>
      <c r="F44" s="107" t="s">
        <v>1543</v>
      </c>
      <c r="G44" s="31" t="s">
        <v>92</v>
      </c>
      <c r="H44" s="31">
        <v>2.23</v>
      </c>
      <c r="I44" s="31" t="s">
        <v>82</v>
      </c>
      <c r="J44" s="8"/>
      <c r="K44" s="35">
        <v>7</v>
      </c>
      <c r="L44" s="35" t="s">
        <v>1549</v>
      </c>
      <c r="M44" s="36">
        <v>0</v>
      </c>
      <c r="N44" s="41" t="s">
        <v>23</v>
      </c>
      <c r="O44" s="41" t="s">
        <v>24</v>
      </c>
      <c r="P44" s="41" t="s">
        <v>24</v>
      </c>
      <c r="Q44" s="41" t="s">
        <v>24</v>
      </c>
      <c r="R44" s="41" t="s">
        <v>23</v>
      </c>
      <c r="S44" s="41" t="s">
        <v>23</v>
      </c>
      <c r="T44" s="35"/>
      <c r="U44" s="35"/>
      <c r="V44" s="9"/>
      <c r="W44" s="9"/>
      <c r="X44" s="31"/>
      <c r="Y44" s="31"/>
      <c r="Z44" s="31"/>
    </row>
    <row r="45" spans="1:26" s="33" customFormat="1" x14ac:dyDescent="0.2">
      <c r="A45" s="73">
        <v>270</v>
      </c>
      <c r="B45" s="34">
        <v>71</v>
      </c>
      <c r="C45" s="34">
        <v>24437</v>
      </c>
      <c r="D45" s="31" t="s">
        <v>1737</v>
      </c>
      <c r="E45" s="31" t="s">
        <v>1738</v>
      </c>
      <c r="F45" s="112" t="s">
        <v>1543</v>
      </c>
      <c r="G45" s="31" t="s">
        <v>251</v>
      </c>
      <c r="H45" s="31">
        <v>72.89</v>
      </c>
      <c r="I45" s="31" t="s">
        <v>82</v>
      </c>
      <c r="J45" s="8"/>
      <c r="K45" s="35">
        <v>7</v>
      </c>
      <c r="L45" s="35" t="s">
        <v>34</v>
      </c>
      <c r="M45" s="36">
        <v>0</v>
      </c>
      <c r="N45" s="35" t="s">
        <v>23</v>
      </c>
      <c r="O45" s="41" t="s">
        <v>24</v>
      </c>
      <c r="P45" s="41" t="s">
        <v>24</v>
      </c>
      <c r="Q45" s="41" t="s">
        <v>24</v>
      </c>
      <c r="R45" s="41" t="s">
        <v>23</v>
      </c>
      <c r="S45" s="41" t="s">
        <v>23</v>
      </c>
      <c r="T45" s="35"/>
      <c r="U45" s="35"/>
      <c r="V45" s="9"/>
      <c r="W45" s="9"/>
      <c r="X45" s="31"/>
      <c r="Y45" s="31"/>
      <c r="Z45" s="31"/>
    </row>
    <row r="46" spans="1:26" s="33" customFormat="1" ht="21.75" x14ac:dyDescent="0.2">
      <c r="A46" s="3">
        <v>270</v>
      </c>
      <c r="B46" s="3">
        <v>71</v>
      </c>
      <c r="C46" s="5"/>
      <c r="D46" s="5"/>
      <c r="E46" s="5" t="s">
        <v>1764</v>
      </c>
      <c r="F46" s="111" t="s">
        <v>25</v>
      </c>
      <c r="G46" s="63" t="s">
        <v>1553</v>
      </c>
      <c r="H46" s="62">
        <v>2</v>
      </c>
      <c r="I46" s="62" t="s">
        <v>1538</v>
      </c>
      <c r="J46" s="62"/>
      <c r="K46" s="64">
        <v>99</v>
      </c>
      <c r="L46" s="64" t="s">
        <v>1549</v>
      </c>
      <c r="M46" s="65">
        <v>1</v>
      </c>
      <c r="N46" s="3" t="s">
        <v>23</v>
      </c>
      <c r="O46" s="3" t="s">
        <v>23</v>
      </c>
      <c r="P46" s="3" t="s">
        <v>23</v>
      </c>
      <c r="Q46" s="3" t="s">
        <v>24</v>
      </c>
      <c r="R46" s="3" t="s">
        <v>24</v>
      </c>
      <c r="S46" s="3" t="s">
        <v>23</v>
      </c>
      <c r="T46" s="3"/>
      <c r="U46" s="3"/>
      <c r="V46" s="7"/>
      <c r="W46" s="9"/>
      <c r="X46" s="31"/>
      <c r="Y46" s="31"/>
      <c r="Z46" s="31"/>
    </row>
    <row r="47" spans="1:26" s="33" customFormat="1" x14ac:dyDescent="0.2">
      <c r="A47" s="73">
        <v>270</v>
      </c>
      <c r="B47" s="34">
        <v>71</v>
      </c>
      <c r="C47" s="34"/>
      <c r="D47" s="31"/>
      <c r="E47" s="31" t="s">
        <v>1764</v>
      </c>
      <c r="F47" s="110" t="s">
        <v>25</v>
      </c>
      <c r="G47" s="31" t="s">
        <v>1516</v>
      </c>
      <c r="H47" s="31">
        <v>75</v>
      </c>
      <c r="I47" s="31" t="s">
        <v>82</v>
      </c>
      <c r="J47" s="8"/>
      <c r="K47" s="35">
        <v>4</v>
      </c>
      <c r="L47" s="35" t="s">
        <v>34</v>
      </c>
      <c r="M47" s="36">
        <v>1</v>
      </c>
      <c r="N47" s="35" t="s">
        <v>24</v>
      </c>
      <c r="O47" s="41" t="s">
        <v>24</v>
      </c>
      <c r="P47" s="41" t="s">
        <v>24</v>
      </c>
      <c r="Q47" s="41" t="s">
        <v>24</v>
      </c>
      <c r="R47" s="41" t="s">
        <v>23</v>
      </c>
      <c r="S47" s="41" t="s">
        <v>23</v>
      </c>
      <c r="T47" s="35"/>
      <c r="U47" s="35"/>
      <c r="V47" s="9"/>
      <c r="W47" s="9"/>
      <c r="X47" s="31"/>
      <c r="Y47" s="31"/>
      <c r="Z47" s="31"/>
    </row>
    <row r="48" spans="1:26" s="33" customFormat="1" x14ac:dyDescent="0.2">
      <c r="A48" s="73">
        <v>270</v>
      </c>
      <c r="B48" s="34">
        <v>71</v>
      </c>
      <c r="C48" s="34"/>
      <c r="D48" s="31"/>
      <c r="E48" s="31" t="s">
        <v>1764</v>
      </c>
      <c r="F48" s="110" t="s">
        <v>25</v>
      </c>
      <c r="G48" s="31" t="s">
        <v>1697</v>
      </c>
      <c r="H48" s="31">
        <v>49</v>
      </c>
      <c r="I48" s="31" t="s">
        <v>82</v>
      </c>
      <c r="J48" s="8"/>
      <c r="K48" s="35">
        <v>4</v>
      </c>
      <c r="L48" s="35" t="s">
        <v>34</v>
      </c>
      <c r="M48" s="36">
        <v>1</v>
      </c>
      <c r="N48" s="35" t="s">
        <v>23</v>
      </c>
      <c r="O48" s="41" t="s">
        <v>24</v>
      </c>
      <c r="P48" s="41" t="s">
        <v>24</v>
      </c>
      <c r="Q48" s="41" t="s">
        <v>24</v>
      </c>
      <c r="R48" s="41" t="s">
        <v>23</v>
      </c>
      <c r="S48" s="41" t="s">
        <v>23</v>
      </c>
      <c r="T48" s="35"/>
      <c r="U48" s="35"/>
      <c r="V48" s="9"/>
      <c r="W48" s="9"/>
      <c r="X48" s="31"/>
      <c r="Y48" s="31"/>
      <c r="Z48" s="31"/>
    </row>
    <row r="49" spans="1:26" s="33" customFormat="1" x14ac:dyDescent="0.2">
      <c r="A49" s="73">
        <v>270</v>
      </c>
      <c r="B49" s="34">
        <v>71</v>
      </c>
      <c r="C49" s="34"/>
      <c r="D49" s="31"/>
      <c r="E49" s="31" t="s">
        <v>1764</v>
      </c>
      <c r="F49" s="110" t="s">
        <v>25</v>
      </c>
      <c r="G49" s="31" t="s">
        <v>1698</v>
      </c>
      <c r="H49" s="31">
        <v>2</v>
      </c>
      <c r="I49" s="31" t="s">
        <v>1560</v>
      </c>
      <c r="J49" s="8"/>
      <c r="K49" s="35">
        <v>99</v>
      </c>
      <c r="L49" s="35" t="s">
        <v>34</v>
      </c>
      <c r="M49" s="36">
        <v>1</v>
      </c>
      <c r="N49" s="35" t="s">
        <v>23</v>
      </c>
      <c r="O49" s="41" t="s">
        <v>24</v>
      </c>
      <c r="P49" s="41" t="s">
        <v>24</v>
      </c>
      <c r="Q49" s="41" t="s">
        <v>24</v>
      </c>
      <c r="R49" s="41" t="s">
        <v>23</v>
      </c>
      <c r="S49" s="41" t="s">
        <v>23</v>
      </c>
      <c r="T49" s="35"/>
      <c r="U49" s="35"/>
      <c r="V49" s="9"/>
      <c r="W49" s="9"/>
      <c r="X49" s="31"/>
      <c r="Y49" s="31"/>
      <c r="Z49" s="31"/>
    </row>
    <row r="50" spans="1:26" s="33" customFormat="1" x14ac:dyDescent="0.2">
      <c r="A50" s="66">
        <v>270</v>
      </c>
      <c r="B50" s="34">
        <v>71</v>
      </c>
      <c r="C50" s="67"/>
      <c r="D50" s="67"/>
      <c r="E50" s="67" t="s">
        <v>1764</v>
      </c>
      <c r="F50" s="106" t="s">
        <v>25</v>
      </c>
      <c r="G50" s="67" t="s">
        <v>1559</v>
      </c>
      <c r="H50" s="67">
        <v>4</v>
      </c>
      <c r="I50" s="67" t="s">
        <v>1560</v>
      </c>
      <c r="J50" s="67"/>
      <c r="K50" s="68">
        <v>99</v>
      </c>
      <c r="L50" s="68" t="s">
        <v>1549</v>
      </c>
      <c r="M50" s="66">
        <v>1</v>
      </c>
      <c r="N50" s="68" t="s">
        <v>23</v>
      </c>
      <c r="O50" s="68" t="s">
        <v>23</v>
      </c>
      <c r="P50" s="68" t="s">
        <v>23</v>
      </c>
      <c r="Q50" s="68" t="s">
        <v>23</v>
      </c>
      <c r="R50" s="68" t="s">
        <v>23</v>
      </c>
      <c r="S50" s="68" t="s">
        <v>23</v>
      </c>
      <c r="T50" s="68"/>
      <c r="U50" s="68"/>
      <c r="V50" s="31"/>
      <c r="W50" s="9"/>
      <c r="X50" s="31"/>
      <c r="Y50" s="31"/>
      <c r="Z50" s="31"/>
    </row>
    <row r="51" spans="1:26" s="33" customFormat="1" x14ac:dyDescent="0.2">
      <c r="A51" s="66">
        <v>270</v>
      </c>
      <c r="B51" s="34">
        <v>71</v>
      </c>
      <c r="C51" s="67"/>
      <c r="D51" s="67"/>
      <c r="E51" s="67" t="s">
        <v>1764</v>
      </c>
      <c r="F51" s="106" t="s">
        <v>25</v>
      </c>
      <c r="G51" s="67" t="s">
        <v>1556</v>
      </c>
      <c r="H51" s="67">
        <v>2040</v>
      </c>
      <c r="I51" s="67" t="s">
        <v>1557</v>
      </c>
      <c r="J51" s="67"/>
      <c r="K51" s="68">
        <v>5</v>
      </c>
      <c r="L51" s="68" t="s">
        <v>1549</v>
      </c>
      <c r="M51" s="66">
        <v>1</v>
      </c>
      <c r="N51" s="68" t="s">
        <v>23</v>
      </c>
      <c r="O51" s="68" t="s">
        <v>23</v>
      </c>
      <c r="P51" s="68" t="s">
        <v>23</v>
      </c>
      <c r="Q51" s="68" t="s">
        <v>23</v>
      </c>
      <c r="R51" s="68" t="s">
        <v>23</v>
      </c>
      <c r="S51" s="68" t="s">
        <v>23</v>
      </c>
      <c r="T51" s="68" t="s">
        <v>24</v>
      </c>
      <c r="U51" s="68" t="s">
        <v>30</v>
      </c>
      <c r="V51" s="31"/>
      <c r="W51" s="9"/>
      <c r="X51" s="31"/>
      <c r="Y51" s="31"/>
      <c r="Z51" s="31"/>
    </row>
    <row r="52" spans="1:26" s="33" customFormat="1" x14ac:dyDescent="0.2">
      <c r="A52" s="73">
        <v>270</v>
      </c>
      <c r="B52" s="34">
        <v>71</v>
      </c>
      <c r="C52" s="34"/>
      <c r="D52" s="31"/>
      <c r="E52" s="31" t="s">
        <v>1764</v>
      </c>
      <c r="F52" s="110" t="s">
        <v>25</v>
      </c>
      <c r="G52" s="31" t="s">
        <v>1765</v>
      </c>
      <c r="H52" s="31">
        <v>355.32</v>
      </c>
      <c r="I52" s="31" t="s">
        <v>82</v>
      </c>
      <c r="J52" s="8"/>
      <c r="K52" s="35">
        <v>5</v>
      </c>
      <c r="L52" s="35" t="s">
        <v>1549</v>
      </c>
      <c r="M52" s="36">
        <v>1</v>
      </c>
      <c r="N52" s="35" t="s">
        <v>23</v>
      </c>
      <c r="O52" s="41" t="s">
        <v>24</v>
      </c>
      <c r="P52" s="41" t="s">
        <v>24</v>
      </c>
      <c r="Q52" s="41" t="s">
        <v>24</v>
      </c>
      <c r="R52" s="41" t="s">
        <v>23</v>
      </c>
      <c r="S52" s="41" t="s">
        <v>23</v>
      </c>
      <c r="T52" s="35" t="s">
        <v>24</v>
      </c>
      <c r="U52" s="35" t="s">
        <v>30</v>
      </c>
      <c r="V52" s="9"/>
      <c r="W52" s="9"/>
      <c r="X52" s="31"/>
      <c r="Y52" s="31"/>
      <c r="Z52" s="31"/>
    </row>
    <row r="53" spans="1:26" s="33" customFormat="1" x14ac:dyDescent="0.2">
      <c r="A53" s="73">
        <v>270</v>
      </c>
      <c r="B53" s="34">
        <v>71</v>
      </c>
      <c r="C53" s="34"/>
      <c r="D53" s="31"/>
      <c r="E53" s="31" t="s">
        <v>1764</v>
      </c>
      <c r="F53" s="110" t="s">
        <v>25</v>
      </c>
      <c r="G53" s="31" t="s">
        <v>1677</v>
      </c>
      <c r="H53" s="31">
        <v>276.51</v>
      </c>
      <c r="I53" s="31" t="s">
        <v>82</v>
      </c>
      <c r="J53" s="8"/>
      <c r="K53" s="35">
        <v>5</v>
      </c>
      <c r="L53" s="35" t="s">
        <v>1549</v>
      </c>
      <c r="M53" s="36">
        <v>1</v>
      </c>
      <c r="N53" s="35" t="s">
        <v>23</v>
      </c>
      <c r="O53" s="41" t="s">
        <v>24</v>
      </c>
      <c r="P53" s="41" t="s">
        <v>24</v>
      </c>
      <c r="Q53" s="41" t="s">
        <v>24</v>
      </c>
      <c r="R53" s="41" t="s">
        <v>23</v>
      </c>
      <c r="S53" s="41" t="s">
        <v>23</v>
      </c>
      <c r="T53" s="35" t="s">
        <v>24</v>
      </c>
      <c r="U53" s="35" t="s">
        <v>30</v>
      </c>
      <c r="V53" s="9"/>
      <c r="W53" s="9"/>
      <c r="X53" s="31"/>
      <c r="Y53" s="31"/>
      <c r="Z53" s="31"/>
    </row>
    <row r="54" spans="1:26" s="33" customFormat="1" x14ac:dyDescent="0.2">
      <c r="A54" s="73">
        <v>270</v>
      </c>
      <c r="B54" s="34">
        <v>71</v>
      </c>
      <c r="C54" s="34">
        <v>24397</v>
      </c>
      <c r="D54" s="31" t="s">
        <v>1766</v>
      </c>
      <c r="E54" s="31" t="s">
        <v>1767</v>
      </c>
      <c r="F54" s="107" t="s">
        <v>1543</v>
      </c>
      <c r="G54" s="31" t="s">
        <v>87</v>
      </c>
      <c r="H54" s="31">
        <v>34</v>
      </c>
      <c r="I54" s="31" t="s">
        <v>82</v>
      </c>
      <c r="J54" s="8"/>
      <c r="K54" s="35">
        <v>7</v>
      </c>
      <c r="L54" s="35" t="s">
        <v>1549</v>
      </c>
      <c r="M54" s="36">
        <v>0</v>
      </c>
      <c r="N54" s="41" t="s">
        <v>23</v>
      </c>
      <c r="O54" s="41" t="s">
        <v>24</v>
      </c>
      <c r="P54" s="41" t="s">
        <v>24</v>
      </c>
      <c r="Q54" s="41" t="s">
        <v>24</v>
      </c>
      <c r="R54" s="41" t="s">
        <v>23</v>
      </c>
      <c r="S54" s="41" t="s">
        <v>23</v>
      </c>
      <c r="T54" s="35"/>
      <c r="U54" s="35"/>
      <c r="V54" s="9"/>
      <c r="W54" s="9"/>
      <c r="X54" s="31"/>
      <c r="Y54" s="31"/>
      <c r="Z54" s="31"/>
    </row>
    <row r="55" spans="1:26" s="33" customFormat="1" x14ac:dyDescent="0.2">
      <c r="A55" s="73">
        <v>270</v>
      </c>
      <c r="B55" s="34">
        <v>71</v>
      </c>
      <c r="C55" s="34">
        <v>24397</v>
      </c>
      <c r="D55" s="31" t="s">
        <v>1768</v>
      </c>
      <c r="E55" s="31" t="s">
        <v>1767</v>
      </c>
      <c r="F55" s="107" t="s">
        <v>1543</v>
      </c>
      <c r="G55" s="31" t="s">
        <v>88</v>
      </c>
      <c r="H55" s="31">
        <v>24.5</v>
      </c>
      <c r="I55" s="31" t="s">
        <v>82</v>
      </c>
      <c r="J55" s="8"/>
      <c r="K55" s="35">
        <v>7</v>
      </c>
      <c r="L55" s="35" t="s">
        <v>1549</v>
      </c>
      <c r="M55" s="36">
        <v>0</v>
      </c>
      <c r="N55" s="35" t="s">
        <v>23</v>
      </c>
      <c r="O55" s="41" t="s">
        <v>24</v>
      </c>
      <c r="P55" s="41" t="s">
        <v>24</v>
      </c>
      <c r="Q55" s="41" t="s">
        <v>24</v>
      </c>
      <c r="R55" s="41" t="s">
        <v>23</v>
      </c>
      <c r="S55" s="41" t="s">
        <v>23</v>
      </c>
      <c r="T55" s="35"/>
      <c r="U55" s="35"/>
      <c r="V55" s="9"/>
      <c r="W55" s="9"/>
      <c r="X55" s="31"/>
      <c r="Y55" s="31"/>
      <c r="Z55" s="31"/>
    </row>
    <row r="56" spans="1:26" s="33" customFormat="1" x14ac:dyDescent="0.2">
      <c r="A56" s="73">
        <v>270</v>
      </c>
      <c r="B56" s="34">
        <v>71</v>
      </c>
      <c r="C56" s="34">
        <v>24397</v>
      </c>
      <c r="D56" s="31" t="s">
        <v>1769</v>
      </c>
      <c r="E56" s="31" t="s">
        <v>1767</v>
      </c>
      <c r="F56" s="107" t="s">
        <v>25</v>
      </c>
      <c r="G56" s="31" t="s">
        <v>26</v>
      </c>
      <c r="H56" s="31">
        <v>23.66</v>
      </c>
      <c r="I56" s="31" t="s">
        <v>82</v>
      </c>
      <c r="J56" s="8">
        <v>5</v>
      </c>
      <c r="K56" s="35">
        <v>1</v>
      </c>
      <c r="L56" s="35" t="s">
        <v>1549</v>
      </c>
      <c r="M56" s="36">
        <v>1</v>
      </c>
      <c r="N56" s="35" t="s">
        <v>23</v>
      </c>
      <c r="O56" s="41" t="s">
        <v>24</v>
      </c>
      <c r="P56" s="41" t="s">
        <v>24</v>
      </c>
      <c r="Q56" s="41" t="s">
        <v>24</v>
      </c>
      <c r="R56" s="41" t="s">
        <v>23</v>
      </c>
      <c r="S56" s="41" t="s">
        <v>23</v>
      </c>
      <c r="T56" s="35"/>
      <c r="U56" s="35"/>
      <c r="V56" s="9"/>
      <c r="W56" s="9"/>
      <c r="X56" s="31"/>
      <c r="Y56" s="31"/>
      <c r="Z56" s="31"/>
    </row>
    <row r="57" spans="1:26" s="33" customFormat="1" ht="21.75" x14ac:dyDescent="0.2">
      <c r="A57" s="3">
        <v>270</v>
      </c>
      <c r="B57" s="3">
        <v>71</v>
      </c>
      <c r="C57" s="5"/>
      <c r="D57" s="5"/>
      <c r="E57" s="5" t="s">
        <v>1775</v>
      </c>
      <c r="F57" s="111" t="s">
        <v>25</v>
      </c>
      <c r="G57" s="63" t="s">
        <v>1553</v>
      </c>
      <c r="H57" s="62">
        <v>3</v>
      </c>
      <c r="I57" s="62" t="s">
        <v>1538</v>
      </c>
      <c r="J57" s="62"/>
      <c r="K57" s="64">
        <v>99</v>
      </c>
      <c r="L57" s="3" t="s">
        <v>1549</v>
      </c>
      <c r="M57" s="6">
        <v>1</v>
      </c>
      <c r="N57" s="3" t="s">
        <v>23</v>
      </c>
      <c r="O57" s="3" t="s">
        <v>23</v>
      </c>
      <c r="P57" s="3" t="s">
        <v>23</v>
      </c>
      <c r="Q57" s="3" t="s">
        <v>24</v>
      </c>
      <c r="R57" s="3" t="s">
        <v>24</v>
      </c>
      <c r="S57" s="3" t="s">
        <v>23</v>
      </c>
      <c r="T57" s="3"/>
      <c r="U57" s="3"/>
      <c r="V57" s="7"/>
      <c r="W57" s="9"/>
      <c r="X57" s="31"/>
      <c r="Y57" s="31"/>
      <c r="Z57" s="31"/>
    </row>
    <row r="58" spans="1:26" s="33" customFormat="1" x14ac:dyDescent="0.2">
      <c r="A58" s="73">
        <v>270</v>
      </c>
      <c r="B58" s="34">
        <v>71</v>
      </c>
      <c r="C58" s="34"/>
      <c r="D58" s="31"/>
      <c r="E58" s="31" t="s">
        <v>1775</v>
      </c>
      <c r="F58" s="110" t="s">
        <v>25</v>
      </c>
      <c r="G58" s="31" t="s">
        <v>1677</v>
      </c>
      <c r="H58" s="31">
        <v>466.06</v>
      </c>
      <c r="I58" s="31" t="s">
        <v>82</v>
      </c>
      <c r="J58" s="8"/>
      <c r="K58" s="35">
        <v>5</v>
      </c>
      <c r="L58" s="35" t="s">
        <v>34</v>
      </c>
      <c r="M58" s="36">
        <v>1</v>
      </c>
      <c r="N58" s="35" t="s">
        <v>23</v>
      </c>
      <c r="O58" s="35" t="s">
        <v>23</v>
      </c>
      <c r="P58" s="35" t="s">
        <v>23</v>
      </c>
      <c r="Q58" s="35" t="s">
        <v>23</v>
      </c>
      <c r="R58" s="35" t="s">
        <v>23</v>
      </c>
      <c r="S58" s="35" t="s">
        <v>23</v>
      </c>
      <c r="T58" s="35" t="s">
        <v>24</v>
      </c>
      <c r="U58" s="35" t="s">
        <v>30</v>
      </c>
      <c r="V58" s="9"/>
      <c r="W58" s="9"/>
      <c r="X58" s="31"/>
      <c r="Y58" s="31"/>
      <c r="Z58" s="31"/>
    </row>
    <row r="59" spans="1:26" s="33" customFormat="1" x14ac:dyDescent="0.2">
      <c r="A59" s="73">
        <v>270</v>
      </c>
      <c r="B59" s="34">
        <v>71</v>
      </c>
      <c r="C59" s="34"/>
      <c r="D59" s="31"/>
      <c r="E59" s="31" t="s">
        <v>1775</v>
      </c>
      <c r="F59" s="110" t="s">
        <v>25</v>
      </c>
      <c r="G59" s="31" t="s">
        <v>1765</v>
      </c>
      <c r="H59" s="31">
        <v>42.3</v>
      </c>
      <c r="I59" s="31" t="s">
        <v>82</v>
      </c>
      <c r="J59" s="8"/>
      <c r="K59" s="35">
        <v>5</v>
      </c>
      <c r="L59" s="35" t="s">
        <v>34</v>
      </c>
      <c r="M59" s="36">
        <v>1</v>
      </c>
      <c r="N59" s="35" t="s">
        <v>23</v>
      </c>
      <c r="O59" s="35" t="s">
        <v>23</v>
      </c>
      <c r="P59" s="35" t="s">
        <v>23</v>
      </c>
      <c r="Q59" s="35" t="s">
        <v>23</v>
      </c>
      <c r="R59" s="35" t="s">
        <v>23</v>
      </c>
      <c r="S59" s="35" t="s">
        <v>23</v>
      </c>
      <c r="T59" s="35" t="s">
        <v>24</v>
      </c>
      <c r="U59" s="35" t="s">
        <v>30</v>
      </c>
      <c r="V59" s="9"/>
      <c r="W59" s="9"/>
      <c r="X59" s="31"/>
      <c r="Y59" s="31"/>
      <c r="Z59" s="31"/>
    </row>
    <row r="60" spans="1:26" s="33" customFormat="1" x14ac:dyDescent="0.2">
      <c r="A60" s="73">
        <v>270</v>
      </c>
      <c r="B60" s="34">
        <v>71</v>
      </c>
      <c r="C60" s="34"/>
      <c r="D60" s="31"/>
      <c r="E60" s="31" t="s">
        <v>1775</v>
      </c>
      <c r="F60" s="110" t="s">
        <v>25</v>
      </c>
      <c r="G60" s="31" t="s">
        <v>1516</v>
      </c>
      <c r="H60" s="31">
        <v>114</v>
      </c>
      <c r="I60" s="31" t="s">
        <v>82</v>
      </c>
      <c r="J60" s="8"/>
      <c r="K60" s="35">
        <v>4</v>
      </c>
      <c r="L60" s="35" t="s">
        <v>34</v>
      </c>
      <c r="M60" s="36">
        <v>1</v>
      </c>
      <c r="N60" s="35" t="s">
        <v>24</v>
      </c>
      <c r="O60" s="35" t="s">
        <v>23</v>
      </c>
      <c r="P60" s="35" t="s">
        <v>23</v>
      </c>
      <c r="Q60" s="35" t="s">
        <v>23</v>
      </c>
      <c r="R60" s="35" t="s">
        <v>23</v>
      </c>
      <c r="S60" s="35" t="s">
        <v>23</v>
      </c>
      <c r="T60" s="35"/>
      <c r="U60" s="35"/>
      <c r="V60" s="9"/>
      <c r="W60" s="9"/>
      <c r="X60" s="31"/>
      <c r="Y60" s="31"/>
      <c r="Z60" s="31"/>
    </row>
    <row r="61" spans="1:26" s="33" customFormat="1" x14ac:dyDescent="0.2">
      <c r="A61" s="73">
        <v>270</v>
      </c>
      <c r="B61" s="34">
        <v>71</v>
      </c>
      <c r="C61" s="34"/>
      <c r="D61" s="31"/>
      <c r="E61" s="31" t="s">
        <v>1775</v>
      </c>
      <c r="F61" s="110" t="s">
        <v>25</v>
      </c>
      <c r="G61" s="31" t="s">
        <v>1697</v>
      </c>
      <c r="H61" s="31">
        <v>80</v>
      </c>
      <c r="I61" s="31" t="s">
        <v>82</v>
      </c>
      <c r="J61" s="8"/>
      <c r="K61" s="35">
        <v>4</v>
      </c>
      <c r="L61" s="35" t="s">
        <v>34</v>
      </c>
      <c r="M61" s="36">
        <v>1</v>
      </c>
      <c r="N61" s="35" t="s">
        <v>23</v>
      </c>
      <c r="O61" s="35" t="s">
        <v>23</v>
      </c>
      <c r="P61" s="35" t="s">
        <v>23</v>
      </c>
      <c r="Q61" s="35" t="s">
        <v>23</v>
      </c>
      <c r="R61" s="35" t="s">
        <v>23</v>
      </c>
      <c r="S61" s="35" t="s">
        <v>23</v>
      </c>
      <c r="T61" s="35"/>
      <c r="U61" s="35"/>
      <c r="V61" s="9"/>
      <c r="W61" s="9"/>
      <c r="X61" s="31"/>
      <c r="Y61" s="31"/>
      <c r="Z61" s="31"/>
    </row>
    <row r="62" spans="1:26" s="33" customFormat="1" x14ac:dyDescent="0.2">
      <c r="A62" s="73">
        <v>270</v>
      </c>
      <c r="B62" s="34">
        <v>71</v>
      </c>
      <c r="C62" s="34"/>
      <c r="D62" s="31"/>
      <c r="E62" s="31" t="s">
        <v>1775</v>
      </c>
      <c r="F62" s="110" t="s">
        <v>25</v>
      </c>
      <c r="G62" s="31" t="s">
        <v>1698</v>
      </c>
      <c r="H62" s="31">
        <v>3</v>
      </c>
      <c r="I62" s="31" t="s">
        <v>1560</v>
      </c>
      <c r="J62" s="8"/>
      <c r="K62" s="35">
        <v>99</v>
      </c>
      <c r="L62" s="35" t="s">
        <v>34</v>
      </c>
      <c r="M62" s="36">
        <v>1</v>
      </c>
      <c r="N62" s="35" t="s">
        <v>23</v>
      </c>
      <c r="O62" s="35" t="s">
        <v>23</v>
      </c>
      <c r="P62" s="35" t="s">
        <v>23</v>
      </c>
      <c r="Q62" s="35" t="s">
        <v>23</v>
      </c>
      <c r="R62" s="35" t="s">
        <v>23</v>
      </c>
      <c r="S62" s="35" t="s">
        <v>23</v>
      </c>
      <c r="T62" s="35"/>
      <c r="U62" s="35"/>
      <c r="V62" s="9"/>
      <c r="W62" s="9"/>
      <c r="X62" s="31"/>
      <c r="Y62" s="31"/>
      <c r="Z62" s="31"/>
    </row>
    <row r="63" spans="1:26" s="33" customFormat="1" x14ac:dyDescent="0.2">
      <c r="A63" s="73">
        <v>270</v>
      </c>
      <c r="B63" s="34">
        <v>71</v>
      </c>
      <c r="C63" s="67"/>
      <c r="D63" s="67"/>
      <c r="E63" s="67" t="s">
        <v>1775</v>
      </c>
      <c r="F63" s="106" t="s">
        <v>25</v>
      </c>
      <c r="G63" s="67" t="s">
        <v>1556</v>
      </c>
      <c r="H63" s="67">
        <v>1767</v>
      </c>
      <c r="I63" s="67" t="s">
        <v>1557</v>
      </c>
      <c r="J63" s="67"/>
      <c r="K63" s="68">
        <v>5</v>
      </c>
      <c r="L63" s="68" t="s">
        <v>34</v>
      </c>
      <c r="M63" s="66">
        <v>1</v>
      </c>
      <c r="N63" s="68" t="s">
        <v>23</v>
      </c>
      <c r="O63" s="68" t="s">
        <v>23</v>
      </c>
      <c r="P63" s="68" t="s">
        <v>23</v>
      </c>
      <c r="Q63" s="68" t="s">
        <v>23</v>
      </c>
      <c r="R63" s="68" t="s">
        <v>23</v>
      </c>
      <c r="S63" s="68" t="s">
        <v>23</v>
      </c>
      <c r="T63" s="68" t="s">
        <v>24</v>
      </c>
      <c r="U63" s="68" t="s">
        <v>30</v>
      </c>
      <c r="V63" s="31"/>
      <c r="W63" s="9"/>
      <c r="X63" s="31"/>
      <c r="Y63" s="31"/>
      <c r="Z63" s="31"/>
    </row>
    <row r="64" spans="1:26" s="33" customFormat="1" x14ac:dyDescent="0.2">
      <c r="A64" s="73">
        <v>270</v>
      </c>
      <c r="B64" s="34">
        <v>71</v>
      </c>
      <c r="C64" s="67"/>
      <c r="D64" s="67"/>
      <c r="E64" s="67" t="s">
        <v>1775</v>
      </c>
      <c r="F64" s="106" t="s">
        <v>25</v>
      </c>
      <c r="G64" s="67" t="s">
        <v>1559</v>
      </c>
      <c r="H64" s="67">
        <v>4</v>
      </c>
      <c r="I64" s="67" t="s">
        <v>1560</v>
      </c>
      <c r="J64" s="67"/>
      <c r="K64" s="68">
        <v>99</v>
      </c>
      <c r="L64" s="68" t="s">
        <v>34</v>
      </c>
      <c r="M64" s="66">
        <v>1</v>
      </c>
      <c r="N64" s="68" t="s">
        <v>23</v>
      </c>
      <c r="O64" s="68" t="s">
        <v>23</v>
      </c>
      <c r="P64" s="68" t="s">
        <v>23</v>
      </c>
      <c r="Q64" s="68" t="s">
        <v>23</v>
      </c>
      <c r="R64" s="68" t="s">
        <v>23</v>
      </c>
      <c r="S64" s="68" t="s">
        <v>23</v>
      </c>
      <c r="T64" s="68"/>
      <c r="U64" s="68"/>
      <c r="V64" s="31"/>
      <c r="W64" s="9"/>
      <c r="X64" s="31"/>
      <c r="Y64" s="31"/>
      <c r="Z64" s="31"/>
    </row>
    <row r="65" spans="1:26" s="33" customFormat="1" x14ac:dyDescent="0.2">
      <c r="A65" s="73">
        <v>270</v>
      </c>
      <c r="B65" s="34">
        <v>71</v>
      </c>
      <c r="C65" s="67"/>
      <c r="D65" s="67"/>
      <c r="E65" s="67" t="s">
        <v>1775</v>
      </c>
      <c r="F65" s="106" t="s">
        <v>25</v>
      </c>
      <c r="G65" s="67" t="s">
        <v>1608</v>
      </c>
      <c r="H65" s="67">
        <v>2</v>
      </c>
      <c r="I65" s="67" t="s">
        <v>1560</v>
      </c>
      <c r="J65" s="67"/>
      <c r="K65" s="68">
        <v>99</v>
      </c>
      <c r="L65" s="68" t="s">
        <v>34</v>
      </c>
      <c r="M65" s="66">
        <v>1</v>
      </c>
      <c r="N65" s="68" t="s">
        <v>23</v>
      </c>
      <c r="O65" s="68" t="s">
        <v>23</v>
      </c>
      <c r="P65" s="68" t="s">
        <v>23</v>
      </c>
      <c r="Q65" s="68" t="s">
        <v>23</v>
      </c>
      <c r="R65" s="68" t="s">
        <v>23</v>
      </c>
      <c r="S65" s="68" t="s">
        <v>23</v>
      </c>
      <c r="T65" s="68"/>
      <c r="U65" s="68"/>
      <c r="V65" s="31"/>
      <c r="W65" s="9"/>
      <c r="X65" s="31"/>
      <c r="Y65" s="31"/>
      <c r="Z65" s="31"/>
    </row>
    <row r="66" spans="1:26" s="33" customFormat="1" x14ac:dyDescent="0.2">
      <c r="A66" s="73">
        <v>270</v>
      </c>
      <c r="B66" s="34">
        <v>71</v>
      </c>
      <c r="C66" s="34">
        <v>11733</v>
      </c>
      <c r="D66" s="31" t="s">
        <v>1776</v>
      </c>
      <c r="E66" s="31" t="s">
        <v>1777</v>
      </c>
      <c r="F66" s="112" t="s">
        <v>25</v>
      </c>
      <c r="G66" s="31" t="s">
        <v>81</v>
      </c>
      <c r="H66" s="31">
        <v>29.25</v>
      </c>
      <c r="I66" s="31" t="s">
        <v>82</v>
      </c>
      <c r="J66" s="8"/>
      <c r="K66" s="35">
        <v>5</v>
      </c>
      <c r="L66" s="35" t="s">
        <v>34</v>
      </c>
      <c r="M66" s="36">
        <v>0</v>
      </c>
      <c r="N66" s="35" t="s">
        <v>23</v>
      </c>
      <c r="O66" s="41" t="s">
        <v>24</v>
      </c>
      <c r="P66" s="41" t="s">
        <v>24</v>
      </c>
      <c r="Q66" s="41" t="s">
        <v>24</v>
      </c>
      <c r="R66" s="41" t="s">
        <v>23</v>
      </c>
      <c r="S66" s="41" t="s">
        <v>23</v>
      </c>
      <c r="T66" s="35"/>
      <c r="U66" s="35"/>
      <c r="V66" s="9"/>
      <c r="W66" s="9"/>
      <c r="X66" s="31"/>
      <c r="Y66" s="31"/>
      <c r="Z66" s="31"/>
    </row>
    <row r="67" spans="1:26" s="33" customFormat="1" x14ac:dyDescent="0.2">
      <c r="A67" s="73">
        <v>270</v>
      </c>
      <c r="B67" s="34">
        <v>71</v>
      </c>
      <c r="C67" s="34">
        <v>11736</v>
      </c>
      <c r="D67" s="31" t="s">
        <v>1778</v>
      </c>
      <c r="E67" s="31" t="s">
        <v>1779</v>
      </c>
      <c r="F67" s="112" t="s">
        <v>25</v>
      </c>
      <c r="G67" s="31" t="s">
        <v>81</v>
      </c>
      <c r="H67" s="31">
        <v>23.94</v>
      </c>
      <c r="I67" s="31" t="s">
        <v>82</v>
      </c>
      <c r="J67" s="8"/>
      <c r="K67" s="35">
        <v>5</v>
      </c>
      <c r="L67" s="35" t="s">
        <v>34</v>
      </c>
      <c r="M67" s="36">
        <v>0</v>
      </c>
      <c r="N67" s="35" t="s">
        <v>23</v>
      </c>
      <c r="O67" s="41" t="s">
        <v>24</v>
      </c>
      <c r="P67" s="41" t="s">
        <v>24</v>
      </c>
      <c r="Q67" s="41" t="s">
        <v>24</v>
      </c>
      <c r="R67" s="41" t="s">
        <v>23</v>
      </c>
      <c r="S67" s="41" t="s">
        <v>23</v>
      </c>
      <c r="T67" s="35"/>
      <c r="U67" s="35"/>
      <c r="V67" s="9"/>
      <c r="W67" s="9"/>
      <c r="X67" s="31"/>
      <c r="Y67" s="31"/>
      <c r="Z67" s="31"/>
    </row>
    <row r="68" spans="1:26" s="33" customFormat="1" x14ac:dyDescent="0.2">
      <c r="A68" s="73">
        <v>270</v>
      </c>
      <c r="B68" s="34">
        <v>71</v>
      </c>
      <c r="C68" s="34">
        <v>11737</v>
      </c>
      <c r="D68" s="31" t="s">
        <v>1780</v>
      </c>
      <c r="E68" s="31" t="s">
        <v>1781</v>
      </c>
      <c r="F68" s="112" t="s">
        <v>25</v>
      </c>
      <c r="G68" s="31" t="s">
        <v>81</v>
      </c>
      <c r="H68" s="31">
        <v>23.94</v>
      </c>
      <c r="I68" s="31" t="s">
        <v>82</v>
      </c>
      <c r="J68" s="8"/>
      <c r="K68" s="35">
        <v>5</v>
      </c>
      <c r="L68" s="35" t="s">
        <v>34</v>
      </c>
      <c r="M68" s="36">
        <v>0</v>
      </c>
      <c r="N68" s="35" t="s">
        <v>23</v>
      </c>
      <c r="O68" s="41" t="s">
        <v>24</v>
      </c>
      <c r="P68" s="41" t="s">
        <v>24</v>
      </c>
      <c r="Q68" s="41" t="s">
        <v>24</v>
      </c>
      <c r="R68" s="41" t="s">
        <v>23</v>
      </c>
      <c r="S68" s="41" t="s">
        <v>23</v>
      </c>
      <c r="T68" s="35"/>
      <c r="U68" s="35"/>
      <c r="V68" s="9"/>
      <c r="W68" s="9"/>
      <c r="X68" s="31"/>
      <c r="Y68" s="31"/>
      <c r="Z68" s="31"/>
    </row>
    <row r="69" spans="1:26" s="33" customFormat="1" x14ac:dyDescent="0.2">
      <c r="A69" s="73">
        <v>270</v>
      </c>
      <c r="B69" s="55">
        <v>71</v>
      </c>
      <c r="C69" s="55">
        <v>24408</v>
      </c>
      <c r="D69" s="43" t="s">
        <v>1782</v>
      </c>
      <c r="E69" s="43" t="s">
        <v>1783</v>
      </c>
      <c r="F69" s="107" t="s">
        <v>25</v>
      </c>
      <c r="G69" s="43" t="s">
        <v>26</v>
      </c>
      <c r="H69" s="43">
        <v>21.6</v>
      </c>
      <c r="I69" s="43" t="s">
        <v>82</v>
      </c>
      <c r="J69" s="44">
        <v>5</v>
      </c>
      <c r="K69" s="41">
        <v>1</v>
      </c>
      <c r="L69" s="41" t="s">
        <v>34</v>
      </c>
      <c r="M69" s="42">
        <v>0</v>
      </c>
      <c r="N69" s="35" t="s">
        <v>23</v>
      </c>
      <c r="O69" s="41" t="s">
        <v>24</v>
      </c>
      <c r="P69" s="41" t="s">
        <v>24</v>
      </c>
      <c r="Q69" s="41" t="s">
        <v>23</v>
      </c>
      <c r="R69" s="41" t="s">
        <v>23</v>
      </c>
      <c r="S69" s="41" t="s">
        <v>23</v>
      </c>
      <c r="T69" s="41"/>
      <c r="U69" s="41"/>
      <c r="V69" s="46"/>
      <c r="W69" s="9"/>
      <c r="X69" s="31"/>
      <c r="Y69" s="31"/>
      <c r="Z69" s="31"/>
    </row>
    <row r="70" spans="1:26" s="33" customFormat="1" x14ac:dyDescent="0.2">
      <c r="A70" s="73">
        <v>270</v>
      </c>
      <c r="B70" s="55">
        <v>71</v>
      </c>
      <c r="C70" s="55">
        <v>24408</v>
      </c>
      <c r="D70" s="43" t="s">
        <v>1784</v>
      </c>
      <c r="E70" s="43" t="s">
        <v>1783</v>
      </c>
      <c r="F70" s="107" t="s">
        <v>25</v>
      </c>
      <c r="G70" s="43" t="s">
        <v>85</v>
      </c>
      <c r="H70" s="43">
        <v>1.9</v>
      </c>
      <c r="I70" s="43" t="s">
        <v>82</v>
      </c>
      <c r="J70" s="44"/>
      <c r="K70" s="41">
        <v>1</v>
      </c>
      <c r="L70" s="41" t="s">
        <v>34</v>
      </c>
      <c r="M70" s="42">
        <v>0</v>
      </c>
      <c r="N70" s="35" t="s">
        <v>23</v>
      </c>
      <c r="O70" s="41" t="s">
        <v>24</v>
      </c>
      <c r="P70" s="41" t="s">
        <v>24</v>
      </c>
      <c r="Q70" s="41" t="s">
        <v>23</v>
      </c>
      <c r="R70" s="41" t="s">
        <v>23</v>
      </c>
      <c r="S70" s="41" t="s">
        <v>23</v>
      </c>
      <c r="T70" s="41"/>
      <c r="U70" s="41"/>
      <c r="V70" s="46"/>
      <c r="W70" s="9"/>
      <c r="X70" s="31"/>
      <c r="Y70" s="31"/>
      <c r="Z70" s="31"/>
    </row>
    <row r="71" spans="1:26" s="33" customFormat="1" x14ac:dyDescent="0.2">
      <c r="A71" s="73">
        <v>270</v>
      </c>
      <c r="B71" s="55">
        <v>71</v>
      </c>
      <c r="C71" s="55">
        <v>24408</v>
      </c>
      <c r="D71" s="43" t="s">
        <v>1785</v>
      </c>
      <c r="E71" s="43" t="s">
        <v>1783</v>
      </c>
      <c r="F71" s="107" t="s">
        <v>25</v>
      </c>
      <c r="G71" s="43" t="s">
        <v>31</v>
      </c>
      <c r="H71" s="43">
        <v>5.2</v>
      </c>
      <c r="I71" s="43" t="s">
        <v>82</v>
      </c>
      <c r="J71" s="44">
        <v>1.5</v>
      </c>
      <c r="K71" s="41">
        <v>2</v>
      </c>
      <c r="L71" s="41" t="s">
        <v>34</v>
      </c>
      <c r="M71" s="42">
        <v>0</v>
      </c>
      <c r="N71" s="35" t="s">
        <v>23</v>
      </c>
      <c r="O71" s="41" t="s">
        <v>24</v>
      </c>
      <c r="P71" s="41" t="s">
        <v>24</v>
      </c>
      <c r="Q71" s="41" t="s">
        <v>23</v>
      </c>
      <c r="R71" s="41" t="s">
        <v>23</v>
      </c>
      <c r="S71" s="41" t="s">
        <v>23</v>
      </c>
      <c r="T71" s="41"/>
      <c r="U71" s="41"/>
      <c r="V71" s="46"/>
      <c r="W71" s="9"/>
      <c r="X71" s="31"/>
      <c r="Y71" s="31"/>
      <c r="Z71" s="31"/>
    </row>
    <row r="72" spans="1:26" s="33" customFormat="1" x14ac:dyDescent="0.2">
      <c r="A72" s="73">
        <v>270</v>
      </c>
      <c r="B72" s="55">
        <v>71</v>
      </c>
      <c r="C72" s="55">
        <v>24408</v>
      </c>
      <c r="D72" s="43" t="s">
        <v>1786</v>
      </c>
      <c r="E72" s="43" t="s">
        <v>1783</v>
      </c>
      <c r="F72" s="107" t="s">
        <v>25</v>
      </c>
      <c r="G72" s="43" t="s">
        <v>29</v>
      </c>
      <c r="H72" s="43">
        <v>4.4000000000000004</v>
      </c>
      <c r="I72" s="43" t="s">
        <v>82</v>
      </c>
      <c r="J72" s="44">
        <v>1.5</v>
      </c>
      <c r="K72" s="41">
        <v>2</v>
      </c>
      <c r="L72" s="41" t="s">
        <v>34</v>
      </c>
      <c r="M72" s="42">
        <v>0</v>
      </c>
      <c r="N72" s="35" t="s">
        <v>23</v>
      </c>
      <c r="O72" s="41" t="s">
        <v>24</v>
      </c>
      <c r="P72" s="41" t="s">
        <v>24</v>
      </c>
      <c r="Q72" s="41" t="s">
        <v>23</v>
      </c>
      <c r="R72" s="41" t="s">
        <v>23</v>
      </c>
      <c r="S72" s="41" t="s">
        <v>23</v>
      </c>
      <c r="T72" s="41"/>
      <c r="U72" s="41"/>
      <c r="V72" s="46"/>
      <c r="W72" s="9"/>
      <c r="X72" s="31"/>
      <c r="Y72" s="31"/>
      <c r="Z72" s="31"/>
    </row>
    <row r="73" spans="1:26" s="33" customFormat="1" x14ac:dyDescent="0.2">
      <c r="A73" s="73">
        <v>270</v>
      </c>
      <c r="B73" s="34">
        <v>71</v>
      </c>
      <c r="C73" s="34">
        <v>22597</v>
      </c>
      <c r="D73" s="31" t="s">
        <v>1787</v>
      </c>
      <c r="E73" s="31" t="s">
        <v>1788</v>
      </c>
      <c r="F73" s="107" t="s">
        <v>25</v>
      </c>
      <c r="G73" s="31" t="s">
        <v>81</v>
      </c>
      <c r="H73" s="31">
        <v>37</v>
      </c>
      <c r="I73" s="31" t="s">
        <v>82</v>
      </c>
      <c r="J73" s="8"/>
      <c r="K73" s="35">
        <v>5</v>
      </c>
      <c r="L73" s="41" t="s">
        <v>34</v>
      </c>
      <c r="M73" s="36">
        <v>0</v>
      </c>
      <c r="N73" s="35" t="s">
        <v>23</v>
      </c>
      <c r="O73" s="41" t="s">
        <v>24</v>
      </c>
      <c r="P73" s="41" t="s">
        <v>24</v>
      </c>
      <c r="Q73" s="41" t="s">
        <v>23</v>
      </c>
      <c r="R73" s="41" t="s">
        <v>23</v>
      </c>
      <c r="S73" s="41" t="s">
        <v>23</v>
      </c>
      <c r="T73" s="35"/>
      <c r="U73" s="35"/>
      <c r="V73" s="9"/>
      <c r="W73" s="9"/>
      <c r="X73" s="31"/>
      <c r="Y73" s="31"/>
      <c r="Z73" s="31"/>
    </row>
    <row r="74" spans="1:26" s="33" customFormat="1" x14ac:dyDescent="0.2">
      <c r="A74" s="73">
        <v>270</v>
      </c>
      <c r="B74" s="34">
        <v>71</v>
      </c>
      <c r="C74" s="34">
        <v>22598</v>
      </c>
      <c r="D74" s="31" t="s">
        <v>1789</v>
      </c>
      <c r="E74" s="31" t="s">
        <v>1790</v>
      </c>
      <c r="F74" s="107" t="s">
        <v>25</v>
      </c>
      <c r="G74" s="31" t="s">
        <v>81</v>
      </c>
      <c r="H74" s="31">
        <v>37</v>
      </c>
      <c r="I74" s="31" t="s">
        <v>82</v>
      </c>
      <c r="J74" s="8"/>
      <c r="K74" s="35">
        <v>5</v>
      </c>
      <c r="L74" s="41" t="s">
        <v>34</v>
      </c>
      <c r="M74" s="36">
        <v>0</v>
      </c>
      <c r="N74" s="35" t="s">
        <v>23</v>
      </c>
      <c r="O74" s="41" t="s">
        <v>24</v>
      </c>
      <c r="P74" s="41" t="s">
        <v>24</v>
      </c>
      <c r="Q74" s="41" t="s">
        <v>23</v>
      </c>
      <c r="R74" s="41" t="s">
        <v>23</v>
      </c>
      <c r="S74" s="41" t="s">
        <v>23</v>
      </c>
      <c r="T74" s="35"/>
      <c r="U74" s="35"/>
      <c r="V74" s="9"/>
      <c r="W74" s="9"/>
      <c r="X74" s="31"/>
      <c r="Y74" s="31"/>
      <c r="Z74" s="31"/>
    </row>
    <row r="75" spans="1:26" s="33" customFormat="1" x14ac:dyDescent="0.2">
      <c r="A75" s="73">
        <v>270</v>
      </c>
      <c r="B75" s="34">
        <v>71</v>
      </c>
      <c r="C75" s="34">
        <v>11653</v>
      </c>
      <c r="D75" s="31" t="s">
        <v>1791</v>
      </c>
      <c r="E75" s="31" t="s">
        <v>1792</v>
      </c>
      <c r="F75" s="107" t="s">
        <v>25</v>
      </c>
      <c r="G75" s="31" t="s">
        <v>81</v>
      </c>
      <c r="H75" s="31">
        <v>37</v>
      </c>
      <c r="I75" s="31" t="s">
        <v>82</v>
      </c>
      <c r="J75" s="8"/>
      <c r="K75" s="35">
        <v>5</v>
      </c>
      <c r="L75" s="41" t="s">
        <v>34</v>
      </c>
      <c r="M75" s="36">
        <v>0</v>
      </c>
      <c r="N75" s="35" t="s">
        <v>23</v>
      </c>
      <c r="O75" s="41" t="s">
        <v>24</v>
      </c>
      <c r="P75" s="41" t="s">
        <v>24</v>
      </c>
      <c r="Q75" s="41" t="s">
        <v>23</v>
      </c>
      <c r="R75" s="41" t="s">
        <v>23</v>
      </c>
      <c r="S75" s="41" t="s">
        <v>23</v>
      </c>
      <c r="T75" s="35"/>
      <c r="U75" s="35"/>
      <c r="V75" s="9"/>
      <c r="W75" s="9"/>
      <c r="X75" s="31"/>
      <c r="Y75" s="31"/>
      <c r="Z75" s="31"/>
    </row>
    <row r="76" spans="1:26" s="33" customFormat="1" x14ac:dyDescent="0.2">
      <c r="A76" s="73">
        <v>270</v>
      </c>
      <c r="B76" s="34">
        <v>71</v>
      </c>
      <c r="C76" s="67"/>
      <c r="D76" s="67"/>
      <c r="E76" s="67" t="s">
        <v>1899</v>
      </c>
      <c r="F76" s="106" t="s">
        <v>25</v>
      </c>
      <c r="G76" s="67" t="s">
        <v>1559</v>
      </c>
      <c r="H76" s="67">
        <v>2</v>
      </c>
      <c r="I76" s="67" t="s">
        <v>1560</v>
      </c>
      <c r="J76" s="67"/>
      <c r="K76" s="68">
        <v>99</v>
      </c>
      <c r="L76" s="68" t="s">
        <v>1549</v>
      </c>
      <c r="M76" s="66">
        <v>1</v>
      </c>
      <c r="N76" s="68" t="s">
        <v>23</v>
      </c>
      <c r="O76" s="68" t="s">
        <v>23</v>
      </c>
      <c r="P76" s="68" t="s">
        <v>23</v>
      </c>
      <c r="Q76" s="68" t="s">
        <v>23</v>
      </c>
      <c r="R76" s="68" t="s">
        <v>23</v>
      </c>
      <c r="S76" s="68" t="s">
        <v>23</v>
      </c>
      <c r="T76" s="68"/>
      <c r="U76" s="68"/>
      <c r="V76" s="31"/>
      <c r="W76" s="9"/>
      <c r="X76" s="31"/>
      <c r="Y76" s="31"/>
      <c r="Z76" s="31"/>
    </row>
    <row r="77" spans="1:26" s="33" customFormat="1" x14ac:dyDescent="0.2">
      <c r="A77" s="73">
        <v>270</v>
      </c>
      <c r="B77" s="34">
        <v>71</v>
      </c>
      <c r="C77" s="67"/>
      <c r="D77" s="67"/>
      <c r="E77" s="67" t="s">
        <v>1899</v>
      </c>
      <c r="F77" s="106" t="s">
        <v>25</v>
      </c>
      <c r="G77" s="67" t="s">
        <v>1556</v>
      </c>
      <c r="H77" s="67">
        <v>840</v>
      </c>
      <c r="I77" s="67" t="s">
        <v>1557</v>
      </c>
      <c r="J77" s="67"/>
      <c r="K77" s="68">
        <v>5</v>
      </c>
      <c r="L77" s="123" t="s">
        <v>1480</v>
      </c>
      <c r="M77" s="66">
        <v>1</v>
      </c>
      <c r="N77" s="68" t="s">
        <v>23</v>
      </c>
      <c r="O77" s="68" t="s">
        <v>23</v>
      </c>
      <c r="P77" s="68" t="s">
        <v>23</v>
      </c>
      <c r="Q77" s="68" t="s">
        <v>23</v>
      </c>
      <c r="R77" s="68" t="s">
        <v>23</v>
      </c>
      <c r="S77" s="68" t="s">
        <v>23</v>
      </c>
      <c r="T77" s="68" t="s">
        <v>24</v>
      </c>
      <c r="U77" s="68" t="s">
        <v>30</v>
      </c>
      <c r="V77" s="31"/>
      <c r="W77" s="9"/>
      <c r="X77" s="31"/>
      <c r="Y77" s="31"/>
      <c r="Z77" s="31"/>
    </row>
    <row r="78" spans="1:26" s="33" customFormat="1" x14ac:dyDescent="0.2">
      <c r="A78" s="73">
        <v>270</v>
      </c>
      <c r="B78" s="34">
        <v>71</v>
      </c>
      <c r="C78" s="34">
        <v>11647</v>
      </c>
      <c r="D78" s="31" t="s">
        <v>1900</v>
      </c>
      <c r="E78" s="31" t="s">
        <v>1901</v>
      </c>
      <c r="F78" s="106" t="s">
        <v>25</v>
      </c>
      <c r="G78" s="31" t="s">
        <v>81</v>
      </c>
      <c r="H78" s="31">
        <v>13.44</v>
      </c>
      <c r="I78" s="31" t="s">
        <v>82</v>
      </c>
      <c r="J78" s="8"/>
      <c r="K78" s="35">
        <v>5</v>
      </c>
      <c r="L78" s="35" t="s">
        <v>1549</v>
      </c>
      <c r="M78" s="36">
        <v>1</v>
      </c>
      <c r="N78" s="35" t="s">
        <v>23</v>
      </c>
      <c r="O78" s="35" t="s">
        <v>23</v>
      </c>
      <c r="P78" s="35" t="s">
        <v>23</v>
      </c>
      <c r="Q78" s="35" t="s">
        <v>23</v>
      </c>
      <c r="R78" s="35" t="s">
        <v>23</v>
      </c>
      <c r="S78" s="35" t="s">
        <v>23</v>
      </c>
      <c r="T78" s="35"/>
      <c r="U78" s="35"/>
      <c r="V78" s="9"/>
      <c r="W78" s="9"/>
      <c r="X78" s="31"/>
      <c r="Y78" s="31"/>
      <c r="Z78" s="31"/>
    </row>
    <row r="79" spans="1:26" s="33" customFormat="1" x14ac:dyDescent="0.2">
      <c r="A79" s="73">
        <v>270</v>
      </c>
      <c r="B79" s="34">
        <v>71</v>
      </c>
      <c r="C79" s="34">
        <v>11648</v>
      </c>
      <c r="D79" s="31" t="s">
        <v>1902</v>
      </c>
      <c r="E79" s="31" t="s">
        <v>1903</v>
      </c>
      <c r="F79" s="106" t="s">
        <v>25</v>
      </c>
      <c r="G79" s="31" t="s">
        <v>81</v>
      </c>
      <c r="H79" s="31">
        <v>13.44</v>
      </c>
      <c r="I79" s="31" t="s">
        <v>82</v>
      </c>
      <c r="J79" s="8"/>
      <c r="K79" s="35">
        <v>5</v>
      </c>
      <c r="L79" s="35" t="s">
        <v>1549</v>
      </c>
      <c r="M79" s="36">
        <v>1</v>
      </c>
      <c r="N79" s="35" t="s">
        <v>23</v>
      </c>
      <c r="O79" s="35" t="s">
        <v>23</v>
      </c>
      <c r="P79" s="35" t="s">
        <v>23</v>
      </c>
      <c r="Q79" s="35" t="s">
        <v>23</v>
      </c>
      <c r="R79" s="35" t="s">
        <v>23</v>
      </c>
      <c r="S79" s="35" t="s">
        <v>23</v>
      </c>
      <c r="T79" s="35"/>
      <c r="U79" s="35"/>
      <c r="V79" s="9"/>
      <c r="W79" s="9"/>
      <c r="X79" s="31"/>
      <c r="Y79" s="31"/>
      <c r="Z79" s="31"/>
    </row>
    <row r="80" spans="1:26" s="33" customFormat="1" x14ac:dyDescent="0.2">
      <c r="A80" s="73">
        <v>270</v>
      </c>
      <c r="B80" s="34">
        <v>71</v>
      </c>
      <c r="C80" s="34">
        <v>24422</v>
      </c>
      <c r="D80" s="31" t="s">
        <v>1908</v>
      </c>
      <c r="E80" s="31" t="s">
        <v>1909</v>
      </c>
      <c r="F80" s="107" t="s">
        <v>25</v>
      </c>
      <c r="G80" s="31" t="s">
        <v>93</v>
      </c>
      <c r="H80" s="31">
        <v>54.56</v>
      </c>
      <c r="I80" s="31" t="s">
        <v>82</v>
      </c>
      <c r="J80" s="8"/>
      <c r="K80" s="35">
        <v>1</v>
      </c>
      <c r="L80" s="35" t="s">
        <v>30</v>
      </c>
      <c r="M80" s="36">
        <v>1</v>
      </c>
      <c r="N80" s="35" t="s">
        <v>23</v>
      </c>
      <c r="O80" s="35" t="s">
        <v>24</v>
      </c>
      <c r="P80" s="35" t="s">
        <v>24</v>
      </c>
      <c r="Q80" s="35" t="s">
        <v>24</v>
      </c>
      <c r="R80" s="35" t="s">
        <v>24</v>
      </c>
      <c r="S80" s="35" t="s">
        <v>24</v>
      </c>
      <c r="T80" s="35"/>
      <c r="U80" s="35"/>
      <c r="V80" s="9"/>
      <c r="W80" s="9"/>
      <c r="X80" s="31"/>
      <c r="Y80" s="31"/>
      <c r="Z80" s="31"/>
    </row>
    <row r="81" spans="1:26" s="33" customFormat="1" x14ac:dyDescent="0.2">
      <c r="A81" s="73">
        <v>270</v>
      </c>
      <c r="B81" s="34">
        <v>71</v>
      </c>
      <c r="C81" s="34">
        <v>24422</v>
      </c>
      <c r="D81" s="31" t="s">
        <v>1910</v>
      </c>
      <c r="E81" s="31" t="s">
        <v>1909</v>
      </c>
      <c r="F81" s="107" t="s">
        <v>25</v>
      </c>
      <c r="G81" s="31" t="s">
        <v>95</v>
      </c>
      <c r="H81" s="31">
        <v>11</v>
      </c>
      <c r="I81" s="31" t="s">
        <v>82</v>
      </c>
      <c r="J81" s="8"/>
      <c r="K81" s="35">
        <v>1</v>
      </c>
      <c r="L81" s="35" t="s">
        <v>30</v>
      </c>
      <c r="M81" s="36">
        <v>1</v>
      </c>
      <c r="N81" s="35" t="s">
        <v>23</v>
      </c>
      <c r="O81" s="35" t="s">
        <v>24</v>
      </c>
      <c r="P81" s="35" t="s">
        <v>24</v>
      </c>
      <c r="Q81" s="35" t="s">
        <v>24</v>
      </c>
      <c r="R81" s="35" t="s">
        <v>24</v>
      </c>
      <c r="S81" s="35" t="s">
        <v>24</v>
      </c>
      <c r="T81" s="35"/>
      <c r="U81" s="35"/>
      <c r="V81" s="9"/>
      <c r="W81" s="9"/>
      <c r="X81" s="31"/>
      <c r="Y81" s="31"/>
      <c r="Z81" s="31"/>
    </row>
    <row r="82" spans="1:26" s="33" customFormat="1" x14ac:dyDescent="0.2">
      <c r="A82" s="73">
        <v>270</v>
      </c>
      <c r="B82" s="34">
        <v>71</v>
      </c>
      <c r="C82" s="34">
        <v>24422</v>
      </c>
      <c r="D82" s="31" t="s">
        <v>1911</v>
      </c>
      <c r="E82" s="31" t="s">
        <v>1909</v>
      </c>
      <c r="F82" s="107" t="s">
        <v>25</v>
      </c>
      <c r="G82" s="31" t="s">
        <v>26</v>
      </c>
      <c r="H82" s="31">
        <v>43.22</v>
      </c>
      <c r="I82" s="31" t="s">
        <v>82</v>
      </c>
      <c r="J82" s="8">
        <v>6</v>
      </c>
      <c r="K82" s="35">
        <v>1</v>
      </c>
      <c r="L82" s="35" t="s">
        <v>30</v>
      </c>
      <c r="M82" s="36">
        <v>1</v>
      </c>
      <c r="N82" s="35" t="s">
        <v>23</v>
      </c>
      <c r="O82" s="35" t="s">
        <v>24</v>
      </c>
      <c r="P82" s="35" t="s">
        <v>24</v>
      </c>
      <c r="Q82" s="35" t="s">
        <v>24</v>
      </c>
      <c r="R82" s="35" t="s">
        <v>24</v>
      </c>
      <c r="S82" s="35" t="s">
        <v>24</v>
      </c>
      <c r="T82" s="35"/>
      <c r="U82" s="35"/>
      <c r="V82" s="9"/>
      <c r="W82" s="9"/>
      <c r="X82" s="31"/>
      <c r="Y82" s="31"/>
      <c r="Z82" s="31"/>
    </row>
    <row r="83" spans="1:26" s="33" customFormat="1" x14ac:dyDescent="0.2">
      <c r="A83" s="73">
        <v>270</v>
      </c>
      <c r="B83" s="34">
        <v>71</v>
      </c>
      <c r="C83" s="34">
        <v>24422</v>
      </c>
      <c r="D83" s="31" t="s">
        <v>1912</v>
      </c>
      <c r="E83" s="31" t="s">
        <v>1909</v>
      </c>
      <c r="F83" s="107" t="s">
        <v>25</v>
      </c>
      <c r="G83" s="31" t="s">
        <v>441</v>
      </c>
      <c r="H83" s="31">
        <v>213.44</v>
      </c>
      <c r="I83" s="31" t="s">
        <v>82</v>
      </c>
      <c r="J83" s="8">
        <v>24</v>
      </c>
      <c r="K83" s="35">
        <v>1</v>
      </c>
      <c r="L83" s="35" t="s">
        <v>30</v>
      </c>
      <c r="M83" s="36">
        <v>1</v>
      </c>
      <c r="N83" s="35" t="s">
        <v>24</v>
      </c>
      <c r="O83" s="35" t="s">
        <v>24</v>
      </c>
      <c r="P83" s="35" t="s">
        <v>24</v>
      </c>
      <c r="Q83" s="35" t="s">
        <v>24</v>
      </c>
      <c r="R83" s="35" t="s">
        <v>24</v>
      </c>
      <c r="S83" s="35" t="s">
        <v>24</v>
      </c>
      <c r="T83" s="35"/>
      <c r="U83" s="35"/>
      <c r="V83" s="9"/>
      <c r="W83" s="9"/>
      <c r="X83" s="31"/>
      <c r="Y83" s="31"/>
      <c r="Z83" s="31"/>
    </row>
    <row r="84" spans="1:26" s="33" customFormat="1" x14ac:dyDescent="0.2">
      <c r="A84" s="73">
        <v>270</v>
      </c>
      <c r="B84" s="34">
        <v>71</v>
      </c>
      <c r="C84" s="34">
        <v>24422</v>
      </c>
      <c r="D84" s="31" t="s">
        <v>1913</v>
      </c>
      <c r="E84" s="31" t="s">
        <v>1909</v>
      </c>
      <c r="F84" s="107" t="s">
        <v>25</v>
      </c>
      <c r="G84" s="31" t="s">
        <v>85</v>
      </c>
      <c r="H84" s="31">
        <v>3.21</v>
      </c>
      <c r="I84" s="31" t="s">
        <v>82</v>
      </c>
      <c r="J84" s="8"/>
      <c r="K84" s="35">
        <v>1</v>
      </c>
      <c r="L84" s="35" t="s">
        <v>30</v>
      </c>
      <c r="M84" s="36">
        <v>1</v>
      </c>
      <c r="N84" s="35" t="s">
        <v>23</v>
      </c>
      <c r="O84" s="35" t="s">
        <v>24</v>
      </c>
      <c r="P84" s="35" t="s">
        <v>24</v>
      </c>
      <c r="Q84" s="35" t="s">
        <v>24</v>
      </c>
      <c r="R84" s="35" t="s">
        <v>24</v>
      </c>
      <c r="S84" s="35" t="s">
        <v>24</v>
      </c>
      <c r="T84" s="35"/>
      <c r="U84" s="35"/>
      <c r="V84" s="9"/>
      <c r="W84" s="9"/>
      <c r="X84" s="31"/>
      <c r="Y84" s="31"/>
      <c r="Z84" s="31"/>
    </row>
    <row r="85" spans="1:26" s="33" customFormat="1" x14ac:dyDescent="0.2">
      <c r="A85" s="73">
        <v>270</v>
      </c>
      <c r="B85" s="34">
        <v>71</v>
      </c>
      <c r="C85" s="34">
        <v>24422</v>
      </c>
      <c r="D85" s="31" t="s">
        <v>1914</v>
      </c>
      <c r="E85" s="31" t="s">
        <v>1909</v>
      </c>
      <c r="F85" s="107" t="s">
        <v>25</v>
      </c>
      <c r="G85" s="31" t="s">
        <v>31</v>
      </c>
      <c r="H85" s="31">
        <v>10.53</v>
      </c>
      <c r="I85" s="31" t="s">
        <v>82</v>
      </c>
      <c r="J85" s="8">
        <v>3</v>
      </c>
      <c r="K85" s="122">
        <v>2</v>
      </c>
      <c r="L85" s="35" t="s">
        <v>30</v>
      </c>
      <c r="M85" s="36">
        <v>1</v>
      </c>
      <c r="N85" s="35" t="s">
        <v>23</v>
      </c>
      <c r="O85" s="35" t="s">
        <v>24</v>
      </c>
      <c r="P85" s="35" t="s">
        <v>24</v>
      </c>
      <c r="Q85" s="35" t="s">
        <v>24</v>
      </c>
      <c r="R85" s="35" t="s">
        <v>24</v>
      </c>
      <c r="S85" s="35" t="s">
        <v>24</v>
      </c>
      <c r="T85" s="35"/>
      <c r="U85" s="35"/>
      <c r="V85" s="9"/>
      <c r="W85" s="9"/>
      <c r="X85" s="31"/>
      <c r="Y85" s="31"/>
      <c r="Z85" s="31"/>
    </row>
    <row r="86" spans="1:26" s="33" customFormat="1" x14ac:dyDescent="0.2">
      <c r="A86" s="73">
        <v>270</v>
      </c>
      <c r="B86" s="34">
        <v>71</v>
      </c>
      <c r="C86" s="34">
        <v>24422</v>
      </c>
      <c r="D86" s="31" t="s">
        <v>1915</v>
      </c>
      <c r="E86" s="31" t="s">
        <v>1909</v>
      </c>
      <c r="F86" s="107" t="s">
        <v>25</v>
      </c>
      <c r="G86" s="31" t="s">
        <v>31</v>
      </c>
      <c r="H86" s="31">
        <v>1.23</v>
      </c>
      <c r="I86" s="31" t="s">
        <v>82</v>
      </c>
      <c r="J86" s="8"/>
      <c r="K86" s="122">
        <v>2</v>
      </c>
      <c r="L86" s="35" t="s">
        <v>30</v>
      </c>
      <c r="M86" s="36">
        <v>1</v>
      </c>
      <c r="N86" s="35" t="s">
        <v>23</v>
      </c>
      <c r="O86" s="35" t="s">
        <v>24</v>
      </c>
      <c r="P86" s="35" t="s">
        <v>24</v>
      </c>
      <c r="Q86" s="35" t="s">
        <v>24</v>
      </c>
      <c r="R86" s="35" t="s">
        <v>24</v>
      </c>
      <c r="S86" s="35" t="s">
        <v>24</v>
      </c>
      <c r="T86" s="35"/>
      <c r="U86" s="35"/>
      <c r="V86" s="9"/>
      <c r="W86" s="9"/>
      <c r="X86" s="31"/>
      <c r="Y86" s="31"/>
      <c r="Z86" s="31"/>
    </row>
    <row r="87" spans="1:26" s="33" customFormat="1" x14ac:dyDescent="0.2">
      <c r="A87" s="72">
        <v>270</v>
      </c>
      <c r="B87" s="59">
        <v>71</v>
      </c>
      <c r="C87" s="59">
        <v>24422</v>
      </c>
      <c r="D87" s="48" t="s">
        <v>1916</v>
      </c>
      <c r="E87" s="48" t="s">
        <v>1909</v>
      </c>
      <c r="F87" s="113" t="s">
        <v>25</v>
      </c>
      <c r="G87" s="48" t="s">
        <v>31</v>
      </c>
      <c r="H87" s="48">
        <v>1.31</v>
      </c>
      <c r="I87" s="48" t="s">
        <v>82</v>
      </c>
      <c r="J87" s="67"/>
      <c r="K87" s="123">
        <v>2</v>
      </c>
      <c r="L87" s="68" t="s">
        <v>30</v>
      </c>
      <c r="M87" s="66">
        <v>1</v>
      </c>
      <c r="N87" s="68" t="s">
        <v>23</v>
      </c>
      <c r="O87" s="68" t="s">
        <v>24</v>
      </c>
      <c r="P87" s="68" t="s">
        <v>24</v>
      </c>
      <c r="Q87" s="68" t="s">
        <v>24</v>
      </c>
      <c r="R87" s="68" t="s">
        <v>24</v>
      </c>
      <c r="S87" s="68" t="s">
        <v>24</v>
      </c>
      <c r="T87" s="68"/>
      <c r="U87" s="68"/>
      <c r="V87" s="69"/>
      <c r="W87" s="9"/>
      <c r="X87" s="31"/>
      <c r="Y87" s="31"/>
      <c r="Z87" s="31"/>
    </row>
    <row r="88" spans="1:26" s="33" customFormat="1" x14ac:dyDescent="0.2">
      <c r="A88" s="72">
        <v>270</v>
      </c>
      <c r="B88" s="59">
        <v>71</v>
      </c>
      <c r="C88" s="59">
        <v>24422</v>
      </c>
      <c r="D88" s="48" t="s">
        <v>1917</v>
      </c>
      <c r="E88" s="48" t="s">
        <v>1909</v>
      </c>
      <c r="F88" s="113" t="s">
        <v>25</v>
      </c>
      <c r="G88" s="48" t="s">
        <v>29</v>
      </c>
      <c r="H88" s="48">
        <v>2.6</v>
      </c>
      <c r="I88" s="48" t="s">
        <v>82</v>
      </c>
      <c r="J88" s="67">
        <v>3</v>
      </c>
      <c r="K88" s="123">
        <v>2</v>
      </c>
      <c r="L88" s="68" t="s">
        <v>30</v>
      </c>
      <c r="M88" s="66">
        <v>1</v>
      </c>
      <c r="N88" s="68" t="s">
        <v>23</v>
      </c>
      <c r="O88" s="68" t="s">
        <v>24</v>
      </c>
      <c r="P88" s="68" t="s">
        <v>24</v>
      </c>
      <c r="Q88" s="68" t="s">
        <v>24</v>
      </c>
      <c r="R88" s="68" t="s">
        <v>24</v>
      </c>
      <c r="S88" s="68" t="s">
        <v>24</v>
      </c>
      <c r="T88" s="68"/>
      <c r="U88" s="68"/>
      <c r="V88" s="69"/>
      <c r="W88" s="9"/>
      <c r="X88" s="31"/>
      <c r="Y88" s="31"/>
      <c r="Z88" s="31"/>
    </row>
    <row r="89" spans="1:26" s="33" customFormat="1" x14ac:dyDescent="0.2">
      <c r="A89" s="73">
        <v>270</v>
      </c>
      <c r="B89" s="34">
        <v>71</v>
      </c>
      <c r="C89" s="34">
        <v>24422</v>
      </c>
      <c r="D89" s="31" t="s">
        <v>1918</v>
      </c>
      <c r="E89" s="31" t="s">
        <v>1909</v>
      </c>
      <c r="F89" s="107" t="s">
        <v>25</v>
      </c>
      <c r="G89" s="31" t="s">
        <v>85</v>
      </c>
      <c r="H89" s="31">
        <v>3.81</v>
      </c>
      <c r="I89" s="31" t="s">
        <v>82</v>
      </c>
      <c r="J89" s="8"/>
      <c r="K89" s="35">
        <v>1</v>
      </c>
      <c r="L89" s="35" t="s">
        <v>30</v>
      </c>
      <c r="M89" s="36">
        <v>1</v>
      </c>
      <c r="N89" s="35" t="s">
        <v>23</v>
      </c>
      <c r="O89" s="35" t="s">
        <v>24</v>
      </c>
      <c r="P89" s="35" t="s">
        <v>24</v>
      </c>
      <c r="Q89" s="35" t="s">
        <v>24</v>
      </c>
      <c r="R89" s="35" t="s">
        <v>24</v>
      </c>
      <c r="S89" s="35" t="s">
        <v>24</v>
      </c>
      <c r="T89" s="35"/>
      <c r="U89" s="35"/>
      <c r="V89" s="9"/>
      <c r="W89" s="9"/>
      <c r="X89" s="31"/>
      <c r="Y89" s="31"/>
      <c r="Z89" s="31"/>
    </row>
    <row r="90" spans="1:26" s="33" customFormat="1" x14ac:dyDescent="0.2">
      <c r="A90" s="73">
        <v>270</v>
      </c>
      <c r="B90" s="34">
        <v>71</v>
      </c>
      <c r="C90" s="34">
        <v>24422</v>
      </c>
      <c r="D90" s="31" t="s">
        <v>1919</v>
      </c>
      <c r="E90" s="31" t="s">
        <v>1909</v>
      </c>
      <c r="F90" s="107" t="s">
        <v>25</v>
      </c>
      <c r="G90" s="31" t="s">
        <v>29</v>
      </c>
      <c r="H90" s="31">
        <v>1.5</v>
      </c>
      <c r="I90" s="31" t="s">
        <v>82</v>
      </c>
      <c r="J90" s="8"/>
      <c r="K90" s="122">
        <v>2</v>
      </c>
      <c r="L90" s="35" t="s">
        <v>30</v>
      </c>
      <c r="M90" s="36">
        <v>1</v>
      </c>
      <c r="N90" s="35" t="s">
        <v>23</v>
      </c>
      <c r="O90" s="35" t="s">
        <v>24</v>
      </c>
      <c r="P90" s="35" t="s">
        <v>24</v>
      </c>
      <c r="Q90" s="35" t="s">
        <v>24</v>
      </c>
      <c r="R90" s="35" t="s">
        <v>24</v>
      </c>
      <c r="S90" s="35" t="s">
        <v>24</v>
      </c>
      <c r="T90" s="35"/>
      <c r="U90" s="35"/>
      <c r="V90" s="9"/>
      <c r="W90" s="9"/>
      <c r="X90" s="31"/>
      <c r="Y90" s="31"/>
      <c r="Z90" s="31"/>
    </row>
    <row r="91" spans="1:26" s="33" customFormat="1" x14ac:dyDescent="0.2">
      <c r="A91" s="73">
        <v>270</v>
      </c>
      <c r="B91" s="34">
        <v>71</v>
      </c>
      <c r="C91" s="34">
        <v>24422</v>
      </c>
      <c r="D91" s="31" t="s">
        <v>1920</v>
      </c>
      <c r="E91" s="31" t="s">
        <v>1909</v>
      </c>
      <c r="F91" s="107" t="s">
        <v>25</v>
      </c>
      <c r="G91" s="31" t="s">
        <v>85</v>
      </c>
      <c r="H91" s="31">
        <v>2.95</v>
      </c>
      <c r="I91" s="31" t="s">
        <v>82</v>
      </c>
      <c r="J91" s="8"/>
      <c r="K91" s="122">
        <v>2</v>
      </c>
      <c r="L91" s="35" t="s">
        <v>30</v>
      </c>
      <c r="M91" s="36">
        <v>1</v>
      </c>
      <c r="N91" s="35" t="s">
        <v>23</v>
      </c>
      <c r="O91" s="35" t="s">
        <v>24</v>
      </c>
      <c r="P91" s="35" t="s">
        <v>24</v>
      </c>
      <c r="Q91" s="35" t="s">
        <v>24</v>
      </c>
      <c r="R91" s="35" t="s">
        <v>24</v>
      </c>
      <c r="S91" s="35" t="s">
        <v>24</v>
      </c>
      <c r="T91" s="35"/>
      <c r="U91" s="35"/>
      <c r="V91" s="9"/>
      <c r="W91" s="9"/>
      <c r="X91" s="31"/>
      <c r="Y91" s="31"/>
      <c r="Z91" s="31"/>
    </row>
    <row r="92" spans="1:26" s="33" customFormat="1" x14ac:dyDescent="0.2">
      <c r="A92" s="73">
        <v>270</v>
      </c>
      <c r="B92" s="34">
        <v>71</v>
      </c>
      <c r="C92" s="34">
        <v>24422</v>
      </c>
      <c r="D92" s="31" t="s">
        <v>1921</v>
      </c>
      <c r="E92" s="31" t="s">
        <v>1909</v>
      </c>
      <c r="F92" s="107" t="s">
        <v>25</v>
      </c>
      <c r="G92" s="31" t="s">
        <v>29</v>
      </c>
      <c r="H92" s="31">
        <v>1.47</v>
      </c>
      <c r="I92" s="31" t="s">
        <v>82</v>
      </c>
      <c r="J92" s="8"/>
      <c r="K92" s="122">
        <v>2</v>
      </c>
      <c r="L92" s="35" t="s">
        <v>30</v>
      </c>
      <c r="M92" s="36">
        <v>1</v>
      </c>
      <c r="N92" s="35" t="s">
        <v>23</v>
      </c>
      <c r="O92" s="35" t="s">
        <v>24</v>
      </c>
      <c r="P92" s="35" t="s">
        <v>24</v>
      </c>
      <c r="Q92" s="35" t="s">
        <v>24</v>
      </c>
      <c r="R92" s="35" t="s">
        <v>24</v>
      </c>
      <c r="S92" s="35" t="s">
        <v>24</v>
      </c>
      <c r="T92" s="35"/>
      <c r="U92" s="35"/>
      <c r="V92" s="9"/>
      <c r="W92" s="9"/>
      <c r="X92" s="31"/>
      <c r="Y92" s="31"/>
      <c r="Z92" s="31"/>
    </row>
    <row r="93" spans="1:26" s="33" customFormat="1" x14ac:dyDescent="0.2">
      <c r="A93" s="73">
        <v>270</v>
      </c>
      <c r="B93" s="34">
        <v>71</v>
      </c>
      <c r="C93" s="34">
        <v>24422</v>
      </c>
      <c r="D93" s="31" t="s">
        <v>1922</v>
      </c>
      <c r="E93" s="31" t="s">
        <v>1909</v>
      </c>
      <c r="F93" s="107" t="s">
        <v>25</v>
      </c>
      <c r="G93" s="31" t="s">
        <v>1923</v>
      </c>
      <c r="H93" s="31">
        <v>29</v>
      </c>
      <c r="I93" s="31" t="s">
        <v>82</v>
      </c>
      <c r="J93" s="8"/>
      <c r="K93" s="35">
        <v>1</v>
      </c>
      <c r="L93" s="35" t="s">
        <v>32</v>
      </c>
      <c r="M93" s="36">
        <v>0</v>
      </c>
      <c r="N93" s="35" t="s">
        <v>23</v>
      </c>
      <c r="O93" s="35" t="s">
        <v>24</v>
      </c>
      <c r="P93" s="35" t="s">
        <v>24</v>
      </c>
      <c r="Q93" s="35" t="s">
        <v>24</v>
      </c>
      <c r="R93" s="35" t="s">
        <v>24</v>
      </c>
      <c r="S93" s="35" t="s">
        <v>24</v>
      </c>
      <c r="T93" s="35"/>
      <c r="U93" s="35"/>
      <c r="V93" s="9"/>
      <c r="W93" s="9"/>
      <c r="X93" s="31"/>
      <c r="Y93" s="31"/>
      <c r="Z93" s="31"/>
    </row>
    <row r="94" spans="1:26" s="33" customFormat="1" x14ac:dyDescent="0.2">
      <c r="A94" s="73">
        <v>270</v>
      </c>
      <c r="B94" s="34">
        <v>71</v>
      </c>
      <c r="C94" s="34">
        <v>24422</v>
      </c>
      <c r="D94" s="31" t="s">
        <v>1924</v>
      </c>
      <c r="E94" s="31" t="s">
        <v>1909</v>
      </c>
      <c r="F94" s="107" t="s">
        <v>25</v>
      </c>
      <c r="G94" s="31" t="s">
        <v>81</v>
      </c>
      <c r="H94" s="31">
        <v>44.18</v>
      </c>
      <c r="I94" s="31" t="s">
        <v>82</v>
      </c>
      <c r="J94" s="8"/>
      <c r="K94" s="35">
        <v>5</v>
      </c>
      <c r="L94" s="85" t="s">
        <v>27</v>
      </c>
      <c r="M94" s="36">
        <v>1</v>
      </c>
      <c r="N94" s="35" t="s">
        <v>23</v>
      </c>
      <c r="O94" s="35" t="s">
        <v>24</v>
      </c>
      <c r="P94" s="35" t="s">
        <v>24</v>
      </c>
      <c r="Q94" s="35" t="s">
        <v>24</v>
      </c>
      <c r="R94" s="35" t="s">
        <v>24</v>
      </c>
      <c r="S94" s="35" t="s">
        <v>24</v>
      </c>
      <c r="T94" s="35"/>
      <c r="U94" s="35"/>
      <c r="V94" s="9"/>
      <c r="W94" s="9"/>
      <c r="X94" s="31"/>
      <c r="Y94" s="31"/>
      <c r="Z94" s="31"/>
    </row>
    <row r="95" spans="1:26" s="33" customFormat="1" x14ac:dyDescent="0.2">
      <c r="A95" s="73">
        <v>270</v>
      </c>
      <c r="B95" s="34">
        <v>71</v>
      </c>
      <c r="C95" s="34">
        <v>24422</v>
      </c>
      <c r="D95" s="31" t="s">
        <v>1925</v>
      </c>
      <c r="E95" s="31" t="s">
        <v>1909</v>
      </c>
      <c r="F95" s="107" t="s">
        <v>25</v>
      </c>
      <c r="G95" s="31" t="s">
        <v>28</v>
      </c>
      <c r="H95" s="31">
        <v>1.21</v>
      </c>
      <c r="I95" s="31" t="s">
        <v>82</v>
      </c>
      <c r="J95" s="8">
        <v>1</v>
      </c>
      <c r="K95" s="122">
        <v>2</v>
      </c>
      <c r="L95" s="85" t="s">
        <v>27</v>
      </c>
      <c r="M95" s="36">
        <v>1</v>
      </c>
      <c r="N95" s="35" t="s">
        <v>23</v>
      </c>
      <c r="O95" s="35" t="s">
        <v>24</v>
      </c>
      <c r="P95" s="35" t="s">
        <v>24</v>
      </c>
      <c r="Q95" s="35" t="s">
        <v>24</v>
      </c>
      <c r="R95" s="35" t="s">
        <v>24</v>
      </c>
      <c r="S95" s="35" t="s">
        <v>24</v>
      </c>
      <c r="T95" s="35"/>
      <c r="U95" s="35"/>
      <c r="V95" s="9"/>
      <c r="W95" s="9"/>
      <c r="X95" s="31"/>
      <c r="Y95" s="31"/>
      <c r="Z95" s="31"/>
    </row>
    <row r="96" spans="1:26" s="33" customFormat="1" x14ac:dyDescent="0.2">
      <c r="A96" s="73">
        <v>270</v>
      </c>
      <c r="B96" s="34">
        <v>71</v>
      </c>
      <c r="C96" s="34">
        <v>24422</v>
      </c>
      <c r="D96" s="31" t="s">
        <v>1926</v>
      </c>
      <c r="E96" s="31" t="s">
        <v>1909</v>
      </c>
      <c r="F96" s="107" t="s">
        <v>25</v>
      </c>
      <c r="G96" s="31" t="s">
        <v>28</v>
      </c>
      <c r="H96" s="31">
        <v>1.27</v>
      </c>
      <c r="I96" s="31" t="s">
        <v>82</v>
      </c>
      <c r="J96" s="8">
        <v>1</v>
      </c>
      <c r="K96" s="122">
        <v>2</v>
      </c>
      <c r="L96" s="85" t="s">
        <v>27</v>
      </c>
      <c r="M96" s="36">
        <v>1</v>
      </c>
      <c r="N96" s="35" t="s">
        <v>23</v>
      </c>
      <c r="O96" s="35" t="s">
        <v>24</v>
      </c>
      <c r="P96" s="35" t="s">
        <v>24</v>
      </c>
      <c r="Q96" s="35" t="s">
        <v>24</v>
      </c>
      <c r="R96" s="35" t="s">
        <v>24</v>
      </c>
      <c r="S96" s="35" t="s">
        <v>24</v>
      </c>
      <c r="T96" s="35"/>
      <c r="U96" s="35"/>
      <c r="V96" s="9"/>
      <c r="W96" s="9"/>
      <c r="X96" s="31"/>
      <c r="Y96" s="31"/>
      <c r="Z96" s="31"/>
    </row>
    <row r="97" spans="1:26" s="33" customFormat="1" x14ac:dyDescent="0.2">
      <c r="A97" s="73">
        <v>270</v>
      </c>
      <c r="B97" s="34">
        <v>71</v>
      </c>
      <c r="C97" s="34">
        <v>24422</v>
      </c>
      <c r="D97" s="31" t="s">
        <v>1927</v>
      </c>
      <c r="E97" s="31" t="s">
        <v>1909</v>
      </c>
      <c r="F97" s="107" t="s">
        <v>25</v>
      </c>
      <c r="G97" s="31" t="s">
        <v>81</v>
      </c>
      <c r="H97" s="31">
        <v>130</v>
      </c>
      <c r="I97" s="31" t="s">
        <v>82</v>
      </c>
      <c r="J97" s="8"/>
      <c r="K97" s="35">
        <v>5</v>
      </c>
      <c r="L97" s="85" t="s">
        <v>27</v>
      </c>
      <c r="M97" s="36">
        <v>0</v>
      </c>
      <c r="N97" s="35" t="s">
        <v>23</v>
      </c>
      <c r="O97" s="35" t="s">
        <v>24</v>
      </c>
      <c r="P97" s="35" t="s">
        <v>24</v>
      </c>
      <c r="Q97" s="35" t="s">
        <v>24</v>
      </c>
      <c r="R97" s="35" t="s">
        <v>24</v>
      </c>
      <c r="S97" s="35" t="s">
        <v>24</v>
      </c>
      <c r="T97" s="35"/>
      <c r="U97" s="35"/>
      <c r="V97" s="9"/>
      <c r="W97" s="9"/>
      <c r="X97" s="31"/>
      <c r="Y97" s="31"/>
      <c r="Z97" s="31"/>
    </row>
    <row r="98" spans="1:26" s="33" customFormat="1" x14ac:dyDescent="0.2">
      <c r="A98" s="73">
        <v>270</v>
      </c>
      <c r="B98" s="34">
        <v>71</v>
      </c>
      <c r="C98" s="34">
        <v>24422</v>
      </c>
      <c r="D98" s="31" t="s">
        <v>1928</v>
      </c>
      <c r="E98" s="31" t="s">
        <v>1909</v>
      </c>
      <c r="F98" s="107" t="s">
        <v>25</v>
      </c>
      <c r="G98" s="31" t="s">
        <v>84</v>
      </c>
      <c r="H98" s="31">
        <v>30.38</v>
      </c>
      <c r="I98" s="31" t="s">
        <v>82</v>
      </c>
      <c r="J98" s="8">
        <v>4</v>
      </c>
      <c r="K98" s="35">
        <v>2</v>
      </c>
      <c r="L98" s="35" t="s">
        <v>34</v>
      </c>
      <c r="M98" s="36">
        <v>1</v>
      </c>
      <c r="N98" s="35" t="s">
        <v>23</v>
      </c>
      <c r="O98" s="35" t="s">
        <v>24</v>
      </c>
      <c r="P98" s="35" t="s">
        <v>24</v>
      </c>
      <c r="Q98" s="35" t="s">
        <v>24</v>
      </c>
      <c r="R98" s="35" t="s">
        <v>24</v>
      </c>
      <c r="S98" s="35" t="s">
        <v>24</v>
      </c>
      <c r="T98" s="35"/>
      <c r="U98" s="35"/>
      <c r="V98" s="9"/>
      <c r="W98" s="9"/>
      <c r="X98" s="31"/>
      <c r="Y98" s="31"/>
      <c r="Z98" s="31"/>
    </row>
    <row r="99" spans="1:26" s="33" customFormat="1" x14ac:dyDescent="0.2">
      <c r="A99" s="73">
        <v>270</v>
      </c>
      <c r="B99" s="34">
        <v>71</v>
      </c>
      <c r="C99" s="34">
        <v>24422</v>
      </c>
      <c r="D99" s="31" t="s">
        <v>1929</v>
      </c>
      <c r="E99" s="31" t="s">
        <v>1909</v>
      </c>
      <c r="F99" s="107" t="s">
        <v>25</v>
      </c>
      <c r="G99" s="31" t="s">
        <v>93</v>
      </c>
      <c r="H99" s="31">
        <v>4.54</v>
      </c>
      <c r="I99" s="31" t="s">
        <v>82</v>
      </c>
      <c r="J99" s="8"/>
      <c r="K99" s="35">
        <v>1</v>
      </c>
      <c r="L99" s="35" t="s">
        <v>34</v>
      </c>
      <c r="M99" s="36">
        <v>1</v>
      </c>
      <c r="N99" s="35" t="s">
        <v>23</v>
      </c>
      <c r="O99" s="35" t="s">
        <v>24</v>
      </c>
      <c r="P99" s="35" t="s">
        <v>24</v>
      </c>
      <c r="Q99" s="35" t="s">
        <v>24</v>
      </c>
      <c r="R99" s="35" t="s">
        <v>24</v>
      </c>
      <c r="S99" s="35" t="s">
        <v>24</v>
      </c>
      <c r="T99" s="35"/>
      <c r="U99" s="35"/>
      <c r="V99" s="9"/>
      <c r="W99" s="9"/>
      <c r="X99" s="31"/>
      <c r="Y99" s="31"/>
      <c r="Z99" s="31"/>
    </row>
    <row r="100" spans="1:26" s="33" customFormat="1" x14ac:dyDescent="0.2">
      <c r="A100" s="73">
        <v>270</v>
      </c>
      <c r="B100" s="34">
        <v>71</v>
      </c>
      <c r="C100" s="34">
        <v>24422</v>
      </c>
      <c r="D100" s="31" t="s">
        <v>1930</v>
      </c>
      <c r="E100" s="31" t="s">
        <v>1909</v>
      </c>
      <c r="F100" s="107" t="s">
        <v>25</v>
      </c>
      <c r="G100" s="31" t="s">
        <v>88</v>
      </c>
      <c r="H100" s="31">
        <v>59.5</v>
      </c>
      <c r="I100" s="31" t="s">
        <v>82</v>
      </c>
      <c r="J100" s="8">
        <v>6</v>
      </c>
      <c r="K100" s="35">
        <v>2</v>
      </c>
      <c r="L100" s="35" t="s">
        <v>34</v>
      </c>
      <c r="M100" s="36">
        <v>1</v>
      </c>
      <c r="N100" s="35" t="s">
        <v>23</v>
      </c>
      <c r="O100" s="35" t="s">
        <v>24</v>
      </c>
      <c r="P100" s="35" t="s">
        <v>24</v>
      </c>
      <c r="Q100" s="35" t="s">
        <v>24</v>
      </c>
      <c r="R100" s="35" t="s">
        <v>24</v>
      </c>
      <c r="S100" s="35" t="s">
        <v>24</v>
      </c>
      <c r="T100" s="35"/>
      <c r="U100" s="35"/>
      <c r="V100" s="9"/>
      <c r="W100" s="9"/>
      <c r="X100" s="31"/>
      <c r="Y100" s="31"/>
      <c r="Z100" s="31"/>
    </row>
    <row r="101" spans="1:26" s="33" customFormat="1" x14ac:dyDescent="0.2">
      <c r="A101" s="73">
        <v>270</v>
      </c>
      <c r="B101" s="34">
        <v>71</v>
      </c>
      <c r="C101" s="34">
        <v>24422</v>
      </c>
      <c r="D101" s="31" t="s">
        <v>1931</v>
      </c>
      <c r="E101" s="31" t="s">
        <v>1909</v>
      </c>
      <c r="F101" s="107" t="s">
        <v>25</v>
      </c>
      <c r="G101" s="31" t="s">
        <v>93</v>
      </c>
      <c r="H101" s="31">
        <v>14.42</v>
      </c>
      <c r="I101" s="31" t="s">
        <v>82</v>
      </c>
      <c r="J101" s="8"/>
      <c r="K101" s="35">
        <v>1</v>
      </c>
      <c r="L101" s="35" t="s">
        <v>34</v>
      </c>
      <c r="M101" s="36">
        <v>1</v>
      </c>
      <c r="N101" s="35" t="s">
        <v>23</v>
      </c>
      <c r="O101" s="35" t="s">
        <v>24</v>
      </c>
      <c r="P101" s="35" t="s">
        <v>24</v>
      </c>
      <c r="Q101" s="35" t="s">
        <v>24</v>
      </c>
      <c r="R101" s="35" t="s">
        <v>24</v>
      </c>
      <c r="S101" s="35" t="s">
        <v>24</v>
      </c>
      <c r="T101" s="35"/>
      <c r="U101" s="35"/>
      <c r="V101" s="9"/>
      <c r="W101" s="9"/>
      <c r="X101" s="31"/>
      <c r="Y101" s="31"/>
      <c r="Z101" s="31"/>
    </row>
    <row r="102" spans="1:26" s="33" customFormat="1" x14ac:dyDescent="0.2">
      <c r="A102" s="73">
        <v>270</v>
      </c>
      <c r="B102" s="34">
        <v>71</v>
      </c>
      <c r="C102" s="34">
        <v>24422</v>
      </c>
      <c r="D102" s="31" t="s">
        <v>1932</v>
      </c>
      <c r="E102" s="31" t="s">
        <v>1909</v>
      </c>
      <c r="F102" s="107" t="s">
        <v>25</v>
      </c>
      <c r="G102" s="31" t="s">
        <v>85</v>
      </c>
      <c r="H102" s="31">
        <v>4.25</v>
      </c>
      <c r="I102" s="31" t="s">
        <v>82</v>
      </c>
      <c r="J102" s="8"/>
      <c r="K102" s="35">
        <v>1</v>
      </c>
      <c r="L102" s="35" t="s">
        <v>34</v>
      </c>
      <c r="M102" s="36">
        <v>1</v>
      </c>
      <c r="N102" s="35" t="s">
        <v>23</v>
      </c>
      <c r="O102" s="35" t="s">
        <v>24</v>
      </c>
      <c r="P102" s="35" t="s">
        <v>24</v>
      </c>
      <c r="Q102" s="35" t="s">
        <v>24</v>
      </c>
      <c r="R102" s="35" t="s">
        <v>24</v>
      </c>
      <c r="S102" s="35" t="s">
        <v>24</v>
      </c>
      <c r="T102" s="35"/>
      <c r="U102" s="35"/>
      <c r="V102" s="9"/>
      <c r="W102" s="9"/>
      <c r="X102" s="31"/>
      <c r="Y102" s="31"/>
      <c r="Z102" s="31"/>
    </row>
    <row r="103" spans="1:26" s="33" customFormat="1" x14ac:dyDescent="0.2">
      <c r="A103" s="73">
        <v>270</v>
      </c>
      <c r="B103" s="34">
        <v>71</v>
      </c>
      <c r="C103" s="34">
        <v>24422</v>
      </c>
      <c r="D103" s="31" t="s">
        <v>1933</v>
      </c>
      <c r="E103" s="31" t="s">
        <v>1909</v>
      </c>
      <c r="F103" s="107" t="s">
        <v>25</v>
      </c>
      <c r="G103" s="31" t="s">
        <v>93</v>
      </c>
      <c r="H103" s="31">
        <v>10.52</v>
      </c>
      <c r="I103" s="31" t="s">
        <v>82</v>
      </c>
      <c r="J103" s="8"/>
      <c r="K103" s="35">
        <v>1</v>
      </c>
      <c r="L103" s="35" t="s">
        <v>34</v>
      </c>
      <c r="M103" s="36">
        <v>1</v>
      </c>
      <c r="N103" s="35" t="s">
        <v>23</v>
      </c>
      <c r="O103" s="35" t="s">
        <v>24</v>
      </c>
      <c r="P103" s="35" t="s">
        <v>24</v>
      </c>
      <c r="Q103" s="35" t="s">
        <v>24</v>
      </c>
      <c r="R103" s="35" t="s">
        <v>24</v>
      </c>
      <c r="S103" s="35" t="s">
        <v>24</v>
      </c>
      <c r="T103" s="35"/>
      <c r="U103" s="35"/>
      <c r="V103" s="9"/>
      <c r="W103" s="9"/>
      <c r="X103" s="31"/>
      <c r="Y103" s="31"/>
      <c r="Z103" s="31"/>
    </row>
    <row r="104" spans="1:26" s="33" customFormat="1" x14ac:dyDescent="0.2">
      <c r="A104" s="73">
        <v>270</v>
      </c>
      <c r="B104" s="34">
        <v>71</v>
      </c>
      <c r="C104" s="34">
        <v>24422</v>
      </c>
      <c r="D104" s="31" t="s">
        <v>1934</v>
      </c>
      <c r="E104" s="31" t="s">
        <v>1909</v>
      </c>
      <c r="F104" s="112" t="s">
        <v>1543</v>
      </c>
      <c r="G104" s="31" t="s">
        <v>84</v>
      </c>
      <c r="H104" s="31">
        <v>16.34</v>
      </c>
      <c r="I104" s="31" t="s">
        <v>82</v>
      </c>
      <c r="J104" s="8"/>
      <c r="K104" s="35">
        <v>7</v>
      </c>
      <c r="L104" s="35" t="s">
        <v>1549</v>
      </c>
      <c r="M104" s="36">
        <v>0</v>
      </c>
      <c r="N104" s="35" t="s">
        <v>23</v>
      </c>
      <c r="O104" s="35" t="s">
        <v>24</v>
      </c>
      <c r="P104" s="35" t="s">
        <v>24</v>
      </c>
      <c r="Q104" s="35" t="s">
        <v>24</v>
      </c>
      <c r="R104" s="35" t="s">
        <v>24</v>
      </c>
      <c r="S104" s="35" t="s">
        <v>24</v>
      </c>
      <c r="T104" s="35"/>
      <c r="U104" s="35"/>
      <c r="V104" s="9"/>
      <c r="W104" s="9"/>
      <c r="X104" s="31"/>
      <c r="Y104" s="31"/>
      <c r="Z104" s="31"/>
    </row>
    <row r="105" spans="1:26" s="33" customFormat="1" x14ac:dyDescent="0.2">
      <c r="A105" s="73">
        <v>270</v>
      </c>
      <c r="B105" s="34">
        <v>71</v>
      </c>
      <c r="C105" s="34">
        <v>24422</v>
      </c>
      <c r="D105" s="31" t="s">
        <v>1935</v>
      </c>
      <c r="E105" s="31" t="s">
        <v>1909</v>
      </c>
      <c r="F105" s="112" t="s">
        <v>1543</v>
      </c>
      <c r="G105" s="31" t="s">
        <v>87</v>
      </c>
      <c r="H105" s="31">
        <v>19.41</v>
      </c>
      <c r="I105" s="31" t="s">
        <v>82</v>
      </c>
      <c r="J105" s="8"/>
      <c r="K105" s="35">
        <v>7</v>
      </c>
      <c r="L105" s="35" t="s">
        <v>1549</v>
      </c>
      <c r="M105" s="36">
        <v>0</v>
      </c>
      <c r="N105" s="35" t="s">
        <v>23</v>
      </c>
      <c r="O105" s="35" t="s">
        <v>24</v>
      </c>
      <c r="P105" s="35" t="s">
        <v>24</v>
      </c>
      <c r="Q105" s="35" t="s">
        <v>24</v>
      </c>
      <c r="R105" s="35" t="s">
        <v>24</v>
      </c>
      <c r="S105" s="35" t="s">
        <v>24</v>
      </c>
      <c r="T105" s="35"/>
      <c r="U105" s="35"/>
      <c r="V105" s="9"/>
      <c r="W105" s="9"/>
      <c r="X105" s="31"/>
      <c r="Y105" s="31"/>
      <c r="Z105" s="31"/>
    </row>
    <row r="106" spans="1:26" s="33" customFormat="1" x14ac:dyDescent="0.2">
      <c r="A106" s="73">
        <v>270</v>
      </c>
      <c r="B106" s="34">
        <v>71</v>
      </c>
      <c r="C106" s="34">
        <v>24422</v>
      </c>
      <c r="D106" s="31" t="s">
        <v>1936</v>
      </c>
      <c r="E106" s="31" t="s">
        <v>1909</v>
      </c>
      <c r="F106" s="112" t="s">
        <v>1543</v>
      </c>
      <c r="G106" s="31" t="s">
        <v>87</v>
      </c>
      <c r="H106" s="31">
        <v>18</v>
      </c>
      <c r="I106" s="31" t="s">
        <v>82</v>
      </c>
      <c r="J106" s="8"/>
      <c r="K106" s="35">
        <v>7</v>
      </c>
      <c r="L106" s="35" t="s">
        <v>1549</v>
      </c>
      <c r="M106" s="36">
        <v>0</v>
      </c>
      <c r="N106" s="35" t="s">
        <v>23</v>
      </c>
      <c r="O106" s="35" t="s">
        <v>24</v>
      </c>
      <c r="P106" s="35" t="s">
        <v>24</v>
      </c>
      <c r="Q106" s="35" t="s">
        <v>24</v>
      </c>
      <c r="R106" s="35" t="s">
        <v>24</v>
      </c>
      <c r="S106" s="35" t="s">
        <v>24</v>
      </c>
      <c r="T106" s="35"/>
      <c r="U106" s="35"/>
      <c r="V106" s="9"/>
      <c r="W106" s="9"/>
      <c r="X106" s="31"/>
      <c r="Y106" s="31"/>
      <c r="Z106" s="31"/>
    </row>
    <row r="107" spans="1:26" s="33" customFormat="1" x14ac:dyDescent="0.2">
      <c r="A107" s="73">
        <v>270</v>
      </c>
      <c r="B107" s="34">
        <v>71</v>
      </c>
      <c r="C107" s="34">
        <v>24422</v>
      </c>
      <c r="D107" s="31" t="s">
        <v>1937</v>
      </c>
      <c r="E107" s="31" t="s">
        <v>1909</v>
      </c>
      <c r="F107" s="112" t="s">
        <v>1543</v>
      </c>
      <c r="G107" s="31" t="s">
        <v>93</v>
      </c>
      <c r="H107" s="31">
        <v>8.1</v>
      </c>
      <c r="I107" s="31" t="s">
        <v>82</v>
      </c>
      <c r="J107" s="8"/>
      <c r="K107" s="35">
        <v>7</v>
      </c>
      <c r="L107" s="35" t="s">
        <v>1549</v>
      </c>
      <c r="M107" s="36">
        <v>0</v>
      </c>
      <c r="N107" s="35" t="s">
        <v>23</v>
      </c>
      <c r="O107" s="35" t="s">
        <v>24</v>
      </c>
      <c r="P107" s="35" t="s">
        <v>24</v>
      </c>
      <c r="Q107" s="35" t="s">
        <v>24</v>
      </c>
      <c r="R107" s="35" t="s">
        <v>24</v>
      </c>
      <c r="S107" s="35" t="s">
        <v>24</v>
      </c>
      <c r="T107" s="35"/>
      <c r="U107" s="35"/>
      <c r="V107" s="9"/>
      <c r="W107" s="9"/>
      <c r="X107" s="31"/>
      <c r="Y107" s="31"/>
      <c r="Z107" s="31"/>
    </row>
    <row r="108" spans="1:26" s="33" customFormat="1" x14ac:dyDescent="0.2">
      <c r="A108" s="73">
        <v>270</v>
      </c>
      <c r="B108" s="34">
        <v>71</v>
      </c>
      <c r="C108" s="34">
        <v>24422</v>
      </c>
      <c r="D108" s="31" t="s">
        <v>1938</v>
      </c>
      <c r="E108" s="31" t="s">
        <v>1909</v>
      </c>
      <c r="F108" s="112" t="s">
        <v>1543</v>
      </c>
      <c r="G108" s="31" t="s">
        <v>97</v>
      </c>
      <c r="H108" s="31">
        <v>7.35</v>
      </c>
      <c r="I108" s="31" t="s">
        <v>82</v>
      </c>
      <c r="J108" s="8"/>
      <c r="K108" s="35">
        <v>7</v>
      </c>
      <c r="L108" s="35" t="s">
        <v>1549</v>
      </c>
      <c r="M108" s="36">
        <v>0</v>
      </c>
      <c r="N108" s="35" t="s">
        <v>23</v>
      </c>
      <c r="O108" s="35" t="s">
        <v>24</v>
      </c>
      <c r="P108" s="35" t="s">
        <v>24</v>
      </c>
      <c r="Q108" s="35" t="s">
        <v>24</v>
      </c>
      <c r="R108" s="35" t="s">
        <v>24</v>
      </c>
      <c r="S108" s="35" t="s">
        <v>24</v>
      </c>
      <c r="T108" s="35"/>
      <c r="U108" s="35"/>
      <c r="V108" s="9"/>
      <c r="W108" s="9"/>
      <c r="X108" s="31"/>
      <c r="Y108" s="31"/>
      <c r="Z108" s="31"/>
    </row>
    <row r="109" spans="1:26" s="33" customFormat="1" x14ac:dyDescent="0.2">
      <c r="A109" s="73">
        <v>270</v>
      </c>
      <c r="B109" s="34">
        <v>71</v>
      </c>
      <c r="C109" s="34">
        <v>24422</v>
      </c>
      <c r="D109" s="31" t="s">
        <v>1939</v>
      </c>
      <c r="E109" s="31" t="s">
        <v>1909</v>
      </c>
      <c r="F109" s="112" t="s">
        <v>1543</v>
      </c>
      <c r="G109" s="31" t="s">
        <v>87</v>
      </c>
      <c r="H109" s="31">
        <v>12.44</v>
      </c>
      <c r="I109" s="31" t="s">
        <v>82</v>
      </c>
      <c r="J109" s="8"/>
      <c r="K109" s="35">
        <v>7</v>
      </c>
      <c r="L109" s="35" t="s">
        <v>1549</v>
      </c>
      <c r="M109" s="36">
        <v>0</v>
      </c>
      <c r="N109" s="35" t="s">
        <v>23</v>
      </c>
      <c r="O109" s="35" t="s">
        <v>24</v>
      </c>
      <c r="P109" s="35" t="s">
        <v>24</v>
      </c>
      <c r="Q109" s="35" t="s">
        <v>24</v>
      </c>
      <c r="R109" s="35" t="s">
        <v>24</v>
      </c>
      <c r="S109" s="35" t="s">
        <v>24</v>
      </c>
      <c r="T109" s="35"/>
      <c r="U109" s="35"/>
      <c r="V109" s="9"/>
      <c r="W109" s="9"/>
      <c r="X109" s="31"/>
      <c r="Y109" s="31"/>
      <c r="Z109" s="31"/>
    </row>
    <row r="110" spans="1:26" s="33" customFormat="1" x14ac:dyDescent="0.2">
      <c r="A110" s="73">
        <v>270</v>
      </c>
      <c r="B110" s="34">
        <v>71</v>
      </c>
      <c r="C110" s="34">
        <v>24422</v>
      </c>
      <c r="D110" s="31" t="s">
        <v>1940</v>
      </c>
      <c r="E110" s="31" t="s">
        <v>1909</v>
      </c>
      <c r="F110" s="112" t="s">
        <v>1543</v>
      </c>
      <c r="G110" s="31" t="s">
        <v>87</v>
      </c>
      <c r="H110" s="31">
        <v>23.5</v>
      </c>
      <c r="I110" s="31" t="s">
        <v>82</v>
      </c>
      <c r="J110" s="8"/>
      <c r="K110" s="35">
        <v>7</v>
      </c>
      <c r="L110" s="35" t="s">
        <v>1549</v>
      </c>
      <c r="M110" s="36">
        <v>0</v>
      </c>
      <c r="N110" s="35" t="s">
        <v>23</v>
      </c>
      <c r="O110" s="35" t="s">
        <v>24</v>
      </c>
      <c r="P110" s="35" t="s">
        <v>24</v>
      </c>
      <c r="Q110" s="35" t="s">
        <v>24</v>
      </c>
      <c r="R110" s="35" t="s">
        <v>24</v>
      </c>
      <c r="S110" s="35" t="s">
        <v>24</v>
      </c>
      <c r="T110" s="35"/>
      <c r="U110" s="35"/>
      <c r="V110" s="9"/>
      <c r="W110" s="9"/>
      <c r="X110" s="31"/>
      <c r="Y110" s="31"/>
      <c r="Z110" s="31"/>
    </row>
    <row r="111" spans="1:26" s="33" customFormat="1" x14ac:dyDescent="0.2">
      <c r="A111" s="73">
        <v>270</v>
      </c>
      <c r="B111" s="34">
        <v>71</v>
      </c>
      <c r="C111" s="34">
        <v>24422</v>
      </c>
      <c r="D111" s="31" t="s">
        <v>1941</v>
      </c>
      <c r="E111" s="31" t="s">
        <v>1909</v>
      </c>
      <c r="F111" s="107" t="s">
        <v>1543</v>
      </c>
      <c r="G111" s="31" t="s">
        <v>87</v>
      </c>
      <c r="H111" s="31">
        <v>19.670000000000002</v>
      </c>
      <c r="I111" s="31" t="s">
        <v>82</v>
      </c>
      <c r="J111" s="8"/>
      <c r="K111" s="35">
        <v>7</v>
      </c>
      <c r="L111" s="35" t="s">
        <v>1549</v>
      </c>
      <c r="M111" s="36">
        <v>0</v>
      </c>
      <c r="N111" s="35" t="s">
        <v>23</v>
      </c>
      <c r="O111" s="35" t="s">
        <v>24</v>
      </c>
      <c r="P111" s="35" t="s">
        <v>24</v>
      </c>
      <c r="Q111" s="35" t="s">
        <v>24</v>
      </c>
      <c r="R111" s="35" t="s">
        <v>24</v>
      </c>
      <c r="S111" s="35" t="s">
        <v>24</v>
      </c>
      <c r="T111" s="35"/>
      <c r="U111" s="35"/>
      <c r="V111" s="9"/>
      <c r="W111" s="9"/>
      <c r="X111" s="31"/>
      <c r="Y111" s="31"/>
      <c r="Z111" s="31"/>
    </row>
    <row r="112" spans="1:26" s="33" customFormat="1" x14ac:dyDescent="0.2">
      <c r="A112" s="73">
        <v>270</v>
      </c>
      <c r="B112" s="34">
        <v>71</v>
      </c>
      <c r="C112" s="34">
        <v>24422</v>
      </c>
      <c r="D112" s="31" t="s">
        <v>1942</v>
      </c>
      <c r="E112" s="31" t="s">
        <v>1909</v>
      </c>
      <c r="F112" s="107" t="s">
        <v>1543</v>
      </c>
      <c r="G112" s="31" t="s">
        <v>87</v>
      </c>
      <c r="H112" s="31">
        <v>32.020000000000003</v>
      </c>
      <c r="I112" s="31" t="s">
        <v>82</v>
      </c>
      <c r="J112" s="8"/>
      <c r="K112" s="35">
        <v>7</v>
      </c>
      <c r="L112" s="35" t="s">
        <v>1549</v>
      </c>
      <c r="M112" s="36">
        <v>0</v>
      </c>
      <c r="N112" s="35" t="s">
        <v>23</v>
      </c>
      <c r="O112" s="35" t="s">
        <v>24</v>
      </c>
      <c r="P112" s="35" t="s">
        <v>24</v>
      </c>
      <c r="Q112" s="35" t="s">
        <v>24</v>
      </c>
      <c r="R112" s="35" t="s">
        <v>24</v>
      </c>
      <c r="S112" s="35" t="s">
        <v>24</v>
      </c>
      <c r="T112" s="35"/>
      <c r="U112" s="35"/>
      <c r="V112" s="9"/>
      <c r="W112" s="9"/>
      <c r="X112" s="31"/>
      <c r="Y112" s="31"/>
      <c r="Z112" s="31"/>
    </row>
    <row r="113" spans="1:26" s="33" customFormat="1" x14ac:dyDescent="0.2">
      <c r="A113" s="73">
        <v>270</v>
      </c>
      <c r="B113" s="34">
        <v>71</v>
      </c>
      <c r="C113" s="34">
        <v>24422</v>
      </c>
      <c r="D113" s="31" t="s">
        <v>1943</v>
      </c>
      <c r="E113" s="31" t="s">
        <v>1909</v>
      </c>
      <c r="F113" s="107" t="s">
        <v>1543</v>
      </c>
      <c r="G113" s="31" t="s">
        <v>87</v>
      </c>
      <c r="H113" s="31">
        <v>21.2</v>
      </c>
      <c r="I113" s="31" t="s">
        <v>82</v>
      </c>
      <c r="J113" s="8"/>
      <c r="K113" s="35">
        <v>7</v>
      </c>
      <c r="L113" s="35" t="s">
        <v>1549</v>
      </c>
      <c r="M113" s="36">
        <v>0</v>
      </c>
      <c r="N113" s="35" t="s">
        <v>23</v>
      </c>
      <c r="O113" s="35" t="s">
        <v>24</v>
      </c>
      <c r="P113" s="35" t="s">
        <v>24</v>
      </c>
      <c r="Q113" s="35" t="s">
        <v>24</v>
      </c>
      <c r="R113" s="35" t="s">
        <v>24</v>
      </c>
      <c r="S113" s="35" t="s">
        <v>24</v>
      </c>
      <c r="T113" s="35"/>
      <c r="U113" s="35"/>
      <c r="V113" s="9"/>
      <c r="W113" s="9"/>
      <c r="X113" s="31"/>
      <c r="Y113" s="31"/>
      <c r="Z113" s="31"/>
    </row>
    <row r="114" spans="1:26" s="33" customFormat="1" x14ac:dyDescent="0.2">
      <c r="A114" s="73">
        <v>270</v>
      </c>
      <c r="B114" s="34">
        <v>71</v>
      </c>
      <c r="C114" s="34">
        <v>24422</v>
      </c>
      <c r="D114" s="31" t="s">
        <v>1944</v>
      </c>
      <c r="E114" s="31" t="s">
        <v>1909</v>
      </c>
      <c r="F114" s="107" t="s">
        <v>1543</v>
      </c>
      <c r="G114" s="31" t="s">
        <v>96</v>
      </c>
      <c r="H114" s="31">
        <v>16.84</v>
      </c>
      <c r="I114" s="31" t="s">
        <v>82</v>
      </c>
      <c r="J114" s="8"/>
      <c r="K114" s="35">
        <v>7</v>
      </c>
      <c r="L114" s="35" t="s">
        <v>1549</v>
      </c>
      <c r="M114" s="36">
        <v>0</v>
      </c>
      <c r="N114" s="35" t="s">
        <v>23</v>
      </c>
      <c r="O114" s="35" t="s">
        <v>24</v>
      </c>
      <c r="P114" s="35" t="s">
        <v>24</v>
      </c>
      <c r="Q114" s="35" t="s">
        <v>24</v>
      </c>
      <c r="R114" s="35" t="s">
        <v>24</v>
      </c>
      <c r="S114" s="35" t="s">
        <v>24</v>
      </c>
      <c r="T114" s="35"/>
      <c r="U114" s="35"/>
      <c r="V114" s="9"/>
      <c r="W114" s="9"/>
      <c r="X114" s="31"/>
      <c r="Y114" s="31"/>
      <c r="Z114" s="31"/>
    </row>
    <row r="115" spans="1:26" s="33" customFormat="1" x14ac:dyDescent="0.2">
      <c r="A115" s="73">
        <v>270</v>
      </c>
      <c r="B115" s="34">
        <v>71</v>
      </c>
      <c r="C115" s="34">
        <v>24422</v>
      </c>
      <c r="D115" s="31" t="s">
        <v>1945</v>
      </c>
      <c r="E115" s="31" t="s">
        <v>1909</v>
      </c>
      <c r="F115" s="107" t="s">
        <v>1543</v>
      </c>
      <c r="G115" s="31" t="s">
        <v>93</v>
      </c>
      <c r="H115" s="31">
        <v>10.199999999999999</v>
      </c>
      <c r="I115" s="31" t="s">
        <v>82</v>
      </c>
      <c r="J115" s="8"/>
      <c r="K115" s="35">
        <v>7</v>
      </c>
      <c r="L115" s="35" t="s">
        <v>1549</v>
      </c>
      <c r="M115" s="36">
        <v>0</v>
      </c>
      <c r="N115" s="35" t="s">
        <v>23</v>
      </c>
      <c r="O115" s="35" t="s">
        <v>24</v>
      </c>
      <c r="P115" s="35" t="s">
        <v>24</v>
      </c>
      <c r="Q115" s="35" t="s">
        <v>24</v>
      </c>
      <c r="R115" s="35" t="s">
        <v>24</v>
      </c>
      <c r="S115" s="35" t="s">
        <v>24</v>
      </c>
      <c r="T115" s="35"/>
      <c r="U115" s="35"/>
      <c r="V115" s="9"/>
      <c r="W115" s="9"/>
      <c r="X115" s="31"/>
      <c r="Y115" s="31"/>
      <c r="Z115" s="31"/>
    </row>
    <row r="116" spans="1:26" s="33" customFormat="1" x14ac:dyDescent="0.2">
      <c r="A116" s="73">
        <v>270</v>
      </c>
      <c r="B116" s="34">
        <v>71</v>
      </c>
      <c r="C116" s="34">
        <v>24422</v>
      </c>
      <c r="D116" s="31" t="s">
        <v>1946</v>
      </c>
      <c r="E116" s="31" t="s">
        <v>1909</v>
      </c>
      <c r="F116" s="107" t="s">
        <v>1543</v>
      </c>
      <c r="G116" s="31" t="s">
        <v>96</v>
      </c>
      <c r="H116" s="31">
        <v>10.199999999999999</v>
      </c>
      <c r="I116" s="31" t="s">
        <v>82</v>
      </c>
      <c r="J116" s="8"/>
      <c r="K116" s="35">
        <v>7</v>
      </c>
      <c r="L116" s="35" t="s">
        <v>1549</v>
      </c>
      <c r="M116" s="36">
        <v>0</v>
      </c>
      <c r="N116" s="35" t="s">
        <v>23</v>
      </c>
      <c r="O116" s="35" t="s">
        <v>24</v>
      </c>
      <c r="P116" s="35" t="s">
        <v>24</v>
      </c>
      <c r="Q116" s="35" t="s">
        <v>24</v>
      </c>
      <c r="R116" s="35" t="s">
        <v>24</v>
      </c>
      <c r="S116" s="35" t="s">
        <v>24</v>
      </c>
      <c r="T116" s="35"/>
      <c r="U116" s="35"/>
      <c r="V116" s="9"/>
      <c r="W116" s="9"/>
      <c r="X116" s="31"/>
      <c r="Y116" s="31"/>
      <c r="Z116" s="31"/>
    </row>
    <row r="117" spans="1:26" s="33" customFormat="1" x14ac:dyDescent="0.2">
      <c r="A117" s="73">
        <v>270</v>
      </c>
      <c r="B117" s="34">
        <v>71</v>
      </c>
      <c r="C117" s="34">
        <v>24422</v>
      </c>
      <c r="D117" s="31" t="s">
        <v>1947</v>
      </c>
      <c r="E117" s="31" t="s">
        <v>1909</v>
      </c>
      <c r="F117" s="107" t="s">
        <v>1543</v>
      </c>
      <c r="G117" s="31" t="s">
        <v>96</v>
      </c>
      <c r="H117" s="31">
        <v>10.199999999999999</v>
      </c>
      <c r="I117" s="31" t="s">
        <v>82</v>
      </c>
      <c r="J117" s="8"/>
      <c r="K117" s="35">
        <v>7</v>
      </c>
      <c r="L117" s="35" t="s">
        <v>1549</v>
      </c>
      <c r="M117" s="36">
        <v>0</v>
      </c>
      <c r="N117" s="35" t="s">
        <v>23</v>
      </c>
      <c r="O117" s="35" t="s">
        <v>24</v>
      </c>
      <c r="P117" s="35" t="s">
        <v>24</v>
      </c>
      <c r="Q117" s="35" t="s">
        <v>24</v>
      </c>
      <c r="R117" s="35" t="s">
        <v>24</v>
      </c>
      <c r="S117" s="35" t="s">
        <v>24</v>
      </c>
      <c r="T117" s="35"/>
      <c r="U117" s="35"/>
      <c r="V117" s="9"/>
      <c r="W117" s="9"/>
      <c r="X117" s="31"/>
      <c r="Y117" s="31"/>
      <c r="Z117" s="31"/>
    </row>
    <row r="118" spans="1:26" s="33" customFormat="1" x14ac:dyDescent="0.2">
      <c r="A118" s="73">
        <v>270</v>
      </c>
      <c r="B118" s="34">
        <v>71</v>
      </c>
      <c r="C118" s="34">
        <v>24422</v>
      </c>
      <c r="D118" s="31" t="s">
        <v>1948</v>
      </c>
      <c r="E118" s="31" t="s">
        <v>1909</v>
      </c>
      <c r="F118" s="107" t="s">
        <v>1543</v>
      </c>
      <c r="G118" s="31" t="s">
        <v>96</v>
      </c>
      <c r="H118" s="31">
        <v>9.1999999999999993</v>
      </c>
      <c r="I118" s="31" t="s">
        <v>82</v>
      </c>
      <c r="J118" s="8"/>
      <c r="K118" s="35">
        <v>7</v>
      </c>
      <c r="L118" s="35" t="s">
        <v>1549</v>
      </c>
      <c r="M118" s="36">
        <v>0</v>
      </c>
      <c r="N118" s="35" t="s">
        <v>23</v>
      </c>
      <c r="O118" s="35" t="s">
        <v>24</v>
      </c>
      <c r="P118" s="35" t="s">
        <v>24</v>
      </c>
      <c r="Q118" s="35" t="s">
        <v>24</v>
      </c>
      <c r="R118" s="35" t="s">
        <v>24</v>
      </c>
      <c r="S118" s="35" t="s">
        <v>24</v>
      </c>
      <c r="T118" s="35"/>
      <c r="U118" s="35"/>
      <c r="V118" s="9"/>
      <c r="W118" s="9"/>
      <c r="X118" s="31"/>
      <c r="Y118" s="31"/>
      <c r="Z118" s="31"/>
    </row>
    <row r="119" spans="1:26" s="33" customFormat="1" x14ac:dyDescent="0.2">
      <c r="A119" s="73">
        <v>270</v>
      </c>
      <c r="B119" s="34">
        <v>71</v>
      </c>
      <c r="C119" s="34">
        <v>24422</v>
      </c>
      <c r="D119" s="31" t="s">
        <v>1949</v>
      </c>
      <c r="E119" s="31" t="s">
        <v>1909</v>
      </c>
      <c r="F119" s="107" t="s">
        <v>1543</v>
      </c>
      <c r="G119" s="31" t="s">
        <v>93</v>
      </c>
      <c r="H119" s="31">
        <v>5.86</v>
      </c>
      <c r="I119" s="31" t="s">
        <v>82</v>
      </c>
      <c r="J119" s="8"/>
      <c r="K119" s="35">
        <v>7</v>
      </c>
      <c r="L119" s="35" t="s">
        <v>1549</v>
      </c>
      <c r="M119" s="36">
        <v>0</v>
      </c>
      <c r="N119" s="35" t="s">
        <v>23</v>
      </c>
      <c r="O119" s="35" t="s">
        <v>24</v>
      </c>
      <c r="P119" s="35" t="s">
        <v>24</v>
      </c>
      <c r="Q119" s="35" t="s">
        <v>24</v>
      </c>
      <c r="R119" s="35" t="s">
        <v>24</v>
      </c>
      <c r="S119" s="35" t="s">
        <v>24</v>
      </c>
      <c r="T119" s="35"/>
      <c r="U119" s="35"/>
      <c r="V119" s="9"/>
      <c r="W119" s="9"/>
      <c r="X119" s="31"/>
      <c r="Y119" s="31"/>
      <c r="Z119" s="31"/>
    </row>
    <row r="120" spans="1:26" s="33" customFormat="1" x14ac:dyDescent="0.2">
      <c r="A120" s="73">
        <v>270</v>
      </c>
      <c r="B120" s="34">
        <v>71</v>
      </c>
      <c r="C120" s="34">
        <v>24422</v>
      </c>
      <c r="D120" s="31" t="s">
        <v>1950</v>
      </c>
      <c r="E120" s="31" t="s">
        <v>1909</v>
      </c>
      <c r="F120" s="107" t="s">
        <v>1543</v>
      </c>
      <c r="G120" s="31" t="s">
        <v>96</v>
      </c>
      <c r="H120" s="31">
        <v>2.39</v>
      </c>
      <c r="I120" s="31" t="s">
        <v>82</v>
      </c>
      <c r="J120" s="8"/>
      <c r="K120" s="35">
        <v>7</v>
      </c>
      <c r="L120" s="35" t="s">
        <v>1549</v>
      </c>
      <c r="M120" s="36">
        <v>0</v>
      </c>
      <c r="N120" s="35" t="s">
        <v>23</v>
      </c>
      <c r="O120" s="35" t="s">
        <v>24</v>
      </c>
      <c r="P120" s="35" t="s">
        <v>24</v>
      </c>
      <c r="Q120" s="35" t="s">
        <v>24</v>
      </c>
      <c r="R120" s="35" t="s">
        <v>24</v>
      </c>
      <c r="S120" s="35" t="s">
        <v>24</v>
      </c>
      <c r="T120" s="35"/>
      <c r="U120" s="35"/>
      <c r="V120" s="9"/>
      <c r="W120" s="9"/>
      <c r="X120" s="31"/>
      <c r="Y120" s="31"/>
      <c r="Z120" s="31"/>
    </row>
    <row r="121" spans="1:26" s="33" customFormat="1" x14ac:dyDescent="0.2">
      <c r="A121" s="73">
        <v>270</v>
      </c>
      <c r="B121" s="34">
        <v>71</v>
      </c>
      <c r="C121" s="34">
        <v>24422</v>
      </c>
      <c r="D121" s="31" t="s">
        <v>1951</v>
      </c>
      <c r="E121" s="31" t="s">
        <v>1909</v>
      </c>
      <c r="F121" s="107" t="s">
        <v>1543</v>
      </c>
      <c r="G121" s="31" t="s">
        <v>92</v>
      </c>
      <c r="H121" s="31">
        <v>6</v>
      </c>
      <c r="I121" s="31" t="s">
        <v>82</v>
      </c>
      <c r="J121" s="8"/>
      <c r="K121" s="35">
        <v>7</v>
      </c>
      <c r="L121" s="35" t="s">
        <v>1549</v>
      </c>
      <c r="M121" s="36">
        <v>0</v>
      </c>
      <c r="N121" s="35" t="s">
        <v>23</v>
      </c>
      <c r="O121" s="35" t="s">
        <v>24</v>
      </c>
      <c r="P121" s="35" t="s">
        <v>24</v>
      </c>
      <c r="Q121" s="35" t="s">
        <v>24</v>
      </c>
      <c r="R121" s="35" t="s">
        <v>24</v>
      </c>
      <c r="S121" s="35" t="s">
        <v>24</v>
      </c>
      <c r="T121" s="35"/>
      <c r="U121" s="35"/>
      <c r="V121" s="9"/>
      <c r="W121" s="9"/>
      <c r="X121" s="31"/>
      <c r="Y121" s="31"/>
      <c r="Z121" s="31"/>
    </row>
    <row r="122" spans="1:26" s="33" customFormat="1" x14ac:dyDescent="0.2">
      <c r="A122" s="73">
        <v>270</v>
      </c>
      <c r="B122" s="34">
        <v>71</v>
      </c>
      <c r="C122" s="34">
        <v>24422</v>
      </c>
      <c r="D122" s="31" t="s">
        <v>1952</v>
      </c>
      <c r="E122" s="31" t="s">
        <v>1909</v>
      </c>
      <c r="F122" s="107" t="s">
        <v>1543</v>
      </c>
      <c r="G122" s="31" t="s">
        <v>96</v>
      </c>
      <c r="H122" s="31">
        <v>14.57</v>
      </c>
      <c r="I122" s="31" t="s">
        <v>82</v>
      </c>
      <c r="J122" s="8"/>
      <c r="K122" s="35">
        <v>7</v>
      </c>
      <c r="L122" s="35" t="s">
        <v>1549</v>
      </c>
      <c r="M122" s="36">
        <v>0</v>
      </c>
      <c r="N122" s="35" t="s">
        <v>23</v>
      </c>
      <c r="O122" s="35" t="s">
        <v>24</v>
      </c>
      <c r="P122" s="35" t="s">
        <v>24</v>
      </c>
      <c r="Q122" s="35" t="s">
        <v>24</v>
      </c>
      <c r="R122" s="35" t="s">
        <v>24</v>
      </c>
      <c r="S122" s="35" t="s">
        <v>24</v>
      </c>
      <c r="T122" s="35"/>
      <c r="U122" s="35"/>
      <c r="V122" s="9"/>
      <c r="W122" s="9"/>
      <c r="X122" s="31"/>
      <c r="Y122" s="31"/>
      <c r="Z122" s="31"/>
    </row>
    <row r="123" spans="1:26" s="33" customFormat="1" x14ac:dyDescent="0.2">
      <c r="A123" s="73">
        <v>270</v>
      </c>
      <c r="B123" s="34">
        <v>71</v>
      </c>
      <c r="C123" s="34">
        <v>24422</v>
      </c>
      <c r="D123" s="31" t="s">
        <v>1953</v>
      </c>
      <c r="E123" s="31" t="s">
        <v>1909</v>
      </c>
      <c r="F123" s="107" t="s">
        <v>1543</v>
      </c>
      <c r="G123" s="31" t="s">
        <v>95</v>
      </c>
      <c r="H123" s="31">
        <v>4.9000000000000004</v>
      </c>
      <c r="I123" s="31" t="s">
        <v>82</v>
      </c>
      <c r="J123" s="8"/>
      <c r="K123" s="35">
        <v>7</v>
      </c>
      <c r="L123" s="35" t="s">
        <v>1549</v>
      </c>
      <c r="M123" s="36">
        <v>0</v>
      </c>
      <c r="N123" s="35" t="s">
        <v>23</v>
      </c>
      <c r="O123" s="35" t="s">
        <v>24</v>
      </c>
      <c r="P123" s="35" t="s">
        <v>24</v>
      </c>
      <c r="Q123" s="35" t="s">
        <v>24</v>
      </c>
      <c r="R123" s="35" t="s">
        <v>24</v>
      </c>
      <c r="S123" s="35" t="s">
        <v>24</v>
      </c>
      <c r="T123" s="35"/>
      <c r="U123" s="35"/>
      <c r="V123" s="9"/>
      <c r="W123" s="9"/>
      <c r="X123" s="31"/>
      <c r="Y123" s="31"/>
      <c r="Z123" s="31"/>
    </row>
    <row r="124" spans="1:26" s="33" customFormat="1" x14ac:dyDescent="0.2">
      <c r="A124" s="73">
        <v>270</v>
      </c>
      <c r="B124" s="34">
        <v>71</v>
      </c>
      <c r="C124" s="34">
        <v>24422</v>
      </c>
      <c r="D124" s="31" t="s">
        <v>1954</v>
      </c>
      <c r="E124" s="31" t="s">
        <v>1909</v>
      </c>
      <c r="F124" s="107" t="s">
        <v>1543</v>
      </c>
      <c r="G124" s="31" t="s">
        <v>92</v>
      </c>
      <c r="H124" s="31">
        <v>3.06</v>
      </c>
      <c r="I124" s="31" t="s">
        <v>82</v>
      </c>
      <c r="J124" s="8"/>
      <c r="K124" s="35">
        <v>7</v>
      </c>
      <c r="L124" s="35" t="s">
        <v>1549</v>
      </c>
      <c r="M124" s="36">
        <v>0</v>
      </c>
      <c r="N124" s="35" t="s">
        <v>23</v>
      </c>
      <c r="O124" s="35" t="s">
        <v>24</v>
      </c>
      <c r="P124" s="35" t="s">
        <v>24</v>
      </c>
      <c r="Q124" s="35" t="s">
        <v>24</v>
      </c>
      <c r="R124" s="35" t="s">
        <v>24</v>
      </c>
      <c r="S124" s="35" t="s">
        <v>24</v>
      </c>
      <c r="T124" s="35"/>
      <c r="U124" s="35"/>
      <c r="V124" s="9"/>
      <c r="W124" s="9"/>
      <c r="X124" s="31"/>
      <c r="Y124" s="31"/>
      <c r="Z124" s="31"/>
    </row>
    <row r="125" spans="1:26" s="33" customFormat="1" x14ac:dyDescent="0.2">
      <c r="A125" s="73">
        <v>270</v>
      </c>
      <c r="B125" s="34">
        <v>71</v>
      </c>
      <c r="C125" s="34">
        <v>11474</v>
      </c>
      <c r="D125" s="31" t="s">
        <v>1964</v>
      </c>
      <c r="E125" s="31" t="s">
        <v>1965</v>
      </c>
      <c r="F125" s="112" t="s">
        <v>25</v>
      </c>
      <c r="G125" s="31" t="s">
        <v>81</v>
      </c>
      <c r="H125" s="31" t="s">
        <v>1966</v>
      </c>
      <c r="I125" s="31" t="s">
        <v>82</v>
      </c>
      <c r="J125" s="8"/>
      <c r="K125" s="35">
        <v>5</v>
      </c>
      <c r="L125" s="35" t="s">
        <v>27</v>
      </c>
      <c r="M125" s="36">
        <v>0</v>
      </c>
      <c r="N125" s="35" t="s">
        <v>23</v>
      </c>
      <c r="O125" s="35" t="s">
        <v>24</v>
      </c>
      <c r="P125" s="35" t="s">
        <v>24</v>
      </c>
      <c r="Q125" s="35" t="s">
        <v>24</v>
      </c>
      <c r="R125" s="35" t="s">
        <v>24</v>
      </c>
      <c r="S125" s="35" t="s">
        <v>24</v>
      </c>
      <c r="T125" s="35"/>
      <c r="U125" s="35"/>
      <c r="V125" s="9"/>
      <c r="W125" s="46"/>
      <c r="X125" s="43"/>
      <c r="Y125" s="43"/>
      <c r="Z125" s="43"/>
    </row>
    <row r="126" spans="1:26" s="33" customFormat="1" ht="21.75" x14ac:dyDescent="0.2">
      <c r="A126" s="3">
        <v>270</v>
      </c>
      <c r="B126" s="3">
        <v>71</v>
      </c>
      <c r="C126" s="5"/>
      <c r="D126" s="5"/>
      <c r="E126" s="5" t="s">
        <v>1967</v>
      </c>
      <c r="F126" s="111" t="s">
        <v>25</v>
      </c>
      <c r="G126" s="63" t="s">
        <v>1553</v>
      </c>
      <c r="H126" s="62">
        <v>3</v>
      </c>
      <c r="I126" s="62" t="s">
        <v>1538</v>
      </c>
      <c r="J126" s="62"/>
      <c r="K126" s="64">
        <v>99</v>
      </c>
      <c r="L126" s="64" t="s">
        <v>1549</v>
      </c>
      <c r="M126" s="65">
        <v>1</v>
      </c>
      <c r="N126" s="64" t="s">
        <v>23</v>
      </c>
      <c r="O126" s="64" t="s">
        <v>23</v>
      </c>
      <c r="P126" s="64" t="s">
        <v>23</v>
      </c>
      <c r="Q126" s="64" t="s">
        <v>24</v>
      </c>
      <c r="R126" s="64" t="s">
        <v>24</v>
      </c>
      <c r="S126" s="64" t="s">
        <v>23</v>
      </c>
      <c r="T126" s="64"/>
      <c r="U126" s="3"/>
      <c r="V126" s="7"/>
      <c r="W126" s="46"/>
      <c r="X126" s="43"/>
      <c r="Y126" s="43"/>
      <c r="Z126" s="43"/>
    </row>
    <row r="127" spans="1:26" s="33" customFormat="1" x14ac:dyDescent="0.2">
      <c r="A127" s="73">
        <v>270</v>
      </c>
      <c r="B127" s="34">
        <v>71</v>
      </c>
      <c r="C127" s="34"/>
      <c r="D127" s="31"/>
      <c r="E127" s="31" t="s">
        <v>1967</v>
      </c>
      <c r="F127" s="110" t="s">
        <v>25</v>
      </c>
      <c r="G127" s="31" t="s">
        <v>1889</v>
      </c>
      <c r="H127" s="31">
        <v>555.83000000000004</v>
      </c>
      <c r="I127" s="31" t="s">
        <v>82</v>
      </c>
      <c r="J127" s="8"/>
      <c r="K127" s="35">
        <v>5</v>
      </c>
      <c r="L127" s="32" t="s">
        <v>27</v>
      </c>
      <c r="M127" s="36">
        <v>1</v>
      </c>
      <c r="N127" s="35" t="s">
        <v>23</v>
      </c>
      <c r="O127" s="35" t="s">
        <v>24</v>
      </c>
      <c r="P127" s="35" t="s">
        <v>24</v>
      </c>
      <c r="Q127" s="35" t="s">
        <v>24</v>
      </c>
      <c r="R127" s="35" t="s">
        <v>24</v>
      </c>
      <c r="S127" s="35" t="s">
        <v>24</v>
      </c>
      <c r="T127" s="35" t="s">
        <v>24</v>
      </c>
      <c r="U127" s="35" t="s">
        <v>30</v>
      </c>
      <c r="V127" s="9"/>
      <c r="W127" s="46"/>
      <c r="X127" s="43"/>
      <c r="Y127" s="43"/>
      <c r="Z127" s="43"/>
    </row>
    <row r="128" spans="1:26" s="33" customFormat="1" x14ac:dyDescent="0.2">
      <c r="A128" s="73">
        <v>270</v>
      </c>
      <c r="B128" s="34">
        <v>71</v>
      </c>
      <c r="C128" s="34"/>
      <c r="D128" s="31"/>
      <c r="E128" s="31" t="s">
        <v>1967</v>
      </c>
      <c r="F128" s="110" t="s">
        <v>25</v>
      </c>
      <c r="G128" s="31" t="s">
        <v>1968</v>
      </c>
      <c r="H128" s="31">
        <v>145.75</v>
      </c>
      <c r="I128" s="31" t="s">
        <v>82</v>
      </c>
      <c r="J128" s="8"/>
      <c r="K128" s="35">
        <v>5</v>
      </c>
      <c r="L128" s="32" t="s">
        <v>27</v>
      </c>
      <c r="M128" s="36">
        <v>1</v>
      </c>
      <c r="N128" s="35" t="s">
        <v>23</v>
      </c>
      <c r="O128" s="35" t="s">
        <v>24</v>
      </c>
      <c r="P128" s="35" t="s">
        <v>24</v>
      </c>
      <c r="Q128" s="35" t="s">
        <v>24</v>
      </c>
      <c r="R128" s="35" t="s">
        <v>24</v>
      </c>
      <c r="S128" s="35" t="s">
        <v>24</v>
      </c>
      <c r="T128" s="35" t="s">
        <v>24</v>
      </c>
      <c r="U128" s="35" t="s">
        <v>30</v>
      </c>
      <c r="V128" s="9"/>
      <c r="W128" s="46"/>
      <c r="X128" s="43"/>
      <c r="Y128" s="43"/>
      <c r="Z128" s="43"/>
    </row>
    <row r="129" spans="1:26" s="33" customFormat="1" x14ac:dyDescent="0.2">
      <c r="A129" s="73">
        <v>270</v>
      </c>
      <c r="B129" s="34">
        <v>71</v>
      </c>
      <c r="C129" s="34"/>
      <c r="D129" s="31"/>
      <c r="E129" s="31" t="s">
        <v>1967</v>
      </c>
      <c r="F129" s="110" t="s">
        <v>25</v>
      </c>
      <c r="G129" s="31" t="s">
        <v>1969</v>
      </c>
      <c r="H129" s="31">
        <v>240</v>
      </c>
      <c r="I129" s="31" t="s">
        <v>82</v>
      </c>
      <c r="J129" s="8"/>
      <c r="K129" s="35">
        <v>4</v>
      </c>
      <c r="L129" s="32" t="s">
        <v>27</v>
      </c>
      <c r="M129" s="36">
        <v>1</v>
      </c>
      <c r="N129" s="35" t="s">
        <v>24</v>
      </c>
      <c r="O129" s="35" t="s">
        <v>24</v>
      </c>
      <c r="P129" s="35" t="s">
        <v>24</v>
      </c>
      <c r="Q129" s="35" t="s">
        <v>24</v>
      </c>
      <c r="R129" s="35" t="s">
        <v>24</v>
      </c>
      <c r="S129" s="35" t="s">
        <v>24</v>
      </c>
      <c r="T129" s="35"/>
      <c r="U129" s="35"/>
      <c r="V129" s="9"/>
      <c r="W129" s="46"/>
      <c r="X129" s="43"/>
      <c r="Y129" s="43"/>
      <c r="Z129" s="43"/>
    </row>
    <row r="130" spans="1:26" s="33" customFormat="1" x14ac:dyDescent="0.2">
      <c r="A130" s="73">
        <v>270</v>
      </c>
      <c r="B130" s="34">
        <v>71</v>
      </c>
      <c r="C130" s="34"/>
      <c r="D130" s="31"/>
      <c r="E130" s="31" t="s">
        <v>1967</v>
      </c>
      <c r="F130" s="110" t="s">
        <v>25</v>
      </c>
      <c r="G130" s="31" t="s">
        <v>1697</v>
      </c>
      <c r="H130" s="31">
        <v>144</v>
      </c>
      <c r="I130" s="31" t="s">
        <v>82</v>
      </c>
      <c r="J130" s="8"/>
      <c r="K130" s="35">
        <v>4</v>
      </c>
      <c r="L130" s="32" t="s">
        <v>27</v>
      </c>
      <c r="M130" s="36">
        <v>1</v>
      </c>
      <c r="N130" s="35" t="s">
        <v>23</v>
      </c>
      <c r="O130" s="35" t="s">
        <v>24</v>
      </c>
      <c r="P130" s="35" t="s">
        <v>24</v>
      </c>
      <c r="Q130" s="35" t="s">
        <v>24</v>
      </c>
      <c r="R130" s="35" t="s">
        <v>24</v>
      </c>
      <c r="S130" s="35" t="s">
        <v>24</v>
      </c>
      <c r="T130" s="35"/>
      <c r="U130" s="35"/>
      <c r="V130" s="9"/>
      <c r="W130" s="9"/>
      <c r="X130" s="31"/>
      <c r="Y130" s="31"/>
      <c r="Z130" s="31"/>
    </row>
    <row r="131" spans="1:26" s="33" customFormat="1" x14ac:dyDescent="0.2">
      <c r="A131" s="66">
        <v>270</v>
      </c>
      <c r="B131" s="34">
        <v>71</v>
      </c>
      <c r="C131" s="67"/>
      <c r="D131" s="67"/>
      <c r="E131" s="67" t="s">
        <v>1967</v>
      </c>
      <c r="F131" s="106" t="s">
        <v>25</v>
      </c>
      <c r="G131" s="67" t="s">
        <v>1556</v>
      </c>
      <c r="H131" s="67">
        <v>5654</v>
      </c>
      <c r="I131" s="67" t="s">
        <v>1557</v>
      </c>
      <c r="J131" s="67"/>
      <c r="K131" s="68">
        <v>5</v>
      </c>
      <c r="L131" s="32" t="s">
        <v>27</v>
      </c>
      <c r="M131" s="66">
        <v>1</v>
      </c>
      <c r="N131" s="68" t="s">
        <v>23</v>
      </c>
      <c r="O131" s="68" t="s">
        <v>24</v>
      </c>
      <c r="P131" s="68" t="s">
        <v>24</v>
      </c>
      <c r="Q131" s="68" t="s">
        <v>24</v>
      </c>
      <c r="R131" s="68" t="s">
        <v>24</v>
      </c>
      <c r="S131" s="68" t="s">
        <v>24</v>
      </c>
      <c r="T131" s="68" t="s">
        <v>24</v>
      </c>
      <c r="U131" s="68" t="s">
        <v>30</v>
      </c>
      <c r="V131" s="31"/>
      <c r="W131" s="9"/>
      <c r="X131" s="31"/>
      <c r="Y131" s="31"/>
      <c r="Z131" s="31"/>
    </row>
    <row r="132" spans="1:26" s="33" customFormat="1" x14ac:dyDescent="0.2">
      <c r="A132" s="66">
        <v>270</v>
      </c>
      <c r="B132" s="34">
        <v>71</v>
      </c>
      <c r="C132" s="67"/>
      <c r="D132" s="67"/>
      <c r="E132" s="67" t="s">
        <v>1967</v>
      </c>
      <c r="F132" s="106" t="s">
        <v>25</v>
      </c>
      <c r="G132" s="67" t="s">
        <v>1608</v>
      </c>
      <c r="H132" s="67">
        <v>6</v>
      </c>
      <c r="I132" s="67" t="s">
        <v>1560</v>
      </c>
      <c r="J132" s="67"/>
      <c r="K132" s="68">
        <v>99</v>
      </c>
      <c r="L132" s="32" t="s">
        <v>27</v>
      </c>
      <c r="M132" s="66">
        <v>1</v>
      </c>
      <c r="N132" s="68" t="s">
        <v>23</v>
      </c>
      <c r="O132" s="68" t="s">
        <v>24</v>
      </c>
      <c r="P132" s="68" t="s">
        <v>24</v>
      </c>
      <c r="Q132" s="68" t="s">
        <v>24</v>
      </c>
      <c r="R132" s="68" t="s">
        <v>24</v>
      </c>
      <c r="S132" s="68" t="s">
        <v>24</v>
      </c>
      <c r="T132" s="68"/>
      <c r="U132" s="68"/>
      <c r="V132" s="31"/>
      <c r="W132" s="9"/>
      <c r="X132" s="31"/>
      <c r="Y132" s="31"/>
      <c r="Z132" s="31"/>
    </row>
    <row r="133" spans="1:26" s="33" customFormat="1" x14ac:dyDescent="0.2">
      <c r="A133" s="66">
        <v>270</v>
      </c>
      <c r="B133" s="34">
        <v>71</v>
      </c>
      <c r="C133" s="67"/>
      <c r="D133" s="67"/>
      <c r="E133" s="67" t="s">
        <v>1967</v>
      </c>
      <c r="F133" s="106" t="s">
        <v>25</v>
      </c>
      <c r="G133" s="67" t="s">
        <v>1559</v>
      </c>
      <c r="H133" s="67">
        <v>12</v>
      </c>
      <c r="I133" s="67" t="s">
        <v>1560</v>
      </c>
      <c r="J133" s="67"/>
      <c r="K133" s="68">
        <v>99</v>
      </c>
      <c r="L133" s="32" t="s">
        <v>27</v>
      </c>
      <c r="M133" s="66">
        <v>1</v>
      </c>
      <c r="N133" s="68" t="s">
        <v>23</v>
      </c>
      <c r="O133" s="68" t="s">
        <v>24</v>
      </c>
      <c r="P133" s="68" t="s">
        <v>24</v>
      </c>
      <c r="Q133" s="68" t="s">
        <v>24</v>
      </c>
      <c r="R133" s="68" t="s">
        <v>24</v>
      </c>
      <c r="S133" s="68" t="s">
        <v>24</v>
      </c>
      <c r="T133" s="68"/>
      <c r="U133" s="68"/>
      <c r="V133" s="31"/>
      <c r="W133" s="9"/>
      <c r="X133" s="31"/>
      <c r="Y133" s="31"/>
      <c r="Z133" s="31"/>
    </row>
    <row r="134" spans="1:26" s="33" customFormat="1" x14ac:dyDescent="0.2">
      <c r="A134" s="73">
        <v>270</v>
      </c>
      <c r="B134" s="34">
        <v>71</v>
      </c>
      <c r="C134" s="34"/>
      <c r="D134" s="31"/>
      <c r="E134" s="31" t="s">
        <v>1967</v>
      </c>
      <c r="F134" s="110" t="s">
        <v>25</v>
      </c>
      <c r="G134" s="31" t="s">
        <v>1970</v>
      </c>
      <c r="H134" s="31">
        <v>176</v>
      </c>
      <c r="I134" s="31" t="s">
        <v>82</v>
      </c>
      <c r="J134" s="8"/>
      <c r="K134" s="35">
        <v>4</v>
      </c>
      <c r="L134" s="32" t="s">
        <v>34</v>
      </c>
      <c r="M134" s="36">
        <v>1</v>
      </c>
      <c r="N134" s="35" t="s">
        <v>24</v>
      </c>
      <c r="O134" s="35" t="s">
        <v>24</v>
      </c>
      <c r="P134" s="35" t="s">
        <v>24</v>
      </c>
      <c r="Q134" s="35" t="s">
        <v>24</v>
      </c>
      <c r="R134" s="35" t="s">
        <v>24</v>
      </c>
      <c r="S134" s="35" t="s">
        <v>24</v>
      </c>
      <c r="T134" s="35"/>
      <c r="U134" s="35"/>
      <c r="V134" s="9"/>
      <c r="W134" s="9"/>
      <c r="X134" s="31"/>
      <c r="Y134" s="31"/>
      <c r="Z134" s="31"/>
    </row>
    <row r="135" spans="1:26" s="33" customFormat="1" x14ac:dyDescent="0.2">
      <c r="A135" s="73">
        <v>270</v>
      </c>
      <c r="B135" s="34">
        <v>71</v>
      </c>
      <c r="C135" s="34"/>
      <c r="D135" s="31"/>
      <c r="E135" s="31" t="s">
        <v>1967</v>
      </c>
      <c r="F135" s="110" t="s">
        <v>25</v>
      </c>
      <c r="G135" s="31" t="s">
        <v>1698</v>
      </c>
      <c r="H135" s="31">
        <v>3</v>
      </c>
      <c r="I135" s="31" t="s">
        <v>1560</v>
      </c>
      <c r="J135" s="8"/>
      <c r="K135" s="35">
        <v>99</v>
      </c>
      <c r="L135" s="32" t="s">
        <v>34</v>
      </c>
      <c r="M135" s="36">
        <v>1</v>
      </c>
      <c r="N135" s="35" t="s">
        <v>23</v>
      </c>
      <c r="O135" s="35" t="s">
        <v>24</v>
      </c>
      <c r="P135" s="35" t="s">
        <v>24</v>
      </c>
      <c r="Q135" s="35" t="s">
        <v>24</v>
      </c>
      <c r="R135" s="35" t="s">
        <v>24</v>
      </c>
      <c r="S135" s="35" t="s">
        <v>24</v>
      </c>
      <c r="T135" s="35"/>
      <c r="U135" s="35"/>
      <c r="V135" s="9"/>
      <c r="W135" s="9"/>
      <c r="X135" s="31"/>
      <c r="Y135" s="31"/>
      <c r="Z135" s="31"/>
    </row>
    <row r="136" spans="1:26" s="33" customFormat="1" x14ac:dyDescent="0.2">
      <c r="A136" s="75">
        <v>270</v>
      </c>
      <c r="B136" s="55">
        <v>71</v>
      </c>
      <c r="C136" s="55">
        <v>24399</v>
      </c>
      <c r="D136" s="43" t="s">
        <v>2188</v>
      </c>
      <c r="E136" s="43" t="s">
        <v>2189</v>
      </c>
      <c r="F136" s="114" t="s">
        <v>25</v>
      </c>
      <c r="G136" s="43" t="s">
        <v>29</v>
      </c>
      <c r="H136" s="43">
        <v>1.8</v>
      </c>
      <c r="I136" s="43" t="s">
        <v>82</v>
      </c>
      <c r="J136" s="44"/>
      <c r="K136" s="124">
        <v>2</v>
      </c>
      <c r="L136" s="83" t="s">
        <v>27</v>
      </c>
      <c r="M136" s="42">
        <v>1</v>
      </c>
      <c r="N136" s="41" t="s">
        <v>23</v>
      </c>
      <c r="O136" s="41" t="s">
        <v>24</v>
      </c>
      <c r="P136" s="41" t="s">
        <v>24</v>
      </c>
      <c r="Q136" s="41" t="s">
        <v>24</v>
      </c>
      <c r="R136" s="41" t="s">
        <v>24</v>
      </c>
      <c r="S136" s="41" t="s">
        <v>23</v>
      </c>
      <c r="T136" s="41"/>
      <c r="U136" s="41"/>
      <c r="V136" s="46"/>
      <c r="W136" s="46"/>
      <c r="X136" s="31"/>
      <c r="Y136" s="31"/>
      <c r="Z136" s="31"/>
    </row>
    <row r="137" spans="1:26" s="33" customFormat="1" x14ac:dyDescent="0.2">
      <c r="A137" s="75">
        <v>270</v>
      </c>
      <c r="B137" s="55">
        <v>71</v>
      </c>
      <c r="C137" s="55">
        <v>24399</v>
      </c>
      <c r="D137" s="43" t="s">
        <v>2190</v>
      </c>
      <c r="E137" s="43" t="s">
        <v>2189</v>
      </c>
      <c r="F137" s="114" t="s">
        <v>25</v>
      </c>
      <c r="G137" s="43" t="s">
        <v>111</v>
      </c>
      <c r="H137" s="43">
        <v>6.61</v>
      </c>
      <c r="I137" s="43" t="s">
        <v>82</v>
      </c>
      <c r="J137" s="44"/>
      <c r="K137" s="41">
        <v>4</v>
      </c>
      <c r="L137" s="83" t="s">
        <v>27</v>
      </c>
      <c r="M137" s="42">
        <v>1</v>
      </c>
      <c r="N137" s="41" t="s">
        <v>23</v>
      </c>
      <c r="O137" s="41" t="s">
        <v>24</v>
      </c>
      <c r="P137" s="41" t="s">
        <v>24</v>
      </c>
      <c r="Q137" s="41" t="s">
        <v>24</v>
      </c>
      <c r="R137" s="41" t="s">
        <v>24</v>
      </c>
      <c r="S137" s="41" t="s">
        <v>23</v>
      </c>
      <c r="T137" s="41"/>
      <c r="U137" s="41"/>
      <c r="V137" s="46"/>
      <c r="W137" s="46"/>
      <c r="X137" s="31"/>
      <c r="Y137" s="31"/>
      <c r="Z137" s="31"/>
    </row>
    <row r="138" spans="1:26" s="33" customFormat="1" x14ac:dyDescent="0.2">
      <c r="A138" s="75">
        <v>270</v>
      </c>
      <c r="B138" s="55">
        <v>71</v>
      </c>
      <c r="C138" s="55">
        <v>24399</v>
      </c>
      <c r="D138" s="43" t="s">
        <v>2191</v>
      </c>
      <c r="E138" s="43" t="s">
        <v>2189</v>
      </c>
      <c r="F138" s="114" t="s">
        <v>25</v>
      </c>
      <c r="G138" s="43" t="s">
        <v>116</v>
      </c>
      <c r="H138" s="43">
        <v>4.9000000000000004</v>
      </c>
      <c r="I138" s="43" t="s">
        <v>82</v>
      </c>
      <c r="J138" s="44"/>
      <c r="K138" s="124">
        <v>2</v>
      </c>
      <c r="L138" s="83" t="s">
        <v>27</v>
      </c>
      <c r="M138" s="42">
        <v>1</v>
      </c>
      <c r="N138" s="41" t="s">
        <v>23</v>
      </c>
      <c r="O138" s="41" t="s">
        <v>24</v>
      </c>
      <c r="P138" s="41" t="s">
        <v>24</v>
      </c>
      <c r="Q138" s="41" t="s">
        <v>24</v>
      </c>
      <c r="R138" s="41" t="s">
        <v>24</v>
      </c>
      <c r="S138" s="41" t="s">
        <v>23</v>
      </c>
      <c r="T138" s="41"/>
      <c r="U138" s="41"/>
      <c r="V138" s="46"/>
      <c r="W138" s="46"/>
      <c r="X138" s="31"/>
      <c r="Y138" s="31"/>
      <c r="Z138" s="31"/>
    </row>
    <row r="139" spans="1:26" s="33" customFormat="1" x14ac:dyDescent="0.2">
      <c r="A139" s="75">
        <v>270</v>
      </c>
      <c r="B139" s="55">
        <v>71</v>
      </c>
      <c r="C139" s="55">
        <v>24399</v>
      </c>
      <c r="D139" s="43" t="s">
        <v>2192</v>
      </c>
      <c r="E139" s="43" t="s">
        <v>2189</v>
      </c>
      <c r="F139" s="114" t="s">
        <v>25</v>
      </c>
      <c r="G139" s="43" t="s">
        <v>31</v>
      </c>
      <c r="H139" s="43">
        <v>1.9</v>
      </c>
      <c r="I139" s="43" t="s">
        <v>82</v>
      </c>
      <c r="J139" s="44"/>
      <c r="K139" s="124">
        <v>2</v>
      </c>
      <c r="L139" s="83" t="s">
        <v>27</v>
      </c>
      <c r="M139" s="42">
        <v>1</v>
      </c>
      <c r="N139" s="41" t="s">
        <v>23</v>
      </c>
      <c r="O139" s="41" t="s">
        <v>24</v>
      </c>
      <c r="P139" s="41" t="s">
        <v>24</v>
      </c>
      <c r="Q139" s="41" t="s">
        <v>24</v>
      </c>
      <c r="R139" s="41" t="s">
        <v>24</v>
      </c>
      <c r="S139" s="41" t="s">
        <v>23</v>
      </c>
      <c r="T139" s="41"/>
      <c r="U139" s="41"/>
      <c r="V139" s="46"/>
      <c r="W139" s="46"/>
      <c r="X139" s="31"/>
      <c r="Y139" s="31"/>
      <c r="Z139" s="31"/>
    </row>
    <row r="140" spans="1:26" s="33" customFormat="1" x14ac:dyDescent="0.2">
      <c r="A140" s="75">
        <v>270</v>
      </c>
      <c r="B140" s="55">
        <v>71</v>
      </c>
      <c r="C140" s="55">
        <v>24399</v>
      </c>
      <c r="D140" s="43" t="s">
        <v>2193</v>
      </c>
      <c r="E140" s="43" t="s">
        <v>2189</v>
      </c>
      <c r="F140" s="114" t="s">
        <v>25</v>
      </c>
      <c r="G140" s="43" t="s">
        <v>101</v>
      </c>
      <c r="H140" s="43">
        <v>75.400000000000006</v>
      </c>
      <c r="I140" s="43" t="s">
        <v>82</v>
      </c>
      <c r="J140" s="44">
        <v>10</v>
      </c>
      <c r="K140" s="41">
        <v>1</v>
      </c>
      <c r="L140" s="83" t="s">
        <v>27</v>
      </c>
      <c r="M140" s="42">
        <v>1</v>
      </c>
      <c r="N140" s="41" t="s">
        <v>23</v>
      </c>
      <c r="O140" s="41" t="s">
        <v>24</v>
      </c>
      <c r="P140" s="41" t="s">
        <v>24</v>
      </c>
      <c r="Q140" s="41" t="s">
        <v>24</v>
      </c>
      <c r="R140" s="41" t="s">
        <v>24</v>
      </c>
      <c r="S140" s="41" t="s">
        <v>23</v>
      </c>
      <c r="T140" s="41"/>
      <c r="U140" s="41"/>
      <c r="V140" s="46"/>
      <c r="W140" s="46"/>
      <c r="X140" s="31"/>
      <c r="Y140" s="31"/>
      <c r="Z140" s="31"/>
    </row>
    <row r="141" spans="1:26" s="33" customFormat="1" x14ac:dyDescent="0.2">
      <c r="A141" s="75">
        <v>270</v>
      </c>
      <c r="B141" s="55">
        <v>71</v>
      </c>
      <c r="C141" s="55">
        <v>24399</v>
      </c>
      <c r="D141" s="43" t="s">
        <v>2194</v>
      </c>
      <c r="E141" s="43" t="s">
        <v>2189</v>
      </c>
      <c r="F141" s="114" t="s">
        <v>25</v>
      </c>
      <c r="G141" s="43" t="s">
        <v>29</v>
      </c>
      <c r="H141" s="43">
        <v>1.8</v>
      </c>
      <c r="I141" s="43" t="s">
        <v>82</v>
      </c>
      <c r="J141" s="44"/>
      <c r="K141" s="124">
        <v>2</v>
      </c>
      <c r="L141" s="83" t="s">
        <v>27</v>
      </c>
      <c r="M141" s="42">
        <v>1</v>
      </c>
      <c r="N141" s="41" t="s">
        <v>23</v>
      </c>
      <c r="O141" s="41" t="s">
        <v>24</v>
      </c>
      <c r="P141" s="41" t="s">
        <v>24</v>
      </c>
      <c r="Q141" s="41" t="s">
        <v>24</v>
      </c>
      <c r="R141" s="41" t="s">
        <v>24</v>
      </c>
      <c r="S141" s="41" t="s">
        <v>23</v>
      </c>
      <c r="T141" s="41"/>
      <c r="U141" s="41"/>
      <c r="V141" s="46"/>
      <c r="W141" s="46"/>
      <c r="X141" s="31"/>
      <c r="Y141" s="31"/>
      <c r="Z141" s="31"/>
    </row>
    <row r="142" spans="1:26" s="33" customFormat="1" x14ac:dyDescent="0.2">
      <c r="A142" s="75">
        <v>270</v>
      </c>
      <c r="B142" s="55">
        <v>71</v>
      </c>
      <c r="C142" s="55">
        <v>24399</v>
      </c>
      <c r="D142" s="43" t="s">
        <v>2195</v>
      </c>
      <c r="E142" s="43" t="s">
        <v>2189</v>
      </c>
      <c r="F142" s="114" t="s">
        <v>25</v>
      </c>
      <c r="G142" s="43" t="s">
        <v>111</v>
      </c>
      <c r="H142" s="43">
        <v>9.4</v>
      </c>
      <c r="I142" s="43" t="s">
        <v>82</v>
      </c>
      <c r="J142" s="44"/>
      <c r="K142" s="41">
        <v>4</v>
      </c>
      <c r="L142" s="83" t="s">
        <v>27</v>
      </c>
      <c r="M142" s="42">
        <v>1</v>
      </c>
      <c r="N142" s="41" t="s">
        <v>23</v>
      </c>
      <c r="O142" s="41" t="s">
        <v>24</v>
      </c>
      <c r="P142" s="41" t="s">
        <v>24</v>
      </c>
      <c r="Q142" s="41" t="s">
        <v>24</v>
      </c>
      <c r="R142" s="41" t="s">
        <v>24</v>
      </c>
      <c r="S142" s="41" t="s">
        <v>23</v>
      </c>
      <c r="T142" s="41"/>
      <c r="U142" s="41"/>
      <c r="V142" s="46"/>
      <c r="W142" s="46"/>
      <c r="X142" s="31"/>
      <c r="Y142" s="31"/>
      <c r="Z142" s="31"/>
    </row>
    <row r="143" spans="1:26" s="33" customFormat="1" x14ac:dyDescent="0.2">
      <c r="A143" s="75">
        <v>270</v>
      </c>
      <c r="B143" s="55">
        <v>71</v>
      </c>
      <c r="C143" s="55">
        <v>24399</v>
      </c>
      <c r="D143" s="43" t="s">
        <v>2196</v>
      </c>
      <c r="E143" s="43" t="s">
        <v>2189</v>
      </c>
      <c r="F143" s="114" t="s">
        <v>25</v>
      </c>
      <c r="G143" s="43" t="s">
        <v>31</v>
      </c>
      <c r="H143" s="43">
        <v>1.9</v>
      </c>
      <c r="I143" s="43" t="s">
        <v>82</v>
      </c>
      <c r="J143" s="44"/>
      <c r="K143" s="124">
        <v>2</v>
      </c>
      <c r="L143" s="83" t="s">
        <v>27</v>
      </c>
      <c r="M143" s="42">
        <v>1</v>
      </c>
      <c r="N143" s="41" t="s">
        <v>23</v>
      </c>
      <c r="O143" s="41" t="s">
        <v>24</v>
      </c>
      <c r="P143" s="41" t="s">
        <v>24</v>
      </c>
      <c r="Q143" s="41" t="s">
        <v>24</v>
      </c>
      <c r="R143" s="41" t="s">
        <v>24</v>
      </c>
      <c r="S143" s="41" t="s">
        <v>23</v>
      </c>
      <c r="T143" s="41"/>
      <c r="U143" s="41"/>
      <c r="V143" s="46"/>
      <c r="W143" s="46"/>
      <c r="X143" s="31"/>
      <c r="Y143" s="31"/>
      <c r="Z143" s="31"/>
    </row>
    <row r="144" spans="1:26" s="33" customFormat="1" x14ac:dyDescent="0.2">
      <c r="A144" s="75">
        <v>270</v>
      </c>
      <c r="B144" s="55">
        <v>71</v>
      </c>
      <c r="C144" s="55">
        <v>24399</v>
      </c>
      <c r="D144" s="43" t="s">
        <v>2197</v>
      </c>
      <c r="E144" s="43" t="s">
        <v>2189</v>
      </c>
      <c r="F144" s="114" t="s">
        <v>25</v>
      </c>
      <c r="G144" s="43" t="s">
        <v>31</v>
      </c>
      <c r="H144" s="43">
        <v>8.6</v>
      </c>
      <c r="I144" s="43" t="s">
        <v>82</v>
      </c>
      <c r="J144" s="44">
        <v>2.5</v>
      </c>
      <c r="K144" s="124">
        <v>2</v>
      </c>
      <c r="L144" s="83" t="s">
        <v>27</v>
      </c>
      <c r="M144" s="42">
        <v>1</v>
      </c>
      <c r="N144" s="41" t="s">
        <v>23</v>
      </c>
      <c r="O144" s="41" t="s">
        <v>24</v>
      </c>
      <c r="P144" s="41" t="s">
        <v>24</v>
      </c>
      <c r="Q144" s="41" t="s">
        <v>24</v>
      </c>
      <c r="R144" s="41" t="s">
        <v>24</v>
      </c>
      <c r="S144" s="41" t="s">
        <v>23</v>
      </c>
      <c r="T144" s="41"/>
      <c r="U144" s="41"/>
      <c r="V144" s="46"/>
      <c r="W144" s="46"/>
      <c r="X144" s="31"/>
      <c r="Y144" s="31"/>
      <c r="Z144" s="31"/>
    </row>
    <row r="145" spans="1:26" s="33" customFormat="1" x14ac:dyDescent="0.2">
      <c r="A145" s="75">
        <v>270</v>
      </c>
      <c r="B145" s="55">
        <v>71</v>
      </c>
      <c r="C145" s="55">
        <v>24399</v>
      </c>
      <c r="D145" s="43" t="s">
        <v>2198</v>
      </c>
      <c r="E145" s="43" t="s">
        <v>2189</v>
      </c>
      <c r="F145" s="114" t="s">
        <v>25</v>
      </c>
      <c r="G145" s="43" t="s">
        <v>29</v>
      </c>
      <c r="H145" s="43">
        <v>4.5</v>
      </c>
      <c r="I145" s="43" t="s">
        <v>82</v>
      </c>
      <c r="J145" s="44"/>
      <c r="K145" s="124">
        <v>2</v>
      </c>
      <c r="L145" s="83" t="s">
        <v>27</v>
      </c>
      <c r="M145" s="42">
        <v>1</v>
      </c>
      <c r="N145" s="41" t="s">
        <v>23</v>
      </c>
      <c r="O145" s="41" t="s">
        <v>24</v>
      </c>
      <c r="P145" s="41" t="s">
        <v>24</v>
      </c>
      <c r="Q145" s="41" t="s">
        <v>24</v>
      </c>
      <c r="R145" s="41" t="s">
        <v>24</v>
      </c>
      <c r="S145" s="41" t="s">
        <v>23</v>
      </c>
      <c r="T145" s="41"/>
      <c r="U145" s="41"/>
      <c r="V145" s="46"/>
      <c r="W145" s="46"/>
      <c r="X145" s="31"/>
      <c r="Y145" s="31"/>
      <c r="Z145" s="31"/>
    </row>
    <row r="146" spans="1:26" s="33" customFormat="1" x14ac:dyDescent="0.2">
      <c r="A146" s="75">
        <v>270</v>
      </c>
      <c r="B146" s="55">
        <v>71</v>
      </c>
      <c r="C146" s="55">
        <v>24399</v>
      </c>
      <c r="D146" s="43" t="s">
        <v>2199</v>
      </c>
      <c r="E146" s="43" t="s">
        <v>2189</v>
      </c>
      <c r="F146" s="114" t="s">
        <v>1543</v>
      </c>
      <c r="G146" s="43" t="s">
        <v>89</v>
      </c>
      <c r="H146" s="43">
        <v>16.8</v>
      </c>
      <c r="I146" s="43" t="s">
        <v>82</v>
      </c>
      <c r="J146" s="44"/>
      <c r="K146" s="41">
        <v>7</v>
      </c>
      <c r="L146" s="41" t="s">
        <v>34</v>
      </c>
      <c r="M146" s="42">
        <v>0</v>
      </c>
      <c r="N146" s="41" t="s">
        <v>23</v>
      </c>
      <c r="O146" s="41" t="s">
        <v>24</v>
      </c>
      <c r="P146" s="41" t="s">
        <v>24</v>
      </c>
      <c r="Q146" s="41" t="s">
        <v>24</v>
      </c>
      <c r="R146" s="41" t="s">
        <v>24</v>
      </c>
      <c r="S146" s="41" t="s">
        <v>24</v>
      </c>
      <c r="T146" s="41"/>
      <c r="U146" s="41"/>
      <c r="V146" s="46"/>
      <c r="W146" s="46"/>
      <c r="X146" s="31"/>
      <c r="Y146" s="31"/>
      <c r="Z146" s="31"/>
    </row>
    <row r="147" spans="1:26" s="33" customFormat="1" x14ac:dyDescent="0.2">
      <c r="A147" s="75">
        <v>270</v>
      </c>
      <c r="B147" s="55">
        <v>71</v>
      </c>
      <c r="C147" s="55">
        <v>24399</v>
      </c>
      <c r="D147" s="43" t="s">
        <v>2200</v>
      </c>
      <c r="E147" s="43" t="s">
        <v>2189</v>
      </c>
      <c r="F147" s="114" t="s">
        <v>1543</v>
      </c>
      <c r="G147" s="43" t="s">
        <v>92</v>
      </c>
      <c r="H147" s="43">
        <v>3.5</v>
      </c>
      <c r="I147" s="43" t="s">
        <v>82</v>
      </c>
      <c r="J147" s="44"/>
      <c r="K147" s="41">
        <v>7</v>
      </c>
      <c r="L147" s="83" t="s">
        <v>34</v>
      </c>
      <c r="M147" s="42">
        <v>0</v>
      </c>
      <c r="N147" s="41" t="s">
        <v>23</v>
      </c>
      <c r="O147" s="41" t="s">
        <v>24</v>
      </c>
      <c r="P147" s="41" t="s">
        <v>24</v>
      </c>
      <c r="Q147" s="41" t="s">
        <v>24</v>
      </c>
      <c r="R147" s="41" t="s">
        <v>24</v>
      </c>
      <c r="S147" s="41" t="s">
        <v>24</v>
      </c>
      <c r="T147" s="41"/>
      <c r="U147" s="41"/>
      <c r="V147" s="46"/>
      <c r="W147" s="46"/>
      <c r="X147" s="31"/>
      <c r="Y147" s="31"/>
      <c r="Z147" s="31"/>
    </row>
    <row r="148" spans="1:26" s="33" customFormat="1" x14ac:dyDescent="0.2">
      <c r="A148" s="75">
        <v>270</v>
      </c>
      <c r="B148" s="55">
        <v>71</v>
      </c>
      <c r="C148" s="55">
        <v>24399</v>
      </c>
      <c r="D148" s="43" t="s">
        <v>2201</v>
      </c>
      <c r="E148" s="43" t="s">
        <v>2189</v>
      </c>
      <c r="F148" s="114" t="s">
        <v>1543</v>
      </c>
      <c r="G148" s="43" t="s">
        <v>86</v>
      </c>
      <c r="H148" s="43">
        <v>3.5</v>
      </c>
      <c r="I148" s="43" t="s">
        <v>82</v>
      </c>
      <c r="J148" s="44"/>
      <c r="K148" s="41">
        <v>8</v>
      </c>
      <c r="L148" s="83" t="s">
        <v>34</v>
      </c>
      <c r="M148" s="42">
        <v>0</v>
      </c>
      <c r="N148" s="41" t="s">
        <v>23</v>
      </c>
      <c r="O148" s="41" t="s">
        <v>24</v>
      </c>
      <c r="P148" s="41" t="s">
        <v>24</v>
      </c>
      <c r="Q148" s="41" t="s">
        <v>24</v>
      </c>
      <c r="R148" s="41" t="s">
        <v>24</v>
      </c>
      <c r="S148" s="41" t="s">
        <v>24</v>
      </c>
      <c r="T148" s="41"/>
      <c r="U148" s="41"/>
      <c r="V148" s="46"/>
      <c r="W148" s="46"/>
      <c r="X148" s="31"/>
      <c r="Y148" s="31"/>
      <c r="Z148" s="31"/>
    </row>
    <row r="149" spans="1:26" s="33" customFormat="1" x14ac:dyDescent="0.2">
      <c r="A149" s="75">
        <v>270</v>
      </c>
      <c r="B149" s="55">
        <v>71</v>
      </c>
      <c r="C149" s="55">
        <v>24399</v>
      </c>
      <c r="D149" s="43" t="s">
        <v>2202</v>
      </c>
      <c r="E149" s="43" t="s">
        <v>2189</v>
      </c>
      <c r="F149" s="114" t="s">
        <v>1543</v>
      </c>
      <c r="G149" s="43" t="s">
        <v>92</v>
      </c>
      <c r="H149" s="43">
        <v>1.6</v>
      </c>
      <c r="I149" s="43" t="s">
        <v>82</v>
      </c>
      <c r="J149" s="44"/>
      <c r="K149" s="41">
        <v>7</v>
      </c>
      <c r="L149" s="83" t="s">
        <v>34</v>
      </c>
      <c r="M149" s="42">
        <v>0</v>
      </c>
      <c r="N149" s="41" t="s">
        <v>23</v>
      </c>
      <c r="O149" s="41" t="s">
        <v>24</v>
      </c>
      <c r="P149" s="41" t="s">
        <v>24</v>
      </c>
      <c r="Q149" s="41" t="s">
        <v>24</v>
      </c>
      <c r="R149" s="41" t="s">
        <v>24</v>
      </c>
      <c r="S149" s="41" t="s">
        <v>24</v>
      </c>
      <c r="T149" s="41"/>
      <c r="U149" s="41"/>
      <c r="V149" s="46"/>
      <c r="W149" s="46"/>
      <c r="X149" s="31"/>
      <c r="Y149" s="31"/>
      <c r="Z149" s="31"/>
    </row>
    <row r="150" spans="1:26" s="33" customFormat="1" x14ac:dyDescent="0.2">
      <c r="A150" s="75">
        <v>270</v>
      </c>
      <c r="B150" s="55">
        <v>71</v>
      </c>
      <c r="C150" s="55">
        <v>24399</v>
      </c>
      <c r="D150" s="43" t="s">
        <v>2203</v>
      </c>
      <c r="E150" s="43" t="s">
        <v>2189</v>
      </c>
      <c r="F150" s="114" t="s">
        <v>1543</v>
      </c>
      <c r="G150" s="43" t="s">
        <v>28</v>
      </c>
      <c r="H150" s="43">
        <v>1.5</v>
      </c>
      <c r="I150" s="43" t="s">
        <v>82</v>
      </c>
      <c r="J150" s="44"/>
      <c r="K150" s="41">
        <v>8</v>
      </c>
      <c r="L150" s="83" t="s">
        <v>34</v>
      </c>
      <c r="M150" s="42">
        <v>0</v>
      </c>
      <c r="N150" s="41" t="s">
        <v>23</v>
      </c>
      <c r="O150" s="41" t="s">
        <v>24</v>
      </c>
      <c r="P150" s="41" t="s">
        <v>24</v>
      </c>
      <c r="Q150" s="41" t="s">
        <v>24</v>
      </c>
      <c r="R150" s="41" t="s">
        <v>24</v>
      </c>
      <c r="S150" s="41" t="s">
        <v>24</v>
      </c>
      <c r="T150" s="41"/>
      <c r="U150" s="41"/>
      <c r="V150" s="46"/>
      <c r="W150" s="46"/>
      <c r="X150" s="31"/>
      <c r="Y150" s="31"/>
      <c r="Z150" s="31"/>
    </row>
    <row r="151" spans="1:26" s="33" customFormat="1" x14ac:dyDescent="0.2">
      <c r="A151" s="75">
        <v>270</v>
      </c>
      <c r="B151" s="55">
        <v>71</v>
      </c>
      <c r="C151" s="55">
        <v>24399</v>
      </c>
      <c r="D151" s="43" t="s">
        <v>2204</v>
      </c>
      <c r="E151" s="43" t="s">
        <v>2189</v>
      </c>
      <c r="F151" s="114" t="s">
        <v>1543</v>
      </c>
      <c r="G151" s="43" t="s">
        <v>93</v>
      </c>
      <c r="H151" s="43">
        <v>2</v>
      </c>
      <c r="I151" s="43" t="s">
        <v>82</v>
      </c>
      <c r="J151" s="44"/>
      <c r="K151" s="41">
        <v>7</v>
      </c>
      <c r="L151" s="83" t="s">
        <v>34</v>
      </c>
      <c r="M151" s="42">
        <v>0</v>
      </c>
      <c r="N151" s="41" t="s">
        <v>23</v>
      </c>
      <c r="O151" s="41" t="s">
        <v>24</v>
      </c>
      <c r="P151" s="41" t="s">
        <v>24</v>
      </c>
      <c r="Q151" s="41" t="s">
        <v>24</v>
      </c>
      <c r="R151" s="41" t="s">
        <v>24</v>
      </c>
      <c r="S151" s="41" t="s">
        <v>24</v>
      </c>
      <c r="T151" s="41"/>
      <c r="U151" s="41"/>
      <c r="V151" s="46"/>
      <c r="W151" s="46"/>
      <c r="X151" s="31"/>
      <c r="Y151" s="31"/>
      <c r="Z151" s="31"/>
    </row>
    <row r="152" spans="1:26" s="33" customFormat="1" ht="21.75" x14ac:dyDescent="0.2">
      <c r="A152" s="41">
        <v>270</v>
      </c>
      <c r="B152" s="41">
        <v>71</v>
      </c>
      <c r="C152" s="44"/>
      <c r="D152" s="44"/>
      <c r="E152" s="44" t="s">
        <v>2205</v>
      </c>
      <c r="F152" s="115" t="s">
        <v>25</v>
      </c>
      <c r="G152" s="84" t="s">
        <v>1553</v>
      </c>
      <c r="H152" s="44">
        <v>2</v>
      </c>
      <c r="I152" s="44" t="s">
        <v>1538</v>
      </c>
      <c r="J152" s="44"/>
      <c r="K152" s="41">
        <v>99</v>
      </c>
      <c r="L152" s="41" t="s">
        <v>1549</v>
      </c>
      <c r="M152" s="42">
        <v>1</v>
      </c>
      <c r="N152" s="41" t="s">
        <v>23</v>
      </c>
      <c r="O152" s="41" t="s">
        <v>23</v>
      </c>
      <c r="P152" s="41" t="s">
        <v>23</v>
      </c>
      <c r="Q152" s="41" t="s">
        <v>24</v>
      </c>
      <c r="R152" s="41" t="s">
        <v>24</v>
      </c>
      <c r="S152" s="41" t="s">
        <v>23</v>
      </c>
      <c r="T152" s="41"/>
      <c r="U152" s="41"/>
      <c r="V152" s="46"/>
      <c r="W152" s="46"/>
      <c r="X152" s="31"/>
      <c r="Y152" s="31"/>
      <c r="Z152" s="31"/>
    </row>
    <row r="153" spans="1:26" s="33" customFormat="1" x14ac:dyDescent="0.2">
      <c r="A153" s="75">
        <v>270</v>
      </c>
      <c r="B153" s="55">
        <v>71</v>
      </c>
      <c r="C153" s="55"/>
      <c r="D153" s="43"/>
      <c r="E153" s="43" t="s">
        <v>2205</v>
      </c>
      <c r="F153" s="109" t="s">
        <v>25</v>
      </c>
      <c r="G153" s="43" t="s">
        <v>1516</v>
      </c>
      <c r="H153" s="43">
        <v>75</v>
      </c>
      <c r="I153" s="43" t="s">
        <v>82</v>
      </c>
      <c r="J153" s="44"/>
      <c r="K153" s="41">
        <v>4</v>
      </c>
      <c r="L153" s="41" t="s">
        <v>34</v>
      </c>
      <c r="M153" s="42">
        <v>1</v>
      </c>
      <c r="N153" s="41" t="s">
        <v>23</v>
      </c>
      <c r="O153" s="41" t="s">
        <v>24</v>
      </c>
      <c r="P153" s="41" t="s">
        <v>24</v>
      </c>
      <c r="Q153" s="41" t="s">
        <v>24</v>
      </c>
      <c r="R153" s="41" t="s">
        <v>24</v>
      </c>
      <c r="S153" s="41" t="s">
        <v>23</v>
      </c>
      <c r="T153" s="41"/>
      <c r="U153" s="41"/>
      <c r="V153" s="46"/>
      <c r="W153" s="46"/>
      <c r="X153" s="31"/>
      <c r="Y153" s="31"/>
      <c r="Z153" s="31"/>
    </row>
    <row r="154" spans="1:26" s="33" customFormat="1" x14ac:dyDescent="0.2">
      <c r="A154" s="75">
        <v>270</v>
      </c>
      <c r="B154" s="55">
        <v>71</v>
      </c>
      <c r="C154" s="55"/>
      <c r="D154" s="43"/>
      <c r="E154" s="43" t="s">
        <v>2205</v>
      </c>
      <c r="F154" s="109" t="s">
        <v>25</v>
      </c>
      <c r="G154" s="43" t="s">
        <v>1697</v>
      </c>
      <c r="H154" s="43">
        <v>49</v>
      </c>
      <c r="I154" s="43" t="s">
        <v>82</v>
      </c>
      <c r="J154" s="44"/>
      <c r="K154" s="41">
        <v>4</v>
      </c>
      <c r="L154" s="41" t="s">
        <v>34</v>
      </c>
      <c r="M154" s="42">
        <v>1</v>
      </c>
      <c r="N154" s="41" t="s">
        <v>23</v>
      </c>
      <c r="O154" s="41" t="s">
        <v>24</v>
      </c>
      <c r="P154" s="41" t="s">
        <v>24</v>
      </c>
      <c r="Q154" s="41" t="s">
        <v>24</v>
      </c>
      <c r="R154" s="41" t="s">
        <v>24</v>
      </c>
      <c r="S154" s="41" t="s">
        <v>23</v>
      </c>
      <c r="T154" s="41"/>
      <c r="U154" s="41"/>
      <c r="V154" s="46"/>
      <c r="W154" s="46"/>
      <c r="X154" s="31"/>
      <c r="Y154" s="31"/>
      <c r="Z154" s="31"/>
    </row>
    <row r="155" spans="1:26" s="33" customFormat="1" x14ac:dyDescent="0.2">
      <c r="A155" s="75">
        <v>270</v>
      </c>
      <c r="B155" s="55">
        <v>71</v>
      </c>
      <c r="C155" s="55"/>
      <c r="D155" s="43"/>
      <c r="E155" s="43" t="s">
        <v>2205</v>
      </c>
      <c r="F155" s="109" t="s">
        <v>25</v>
      </c>
      <c r="G155" s="43" t="s">
        <v>1698</v>
      </c>
      <c r="H155" s="43">
        <v>2</v>
      </c>
      <c r="I155" s="43" t="s">
        <v>1560</v>
      </c>
      <c r="J155" s="44"/>
      <c r="K155" s="41">
        <v>99</v>
      </c>
      <c r="L155" s="41" t="s">
        <v>34</v>
      </c>
      <c r="M155" s="42">
        <v>1</v>
      </c>
      <c r="N155" s="41" t="s">
        <v>23</v>
      </c>
      <c r="O155" s="41" t="s">
        <v>24</v>
      </c>
      <c r="P155" s="41" t="s">
        <v>24</v>
      </c>
      <c r="Q155" s="41" t="s">
        <v>24</v>
      </c>
      <c r="R155" s="41" t="s">
        <v>24</v>
      </c>
      <c r="S155" s="41" t="s">
        <v>23</v>
      </c>
      <c r="T155" s="41"/>
      <c r="U155" s="41"/>
      <c r="V155" s="46"/>
      <c r="W155" s="46"/>
      <c r="X155" s="31"/>
      <c r="Y155" s="31"/>
      <c r="Z155" s="31"/>
    </row>
    <row r="156" spans="1:26" s="33" customFormat="1" x14ac:dyDescent="0.2">
      <c r="A156" s="80">
        <v>270</v>
      </c>
      <c r="B156" s="55">
        <v>71</v>
      </c>
      <c r="C156" s="81"/>
      <c r="D156" s="81"/>
      <c r="E156" s="81" t="s">
        <v>2205</v>
      </c>
      <c r="F156" s="116" t="s">
        <v>25</v>
      </c>
      <c r="G156" s="81" t="s">
        <v>1556</v>
      </c>
      <c r="H156" s="81">
        <v>2485</v>
      </c>
      <c r="I156" s="81" t="s">
        <v>1557</v>
      </c>
      <c r="J156" s="81"/>
      <c r="K156" s="82">
        <v>5</v>
      </c>
      <c r="L156" s="82" t="s">
        <v>34</v>
      </c>
      <c r="M156" s="80">
        <v>1</v>
      </c>
      <c r="N156" s="82" t="s">
        <v>23</v>
      </c>
      <c r="O156" s="82" t="s">
        <v>23</v>
      </c>
      <c r="P156" s="82" t="s">
        <v>23</v>
      </c>
      <c r="Q156" s="82" t="s">
        <v>23</v>
      </c>
      <c r="R156" s="82" t="s">
        <v>23</v>
      </c>
      <c r="S156" s="82" t="s">
        <v>23</v>
      </c>
      <c r="T156" s="82" t="s">
        <v>24</v>
      </c>
      <c r="U156" s="82" t="s">
        <v>30</v>
      </c>
      <c r="V156" s="43"/>
      <c r="W156" s="46"/>
      <c r="X156" s="31"/>
      <c r="Y156" s="31"/>
      <c r="Z156" s="31"/>
    </row>
    <row r="157" spans="1:26" s="33" customFormat="1" x14ac:dyDescent="0.2">
      <c r="A157" s="80">
        <v>270</v>
      </c>
      <c r="B157" s="55">
        <v>71</v>
      </c>
      <c r="C157" s="81"/>
      <c r="D157" s="81"/>
      <c r="E157" s="81" t="s">
        <v>2205</v>
      </c>
      <c r="F157" s="116" t="s">
        <v>25</v>
      </c>
      <c r="G157" s="81" t="s">
        <v>1608</v>
      </c>
      <c r="H157" s="81">
        <v>2</v>
      </c>
      <c r="I157" s="81" t="s">
        <v>1560</v>
      </c>
      <c r="J157" s="81"/>
      <c r="K157" s="82">
        <v>99</v>
      </c>
      <c r="L157" s="82" t="s">
        <v>34</v>
      </c>
      <c r="M157" s="80">
        <v>1</v>
      </c>
      <c r="N157" s="82" t="s">
        <v>23</v>
      </c>
      <c r="O157" s="82" t="s">
        <v>23</v>
      </c>
      <c r="P157" s="82" t="s">
        <v>23</v>
      </c>
      <c r="Q157" s="82" t="s">
        <v>23</v>
      </c>
      <c r="R157" s="82" t="s">
        <v>23</v>
      </c>
      <c r="S157" s="82" t="s">
        <v>23</v>
      </c>
      <c r="T157" s="82"/>
      <c r="U157" s="82"/>
      <c r="V157" s="43"/>
      <c r="W157" s="46"/>
      <c r="X157" s="31"/>
      <c r="Y157" s="31"/>
      <c r="Z157" s="31"/>
    </row>
    <row r="158" spans="1:26" s="33" customFormat="1" x14ac:dyDescent="0.2">
      <c r="A158" s="80">
        <v>270</v>
      </c>
      <c r="B158" s="55">
        <v>71</v>
      </c>
      <c r="C158" s="81"/>
      <c r="D158" s="81"/>
      <c r="E158" s="81" t="s">
        <v>2205</v>
      </c>
      <c r="F158" s="116" t="s">
        <v>25</v>
      </c>
      <c r="G158" s="81" t="s">
        <v>1559</v>
      </c>
      <c r="H158" s="81">
        <v>6</v>
      </c>
      <c r="I158" s="81" t="s">
        <v>1560</v>
      </c>
      <c r="J158" s="81"/>
      <c r="K158" s="82">
        <v>99</v>
      </c>
      <c r="L158" s="82" t="s">
        <v>34</v>
      </c>
      <c r="M158" s="80">
        <v>1</v>
      </c>
      <c r="N158" s="82" t="s">
        <v>23</v>
      </c>
      <c r="O158" s="82" t="s">
        <v>23</v>
      </c>
      <c r="P158" s="82" t="s">
        <v>23</v>
      </c>
      <c r="Q158" s="82" t="s">
        <v>23</v>
      </c>
      <c r="R158" s="82" t="s">
        <v>23</v>
      </c>
      <c r="S158" s="82" t="s">
        <v>23</v>
      </c>
      <c r="T158" s="82"/>
      <c r="U158" s="82"/>
      <c r="V158" s="43"/>
      <c r="W158" s="46"/>
      <c r="X158" s="31"/>
      <c r="Y158" s="31"/>
      <c r="Z158" s="31"/>
    </row>
    <row r="159" spans="1:26" s="33" customFormat="1" x14ac:dyDescent="0.2">
      <c r="A159" s="75">
        <v>270</v>
      </c>
      <c r="B159" s="55">
        <v>71</v>
      </c>
      <c r="C159" s="55"/>
      <c r="D159" s="43"/>
      <c r="E159" s="43" t="s">
        <v>2205</v>
      </c>
      <c r="F159" s="109" t="s">
        <v>25</v>
      </c>
      <c r="G159" s="43" t="s">
        <v>1889</v>
      </c>
      <c r="H159" s="43">
        <v>411</v>
      </c>
      <c r="I159" s="43" t="s">
        <v>82</v>
      </c>
      <c r="J159" s="44"/>
      <c r="K159" s="41">
        <v>5</v>
      </c>
      <c r="L159" s="41" t="s">
        <v>34</v>
      </c>
      <c r="M159" s="42">
        <v>1</v>
      </c>
      <c r="N159" s="41" t="s">
        <v>23</v>
      </c>
      <c r="O159" s="41" t="s">
        <v>24</v>
      </c>
      <c r="P159" s="41" t="s">
        <v>24</v>
      </c>
      <c r="Q159" s="41" t="s">
        <v>24</v>
      </c>
      <c r="R159" s="41" t="s">
        <v>24</v>
      </c>
      <c r="S159" s="41" t="s">
        <v>23</v>
      </c>
      <c r="T159" s="41" t="s">
        <v>24</v>
      </c>
      <c r="U159" s="41" t="s">
        <v>30</v>
      </c>
      <c r="V159" s="46"/>
      <c r="W159" s="46"/>
      <c r="X159" s="31"/>
      <c r="Y159" s="31"/>
      <c r="Z159" s="31"/>
    </row>
    <row r="160" spans="1:26" s="33" customFormat="1" x14ac:dyDescent="0.2">
      <c r="A160" s="75">
        <v>270</v>
      </c>
      <c r="B160" s="55">
        <v>71</v>
      </c>
      <c r="C160" s="55">
        <v>22591</v>
      </c>
      <c r="D160" s="43" t="s">
        <v>2257</v>
      </c>
      <c r="E160" s="43" t="s">
        <v>2258</v>
      </c>
      <c r="F160" s="114" t="s">
        <v>25</v>
      </c>
      <c r="G160" s="43" t="s">
        <v>26</v>
      </c>
      <c r="H160" s="43">
        <v>20.81</v>
      </c>
      <c r="I160" s="43" t="s">
        <v>82</v>
      </c>
      <c r="J160" s="44"/>
      <c r="K160" s="41">
        <v>1</v>
      </c>
      <c r="L160" s="41" t="s">
        <v>34</v>
      </c>
      <c r="M160" s="42">
        <v>0</v>
      </c>
      <c r="N160" s="41" t="s">
        <v>23</v>
      </c>
      <c r="O160" s="41" t="s">
        <v>23</v>
      </c>
      <c r="P160" s="41" t="s">
        <v>23</v>
      </c>
      <c r="Q160" s="41" t="s">
        <v>23</v>
      </c>
      <c r="R160" s="41" t="s">
        <v>23</v>
      </c>
      <c r="S160" s="41" t="s">
        <v>23</v>
      </c>
      <c r="T160" s="41"/>
      <c r="U160" s="41"/>
      <c r="V160" s="46"/>
      <c r="W160" s="46"/>
      <c r="X160" s="31"/>
      <c r="Y160" s="31"/>
      <c r="Z160" s="31"/>
    </row>
    <row r="161" spans="1:26" s="33" customFormat="1" ht="21.75" x14ac:dyDescent="0.2">
      <c r="A161" s="41">
        <v>270</v>
      </c>
      <c r="B161" s="41">
        <v>71</v>
      </c>
      <c r="C161" s="44"/>
      <c r="D161" s="44"/>
      <c r="E161" s="44" t="s">
        <v>2259</v>
      </c>
      <c r="F161" s="115" t="s">
        <v>25</v>
      </c>
      <c r="G161" s="84" t="s">
        <v>1553</v>
      </c>
      <c r="H161" s="44">
        <v>2</v>
      </c>
      <c r="I161" s="44" t="s">
        <v>1538</v>
      </c>
      <c r="J161" s="44"/>
      <c r="K161" s="41">
        <v>99</v>
      </c>
      <c r="L161" s="41" t="s">
        <v>1549</v>
      </c>
      <c r="M161" s="42">
        <v>1</v>
      </c>
      <c r="N161" s="41" t="s">
        <v>23</v>
      </c>
      <c r="O161" s="41" t="s">
        <v>23</v>
      </c>
      <c r="P161" s="41" t="s">
        <v>23</v>
      </c>
      <c r="Q161" s="41" t="s">
        <v>24</v>
      </c>
      <c r="R161" s="41" t="s">
        <v>24</v>
      </c>
      <c r="S161" s="41" t="s">
        <v>23</v>
      </c>
      <c r="T161" s="41"/>
      <c r="U161" s="41"/>
      <c r="V161" s="46"/>
      <c r="W161" s="46"/>
      <c r="X161" s="31"/>
      <c r="Y161" s="31"/>
      <c r="Z161" s="31"/>
    </row>
    <row r="162" spans="1:26" s="33" customFormat="1" x14ac:dyDescent="0.2">
      <c r="A162" s="75">
        <v>270</v>
      </c>
      <c r="B162" s="55">
        <v>71</v>
      </c>
      <c r="C162" s="55"/>
      <c r="D162" s="43"/>
      <c r="E162" s="43" t="s">
        <v>2259</v>
      </c>
      <c r="F162" s="109" t="s">
        <v>25</v>
      </c>
      <c r="G162" s="43" t="s">
        <v>1516</v>
      </c>
      <c r="H162" s="43">
        <v>75.5</v>
      </c>
      <c r="I162" s="43" t="s">
        <v>82</v>
      </c>
      <c r="J162" s="44"/>
      <c r="K162" s="41">
        <v>4</v>
      </c>
      <c r="L162" s="41" t="s">
        <v>34</v>
      </c>
      <c r="M162" s="42">
        <v>1</v>
      </c>
      <c r="N162" s="41" t="s">
        <v>24</v>
      </c>
      <c r="O162" s="41" t="s">
        <v>23</v>
      </c>
      <c r="P162" s="41" t="s">
        <v>23</v>
      </c>
      <c r="Q162" s="41" t="s">
        <v>23</v>
      </c>
      <c r="R162" s="41" t="s">
        <v>23</v>
      </c>
      <c r="S162" s="41" t="s">
        <v>23</v>
      </c>
      <c r="T162" s="41"/>
      <c r="U162" s="41"/>
      <c r="V162" s="46"/>
      <c r="W162" s="46"/>
      <c r="X162" s="31"/>
      <c r="Y162" s="31"/>
      <c r="Z162" s="31"/>
    </row>
    <row r="163" spans="1:26" s="33" customFormat="1" x14ac:dyDescent="0.2">
      <c r="A163" s="75">
        <v>270</v>
      </c>
      <c r="B163" s="55">
        <v>71</v>
      </c>
      <c r="C163" s="55"/>
      <c r="D163" s="43"/>
      <c r="E163" s="43" t="s">
        <v>2259</v>
      </c>
      <c r="F163" s="109" t="s">
        <v>25</v>
      </c>
      <c r="G163" s="43" t="s">
        <v>1697</v>
      </c>
      <c r="H163" s="43">
        <v>65</v>
      </c>
      <c r="I163" s="43" t="s">
        <v>82</v>
      </c>
      <c r="J163" s="44"/>
      <c r="K163" s="41">
        <v>4</v>
      </c>
      <c r="L163" s="41" t="s">
        <v>34</v>
      </c>
      <c r="M163" s="42">
        <v>1</v>
      </c>
      <c r="N163" s="41" t="s">
        <v>23</v>
      </c>
      <c r="O163" s="41" t="s">
        <v>23</v>
      </c>
      <c r="P163" s="41" t="s">
        <v>23</v>
      </c>
      <c r="Q163" s="41" t="s">
        <v>23</v>
      </c>
      <c r="R163" s="41" t="s">
        <v>23</v>
      </c>
      <c r="S163" s="41" t="s">
        <v>23</v>
      </c>
      <c r="T163" s="41"/>
      <c r="U163" s="41"/>
      <c r="V163" s="46"/>
      <c r="W163" s="46"/>
      <c r="X163" s="31"/>
      <c r="Y163" s="31"/>
      <c r="Z163" s="31"/>
    </row>
    <row r="164" spans="1:26" s="33" customFormat="1" x14ac:dyDescent="0.2">
      <c r="A164" s="75">
        <v>270</v>
      </c>
      <c r="B164" s="55">
        <v>71</v>
      </c>
      <c r="C164" s="55"/>
      <c r="D164" s="43"/>
      <c r="E164" s="43" t="s">
        <v>2259</v>
      </c>
      <c r="F164" s="109" t="s">
        <v>25</v>
      </c>
      <c r="G164" s="43" t="s">
        <v>1698</v>
      </c>
      <c r="H164" s="43">
        <v>2</v>
      </c>
      <c r="I164" s="43" t="s">
        <v>1560</v>
      </c>
      <c r="J164" s="44"/>
      <c r="K164" s="41">
        <v>99</v>
      </c>
      <c r="L164" s="41" t="s">
        <v>34</v>
      </c>
      <c r="M164" s="42">
        <v>1</v>
      </c>
      <c r="N164" s="41" t="s">
        <v>23</v>
      </c>
      <c r="O164" s="41" t="s">
        <v>23</v>
      </c>
      <c r="P164" s="41" t="s">
        <v>23</v>
      </c>
      <c r="Q164" s="41" t="s">
        <v>23</v>
      </c>
      <c r="R164" s="41" t="s">
        <v>23</v>
      </c>
      <c r="S164" s="41" t="s">
        <v>23</v>
      </c>
      <c r="T164" s="41"/>
      <c r="U164" s="41"/>
      <c r="V164" s="46"/>
      <c r="W164" s="46"/>
      <c r="X164" s="31"/>
      <c r="Y164" s="31"/>
      <c r="Z164" s="31"/>
    </row>
    <row r="165" spans="1:26" s="33" customFormat="1" x14ac:dyDescent="0.2">
      <c r="A165" s="75">
        <v>270</v>
      </c>
      <c r="B165" s="55">
        <v>71</v>
      </c>
      <c r="C165" s="81"/>
      <c r="D165" s="81"/>
      <c r="E165" s="81" t="s">
        <v>2259</v>
      </c>
      <c r="F165" s="116" t="s">
        <v>25</v>
      </c>
      <c r="G165" s="81" t="s">
        <v>1559</v>
      </c>
      <c r="H165" s="81">
        <v>2</v>
      </c>
      <c r="I165" s="81" t="s">
        <v>1560</v>
      </c>
      <c r="J165" s="81"/>
      <c r="K165" s="82">
        <v>99</v>
      </c>
      <c r="L165" s="82" t="s">
        <v>34</v>
      </c>
      <c r="M165" s="80">
        <v>1</v>
      </c>
      <c r="N165" s="82" t="s">
        <v>23</v>
      </c>
      <c r="O165" s="82" t="s">
        <v>23</v>
      </c>
      <c r="P165" s="82" t="s">
        <v>23</v>
      </c>
      <c r="Q165" s="82" t="s">
        <v>23</v>
      </c>
      <c r="R165" s="82" t="s">
        <v>23</v>
      </c>
      <c r="S165" s="82" t="s">
        <v>23</v>
      </c>
      <c r="T165" s="82"/>
      <c r="U165" s="82"/>
      <c r="V165" s="43"/>
      <c r="W165" s="46"/>
      <c r="X165" s="31"/>
      <c r="Y165" s="31"/>
      <c r="Z165" s="31"/>
    </row>
    <row r="166" spans="1:26" s="33" customFormat="1" x14ac:dyDescent="0.2">
      <c r="A166" s="75">
        <v>270</v>
      </c>
      <c r="B166" s="55">
        <v>71</v>
      </c>
      <c r="C166" s="81"/>
      <c r="D166" s="81"/>
      <c r="E166" s="81" t="s">
        <v>2259</v>
      </c>
      <c r="F166" s="116" t="s">
        <v>25</v>
      </c>
      <c r="G166" s="81" t="s">
        <v>1556</v>
      </c>
      <c r="H166" s="81">
        <v>1157</v>
      </c>
      <c r="I166" s="81" t="s">
        <v>1557</v>
      </c>
      <c r="J166" s="81"/>
      <c r="K166" s="82">
        <v>5</v>
      </c>
      <c r="L166" s="82" t="s">
        <v>34</v>
      </c>
      <c r="M166" s="80">
        <v>1</v>
      </c>
      <c r="N166" s="82" t="s">
        <v>23</v>
      </c>
      <c r="O166" s="82" t="s">
        <v>23</v>
      </c>
      <c r="P166" s="82" t="s">
        <v>23</v>
      </c>
      <c r="Q166" s="82" t="s">
        <v>23</v>
      </c>
      <c r="R166" s="82" t="s">
        <v>23</v>
      </c>
      <c r="S166" s="82" t="s">
        <v>23</v>
      </c>
      <c r="T166" s="82" t="s">
        <v>24</v>
      </c>
      <c r="U166" s="82" t="s">
        <v>30</v>
      </c>
      <c r="V166" s="43"/>
      <c r="W166" s="46"/>
      <c r="X166" s="31"/>
      <c r="Y166" s="31"/>
      <c r="Z166" s="31"/>
    </row>
    <row r="167" spans="1:26" s="33" customFormat="1" x14ac:dyDescent="0.2">
      <c r="A167" s="75">
        <v>270</v>
      </c>
      <c r="B167" s="55">
        <v>71</v>
      </c>
      <c r="C167" s="55"/>
      <c r="D167" s="43"/>
      <c r="E167" s="43" t="s">
        <v>2259</v>
      </c>
      <c r="F167" s="109" t="s">
        <v>25</v>
      </c>
      <c r="G167" s="43" t="s">
        <v>2247</v>
      </c>
      <c r="H167" s="43">
        <v>248.86</v>
      </c>
      <c r="I167" s="43" t="s">
        <v>82</v>
      </c>
      <c r="J167" s="44"/>
      <c r="K167" s="41">
        <v>5</v>
      </c>
      <c r="L167" s="41" t="s">
        <v>34</v>
      </c>
      <c r="M167" s="42">
        <v>1</v>
      </c>
      <c r="N167" s="41" t="s">
        <v>23</v>
      </c>
      <c r="O167" s="41" t="s">
        <v>23</v>
      </c>
      <c r="P167" s="41" t="s">
        <v>23</v>
      </c>
      <c r="Q167" s="41" t="s">
        <v>23</v>
      </c>
      <c r="R167" s="41" t="s">
        <v>23</v>
      </c>
      <c r="S167" s="41" t="s">
        <v>23</v>
      </c>
      <c r="T167" s="41" t="s">
        <v>24</v>
      </c>
      <c r="U167" s="41" t="s">
        <v>30</v>
      </c>
      <c r="V167" s="46"/>
      <c r="W167" s="46"/>
      <c r="X167" s="31"/>
      <c r="Y167" s="31"/>
      <c r="Z167" s="31"/>
    </row>
    <row r="168" spans="1:26" s="33" customFormat="1" x14ac:dyDescent="0.2">
      <c r="A168" s="75">
        <v>270</v>
      </c>
      <c r="B168" s="55">
        <v>71</v>
      </c>
      <c r="C168" s="81"/>
      <c r="D168" s="81"/>
      <c r="E168" s="81" t="s">
        <v>2260</v>
      </c>
      <c r="F168" s="116" t="s">
        <v>25</v>
      </c>
      <c r="G168" s="81" t="s">
        <v>1559</v>
      </c>
      <c r="H168" s="81">
        <v>2</v>
      </c>
      <c r="I168" s="81" t="s">
        <v>1560</v>
      </c>
      <c r="J168" s="81"/>
      <c r="K168" s="82">
        <v>99</v>
      </c>
      <c r="L168" s="82" t="s">
        <v>1549</v>
      </c>
      <c r="M168" s="80">
        <v>1</v>
      </c>
      <c r="N168" s="82" t="s">
        <v>23</v>
      </c>
      <c r="O168" s="82" t="s">
        <v>23</v>
      </c>
      <c r="P168" s="82" t="s">
        <v>23</v>
      </c>
      <c r="Q168" s="82" t="s">
        <v>23</v>
      </c>
      <c r="R168" s="82" t="s">
        <v>23</v>
      </c>
      <c r="S168" s="82" t="s">
        <v>23</v>
      </c>
      <c r="T168" s="82"/>
      <c r="U168" s="82"/>
      <c r="V168" s="43"/>
      <c r="W168" s="46"/>
      <c r="X168" s="31"/>
      <c r="Y168" s="31"/>
      <c r="Z168" s="31"/>
    </row>
    <row r="169" spans="1:26" s="33" customFormat="1" x14ac:dyDescent="0.2">
      <c r="A169" s="75">
        <v>270</v>
      </c>
      <c r="B169" s="55">
        <v>71</v>
      </c>
      <c r="C169" s="81"/>
      <c r="D169" s="81"/>
      <c r="E169" s="81" t="s">
        <v>2260</v>
      </c>
      <c r="F169" s="116" t="s">
        <v>25</v>
      </c>
      <c r="G169" s="81" t="s">
        <v>1556</v>
      </c>
      <c r="H169" s="81">
        <v>840</v>
      </c>
      <c r="I169" s="81" t="s">
        <v>1557</v>
      </c>
      <c r="J169" s="81"/>
      <c r="K169" s="82">
        <v>5</v>
      </c>
      <c r="L169" s="126" t="s">
        <v>1480</v>
      </c>
      <c r="M169" s="80">
        <v>1</v>
      </c>
      <c r="N169" s="82" t="s">
        <v>23</v>
      </c>
      <c r="O169" s="82" t="s">
        <v>23</v>
      </c>
      <c r="P169" s="82" t="s">
        <v>23</v>
      </c>
      <c r="Q169" s="82" t="s">
        <v>23</v>
      </c>
      <c r="R169" s="82" t="s">
        <v>23</v>
      </c>
      <c r="S169" s="82" t="s">
        <v>23</v>
      </c>
      <c r="T169" s="82" t="s">
        <v>24</v>
      </c>
      <c r="U169" s="82" t="s">
        <v>30</v>
      </c>
      <c r="V169" s="43"/>
      <c r="W169" s="46"/>
      <c r="X169" s="31"/>
      <c r="Y169" s="31"/>
      <c r="Z169" s="31"/>
    </row>
    <row r="170" spans="1:26" s="33" customFormat="1" x14ac:dyDescent="0.2">
      <c r="A170" s="75">
        <v>270</v>
      </c>
      <c r="B170" s="55">
        <v>71</v>
      </c>
      <c r="C170" s="55">
        <v>11717</v>
      </c>
      <c r="D170" s="43" t="s">
        <v>2261</v>
      </c>
      <c r="E170" s="43" t="s">
        <v>2262</v>
      </c>
      <c r="F170" s="114" t="s">
        <v>25</v>
      </c>
      <c r="G170" s="43" t="s">
        <v>26</v>
      </c>
      <c r="H170" s="43">
        <v>6.82</v>
      </c>
      <c r="I170" s="43" t="s">
        <v>82</v>
      </c>
      <c r="J170" s="44"/>
      <c r="K170" s="41">
        <v>5</v>
      </c>
      <c r="L170" s="41" t="s">
        <v>1549</v>
      </c>
      <c r="M170" s="42">
        <v>1</v>
      </c>
      <c r="N170" s="41" t="s">
        <v>23</v>
      </c>
      <c r="O170" s="41" t="s">
        <v>23</v>
      </c>
      <c r="P170" s="41" t="s">
        <v>23</v>
      </c>
      <c r="Q170" s="41" t="s">
        <v>23</v>
      </c>
      <c r="R170" s="41" t="s">
        <v>23</v>
      </c>
      <c r="S170" s="41" t="s">
        <v>23</v>
      </c>
      <c r="T170" s="41"/>
      <c r="U170" s="41"/>
      <c r="V170" s="46"/>
      <c r="W170" s="46"/>
      <c r="X170" s="31"/>
      <c r="Y170" s="31"/>
      <c r="Z170" s="31"/>
    </row>
    <row r="171" spans="1:26" s="33" customFormat="1" x14ac:dyDescent="0.2">
      <c r="A171" s="75">
        <v>270</v>
      </c>
      <c r="B171" s="55">
        <v>71</v>
      </c>
      <c r="C171" s="55">
        <v>11718</v>
      </c>
      <c r="D171" s="43" t="s">
        <v>2263</v>
      </c>
      <c r="E171" s="43" t="s">
        <v>2264</v>
      </c>
      <c r="F171" s="114" t="s">
        <v>25</v>
      </c>
      <c r="G171" s="43" t="s">
        <v>26</v>
      </c>
      <c r="H171" s="43">
        <v>6.82</v>
      </c>
      <c r="I171" s="43" t="s">
        <v>82</v>
      </c>
      <c r="J171" s="44"/>
      <c r="K171" s="41">
        <v>5</v>
      </c>
      <c r="L171" s="41" t="s">
        <v>1549</v>
      </c>
      <c r="M171" s="42">
        <v>1</v>
      </c>
      <c r="N171" s="41" t="s">
        <v>23</v>
      </c>
      <c r="O171" s="41" t="s">
        <v>23</v>
      </c>
      <c r="P171" s="41" t="s">
        <v>23</v>
      </c>
      <c r="Q171" s="41" t="s">
        <v>23</v>
      </c>
      <c r="R171" s="41" t="s">
        <v>23</v>
      </c>
      <c r="S171" s="41" t="s">
        <v>23</v>
      </c>
      <c r="T171" s="41"/>
      <c r="U171" s="41"/>
      <c r="V171" s="46"/>
      <c r="W171" s="46"/>
      <c r="X171" s="31"/>
      <c r="Y171" s="31"/>
      <c r="Z171" s="31"/>
    </row>
    <row r="172" spans="1:26" s="33" customFormat="1" ht="21.75" x14ac:dyDescent="0.2">
      <c r="A172" s="41">
        <v>270</v>
      </c>
      <c r="B172" s="41">
        <v>71</v>
      </c>
      <c r="C172" s="44"/>
      <c r="D172" s="44"/>
      <c r="E172" s="44" t="s">
        <v>2300</v>
      </c>
      <c r="F172" s="115" t="s">
        <v>25</v>
      </c>
      <c r="G172" s="84" t="s">
        <v>1553</v>
      </c>
      <c r="H172" s="44">
        <v>2</v>
      </c>
      <c r="I172" s="44" t="s">
        <v>1538</v>
      </c>
      <c r="J172" s="44"/>
      <c r="K172" s="41">
        <v>99</v>
      </c>
      <c r="L172" s="41" t="s">
        <v>1549</v>
      </c>
      <c r="M172" s="42">
        <v>1</v>
      </c>
      <c r="N172" s="41" t="s">
        <v>23</v>
      </c>
      <c r="O172" s="41" t="s">
        <v>23</v>
      </c>
      <c r="P172" s="41" t="s">
        <v>23</v>
      </c>
      <c r="Q172" s="41" t="s">
        <v>24</v>
      </c>
      <c r="R172" s="41" t="s">
        <v>24</v>
      </c>
      <c r="S172" s="41" t="s">
        <v>23</v>
      </c>
      <c r="T172" s="41"/>
      <c r="U172" s="41"/>
      <c r="V172" s="46"/>
      <c r="W172" s="46"/>
      <c r="X172" s="31"/>
      <c r="Y172" s="31"/>
      <c r="Z172" s="31"/>
    </row>
    <row r="173" spans="1:26" s="33" customFormat="1" x14ac:dyDescent="0.2">
      <c r="A173" s="75">
        <v>270</v>
      </c>
      <c r="B173" s="55">
        <v>71</v>
      </c>
      <c r="C173" s="81"/>
      <c r="D173" s="81"/>
      <c r="E173" s="81" t="s">
        <v>2300</v>
      </c>
      <c r="F173" s="116" t="s">
        <v>25</v>
      </c>
      <c r="G173" s="81" t="s">
        <v>1556</v>
      </c>
      <c r="H173" s="81">
        <v>1663</v>
      </c>
      <c r="I173" s="81" t="s">
        <v>1557</v>
      </c>
      <c r="J173" s="81"/>
      <c r="K173" s="82">
        <v>5</v>
      </c>
      <c r="L173" s="82" t="s">
        <v>34</v>
      </c>
      <c r="M173" s="80">
        <v>1</v>
      </c>
      <c r="N173" s="82" t="s">
        <v>23</v>
      </c>
      <c r="O173" s="82" t="s">
        <v>23</v>
      </c>
      <c r="P173" s="82" t="s">
        <v>23</v>
      </c>
      <c r="Q173" s="82" t="s">
        <v>23</v>
      </c>
      <c r="R173" s="82" t="s">
        <v>23</v>
      </c>
      <c r="S173" s="82" t="s">
        <v>23</v>
      </c>
      <c r="T173" s="82" t="s">
        <v>24</v>
      </c>
      <c r="U173" s="82" t="s">
        <v>30</v>
      </c>
      <c r="V173" s="43"/>
      <c r="W173" s="46"/>
      <c r="X173" s="31"/>
      <c r="Y173" s="31"/>
      <c r="Z173" s="31"/>
    </row>
    <row r="174" spans="1:26" s="33" customFormat="1" x14ac:dyDescent="0.2">
      <c r="A174" s="75">
        <v>270</v>
      </c>
      <c r="B174" s="55">
        <v>71</v>
      </c>
      <c r="C174" s="81"/>
      <c r="D174" s="81"/>
      <c r="E174" s="81" t="s">
        <v>2300</v>
      </c>
      <c r="F174" s="116" t="s">
        <v>25</v>
      </c>
      <c r="G174" s="81" t="s">
        <v>1559</v>
      </c>
      <c r="H174" s="81">
        <v>4</v>
      </c>
      <c r="I174" s="81" t="s">
        <v>1560</v>
      </c>
      <c r="J174" s="81"/>
      <c r="K174" s="82">
        <v>99</v>
      </c>
      <c r="L174" s="82" t="s">
        <v>34</v>
      </c>
      <c r="M174" s="80">
        <v>1</v>
      </c>
      <c r="N174" s="93" t="s">
        <v>23</v>
      </c>
      <c r="O174" s="82" t="s">
        <v>23</v>
      </c>
      <c r="P174" s="82" t="s">
        <v>23</v>
      </c>
      <c r="Q174" s="82" t="s">
        <v>23</v>
      </c>
      <c r="R174" s="82" t="s">
        <v>23</v>
      </c>
      <c r="S174" s="82" t="s">
        <v>23</v>
      </c>
      <c r="T174" s="82"/>
      <c r="U174" s="82"/>
      <c r="V174" s="43"/>
      <c r="W174" s="46"/>
      <c r="X174" s="31"/>
      <c r="Y174" s="31"/>
      <c r="Z174" s="31"/>
    </row>
    <row r="175" spans="1:26" s="33" customFormat="1" x14ac:dyDescent="0.2">
      <c r="A175" s="75">
        <v>270</v>
      </c>
      <c r="B175" s="55">
        <v>71</v>
      </c>
      <c r="C175" s="81"/>
      <c r="D175" s="81"/>
      <c r="E175" s="81" t="s">
        <v>2300</v>
      </c>
      <c r="F175" s="116" t="s">
        <v>25</v>
      </c>
      <c r="G175" s="81" t="s">
        <v>1608</v>
      </c>
      <c r="H175" s="81">
        <v>2</v>
      </c>
      <c r="I175" s="81" t="s">
        <v>1560</v>
      </c>
      <c r="J175" s="81"/>
      <c r="K175" s="82">
        <v>99</v>
      </c>
      <c r="L175" s="82" t="s">
        <v>34</v>
      </c>
      <c r="M175" s="80">
        <v>1</v>
      </c>
      <c r="N175" s="82" t="s">
        <v>23</v>
      </c>
      <c r="O175" s="82" t="s">
        <v>23</v>
      </c>
      <c r="P175" s="82" t="s">
        <v>23</v>
      </c>
      <c r="Q175" s="82" t="s">
        <v>23</v>
      </c>
      <c r="R175" s="82" t="s">
        <v>23</v>
      </c>
      <c r="S175" s="82" t="s">
        <v>23</v>
      </c>
      <c r="T175" s="82"/>
      <c r="U175" s="82"/>
      <c r="V175" s="43"/>
      <c r="W175" s="46"/>
      <c r="X175" s="31"/>
      <c r="Y175" s="31"/>
      <c r="Z175" s="31"/>
    </row>
    <row r="176" spans="1:26" s="33" customFormat="1" x14ac:dyDescent="0.2">
      <c r="A176" s="75">
        <v>270</v>
      </c>
      <c r="B176" s="55">
        <v>71</v>
      </c>
      <c r="C176" s="55"/>
      <c r="D176" s="43"/>
      <c r="E176" s="43" t="s">
        <v>2300</v>
      </c>
      <c r="F176" s="109" t="s">
        <v>25</v>
      </c>
      <c r="G176" s="43" t="s">
        <v>2247</v>
      </c>
      <c r="H176" s="43">
        <v>879.99</v>
      </c>
      <c r="I176" s="43" t="s">
        <v>82</v>
      </c>
      <c r="J176" s="44"/>
      <c r="K176" s="41">
        <v>5</v>
      </c>
      <c r="L176" s="41" t="s">
        <v>34</v>
      </c>
      <c r="M176" s="42">
        <v>1</v>
      </c>
      <c r="N176" s="41" t="s">
        <v>23</v>
      </c>
      <c r="O176" s="41" t="s">
        <v>24</v>
      </c>
      <c r="P176" s="41" t="s">
        <v>24</v>
      </c>
      <c r="Q176" s="41" t="s">
        <v>24</v>
      </c>
      <c r="R176" s="41" t="s">
        <v>23</v>
      </c>
      <c r="S176" s="41" t="s">
        <v>23</v>
      </c>
      <c r="T176" s="41" t="s">
        <v>24</v>
      </c>
      <c r="U176" s="41" t="s">
        <v>30</v>
      </c>
      <c r="V176" s="46"/>
      <c r="W176" s="46"/>
      <c r="X176" s="31"/>
      <c r="Y176" s="31"/>
      <c r="Z176" s="31"/>
    </row>
    <row r="177" spans="1:26" s="33" customFormat="1" x14ac:dyDescent="0.2">
      <c r="A177" s="75">
        <v>270</v>
      </c>
      <c r="B177" s="55">
        <v>71</v>
      </c>
      <c r="C177" s="55"/>
      <c r="D177" s="43"/>
      <c r="E177" s="43" t="s">
        <v>2300</v>
      </c>
      <c r="F177" s="109" t="s">
        <v>25</v>
      </c>
      <c r="G177" s="43" t="s">
        <v>1516</v>
      </c>
      <c r="H177" s="43">
        <v>84</v>
      </c>
      <c r="I177" s="43" t="s">
        <v>82</v>
      </c>
      <c r="J177" s="44"/>
      <c r="K177" s="41">
        <v>4</v>
      </c>
      <c r="L177" s="41" t="s">
        <v>34</v>
      </c>
      <c r="M177" s="42">
        <v>1</v>
      </c>
      <c r="N177" s="41" t="s">
        <v>24</v>
      </c>
      <c r="O177" s="41" t="s">
        <v>24</v>
      </c>
      <c r="P177" s="41" t="s">
        <v>24</v>
      </c>
      <c r="Q177" s="41" t="s">
        <v>24</v>
      </c>
      <c r="R177" s="41" t="s">
        <v>23</v>
      </c>
      <c r="S177" s="41" t="s">
        <v>23</v>
      </c>
      <c r="T177" s="41"/>
      <c r="U177" s="41"/>
      <c r="V177" s="46"/>
      <c r="W177" s="46"/>
      <c r="X177" s="31"/>
      <c r="Y177" s="31"/>
      <c r="Z177" s="31"/>
    </row>
    <row r="178" spans="1:26" s="33" customFormat="1" x14ac:dyDescent="0.2">
      <c r="A178" s="75">
        <v>270</v>
      </c>
      <c r="B178" s="55">
        <v>71</v>
      </c>
      <c r="C178" s="55"/>
      <c r="D178" s="43"/>
      <c r="E178" s="43" t="s">
        <v>2300</v>
      </c>
      <c r="F178" s="109" t="s">
        <v>25</v>
      </c>
      <c r="G178" s="43" t="s">
        <v>1697</v>
      </c>
      <c r="H178" s="43">
        <v>47</v>
      </c>
      <c r="I178" s="43" t="s">
        <v>82</v>
      </c>
      <c r="J178" s="44"/>
      <c r="K178" s="41">
        <v>4</v>
      </c>
      <c r="L178" s="41" t="s">
        <v>34</v>
      </c>
      <c r="M178" s="42">
        <v>1</v>
      </c>
      <c r="N178" s="41" t="s">
        <v>23</v>
      </c>
      <c r="O178" s="41" t="s">
        <v>24</v>
      </c>
      <c r="P178" s="41" t="s">
        <v>24</v>
      </c>
      <c r="Q178" s="41" t="s">
        <v>24</v>
      </c>
      <c r="R178" s="41" t="s">
        <v>23</v>
      </c>
      <c r="S178" s="41" t="s">
        <v>23</v>
      </c>
      <c r="T178" s="41"/>
      <c r="U178" s="41"/>
      <c r="V178" s="46"/>
      <c r="W178" s="46"/>
      <c r="X178" s="31"/>
      <c r="Y178" s="31"/>
      <c r="Z178" s="31"/>
    </row>
    <row r="179" spans="1:26" s="33" customFormat="1" x14ac:dyDescent="0.2">
      <c r="A179" s="75">
        <v>270</v>
      </c>
      <c r="B179" s="55">
        <v>71</v>
      </c>
      <c r="C179" s="55"/>
      <c r="D179" s="43"/>
      <c r="E179" s="43" t="s">
        <v>2300</v>
      </c>
      <c r="F179" s="109" t="s">
        <v>25</v>
      </c>
      <c r="G179" s="43" t="s">
        <v>1698</v>
      </c>
      <c r="H179" s="43">
        <v>2</v>
      </c>
      <c r="I179" s="43" t="s">
        <v>1560</v>
      </c>
      <c r="J179" s="44"/>
      <c r="K179" s="41">
        <v>99</v>
      </c>
      <c r="L179" s="41" t="s">
        <v>34</v>
      </c>
      <c r="M179" s="42">
        <v>1</v>
      </c>
      <c r="N179" s="41" t="s">
        <v>23</v>
      </c>
      <c r="O179" s="41" t="s">
        <v>24</v>
      </c>
      <c r="P179" s="41" t="s">
        <v>24</v>
      </c>
      <c r="Q179" s="41" t="s">
        <v>24</v>
      </c>
      <c r="R179" s="41" t="s">
        <v>23</v>
      </c>
      <c r="S179" s="41" t="s">
        <v>23</v>
      </c>
      <c r="T179" s="41"/>
      <c r="U179" s="41"/>
      <c r="V179" s="46"/>
      <c r="W179" s="46"/>
      <c r="X179" s="31"/>
      <c r="Y179" s="31"/>
      <c r="Z179" s="31"/>
    </row>
    <row r="180" spans="1:26" s="33" customFormat="1" x14ac:dyDescent="0.2">
      <c r="A180" s="75">
        <v>270</v>
      </c>
      <c r="B180" s="55">
        <v>71</v>
      </c>
      <c r="C180" s="55">
        <v>11658</v>
      </c>
      <c r="D180" s="43" t="s">
        <v>2301</v>
      </c>
      <c r="E180" s="43" t="s">
        <v>2302</v>
      </c>
      <c r="F180" s="114" t="s">
        <v>25</v>
      </c>
      <c r="G180" s="43" t="s">
        <v>26</v>
      </c>
      <c r="H180" s="43">
        <v>22.85</v>
      </c>
      <c r="I180" s="43" t="s">
        <v>82</v>
      </c>
      <c r="J180" s="44"/>
      <c r="K180" s="41">
        <v>1</v>
      </c>
      <c r="L180" s="41" t="s">
        <v>1549</v>
      </c>
      <c r="M180" s="42">
        <v>0</v>
      </c>
      <c r="N180" s="41" t="s">
        <v>23</v>
      </c>
      <c r="O180" s="41" t="s">
        <v>24</v>
      </c>
      <c r="P180" s="41" t="s">
        <v>24</v>
      </c>
      <c r="Q180" s="41" t="s">
        <v>24</v>
      </c>
      <c r="R180" s="41" t="s">
        <v>23</v>
      </c>
      <c r="S180" s="41" t="s">
        <v>23</v>
      </c>
      <c r="T180" s="41"/>
      <c r="U180" s="41"/>
      <c r="V180" s="46"/>
      <c r="W180" s="46"/>
      <c r="X180" s="31"/>
      <c r="Y180" s="31"/>
      <c r="Z180" s="31"/>
    </row>
    <row r="181" spans="1:26" s="33" customFormat="1" x14ac:dyDescent="0.2">
      <c r="A181" s="75">
        <v>270</v>
      </c>
      <c r="B181" s="55">
        <v>71</v>
      </c>
      <c r="C181" s="55">
        <v>24384</v>
      </c>
      <c r="D181" s="43" t="s">
        <v>2303</v>
      </c>
      <c r="E181" s="43" t="s">
        <v>2304</v>
      </c>
      <c r="F181" s="114" t="s">
        <v>25</v>
      </c>
      <c r="G181" s="43" t="s">
        <v>28</v>
      </c>
      <c r="H181" s="43">
        <v>1.8</v>
      </c>
      <c r="I181" s="43" t="s">
        <v>82</v>
      </c>
      <c r="J181" s="44">
        <v>1</v>
      </c>
      <c r="K181" s="124">
        <v>2</v>
      </c>
      <c r="L181" s="41" t="s">
        <v>34</v>
      </c>
      <c r="M181" s="42">
        <v>1</v>
      </c>
      <c r="N181" s="41" t="s">
        <v>23</v>
      </c>
      <c r="O181" s="41" t="s">
        <v>24</v>
      </c>
      <c r="P181" s="41" t="s">
        <v>24</v>
      </c>
      <c r="Q181" s="41" t="s">
        <v>24</v>
      </c>
      <c r="R181" s="41" t="s">
        <v>23</v>
      </c>
      <c r="S181" s="41" t="s">
        <v>23</v>
      </c>
      <c r="T181" s="41"/>
      <c r="U181" s="41"/>
      <c r="V181" s="46"/>
      <c r="W181" s="46"/>
      <c r="X181" s="31"/>
      <c r="Y181" s="31"/>
      <c r="Z181" s="31"/>
    </row>
    <row r="182" spans="1:26" s="33" customFormat="1" x14ac:dyDescent="0.2">
      <c r="A182" s="75">
        <v>270</v>
      </c>
      <c r="B182" s="55">
        <v>71</v>
      </c>
      <c r="C182" s="55">
        <v>24384</v>
      </c>
      <c r="D182" s="43" t="s">
        <v>2305</v>
      </c>
      <c r="E182" s="43" t="s">
        <v>2304</v>
      </c>
      <c r="F182" s="114" t="s">
        <v>25</v>
      </c>
      <c r="G182" s="43" t="s">
        <v>28</v>
      </c>
      <c r="H182" s="43">
        <v>1.58</v>
      </c>
      <c r="I182" s="43" t="s">
        <v>82</v>
      </c>
      <c r="J182" s="44"/>
      <c r="K182" s="124">
        <v>2</v>
      </c>
      <c r="L182" s="41" t="s">
        <v>34</v>
      </c>
      <c r="M182" s="42">
        <v>1</v>
      </c>
      <c r="N182" s="41" t="s">
        <v>23</v>
      </c>
      <c r="O182" s="41" t="s">
        <v>24</v>
      </c>
      <c r="P182" s="41" t="s">
        <v>24</v>
      </c>
      <c r="Q182" s="41" t="s">
        <v>24</v>
      </c>
      <c r="R182" s="41" t="s">
        <v>23</v>
      </c>
      <c r="S182" s="41" t="s">
        <v>23</v>
      </c>
      <c r="T182" s="41"/>
      <c r="U182" s="41"/>
      <c r="V182" s="46"/>
      <c r="W182" s="46"/>
      <c r="X182" s="31"/>
      <c r="Y182" s="31"/>
      <c r="Z182" s="31"/>
    </row>
    <row r="183" spans="1:26" s="33" customFormat="1" x14ac:dyDescent="0.2">
      <c r="A183" s="75">
        <v>270</v>
      </c>
      <c r="B183" s="55">
        <v>71</v>
      </c>
      <c r="C183" s="55">
        <v>24384</v>
      </c>
      <c r="D183" s="43" t="s">
        <v>2306</v>
      </c>
      <c r="E183" s="43" t="s">
        <v>2304</v>
      </c>
      <c r="F183" s="114" t="s">
        <v>25</v>
      </c>
      <c r="G183" s="43" t="s">
        <v>85</v>
      </c>
      <c r="H183" s="43">
        <v>2.1</v>
      </c>
      <c r="I183" s="43" t="s">
        <v>82</v>
      </c>
      <c r="J183" s="44"/>
      <c r="K183" s="124">
        <v>2</v>
      </c>
      <c r="L183" s="41" t="s">
        <v>34</v>
      </c>
      <c r="M183" s="42">
        <v>1</v>
      </c>
      <c r="N183" s="41" t="s">
        <v>23</v>
      </c>
      <c r="O183" s="41" t="s">
        <v>24</v>
      </c>
      <c r="P183" s="41" t="s">
        <v>24</v>
      </c>
      <c r="Q183" s="41" t="s">
        <v>24</v>
      </c>
      <c r="R183" s="41" t="s">
        <v>23</v>
      </c>
      <c r="S183" s="41" t="s">
        <v>23</v>
      </c>
      <c r="T183" s="41"/>
      <c r="U183" s="41"/>
      <c r="V183" s="46"/>
      <c r="W183" s="46"/>
      <c r="X183" s="31"/>
      <c r="Y183" s="31"/>
      <c r="Z183" s="31"/>
    </row>
    <row r="184" spans="1:26" s="33" customFormat="1" x14ac:dyDescent="0.2">
      <c r="A184" s="75">
        <v>270</v>
      </c>
      <c r="B184" s="55">
        <v>71</v>
      </c>
      <c r="C184" s="55">
        <v>24384</v>
      </c>
      <c r="D184" s="43" t="s">
        <v>2307</v>
      </c>
      <c r="E184" s="43" t="s">
        <v>2304</v>
      </c>
      <c r="F184" s="114" t="s">
        <v>25</v>
      </c>
      <c r="G184" s="43" t="s">
        <v>116</v>
      </c>
      <c r="H184" s="43">
        <v>2.94</v>
      </c>
      <c r="I184" s="43" t="s">
        <v>82</v>
      </c>
      <c r="J184" s="44"/>
      <c r="K184" s="124">
        <v>2</v>
      </c>
      <c r="L184" s="41" t="s">
        <v>34</v>
      </c>
      <c r="M184" s="42">
        <v>1</v>
      </c>
      <c r="N184" s="41" t="s">
        <v>23</v>
      </c>
      <c r="O184" s="41" t="s">
        <v>24</v>
      </c>
      <c r="P184" s="41" t="s">
        <v>24</v>
      </c>
      <c r="Q184" s="41" t="s">
        <v>24</v>
      </c>
      <c r="R184" s="41" t="s">
        <v>23</v>
      </c>
      <c r="S184" s="41" t="s">
        <v>23</v>
      </c>
      <c r="T184" s="41"/>
      <c r="U184" s="41"/>
      <c r="V184" s="46"/>
      <c r="W184" s="46"/>
      <c r="X184" s="31"/>
      <c r="Y184" s="31"/>
      <c r="Z184" s="31"/>
    </row>
    <row r="185" spans="1:26" s="33" customFormat="1" x14ac:dyDescent="0.2">
      <c r="A185" s="75">
        <v>270</v>
      </c>
      <c r="B185" s="55">
        <v>71</v>
      </c>
      <c r="C185" s="55">
        <v>24384</v>
      </c>
      <c r="D185" s="43" t="s">
        <v>2308</v>
      </c>
      <c r="E185" s="43" t="s">
        <v>2304</v>
      </c>
      <c r="F185" s="114" t="s">
        <v>25</v>
      </c>
      <c r="G185" s="43" t="s">
        <v>93</v>
      </c>
      <c r="H185" s="43">
        <v>8.57</v>
      </c>
      <c r="I185" s="43" t="s">
        <v>82</v>
      </c>
      <c r="J185" s="44"/>
      <c r="K185" s="41">
        <v>1</v>
      </c>
      <c r="L185" s="41" t="s">
        <v>34</v>
      </c>
      <c r="M185" s="42">
        <v>1</v>
      </c>
      <c r="N185" s="41" t="s">
        <v>23</v>
      </c>
      <c r="O185" s="41" t="s">
        <v>24</v>
      </c>
      <c r="P185" s="41" t="s">
        <v>24</v>
      </c>
      <c r="Q185" s="41" t="s">
        <v>24</v>
      </c>
      <c r="R185" s="41" t="s">
        <v>23</v>
      </c>
      <c r="S185" s="41" t="s">
        <v>23</v>
      </c>
      <c r="T185" s="41"/>
      <c r="U185" s="41"/>
      <c r="V185" s="46"/>
      <c r="W185" s="46"/>
      <c r="X185" s="31"/>
      <c r="Y185" s="31"/>
      <c r="Z185" s="31"/>
    </row>
    <row r="186" spans="1:26" s="33" customFormat="1" x14ac:dyDescent="0.2">
      <c r="A186" s="75">
        <v>270</v>
      </c>
      <c r="B186" s="55">
        <v>71</v>
      </c>
      <c r="C186" s="55">
        <v>24384</v>
      </c>
      <c r="D186" s="43" t="s">
        <v>2309</v>
      </c>
      <c r="E186" s="43" t="s">
        <v>2304</v>
      </c>
      <c r="F186" s="114" t="s">
        <v>1543</v>
      </c>
      <c r="G186" s="43" t="s">
        <v>95</v>
      </c>
      <c r="H186" s="43">
        <v>4.25</v>
      </c>
      <c r="I186" s="43" t="s">
        <v>82</v>
      </c>
      <c r="J186" s="44"/>
      <c r="K186" s="41">
        <v>7</v>
      </c>
      <c r="L186" s="41" t="s">
        <v>1549</v>
      </c>
      <c r="M186" s="42">
        <v>0</v>
      </c>
      <c r="N186" s="41" t="s">
        <v>23</v>
      </c>
      <c r="O186" s="41" t="s">
        <v>24</v>
      </c>
      <c r="P186" s="41" t="s">
        <v>24</v>
      </c>
      <c r="Q186" s="41" t="s">
        <v>24</v>
      </c>
      <c r="R186" s="41" t="s">
        <v>23</v>
      </c>
      <c r="S186" s="41" t="s">
        <v>23</v>
      </c>
      <c r="T186" s="41"/>
      <c r="U186" s="41"/>
      <c r="V186" s="46"/>
      <c r="W186" s="46"/>
      <c r="X186" s="31"/>
      <c r="Y186" s="31"/>
      <c r="Z186" s="31"/>
    </row>
    <row r="187" spans="1:26" s="33" customFormat="1" x14ac:dyDescent="0.2">
      <c r="A187" s="75">
        <v>270</v>
      </c>
      <c r="B187" s="55">
        <v>71</v>
      </c>
      <c r="C187" s="55">
        <v>24384</v>
      </c>
      <c r="D187" s="43" t="s">
        <v>2310</v>
      </c>
      <c r="E187" s="43" t="s">
        <v>2304</v>
      </c>
      <c r="F187" s="114" t="s">
        <v>1543</v>
      </c>
      <c r="G187" s="43" t="s">
        <v>88</v>
      </c>
      <c r="H187" s="43">
        <v>29.48</v>
      </c>
      <c r="I187" s="43" t="s">
        <v>82</v>
      </c>
      <c r="J187" s="44"/>
      <c r="K187" s="41">
        <v>7</v>
      </c>
      <c r="L187" s="41" t="s">
        <v>1549</v>
      </c>
      <c r="M187" s="42">
        <v>0</v>
      </c>
      <c r="N187" s="41" t="s">
        <v>23</v>
      </c>
      <c r="O187" s="41" t="s">
        <v>24</v>
      </c>
      <c r="P187" s="41" t="s">
        <v>24</v>
      </c>
      <c r="Q187" s="41" t="s">
        <v>24</v>
      </c>
      <c r="R187" s="41" t="s">
        <v>23</v>
      </c>
      <c r="S187" s="41" t="s">
        <v>23</v>
      </c>
      <c r="T187" s="41"/>
      <c r="U187" s="41"/>
      <c r="V187" s="46"/>
      <c r="W187" s="46"/>
      <c r="X187" s="31"/>
      <c r="Y187" s="31"/>
      <c r="Z187" s="31"/>
    </row>
    <row r="188" spans="1:26" s="33" customFormat="1" x14ac:dyDescent="0.2">
      <c r="A188" s="75">
        <v>270</v>
      </c>
      <c r="B188" s="55">
        <v>71</v>
      </c>
      <c r="C188" s="55">
        <v>24384</v>
      </c>
      <c r="D188" s="43" t="s">
        <v>2311</v>
      </c>
      <c r="E188" s="43" t="s">
        <v>2304</v>
      </c>
      <c r="F188" s="114" t="s">
        <v>1543</v>
      </c>
      <c r="G188" s="43" t="s">
        <v>28</v>
      </c>
      <c r="H188" s="43">
        <v>2.34</v>
      </c>
      <c r="I188" s="43" t="s">
        <v>82</v>
      </c>
      <c r="J188" s="44"/>
      <c r="K188" s="41">
        <v>8</v>
      </c>
      <c r="L188" s="41" t="s">
        <v>1549</v>
      </c>
      <c r="M188" s="42">
        <v>0</v>
      </c>
      <c r="N188" s="41" t="s">
        <v>23</v>
      </c>
      <c r="O188" s="41" t="s">
        <v>24</v>
      </c>
      <c r="P188" s="41" t="s">
        <v>24</v>
      </c>
      <c r="Q188" s="41" t="s">
        <v>24</v>
      </c>
      <c r="R188" s="41" t="s">
        <v>23</v>
      </c>
      <c r="S188" s="41" t="s">
        <v>23</v>
      </c>
      <c r="T188" s="41"/>
      <c r="U188" s="41"/>
      <c r="V188" s="46"/>
      <c r="W188" s="46"/>
      <c r="X188" s="31"/>
      <c r="Y188" s="31"/>
      <c r="Z188" s="31"/>
    </row>
    <row r="189" spans="1:26" s="33" customFormat="1" x14ac:dyDescent="0.2">
      <c r="A189" s="75">
        <v>270</v>
      </c>
      <c r="B189" s="55">
        <v>71</v>
      </c>
      <c r="C189" s="55">
        <v>24384</v>
      </c>
      <c r="D189" s="43" t="s">
        <v>2312</v>
      </c>
      <c r="E189" s="43" t="s">
        <v>2304</v>
      </c>
      <c r="F189" s="114" t="s">
        <v>1543</v>
      </c>
      <c r="G189" s="43" t="s">
        <v>85</v>
      </c>
      <c r="H189" s="43">
        <v>5.82</v>
      </c>
      <c r="I189" s="43" t="s">
        <v>82</v>
      </c>
      <c r="J189" s="44"/>
      <c r="K189" s="41">
        <v>7</v>
      </c>
      <c r="L189" s="41" t="s">
        <v>1549</v>
      </c>
      <c r="M189" s="42">
        <v>0</v>
      </c>
      <c r="N189" s="41" t="s">
        <v>23</v>
      </c>
      <c r="O189" s="41" t="s">
        <v>24</v>
      </c>
      <c r="P189" s="41" t="s">
        <v>24</v>
      </c>
      <c r="Q189" s="41" t="s">
        <v>24</v>
      </c>
      <c r="R189" s="41" t="s">
        <v>23</v>
      </c>
      <c r="S189" s="41" t="s">
        <v>23</v>
      </c>
      <c r="T189" s="41"/>
      <c r="U189" s="41"/>
      <c r="V189" s="46"/>
      <c r="W189" s="46"/>
      <c r="X189" s="31"/>
      <c r="Y189" s="31"/>
      <c r="Z189" s="31"/>
    </row>
    <row r="190" spans="1:26" s="33" customFormat="1" x14ac:dyDescent="0.2">
      <c r="A190" s="75">
        <v>270</v>
      </c>
      <c r="B190" s="55">
        <v>71</v>
      </c>
      <c r="C190" s="55">
        <v>24384</v>
      </c>
      <c r="D190" s="43" t="s">
        <v>2313</v>
      </c>
      <c r="E190" s="43" t="s">
        <v>2304</v>
      </c>
      <c r="F190" s="114" t="s">
        <v>1543</v>
      </c>
      <c r="G190" s="43" t="s">
        <v>113</v>
      </c>
      <c r="H190" s="43">
        <v>19.57</v>
      </c>
      <c r="I190" s="43" t="s">
        <v>82</v>
      </c>
      <c r="J190" s="44"/>
      <c r="K190" s="41">
        <v>7</v>
      </c>
      <c r="L190" s="41" t="s">
        <v>1549</v>
      </c>
      <c r="M190" s="42">
        <v>0</v>
      </c>
      <c r="N190" s="41" t="s">
        <v>23</v>
      </c>
      <c r="O190" s="41" t="s">
        <v>24</v>
      </c>
      <c r="P190" s="41" t="s">
        <v>24</v>
      </c>
      <c r="Q190" s="41" t="s">
        <v>24</v>
      </c>
      <c r="R190" s="41" t="s">
        <v>23</v>
      </c>
      <c r="S190" s="41" t="s">
        <v>23</v>
      </c>
      <c r="T190" s="41"/>
      <c r="U190" s="41"/>
      <c r="V190" s="46"/>
      <c r="W190" s="46"/>
      <c r="X190" s="31"/>
      <c r="Y190" s="31"/>
      <c r="Z190" s="31"/>
    </row>
    <row r="191" spans="1:26" s="33" customFormat="1" x14ac:dyDescent="0.2">
      <c r="A191" s="75">
        <v>270</v>
      </c>
      <c r="B191" s="55">
        <v>71</v>
      </c>
      <c r="C191" s="55">
        <v>24384</v>
      </c>
      <c r="D191" s="43" t="s">
        <v>2314</v>
      </c>
      <c r="E191" s="43" t="s">
        <v>2304</v>
      </c>
      <c r="F191" s="114" t="s">
        <v>1543</v>
      </c>
      <c r="G191" s="43" t="s">
        <v>93</v>
      </c>
      <c r="H191" s="43">
        <v>13.51</v>
      </c>
      <c r="I191" s="43" t="s">
        <v>82</v>
      </c>
      <c r="J191" s="44"/>
      <c r="K191" s="41">
        <v>7</v>
      </c>
      <c r="L191" s="41" t="s">
        <v>1549</v>
      </c>
      <c r="M191" s="42">
        <v>0</v>
      </c>
      <c r="N191" s="41" t="s">
        <v>23</v>
      </c>
      <c r="O191" s="41" t="s">
        <v>24</v>
      </c>
      <c r="P191" s="41" t="s">
        <v>24</v>
      </c>
      <c r="Q191" s="41" t="s">
        <v>24</v>
      </c>
      <c r="R191" s="41" t="s">
        <v>23</v>
      </c>
      <c r="S191" s="41" t="s">
        <v>23</v>
      </c>
      <c r="T191" s="41"/>
      <c r="U191" s="41"/>
      <c r="V191" s="46"/>
      <c r="W191" s="46"/>
      <c r="X191" s="31"/>
      <c r="Y191" s="31"/>
      <c r="Z191" s="31"/>
    </row>
    <row r="192" spans="1:26" s="33" customFormat="1" x14ac:dyDescent="0.2">
      <c r="A192" s="75">
        <v>270</v>
      </c>
      <c r="B192" s="55">
        <v>71</v>
      </c>
      <c r="C192" s="55">
        <v>24384</v>
      </c>
      <c r="D192" s="43" t="s">
        <v>2315</v>
      </c>
      <c r="E192" s="43" t="s">
        <v>2304</v>
      </c>
      <c r="F192" s="114" t="s">
        <v>1543</v>
      </c>
      <c r="G192" s="43" t="s">
        <v>87</v>
      </c>
      <c r="H192" s="43">
        <v>14.18</v>
      </c>
      <c r="I192" s="43" t="s">
        <v>82</v>
      </c>
      <c r="J192" s="44"/>
      <c r="K192" s="41">
        <v>7</v>
      </c>
      <c r="L192" s="41" t="s">
        <v>1549</v>
      </c>
      <c r="M192" s="42">
        <v>0</v>
      </c>
      <c r="N192" s="41" t="s">
        <v>23</v>
      </c>
      <c r="O192" s="41" t="s">
        <v>24</v>
      </c>
      <c r="P192" s="41" t="s">
        <v>24</v>
      </c>
      <c r="Q192" s="41" t="s">
        <v>24</v>
      </c>
      <c r="R192" s="41" t="s">
        <v>23</v>
      </c>
      <c r="S192" s="41" t="s">
        <v>23</v>
      </c>
      <c r="T192" s="41"/>
      <c r="U192" s="41"/>
      <c r="V192" s="46"/>
      <c r="W192" s="46"/>
      <c r="X192" s="31"/>
      <c r="Y192" s="31"/>
      <c r="Z192" s="31"/>
    </row>
    <row r="193" spans="1:26" s="33" customFormat="1" x14ac:dyDescent="0.2">
      <c r="A193" s="75">
        <v>270</v>
      </c>
      <c r="B193" s="55">
        <v>71</v>
      </c>
      <c r="C193" s="55">
        <v>24384</v>
      </c>
      <c r="D193" s="43" t="s">
        <v>2316</v>
      </c>
      <c r="E193" s="43" t="s">
        <v>2304</v>
      </c>
      <c r="F193" s="114" t="s">
        <v>1543</v>
      </c>
      <c r="G193" s="43" t="s">
        <v>87</v>
      </c>
      <c r="H193" s="43">
        <v>14.95</v>
      </c>
      <c r="I193" s="43" t="s">
        <v>82</v>
      </c>
      <c r="J193" s="44"/>
      <c r="K193" s="41">
        <v>7</v>
      </c>
      <c r="L193" s="41" t="s">
        <v>1549</v>
      </c>
      <c r="M193" s="42">
        <v>0</v>
      </c>
      <c r="N193" s="41" t="s">
        <v>23</v>
      </c>
      <c r="O193" s="41" t="s">
        <v>24</v>
      </c>
      <c r="P193" s="41" t="s">
        <v>24</v>
      </c>
      <c r="Q193" s="41" t="s">
        <v>24</v>
      </c>
      <c r="R193" s="41" t="s">
        <v>23</v>
      </c>
      <c r="S193" s="41" t="s">
        <v>23</v>
      </c>
      <c r="T193" s="41"/>
      <c r="U193" s="41"/>
      <c r="V193" s="46"/>
      <c r="W193" s="46"/>
      <c r="X193" s="31"/>
      <c r="Y193" s="31"/>
      <c r="Z193" s="31"/>
    </row>
    <row r="194" spans="1:26" s="33" customFormat="1" x14ac:dyDescent="0.2">
      <c r="A194" s="75">
        <v>270</v>
      </c>
      <c r="B194" s="55">
        <v>71</v>
      </c>
      <c r="C194" s="55">
        <v>24384</v>
      </c>
      <c r="D194" s="43" t="s">
        <v>2317</v>
      </c>
      <c r="E194" s="43" t="s">
        <v>2304</v>
      </c>
      <c r="F194" s="114" t="s">
        <v>1543</v>
      </c>
      <c r="G194" s="43" t="s">
        <v>28</v>
      </c>
      <c r="H194" s="43">
        <v>1.4</v>
      </c>
      <c r="I194" s="43" t="s">
        <v>82</v>
      </c>
      <c r="J194" s="44"/>
      <c r="K194" s="41">
        <v>8</v>
      </c>
      <c r="L194" s="41" t="s">
        <v>1549</v>
      </c>
      <c r="M194" s="42">
        <v>0</v>
      </c>
      <c r="N194" s="41" t="s">
        <v>23</v>
      </c>
      <c r="O194" s="41" t="s">
        <v>24</v>
      </c>
      <c r="P194" s="41" t="s">
        <v>24</v>
      </c>
      <c r="Q194" s="41" t="s">
        <v>24</v>
      </c>
      <c r="R194" s="41" t="s">
        <v>23</v>
      </c>
      <c r="S194" s="41" t="s">
        <v>23</v>
      </c>
      <c r="T194" s="41"/>
      <c r="U194" s="41"/>
      <c r="V194" s="46"/>
      <c r="W194" s="46"/>
      <c r="X194" s="31"/>
      <c r="Y194" s="31"/>
      <c r="Z194" s="31"/>
    </row>
    <row r="195" spans="1:26" s="33" customFormat="1" x14ac:dyDescent="0.2">
      <c r="A195" s="75">
        <v>270</v>
      </c>
      <c r="B195" s="55">
        <v>71</v>
      </c>
      <c r="C195" s="55">
        <v>24384</v>
      </c>
      <c r="D195" s="43" t="s">
        <v>2318</v>
      </c>
      <c r="E195" s="43" t="s">
        <v>2304</v>
      </c>
      <c r="F195" s="114" t="s">
        <v>1543</v>
      </c>
      <c r="G195" s="43" t="s">
        <v>86</v>
      </c>
      <c r="H195" s="43">
        <v>2.63</v>
      </c>
      <c r="I195" s="43" t="s">
        <v>82</v>
      </c>
      <c r="J195" s="44"/>
      <c r="K195" s="41">
        <v>8</v>
      </c>
      <c r="L195" s="41" t="s">
        <v>1549</v>
      </c>
      <c r="M195" s="42">
        <v>0</v>
      </c>
      <c r="N195" s="41" t="s">
        <v>23</v>
      </c>
      <c r="O195" s="41" t="s">
        <v>24</v>
      </c>
      <c r="P195" s="41" t="s">
        <v>24</v>
      </c>
      <c r="Q195" s="41" t="s">
        <v>24</v>
      </c>
      <c r="R195" s="41" t="s">
        <v>23</v>
      </c>
      <c r="S195" s="41" t="s">
        <v>23</v>
      </c>
      <c r="T195" s="41"/>
      <c r="U195" s="41"/>
      <c r="V195" s="46"/>
      <c r="W195" s="46"/>
      <c r="X195" s="31"/>
      <c r="Y195" s="31"/>
      <c r="Z195" s="31"/>
    </row>
    <row r="196" spans="1:26" s="33" customFormat="1" x14ac:dyDescent="0.2">
      <c r="A196" s="75">
        <v>270</v>
      </c>
      <c r="B196" s="55">
        <v>71</v>
      </c>
      <c r="C196" s="55">
        <v>24384</v>
      </c>
      <c r="D196" s="43" t="s">
        <v>2319</v>
      </c>
      <c r="E196" s="43" t="s">
        <v>2304</v>
      </c>
      <c r="F196" s="114" t="s">
        <v>1543</v>
      </c>
      <c r="G196" s="43" t="s">
        <v>111</v>
      </c>
      <c r="H196" s="43">
        <v>5.39</v>
      </c>
      <c r="I196" s="43" t="s">
        <v>82</v>
      </c>
      <c r="J196" s="44"/>
      <c r="K196" s="41">
        <v>8</v>
      </c>
      <c r="L196" s="41" t="s">
        <v>1549</v>
      </c>
      <c r="M196" s="42">
        <v>0</v>
      </c>
      <c r="N196" s="41" t="s">
        <v>23</v>
      </c>
      <c r="O196" s="41" t="s">
        <v>24</v>
      </c>
      <c r="P196" s="41" t="s">
        <v>24</v>
      </c>
      <c r="Q196" s="41" t="s">
        <v>24</v>
      </c>
      <c r="R196" s="41" t="s">
        <v>23</v>
      </c>
      <c r="S196" s="41" t="s">
        <v>23</v>
      </c>
      <c r="T196" s="41"/>
      <c r="U196" s="41"/>
      <c r="V196" s="46"/>
      <c r="W196" s="46"/>
      <c r="X196" s="31"/>
      <c r="Y196" s="31"/>
      <c r="Z196" s="31"/>
    </row>
    <row r="197" spans="1:26" s="33" customFormat="1" x14ac:dyDescent="0.2">
      <c r="A197" s="75">
        <v>270</v>
      </c>
      <c r="B197" s="55">
        <v>71</v>
      </c>
      <c r="C197" s="55">
        <v>24384</v>
      </c>
      <c r="D197" s="43" t="s">
        <v>2320</v>
      </c>
      <c r="E197" s="43" t="s">
        <v>2304</v>
      </c>
      <c r="F197" s="114" t="s">
        <v>1543</v>
      </c>
      <c r="G197" s="43" t="s">
        <v>28</v>
      </c>
      <c r="H197" s="43">
        <v>1.84</v>
      </c>
      <c r="I197" s="43" t="s">
        <v>82</v>
      </c>
      <c r="J197" s="44"/>
      <c r="K197" s="41">
        <v>8</v>
      </c>
      <c r="L197" s="41" t="s">
        <v>1549</v>
      </c>
      <c r="M197" s="42">
        <v>0</v>
      </c>
      <c r="N197" s="41" t="s">
        <v>23</v>
      </c>
      <c r="O197" s="41" t="s">
        <v>24</v>
      </c>
      <c r="P197" s="41" t="s">
        <v>24</v>
      </c>
      <c r="Q197" s="41" t="s">
        <v>24</v>
      </c>
      <c r="R197" s="41" t="s">
        <v>23</v>
      </c>
      <c r="S197" s="41" t="s">
        <v>23</v>
      </c>
      <c r="T197" s="41"/>
      <c r="U197" s="41"/>
      <c r="V197" s="46"/>
      <c r="W197" s="46"/>
      <c r="X197" s="31"/>
      <c r="Y197" s="31"/>
      <c r="Z197" s="31"/>
    </row>
    <row r="198" spans="1:26" s="33" customFormat="1" x14ac:dyDescent="0.2">
      <c r="A198" s="75">
        <v>270</v>
      </c>
      <c r="B198" s="55">
        <v>71</v>
      </c>
      <c r="C198" s="55">
        <v>24384</v>
      </c>
      <c r="D198" s="43" t="s">
        <v>2321</v>
      </c>
      <c r="E198" s="43" t="s">
        <v>2304</v>
      </c>
      <c r="F198" s="114" t="s">
        <v>1543</v>
      </c>
      <c r="G198" s="43" t="s">
        <v>95</v>
      </c>
      <c r="H198" s="43">
        <v>3.4</v>
      </c>
      <c r="I198" s="43" t="s">
        <v>82</v>
      </c>
      <c r="J198" s="44"/>
      <c r="K198" s="41">
        <v>7</v>
      </c>
      <c r="L198" s="41" t="s">
        <v>1549</v>
      </c>
      <c r="M198" s="42">
        <v>0</v>
      </c>
      <c r="N198" s="41" t="s">
        <v>23</v>
      </c>
      <c r="O198" s="41" t="s">
        <v>24</v>
      </c>
      <c r="P198" s="41" t="s">
        <v>24</v>
      </c>
      <c r="Q198" s="41" t="s">
        <v>24</v>
      </c>
      <c r="R198" s="41" t="s">
        <v>23</v>
      </c>
      <c r="S198" s="41" t="s">
        <v>23</v>
      </c>
      <c r="T198" s="41"/>
      <c r="U198" s="41"/>
      <c r="V198" s="46"/>
      <c r="W198" s="46"/>
      <c r="X198" s="31"/>
      <c r="Y198" s="31"/>
      <c r="Z198" s="31"/>
    </row>
    <row r="199" spans="1:26" s="33" customFormat="1" x14ac:dyDescent="0.2">
      <c r="A199" s="75">
        <v>270</v>
      </c>
      <c r="B199" s="55">
        <v>71</v>
      </c>
      <c r="C199" s="55">
        <v>24384</v>
      </c>
      <c r="D199" s="43" t="s">
        <v>2322</v>
      </c>
      <c r="E199" s="43" t="s">
        <v>2304</v>
      </c>
      <c r="F199" s="114" t="s">
        <v>25</v>
      </c>
      <c r="G199" s="43" t="s">
        <v>101</v>
      </c>
      <c r="H199" s="43">
        <v>44.3</v>
      </c>
      <c r="I199" s="43" t="s">
        <v>82</v>
      </c>
      <c r="J199" s="44">
        <v>8</v>
      </c>
      <c r="K199" s="41">
        <v>1</v>
      </c>
      <c r="L199" s="41" t="s">
        <v>1549</v>
      </c>
      <c r="M199" s="42">
        <v>1</v>
      </c>
      <c r="N199" s="41" t="s">
        <v>23</v>
      </c>
      <c r="O199" s="41" t="s">
        <v>24</v>
      </c>
      <c r="P199" s="41" t="s">
        <v>24</v>
      </c>
      <c r="Q199" s="41" t="s">
        <v>24</v>
      </c>
      <c r="R199" s="41" t="s">
        <v>23</v>
      </c>
      <c r="S199" s="41" t="s">
        <v>23</v>
      </c>
      <c r="T199" s="41"/>
      <c r="U199" s="41"/>
      <c r="V199" s="46"/>
      <c r="W199" s="46"/>
      <c r="X199" s="31"/>
      <c r="Y199" s="31"/>
      <c r="Z199" s="31"/>
    </row>
    <row r="200" spans="1:26" s="33" customFormat="1" ht="21.75" x14ac:dyDescent="0.2">
      <c r="A200" s="41">
        <v>270</v>
      </c>
      <c r="B200" s="41">
        <v>71</v>
      </c>
      <c r="C200" s="44"/>
      <c r="D200" s="44"/>
      <c r="E200" s="44" t="s">
        <v>2323</v>
      </c>
      <c r="F200" s="115" t="s">
        <v>25</v>
      </c>
      <c r="G200" s="84" t="s">
        <v>1553</v>
      </c>
      <c r="H200" s="44">
        <v>2</v>
      </c>
      <c r="I200" s="44" t="s">
        <v>1538</v>
      </c>
      <c r="J200" s="44"/>
      <c r="K200" s="41">
        <v>99</v>
      </c>
      <c r="L200" s="41" t="s">
        <v>1549</v>
      </c>
      <c r="M200" s="42">
        <v>1</v>
      </c>
      <c r="N200" s="41" t="s">
        <v>23</v>
      </c>
      <c r="O200" s="41" t="s">
        <v>23</v>
      </c>
      <c r="P200" s="41" t="s">
        <v>23</v>
      </c>
      <c r="Q200" s="41" t="s">
        <v>24</v>
      </c>
      <c r="R200" s="41" t="s">
        <v>24</v>
      </c>
      <c r="S200" s="41" t="s">
        <v>23</v>
      </c>
      <c r="T200" s="41"/>
      <c r="U200" s="41"/>
      <c r="V200" s="46"/>
      <c r="W200" s="46"/>
      <c r="X200" s="31"/>
      <c r="Y200" s="31"/>
      <c r="Z200" s="31"/>
    </row>
    <row r="201" spans="1:26" s="33" customFormat="1" x14ac:dyDescent="0.2">
      <c r="A201" s="75">
        <v>270</v>
      </c>
      <c r="B201" s="55">
        <v>71</v>
      </c>
      <c r="C201" s="55"/>
      <c r="D201" s="43"/>
      <c r="E201" s="43" t="s">
        <v>2323</v>
      </c>
      <c r="F201" s="109" t="s">
        <v>25</v>
      </c>
      <c r="G201" s="43" t="s">
        <v>1516</v>
      </c>
      <c r="H201" s="43">
        <v>59</v>
      </c>
      <c r="I201" s="43" t="s">
        <v>82</v>
      </c>
      <c r="J201" s="44"/>
      <c r="K201" s="41">
        <v>4</v>
      </c>
      <c r="L201" s="41" t="s">
        <v>34</v>
      </c>
      <c r="M201" s="42">
        <v>1</v>
      </c>
      <c r="N201" s="41" t="s">
        <v>24</v>
      </c>
      <c r="O201" s="41" t="s">
        <v>23</v>
      </c>
      <c r="P201" s="41" t="s">
        <v>23</v>
      </c>
      <c r="Q201" s="41" t="s">
        <v>23</v>
      </c>
      <c r="R201" s="41" t="s">
        <v>23</v>
      </c>
      <c r="S201" s="41" t="s">
        <v>23</v>
      </c>
      <c r="T201" s="41"/>
      <c r="U201" s="41"/>
      <c r="V201" s="46"/>
      <c r="W201" s="46"/>
      <c r="X201" s="31"/>
      <c r="Y201" s="31"/>
      <c r="Z201" s="31"/>
    </row>
    <row r="202" spans="1:26" s="33" customFormat="1" x14ac:dyDescent="0.2">
      <c r="A202" s="75">
        <v>270</v>
      </c>
      <c r="B202" s="55">
        <v>71</v>
      </c>
      <c r="C202" s="55"/>
      <c r="D202" s="43"/>
      <c r="E202" s="43" t="s">
        <v>2323</v>
      </c>
      <c r="F202" s="109" t="s">
        <v>25</v>
      </c>
      <c r="G202" s="43" t="s">
        <v>1697</v>
      </c>
      <c r="H202" s="43">
        <v>52</v>
      </c>
      <c r="I202" s="43" t="s">
        <v>82</v>
      </c>
      <c r="J202" s="44"/>
      <c r="K202" s="41">
        <v>4</v>
      </c>
      <c r="L202" s="41" t="s">
        <v>34</v>
      </c>
      <c r="M202" s="42">
        <v>1</v>
      </c>
      <c r="N202" s="41" t="s">
        <v>23</v>
      </c>
      <c r="O202" s="41" t="s">
        <v>23</v>
      </c>
      <c r="P202" s="41" t="s">
        <v>23</v>
      </c>
      <c r="Q202" s="41" t="s">
        <v>23</v>
      </c>
      <c r="R202" s="41" t="s">
        <v>23</v>
      </c>
      <c r="S202" s="41" t="s">
        <v>23</v>
      </c>
      <c r="T202" s="41"/>
      <c r="U202" s="41"/>
      <c r="V202" s="46"/>
      <c r="W202" s="46"/>
      <c r="X202" s="31"/>
      <c r="Y202" s="31"/>
      <c r="Z202" s="31"/>
    </row>
    <row r="203" spans="1:26" s="33" customFormat="1" x14ac:dyDescent="0.2">
      <c r="A203" s="75">
        <v>270</v>
      </c>
      <c r="B203" s="55">
        <v>71</v>
      </c>
      <c r="C203" s="55"/>
      <c r="D203" s="43"/>
      <c r="E203" s="43" t="s">
        <v>2323</v>
      </c>
      <c r="F203" s="109" t="s">
        <v>25</v>
      </c>
      <c r="G203" s="43" t="s">
        <v>1698</v>
      </c>
      <c r="H203" s="43">
        <v>2</v>
      </c>
      <c r="I203" s="43" t="s">
        <v>1560</v>
      </c>
      <c r="J203" s="44"/>
      <c r="K203" s="41">
        <v>99</v>
      </c>
      <c r="L203" s="41" t="s">
        <v>34</v>
      </c>
      <c r="M203" s="42">
        <v>1</v>
      </c>
      <c r="N203" s="41" t="s">
        <v>23</v>
      </c>
      <c r="O203" s="41" t="s">
        <v>23</v>
      </c>
      <c r="P203" s="41" t="s">
        <v>23</v>
      </c>
      <c r="Q203" s="41" t="s">
        <v>23</v>
      </c>
      <c r="R203" s="41" t="s">
        <v>23</v>
      </c>
      <c r="S203" s="41" t="s">
        <v>23</v>
      </c>
      <c r="T203" s="41"/>
      <c r="U203" s="41"/>
      <c r="V203" s="46"/>
      <c r="W203" s="46"/>
      <c r="X203" s="31"/>
      <c r="Y203" s="31"/>
      <c r="Z203" s="31"/>
    </row>
    <row r="204" spans="1:26" s="33" customFormat="1" x14ac:dyDescent="0.2">
      <c r="A204" s="75">
        <v>270</v>
      </c>
      <c r="B204" s="55">
        <v>71</v>
      </c>
      <c r="C204" s="81"/>
      <c r="D204" s="81"/>
      <c r="E204" s="81" t="s">
        <v>2323</v>
      </c>
      <c r="F204" s="116" t="s">
        <v>25</v>
      </c>
      <c r="G204" s="81" t="s">
        <v>1559</v>
      </c>
      <c r="H204" s="81">
        <v>3</v>
      </c>
      <c r="I204" s="81" t="s">
        <v>1560</v>
      </c>
      <c r="J204" s="81"/>
      <c r="K204" s="82">
        <v>99</v>
      </c>
      <c r="L204" s="82" t="s">
        <v>34</v>
      </c>
      <c r="M204" s="80">
        <v>1</v>
      </c>
      <c r="N204" s="82" t="s">
        <v>23</v>
      </c>
      <c r="O204" s="82" t="s">
        <v>23</v>
      </c>
      <c r="P204" s="82" t="s">
        <v>23</v>
      </c>
      <c r="Q204" s="82" t="s">
        <v>23</v>
      </c>
      <c r="R204" s="82" t="s">
        <v>23</v>
      </c>
      <c r="S204" s="82" t="s">
        <v>23</v>
      </c>
      <c r="T204" s="82"/>
      <c r="U204" s="82"/>
      <c r="V204" s="43"/>
      <c r="W204" s="46"/>
      <c r="X204" s="31"/>
      <c r="Y204" s="31"/>
      <c r="Z204" s="31"/>
    </row>
    <row r="205" spans="1:26" s="33" customFormat="1" x14ac:dyDescent="0.2">
      <c r="A205" s="75">
        <v>270</v>
      </c>
      <c r="B205" s="55">
        <v>71</v>
      </c>
      <c r="C205" s="81"/>
      <c r="D205" s="81"/>
      <c r="E205" s="81" t="s">
        <v>2323</v>
      </c>
      <c r="F205" s="116" t="s">
        <v>25</v>
      </c>
      <c r="G205" s="81" t="s">
        <v>1556</v>
      </c>
      <c r="H205" s="81">
        <v>1667</v>
      </c>
      <c r="I205" s="81" t="s">
        <v>1557</v>
      </c>
      <c r="J205" s="81"/>
      <c r="K205" s="82">
        <v>5</v>
      </c>
      <c r="L205" s="82" t="s">
        <v>34</v>
      </c>
      <c r="M205" s="80">
        <v>1</v>
      </c>
      <c r="N205" s="82" t="s">
        <v>23</v>
      </c>
      <c r="O205" s="82" t="s">
        <v>23</v>
      </c>
      <c r="P205" s="82" t="s">
        <v>23</v>
      </c>
      <c r="Q205" s="82" t="s">
        <v>23</v>
      </c>
      <c r="R205" s="82" t="s">
        <v>23</v>
      </c>
      <c r="S205" s="82" t="s">
        <v>23</v>
      </c>
      <c r="T205" s="82" t="s">
        <v>24</v>
      </c>
      <c r="U205" s="82" t="s">
        <v>30</v>
      </c>
      <c r="V205" s="43"/>
      <c r="W205" s="46"/>
      <c r="X205" s="31"/>
      <c r="Y205" s="31"/>
      <c r="Z205" s="31"/>
    </row>
    <row r="206" spans="1:26" s="33" customFormat="1" x14ac:dyDescent="0.2">
      <c r="A206" s="75">
        <v>270</v>
      </c>
      <c r="B206" s="55">
        <v>71</v>
      </c>
      <c r="C206" s="55"/>
      <c r="D206" s="43"/>
      <c r="E206" s="43" t="s">
        <v>2323</v>
      </c>
      <c r="F206" s="109" t="s">
        <v>25</v>
      </c>
      <c r="G206" s="43" t="s">
        <v>2247</v>
      </c>
      <c r="H206" s="43">
        <v>572.99</v>
      </c>
      <c r="I206" s="43" t="s">
        <v>82</v>
      </c>
      <c r="J206" s="44"/>
      <c r="K206" s="41">
        <v>5</v>
      </c>
      <c r="L206" s="41" t="s">
        <v>34</v>
      </c>
      <c r="M206" s="42">
        <v>1</v>
      </c>
      <c r="N206" s="41" t="s">
        <v>23</v>
      </c>
      <c r="O206" s="41" t="s">
        <v>23</v>
      </c>
      <c r="P206" s="41" t="s">
        <v>23</v>
      </c>
      <c r="Q206" s="41" t="s">
        <v>23</v>
      </c>
      <c r="R206" s="41" t="s">
        <v>23</v>
      </c>
      <c r="S206" s="41" t="s">
        <v>23</v>
      </c>
      <c r="T206" s="41" t="s">
        <v>24</v>
      </c>
      <c r="U206" s="41" t="s">
        <v>30</v>
      </c>
      <c r="V206" s="46"/>
      <c r="W206" s="46"/>
      <c r="X206" s="31"/>
      <c r="Y206" s="31"/>
      <c r="Z206" s="31"/>
    </row>
    <row r="207" spans="1:26" s="33" customFormat="1" x14ac:dyDescent="0.2">
      <c r="A207" s="75">
        <v>270</v>
      </c>
      <c r="B207" s="55">
        <v>71</v>
      </c>
      <c r="C207" s="55">
        <v>22595</v>
      </c>
      <c r="D207" s="43" t="s">
        <v>2324</v>
      </c>
      <c r="E207" s="43" t="s">
        <v>2325</v>
      </c>
      <c r="F207" s="114" t="s">
        <v>25</v>
      </c>
      <c r="G207" s="43" t="s">
        <v>81</v>
      </c>
      <c r="H207" s="43">
        <v>22.85</v>
      </c>
      <c r="I207" s="43" t="s">
        <v>82</v>
      </c>
      <c r="J207" s="44"/>
      <c r="K207" s="41">
        <v>5</v>
      </c>
      <c r="L207" s="41" t="s">
        <v>34</v>
      </c>
      <c r="M207" s="42">
        <v>0</v>
      </c>
      <c r="N207" s="41" t="s">
        <v>23</v>
      </c>
      <c r="O207" s="41" t="s">
        <v>23</v>
      </c>
      <c r="P207" s="41" t="s">
        <v>23</v>
      </c>
      <c r="Q207" s="41" t="s">
        <v>23</v>
      </c>
      <c r="R207" s="41" t="s">
        <v>23</v>
      </c>
      <c r="S207" s="41" t="s">
        <v>23</v>
      </c>
      <c r="T207" s="41"/>
      <c r="U207" s="41"/>
      <c r="V207" s="46"/>
      <c r="W207" s="46"/>
      <c r="X207" s="31"/>
      <c r="Y207" s="31"/>
      <c r="Z207" s="31"/>
    </row>
    <row r="208" spans="1:26" s="33" customFormat="1" x14ac:dyDescent="0.2">
      <c r="A208" s="75">
        <v>270</v>
      </c>
      <c r="B208" s="55">
        <v>71</v>
      </c>
      <c r="C208" s="55">
        <v>24385</v>
      </c>
      <c r="D208" s="43" t="s">
        <v>2326</v>
      </c>
      <c r="E208" s="43" t="s">
        <v>2327</v>
      </c>
      <c r="F208" s="114" t="s">
        <v>25</v>
      </c>
      <c r="G208" s="43" t="s">
        <v>26</v>
      </c>
      <c r="H208" s="43">
        <v>25.9</v>
      </c>
      <c r="I208" s="43" t="s">
        <v>82</v>
      </c>
      <c r="J208" s="44"/>
      <c r="K208" s="41">
        <v>1</v>
      </c>
      <c r="L208" s="41" t="s">
        <v>34</v>
      </c>
      <c r="M208" s="42">
        <v>0</v>
      </c>
      <c r="N208" s="41" t="s">
        <v>23</v>
      </c>
      <c r="O208" s="41" t="s">
        <v>23</v>
      </c>
      <c r="P208" s="41" t="s">
        <v>23</v>
      </c>
      <c r="Q208" s="41" t="s">
        <v>23</v>
      </c>
      <c r="R208" s="41" t="s">
        <v>23</v>
      </c>
      <c r="S208" s="41" t="s">
        <v>23</v>
      </c>
      <c r="T208" s="41"/>
      <c r="U208" s="41"/>
      <c r="V208" s="46"/>
      <c r="W208" s="46"/>
      <c r="X208" s="31"/>
      <c r="Y208" s="31"/>
      <c r="Z208" s="31"/>
    </row>
    <row r="209" spans="1:26" s="33" customFormat="1" x14ac:dyDescent="0.2">
      <c r="A209" s="75">
        <v>270</v>
      </c>
      <c r="B209" s="55">
        <v>71</v>
      </c>
      <c r="C209" s="55">
        <v>24385</v>
      </c>
      <c r="D209" s="43" t="s">
        <v>2328</v>
      </c>
      <c r="E209" s="43" t="s">
        <v>2327</v>
      </c>
      <c r="F209" s="114" t="s">
        <v>25</v>
      </c>
      <c r="G209" s="43" t="s">
        <v>28</v>
      </c>
      <c r="H209" s="43">
        <v>6.58</v>
      </c>
      <c r="I209" s="43" t="s">
        <v>82</v>
      </c>
      <c r="J209" s="44"/>
      <c r="K209" s="41">
        <v>8</v>
      </c>
      <c r="L209" s="41" t="s">
        <v>34</v>
      </c>
      <c r="M209" s="42">
        <v>0</v>
      </c>
      <c r="N209" s="41" t="s">
        <v>23</v>
      </c>
      <c r="O209" s="41" t="s">
        <v>23</v>
      </c>
      <c r="P209" s="41" t="s">
        <v>23</v>
      </c>
      <c r="Q209" s="41" t="s">
        <v>23</v>
      </c>
      <c r="R209" s="41" t="s">
        <v>23</v>
      </c>
      <c r="S209" s="41" t="s">
        <v>23</v>
      </c>
      <c r="T209" s="41"/>
      <c r="U209" s="41"/>
      <c r="V209" s="46"/>
      <c r="W209" s="46"/>
      <c r="X209" s="31"/>
      <c r="Y209" s="31"/>
      <c r="Z209" s="31"/>
    </row>
    <row r="210" spans="1:26" s="33" customFormat="1" x14ac:dyDescent="0.2">
      <c r="A210" s="75">
        <v>270</v>
      </c>
      <c r="B210" s="55">
        <v>71</v>
      </c>
      <c r="C210" s="55">
        <v>24385</v>
      </c>
      <c r="D210" s="43" t="s">
        <v>2329</v>
      </c>
      <c r="E210" s="43" t="s">
        <v>2327</v>
      </c>
      <c r="F210" s="114" t="s">
        <v>25</v>
      </c>
      <c r="G210" s="43" t="s">
        <v>116</v>
      </c>
      <c r="H210" s="43">
        <v>4.8499999999999996</v>
      </c>
      <c r="I210" s="43" t="s">
        <v>82</v>
      </c>
      <c r="J210" s="44"/>
      <c r="K210" s="41">
        <v>2</v>
      </c>
      <c r="L210" s="41" t="s">
        <v>34</v>
      </c>
      <c r="M210" s="42">
        <v>0</v>
      </c>
      <c r="N210" s="41" t="s">
        <v>23</v>
      </c>
      <c r="O210" s="41" t="s">
        <v>23</v>
      </c>
      <c r="P210" s="41" t="s">
        <v>23</v>
      </c>
      <c r="Q210" s="41" t="s">
        <v>23</v>
      </c>
      <c r="R210" s="41" t="s">
        <v>23</v>
      </c>
      <c r="S210" s="41" t="s">
        <v>23</v>
      </c>
      <c r="T210" s="41"/>
      <c r="U210" s="41"/>
      <c r="V210" s="46"/>
      <c r="W210" s="46"/>
      <c r="X210" s="31"/>
      <c r="Y210" s="31"/>
      <c r="Z210" s="31"/>
    </row>
    <row r="211" spans="1:26" s="33" customFormat="1" x14ac:dyDescent="0.2">
      <c r="A211" s="75">
        <v>270</v>
      </c>
      <c r="B211" s="55">
        <v>71</v>
      </c>
      <c r="C211" s="55">
        <v>24385</v>
      </c>
      <c r="D211" s="43" t="s">
        <v>2330</v>
      </c>
      <c r="E211" s="43" t="s">
        <v>2327</v>
      </c>
      <c r="F211" s="114" t="s">
        <v>25</v>
      </c>
      <c r="G211" s="43" t="s">
        <v>31</v>
      </c>
      <c r="H211" s="43">
        <v>7.35</v>
      </c>
      <c r="I211" s="43" t="s">
        <v>82</v>
      </c>
      <c r="J211" s="44"/>
      <c r="K211" s="41">
        <v>2</v>
      </c>
      <c r="L211" s="41" t="s">
        <v>34</v>
      </c>
      <c r="M211" s="42">
        <v>0</v>
      </c>
      <c r="N211" s="41" t="s">
        <v>23</v>
      </c>
      <c r="O211" s="41" t="s">
        <v>23</v>
      </c>
      <c r="P211" s="41" t="s">
        <v>23</v>
      </c>
      <c r="Q211" s="41" t="s">
        <v>23</v>
      </c>
      <c r="R211" s="41" t="s">
        <v>23</v>
      </c>
      <c r="S211" s="41" t="s">
        <v>23</v>
      </c>
      <c r="T211" s="41"/>
      <c r="U211" s="41"/>
      <c r="V211" s="46"/>
      <c r="W211" s="46"/>
      <c r="X211" s="31"/>
      <c r="Y211" s="31"/>
      <c r="Z211" s="31"/>
    </row>
    <row r="212" spans="1:26" s="33" customFormat="1" x14ac:dyDescent="0.2">
      <c r="A212" s="75">
        <v>270</v>
      </c>
      <c r="B212" s="55">
        <v>71</v>
      </c>
      <c r="C212" s="55">
        <v>24423</v>
      </c>
      <c r="D212" s="43" t="s">
        <v>2375</v>
      </c>
      <c r="E212" s="43" t="s">
        <v>787</v>
      </c>
      <c r="F212" s="114" t="s">
        <v>25</v>
      </c>
      <c r="G212" s="43" t="s">
        <v>83</v>
      </c>
      <c r="H212" s="43">
        <v>444.7</v>
      </c>
      <c r="I212" s="43" t="s">
        <v>82</v>
      </c>
      <c r="J212" s="44"/>
      <c r="K212" s="41">
        <v>1</v>
      </c>
      <c r="L212" s="41" t="s">
        <v>30</v>
      </c>
      <c r="M212" s="42">
        <v>1</v>
      </c>
      <c r="N212" s="41" t="s">
        <v>24</v>
      </c>
      <c r="O212" s="41" t="s">
        <v>24</v>
      </c>
      <c r="P212" s="41" t="s">
        <v>24</v>
      </c>
      <c r="Q212" s="41" t="s">
        <v>24</v>
      </c>
      <c r="R212" s="41" t="s">
        <v>24</v>
      </c>
      <c r="S212" s="41" t="s">
        <v>24</v>
      </c>
      <c r="T212" s="41"/>
      <c r="U212" s="41"/>
      <c r="V212" s="46"/>
      <c r="W212" s="46"/>
      <c r="X212" s="31"/>
      <c r="Y212" s="31"/>
      <c r="Z212" s="31"/>
    </row>
    <row r="213" spans="1:26" s="33" customFormat="1" x14ac:dyDescent="0.2">
      <c r="A213" s="75">
        <v>270</v>
      </c>
      <c r="B213" s="55">
        <v>71</v>
      </c>
      <c r="C213" s="55">
        <v>24423</v>
      </c>
      <c r="D213" s="43" t="s">
        <v>2376</v>
      </c>
      <c r="E213" s="43" t="s">
        <v>787</v>
      </c>
      <c r="F213" s="114" t="s">
        <v>25</v>
      </c>
      <c r="G213" s="43" t="s">
        <v>83</v>
      </c>
      <c r="H213" s="43">
        <v>141.30000000000001</v>
      </c>
      <c r="I213" s="43" t="s">
        <v>82</v>
      </c>
      <c r="J213" s="44"/>
      <c r="K213" s="41">
        <v>1</v>
      </c>
      <c r="L213" s="41" t="s">
        <v>30</v>
      </c>
      <c r="M213" s="42">
        <v>1</v>
      </c>
      <c r="N213" s="41" t="s">
        <v>24</v>
      </c>
      <c r="O213" s="41" t="s">
        <v>24</v>
      </c>
      <c r="P213" s="41" t="s">
        <v>24</v>
      </c>
      <c r="Q213" s="41" t="s">
        <v>24</v>
      </c>
      <c r="R213" s="41" t="s">
        <v>24</v>
      </c>
      <c r="S213" s="41" t="s">
        <v>24</v>
      </c>
      <c r="T213" s="41"/>
      <c r="U213" s="41"/>
      <c r="V213" s="46"/>
      <c r="W213" s="46"/>
      <c r="X213" s="31"/>
      <c r="Y213" s="31"/>
      <c r="Z213" s="31"/>
    </row>
    <row r="214" spans="1:26" s="33" customFormat="1" x14ac:dyDescent="0.2">
      <c r="A214" s="75">
        <v>270</v>
      </c>
      <c r="B214" s="55">
        <v>71</v>
      </c>
      <c r="C214" s="55">
        <v>24423</v>
      </c>
      <c r="D214" s="43" t="s">
        <v>2377</v>
      </c>
      <c r="E214" s="43" t="s">
        <v>787</v>
      </c>
      <c r="F214" s="114" t="s">
        <v>25</v>
      </c>
      <c r="G214" s="43" t="s">
        <v>93</v>
      </c>
      <c r="H214" s="43">
        <v>25.2</v>
      </c>
      <c r="I214" s="43" t="s">
        <v>82</v>
      </c>
      <c r="J214" s="44"/>
      <c r="K214" s="41">
        <v>1</v>
      </c>
      <c r="L214" s="41" t="s">
        <v>30</v>
      </c>
      <c r="M214" s="42">
        <v>0</v>
      </c>
      <c r="N214" s="41" t="s">
        <v>23</v>
      </c>
      <c r="O214" s="41" t="s">
        <v>24</v>
      </c>
      <c r="P214" s="41" t="s">
        <v>24</v>
      </c>
      <c r="Q214" s="41" t="s">
        <v>24</v>
      </c>
      <c r="R214" s="41" t="s">
        <v>24</v>
      </c>
      <c r="S214" s="41" t="s">
        <v>24</v>
      </c>
      <c r="T214" s="41"/>
      <c r="U214" s="41"/>
      <c r="V214" s="46"/>
      <c r="W214" s="46"/>
      <c r="X214" s="31"/>
      <c r="Y214" s="31"/>
      <c r="Z214" s="31"/>
    </row>
    <row r="215" spans="1:26" s="33" customFormat="1" x14ac:dyDescent="0.2">
      <c r="A215" s="75">
        <v>270</v>
      </c>
      <c r="B215" s="55">
        <v>71</v>
      </c>
      <c r="C215" s="55">
        <v>24423</v>
      </c>
      <c r="D215" s="43" t="s">
        <v>2378</v>
      </c>
      <c r="E215" s="43" t="s">
        <v>787</v>
      </c>
      <c r="F215" s="114" t="s">
        <v>25</v>
      </c>
      <c r="G215" s="43" t="s">
        <v>95</v>
      </c>
      <c r="H215" s="43">
        <v>34.39</v>
      </c>
      <c r="I215" s="43" t="s">
        <v>82</v>
      </c>
      <c r="J215" s="44"/>
      <c r="K215" s="41">
        <v>1</v>
      </c>
      <c r="L215" s="41" t="s">
        <v>30</v>
      </c>
      <c r="M215" s="42">
        <v>1</v>
      </c>
      <c r="N215" s="41" t="s">
        <v>23</v>
      </c>
      <c r="O215" s="41" t="s">
        <v>24</v>
      </c>
      <c r="P215" s="41" t="s">
        <v>24</v>
      </c>
      <c r="Q215" s="41" t="s">
        <v>24</v>
      </c>
      <c r="R215" s="41" t="s">
        <v>24</v>
      </c>
      <c r="S215" s="41" t="s">
        <v>24</v>
      </c>
      <c r="T215" s="41"/>
      <c r="U215" s="41"/>
      <c r="V215" s="46"/>
      <c r="W215" s="46"/>
      <c r="X215" s="31"/>
      <c r="Y215" s="31"/>
      <c r="Z215" s="31"/>
    </row>
    <row r="216" spans="1:26" s="33" customFormat="1" x14ac:dyDescent="0.2">
      <c r="A216" s="75">
        <v>270</v>
      </c>
      <c r="B216" s="55">
        <v>71</v>
      </c>
      <c r="C216" s="55">
        <v>24423</v>
      </c>
      <c r="D216" s="43" t="s">
        <v>2379</v>
      </c>
      <c r="E216" s="43" t="s">
        <v>787</v>
      </c>
      <c r="F216" s="114" t="s">
        <v>25</v>
      </c>
      <c r="G216" s="43" t="s">
        <v>95</v>
      </c>
      <c r="H216" s="43">
        <v>87.36</v>
      </c>
      <c r="I216" s="43" t="s">
        <v>82</v>
      </c>
      <c r="J216" s="44"/>
      <c r="K216" s="41">
        <v>1</v>
      </c>
      <c r="L216" s="41" t="s">
        <v>30</v>
      </c>
      <c r="M216" s="42">
        <v>1</v>
      </c>
      <c r="N216" s="41" t="s">
        <v>23</v>
      </c>
      <c r="O216" s="41" t="s">
        <v>24</v>
      </c>
      <c r="P216" s="41" t="s">
        <v>24</v>
      </c>
      <c r="Q216" s="41" t="s">
        <v>24</v>
      </c>
      <c r="R216" s="41" t="s">
        <v>24</v>
      </c>
      <c r="S216" s="41" t="s">
        <v>24</v>
      </c>
      <c r="T216" s="41"/>
      <c r="U216" s="41"/>
      <c r="V216" s="46"/>
      <c r="W216" s="46"/>
      <c r="X216" s="31"/>
      <c r="Y216" s="31"/>
      <c r="Z216" s="31"/>
    </row>
    <row r="217" spans="1:26" s="33" customFormat="1" x14ac:dyDescent="0.2">
      <c r="A217" s="75">
        <v>270</v>
      </c>
      <c r="B217" s="55">
        <v>71</v>
      </c>
      <c r="C217" s="55">
        <v>24423</v>
      </c>
      <c r="D217" s="43" t="s">
        <v>2380</v>
      </c>
      <c r="E217" s="43" t="s">
        <v>787</v>
      </c>
      <c r="F217" s="114" t="s">
        <v>25</v>
      </c>
      <c r="G217" s="43" t="s">
        <v>83</v>
      </c>
      <c r="H217" s="43">
        <v>32.14</v>
      </c>
      <c r="I217" s="43" t="s">
        <v>82</v>
      </c>
      <c r="J217" s="44"/>
      <c r="K217" s="41">
        <v>1</v>
      </c>
      <c r="L217" s="41" t="s">
        <v>30</v>
      </c>
      <c r="M217" s="42">
        <v>1</v>
      </c>
      <c r="N217" s="41" t="s">
        <v>24</v>
      </c>
      <c r="O217" s="41" t="s">
        <v>24</v>
      </c>
      <c r="P217" s="41" t="s">
        <v>24</v>
      </c>
      <c r="Q217" s="41" t="s">
        <v>24</v>
      </c>
      <c r="R217" s="41" t="s">
        <v>24</v>
      </c>
      <c r="S217" s="41" t="s">
        <v>24</v>
      </c>
      <c r="T217" s="41"/>
      <c r="U217" s="41"/>
      <c r="V217" s="46"/>
      <c r="W217" s="46"/>
      <c r="X217" s="31"/>
      <c r="Y217" s="31"/>
      <c r="Z217" s="31"/>
    </row>
    <row r="218" spans="1:26" s="33" customFormat="1" x14ac:dyDescent="0.2">
      <c r="A218" s="75">
        <v>270</v>
      </c>
      <c r="B218" s="55">
        <v>71</v>
      </c>
      <c r="C218" s="55">
        <v>24423</v>
      </c>
      <c r="D218" s="43" t="s">
        <v>2381</v>
      </c>
      <c r="E218" s="43" t="s">
        <v>787</v>
      </c>
      <c r="F218" s="114" t="s">
        <v>25</v>
      </c>
      <c r="G218" s="43" t="s">
        <v>96</v>
      </c>
      <c r="H218" s="43">
        <v>30.5</v>
      </c>
      <c r="I218" s="43" t="s">
        <v>82</v>
      </c>
      <c r="J218" s="44"/>
      <c r="K218" s="41">
        <v>1</v>
      </c>
      <c r="L218" s="41" t="s">
        <v>30</v>
      </c>
      <c r="M218" s="42">
        <v>1</v>
      </c>
      <c r="N218" s="41" t="s">
        <v>23</v>
      </c>
      <c r="O218" s="41" t="s">
        <v>24</v>
      </c>
      <c r="P218" s="41" t="s">
        <v>24</v>
      </c>
      <c r="Q218" s="41" t="s">
        <v>24</v>
      </c>
      <c r="R218" s="41" t="s">
        <v>24</v>
      </c>
      <c r="S218" s="41" t="s">
        <v>24</v>
      </c>
      <c r="T218" s="41"/>
      <c r="U218" s="41"/>
      <c r="V218" s="46"/>
      <c r="W218" s="46"/>
      <c r="X218" s="31"/>
      <c r="Y218" s="31"/>
      <c r="Z218" s="31"/>
    </row>
    <row r="219" spans="1:26" s="33" customFormat="1" x14ac:dyDescent="0.2">
      <c r="A219" s="75">
        <v>270</v>
      </c>
      <c r="B219" s="55">
        <v>71</v>
      </c>
      <c r="C219" s="55">
        <v>24423</v>
      </c>
      <c r="D219" s="43" t="s">
        <v>2382</v>
      </c>
      <c r="E219" s="43" t="s">
        <v>787</v>
      </c>
      <c r="F219" s="114" t="s">
        <v>25</v>
      </c>
      <c r="G219" s="43" t="s">
        <v>83</v>
      </c>
      <c r="H219" s="43">
        <v>32</v>
      </c>
      <c r="I219" s="43" t="s">
        <v>82</v>
      </c>
      <c r="J219" s="44"/>
      <c r="K219" s="41">
        <v>1</v>
      </c>
      <c r="L219" s="41" t="s">
        <v>30</v>
      </c>
      <c r="M219" s="42">
        <v>1</v>
      </c>
      <c r="N219" s="41" t="s">
        <v>24</v>
      </c>
      <c r="O219" s="41" t="s">
        <v>24</v>
      </c>
      <c r="P219" s="41" t="s">
        <v>24</v>
      </c>
      <c r="Q219" s="41" t="s">
        <v>24</v>
      </c>
      <c r="R219" s="41" t="s">
        <v>24</v>
      </c>
      <c r="S219" s="41" t="s">
        <v>24</v>
      </c>
      <c r="T219" s="41"/>
      <c r="U219" s="41"/>
      <c r="V219" s="46"/>
      <c r="W219" s="46"/>
      <c r="X219" s="31"/>
      <c r="Y219" s="31"/>
      <c r="Z219" s="31"/>
    </row>
    <row r="220" spans="1:26" s="33" customFormat="1" x14ac:dyDescent="0.2">
      <c r="A220" s="75">
        <v>270</v>
      </c>
      <c r="B220" s="55">
        <v>71</v>
      </c>
      <c r="C220" s="55">
        <v>24423</v>
      </c>
      <c r="D220" s="43" t="s">
        <v>2383</v>
      </c>
      <c r="E220" s="43" t="s">
        <v>787</v>
      </c>
      <c r="F220" s="114" t="s">
        <v>25</v>
      </c>
      <c r="G220" s="43" t="s">
        <v>83</v>
      </c>
      <c r="H220" s="43">
        <v>249.86</v>
      </c>
      <c r="I220" s="43" t="s">
        <v>82</v>
      </c>
      <c r="J220" s="44"/>
      <c r="K220" s="41">
        <v>1</v>
      </c>
      <c r="L220" s="41" t="s">
        <v>30</v>
      </c>
      <c r="M220" s="42">
        <v>1</v>
      </c>
      <c r="N220" s="41" t="s">
        <v>24</v>
      </c>
      <c r="O220" s="41" t="s">
        <v>24</v>
      </c>
      <c r="P220" s="41" t="s">
        <v>24</v>
      </c>
      <c r="Q220" s="41" t="s">
        <v>24</v>
      </c>
      <c r="R220" s="41" t="s">
        <v>24</v>
      </c>
      <c r="S220" s="41" t="s">
        <v>24</v>
      </c>
      <c r="T220" s="41"/>
      <c r="U220" s="41"/>
      <c r="V220" s="46"/>
      <c r="W220" s="46"/>
      <c r="X220" s="31"/>
      <c r="Y220" s="31"/>
      <c r="Z220" s="31"/>
    </row>
    <row r="221" spans="1:26" s="33" customFormat="1" x14ac:dyDescent="0.2">
      <c r="A221" s="75">
        <v>270</v>
      </c>
      <c r="B221" s="55">
        <v>71</v>
      </c>
      <c r="C221" s="55">
        <v>24423</v>
      </c>
      <c r="D221" s="43" t="s">
        <v>2384</v>
      </c>
      <c r="E221" s="43" t="s">
        <v>787</v>
      </c>
      <c r="F221" s="114" t="s">
        <v>25</v>
      </c>
      <c r="G221" s="43" t="s">
        <v>83</v>
      </c>
      <c r="H221" s="43">
        <v>38.090000000000003</v>
      </c>
      <c r="I221" s="43" t="s">
        <v>82</v>
      </c>
      <c r="J221" s="44"/>
      <c r="K221" s="41">
        <v>1</v>
      </c>
      <c r="L221" s="41" t="s">
        <v>30</v>
      </c>
      <c r="M221" s="42">
        <v>1</v>
      </c>
      <c r="N221" s="41" t="s">
        <v>24</v>
      </c>
      <c r="O221" s="41" t="s">
        <v>24</v>
      </c>
      <c r="P221" s="41" t="s">
        <v>24</v>
      </c>
      <c r="Q221" s="41" t="s">
        <v>24</v>
      </c>
      <c r="R221" s="41" t="s">
        <v>24</v>
      </c>
      <c r="S221" s="41" t="s">
        <v>24</v>
      </c>
      <c r="T221" s="41"/>
      <c r="U221" s="41"/>
      <c r="V221" s="46"/>
      <c r="W221" s="46"/>
      <c r="X221" s="31"/>
      <c r="Y221" s="31"/>
      <c r="Z221" s="31"/>
    </row>
    <row r="222" spans="1:26" s="33" customFormat="1" x14ac:dyDescent="0.2">
      <c r="A222" s="75">
        <v>270</v>
      </c>
      <c r="B222" s="55">
        <v>71</v>
      </c>
      <c r="C222" s="55">
        <v>24423</v>
      </c>
      <c r="D222" s="43" t="s">
        <v>2385</v>
      </c>
      <c r="E222" s="43" t="s">
        <v>787</v>
      </c>
      <c r="F222" s="114" t="s">
        <v>25</v>
      </c>
      <c r="G222" s="43" t="s">
        <v>96</v>
      </c>
      <c r="H222" s="43">
        <v>26.3</v>
      </c>
      <c r="I222" s="43" t="s">
        <v>82</v>
      </c>
      <c r="J222" s="44"/>
      <c r="K222" s="41">
        <v>1</v>
      </c>
      <c r="L222" s="41" t="s">
        <v>30</v>
      </c>
      <c r="M222" s="42">
        <v>1</v>
      </c>
      <c r="N222" s="41" t="s">
        <v>23</v>
      </c>
      <c r="O222" s="41" t="s">
        <v>24</v>
      </c>
      <c r="P222" s="41" t="s">
        <v>24</v>
      </c>
      <c r="Q222" s="41" t="s">
        <v>24</v>
      </c>
      <c r="R222" s="41" t="s">
        <v>24</v>
      </c>
      <c r="S222" s="41" t="s">
        <v>24</v>
      </c>
      <c r="T222" s="41"/>
      <c r="U222" s="41"/>
      <c r="V222" s="46"/>
      <c r="W222" s="46"/>
      <c r="X222" s="31"/>
      <c r="Y222" s="31"/>
      <c r="Z222" s="31"/>
    </row>
    <row r="223" spans="1:26" s="33" customFormat="1" x14ac:dyDescent="0.2">
      <c r="A223" s="75">
        <v>270</v>
      </c>
      <c r="B223" s="55">
        <v>71</v>
      </c>
      <c r="C223" s="55">
        <v>24423</v>
      </c>
      <c r="D223" s="43" t="s">
        <v>2386</v>
      </c>
      <c r="E223" s="43" t="s">
        <v>787</v>
      </c>
      <c r="F223" s="114" t="s">
        <v>25</v>
      </c>
      <c r="G223" s="43" t="s">
        <v>2387</v>
      </c>
      <c r="H223" s="43">
        <v>42.25</v>
      </c>
      <c r="I223" s="43" t="s">
        <v>82</v>
      </c>
      <c r="J223" s="44"/>
      <c r="K223" s="41">
        <v>1</v>
      </c>
      <c r="L223" s="41" t="s">
        <v>30</v>
      </c>
      <c r="M223" s="42">
        <v>1</v>
      </c>
      <c r="N223" s="41" t="s">
        <v>24</v>
      </c>
      <c r="O223" s="41" t="s">
        <v>24</v>
      </c>
      <c r="P223" s="41" t="s">
        <v>24</v>
      </c>
      <c r="Q223" s="41" t="s">
        <v>24</v>
      </c>
      <c r="R223" s="41" t="s">
        <v>24</v>
      </c>
      <c r="S223" s="41" t="s">
        <v>24</v>
      </c>
      <c r="T223" s="41"/>
      <c r="U223" s="41"/>
      <c r="V223" s="46"/>
      <c r="W223" s="46"/>
      <c r="X223" s="31"/>
      <c r="Y223" s="31"/>
      <c r="Z223" s="31"/>
    </row>
    <row r="224" spans="1:26" s="33" customFormat="1" x14ac:dyDescent="0.2">
      <c r="A224" s="75">
        <v>270</v>
      </c>
      <c r="B224" s="55">
        <v>71</v>
      </c>
      <c r="C224" s="55">
        <v>24423</v>
      </c>
      <c r="D224" s="43" t="s">
        <v>2388</v>
      </c>
      <c r="E224" s="43" t="s">
        <v>787</v>
      </c>
      <c r="F224" s="114" t="s">
        <v>1543</v>
      </c>
      <c r="G224" s="43" t="s">
        <v>93</v>
      </c>
      <c r="H224" s="43">
        <v>20.9</v>
      </c>
      <c r="I224" s="43" t="s">
        <v>82</v>
      </c>
      <c r="J224" s="44"/>
      <c r="K224" s="41">
        <v>7</v>
      </c>
      <c r="L224" s="41" t="s">
        <v>32</v>
      </c>
      <c r="M224" s="42">
        <v>1</v>
      </c>
      <c r="N224" s="41" t="s">
        <v>23</v>
      </c>
      <c r="O224" s="41" t="s">
        <v>24</v>
      </c>
      <c r="P224" s="41" t="s">
        <v>24</v>
      </c>
      <c r="Q224" s="41" t="s">
        <v>24</v>
      </c>
      <c r="R224" s="41" t="s">
        <v>24</v>
      </c>
      <c r="S224" s="41" t="s">
        <v>24</v>
      </c>
      <c r="T224" s="41"/>
      <c r="U224" s="41"/>
      <c r="V224" s="46"/>
      <c r="W224" s="46"/>
      <c r="X224" s="31"/>
      <c r="Y224" s="31"/>
      <c r="Z224" s="31"/>
    </row>
    <row r="225" spans="1:26" s="33" customFormat="1" x14ac:dyDescent="0.2">
      <c r="A225" s="75">
        <v>270</v>
      </c>
      <c r="B225" s="55">
        <v>71</v>
      </c>
      <c r="C225" s="55">
        <v>24423</v>
      </c>
      <c r="D225" s="43" t="s">
        <v>2389</v>
      </c>
      <c r="E225" s="43" t="s">
        <v>787</v>
      </c>
      <c r="F225" s="114" t="s">
        <v>1543</v>
      </c>
      <c r="G225" s="43" t="s">
        <v>84</v>
      </c>
      <c r="H225" s="43">
        <v>8.11</v>
      </c>
      <c r="I225" s="43" t="s">
        <v>82</v>
      </c>
      <c r="J225" s="44"/>
      <c r="K225" s="41">
        <v>7</v>
      </c>
      <c r="L225" s="41" t="s">
        <v>32</v>
      </c>
      <c r="M225" s="42">
        <v>1</v>
      </c>
      <c r="N225" s="41" t="s">
        <v>23</v>
      </c>
      <c r="O225" s="41" t="s">
        <v>24</v>
      </c>
      <c r="P225" s="41" t="s">
        <v>24</v>
      </c>
      <c r="Q225" s="41" t="s">
        <v>24</v>
      </c>
      <c r="R225" s="41" t="s">
        <v>24</v>
      </c>
      <c r="S225" s="41" t="s">
        <v>24</v>
      </c>
      <c r="T225" s="41"/>
      <c r="U225" s="41"/>
      <c r="V225" s="46"/>
      <c r="W225" s="46"/>
      <c r="X225" s="31"/>
      <c r="Y225" s="31"/>
      <c r="Z225" s="31"/>
    </row>
    <row r="226" spans="1:26" s="33" customFormat="1" x14ac:dyDescent="0.2">
      <c r="A226" s="75">
        <v>270</v>
      </c>
      <c r="B226" s="55">
        <v>71</v>
      </c>
      <c r="C226" s="55">
        <v>24423</v>
      </c>
      <c r="D226" s="43" t="s">
        <v>2390</v>
      </c>
      <c r="E226" s="43" t="s">
        <v>787</v>
      </c>
      <c r="F226" s="114" t="s">
        <v>1543</v>
      </c>
      <c r="G226" s="43" t="s">
        <v>88</v>
      </c>
      <c r="H226" s="43">
        <v>28.9</v>
      </c>
      <c r="I226" s="43" t="s">
        <v>82</v>
      </c>
      <c r="J226" s="44">
        <v>8</v>
      </c>
      <c r="K226" s="41">
        <v>7</v>
      </c>
      <c r="L226" s="41" t="s">
        <v>32</v>
      </c>
      <c r="M226" s="42">
        <v>1</v>
      </c>
      <c r="N226" s="41" t="s">
        <v>23</v>
      </c>
      <c r="O226" s="41" t="s">
        <v>24</v>
      </c>
      <c r="P226" s="41" t="s">
        <v>24</v>
      </c>
      <c r="Q226" s="41" t="s">
        <v>24</v>
      </c>
      <c r="R226" s="41" t="s">
        <v>24</v>
      </c>
      <c r="S226" s="41" t="s">
        <v>24</v>
      </c>
      <c r="T226" s="41"/>
      <c r="U226" s="41"/>
      <c r="V226" s="46"/>
      <c r="W226" s="46"/>
      <c r="X226" s="31"/>
      <c r="Y226" s="31"/>
      <c r="Z226" s="31"/>
    </row>
    <row r="227" spans="1:26" s="33" customFormat="1" x14ac:dyDescent="0.2">
      <c r="A227" s="75">
        <v>270</v>
      </c>
      <c r="B227" s="55">
        <v>71</v>
      </c>
      <c r="C227" s="55">
        <v>24423</v>
      </c>
      <c r="D227" s="43" t="s">
        <v>2391</v>
      </c>
      <c r="E227" s="43" t="s">
        <v>787</v>
      </c>
      <c r="F227" s="114" t="s">
        <v>1543</v>
      </c>
      <c r="G227" s="43" t="s">
        <v>113</v>
      </c>
      <c r="H227" s="43">
        <v>20.100000000000001</v>
      </c>
      <c r="I227" s="43" t="s">
        <v>82</v>
      </c>
      <c r="J227" s="44">
        <v>4</v>
      </c>
      <c r="K227" s="41">
        <v>7</v>
      </c>
      <c r="L227" s="41" t="s">
        <v>32</v>
      </c>
      <c r="M227" s="42">
        <v>1</v>
      </c>
      <c r="N227" s="41" t="s">
        <v>23</v>
      </c>
      <c r="O227" s="41" t="s">
        <v>24</v>
      </c>
      <c r="P227" s="41" t="s">
        <v>24</v>
      </c>
      <c r="Q227" s="41" t="s">
        <v>24</v>
      </c>
      <c r="R227" s="41" t="s">
        <v>24</v>
      </c>
      <c r="S227" s="41" t="s">
        <v>24</v>
      </c>
      <c r="T227" s="41"/>
      <c r="U227" s="41"/>
      <c r="V227" s="46"/>
      <c r="W227" s="46"/>
      <c r="X227" s="31"/>
      <c r="Y227" s="31"/>
      <c r="Z227" s="31"/>
    </row>
    <row r="228" spans="1:26" s="33" customFormat="1" x14ac:dyDescent="0.2">
      <c r="A228" s="75">
        <v>270</v>
      </c>
      <c r="B228" s="55">
        <v>71</v>
      </c>
      <c r="C228" s="55">
        <v>24423</v>
      </c>
      <c r="D228" s="43" t="s">
        <v>2392</v>
      </c>
      <c r="E228" s="43" t="s">
        <v>787</v>
      </c>
      <c r="F228" s="114" t="s">
        <v>1543</v>
      </c>
      <c r="G228" s="43" t="s">
        <v>113</v>
      </c>
      <c r="H228" s="43">
        <v>5.6</v>
      </c>
      <c r="I228" s="43" t="s">
        <v>82</v>
      </c>
      <c r="J228" s="44">
        <v>4</v>
      </c>
      <c r="K228" s="41">
        <v>7</v>
      </c>
      <c r="L228" s="41" t="s">
        <v>32</v>
      </c>
      <c r="M228" s="42">
        <v>1</v>
      </c>
      <c r="N228" s="41" t="s">
        <v>23</v>
      </c>
      <c r="O228" s="41" t="s">
        <v>24</v>
      </c>
      <c r="P228" s="41" t="s">
        <v>24</v>
      </c>
      <c r="Q228" s="41" t="s">
        <v>24</v>
      </c>
      <c r="R228" s="41" t="s">
        <v>24</v>
      </c>
      <c r="S228" s="41" t="s">
        <v>24</v>
      </c>
      <c r="T228" s="41"/>
      <c r="U228" s="41"/>
      <c r="V228" s="46"/>
      <c r="W228" s="46"/>
      <c r="X228" s="31"/>
      <c r="Y228" s="31"/>
      <c r="Z228" s="31"/>
    </row>
    <row r="229" spans="1:26" s="33" customFormat="1" x14ac:dyDescent="0.2">
      <c r="A229" s="75">
        <v>270</v>
      </c>
      <c r="B229" s="55">
        <v>71</v>
      </c>
      <c r="C229" s="55">
        <v>24423</v>
      </c>
      <c r="D229" s="43" t="s">
        <v>2393</v>
      </c>
      <c r="E229" s="43" t="s">
        <v>787</v>
      </c>
      <c r="F229" s="114" t="s">
        <v>1543</v>
      </c>
      <c r="G229" s="43" t="s">
        <v>93</v>
      </c>
      <c r="H229" s="43">
        <v>3</v>
      </c>
      <c r="I229" s="43" t="s">
        <v>82</v>
      </c>
      <c r="J229" s="44"/>
      <c r="K229" s="41">
        <v>7</v>
      </c>
      <c r="L229" s="41" t="s">
        <v>32</v>
      </c>
      <c r="M229" s="42">
        <v>1</v>
      </c>
      <c r="N229" s="41" t="s">
        <v>23</v>
      </c>
      <c r="O229" s="41" t="s">
        <v>24</v>
      </c>
      <c r="P229" s="41" t="s">
        <v>24</v>
      </c>
      <c r="Q229" s="41" t="s">
        <v>24</v>
      </c>
      <c r="R229" s="41" t="s">
        <v>24</v>
      </c>
      <c r="S229" s="41" t="s">
        <v>24</v>
      </c>
      <c r="T229" s="41"/>
      <c r="U229" s="41"/>
      <c r="V229" s="46"/>
      <c r="W229" s="46"/>
      <c r="X229" s="31"/>
      <c r="Y229" s="31"/>
      <c r="Z229" s="31"/>
    </row>
    <row r="230" spans="1:26" s="33" customFormat="1" x14ac:dyDescent="0.2">
      <c r="A230" s="75">
        <v>270</v>
      </c>
      <c r="B230" s="55">
        <v>71</v>
      </c>
      <c r="C230" s="55">
        <v>24423</v>
      </c>
      <c r="D230" s="43" t="s">
        <v>2394</v>
      </c>
      <c r="E230" s="43" t="s">
        <v>787</v>
      </c>
      <c r="F230" s="114" t="s">
        <v>1543</v>
      </c>
      <c r="G230" s="43" t="s">
        <v>84</v>
      </c>
      <c r="H230" s="43">
        <v>8.85</v>
      </c>
      <c r="I230" s="43" t="s">
        <v>82</v>
      </c>
      <c r="J230" s="44">
        <v>2</v>
      </c>
      <c r="K230" s="41">
        <v>7</v>
      </c>
      <c r="L230" s="41" t="s">
        <v>32</v>
      </c>
      <c r="M230" s="42">
        <v>1</v>
      </c>
      <c r="N230" s="41" t="s">
        <v>23</v>
      </c>
      <c r="O230" s="41" t="s">
        <v>24</v>
      </c>
      <c r="P230" s="41" t="s">
        <v>24</v>
      </c>
      <c r="Q230" s="41" t="s">
        <v>24</v>
      </c>
      <c r="R230" s="41" t="s">
        <v>24</v>
      </c>
      <c r="S230" s="41" t="s">
        <v>24</v>
      </c>
      <c r="T230" s="41"/>
      <c r="U230" s="41"/>
      <c r="V230" s="46"/>
      <c r="W230" s="46"/>
      <c r="X230" s="31"/>
      <c r="Y230" s="31"/>
      <c r="Z230" s="31"/>
    </row>
    <row r="231" spans="1:26" s="33" customFormat="1" x14ac:dyDescent="0.2">
      <c r="A231" s="75">
        <v>270</v>
      </c>
      <c r="B231" s="55">
        <v>71</v>
      </c>
      <c r="C231" s="55">
        <v>24423</v>
      </c>
      <c r="D231" s="43" t="s">
        <v>2395</v>
      </c>
      <c r="E231" s="43" t="s">
        <v>787</v>
      </c>
      <c r="F231" s="114" t="s">
        <v>1543</v>
      </c>
      <c r="G231" s="43" t="s">
        <v>93</v>
      </c>
      <c r="H231" s="43">
        <v>8.8800000000000008</v>
      </c>
      <c r="I231" s="43" t="s">
        <v>82</v>
      </c>
      <c r="J231" s="44"/>
      <c r="K231" s="41">
        <v>7</v>
      </c>
      <c r="L231" s="41" t="s">
        <v>32</v>
      </c>
      <c r="M231" s="42">
        <v>1</v>
      </c>
      <c r="N231" s="41" t="s">
        <v>23</v>
      </c>
      <c r="O231" s="41" t="s">
        <v>24</v>
      </c>
      <c r="P231" s="41" t="s">
        <v>24</v>
      </c>
      <c r="Q231" s="41" t="s">
        <v>24</v>
      </c>
      <c r="R231" s="41" t="s">
        <v>24</v>
      </c>
      <c r="S231" s="41" t="s">
        <v>24</v>
      </c>
      <c r="T231" s="41"/>
      <c r="U231" s="41"/>
      <c r="V231" s="46"/>
      <c r="W231" s="46"/>
      <c r="X231" s="31"/>
      <c r="Y231" s="31"/>
      <c r="Z231" s="31"/>
    </row>
    <row r="232" spans="1:26" s="33" customFormat="1" x14ac:dyDescent="0.2">
      <c r="A232" s="75">
        <v>270</v>
      </c>
      <c r="B232" s="55">
        <v>71</v>
      </c>
      <c r="C232" s="55">
        <v>24423</v>
      </c>
      <c r="D232" s="43" t="s">
        <v>2396</v>
      </c>
      <c r="E232" s="43" t="s">
        <v>787</v>
      </c>
      <c r="F232" s="114" t="s">
        <v>1543</v>
      </c>
      <c r="G232" s="43" t="s">
        <v>91</v>
      </c>
      <c r="H232" s="43">
        <v>31.5</v>
      </c>
      <c r="I232" s="43" t="s">
        <v>82</v>
      </c>
      <c r="J232" s="44">
        <v>4</v>
      </c>
      <c r="K232" s="41">
        <v>7</v>
      </c>
      <c r="L232" s="41" t="s">
        <v>32</v>
      </c>
      <c r="M232" s="42">
        <v>1</v>
      </c>
      <c r="N232" s="41" t="s">
        <v>23</v>
      </c>
      <c r="O232" s="41" t="s">
        <v>24</v>
      </c>
      <c r="P232" s="41" t="s">
        <v>24</v>
      </c>
      <c r="Q232" s="41" t="s">
        <v>24</v>
      </c>
      <c r="R232" s="41" t="s">
        <v>24</v>
      </c>
      <c r="S232" s="41" t="s">
        <v>24</v>
      </c>
      <c r="T232" s="41"/>
      <c r="U232" s="41"/>
      <c r="V232" s="46"/>
      <c r="W232" s="46"/>
      <c r="X232" s="31"/>
      <c r="Y232" s="31"/>
      <c r="Z232" s="31"/>
    </row>
    <row r="233" spans="1:26" s="33" customFormat="1" x14ac:dyDescent="0.2">
      <c r="A233" s="75">
        <v>270</v>
      </c>
      <c r="B233" s="55">
        <v>71</v>
      </c>
      <c r="C233" s="55">
        <v>24423</v>
      </c>
      <c r="D233" s="43" t="s">
        <v>2397</v>
      </c>
      <c r="E233" s="43" t="s">
        <v>787</v>
      </c>
      <c r="F233" s="114" t="s">
        <v>1543</v>
      </c>
      <c r="G233" s="43" t="s">
        <v>93</v>
      </c>
      <c r="H233" s="43">
        <v>29.84</v>
      </c>
      <c r="I233" s="43" t="s">
        <v>82</v>
      </c>
      <c r="J233" s="44"/>
      <c r="K233" s="41">
        <v>7</v>
      </c>
      <c r="L233" s="41" t="s">
        <v>32</v>
      </c>
      <c r="M233" s="42">
        <v>1</v>
      </c>
      <c r="N233" s="41" t="s">
        <v>23</v>
      </c>
      <c r="O233" s="41" t="s">
        <v>24</v>
      </c>
      <c r="P233" s="41" t="s">
        <v>24</v>
      </c>
      <c r="Q233" s="41" t="s">
        <v>24</v>
      </c>
      <c r="R233" s="41" t="s">
        <v>24</v>
      </c>
      <c r="S233" s="41" t="s">
        <v>24</v>
      </c>
      <c r="T233" s="41"/>
      <c r="U233" s="41"/>
      <c r="V233" s="46"/>
      <c r="W233" s="46"/>
      <c r="X233" s="31"/>
      <c r="Y233" s="31"/>
      <c r="Z233" s="31"/>
    </row>
    <row r="234" spans="1:26" s="33" customFormat="1" x14ac:dyDescent="0.2">
      <c r="A234" s="75">
        <v>270</v>
      </c>
      <c r="B234" s="55">
        <v>71</v>
      </c>
      <c r="C234" s="55">
        <v>24423</v>
      </c>
      <c r="D234" s="43" t="s">
        <v>2398</v>
      </c>
      <c r="E234" s="43" t="s">
        <v>787</v>
      </c>
      <c r="F234" s="114" t="s">
        <v>1543</v>
      </c>
      <c r="G234" s="43" t="s">
        <v>93</v>
      </c>
      <c r="H234" s="43">
        <v>43.05</v>
      </c>
      <c r="I234" s="43" t="s">
        <v>82</v>
      </c>
      <c r="J234" s="44"/>
      <c r="K234" s="41">
        <v>7</v>
      </c>
      <c r="L234" s="41" t="s">
        <v>32</v>
      </c>
      <c r="M234" s="42">
        <v>1</v>
      </c>
      <c r="N234" s="41" t="s">
        <v>23</v>
      </c>
      <c r="O234" s="41" t="s">
        <v>24</v>
      </c>
      <c r="P234" s="41" t="s">
        <v>24</v>
      </c>
      <c r="Q234" s="41" t="s">
        <v>24</v>
      </c>
      <c r="R234" s="41" t="s">
        <v>24</v>
      </c>
      <c r="S234" s="41" t="s">
        <v>24</v>
      </c>
      <c r="T234" s="41"/>
      <c r="U234" s="41"/>
      <c r="V234" s="46"/>
      <c r="W234" s="46"/>
      <c r="X234" s="31"/>
      <c r="Y234" s="31"/>
      <c r="Z234" s="31"/>
    </row>
    <row r="235" spans="1:26" s="33" customFormat="1" x14ac:dyDescent="0.2">
      <c r="A235" s="75">
        <v>270</v>
      </c>
      <c r="B235" s="55">
        <v>71</v>
      </c>
      <c r="C235" s="55">
        <v>24423</v>
      </c>
      <c r="D235" s="43" t="s">
        <v>2399</v>
      </c>
      <c r="E235" s="43" t="s">
        <v>787</v>
      </c>
      <c r="F235" s="114" t="s">
        <v>1543</v>
      </c>
      <c r="G235" s="43" t="s">
        <v>93</v>
      </c>
      <c r="H235" s="43">
        <v>18.3</v>
      </c>
      <c r="I235" s="43" t="s">
        <v>82</v>
      </c>
      <c r="J235" s="44"/>
      <c r="K235" s="41">
        <v>7</v>
      </c>
      <c r="L235" s="41" t="s">
        <v>32</v>
      </c>
      <c r="M235" s="42">
        <v>1</v>
      </c>
      <c r="N235" s="41" t="s">
        <v>23</v>
      </c>
      <c r="O235" s="41" t="s">
        <v>24</v>
      </c>
      <c r="P235" s="41" t="s">
        <v>24</v>
      </c>
      <c r="Q235" s="41" t="s">
        <v>24</v>
      </c>
      <c r="R235" s="41" t="s">
        <v>24</v>
      </c>
      <c r="S235" s="41" t="s">
        <v>24</v>
      </c>
      <c r="T235" s="41"/>
      <c r="U235" s="41"/>
      <c r="V235" s="46"/>
      <c r="W235" s="46"/>
      <c r="X235" s="31"/>
      <c r="Y235" s="31"/>
      <c r="Z235" s="31"/>
    </row>
    <row r="236" spans="1:26" s="33" customFormat="1" x14ac:dyDescent="0.2">
      <c r="A236" s="75">
        <v>270</v>
      </c>
      <c r="B236" s="55">
        <v>71</v>
      </c>
      <c r="C236" s="55">
        <v>24423</v>
      </c>
      <c r="D236" s="43" t="s">
        <v>2400</v>
      </c>
      <c r="E236" s="43" t="s">
        <v>787</v>
      </c>
      <c r="F236" s="114" t="s">
        <v>1543</v>
      </c>
      <c r="G236" s="43" t="s">
        <v>111</v>
      </c>
      <c r="H236" s="43">
        <v>1.25</v>
      </c>
      <c r="I236" s="43" t="s">
        <v>82</v>
      </c>
      <c r="J236" s="44"/>
      <c r="K236" s="41">
        <v>8</v>
      </c>
      <c r="L236" s="41" t="s">
        <v>32</v>
      </c>
      <c r="M236" s="42">
        <v>1</v>
      </c>
      <c r="N236" s="41" t="s">
        <v>23</v>
      </c>
      <c r="O236" s="41" t="s">
        <v>24</v>
      </c>
      <c r="P236" s="41" t="s">
        <v>24</v>
      </c>
      <c r="Q236" s="41" t="s">
        <v>24</v>
      </c>
      <c r="R236" s="41" t="s">
        <v>24</v>
      </c>
      <c r="S236" s="41" t="s">
        <v>24</v>
      </c>
      <c r="T236" s="41"/>
      <c r="U236" s="41"/>
      <c r="V236" s="46"/>
      <c r="W236" s="46"/>
      <c r="X236" s="31"/>
      <c r="Y236" s="31"/>
      <c r="Z236" s="31"/>
    </row>
    <row r="237" spans="1:26" s="33" customFormat="1" x14ac:dyDescent="0.2">
      <c r="A237" s="75">
        <v>270</v>
      </c>
      <c r="B237" s="55">
        <v>71</v>
      </c>
      <c r="C237" s="55">
        <v>24423</v>
      </c>
      <c r="D237" s="43" t="s">
        <v>2401</v>
      </c>
      <c r="E237" s="43" t="s">
        <v>787</v>
      </c>
      <c r="F237" s="114" t="s">
        <v>1543</v>
      </c>
      <c r="G237" s="43" t="s">
        <v>29</v>
      </c>
      <c r="H237" s="43">
        <v>1.2</v>
      </c>
      <c r="I237" s="43" t="s">
        <v>82</v>
      </c>
      <c r="J237" s="44"/>
      <c r="K237" s="41">
        <v>8</v>
      </c>
      <c r="L237" s="41" t="s">
        <v>32</v>
      </c>
      <c r="M237" s="42">
        <v>1</v>
      </c>
      <c r="N237" s="41" t="s">
        <v>23</v>
      </c>
      <c r="O237" s="41" t="s">
        <v>24</v>
      </c>
      <c r="P237" s="41" t="s">
        <v>24</v>
      </c>
      <c r="Q237" s="41" t="s">
        <v>24</v>
      </c>
      <c r="R237" s="41" t="s">
        <v>24</v>
      </c>
      <c r="S237" s="41" t="s">
        <v>24</v>
      </c>
      <c r="T237" s="41"/>
      <c r="U237" s="41"/>
      <c r="V237" s="46"/>
      <c r="W237" s="46"/>
      <c r="X237" s="31"/>
      <c r="Y237" s="31"/>
      <c r="Z237" s="31"/>
    </row>
    <row r="238" spans="1:26" s="33" customFormat="1" x14ac:dyDescent="0.2">
      <c r="A238" s="75">
        <v>270</v>
      </c>
      <c r="B238" s="55">
        <v>71</v>
      </c>
      <c r="C238" s="55">
        <v>24423</v>
      </c>
      <c r="D238" s="43" t="s">
        <v>2402</v>
      </c>
      <c r="E238" s="43" t="s">
        <v>787</v>
      </c>
      <c r="F238" s="114" t="s">
        <v>1543</v>
      </c>
      <c r="G238" s="43" t="s">
        <v>93</v>
      </c>
      <c r="H238" s="43">
        <v>156.19999999999999</v>
      </c>
      <c r="I238" s="43" t="s">
        <v>82</v>
      </c>
      <c r="J238" s="44"/>
      <c r="K238" s="41">
        <v>7</v>
      </c>
      <c r="L238" s="41" t="s">
        <v>32</v>
      </c>
      <c r="M238" s="42">
        <v>1</v>
      </c>
      <c r="N238" s="41" t="s">
        <v>23</v>
      </c>
      <c r="O238" s="41" t="s">
        <v>24</v>
      </c>
      <c r="P238" s="41" t="s">
        <v>24</v>
      </c>
      <c r="Q238" s="41" t="s">
        <v>24</v>
      </c>
      <c r="R238" s="41" t="s">
        <v>24</v>
      </c>
      <c r="S238" s="41" t="s">
        <v>24</v>
      </c>
      <c r="T238" s="41"/>
      <c r="U238" s="41"/>
      <c r="V238" s="46"/>
      <c r="W238" s="46"/>
      <c r="X238" s="31"/>
      <c r="Y238" s="31"/>
      <c r="Z238" s="31"/>
    </row>
    <row r="239" spans="1:26" s="33" customFormat="1" x14ac:dyDescent="0.2">
      <c r="A239" s="75">
        <v>270</v>
      </c>
      <c r="B239" s="55">
        <v>71</v>
      </c>
      <c r="C239" s="55">
        <v>24423</v>
      </c>
      <c r="D239" s="43" t="s">
        <v>2403</v>
      </c>
      <c r="E239" s="43" t="s">
        <v>787</v>
      </c>
      <c r="F239" s="114" t="s">
        <v>1543</v>
      </c>
      <c r="G239" s="43" t="s">
        <v>29</v>
      </c>
      <c r="H239" s="43">
        <v>10.199999999999999</v>
      </c>
      <c r="I239" s="43" t="s">
        <v>82</v>
      </c>
      <c r="J239" s="44">
        <v>3.5</v>
      </c>
      <c r="K239" s="41">
        <v>8</v>
      </c>
      <c r="L239" s="41" t="s">
        <v>32</v>
      </c>
      <c r="M239" s="42">
        <v>1</v>
      </c>
      <c r="N239" s="41" t="s">
        <v>23</v>
      </c>
      <c r="O239" s="41" t="s">
        <v>24</v>
      </c>
      <c r="P239" s="41" t="s">
        <v>24</v>
      </c>
      <c r="Q239" s="41" t="s">
        <v>24</v>
      </c>
      <c r="R239" s="41" t="s">
        <v>24</v>
      </c>
      <c r="S239" s="41" t="s">
        <v>24</v>
      </c>
      <c r="T239" s="41"/>
      <c r="U239" s="41"/>
      <c r="V239" s="46"/>
      <c r="W239" s="46"/>
      <c r="X239" s="31"/>
      <c r="Y239" s="31"/>
      <c r="Z239" s="31"/>
    </row>
    <row r="240" spans="1:26" s="33" customFormat="1" x14ac:dyDescent="0.2">
      <c r="A240" s="75">
        <v>270</v>
      </c>
      <c r="B240" s="55">
        <v>71</v>
      </c>
      <c r="C240" s="55">
        <v>24423</v>
      </c>
      <c r="D240" s="43" t="s">
        <v>2404</v>
      </c>
      <c r="E240" s="43" t="s">
        <v>787</v>
      </c>
      <c r="F240" s="114" t="s">
        <v>1543</v>
      </c>
      <c r="G240" s="43" t="s">
        <v>31</v>
      </c>
      <c r="H240" s="43">
        <v>13.9</v>
      </c>
      <c r="I240" s="43" t="s">
        <v>82</v>
      </c>
      <c r="J240" s="44">
        <v>4</v>
      </c>
      <c r="K240" s="41">
        <v>8</v>
      </c>
      <c r="L240" s="41" t="s">
        <v>32</v>
      </c>
      <c r="M240" s="42">
        <v>1</v>
      </c>
      <c r="N240" s="41" t="s">
        <v>23</v>
      </c>
      <c r="O240" s="41" t="s">
        <v>24</v>
      </c>
      <c r="P240" s="41" t="s">
        <v>24</v>
      </c>
      <c r="Q240" s="41" t="s">
        <v>24</v>
      </c>
      <c r="R240" s="41" t="s">
        <v>24</v>
      </c>
      <c r="S240" s="41" t="s">
        <v>24</v>
      </c>
      <c r="T240" s="41"/>
      <c r="U240" s="41"/>
      <c r="V240" s="46"/>
      <c r="W240" s="46"/>
      <c r="X240" s="31"/>
      <c r="Y240" s="31"/>
      <c r="Z240" s="31"/>
    </row>
    <row r="241" spans="1:26" s="33" customFormat="1" x14ac:dyDescent="0.2">
      <c r="A241" s="75">
        <v>270</v>
      </c>
      <c r="B241" s="55">
        <v>71</v>
      </c>
      <c r="C241" s="55">
        <v>24423</v>
      </c>
      <c r="D241" s="43" t="s">
        <v>2405</v>
      </c>
      <c r="E241" s="43" t="s">
        <v>787</v>
      </c>
      <c r="F241" s="114" t="s">
        <v>1543</v>
      </c>
      <c r="G241" s="43" t="s">
        <v>96</v>
      </c>
      <c r="H241" s="43">
        <v>15.9</v>
      </c>
      <c r="I241" s="43" t="s">
        <v>82</v>
      </c>
      <c r="J241" s="44"/>
      <c r="K241" s="41">
        <v>7</v>
      </c>
      <c r="L241" s="41" t="s">
        <v>32</v>
      </c>
      <c r="M241" s="42">
        <v>1</v>
      </c>
      <c r="N241" s="41" t="s">
        <v>23</v>
      </c>
      <c r="O241" s="41" t="s">
        <v>24</v>
      </c>
      <c r="P241" s="41" t="s">
        <v>24</v>
      </c>
      <c r="Q241" s="41" t="s">
        <v>24</v>
      </c>
      <c r="R241" s="41" t="s">
        <v>24</v>
      </c>
      <c r="S241" s="41" t="s">
        <v>24</v>
      </c>
      <c r="T241" s="41"/>
      <c r="U241" s="41"/>
      <c r="V241" s="46"/>
      <c r="W241" s="46"/>
      <c r="X241" s="31"/>
      <c r="Y241" s="31"/>
      <c r="Z241" s="31"/>
    </row>
    <row r="242" spans="1:26" s="33" customFormat="1" x14ac:dyDescent="0.2">
      <c r="A242" s="75">
        <v>270</v>
      </c>
      <c r="B242" s="55">
        <v>71</v>
      </c>
      <c r="C242" s="55">
        <v>24423</v>
      </c>
      <c r="D242" s="43" t="s">
        <v>2406</v>
      </c>
      <c r="E242" s="43" t="s">
        <v>787</v>
      </c>
      <c r="F242" s="114" t="s">
        <v>1543</v>
      </c>
      <c r="G242" s="43" t="s">
        <v>93</v>
      </c>
      <c r="H242" s="43">
        <v>13.1</v>
      </c>
      <c r="I242" s="43" t="s">
        <v>82</v>
      </c>
      <c r="J242" s="44">
        <v>3.5</v>
      </c>
      <c r="K242" s="41">
        <v>7</v>
      </c>
      <c r="L242" s="41" t="s">
        <v>32</v>
      </c>
      <c r="M242" s="42">
        <v>1</v>
      </c>
      <c r="N242" s="41" t="s">
        <v>23</v>
      </c>
      <c r="O242" s="41" t="s">
        <v>24</v>
      </c>
      <c r="P242" s="41" t="s">
        <v>24</v>
      </c>
      <c r="Q242" s="41" t="s">
        <v>24</v>
      </c>
      <c r="R242" s="41" t="s">
        <v>24</v>
      </c>
      <c r="S242" s="41" t="s">
        <v>24</v>
      </c>
      <c r="T242" s="41"/>
      <c r="U242" s="41"/>
      <c r="V242" s="46"/>
      <c r="W242" s="46"/>
      <c r="X242" s="31"/>
      <c r="Y242" s="31"/>
      <c r="Z242" s="31"/>
    </row>
    <row r="243" spans="1:26" s="33" customFormat="1" x14ac:dyDescent="0.2">
      <c r="A243" s="75">
        <v>270</v>
      </c>
      <c r="B243" s="55">
        <v>71</v>
      </c>
      <c r="C243" s="55">
        <v>24423</v>
      </c>
      <c r="D243" s="43" t="s">
        <v>2407</v>
      </c>
      <c r="E243" s="43" t="s">
        <v>787</v>
      </c>
      <c r="F243" s="114" t="s">
        <v>1543</v>
      </c>
      <c r="G243" s="43" t="s">
        <v>28</v>
      </c>
      <c r="H243" s="43">
        <v>2.8</v>
      </c>
      <c r="I243" s="43" t="s">
        <v>82</v>
      </c>
      <c r="J243" s="44"/>
      <c r="K243" s="41">
        <v>8</v>
      </c>
      <c r="L243" s="41" t="s">
        <v>32</v>
      </c>
      <c r="M243" s="42">
        <v>1</v>
      </c>
      <c r="N243" s="41" t="s">
        <v>23</v>
      </c>
      <c r="O243" s="41" t="s">
        <v>24</v>
      </c>
      <c r="P243" s="41" t="s">
        <v>24</v>
      </c>
      <c r="Q243" s="41" t="s">
        <v>24</v>
      </c>
      <c r="R243" s="41" t="s">
        <v>24</v>
      </c>
      <c r="S243" s="41" t="s">
        <v>24</v>
      </c>
      <c r="T243" s="41"/>
      <c r="U243" s="41"/>
      <c r="V243" s="46"/>
      <c r="W243" s="46"/>
      <c r="X243" s="31"/>
      <c r="Y243" s="31"/>
      <c r="Z243" s="31"/>
    </row>
    <row r="244" spans="1:26" s="33" customFormat="1" x14ac:dyDescent="0.2">
      <c r="A244" s="75">
        <v>270</v>
      </c>
      <c r="B244" s="55">
        <v>71</v>
      </c>
      <c r="C244" s="55">
        <v>24423</v>
      </c>
      <c r="D244" s="43" t="s">
        <v>2408</v>
      </c>
      <c r="E244" s="43" t="s">
        <v>787</v>
      </c>
      <c r="F244" s="114" t="s">
        <v>1543</v>
      </c>
      <c r="G244" s="43" t="s">
        <v>93</v>
      </c>
      <c r="H244" s="43">
        <v>13.8</v>
      </c>
      <c r="I244" s="43" t="s">
        <v>82</v>
      </c>
      <c r="J244" s="44"/>
      <c r="K244" s="41">
        <v>7</v>
      </c>
      <c r="L244" s="41" t="s">
        <v>32</v>
      </c>
      <c r="M244" s="42">
        <v>1</v>
      </c>
      <c r="N244" s="41" t="s">
        <v>23</v>
      </c>
      <c r="O244" s="41" t="s">
        <v>24</v>
      </c>
      <c r="P244" s="41" t="s">
        <v>24</v>
      </c>
      <c r="Q244" s="41" t="s">
        <v>24</v>
      </c>
      <c r="R244" s="41" t="s">
        <v>24</v>
      </c>
      <c r="S244" s="41" t="s">
        <v>24</v>
      </c>
      <c r="T244" s="41"/>
      <c r="U244" s="41"/>
      <c r="V244" s="46"/>
      <c r="W244" s="46"/>
      <c r="X244" s="31"/>
      <c r="Y244" s="31"/>
      <c r="Z244" s="31"/>
    </row>
    <row r="245" spans="1:26" s="33" customFormat="1" x14ac:dyDescent="0.2">
      <c r="A245" s="75">
        <v>270</v>
      </c>
      <c r="B245" s="55">
        <v>71</v>
      </c>
      <c r="C245" s="55">
        <v>24423</v>
      </c>
      <c r="D245" s="43" t="s">
        <v>2409</v>
      </c>
      <c r="E245" s="43" t="s">
        <v>787</v>
      </c>
      <c r="F245" s="114" t="s">
        <v>1543</v>
      </c>
      <c r="G245" s="43" t="s">
        <v>28</v>
      </c>
      <c r="H245" s="43">
        <v>5.5</v>
      </c>
      <c r="I245" s="43" t="s">
        <v>82</v>
      </c>
      <c r="J245" s="44">
        <v>4</v>
      </c>
      <c r="K245" s="41">
        <v>8</v>
      </c>
      <c r="L245" s="41" t="s">
        <v>32</v>
      </c>
      <c r="M245" s="42">
        <v>1</v>
      </c>
      <c r="N245" s="41" t="s">
        <v>23</v>
      </c>
      <c r="O245" s="41" t="s">
        <v>24</v>
      </c>
      <c r="P245" s="41" t="s">
        <v>24</v>
      </c>
      <c r="Q245" s="41" t="s">
        <v>24</v>
      </c>
      <c r="R245" s="41" t="s">
        <v>24</v>
      </c>
      <c r="S245" s="41" t="s">
        <v>24</v>
      </c>
      <c r="T245" s="41"/>
      <c r="U245" s="41"/>
      <c r="V245" s="46"/>
      <c r="W245" s="46"/>
      <c r="X245" s="31"/>
      <c r="Y245" s="31"/>
      <c r="Z245" s="31"/>
    </row>
    <row r="246" spans="1:26" s="33" customFormat="1" x14ac:dyDescent="0.2">
      <c r="A246" s="75">
        <v>270</v>
      </c>
      <c r="B246" s="55">
        <v>71</v>
      </c>
      <c r="C246" s="55">
        <v>24423</v>
      </c>
      <c r="D246" s="43" t="s">
        <v>2410</v>
      </c>
      <c r="E246" s="43" t="s">
        <v>787</v>
      </c>
      <c r="F246" s="114" t="s">
        <v>25</v>
      </c>
      <c r="G246" s="43" t="s">
        <v>26</v>
      </c>
      <c r="H246" s="43">
        <v>43.8</v>
      </c>
      <c r="I246" s="43" t="s">
        <v>82</v>
      </c>
      <c r="J246" s="44">
        <v>8</v>
      </c>
      <c r="K246" s="41">
        <v>1</v>
      </c>
      <c r="L246" s="41" t="s">
        <v>32</v>
      </c>
      <c r="M246" s="42">
        <v>1</v>
      </c>
      <c r="N246" s="41" t="s">
        <v>23</v>
      </c>
      <c r="O246" s="41" t="s">
        <v>24</v>
      </c>
      <c r="P246" s="41" t="s">
        <v>24</v>
      </c>
      <c r="Q246" s="41" t="s">
        <v>24</v>
      </c>
      <c r="R246" s="41" t="s">
        <v>24</v>
      </c>
      <c r="S246" s="41" t="s">
        <v>24</v>
      </c>
      <c r="T246" s="41"/>
      <c r="U246" s="41"/>
      <c r="V246" s="46"/>
      <c r="W246" s="46"/>
      <c r="X246" s="31"/>
      <c r="Y246" s="31"/>
      <c r="Z246" s="31"/>
    </row>
    <row r="247" spans="1:26" s="33" customFormat="1" x14ac:dyDescent="0.2">
      <c r="A247" s="75">
        <v>270</v>
      </c>
      <c r="B247" s="55">
        <v>71</v>
      </c>
      <c r="C247" s="55">
        <v>24423</v>
      </c>
      <c r="D247" s="43" t="s">
        <v>2411</v>
      </c>
      <c r="E247" s="43" t="s">
        <v>787</v>
      </c>
      <c r="F247" s="114" t="s">
        <v>25</v>
      </c>
      <c r="G247" s="43" t="s">
        <v>93</v>
      </c>
      <c r="H247" s="43">
        <v>29.7</v>
      </c>
      <c r="I247" s="43" t="s">
        <v>82</v>
      </c>
      <c r="J247" s="44"/>
      <c r="K247" s="41">
        <v>7</v>
      </c>
      <c r="L247" s="41" t="s">
        <v>32</v>
      </c>
      <c r="M247" s="42">
        <v>1</v>
      </c>
      <c r="N247" s="41" t="s">
        <v>23</v>
      </c>
      <c r="O247" s="41" t="s">
        <v>24</v>
      </c>
      <c r="P247" s="41" t="s">
        <v>24</v>
      </c>
      <c r="Q247" s="41" t="s">
        <v>24</v>
      </c>
      <c r="R247" s="41" t="s">
        <v>24</v>
      </c>
      <c r="S247" s="41" t="s">
        <v>24</v>
      </c>
      <c r="T247" s="41"/>
      <c r="U247" s="41"/>
      <c r="V247" s="46"/>
      <c r="W247" s="46"/>
      <c r="X247" s="31"/>
      <c r="Y247" s="31"/>
      <c r="Z247" s="31"/>
    </row>
    <row r="248" spans="1:26" s="33" customFormat="1" x14ac:dyDescent="0.2">
      <c r="A248" s="75">
        <v>270</v>
      </c>
      <c r="B248" s="55">
        <v>71</v>
      </c>
      <c r="C248" s="55">
        <v>24423</v>
      </c>
      <c r="D248" s="43" t="s">
        <v>2412</v>
      </c>
      <c r="E248" s="43" t="s">
        <v>787</v>
      </c>
      <c r="F248" s="114" t="s">
        <v>25</v>
      </c>
      <c r="G248" s="43" t="s">
        <v>96</v>
      </c>
      <c r="H248" s="43">
        <v>15.9</v>
      </c>
      <c r="I248" s="43" t="s">
        <v>82</v>
      </c>
      <c r="J248" s="44">
        <v>8</v>
      </c>
      <c r="K248" s="41">
        <v>7</v>
      </c>
      <c r="L248" s="41" t="s">
        <v>32</v>
      </c>
      <c r="M248" s="42">
        <v>1</v>
      </c>
      <c r="N248" s="41" t="s">
        <v>23</v>
      </c>
      <c r="O248" s="41" t="s">
        <v>24</v>
      </c>
      <c r="P248" s="41" t="s">
        <v>24</v>
      </c>
      <c r="Q248" s="41" t="s">
        <v>24</v>
      </c>
      <c r="R248" s="41" t="s">
        <v>24</v>
      </c>
      <c r="S248" s="41" t="s">
        <v>24</v>
      </c>
      <c r="T248" s="41"/>
      <c r="U248" s="41"/>
      <c r="V248" s="46"/>
      <c r="W248" s="46"/>
      <c r="X248" s="31"/>
      <c r="Y248" s="31"/>
      <c r="Z248" s="31"/>
    </row>
    <row r="249" spans="1:26" s="33" customFormat="1" x14ac:dyDescent="0.2">
      <c r="A249" s="75">
        <v>270</v>
      </c>
      <c r="B249" s="55">
        <v>71</v>
      </c>
      <c r="C249" s="55">
        <v>24423</v>
      </c>
      <c r="D249" s="43" t="s">
        <v>2413</v>
      </c>
      <c r="E249" s="43" t="s">
        <v>787</v>
      </c>
      <c r="F249" s="114" t="s">
        <v>25</v>
      </c>
      <c r="G249" s="43" t="s">
        <v>93</v>
      </c>
      <c r="H249" s="43">
        <v>15.9</v>
      </c>
      <c r="I249" s="43" t="s">
        <v>82</v>
      </c>
      <c r="J249" s="44">
        <v>4</v>
      </c>
      <c r="K249" s="41">
        <v>7</v>
      </c>
      <c r="L249" s="41" t="s">
        <v>32</v>
      </c>
      <c r="M249" s="42">
        <v>1</v>
      </c>
      <c r="N249" s="41" t="s">
        <v>23</v>
      </c>
      <c r="O249" s="41" t="s">
        <v>24</v>
      </c>
      <c r="P249" s="41" t="s">
        <v>24</v>
      </c>
      <c r="Q249" s="41" t="s">
        <v>24</v>
      </c>
      <c r="R249" s="41" t="s">
        <v>24</v>
      </c>
      <c r="S249" s="41" t="s">
        <v>24</v>
      </c>
      <c r="T249" s="41"/>
      <c r="U249" s="41"/>
      <c r="V249" s="46"/>
      <c r="W249" s="46"/>
      <c r="X249" s="31"/>
      <c r="Y249" s="31"/>
      <c r="Z249" s="31"/>
    </row>
    <row r="250" spans="1:26" s="33" customFormat="1" x14ac:dyDescent="0.2">
      <c r="A250" s="75">
        <v>270</v>
      </c>
      <c r="B250" s="55">
        <v>71</v>
      </c>
      <c r="C250" s="55">
        <v>24423</v>
      </c>
      <c r="D250" s="43" t="s">
        <v>2414</v>
      </c>
      <c r="E250" s="43" t="s">
        <v>787</v>
      </c>
      <c r="F250" s="114" t="s">
        <v>1543</v>
      </c>
      <c r="G250" s="43" t="s">
        <v>111</v>
      </c>
      <c r="H250" s="43">
        <v>2.79</v>
      </c>
      <c r="I250" s="43" t="s">
        <v>82</v>
      </c>
      <c r="J250" s="44"/>
      <c r="K250" s="41">
        <v>8</v>
      </c>
      <c r="L250" s="41" t="s">
        <v>1719</v>
      </c>
      <c r="M250" s="42">
        <v>0</v>
      </c>
      <c r="N250" s="41" t="s">
        <v>23</v>
      </c>
      <c r="O250" s="41" t="s">
        <v>24</v>
      </c>
      <c r="P250" s="41" t="s">
        <v>24</v>
      </c>
      <c r="Q250" s="41" t="s">
        <v>24</v>
      </c>
      <c r="R250" s="41" t="s">
        <v>24</v>
      </c>
      <c r="S250" s="41" t="s">
        <v>24</v>
      </c>
      <c r="T250" s="41"/>
      <c r="U250" s="41"/>
      <c r="V250" s="46"/>
      <c r="W250" s="46"/>
      <c r="X250" s="31"/>
      <c r="Y250" s="31"/>
      <c r="Z250" s="31"/>
    </row>
    <row r="251" spans="1:26" s="33" customFormat="1" x14ac:dyDescent="0.2">
      <c r="A251" s="75">
        <v>270</v>
      </c>
      <c r="B251" s="55">
        <v>71</v>
      </c>
      <c r="C251" s="55">
        <v>24423</v>
      </c>
      <c r="D251" s="43" t="s">
        <v>2415</v>
      </c>
      <c r="E251" s="43" t="s">
        <v>787</v>
      </c>
      <c r="F251" s="114" t="s">
        <v>1543</v>
      </c>
      <c r="G251" s="43" t="s">
        <v>28</v>
      </c>
      <c r="H251" s="43">
        <v>1.66</v>
      </c>
      <c r="I251" s="43" t="s">
        <v>82</v>
      </c>
      <c r="J251" s="44">
        <v>2</v>
      </c>
      <c r="K251" s="41">
        <v>8</v>
      </c>
      <c r="L251" s="41" t="s">
        <v>1719</v>
      </c>
      <c r="M251" s="42">
        <v>0</v>
      </c>
      <c r="N251" s="41" t="s">
        <v>23</v>
      </c>
      <c r="O251" s="41" t="s">
        <v>24</v>
      </c>
      <c r="P251" s="41" t="s">
        <v>24</v>
      </c>
      <c r="Q251" s="41" t="s">
        <v>24</v>
      </c>
      <c r="R251" s="41" t="s">
        <v>24</v>
      </c>
      <c r="S251" s="41" t="s">
        <v>24</v>
      </c>
      <c r="T251" s="41"/>
      <c r="U251" s="41"/>
      <c r="V251" s="46"/>
      <c r="W251" s="46"/>
      <c r="X251" s="31"/>
      <c r="Y251" s="31"/>
      <c r="Z251" s="31"/>
    </row>
    <row r="252" spans="1:26" s="33" customFormat="1" x14ac:dyDescent="0.2">
      <c r="A252" s="75">
        <v>270</v>
      </c>
      <c r="B252" s="55">
        <v>71</v>
      </c>
      <c r="C252" s="55">
        <v>24423</v>
      </c>
      <c r="D252" s="43" t="s">
        <v>2416</v>
      </c>
      <c r="E252" s="43" t="s">
        <v>787</v>
      </c>
      <c r="F252" s="114" t="s">
        <v>1543</v>
      </c>
      <c r="G252" s="43" t="s">
        <v>111</v>
      </c>
      <c r="H252" s="43">
        <v>2.82</v>
      </c>
      <c r="I252" s="43" t="s">
        <v>82</v>
      </c>
      <c r="J252" s="44"/>
      <c r="K252" s="41">
        <v>8</v>
      </c>
      <c r="L252" s="41" t="s">
        <v>1719</v>
      </c>
      <c r="M252" s="42">
        <v>0</v>
      </c>
      <c r="N252" s="41" t="s">
        <v>23</v>
      </c>
      <c r="O252" s="41" t="s">
        <v>24</v>
      </c>
      <c r="P252" s="41" t="s">
        <v>24</v>
      </c>
      <c r="Q252" s="41" t="s">
        <v>24</v>
      </c>
      <c r="R252" s="41" t="s">
        <v>24</v>
      </c>
      <c r="S252" s="41" t="s">
        <v>24</v>
      </c>
      <c r="T252" s="41"/>
      <c r="U252" s="41"/>
      <c r="V252" s="46"/>
      <c r="W252" s="46"/>
      <c r="X252" s="31"/>
      <c r="Y252" s="31"/>
      <c r="Z252" s="31"/>
    </row>
    <row r="253" spans="1:26" s="33" customFormat="1" x14ac:dyDescent="0.2">
      <c r="A253" s="75">
        <v>270</v>
      </c>
      <c r="B253" s="55">
        <v>71</v>
      </c>
      <c r="C253" s="55">
        <v>24423</v>
      </c>
      <c r="D253" s="43" t="s">
        <v>2417</v>
      </c>
      <c r="E253" s="43" t="s">
        <v>787</v>
      </c>
      <c r="F253" s="114" t="s">
        <v>1543</v>
      </c>
      <c r="G253" s="43" t="s">
        <v>28</v>
      </c>
      <c r="H253" s="43">
        <v>1.66</v>
      </c>
      <c r="I253" s="43" t="s">
        <v>82</v>
      </c>
      <c r="J253" s="44">
        <v>2</v>
      </c>
      <c r="K253" s="41">
        <v>8</v>
      </c>
      <c r="L253" s="41" t="s">
        <v>1719</v>
      </c>
      <c r="M253" s="42">
        <v>0</v>
      </c>
      <c r="N253" s="41" t="s">
        <v>23</v>
      </c>
      <c r="O253" s="41" t="s">
        <v>24</v>
      </c>
      <c r="P253" s="41" t="s">
        <v>24</v>
      </c>
      <c r="Q253" s="41" t="s">
        <v>24</v>
      </c>
      <c r="R253" s="41" t="s">
        <v>24</v>
      </c>
      <c r="S253" s="41" t="s">
        <v>24</v>
      </c>
      <c r="T253" s="41"/>
      <c r="U253" s="41"/>
      <c r="V253" s="46"/>
      <c r="W253" s="46"/>
      <c r="X253" s="31"/>
      <c r="Y253" s="31"/>
      <c r="Z253" s="31"/>
    </row>
    <row r="254" spans="1:26" s="33" customFormat="1" x14ac:dyDescent="0.2">
      <c r="A254" s="75">
        <v>270</v>
      </c>
      <c r="B254" s="55">
        <v>71</v>
      </c>
      <c r="C254" s="55">
        <v>24423</v>
      </c>
      <c r="D254" s="43" t="s">
        <v>2418</v>
      </c>
      <c r="E254" s="43" t="s">
        <v>787</v>
      </c>
      <c r="F254" s="114" t="s">
        <v>1543</v>
      </c>
      <c r="G254" s="43" t="s">
        <v>111</v>
      </c>
      <c r="H254" s="43">
        <v>1.94</v>
      </c>
      <c r="I254" s="43" t="s">
        <v>82</v>
      </c>
      <c r="J254" s="44"/>
      <c r="K254" s="41">
        <v>8</v>
      </c>
      <c r="L254" s="41" t="s">
        <v>1719</v>
      </c>
      <c r="M254" s="42">
        <v>0</v>
      </c>
      <c r="N254" s="41" t="s">
        <v>23</v>
      </c>
      <c r="O254" s="41" t="s">
        <v>24</v>
      </c>
      <c r="P254" s="41" t="s">
        <v>24</v>
      </c>
      <c r="Q254" s="41" t="s">
        <v>24</v>
      </c>
      <c r="R254" s="41" t="s">
        <v>24</v>
      </c>
      <c r="S254" s="41" t="s">
        <v>24</v>
      </c>
      <c r="T254" s="41"/>
      <c r="U254" s="41"/>
      <c r="V254" s="46"/>
      <c r="W254" s="46"/>
      <c r="X254" s="31"/>
      <c r="Y254" s="31"/>
      <c r="Z254" s="31"/>
    </row>
    <row r="255" spans="1:26" s="33" customFormat="1" x14ac:dyDescent="0.2">
      <c r="A255" s="75">
        <v>270</v>
      </c>
      <c r="B255" s="55">
        <v>71</v>
      </c>
      <c r="C255" s="55">
        <v>24423</v>
      </c>
      <c r="D255" s="43" t="s">
        <v>2419</v>
      </c>
      <c r="E255" s="43" t="s">
        <v>787</v>
      </c>
      <c r="F255" s="114" t="s">
        <v>1543</v>
      </c>
      <c r="G255" s="43" t="s">
        <v>28</v>
      </c>
      <c r="H255" s="43">
        <v>1.2</v>
      </c>
      <c r="I255" s="43" t="s">
        <v>82</v>
      </c>
      <c r="J255" s="44"/>
      <c r="K255" s="41">
        <v>8</v>
      </c>
      <c r="L255" s="41" t="s">
        <v>1719</v>
      </c>
      <c r="M255" s="42">
        <v>0</v>
      </c>
      <c r="N255" s="41" t="s">
        <v>23</v>
      </c>
      <c r="O255" s="41" t="s">
        <v>24</v>
      </c>
      <c r="P255" s="41" t="s">
        <v>24</v>
      </c>
      <c r="Q255" s="41" t="s">
        <v>24</v>
      </c>
      <c r="R255" s="41" t="s">
        <v>24</v>
      </c>
      <c r="S255" s="41" t="s">
        <v>24</v>
      </c>
      <c r="T255" s="41"/>
      <c r="U255" s="41"/>
      <c r="V255" s="46"/>
      <c r="W255" s="46"/>
      <c r="X255" s="31"/>
      <c r="Y255" s="31"/>
      <c r="Z255" s="31"/>
    </row>
    <row r="256" spans="1:26" s="33" customFormat="1" x14ac:dyDescent="0.2">
      <c r="A256" s="75">
        <v>270</v>
      </c>
      <c r="B256" s="55">
        <v>71</v>
      </c>
      <c r="C256" s="55">
        <v>24423</v>
      </c>
      <c r="D256" s="43" t="s">
        <v>2420</v>
      </c>
      <c r="E256" s="43" t="s">
        <v>787</v>
      </c>
      <c r="F256" s="114" t="s">
        <v>1543</v>
      </c>
      <c r="G256" s="43" t="s">
        <v>87</v>
      </c>
      <c r="H256" s="43">
        <v>16.399999999999999</v>
      </c>
      <c r="I256" s="43" t="s">
        <v>82</v>
      </c>
      <c r="J256" s="44">
        <v>4</v>
      </c>
      <c r="K256" s="41">
        <v>7</v>
      </c>
      <c r="L256" s="41" t="s">
        <v>1719</v>
      </c>
      <c r="M256" s="42">
        <v>0</v>
      </c>
      <c r="N256" s="41" t="s">
        <v>23</v>
      </c>
      <c r="O256" s="41" t="s">
        <v>24</v>
      </c>
      <c r="P256" s="41" t="s">
        <v>24</v>
      </c>
      <c r="Q256" s="41" t="s">
        <v>24</v>
      </c>
      <c r="R256" s="41" t="s">
        <v>24</v>
      </c>
      <c r="S256" s="41" t="s">
        <v>24</v>
      </c>
      <c r="T256" s="41"/>
      <c r="U256" s="41"/>
      <c r="V256" s="46"/>
      <c r="W256" s="46"/>
      <c r="X256" s="31"/>
      <c r="Y256" s="31"/>
      <c r="Z256" s="31"/>
    </row>
    <row r="257" spans="1:26" s="33" customFormat="1" x14ac:dyDescent="0.2">
      <c r="A257" s="75">
        <v>270</v>
      </c>
      <c r="B257" s="55">
        <v>71</v>
      </c>
      <c r="C257" s="55">
        <v>24423</v>
      </c>
      <c r="D257" s="43" t="s">
        <v>2421</v>
      </c>
      <c r="E257" s="43" t="s">
        <v>787</v>
      </c>
      <c r="F257" s="114" t="s">
        <v>1543</v>
      </c>
      <c r="G257" s="43" t="s">
        <v>87</v>
      </c>
      <c r="H257" s="43">
        <v>46.5</v>
      </c>
      <c r="I257" s="43" t="s">
        <v>82</v>
      </c>
      <c r="J257" s="44">
        <v>12</v>
      </c>
      <c r="K257" s="41">
        <v>7</v>
      </c>
      <c r="L257" s="41" t="s">
        <v>1719</v>
      </c>
      <c r="M257" s="42">
        <v>0</v>
      </c>
      <c r="N257" s="41" t="s">
        <v>23</v>
      </c>
      <c r="O257" s="41" t="s">
        <v>24</v>
      </c>
      <c r="P257" s="41" t="s">
        <v>24</v>
      </c>
      <c r="Q257" s="41" t="s">
        <v>24</v>
      </c>
      <c r="R257" s="41" t="s">
        <v>24</v>
      </c>
      <c r="S257" s="41" t="s">
        <v>24</v>
      </c>
      <c r="T257" s="41"/>
      <c r="U257" s="41"/>
      <c r="V257" s="46"/>
      <c r="W257" s="46"/>
      <c r="X257" s="31"/>
      <c r="Y257" s="31"/>
      <c r="Z257" s="31"/>
    </row>
    <row r="258" spans="1:26" s="33" customFormat="1" x14ac:dyDescent="0.2">
      <c r="A258" s="75">
        <v>270</v>
      </c>
      <c r="B258" s="55">
        <v>71</v>
      </c>
      <c r="C258" s="55">
        <v>24423</v>
      </c>
      <c r="D258" s="43" t="s">
        <v>2422</v>
      </c>
      <c r="E258" s="43" t="s">
        <v>787</v>
      </c>
      <c r="F258" s="114" t="s">
        <v>1543</v>
      </c>
      <c r="G258" s="43" t="s">
        <v>87</v>
      </c>
      <c r="H258" s="43">
        <v>16.54</v>
      </c>
      <c r="I258" s="43" t="s">
        <v>82</v>
      </c>
      <c r="J258" s="44">
        <v>4</v>
      </c>
      <c r="K258" s="41">
        <v>7</v>
      </c>
      <c r="L258" s="41" t="s">
        <v>1719</v>
      </c>
      <c r="M258" s="42">
        <v>0</v>
      </c>
      <c r="N258" s="41" t="s">
        <v>23</v>
      </c>
      <c r="O258" s="41" t="s">
        <v>24</v>
      </c>
      <c r="P258" s="41" t="s">
        <v>24</v>
      </c>
      <c r="Q258" s="41" t="s">
        <v>24</v>
      </c>
      <c r="R258" s="41" t="s">
        <v>24</v>
      </c>
      <c r="S258" s="41" t="s">
        <v>24</v>
      </c>
      <c r="T258" s="41"/>
      <c r="U258" s="41"/>
      <c r="V258" s="46"/>
      <c r="W258" s="46"/>
      <c r="X258" s="31"/>
      <c r="Y258" s="31"/>
      <c r="Z258" s="31"/>
    </row>
    <row r="259" spans="1:26" s="33" customFormat="1" x14ac:dyDescent="0.2">
      <c r="A259" s="75">
        <v>270</v>
      </c>
      <c r="B259" s="55">
        <v>71</v>
      </c>
      <c r="C259" s="55">
        <v>24423</v>
      </c>
      <c r="D259" s="43" t="s">
        <v>2423</v>
      </c>
      <c r="E259" s="43" t="s">
        <v>787</v>
      </c>
      <c r="F259" s="114" t="s">
        <v>1543</v>
      </c>
      <c r="G259" s="43" t="s">
        <v>31</v>
      </c>
      <c r="H259" s="43">
        <v>5.3</v>
      </c>
      <c r="I259" s="43" t="s">
        <v>82</v>
      </c>
      <c r="J259" s="44"/>
      <c r="K259" s="41">
        <v>7</v>
      </c>
      <c r="L259" s="41" t="s">
        <v>1719</v>
      </c>
      <c r="M259" s="42">
        <v>0</v>
      </c>
      <c r="N259" s="41" t="s">
        <v>23</v>
      </c>
      <c r="O259" s="41" t="s">
        <v>24</v>
      </c>
      <c r="P259" s="41" t="s">
        <v>24</v>
      </c>
      <c r="Q259" s="41" t="s">
        <v>24</v>
      </c>
      <c r="R259" s="41" t="s">
        <v>24</v>
      </c>
      <c r="S259" s="41" t="s">
        <v>24</v>
      </c>
      <c r="T259" s="41"/>
      <c r="U259" s="41"/>
      <c r="V259" s="46"/>
      <c r="W259" s="46"/>
      <c r="X259" s="31"/>
      <c r="Y259" s="31"/>
      <c r="Z259" s="31"/>
    </row>
    <row r="260" spans="1:26" s="33" customFormat="1" x14ac:dyDescent="0.2">
      <c r="A260" s="75">
        <v>270</v>
      </c>
      <c r="B260" s="55">
        <v>71</v>
      </c>
      <c r="C260" s="55">
        <v>24423</v>
      </c>
      <c r="D260" s="94" t="s">
        <v>2424</v>
      </c>
      <c r="E260" s="94" t="s">
        <v>787</v>
      </c>
      <c r="F260" s="114" t="s">
        <v>1543</v>
      </c>
      <c r="G260" s="94" t="s">
        <v>29</v>
      </c>
      <c r="H260" s="94">
        <v>6.1</v>
      </c>
      <c r="I260" s="94" t="s">
        <v>82</v>
      </c>
      <c r="J260" s="95"/>
      <c r="K260" s="41">
        <v>7</v>
      </c>
      <c r="L260" s="41" t="s">
        <v>1719</v>
      </c>
      <c r="M260" s="42">
        <v>0</v>
      </c>
      <c r="N260" s="41" t="s">
        <v>23</v>
      </c>
      <c r="O260" s="41" t="s">
        <v>24</v>
      </c>
      <c r="P260" s="41" t="s">
        <v>24</v>
      </c>
      <c r="Q260" s="41" t="s">
        <v>24</v>
      </c>
      <c r="R260" s="41" t="s">
        <v>24</v>
      </c>
      <c r="S260" s="41" t="s">
        <v>24</v>
      </c>
      <c r="T260" s="95"/>
      <c r="U260" s="95"/>
      <c r="V260" s="96"/>
      <c r="W260" s="46"/>
      <c r="X260" s="31"/>
      <c r="Y260" s="31"/>
      <c r="Z260" s="31"/>
    </row>
    <row r="261" spans="1:26" s="33" customFormat="1" x14ac:dyDescent="0.2">
      <c r="A261" s="75">
        <v>270</v>
      </c>
      <c r="B261" s="55">
        <v>71</v>
      </c>
      <c r="C261" s="55">
        <v>24423</v>
      </c>
      <c r="D261" s="43" t="s">
        <v>2425</v>
      </c>
      <c r="E261" s="43" t="s">
        <v>787</v>
      </c>
      <c r="F261" s="114" t="s">
        <v>1543</v>
      </c>
      <c r="G261" s="43" t="s">
        <v>31</v>
      </c>
      <c r="H261" s="43">
        <v>3.1</v>
      </c>
      <c r="I261" s="43" t="s">
        <v>82</v>
      </c>
      <c r="J261" s="44"/>
      <c r="K261" s="41">
        <v>7</v>
      </c>
      <c r="L261" s="41" t="s">
        <v>1719</v>
      </c>
      <c r="M261" s="42">
        <v>0</v>
      </c>
      <c r="N261" s="41" t="s">
        <v>23</v>
      </c>
      <c r="O261" s="41" t="s">
        <v>24</v>
      </c>
      <c r="P261" s="41" t="s">
        <v>24</v>
      </c>
      <c r="Q261" s="41" t="s">
        <v>24</v>
      </c>
      <c r="R261" s="41" t="s">
        <v>24</v>
      </c>
      <c r="S261" s="41" t="s">
        <v>24</v>
      </c>
      <c r="T261" s="41"/>
      <c r="U261" s="41"/>
      <c r="V261" s="46"/>
      <c r="W261" s="46"/>
      <c r="X261" s="31"/>
      <c r="Y261" s="31"/>
      <c r="Z261" s="31"/>
    </row>
    <row r="262" spans="1:26" s="33" customFormat="1" x14ac:dyDescent="0.2">
      <c r="A262" s="75">
        <v>270</v>
      </c>
      <c r="B262" s="55">
        <v>71</v>
      </c>
      <c r="C262" s="55">
        <v>24423</v>
      </c>
      <c r="D262" s="43" t="s">
        <v>2426</v>
      </c>
      <c r="E262" s="43" t="s">
        <v>787</v>
      </c>
      <c r="F262" s="114" t="s">
        <v>25</v>
      </c>
      <c r="G262" s="43" t="s">
        <v>26</v>
      </c>
      <c r="H262" s="43">
        <v>38</v>
      </c>
      <c r="I262" s="43" t="s">
        <v>82</v>
      </c>
      <c r="J262" s="44"/>
      <c r="K262" s="41">
        <v>1</v>
      </c>
      <c r="L262" s="41" t="s">
        <v>34</v>
      </c>
      <c r="M262" s="42">
        <v>0</v>
      </c>
      <c r="N262" s="41" t="s">
        <v>23</v>
      </c>
      <c r="O262" s="41" t="s">
        <v>24</v>
      </c>
      <c r="P262" s="41" t="s">
        <v>24</v>
      </c>
      <c r="Q262" s="41" t="s">
        <v>24</v>
      </c>
      <c r="R262" s="41" t="s">
        <v>24</v>
      </c>
      <c r="S262" s="41" t="s">
        <v>24</v>
      </c>
      <c r="T262" s="41"/>
      <c r="U262" s="41"/>
      <c r="V262" s="46"/>
      <c r="W262" s="46"/>
      <c r="X262" s="31"/>
      <c r="Y262" s="31"/>
      <c r="Z262" s="31"/>
    </row>
    <row r="263" spans="1:26" s="33" customFormat="1" x14ac:dyDescent="0.2">
      <c r="A263" s="75">
        <v>270</v>
      </c>
      <c r="B263" s="55">
        <v>71</v>
      </c>
      <c r="C263" s="55">
        <v>24423</v>
      </c>
      <c r="D263" s="43" t="s">
        <v>2427</v>
      </c>
      <c r="E263" s="43" t="s">
        <v>787</v>
      </c>
      <c r="F263" s="114" t="s">
        <v>1543</v>
      </c>
      <c r="G263" s="43" t="s">
        <v>92</v>
      </c>
      <c r="H263" s="43">
        <v>1.8</v>
      </c>
      <c r="I263" s="43" t="s">
        <v>82</v>
      </c>
      <c r="J263" s="44"/>
      <c r="K263" s="124">
        <v>8</v>
      </c>
      <c r="L263" s="41" t="s">
        <v>34</v>
      </c>
      <c r="M263" s="42">
        <v>0</v>
      </c>
      <c r="N263" s="41" t="s">
        <v>23</v>
      </c>
      <c r="O263" s="41" t="s">
        <v>24</v>
      </c>
      <c r="P263" s="41" t="s">
        <v>24</v>
      </c>
      <c r="Q263" s="41" t="s">
        <v>24</v>
      </c>
      <c r="R263" s="41" t="s">
        <v>24</v>
      </c>
      <c r="S263" s="41" t="s">
        <v>24</v>
      </c>
      <c r="T263" s="41"/>
      <c r="U263" s="41"/>
      <c r="V263" s="46"/>
      <c r="W263" s="46"/>
      <c r="X263" s="31"/>
      <c r="Y263" s="31"/>
      <c r="Z263" s="31"/>
    </row>
    <row r="264" spans="1:26" s="33" customFormat="1" x14ac:dyDescent="0.2">
      <c r="A264" s="75">
        <v>270</v>
      </c>
      <c r="B264" s="55">
        <v>71</v>
      </c>
      <c r="C264" s="55">
        <v>24423</v>
      </c>
      <c r="D264" s="43" t="s">
        <v>2428</v>
      </c>
      <c r="E264" s="43" t="s">
        <v>787</v>
      </c>
      <c r="F264" s="114" t="s">
        <v>1543</v>
      </c>
      <c r="G264" s="43" t="s">
        <v>28</v>
      </c>
      <c r="H264" s="43">
        <v>1.4</v>
      </c>
      <c r="I264" s="43" t="s">
        <v>82</v>
      </c>
      <c r="J264" s="44"/>
      <c r="K264" s="41">
        <v>8</v>
      </c>
      <c r="L264" s="41" t="s">
        <v>34</v>
      </c>
      <c r="M264" s="42">
        <v>0</v>
      </c>
      <c r="N264" s="41" t="s">
        <v>23</v>
      </c>
      <c r="O264" s="41" t="s">
        <v>24</v>
      </c>
      <c r="P264" s="41" t="s">
        <v>24</v>
      </c>
      <c r="Q264" s="41" t="s">
        <v>24</v>
      </c>
      <c r="R264" s="41" t="s">
        <v>24</v>
      </c>
      <c r="S264" s="41" t="s">
        <v>24</v>
      </c>
      <c r="T264" s="41"/>
      <c r="U264" s="41"/>
      <c r="V264" s="46"/>
      <c r="W264" s="46"/>
      <c r="X264" s="31"/>
      <c r="Y264" s="31"/>
      <c r="Z264" s="31"/>
    </row>
    <row r="265" spans="1:26" s="33" customFormat="1" x14ac:dyDescent="0.2">
      <c r="A265" s="75">
        <v>270</v>
      </c>
      <c r="B265" s="55">
        <v>71</v>
      </c>
      <c r="C265" s="55">
        <v>24423</v>
      </c>
      <c r="D265" s="43" t="s">
        <v>2429</v>
      </c>
      <c r="E265" s="43" t="s">
        <v>787</v>
      </c>
      <c r="F265" s="114" t="s">
        <v>1543</v>
      </c>
      <c r="G265" s="43" t="s">
        <v>91</v>
      </c>
      <c r="H265" s="43">
        <v>33.869999999999997</v>
      </c>
      <c r="I265" s="43" t="s">
        <v>82</v>
      </c>
      <c r="J265" s="44"/>
      <c r="K265" s="41">
        <v>7</v>
      </c>
      <c r="L265" s="41" t="s">
        <v>34</v>
      </c>
      <c r="M265" s="42">
        <v>0</v>
      </c>
      <c r="N265" s="41" t="s">
        <v>23</v>
      </c>
      <c r="O265" s="41" t="s">
        <v>24</v>
      </c>
      <c r="P265" s="41" t="s">
        <v>24</v>
      </c>
      <c r="Q265" s="41" t="s">
        <v>24</v>
      </c>
      <c r="R265" s="41" t="s">
        <v>24</v>
      </c>
      <c r="S265" s="41" t="s">
        <v>24</v>
      </c>
      <c r="T265" s="41"/>
      <c r="U265" s="41"/>
      <c r="V265" s="46"/>
      <c r="W265" s="46"/>
      <c r="X265" s="31"/>
      <c r="Y265" s="31"/>
      <c r="Z265" s="31"/>
    </row>
    <row r="266" spans="1:26" s="33" customFormat="1" x14ac:dyDescent="0.2">
      <c r="A266" s="75">
        <v>270</v>
      </c>
      <c r="B266" s="55">
        <v>71</v>
      </c>
      <c r="C266" s="55">
        <v>24423</v>
      </c>
      <c r="D266" s="43" t="s">
        <v>2430</v>
      </c>
      <c r="E266" s="43" t="s">
        <v>787</v>
      </c>
      <c r="F266" s="114" t="s">
        <v>1543</v>
      </c>
      <c r="G266" s="43" t="s">
        <v>91</v>
      </c>
      <c r="H266" s="43">
        <v>3.4</v>
      </c>
      <c r="I266" s="43" t="s">
        <v>82</v>
      </c>
      <c r="J266" s="44"/>
      <c r="K266" s="41">
        <v>7</v>
      </c>
      <c r="L266" s="41" t="s">
        <v>34</v>
      </c>
      <c r="M266" s="42">
        <v>0</v>
      </c>
      <c r="N266" s="41" t="s">
        <v>23</v>
      </c>
      <c r="O266" s="41" t="s">
        <v>24</v>
      </c>
      <c r="P266" s="41" t="s">
        <v>24</v>
      </c>
      <c r="Q266" s="41" t="s">
        <v>24</v>
      </c>
      <c r="R266" s="41" t="s">
        <v>24</v>
      </c>
      <c r="S266" s="41" t="s">
        <v>24</v>
      </c>
      <c r="T266" s="41"/>
      <c r="U266" s="41"/>
      <c r="V266" s="46"/>
      <c r="W266" s="46"/>
      <c r="X266" s="31"/>
      <c r="Y266" s="31"/>
      <c r="Z266" s="31"/>
    </row>
    <row r="267" spans="1:26" s="33" customFormat="1" x14ac:dyDescent="0.2">
      <c r="A267" s="75">
        <v>270</v>
      </c>
      <c r="B267" s="55">
        <v>71</v>
      </c>
      <c r="C267" s="55">
        <v>24423</v>
      </c>
      <c r="D267" s="43" t="s">
        <v>2431</v>
      </c>
      <c r="E267" s="43" t="s">
        <v>787</v>
      </c>
      <c r="F267" s="114" t="s">
        <v>1543</v>
      </c>
      <c r="G267" s="43" t="s">
        <v>92</v>
      </c>
      <c r="H267" s="43">
        <v>2.4</v>
      </c>
      <c r="I267" s="43" t="s">
        <v>82</v>
      </c>
      <c r="J267" s="44"/>
      <c r="K267" s="41">
        <v>7</v>
      </c>
      <c r="L267" s="41" t="s">
        <v>34</v>
      </c>
      <c r="M267" s="42">
        <v>0</v>
      </c>
      <c r="N267" s="41" t="s">
        <v>23</v>
      </c>
      <c r="O267" s="41" t="s">
        <v>24</v>
      </c>
      <c r="P267" s="41" t="s">
        <v>24</v>
      </c>
      <c r="Q267" s="41" t="s">
        <v>24</v>
      </c>
      <c r="R267" s="41" t="s">
        <v>24</v>
      </c>
      <c r="S267" s="41" t="s">
        <v>24</v>
      </c>
      <c r="T267" s="41"/>
      <c r="U267" s="41"/>
      <c r="V267" s="46"/>
      <c r="W267" s="46"/>
      <c r="X267" s="31"/>
      <c r="Y267" s="31"/>
      <c r="Z267" s="31"/>
    </row>
    <row r="268" spans="1:26" s="33" customFormat="1" x14ac:dyDescent="0.2">
      <c r="A268" s="75">
        <v>270</v>
      </c>
      <c r="B268" s="55">
        <v>71</v>
      </c>
      <c r="C268" s="55">
        <v>24423</v>
      </c>
      <c r="D268" s="43" t="s">
        <v>2432</v>
      </c>
      <c r="E268" s="43" t="s">
        <v>787</v>
      </c>
      <c r="F268" s="114" t="s">
        <v>1543</v>
      </c>
      <c r="G268" s="43" t="s">
        <v>91</v>
      </c>
      <c r="H268" s="43">
        <v>3.2</v>
      </c>
      <c r="I268" s="43" t="s">
        <v>82</v>
      </c>
      <c r="J268" s="44"/>
      <c r="K268" s="41">
        <v>7</v>
      </c>
      <c r="L268" s="41" t="s">
        <v>34</v>
      </c>
      <c r="M268" s="42">
        <v>0</v>
      </c>
      <c r="N268" s="41" t="s">
        <v>23</v>
      </c>
      <c r="O268" s="41" t="s">
        <v>24</v>
      </c>
      <c r="P268" s="41" t="s">
        <v>24</v>
      </c>
      <c r="Q268" s="41" t="s">
        <v>24</v>
      </c>
      <c r="R268" s="41" t="s">
        <v>24</v>
      </c>
      <c r="S268" s="41" t="s">
        <v>24</v>
      </c>
      <c r="T268" s="41"/>
      <c r="U268" s="41"/>
      <c r="V268" s="46"/>
      <c r="W268" s="46"/>
      <c r="X268" s="31"/>
      <c r="Y268" s="31"/>
      <c r="Z268" s="31"/>
    </row>
    <row r="269" spans="1:26" s="33" customFormat="1" x14ac:dyDescent="0.2">
      <c r="A269" s="75">
        <v>270</v>
      </c>
      <c r="B269" s="55">
        <v>71</v>
      </c>
      <c r="C269" s="55">
        <v>24423</v>
      </c>
      <c r="D269" s="43" t="s">
        <v>2433</v>
      </c>
      <c r="E269" s="43" t="s">
        <v>787</v>
      </c>
      <c r="F269" s="114" t="s">
        <v>1543</v>
      </c>
      <c r="G269" s="43" t="s">
        <v>118</v>
      </c>
      <c r="H269" s="43">
        <v>20.88</v>
      </c>
      <c r="I269" s="43" t="s">
        <v>82</v>
      </c>
      <c r="J269" s="44"/>
      <c r="K269" s="41">
        <v>7</v>
      </c>
      <c r="L269" s="41" t="s">
        <v>34</v>
      </c>
      <c r="M269" s="42">
        <v>0</v>
      </c>
      <c r="N269" s="41" t="s">
        <v>23</v>
      </c>
      <c r="O269" s="41" t="s">
        <v>24</v>
      </c>
      <c r="P269" s="41" t="s">
        <v>24</v>
      </c>
      <c r="Q269" s="41" t="s">
        <v>24</v>
      </c>
      <c r="R269" s="41" t="s">
        <v>24</v>
      </c>
      <c r="S269" s="41" t="s">
        <v>24</v>
      </c>
      <c r="T269" s="41"/>
      <c r="U269" s="41"/>
      <c r="V269" s="46"/>
      <c r="W269" s="46"/>
      <c r="X269" s="31"/>
      <c r="Y269" s="31"/>
      <c r="Z269" s="31"/>
    </row>
    <row r="270" spans="1:26" s="33" customFormat="1" x14ac:dyDescent="0.2">
      <c r="A270" s="75">
        <v>270</v>
      </c>
      <c r="B270" s="55">
        <v>71</v>
      </c>
      <c r="C270" s="55">
        <v>24423</v>
      </c>
      <c r="D270" s="43" t="s">
        <v>2434</v>
      </c>
      <c r="E270" s="43" t="s">
        <v>787</v>
      </c>
      <c r="F270" s="114" t="s">
        <v>1543</v>
      </c>
      <c r="G270" s="43" t="s">
        <v>86</v>
      </c>
      <c r="H270" s="43">
        <v>3.6</v>
      </c>
      <c r="I270" s="43" t="s">
        <v>82</v>
      </c>
      <c r="J270" s="44"/>
      <c r="K270" s="41">
        <v>8</v>
      </c>
      <c r="L270" s="41" t="s">
        <v>34</v>
      </c>
      <c r="M270" s="42">
        <v>0</v>
      </c>
      <c r="N270" s="41" t="s">
        <v>23</v>
      </c>
      <c r="O270" s="41" t="s">
        <v>24</v>
      </c>
      <c r="P270" s="41" t="s">
        <v>24</v>
      </c>
      <c r="Q270" s="41" t="s">
        <v>24</v>
      </c>
      <c r="R270" s="41" t="s">
        <v>24</v>
      </c>
      <c r="S270" s="41" t="s">
        <v>24</v>
      </c>
      <c r="T270" s="41"/>
      <c r="U270" s="41"/>
      <c r="V270" s="46"/>
      <c r="W270" s="46"/>
      <c r="X270" s="31"/>
      <c r="Y270" s="31"/>
      <c r="Z270" s="31"/>
    </row>
    <row r="271" spans="1:26" s="33" customFormat="1" x14ac:dyDescent="0.2">
      <c r="A271" s="75">
        <v>270</v>
      </c>
      <c r="B271" s="55">
        <v>71</v>
      </c>
      <c r="C271" s="55">
        <v>24423</v>
      </c>
      <c r="D271" s="43" t="s">
        <v>2435</v>
      </c>
      <c r="E271" s="43" t="s">
        <v>787</v>
      </c>
      <c r="F271" s="114" t="s">
        <v>1543</v>
      </c>
      <c r="G271" s="43" t="s">
        <v>84</v>
      </c>
      <c r="H271" s="43">
        <v>7</v>
      </c>
      <c r="I271" s="43" t="s">
        <v>82</v>
      </c>
      <c r="J271" s="44"/>
      <c r="K271" s="41">
        <v>7</v>
      </c>
      <c r="L271" s="41" t="s">
        <v>34</v>
      </c>
      <c r="M271" s="42">
        <v>0</v>
      </c>
      <c r="N271" s="41" t="s">
        <v>23</v>
      </c>
      <c r="O271" s="41" t="s">
        <v>24</v>
      </c>
      <c r="P271" s="41" t="s">
        <v>24</v>
      </c>
      <c r="Q271" s="41" t="s">
        <v>24</v>
      </c>
      <c r="R271" s="41" t="s">
        <v>24</v>
      </c>
      <c r="S271" s="41" t="s">
        <v>24</v>
      </c>
      <c r="T271" s="41"/>
      <c r="U271" s="41"/>
      <c r="V271" s="46"/>
      <c r="W271" s="46"/>
      <c r="X271" s="31"/>
      <c r="Y271" s="31"/>
      <c r="Z271" s="31"/>
    </row>
    <row r="272" spans="1:26" s="33" customFormat="1" x14ac:dyDescent="0.2">
      <c r="A272" s="75">
        <v>270</v>
      </c>
      <c r="B272" s="55">
        <v>71</v>
      </c>
      <c r="C272" s="55">
        <v>24423</v>
      </c>
      <c r="D272" s="43" t="s">
        <v>2436</v>
      </c>
      <c r="E272" s="43" t="s">
        <v>787</v>
      </c>
      <c r="F272" s="114" t="s">
        <v>1543</v>
      </c>
      <c r="G272" s="43" t="s">
        <v>85</v>
      </c>
      <c r="H272" s="43">
        <v>5</v>
      </c>
      <c r="I272" s="43" t="s">
        <v>82</v>
      </c>
      <c r="J272" s="44"/>
      <c r="K272" s="41">
        <v>7</v>
      </c>
      <c r="L272" s="41" t="s">
        <v>34</v>
      </c>
      <c r="M272" s="42">
        <v>0</v>
      </c>
      <c r="N272" s="41" t="s">
        <v>23</v>
      </c>
      <c r="O272" s="41" t="s">
        <v>24</v>
      </c>
      <c r="P272" s="41" t="s">
        <v>24</v>
      </c>
      <c r="Q272" s="41" t="s">
        <v>24</v>
      </c>
      <c r="R272" s="41" t="s">
        <v>24</v>
      </c>
      <c r="S272" s="41" t="s">
        <v>24</v>
      </c>
      <c r="T272" s="41"/>
      <c r="U272" s="41"/>
      <c r="V272" s="46"/>
      <c r="W272" s="46"/>
      <c r="X272" s="31"/>
      <c r="Y272" s="31"/>
      <c r="Z272" s="31"/>
    </row>
    <row r="273" spans="1:26" s="33" customFormat="1" x14ac:dyDescent="0.2">
      <c r="A273" s="75">
        <v>270</v>
      </c>
      <c r="B273" s="55">
        <v>71</v>
      </c>
      <c r="C273" s="55">
        <v>24423</v>
      </c>
      <c r="D273" s="43" t="s">
        <v>2437</v>
      </c>
      <c r="E273" s="43" t="s">
        <v>787</v>
      </c>
      <c r="F273" s="114" t="s">
        <v>1543</v>
      </c>
      <c r="G273" s="43" t="s">
        <v>87</v>
      </c>
      <c r="H273" s="43">
        <v>9.1</v>
      </c>
      <c r="I273" s="43" t="s">
        <v>82</v>
      </c>
      <c r="J273" s="44"/>
      <c r="K273" s="41">
        <v>7</v>
      </c>
      <c r="L273" s="41" t="s">
        <v>34</v>
      </c>
      <c r="M273" s="42">
        <v>0</v>
      </c>
      <c r="N273" s="41" t="s">
        <v>23</v>
      </c>
      <c r="O273" s="41" t="s">
        <v>24</v>
      </c>
      <c r="P273" s="41" t="s">
        <v>24</v>
      </c>
      <c r="Q273" s="41" t="s">
        <v>24</v>
      </c>
      <c r="R273" s="41" t="s">
        <v>24</v>
      </c>
      <c r="S273" s="41" t="s">
        <v>24</v>
      </c>
      <c r="T273" s="41"/>
      <c r="U273" s="41"/>
      <c r="V273" s="46"/>
      <c r="W273" s="46"/>
      <c r="X273" s="31"/>
      <c r="Y273" s="31"/>
      <c r="Z273" s="31"/>
    </row>
    <row r="274" spans="1:26" s="33" customFormat="1" x14ac:dyDescent="0.2">
      <c r="A274" s="75">
        <v>270</v>
      </c>
      <c r="B274" s="55">
        <v>71</v>
      </c>
      <c r="C274" s="55">
        <v>24423</v>
      </c>
      <c r="D274" s="43" t="s">
        <v>2438</v>
      </c>
      <c r="E274" s="43" t="s">
        <v>787</v>
      </c>
      <c r="F274" s="114" t="s">
        <v>1543</v>
      </c>
      <c r="G274" s="43" t="s">
        <v>116</v>
      </c>
      <c r="H274" s="43">
        <v>3.2</v>
      </c>
      <c r="I274" s="43" t="s">
        <v>82</v>
      </c>
      <c r="J274" s="44"/>
      <c r="K274" s="41">
        <v>8</v>
      </c>
      <c r="L274" s="41" t="s">
        <v>34</v>
      </c>
      <c r="M274" s="42">
        <v>0</v>
      </c>
      <c r="N274" s="41" t="s">
        <v>23</v>
      </c>
      <c r="O274" s="41" t="s">
        <v>24</v>
      </c>
      <c r="P274" s="41" t="s">
        <v>24</v>
      </c>
      <c r="Q274" s="41" t="s">
        <v>24</v>
      </c>
      <c r="R274" s="41" t="s">
        <v>24</v>
      </c>
      <c r="S274" s="41" t="s">
        <v>24</v>
      </c>
      <c r="T274" s="41"/>
      <c r="U274" s="41"/>
      <c r="V274" s="46"/>
      <c r="W274" s="46"/>
      <c r="X274" s="31"/>
      <c r="Y274" s="31"/>
      <c r="Z274" s="31"/>
    </row>
    <row r="275" spans="1:26" s="33" customFormat="1" x14ac:dyDescent="0.2">
      <c r="A275" s="75">
        <v>270</v>
      </c>
      <c r="B275" s="55">
        <v>71</v>
      </c>
      <c r="C275" s="55">
        <v>24423</v>
      </c>
      <c r="D275" s="43" t="s">
        <v>2439</v>
      </c>
      <c r="E275" s="43" t="s">
        <v>787</v>
      </c>
      <c r="F275" s="114" t="s">
        <v>1543</v>
      </c>
      <c r="G275" s="43" t="s">
        <v>91</v>
      </c>
      <c r="H275" s="43">
        <v>11.92</v>
      </c>
      <c r="I275" s="43" t="s">
        <v>82</v>
      </c>
      <c r="J275" s="44"/>
      <c r="K275" s="41">
        <v>7</v>
      </c>
      <c r="L275" s="41" t="s">
        <v>34</v>
      </c>
      <c r="M275" s="42">
        <v>0</v>
      </c>
      <c r="N275" s="41" t="s">
        <v>23</v>
      </c>
      <c r="O275" s="41" t="s">
        <v>24</v>
      </c>
      <c r="P275" s="41" t="s">
        <v>24</v>
      </c>
      <c r="Q275" s="41" t="s">
        <v>24</v>
      </c>
      <c r="R275" s="41" t="s">
        <v>24</v>
      </c>
      <c r="S275" s="41" t="s">
        <v>24</v>
      </c>
      <c r="T275" s="41"/>
      <c r="U275" s="41"/>
      <c r="V275" s="46"/>
      <c r="W275" s="46"/>
      <c r="X275" s="31"/>
      <c r="Y275" s="31"/>
      <c r="Z275" s="31"/>
    </row>
    <row r="276" spans="1:26" s="33" customFormat="1" x14ac:dyDescent="0.2">
      <c r="A276" s="75">
        <v>270</v>
      </c>
      <c r="B276" s="55">
        <v>71</v>
      </c>
      <c r="C276" s="55">
        <v>24423</v>
      </c>
      <c r="D276" s="43" t="s">
        <v>2440</v>
      </c>
      <c r="E276" s="43" t="s">
        <v>787</v>
      </c>
      <c r="F276" s="114" t="s">
        <v>1543</v>
      </c>
      <c r="G276" s="43" t="s">
        <v>441</v>
      </c>
      <c r="H276" s="43">
        <v>17</v>
      </c>
      <c r="I276" s="43" t="s">
        <v>82</v>
      </c>
      <c r="J276" s="44"/>
      <c r="K276" s="124">
        <v>3</v>
      </c>
      <c r="L276" s="41" t="s">
        <v>30</v>
      </c>
      <c r="M276" s="42">
        <v>0</v>
      </c>
      <c r="N276" s="41" t="s">
        <v>23</v>
      </c>
      <c r="O276" s="41" t="s">
        <v>24</v>
      </c>
      <c r="P276" s="41" t="s">
        <v>24</v>
      </c>
      <c r="Q276" s="41" t="s">
        <v>24</v>
      </c>
      <c r="R276" s="41" t="s">
        <v>24</v>
      </c>
      <c r="S276" s="41" t="s">
        <v>24</v>
      </c>
      <c r="T276" s="41"/>
      <c r="U276" s="41"/>
      <c r="V276" s="46"/>
      <c r="W276" s="46"/>
      <c r="X276" s="31"/>
      <c r="Y276" s="31"/>
      <c r="Z276" s="31"/>
    </row>
    <row r="277" spans="1:26" s="33" customFormat="1" x14ac:dyDescent="0.2">
      <c r="A277" s="75">
        <v>270</v>
      </c>
      <c r="B277" s="55">
        <v>71</v>
      </c>
      <c r="C277" s="55">
        <v>24423</v>
      </c>
      <c r="D277" s="43" t="s">
        <v>2441</v>
      </c>
      <c r="E277" s="43" t="s">
        <v>787</v>
      </c>
      <c r="F277" s="114" t="s">
        <v>1543</v>
      </c>
      <c r="G277" s="43" t="s">
        <v>84</v>
      </c>
      <c r="H277" s="43">
        <v>8.8000000000000007</v>
      </c>
      <c r="I277" s="43" t="s">
        <v>82</v>
      </c>
      <c r="J277" s="44"/>
      <c r="K277" s="41">
        <v>8</v>
      </c>
      <c r="L277" s="41" t="s">
        <v>34</v>
      </c>
      <c r="M277" s="42">
        <v>0</v>
      </c>
      <c r="N277" s="41" t="s">
        <v>23</v>
      </c>
      <c r="O277" s="41" t="s">
        <v>24</v>
      </c>
      <c r="P277" s="41" t="s">
        <v>24</v>
      </c>
      <c r="Q277" s="41" t="s">
        <v>24</v>
      </c>
      <c r="R277" s="41" t="s">
        <v>24</v>
      </c>
      <c r="S277" s="41" t="s">
        <v>24</v>
      </c>
      <c r="T277" s="41"/>
      <c r="U277" s="41"/>
      <c r="V277" s="46"/>
      <c r="W277" s="46"/>
      <c r="X277" s="31"/>
      <c r="Y277" s="31"/>
      <c r="Z277" s="31"/>
    </row>
    <row r="278" spans="1:26" s="33" customFormat="1" x14ac:dyDescent="0.2">
      <c r="A278" s="75">
        <v>270</v>
      </c>
      <c r="B278" s="55">
        <v>71</v>
      </c>
      <c r="C278" s="55">
        <v>24423</v>
      </c>
      <c r="D278" s="43" t="s">
        <v>2442</v>
      </c>
      <c r="E278" s="43" t="s">
        <v>787</v>
      </c>
      <c r="F278" s="114" t="s">
        <v>1543</v>
      </c>
      <c r="G278" s="43" t="s">
        <v>86</v>
      </c>
      <c r="H278" s="43">
        <v>2.9</v>
      </c>
      <c r="I278" s="43" t="s">
        <v>82</v>
      </c>
      <c r="J278" s="44"/>
      <c r="K278" s="41">
        <v>8</v>
      </c>
      <c r="L278" s="41" t="s">
        <v>34</v>
      </c>
      <c r="M278" s="42">
        <v>0</v>
      </c>
      <c r="N278" s="41" t="s">
        <v>23</v>
      </c>
      <c r="O278" s="41" t="s">
        <v>24</v>
      </c>
      <c r="P278" s="41" t="s">
        <v>24</v>
      </c>
      <c r="Q278" s="41" t="s">
        <v>24</v>
      </c>
      <c r="R278" s="41" t="s">
        <v>24</v>
      </c>
      <c r="S278" s="41" t="s">
        <v>24</v>
      </c>
      <c r="T278" s="41"/>
      <c r="U278" s="41"/>
      <c r="V278" s="46"/>
      <c r="W278" s="46"/>
      <c r="X278" s="31"/>
      <c r="Y278" s="31"/>
      <c r="Z278" s="31"/>
    </row>
    <row r="279" spans="1:26" s="33" customFormat="1" x14ac:dyDescent="0.2">
      <c r="A279" s="75">
        <v>270</v>
      </c>
      <c r="B279" s="55">
        <v>71</v>
      </c>
      <c r="C279" s="55">
        <v>24423</v>
      </c>
      <c r="D279" s="43" t="s">
        <v>2443</v>
      </c>
      <c r="E279" s="43" t="s">
        <v>787</v>
      </c>
      <c r="F279" s="114" t="s">
        <v>1543</v>
      </c>
      <c r="G279" s="43" t="s">
        <v>85</v>
      </c>
      <c r="H279" s="43">
        <v>5.87</v>
      </c>
      <c r="I279" s="43" t="s">
        <v>82</v>
      </c>
      <c r="J279" s="44"/>
      <c r="K279" s="124">
        <v>3</v>
      </c>
      <c r="L279" s="41" t="s">
        <v>30</v>
      </c>
      <c r="M279" s="42">
        <v>0</v>
      </c>
      <c r="N279" s="41" t="s">
        <v>23</v>
      </c>
      <c r="O279" s="41" t="s">
        <v>24</v>
      </c>
      <c r="P279" s="41" t="s">
        <v>24</v>
      </c>
      <c r="Q279" s="41" t="s">
        <v>24</v>
      </c>
      <c r="R279" s="41" t="s">
        <v>24</v>
      </c>
      <c r="S279" s="41" t="s">
        <v>24</v>
      </c>
      <c r="T279" s="41"/>
      <c r="U279" s="41"/>
      <c r="V279" s="46"/>
      <c r="W279" s="46"/>
      <c r="X279" s="31"/>
      <c r="Y279" s="31"/>
      <c r="Z279" s="31"/>
    </row>
    <row r="280" spans="1:26" s="33" customFormat="1" x14ac:dyDescent="0.2">
      <c r="A280" s="75">
        <v>270</v>
      </c>
      <c r="B280" s="55">
        <v>71</v>
      </c>
      <c r="C280" s="55">
        <v>24423</v>
      </c>
      <c r="D280" s="43" t="s">
        <v>2444</v>
      </c>
      <c r="E280" s="43" t="s">
        <v>787</v>
      </c>
      <c r="F280" s="114" t="s">
        <v>1543</v>
      </c>
      <c r="G280" s="43" t="s">
        <v>29</v>
      </c>
      <c r="H280" s="43">
        <v>17</v>
      </c>
      <c r="I280" s="43" t="s">
        <v>82</v>
      </c>
      <c r="J280" s="44"/>
      <c r="K280" s="124">
        <v>3</v>
      </c>
      <c r="L280" s="41" t="s">
        <v>30</v>
      </c>
      <c r="M280" s="42">
        <v>0</v>
      </c>
      <c r="N280" s="41" t="s">
        <v>23</v>
      </c>
      <c r="O280" s="41" t="s">
        <v>24</v>
      </c>
      <c r="P280" s="41" t="s">
        <v>24</v>
      </c>
      <c r="Q280" s="41" t="s">
        <v>24</v>
      </c>
      <c r="R280" s="41" t="s">
        <v>24</v>
      </c>
      <c r="S280" s="41" t="s">
        <v>24</v>
      </c>
      <c r="T280" s="41"/>
      <c r="U280" s="41"/>
      <c r="V280" s="46"/>
      <c r="W280" s="46"/>
      <c r="X280" s="31"/>
      <c r="Y280" s="31"/>
      <c r="Z280" s="31"/>
    </row>
    <row r="281" spans="1:26" s="33" customFormat="1" x14ac:dyDescent="0.2">
      <c r="A281" s="75">
        <v>270</v>
      </c>
      <c r="B281" s="55">
        <v>71</v>
      </c>
      <c r="C281" s="55">
        <v>24423</v>
      </c>
      <c r="D281" s="43" t="s">
        <v>2445</v>
      </c>
      <c r="E281" s="43" t="s">
        <v>787</v>
      </c>
      <c r="F281" s="114" t="s">
        <v>1543</v>
      </c>
      <c r="G281" s="43" t="s">
        <v>116</v>
      </c>
      <c r="H281" s="43">
        <v>2.64</v>
      </c>
      <c r="I281" s="43" t="s">
        <v>82</v>
      </c>
      <c r="J281" s="44"/>
      <c r="K281" s="124">
        <v>3</v>
      </c>
      <c r="L281" s="41" t="s">
        <v>30</v>
      </c>
      <c r="M281" s="42">
        <v>0</v>
      </c>
      <c r="N281" s="41" t="s">
        <v>23</v>
      </c>
      <c r="O281" s="41" t="s">
        <v>24</v>
      </c>
      <c r="P281" s="41" t="s">
        <v>24</v>
      </c>
      <c r="Q281" s="41" t="s">
        <v>24</v>
      </c>
      <c r="R281" s="41" t="s">
        <v>24</v>
      </c>
      <c r="S281" s="41" t="s">
        <v>24</v>
      </c>
      <c r="T281" s="41"/>
      <c r="U281" s="41"/>
      <c r="V281" s="46"/>
      <c r="W281" s="46"/>
      <c r="X281" s="31"/>
      <c r="Y281" s="31"/>
      <c r="Z281" s="31"/>
    </row>
    <row r="282" spans="1:26" s="33" customFormat="1" x14ac:dyDescent="0.2">
      <c r="A282" s="75">
        <v>270</v>
      </c>
      <c r="B282" s="55">
        <v>71</v>
      </c>
      <c r="C282" s="55">
        <v>24423</v>
      </c>
      <c r="D282" s="43" t="s">
        <v>2446</v>
      </c>
      <c r="E282" s="43" t="s">
        <v>787</v>
      </c>
      <c r="F282" s="114" t="s">
        <v>1543</v>
      </c>
      <c r="G282" s="43" t="s">
        <v>85</v>
      </c>
      <c r="H282" s="43">
        <v>6.51</v>
      </c>
      <c r="I282" s="43" t="s">
        <v>82</v>
      </c>
      <c r="J282" s="44"/>
      <c r="K282" s="124">
        <v>3</v>
      </c>
      <c r="L282" s="41" t="s">
        <v>30</v>
      </c>
      <c r="M282" s="42">
        <v>0</v>
      </c>
      <c r="N282" s="41" t="s">
        <v>23</v>
      </c>
      <c r="O282" s="41" t="s">
        <v>24</v>
      </c>
      <c r="P282" s="41" t="s">
        <v>24</v>
      </c>
      <c r="Q282" s="41" t="s">
        <v>24</v>
      </c>
      <c r="R282" s="41" t="s">
        <v>24</v>
      </c>
      <c r="S282" s="41" t="s">
        <v>24</v>
      </c>
      <c r="T282" s="41"/>
      <c r="U282" s="41"/>
      <c r="V282" s="46"/>
      <c r="W282" s="46"/>
      <c r="X282" s="31"/>
      <c r="Y282" s="31"/>
      <c r="Z282" s="31"/>
    </row>
    <row r="283" spans="1:26" s="33" customFormat="1" x14ac:dyDescent="0.2">
      <c r="A283" s="75">
        <v>270</v>
      </c>
      <c r="B283" s="55">
        <v>71</v>
      </c>
      <c r="C283" s="55">
        <v>24423</v>
      </c>
      <c r="D283" s="43" t="s">
        <v>2447</v>
      </c>
      <c r="E283" s="43" t="s">
        <v>787</v>
      </c>
      <c r="F283" s="114" t="s">
        <v>1543</v>
      </c>
      <c r="G283" s="43" t="s">
        <v>31</v>
      </c>
      <c r="H283" s="43">
        <v>13.05</v>
      </c>
      <c r="I283" s="43" t="s">
        <v>82</v>
      </c>
      <c r="J283" s="44"/>
      <c r="K283" s="124">
        <v>3</v>
      </c>
      <c r="L283" s="41" t="s">
        <v>30</v>
      </c>
      <c r="M283" s="42">
        <v>0</v>
      </c>
      <c r="N283" s="41" t="s">
        <v>23</v>
      </c>
      <c r="O283" s="41" t="s">
        <v>24</v>
      </c>
      <c r="P283" s="41" t="s">
        <v>24</v>
      </c>
      <c r="Q283" s="41" t="s">
        <v>24</v>
      </c>
      <c r="R283" s="41" t="s">
        <v>24</v>
      </c>
      <c r="S283" s="41" t="s">
        <v>24</v>
      </c>
      <c r="T283" s="41"/>
      <c r="U283" s="41"/>
      <c r="V283" s="46"/>
      <c r="W283" s="46"/>
      <c r="X283" s="31"/>
      <c r="Y283" s="31"/>
      <c r="Z283" s="31"/>
    </row>
    <row r="284" spans="1:26" s="33" customFormat="1" x14ac:dyDescent="0.2">
      <c r="A284" s="75">
        <v>270</v>
      </c>
      <c r="B284" s="55">
        <v>71</v>
      </c>
      <c r="C284" s="55">
        <v>24423</v>
      </c>
      <c r="D284" s="43" t="s">
        <v>2448</v>
      </c>
      <c r="E284" s="43" t="s">
        <v>787</v>
      </c>
      <c r="F284" s="114" t="s">
        <v>1543</v>
      </c>
      <c r="G284" s="43" t="s">
        <v>31</v>
      </c>
      <c r="H284" s="43">
        <v>17</v>
      </c>
      <c r="I284" s="43" t="s">
        <v>82</v>
      </c>
      <c r="J284" s="44"/>
      <c r="K284" s="124">
        <v>3</v>
      </c>
      <c r="L284" s="41" t="s">
        <v>30</v>
      </c>
      <c r="M284" s="42">
        <v>0</v>
      </c>
      <c r="N284" s="41" t="s">
        <v>23</v>
      </c>
      <c r="O284" s="41" t="s">
        <v>24</v>
      </c>
      <c r="P284" s="41" t="s">
        <v>24</v>
      </c>
      <c r="Q284" s="41" t="s">
        <v>24</v>
      </c>
      <c r="R284" s="41" t="s">
        <v>24</v>
      </c>
      <c r="S284" s="41" t="s">
        <v>24</v>
      </c>
      <c r="T284" s="41"/>
      <c r="U284" s="41"/>
      <c r="V284" s="46"/>
      <c r="W284" s="46"/>
      <c r="X284" s="43"/>
      <c r="Y284" s="43"/>
      <c r="Z284" s="43"/>
    </row>
    <row r="285" spans="1:26" s="33" customFormat="1" x14ac:dyDescent="0.2">
      <c r="A285" s="75">
        <v>270</v>
      </c>
      <c r="B285" s="55">
        <v>71</v>
      </c>
      <c r="C285" s="55">
        <v>24423</v>
      </c>
      <c r="D285" s="43" t="s">
        <v>2449</v>
      </c>
      <c r="E285" s="43" t="s">
        <v>787</v>
      </c>
      <c r="F285" s="114" t="s">
        <v>1543</v>
      </c>
      <c r="G285" s="43" t="s">
        <v>113</v>
      </c>
      <c r="H285" s="43">
        <v>11.15</v>
      </c>
      <c r="I285" s="43" t="s">
        <v>82</v>
      </c>
      <c r="J285" s="44"/>
      <c r="K285" s="41">
        <v>7</v>
      </c>
      <c r="L285" s="41" t="s">
        <v>34</v>
      </c>
      <c r="M285" s="42">
        <v>0</v>
      </c>
      <c r="N285" s="41" t="s">
        <v>23</v>
      </c>
      <c r="O285" s="41" t="s">
        <v>24</v>
      </c>
      <c r="P285" s="41" t="s">
        <v>24</v>
      </c>
      <c r="Q285" s="41" t="s">
        <v>24</v>
      </c>
      <c r="R285" s="41" t="s">
        <v>24</v>
      </c>
      <c r="S285" s="41" t="s">
        <v>24</v>
      </c>
      <c r="T285" s="41"/>
      <c r="U285" s="41"/>
      <c r="V285" s="46"/>
      <c r="W285" s="46"/>
      <c r="X285" s="43"/>
      <c r="Y285" s="43"/>
      <c r="Z285" s="43"/>
    </row>
    <row r="286" spans="1:26" s="33" customFormat="1" x14ac:dyDescent="0.2">
      <c r="A286" s="75">
        <v>270</v>
      </c>
      <c r="B286" s="55">
        <v>71</v>
      </c>
      <c r="C286" s="55">
        <v>24423</v>
      </c>
      <c r="D286" s="43" t="s">
        <v>2450</v>
      </c>
      <c r="E286" s="43" t="s">
        <v>787</v>
      </c>
      <c r="F286" s="114" t="s">
        <v>1543</v>
      </c>
      <c r="G286" s="43" t="s">
        <v>116</v>
      </c>
      <c r="H286" s="43">
        <v>2.64</v>
      </c>
      <c r="I286" s="43" t="s">
        <v>82</v>
      </c>
      <c r="J286" s="44"/>
      <c r="K286" s="124">
        <v>3</v>
      </c>
      <c r="L286" s="41" t="s">
        <v>30</v>
      </c>
      <c r="M286" s="42">
        <v>0</v>
      </c>
      <c r="N286" s="41" t="s">
        <v>23</v>
      </c>
      <c r="O286" s="41" t="s">
        <v>24</v>
      </c>
      <c r="P286" s="41" t="s">
        <v>24</v>
      </c>
      <c r="Q286" s="41" t="s">
        <v>24</v>
      </c>
      <c r="R286" s="41" t="s">
        <v>24</v>
      </c>
      <c r="S286" s="41" t="s">
        <v>24</v>
      </c>
      <c r="T286" s="41"/>
      <c r="U286" s="41"/>
      <c r="V286" s="46"/>
      <c r="W286" s="46"/>
      <c r="X286" s="43"/>
      <c r="Y286" s="43"/>
      <c r="Z286" s="43"/>
    </row>
    <row r="287" spans="1:26" s="33" customFormat="1" x14ac:dyDescent="0.2">
      <c r="A287" s="75">
        <v>270</v>
      </c>
      <c r="B287" s="55">
        <v>71</v>
      </c>
      <c r="C287" s="55">
        <v>24423</v>
      </c>
      <c r="D287" s="43" t="s">
        <v>2451</v>
      </c>
      <c r="E287" s="43" t="s">
        <v>787</v>
      </c>
      <c r="F287" s="114" t="s">
        <v>1543</v>
      </c>
      <c r="G287" s="43" t="s">
        <v>93</v>
      </c>
      <c r="H287" s="43">
        <v>10.130000000000001</v>
      </c>
      <c r="I287" s="43" t="s">
        <v>82</v>
      </c>
      <c r="J287" s="44"/>
      <c r="K287" s="41">
        <v>7</v>
      </c>
      <c r="L287" s="41" t="s">
        <v>34</v>
      </c>
      <c r="M287" s="42">
        <v>0</v>
      </c>
      <c r="N287" s="41" t="s">
        <v>23</v>
      </c>
      <c r="O287" s="41" t="s">
        <v>24</v>
      </c>
      <c r="P287" s="41" t="s">
        <v>24</v>
      </c>
      <c r="Q287" s="41" t="s">
        <v>24</v>
      </c>
      <c r="R287" s="41" t="s">
        <v>24</v>
      </c>
      <c r="S287" s="41" t="s">
        <v>24</v>
      </c>
      <c r="T287" s="41"/>
      <c r="U287" s="41"/>
      <c r="V287" s="46"/>
      <c r="W287" s="46"/>
      <c r="X287" s="43"/>
      <c r="Y287" s="43"/>
      <c r="Z287" s="43"/>
    </row>
    <row r="288" spans="1:26" s="33" customFormat="1" x14ac:dyDescent="0.2">
      <c r="A288" s="75">
        <v>270</v>
      </c>
      <c r="B288" s="55">
        <v>71</v>
      </c>
      <c r="C288" s="55">
        <v>24423</v>
      </c>
      <c r="D288" s="43" t="s">
        <v>2452</v>
      </c>
      <c r="E288" s="43" t="s">
        <v>787</v>
      </c>
      <c r="F288" s="114" t="s">
        <v>1543</v>
      </c>
      <c r="G288" s="43" t="s">
        <v>28</v>
      </c>
      <c r="H288" s="43">
        <v>1.19</v>
      </c>
      <c r="I288" s="43" t="s">
        <v>82</v>
      </c>
      <c r="J288" s="44"/>
      <c r="K288" s="41">
        <v>8</v>
      </c>
      <c r="L288" s="41" t="s">
        <v>34</v>
      </c>
      <c r="M288" s="42">
        <v>0</v>
      </c>
      <c r="N288" s="41" t="s">
        <v>23</v>
      </c>
      <c r="O288" s="41" t="s">
        <v>24</v>
      </c>
      <c r="P288" s="41" t="s">
        <v>24</v>
      </c>
      <c r="Q288" s="41" t="s">
        <v>24</v>
      </c>
      <c r="R288" s="41" t="s">
        <v>24</v>
      </c>
      <c r="S288" s="41" t="s">
        <v>24</v>
      </c>
      <c r="T288" s="41"/>
      <c r="U288" s="41"/>
      <c r="V288" s="46"/>
      <c r="W288" s="46"/>
      <c r="X288" s="43"/>
      <c r="Y288" s="43"/>
      <c r="Z288" s="43"/>
    </row>
    <row r="289" spans="1:26" s="33" customFormat="1" x14ac:dyDescent="0.2">
      <c r="A289" s="75">
        <v>270</v>
      </c>
      <c r="B289" s="55">
        <v>71</v>
      </c>
      <c r="C289" s="55">
        <v>24423</v>
      </c>
      <c r="D289" s="43" t="s">
        <v>2453</v>
      </c>
      <c r="E289" s="43" t="s">
        <v>787</v>
      </c>
      <c r="F289" s="114" t="s">
        <v>1543</v>
      </c>
      <c r="G289" s="43" t="s">
        <v>28</v>
      </c>
      <c r="H289" s="43">
        <v>1.19</v>
      </c>
      <c r="I289" s="43" t="s">
        <v>82</v>
      </c>
      <c r="J289" s="44"/>
      <c r="K289" s="41">
        <v>8</v>
      </c>
      <c r="L289" s="41" t="s">
        <v>34</v>
      </c>
      <c r="M289" s="42">
        <v>0</v>
      </c>
      <c r="N289" s="41" t="s">
        <v>23</v>
      </c>
      <c r="O289" s="41" t="s">
        <v>24</v>
      </c>
      <c r="P289" s="41" t="s">
        <v>24</v>
      </c>
      <c r="Q289" s="41" t="s">
        <v>24</v>
      </c>
      <c r="R289" s="41" t="s">
        <v>24</v>
      </c>
      <c r="S289" s="41" t="s">
        <v>24</v>
      </c>
      <c r="T289" s="41"/>
      <c r="U289" s="41"/>
      <c r="V289" s="46"/>
      <c r="W289" s="46"/>
      <c r="X289" s="43"/>
      <c r="Y289" s="43"/>
      <c r="Z289" s="43"/>
    </row>
    <row r="290" spans="1:26" s="33" customFormat="1" x14ac:dyDescent="0.2">
      <c r="A290" s="75">
        <v>270</v>
      </c>
      <c r="B290" s="55">
        <v>71</v>
      </c>
      <c r="C290" s="55">
        <v>24423</v>
      </c>
      <c r="D290" s="43" t="s">
        <v>2454</v>
      </c>
      <c r="E290" s="43" t="s">
        <v>787</v>
      </c>
      <c r="F290" s="114" t="s">
        <v>1543</v>
      </c>
      <c r="G290" s="43" t="s">
        <v>84</v>
      </c>
      <c r="H290" s="43">
        <v>17.100000000000001</v>
      </c>
      <c r="I290" s="43" t="s">
        <v>82</v>
      </c>
      <c r="J290" s="44"/>
      <c r="K290" s="41">
        <v>7</v>
      </c>
      <c r="L290" s="41" t="s">
        <v>34</v>
      </c>
      <c r="M290" s="42">
        <v>0</v>
      </c>
      <c r="N290" s="41" t="s">
        <v>23</v>
      </c>
      <c r="O290" s="41" t="s">
        <v>24</v>
      </c>
      <c r="P290" s="41" t="s">
        <v>24</v>
      </c>
      <c r="Q290" s="41" t="s">
        <v>24</v>
      </c>
      <c r="R290" s="41" t="s">
        <v>24</v>
      </c>
      <c r="S290" s="41" t="s">
        <v>24</v>
      </c>
      <c r="T290" s="41"/>
      <c r="U290" s="41"/>
      <c r="V290" s="46"/>
      <c r="W290" s="46"/>
      <c r="X290" s="43"/>
      <c r="Y290" s="43"/>
      <c r="Z290" s="43"/>
    </row>
    <row r="291" spans="1:26" s="33" customFormat="1" x14ac:dyDescent="0.2">
      <c r="A291" s="75">
        <v>270</v>
      </c>
      <c r="B291" s="55">
        <v>71</v>
      </c>
      <c r="C291" s="55">
        <v>24423</v>
      </c>
      <c r="D291" s="43" t="s">
        <v>2455</v>
      </c>
      <c r="E291" s="43" t="s">
        <v>787</v>
      </c>
      <c r="F291" s="114" t="s">
        <v>1543</v>
      </c>
      <c r="G291" s="43" t="s">
        <v>91</v>
      </c>
      <c r="H291" s="43">
        <v>22.31</v>
      </c>
      <c r="I291" s="43" t="s">
        <v>82</v>
      </c>
      <c r="J291" s="44"/>
      <c r="K291" s="41">
        <v>7</v>
      </c>
      <c r="L291" s="41" t="s">
        <v>34</v>
      </c>
      <c r="M291" s="42">
        <v>0</v>
      </c>
      <c r="N291" s="41" t="s">
        <v>23</v>
      </c>
      <c r="O291" s="41" t="s">
        <v>24</v>
      </c>
      <c r="P291" s="41" t="s">
        <v>24</v>
      </c>
      <c r="Q291" s="41" t="s">
        <v>24</v>
      </c>
      <c r="R291" s="41" t="s">
        <v>24</v>
      </c>
      <c r="S291" s="41" t="s">
        <v>24</v>
      </c>
      <c r="T291" s="41"/>
      <c r="U291" s="41"/>
      <c r="V291" s="46"/>
      <c r="W291" s="46"/>
      <c r="X291" s="43"/>
      <c r="Y291" s="43"/>
      <c r="Z291" s="43"/>
    </row>
    <row r="292" spans="1:26" s="33" customFormat="1" x14ac:dyDescent="0.2">
      <c r="A292" s="75">
        <v>270</v>
      </c>
      <c r="B292" s="55">
        <v>71</v>
      </c>
      <c r="C292" s="55">
        <v>24423</v>
      </c>
      <c r="D292" s="43" t="s">
        <v>2456</v>
      </c>
      <c r="E292" s="43" t="s">
        <v>787</v>
      </c>
      <c r="F292" s="114" t="s">
        <v>1543</v>
      </c>
      <c r="G292" s="43" t="s">
        <v>84</v>
      </c>
      <c r="H292" s="43">
        <v>18.649999999999999</v>
      </c>
      <c r="I292" s="43" t="s">
        <v>82</v>
      </c>
      <c r="J292" s="44"/>
      <c r="K292" s="41">
        <v>7</v>
      </c>
      <c r="L292" s="41" t="s">
        <v>34</v>
      </c>
      <c r="M292" s="42">
        <v>0</v>
      </c>
      <c r="N292" s="41" t="s">
        <v>23</v>
      </c>
      <c r="O292" s="41" t="s">
        <v>24</v>
      </c>
      <c r="P292" s="41" t="s">
        <v>24</v>
      </c>
      <c r="Q292" s="41" t="s">
        <v>24</v>
      </c>
      <c r="R292" s="41" t="s">
        <v>24</v>
      </c>
      <c r="S292" s="41" t="s">
        <v>24</v>
      </c>
      <c r="T292" s="41"/>
      <c r="U292" s="41"/>
      <c r="V292" s="46"/>
      <c r="W292" s="46"/>
      <c r="X292" s="43"/>
      <c r="Y292" s="43"/>
      <c r="Z292" s="43"/>
    </row>
    <row r="293" spans="1:26" s="33" customFormat="1" x14ac:dyDescent="0.2">
      <c r="A293" s="75">
        <v>270</v>
      </c>
      <c r="B293" s="55">
        <v>71</v>
      </c>
      <c r="C293" s="55">
        <v>24423</v>
      </c>
      <c r="D293" s="43" t="s">
        <v>2457</v>
      </c>
      <c r="E293" s="43" t="s">
        <v>787</v>
      </c>
      <c r="F293" s="114" t="s">
        <v>1543</v>
      </c>
      <c r="G293" s="43" t="s">
        <v>86</v>
      </c>
      <c r="H293" s="43">
        <v>2.4300000000000002</v>
      </c>
      <c r="I293" s="43" t="s">
        <v>82</v>
      </c>
      <c r="J293" s="44"/>
      <c r="K293" s="41">
        <v>8</v>
      </c>
      <c r="L293" s="41" t="s">
        <v>34</v>
      </c>
      <c r="M293" s="42">
        <v>0</v>
      </c>
      <c r="N293" s="41" t="s">
        <v>23</v>
      </c>
      <c r="O293" s="41" t="s">
        <v>24</v>
      </c>
      <c r="P293" s="41" t="s">
        <v>24</v>
      </c>
      <c r="Q293" s="41" t="s">
        <v>24</v>
      </c>
      <c r="R293" s="41" t="s">
        <v>24</v>
      </c>
      <c r="S293" s="41" t="s">
        <v>24</v>
      </c>
      <c r="T293" s="41"/>
      <c r="U293" s="41"/>
      <c r="V293" s="46"/>
      <c r="W293" s="46"/>
      <c r="X293" s="43"/>
      <c r="Y293" s="43"/>
      <c r="Z293" s="43"/>
    </row>
    <row r="294" spans="1:26" s="33" customFormat="1" x14ac:dyDescent="0.2">
      <c r="A294" s="75">
        <v>270</v>
      </c>
      <c r="B294" s="55">
        <v>71</v>
      </c>
      <c r="C294" s="55">
        <v>24423</v>
      </c>
      <c r="D294" s="43" t="s">
        <v>2458</v>
      </c>
      <c r="E294" s="43" t="s">
        <v>787</v>
      </c>
      <c r="F294" s="114" t="s">
        <v>1543</v>
      </c>
      <c r="G294" s="43" t="s">
        <v>87</v>
      </c>
      <c r="H294" s="43">
        <v>34.31</v>
      </c>
      <c r="I294" s="43" t="s">
        <v>82</v>
      </c>
      <c r="J294" s="44"/>
      <c r="K294" s="41">
        <v>7</v>
      </c>
      <c r="L294" s="41" t="s">
        <v>34</v>
      </c>
      <c r="M294" s="42">
        <v>0</v>
      </c>
      <c r="N294" s="41" t="s">
        <v>23</v>
      </c>
      <c r="O294" s="41" t="s">
        <v>24</v>
      </c>
      <c r="P294" s="41" t="s">
        <v>24</v>
      </c>
      <c r="Q294" s="41" t="s">
        <v>24</v>
      </c>
      <c r="R294" s="41" t="s">
        <v>24</v>
      </c>
      <c r="S294" s="41" t="s">
        <v>24</v>
      </c>
      <c r="T294" s="41"/>
      <c r="U294" s="41"/>
      <c r="V294" s="46"/>
      <c r="W294" s="46"/>
      <c r="X294" s="43"/>
      <c r="Y294" s="43"/>
      <c r="Z294" s="43"/>
    </row>
    <row r="295" spans="1:26" s="33" customFormat="1" x14ac:dyDescent="0.2">
      <c r="A295" s="75">
        <v>270</v>
      </c>
      <c r="B295" s="55">
        <v>71</v>
      </c>
      <c r="C295" s="55">
        <v>24423</v>
      </c>
      <c r="D295" s="43" t="s">
        <v>2459</v>
      </c>
      <c r="E295" s="43" t="s">
        <v>787</v>
      </c>
      <c r="F295" s="114" t="s">
        <v>1543</v>
      </c>
      <c r="G295" s="43" t="s">
        <v>86</v>
      </c>
      <c r="H295" s="43">
        <v>6.15</v>
      </c>
      <c r="I295" s="43" t="s">
        <v>82</v>
      </c>
      <c r="J295" s="44"/>
      <c r="K295" s="41">
        <v>8</v>
      </c>
      <c r="L295" s="41" t="s">
        <v>34</v>
      </c>
      <c r="M295" s="42">
        <v>0</v>
      </c>
      <c r="N295" s="41" t="s">
        <v>23</v>
      </c>
      <c r="O295" s="41" t="s">
        <v>24</v>
      </c>
      <c r="P295" s="41" t="s">
        <v>24</v>
      </c>
      <c r="Q295" s="41" t="s">
        <v>24</v>
      </c>
      <c r="R295" s="41" t="s">
        <v>24</v>
      </c>
      <c r="S295" s="41" t="s">
        <v>24</v>
      </c>
      <c r="T295" s="41"/>
      <c r="U295" s="41"/>
      <c r="V295" s="46"/>
      <c r="W295" s="46"/>
      <c r="X295" s="43"/>
      <c r="Y295" s="43"/>
      <c r="Z295" s="43"/>
    </row>
    <row r="296" spans="1:26" s="33" customFormat="1" x14ac:dyDescent="0.2">
      <c r="A296" s="75">
        <v>270</v>
      </c>
      <c r="B296" s="55">
        <v>71</v>
      </c>
      <c r="C296" s="55">
        <v>24423</v>
      </c>
      <c r="D296" s="43" t="s">
        <v>2460</v>
      </c>
      <c r="E296" s="43" t="s">
        <v>787</v>
      </c>
      <c r="F296" s="114" t="s">
        <v>1543</v>
      </c>
      <c r="G296" s="43" t="s">
        <v>28</v>
      </c>
      <c r="H296" s="43">
        <v>1.58</v>
      </c>
      <c r="I296" s="43" t="s">
        <v>82</v>
      </c>
      <c r="J296" s="44"/>
      <c r="K296" s="41">
        <v>8</v>
      </c>
      <c r="L296" s="41" t="s">
        <v>34</v>
      </c>
      <c r="M296" s="42">
        <v>0</v>
      </c>
      <c r="N296" s="41" t="s">
        <v>23</v>
      </c>
      <c r="O296" s="41" t="s">
        <v>24</v>
      </c>
      <c r="P296" s="41" t="s">
        <v>24</v>
      </c>
      <c r="Q296" s="41" t="s">
        <v>24</v>
      </c>
      <c r="R296" s="41" t="s">
        <v>24</v>
      </c>
      <c r="S296" s="41" t="s">
        <v>24</v>
      </c>
      <c r="T296" s="41"/>
      <c r="U296" s="41"/>
      <c r="V296" s="46"/>
      <c r="W296" s="46"/>
      <c r="X296" s="43"/>
      <c r="Y296" s="43"/>
      <c r="Z296" s="43"/>
    </row>
    <row r="297" spans="1:26" s="33" customFormat="1" x14ac:dyDescent="0.2">
      <c r="A297" s="75">
        <v>270</v>
      </c>
      <c r="B297" s="55">
        <v>71</v>
      </c>
      <c r="C297" s="55">
        <v>24423</v>
      </c>
      <c r="D297" s="43" t="s">
        <v>2461</v>
      </c>
      <c r="E297" s="43" t="s">
        <v>787</v>
      </c>
      <c r="F297" s="114" t="s">
        <v>1543</v>
      </c>
      <c r="G297" s="43" t="s">
        <v>86</v>
      </c>
      <c r="H297" s="43">
        <v>4.26</v>
      </c>
      <c r="I297" s="43" t="s">
        <v>82</v>
      </c>
      <c r="J297" s="44"/>
      <c r="K297" s="41">
        <v>8</v>
      </c>
      <c r="L297" s="41" t="s">
        <v>34</v>
      </c>
      <c r="M297" s="42">
        <v>0</v>
      </c>
      <c r="N297" s="41" t="s">
        <v>23</v>
      </c>
      <c r="O297" s="41" t="s">
        <v>24</v>
      </c>
      <c r="P297" s="41" t="s">
        <v>24</v>
      </c>
      <c r="Q297" s="41" t="s">
        <v>24</v>
      </c>
      <c r="R297" s="41" t="s">
        <v>24</v>
      </c>
      <c r="S297" s="41" t="s">
        <v>24</v>
      </c>
      <c r="T297" s="41"/>
      <c r="U297" s="41"/>
      <c r="V297" s="46"/>
      <c r="W297" s="46"/>
      <c r="X297" s="43"/>
      <c r="Y297" s="43"/>
      <c r="Z297" s="43"/>
    </row>
    <row r="298" spans="1:26" s="33" customFormat="1" x14ac:dyDescent="0.2">
      <c r="A298" s="75">
        <v>270</v>
      </c>
      <c r="B298" s="55">
        <v>71</v>
      </c>
      <c r="C298" s="55">
        <v>24423</v>
      </c>
      <c r="D298" s="43" t="s">
        <v>2462</v>
      </c>
      <c r="E298" s="43" t="s">
        <v>787</v>
      </c>
      <c r="F298" s="114" t="s">
        <v>1543</v>
      </c>
      <c r="G298" s="43" t="s">
        <v>28</v>
      </c>
      <c r="H298" s="43">
        <v>1.41</v>
      </c>
      <c r="I298" s="43" t="s">
        <v>82</v>
      </c>
      <c r="J298" s="44"/>
      <c r="K298" s="41">
        <v>8</v>
      </c>
      <c r="L298" s="41" t="s">
        <v>34</v>
      </c>
      <c r="M298" s="42">
        <v>0</v>
      </c>
      <c r="N298" s="41" t="s">
        <v>23</v>
      </c>
      <c r="O298" s="41" t="s">
        <v>24</v>
      </c>
      <c r="P298" s="41" t="s">
        <v>24</v>
      </c>
      <c r="Q298" s="41" t="s">
        <v>24</v>
      </c>
      <c r="R298" s="41" t="s">
        <v>24</v>
      </c>
      <c r="S298" s="41" t="s">
        <v>24</v>
      </c>
      <c r="T298" s="41"/>
      <c r="U298" s="41"/>
      <c r="V298" s="46"/>
      <c r="W298" s="46"/>
      <c r="X298" s="31"/>
      <c r="Y298" s="31"/>
      <c r="Z298" s="31"/>
    </row>
    <row r="299" spans="1:26" s="33" customFormat="1" x14ac:dyDescent="0.2">
      <c r="A299" s="75">
        <v>270</v>
      </c>
      <c r="B299" s="55">
        <v>71</v>
      </c>
      <c r="C299" s="55">
        <v>24423</v>
      </c>
      <c r="D299" s="43" t="s">
        <v>2463</v>
      </c>
      <c r="E299" s="43" t="s">
        <v>787</v>
      </c>
      <c r="F299" s="114" t="s">
        <v>1543</v>
      </c>
      <c r="G299" s="43" t="s">
        <v>97</v>
      </c>
      <c r="H299" s="43">
        <v>6.2</v>
      </c>
      <c r="I299" s="43" t="s">
        <v>82</v>
      </c>
      <c r="J299" s="44"/>
      <c r="K299" s="41">
        <v>7</v>
      </c>
      <c r="L299" s="41" t="s">
        <v>34</v>
      </c>
      <c r="M299" s="42">
        <v>0</v>
      </c>
      <c r="N299" s="41" t="s">
        <v>23</v>
      </c>
      <c r="O299" s="41" t="s">
        <v>24</v>
      </c>
      <c r="P299" s="41" t="s">
        <v>24</v>
      </c>
      <c r="Q299" s="41" t="s">
        <v>24</v>
      </c>
      <c r="R299" s="41" t="s">
        <v>24</v>
      </c>
      <c r="S299" s="41" t="s">
        <v>24</v>
      </c>
      <c r="T299" s="41"/>
      <c r="U299" s="41"/>
      <c r="V299" s="46"/>
      <c r="W299" s="46"/>
      <c r="X299" s="31"/>
      <c r="Y299" s="31"/>
      <c r="Z299" s="31"/>
    </row>
    <row r="300" spans="1:26" s="33" customFormat="1" x14ac:dyDescent="0.2">
      <c r="A300" s="75">
        <v>270</v>
      </c>
      <c r="B300" s="55">
        <v>71</v>
      </c>
      <c r="C300" s="55">
        <v>24423</v>
      </c>
      <c r="D300" s="43" t="s">
        <v>2464</v>
      </c>
      <c r="E300" s="43" t="s">
        <v>787</v>
      </c>
      <c r="F300" s="114" t="s">
        <v>1543</v>
      </c>
      <c r="G300" s="43" t="s">
        <v>84</v>
      </c>
      <c r="H300" s="43">
        <v>2.4</v>
      </c>
      <c r="I300" s="43" t="s">
        <v>82</v>
      </c>
      <c r="J300" s="44"/>
      <c r="K300" s="41">
        <v>7</v>
      </c>
      <c r="L300" s="41" t="s">
        <v>34</v>
      </c>
      <c r="M300" s="42">
        <v>0</v>
      </c>
      <c r="N300" s="41" t="s">
        <v>23</v>
      </c>
      <c r="O300" s="41" t="s">
        <v>24</v>
      </c>
      <c r="P300" s="41" t="s">
        <v>24</v>
      </c>
      <c r="Q300" s="41" t="s">
        <v>24</v>
      </c>
      <c r="R300" s="41" t="s">
        <v>24</v>
      </c>
      <c r="S300" s="41" t="s">
        <v>24</v>
      </c>
      <c r="T300" s="41"/>
      <c r="U300" s="41"/>
      <c r="V300" s="46"/>
      <c r="W300" s="46"/>
      <c r="X300" s="31"/>
      <c r="Y300" s="31"/>
      <c r="Z300" s="31"/>
    </row>
    <row r="301" spans="1:26" s="33" customFormat="1" x14ac:dyDescent="0.2">
      <c r="A301" s="75">
        <v>270</v>
      </c>
      <c r="B301" s="55">
        <v>71</v>
      </c>
      <c r="C301" s="55">
        <v>24423</v>
      </c>
      <c r="D301" s="43" t="s">
        <v>2465</v>
      </c>
      <c r="E301" s="43" t="s">
        <v>787</v>
      </c>
      <c r="F301" s="114" t="s">
        <v>1543</v>
      </c>
      <c r="G301" s="43" t="s">
        <v>93</v>
      </c>
      <c r="H301" s="43">
        <v>10.57</v>
      </c>
      <c r="I301" s="43" t="s">
        <v>82</v>
      </c>
      <c r="J301" s="44"/>
      <c r="K301" s="41">
        <v>7</v>
      </c>
      <c r="L301" s="41" t="s">
        <v>34</v>
      </c>
      <c r="M301" s="42">
        <v>0</v>
      </c>
      <c r="N301" s="41" t="s">
        <v>23</v>
      </c>
      <c r="O301" s="41" t="s">
        <v>24</v>
      </c>
      <c r="P301" s="41" t="s">
        <v>24</v>
      </c>
      <c r="Q301" s="41" t="s">
        <v>24</v>
      </c>
      <c r="R301" s="41" t="s">
        <v>24</v>
      </c>
      <c r="S301" s="41" t="s">
        <v>24</v>
      </c>
      <c r="T301" s="41"/>
      <c r="U301" s="41"/>
      <c r="V301" s="46"/>
      <c r="W301" s="46"/>
      <c r="X301" s="31"/>
      <c r="Y301" s="31"/>
      <c r="Z301" s="31"/>
    </row>
    <row r="302" spans="1:26" s="33" customFormat="1" x14ac:dyDescent="0.2">
      <c r="A302" s="75">
        <v>270</v>
      </c>
      <c r="B302" s="55">
        <v>71</v>
      </c>
      <c r="C302" s="55">
        <v>24423</v>
      </c>
      <c r="D302" s="43" t="s">
        <v>2466</v>
      </c>
      <c r="E302" s="43" t="s">
        <v>787</v>
      </c>
      <c r="F302" s="114" t="s">
        <v>1543</v>
      </c>
      <c r="G302" s="43" t="s">
        <v>93</v>
      </c>
      <c r="H302" s="43">
        <v>14.6</v>
      </c>
      <c r="I302" s="43" t="s">
        <v>82</v>
      </c>
      <c r="J302" s="44"/>
      <c r="K302" s="41">
        <v>7</v>
      </c>
      <c r="L302" s="41" t="s">
        <v>34</v>
      </c>
      <c r="M302" s="42">
        <v>0</v>
      </c>
      <c r="N302" s="41" t="s">
        <v>23</v>
      </c>
      <c r="O302" s="41" t="s">
        <v>24</v>
      </c>
      <c r="P302" s="41" t="s">
        <v>24</v>
      </c>
      <c r="Q302" s="41" t="s">
        <v>24</v>
      </c>
      <c r="R302" s="41" t="s">
        <v>24</v>
      </c>
      <c r="S302" s="41" t="s">
        <v>24</v>
      </c>
      <c r="T302" s="41"/>
      <c r="U302" s="41"/>
      <c r="V302" s="46"/>
      <c r="W302" s="46"/>
      <c r="X302" s="31"/>
      <c r="Y302" s="31"/>
      <c r="Z302" s="31"/>
    </row>
    <row r="303" spans="1:26" s="33" customFormat="1" x14ac:dyDescent="0.2">
      <c r="A303" s="75">
        <v>270</v>
      </c>
      <c r="B303" s="55">
        <v>71</v>
      </c>
      <c r="C303" s="55">
        <v>24423</v>
      </c>
      <c r="D303" s="43" t="s">
        <v>2467</v>
      </c>
      <c r="E303" s="43" t="s">
        <v>787</v>
      </c>
      <c r="F303" s="114" t="s">
        <v>1543</v>
      </c>
      <c r="G303" s="43" t="s">
        <v>84</v>
      </c>
      <c r="H303" s="43">
        <v>3.38</v>
      </c>
      <c r="I303" s="43" t="s">
        <v>82</v>
      </c>
      <c r="J303" s="44"/>
      <c r="K303" s="41">
        <v>7</v>
      </c>
      <c r="L303" s="41" t="s">
        <v>34</v>
      </c>
      <c r="M303" s="42">
        <v>0</v>
      </c>
      <c r="N303" s="41" t="s">
        <v>23</v>
      </c>
      <c r="O303" s="41" t="s">
        <v>24</v>
      </c>
      <c r="P303" s="41" t="s">
        <v>24</v>
      </c>
      <c r="Q303" s="41" t="s">
        <v>24</v>
      </c>
      <c r="R303" s="41" t="s">
        <v>24</v>
      </c>
      <c r="S303" s="41" t="s">
        <v>24</v>
      </c>
      <c r="T303" s="41"/>
      <c r="U303" s="41"/>
      <c r="V303" s="46"/>
      <c r="W303" s="46"/>
      <c r="X303" s="31"/>
      <c r="Y303" s="31"/>
      <c r="Z303" s="31"/>
    </row>
    <row r="304" spans="1:26" s="33" customFormat="1" x14ac:dyDescent="0.2">
      <c r="A304" s="75">
        <v>270</v>
      </c>
      <c r="B304" s="55">
        <v>71</v>
      </c>
      <c r="C304" s="55">
        <v>24423</v>
      </c>
      <c r="D304" s="43" t="s">
        <v>2468</v>
      </c>
      <c r="E304" s="43" t="s">
        <v>787</v>
      </c>
      <c r="F304" s="114" t="s">
        <v>1543</v>
      </c>
      <c r="G304" s="43" t="s">
        <v>102</v>
      </c>
      <c r="H304" s="43">
        <v>21.67</v>
      </c>
      <c r="I304" s="43" t="s">
        <v>82</v>
      </c>
      <c r="J304" s="44"/>
      <c r="K304" s="41">
        <v>7</v>
      </c>
      <c r="L304" s="41" t="s">
        <v>34</v>
      </c>
      <c r="M304" s="42">
        <v>0</v>
      </c>
      <c r="N304" s="41" t="s">
        <v>23</v>
      </c>
      <c r="O304" s="41" t="s">
        <v>24</v>
      </c>
      <c r="P304" s="41" t="s">
        <v>24</v>
      </c>
      <c r="Q304" s="41" t="s">
        <v>24</v>
      </c>
      <c r="R304" s="41" t="s">
        <v>24</v>
      </c>
      <c r="S304" s="41" t="s">
        <v>24</v>
      </c>
      <c r="T304" s="41"/>
      <c r="U304" s="41"/>
      <c r="V304" s="46"/>
      <c r="W304" s="46"/>
      <c r="X304" s="31"/>
      <c r="Y304" s="31"/>
      <c r="Z304" s="31"/>
    </row>
    <row r="305" spans="1:26" s="33" customFormat="1" x14ac:dyDescent="0.2">
      <c r="A305" s="75">
        <v>270</v>
      </c>
      <c r="B305" s="55">
        <v>71</v>
      </c>
      <c r="C305" s="55">
        <v>24423</v>
      </c>
      <c r="D305" s="43" t="s">
        <v>2469</v>
      </c>
      <c r="E305" s="43" t="s">
        <v>787</v>
      </c>
      <c r="F305" s="114" t="s">
        <v>1543</v>
      </c>
      <c r="G305" s="43" t="s">
        <v>92</v>
      </c>
      <c r="H305" s="43">
        <v>9.08</v>
      </c>
      <c r="I305" s="43" t="s">
        <v>82</v>
      </c>
      <c r="J305" s="44"/>
      <c r="K305" s="41">
        <v>7</v>
      </c>
      <c r="L305" s="41" t="s">
        <v>34</v>
      </c>
      <c r="M305" s="42">
        <v>0</v>
      </c>
      <c r="N305" s="41" t="s">
        <v>23</v>
      </c>
      <c r="O305" s="41" t="s">
        <v>24</v>
      </c>
      <c r="P305" s="41" t="s">
        <v>24</v>
      </c>
      <c r="Q305" s="41" t="s">
        <v>24</v>
      </c>
      <c r="R305" s="41" t="s">
        <v>24</v>
      </c>
      <c r="S305" s="41" t="s">
        <v>24</v>
      </c>
      <c r="T305" s="41"/>
      <c r="U305" s="41"/>
      <c r="V305" s="46"/>
      <c r="W305" s="46"/>
      <c r="X305" s="43"/>
      <c r="Y305" s="43"/>
      <c r="Z305" s="43"/>
    </row>
    <row r="306" spans="1:26" s="33" customFormat="1" x14ac:dyDescent="0.2">
      <c r="A306" s="75">
        <v>270</v>
      </c>
      <c r="B306" s="55">
        <v>71</v>
      </c>
      <c r="C306" s="55">
        <v>24423</v>
      </c>
      <c r="D306" s="43" t="s">
        <v>2470</v>
      </c>
      <c r="E306" s="43" t="s">
        <v>787</v>
      </c>
      <c r="F306" s="114" t="s">
        <v>1543</v>
      </c>
      <c r="G306" s="43" t="s">
        <v>93</v>
      </c>
      <c r="H306" s="43">
        <v>14.31</v>
      </c>
      <c r="I306" s="43" t="s">
        <v>82</v>
      </c>
      <c r="J306" s="44"/>
      <c r="K306" s="41">
        <v>7</v>
      </c>
      <c r="L306" s="41" t="s">
        <v>34</v>
      </c>
      <c r="M306" s="42">
        <v>0</v>
      </c>
      <c r="N306" s="41" t="s">
        <v>23</v>
      </c>
      <c r="O306" s="41" t="s">
        <v>24</v>
      </c>
      <c r="P306" s="41" t="s">
        <v>24</v>
      </c>
      <c r="Q306" s="41" t="s">
        <v>24</v>
      </c>
      <c r="R306" s="41" t="s">
        <v>24</v>
      </c>
      <c r="S306" s="41" t="s">
        <v>24</v>
      </c>
      <c r="T306" s="41"/>
      <c r="U306" s="41"/>
      <c r="V306" s="46"/>
      <c r="W306" s="46"/>
      <c r="X306" s="43"/>
      <c r="Y306" s="43"/>
      <c r="Z306" s="43"/>
    </row>
    <row r="307" spans="1:26" s="33" customFormat="1" x14ac:dyDescent="0.2">
      <c r="A307" s="75">
        <v>270</v>
      </c>
      <c r="B307" s="55">
        <v>71</v>
      </c>
      <c r="C307" s="55">
        <v>24423</v>
      </c>
      <c r="D307" s="43" t="s">
        <v>2471</v>
      </c>
      <c r="E307" s="43" t="s">
        <v>787</v>
      </c>
      <c r="F307" s="114" t="s">
        <v>1543</v>
      </c>
      <c r="G307" s="43" t="s">
        <v>87</v>
      </c>
      <c r="H307" s="43">
        <v>19.02</v>
      </c>
      <c r="I307" s="43" t="s">
        <v>82</v>
      </c>
      <c r="J307" s="44"/>
      <c r="K307" s="41">
        <v>7</v>
      </c>
      <c r="L307" s="41" t="s">
        <v>34</v>
      </c>
      <c r="M307" s="42">
        <v>0</v>
      </c>
      <c r="N307" s="41" t="s">
        <v>23</v>
      </c>
      <c r="O307" s="41" t="s">
        <v>24</v>
      </c>
      <c r="P307" s="41" t="s">
        <v>24</v>
      </c>
      <c r="Q307" s="41" t="s">
        <v>24</v>
      </c>
      <c r="R307" s="41" t="s">
        <v>24</v>
      </c>
      <c r="S307" s="41" t="s">
        <v>24</v>
      </c>
      <c r="T307" s="41"/>
      <c r="U307" s="41"/>
      <c r="V307" s="46"/>
      <c r="W307" s="46"/>
      <c r="X307" s="31"/>
      <c r="Y307" s="31"/>
      <c r="Z307" s="31"/>
    </row>
    <row r="308" spans="1:26" s="33" customFormat="1" x14ac:dyDescent="0.2">
      <c r="A308" s="75">
        <v>270</v>
      </c>
      <c r="B308" s="55">
        <v>71</v>
      </c>
      <c r="C308" s="55">
        <v>24423</v>
      </c>
      <c r="D308" s="43" t="s">
        <v>2472</v>
      </c>
      <c r="E308" s="43" t="s">
        <v>787</v>
      </c>
      <c r="F308" s="114" t="s">
        <v>1543</v>
      </c>
      <c r="G308" s="43" t="s">
        <v>113</v>
      </c>
      <c r="H308" s="43">
        <v>11.05</v>
      </c>
      <c r="I308" s="43" t="s">
        <v>82</v>
      </c>
      <c r="J308" s="44"/>
      <c r="K308" s="41">
        <v>7</v>
      </c>
      <c r="L308" s="41" t="s">
        <v>34</v>
      </c>
      <c r="M308" s="42">
        <v>0</v>
      </c>
      <c r="N308" s="41" t="s">
        <v>23</v>
      </c>
      <c r="O308" s="41" t="s">
        <v>24</v>
      </c>
      <c r="P308" s="41" t="s">
        <v>24</v>
      </c>
      <c r="Q308" s="41" t="s">
        <v>24</v>
      </c>
      <c r="R308" s="41" t="s">
        <v>24</v>
      </c>
      <c r="S308" s="41" t="s">
        <v>24</v>
      </c>
      <c r="T308" s="41"/>
      <c r="U308" s="41"/>
      <c r="V308" s="46"/>
      <c r="W308" s="46"/>
      <c r="X308" s="31"/>
      <c r="Y308" s="31"/>
      <c r="Z308" s="31"/>
    </row>
    <row r="309" spans="1:26" s="33" customFormat="1" x14ac:dyDescent="0.2">
      <c r="A309" s="75">
        <v>270</v>
      </c>
      <c r="B309" s="55">
        <v>71</v>
      </c>
      <c r="C309" s="55">
        <v>24423</v>
      </c>
      <c r="D309" s="43" t="s">
        <v>2473</v>
      </c>
      <c r="E309" s="43" t="s">
        <v>787</v>
      </c>
      <c r="F309" s="114" t="s">
        <v>1543</v>
      </c>
      <c r="G309" s="43" t="s">
        <v>111</v>
      </c>
      <c r="H309" s="43">
        <v>3.37</v>
      </c>
      <c r="I309" s="43" t="s">
        <v>82</v>
      </c>
      <c r="J309" s="44"/>
      <c r="K309" s="41">
        <v>7</v>
      </c>
      <c r="L309" s="41" t="s">
        <v>34</v>
      </c>
      <c r="M309" s="42">
        <v>0</v>
      </c>
      <c r="N309" s="41" t="s">
        <v>23</v>
      </c>
      <c r="O309" s="41" t="s">
        <v>24</v>
      </c>
      <c r="P309" s="41" t="s">
        <v>24</v>
      </c>
      <c r="Q309" s="41" t="s">
        <v>24</v>
      </c>
      <c r="R309" s="41" t="s">
        <v>24</v>
      </c>
      <c r="S309" s="41" t="s">
        <v>24</v>
      </c>
      <c r="T309" s="41"/>
      <c r="U309" s="41"/>
      <c r="V309" s="46"/>
      <c r="W309" s="46"/>
      <c r="X309" s="31"/>
      <c r="Y309" s="31"/>
      <c r="Z309" s="31"/>
    </row>
    <row r="310" spans="1:26" s="33" customFormat="1" x14ac:dyDescent="0.2">
      <c r="A310" s="75">
        <v>270</v>
      </c>
      <c r="B310" s="55">
        <v>71</v>
      </c>
      <c r="C310" s="55">
        <v>24423</v>
      </c>
      <c r="D310" s="43" t="s">
        <v>2474</v>
      </c>
      <c r="E310" s="43" t="s">
        <v>787</v>
      </c>
      <c r="F310" s="114" t="s">
        <v>1543</v>
      </c>
      <c r="G310" s="43" t="s">
        <v>86</v>
      </c>
      <c r="H310" s="43">
        <v>2.52</v>
      </c>
      <c r="I310" s="43" t="s">
        <v>82</v>
      </c>
      <c r="J310" s="44"/>
      <c r="K310" s="41">
        <v>8</v>
      </c>
      <c r="L310" s="41" t="s">
        <v>34</v>
      </c>
      <c r="M310" s="42">
        <v>0</v>
      </c>
      <c r="N310" s="41" t="s">
        <v>23</v>
      </c>
      <c r="O310" s="41" t="s">
        <v>24</v>
      </c>
      <c r="P310" s="41" t="s">
        <v>24</v>
      </c>
      <c r="Q310" s="41" t="s">
        <v>24</v>
      </c>
      <c r="R310" s="41" t="s">
        <v>24</v>
      </c>
      <c r="S310" s="41" t="s">
        <v>24</v>
      </c>
      <c r="T310" s="41"/>
      <c r="U310" s="41"/>
      <c r="V310" s="46"/>
      <c r="W310" s="46"/>
      <c r="X310" s="31"/>
      <c r="Y310" s="31"/>
      <c r="Z310" s="31"/>
    </row>
    <row r="311" spans="1:26" s="33" customFormat="1" x14ac:dyDescent="0.2">
      <c r="A311" s="75">
        <v>270</v>
      </c>
      <c r="B311" s="55">
        <v>71</v>
      </c>
      <c r="C311" s="55">
        <v>24423</v>
      </c>
      <c r="D311" s="43" t="s">
        <v>2475</v>
      </c>
      <c r="E311" s="43" t="s">
        <v>787</v>
      </c>
      <c r="F311" s="114" t="s">
        <v>1543</v>
      </c>
      <c r="G311" s="43" t="s">
        <v>28</v>
      </c>
      <c r="H311" s="43">
        <v>2.4300000000000002</v>
      </c>
      <c r="I311" s="43" t="s">
        <v>82</v>
      </c>
      <c r="J311" s="44"/>
      <c r="K311" s="41">
        <v>8</v>
      </c>
      <c r="L311" s="41" t="s">
        <v>34</v>
      </c>
      <c r="M311" s="42">
        <v>0</v>
      </c>
      <c r="N311" s="41" t="s">
        <v>23</v>
      </c>
      <c r="O311" s="41" t="s">
        <v>24</v>
      </c>
      <c r="P311" s="41" t="s">
        <v>24</v>
      </c>
      <c r="Q311" s="41" t="s">
        <v>24</v>
      </c>
      <c r="R311" s="41" t="s">
        <v>24</v>
      </c>
      <c r="S311" s="41" t="s">
        <v>24</v>
      </c>
      <c r="T311" s="41"/>
      <c r="U311" s="41"/>
      <c r="V311" s="46"/>
      <c r="W311" s="46"/>
      <c r="X311" s="31"/>
      <c r="Y311" s="31"/>
      <c r="Z311" s="31"/>
    </row>
    <row r="312" spans="1:26" s="33" customFormat="1" x14ac:dyDescent="0.2">
      <c r="A312" s="75">
        <v>270</v>
      </c>
      <c r="B312" s="55">
        <v>71</v>
      </c>
      <c r="C312" s="55">
        <v>24423</v>
      </c>
      <c r="D312" s="43" t="s">
        <v>2476</v>
      </c>
      <c r="E312" s="43" t="s">
        <v>787</v>
      </c>
      <c r="F312" s="114" t="s">
        <v>1543</v>
      </c>
      <c r="G312" s="43" t="s">
        <v>102</v>
      </c>
      <c r="H312" s="43">
        <v>2.31</v>
      </c>
      <c r="I312" s="43" t="s">
        <v>82</v>
      </c>
      <c r="J312" s="44"/>
      <c r="K312" s="41">
        <v>7</v>
      </c>
      <c r="L312" s="41" t="s">
        <v>34</v>
      </c>
      <c r="M312" s="42">
        <v>0</v>
      </c>
      <c r="N312" s="41" t="s">
        <v>23</v>
      </c>
      <c r="O312" s="41" t="s">
        <v>24</v>
      </c>
      <c r="P312" s="41" t="s">
        <v>24</v>
      </c>
      <c r="Q312" s="41" t="s">
        <v>24</v>
      </c>
      <c r="R312" s="41" t="s">
        <v>24</v>
      </c>
      <c r="S312" s="41" t="s">
        <v>24</v>
      </c>
      <c r="T312" s="41"/>
      <c r="U312" s="41"/>
      <c r="V312" s="46"/>
      <c r="W312" s="46"/>
      <c r="X312" s="31"/>
      <c r="Y312" s="31"/>
      <c r="Z312" s="31"/>
    </row>
    <row r="313" spans="1:26" s="33" customFormat="1" x14ac:dyDescent="0.2">
      <c r="A313" s="75">
        <v>270</v>
      </c>
      <c r="B313" s="55">
        <v>71</v>
      </c>
      <c r="C313" s="55">
        <v>24423</v>
      </c>
      <c r="D313" s="43" t="s">
        <v>2477</v>
      </c>
      <c r="E313" s="43" t="s">
        <v>787</v>
      </c>
      <c r="F313" s="114" t="s">
        <v>1543</v>
      </c>
      <c r="G313" s="43" t="s">
        <v>87</v>
      </c>
      <c r="H313" s="43">
        <v>17.8</v>
      </c>
      <c r="I313" s="43" t="s">
        <v>82</v>
      </c>
      <c r="J313" s="44"/>
      <c r="K313" s="41">
        <v>7</v>
      </c>
      <c r="L313" s="41" t="s">
        <v>34</v>
      </c>
      <c r="M313" s="42">
        <v>0</v>
      </c>
      <c r="N313" s="41" t="s">
        <v>23</v>
      </c>
      <c r="O313" s="41" t="s">
        <v>24</v>
      </c>
      <c r="P313" s="41" t="s">
        <v>24</v>
      </c>
      <c r="Q313" s="41" t="s">
        <v>24</v>
      </c>
      <c r="R313" s="41" t="s">
        <v>24</v>
      </c>
      <c r="S313" s="41" t="s">
        <v>24</v>
      </c>
      <c r="T313" s="41"/>
      <c r="U313" s="41"/>
      <c r="V313" s="46"/>
      <c r="W313" s="46"/>
      <c r="X313" s="31"/>
      <c r="Y313" s="31"/>
      <c r="Z313" s="31"/>
    </row>
    <row r="314" spans="1:26" s="33" customFormat="1" x14ac:dyDescent="0.2">
      <c r="A314" s="75">
        <v>270</v>
      </c>
      <c r="B314" s="55">
        <v>71</v>
      </c>
      <c r="C314" s="55">
        <v>24423</v>
      </c>
      <c r="D314" s="43" t="s">
        <v>2478</v>
      </c>
      <c r="E314" s="43" t="s">
        <v>787</v>
      </c>
      <c r="F314" s="114" t="s">
        <v>1543</v>
      </c>
      <c r="G314" s="43" t="s">
        <v>87</v>
      </c>
      <c r="H314" s="43">
        <v>49.8</v>
      </c>
      <c r="I314" s="43" t="s">
        <v>82</v>
      </c>
      <c r="J314" s="44"/>
      <c r="K314" s="41">
        <v>7</v>
      </c>
      <c r="L314" s="41" t="s">
        <v>34</v>
      </c>
      <c r="M314" s="42">
        <v>0</v>
      </c>
      <c r="N314" s="41" t="s">
        <v>23</v>
      </c>
      <c r="O314" s="41" t="s">
        <v>24</v>
      </c>
      <c r="P314" s="41" t="s">
        <v>24</v>
      </c>
      <c r="Q314" s="41" t="s">
        <v>24</v>
      </c>
      <c r="R314" s="41" t="s">
        <v>24</v>
      </c>
      <c r="S314" s="41" t="s">
        <v>24</v>
      </c>
      <c r="T314" s="41"/>
      <c r="U314" s="41"/>
      <c r="V314" s="46"/>
      <c r="W314" s="46"/>
      <c r="X314" s="31"/>
      <c r="Y314" s="31"/>
      <c r="Z314" s="31"/>
    </row>
    <row r="315" spans="1:26" s="33" customFormat="1" x14ac:dyDescent="0.2">
      <c r="A315" s="75">
        <v>270</v>
      </c>
      <c r="B315" s="55">
        <v>71</v>
      </c>
      <c r="C315" s="55">
        <v>24423</v>
      </c>
      <c r="D315" s="43" t="s">
        <v>2479</v>
      </c>
      <c r="E315" s="43" t="s">
        <v>787</v>
      </c>
      <c r="F315" s="114" t="s">
        <v>1543</v>
      </c>
      <c r="G315" s="43" t="s">
        <v>92</v>
      </c>
      <c r="H315" s="43">
        <v>0.6</v>
      </c>
      <c r="I315" s="43" t="s">
        <v>82</v>
      </c>
      <c r="J315" s="44"/>
      <c r="K315" s="41">
        <v>7</v>
      </c>
      <c r="L315" s="41" t="s">
        <v>34</v>
      </c>
      <c r="M315" s="42">
        <v>0</v>
      </c>
      <c r="N315" s="41" t="s">
        <v>23</v>
      </c>
      <c r="O315" s="41" t="s">
        <v>24</v>
      </c>
      <c r="P315" s="41" t="s">
        <v>24</v>
      </c>
      <c r="Q315" s="41" t="s">
        <v>24</v>
      </c>
      <c r="R315" s="41" t="s">
        <v>24</v>
      </c>
      <c r="S315" s="41" t="s">
        <v>24</v>
      </c>
      <c r="T315" s="41"/>
      <c r="U315" s="41"/>
      <c r="V315" s="46"/>
      <c r="W315" s="46"/>
      <c r="X315" s="31"/>
      <c r="Y315" s="31"/>
      <c r="Z315" s="31"/>
    </row>
    <row r="316" spans="1:26" s="33" customFormat="1" x14ac:dyDescent="0.2">
      <c r="A316" s="75">
        <v>270</v>
      </c>
      <c r="B316" s="55">
        <v>71</v>
      </c>
      <c r="C316" s="55">
        <v>24423</v>
      </c>
      <c r="D316" s="43" t="s">
        <v>2480</v>
      </c>
      <c r="E316" s="43" t="s">
        <v>787</v>
      </c>
      <c r="F316" s="114" t="s">
        <v>1543</v>
      </c>
      <c r="G316" s="43" t="s">
        <v>85</v>
      </c>
      <c r="H316" s="43">
        <v>3.2</v>
      </c>
      <c r="I316" s="43" t="s">
        <v>82</v>
      </c>
      <c r="J316" s="44"/>
      <c r="K316" s="41">
        <v>8</v>
      </c>
      <c r="L316" s="41" t="s">
        <v>34</v>
      </c>
      <c r="M316" s="42">
        <v>0</v>
      </c>
      <c r="N316" s="41" t="s">
        <v>23</v>
      </c>
      <c r="O316" s="41" t="s">
        <v>24</v>
      </c>
      <c r="P316" s="41" t="s">
        <v>24</v>
      </c>
      <c r="Q316" s="41" t="s">
        <v>24</v>
      </c>
      <c r="R316" s="41" t="s">
        <v>24</v>
      </c>
      <c r="S316" s="41" t="s">
        <v>24</v>
      </c>
      <c r="T316" s="41"/>
      <c r="U316" s="41"/>
      <c r="V316" s="46"/>
      <c r="W316" s="46"/>
      <c r="X316" s="31"/>
      <c r="Y316" s="31"/>
      <c r="Z316" s="31"/>
    </row>
    <row r="317" spans="1:26" s="33" customFormat="1" x14ac:dyDescent="0.2">
      <c r="A317" s="75">
        <v>270</v>
      </c>
      <c r="B317" s="55">
        <v>71</v>
      </c>
      <c r="C317" s="55">
        <v>24423</v>
      </c>
      <c r="D317" s="43" t="s">
        <v>2481</v>
      </c>
      <c r="E317" s="43" t="s">
        <v>787</v>
      </c>
      <c r="F317" s="114" t="s">
        <v>1543</v>
      </c>
      <c r="G317" s="43" t="s">
        <v>28</v>
      </c>
      <c r="H317" s="43">
        <v>1.1000000000000001</v>
      </c>
      <c r="I317" s="43" t="s">
        <v>82</v>
      </c>
      <c r="J317" s="44"/>
      <c r="K317" s="41">
        <v>8</v>
      </c>
      <c r="L317" s="41" t="s">
        <v>34</v>
      </c>
      <c r="M317" s="42">
        <v>0</v>
      </c>
      <c r="N317" s="41" t="s">
        <v>23</v>
      </c>
      <c r="O317" s="41" t="s">
        <v>24</v>
      </c>
      <c r="P317" s="41" t="s">
        <v>24</v>
      </c>
      <c r="Q317" s="41" t="s">
        <v>24</v>
      </c>
      <c r="R317" s="41" t="s">
        <v>24</v>
      </c>
      <c r="S317" s="41" t="s">
        <v>24</v>
      </c>
      <c r="T317" s="41"/>
      <c r="U317" s="41"/>
      <c r="V317" s="46"/>
      <c r="W317" s="46"/>
      <c r="X317" s="31"/>
      <c r="Y317" s="31"/>
      <c r="Z317" s="31"/>
    </row>
    <row r="318" spans="1:26" s="33" customFormat="1" x14ac:dyDescent="0.2">
      <c r="A318" s="75">
        <v>270</v>
      </c>
      <c r="B318" s="55">
        <v>71</v>
      </c>
      <c r="C318" s="55">
        <v>24423</v>
      </c>
      <c r="D318" s="43" t="s">
        <v>2482</v>
      </c>
      <c r="E318" s="43" t="s">
        <v>787</v>
      </c>
      <c r="F318" s="114" t="s">
        <v>1543</v>
      </c>
      <c r="G318" s="43" t="s">
        <v>93</v>
      </c>
      <c r="H318" s="43">
        <v>5.6</v>
      </c>
      <c r="I318" s="43" t="s">
        <v>82</v>
      </c>
      <c r="J318" s="44"/>
      <c r="K318" s="41">
        <v>7</v>
      </c>
      <c r="L318" s="41" t="s">
        <v>34</v>
      </c>
      <c r="M318" s="42">
        <v>0</v>
      </c>
      <c r="N318" s="41" t="s">
        <v>23</v>
      </c>
      <c r="O318" s="41" t="s">
        <v>24</v>
      </c>
      <c r="P318" s="41" t="s">
        <v>24</v>
      </c>
      <c r="Q318" s="41" t="s">
        <v>24</v>
      </c>
      <c r="R318" s="41" t="s">
        <v>24</v>
      </c>
      <c r="S318" s="41" t="s">
        <v>24</v>
      </c>
      <c r="T318" s="41"/>
      <c r="U318" s="41"/>
      <c r="V318" s="46"/>
      <c r="W318" s="46"/>
      <c r="X318" s="31"/>
      <c r="Y318" s="31"/>
      <c r="Z318" s="31"/>
    </row>
    <row r="319" spans="1:26" s="33" customFormat="1" x14ac:dyDescent="0.2">
      <c r="A319" s="75">
        <v>270</v>
      </c>
      <c r="B319" s="55">
        <v>71</v>
      </c>
      <c r="C319" s="55">
        <v>24423</v>
      </c>
      <c r="D319" s="43" t="s">
        <v>2483</v>
      </c>
      <c r="E319" s="43" t="s">
        <v>787</v>
      </c>
      <c r="F319" s="114" t="s">
        <v>1543</v>
      </c>
      <c r="G319" s="43" t="s">
        <v>84</v>
      </c>
      <c r="H319" s="43">
        <v>12.3</v>
      </c>
      <c r="I319" s="43" t="s">
        <v>82</v>
      </c>
      <c r="J319" s="44"/>
      <c r="K319" s="41">
        <v>7</v>
      </c>
      <c r="L319" s="41" t="s">
        <v>34</v>
      </c>
      <c r="M319" s="42">
        <v>0</v>
      </c>
      <c r="N319" s="41" t="s">
        <v>23</v>
      </c>
      <c r="O319" s="41" t="s">
        <v>24</v>
      </c>
      <c r="P319" s="41" t="s">
        <v>24</v>
      </c>
      <c r="Q319" s="41" t="s">
        <v>24</v>
      </c>
      <c r="R319" s="41" t="s">
        <v>24</v>
      </c>
      <c r="S319" s="41" t="s">
        <v>24</v>
      </c>
      <c r="T319" s="41"/>
      <c r="U319" s="41"/>
      <c r="V319" s="46"/>
      <c r="W319" s="46"/>
      <c r="X319" s="31"/>
      <c r="Y319" s="31"/>
      <c r="Z319" s="31"/>
    </row>
    <row r="320" spans="1:26" s="33" customFormat="1" x14ac:dyDescent="0.2">
      <c r="A320" s="75">
        <v>270</v>
      </c>
      <c r="B320" s="55">
        <v>71</v>
      </c>
      <c r="C320" s="55">
        <v>24423</v>
      </c>
      <c r="D320" s="43" t="s">
        <v>2484</v>
      </c>
      <c r="E320" s="43" t="s">
        <v>787</v>
      </c>
      <c r="F320" s="114" t="s">
        <v>1543</v>
      </c>
      <c r="G320" s="43" t="s">
        <v>111</v>
      </c>
      <c r="H320" s="43">
        <v>2</v>
      </c>
      <c r="I320" s="43" t="s">
        <v>82</v>
      </c>
      <c r="J320" s="44"/>
      <c r="K320" s="41">
        <v>8</v>
      </c>
      <c r="L320" s="41" t="s">
        <v>34</v>
      </c>
      <c r="M320" s="42">
        <v>0</v>
      </c>
      <c r="N320" s="41" t="s">
        <v>23</v>
      </c>
      <c r="O320" s="41" t="s">
        <v>24</v>
      </c>
      <c r="P320" s="41" t="s">
        <v>24</v>
      </c>
      <c r="Q320" s="41" t="s">
        <v>24</v>
      </c>
      <c r="R320" s="41" t="s">
        <v>24</v>
      </c>
      <c r="S320" s="41" t="s">
        <v>24</v>
      </c>
      <c r="T320" s="41"/>
      <c r="U320" s="41"/>
      <c r="V320" s="46"/>
      <c r="W320" s="46"/>
      <c r="X320" s="31"/>
      <c r="Y320" s="31"/>
      <c r="Z320" s="31"/>
    </row>
    <row r="321" spans="1:26" s="33" customFormat="1" x14ac:dyDescent="0.2">
      <c r="A321" s="75">
        <v>270</v>
      </c>
      <c r="B321" s="55">
        <v>71</v>
      </c>
      <c r="C321" s="55">
        <v>24423</v>
      </c>
      <c r="D321" s="43" t="s">
        <v>2485</v>
      </c>
      <c r="E321" s="43" t="s">
        <v>787</v>
      </c>
      <c r="F321" s="114" t="s">
        <v>1543</v>
      </c>
      <c r="G321" s="43" t="s">
        <v>87</v>
      </c>
      <c r="H321" s="43">
        <v>11.2</v>
      </c>
      <c r="I321" s="43" t="s">
        <v>82</v>
      </c>
      <c r="J321" s="44"/>
      <c r="K321" s="41">
        <v>7</v>
      </c>
      <c r="L321" s="41" t="s">
        <v>34</v>
      </c>
      <c r="M321" s="42">
        <v>0</v>
      </c>
      <c r="N321" s="41" t="s">
        <v>23</v>
      </c>
      <c r="O321" s="41" t="s">
        <v>24</v>
      </c>
      <c r="P321" s="41" t="s">
        <v>24</v>
      </c>
      <c r="Q321" s="41" t="s">
        <v>24</v>
      </c>
      <c r="R321" s="41" t="s">
        <v>24</v>
      </c>
      <c r="S321" s="41" t="s">
        <v>24</v>
      </c>
      <c r="T321" s="41"/>
      <c r="U321" s="41"/>
      <c r="V321" s="46"/>
      <c r="W321" s="46"/>
      <c r="X321" s="31"/>
      <c r="Y321" s="31"/>
      <c r="Z321" s="31"/>
    </row>
    <row r="322" spans="1:26" s="33" customFormat="1" x14ac:dyDescent="0.2">
      <c r="A322" s="75">
        <v>270</v>
      </c>
      <c r="B322" s="55">
        <v>71</v>
      </c>
      <c r="C322" s="55">
        <v>24423</v>
      </c>
      <c r="D322" s="43" t="s">
        <v>2486</v>
      </c>
      <c r="E322" s="43" t="s">
        <v>787</v>
      </c>
      <c r="F322" s="114" t="s">
        <v>1543</v>
      </c>
      <c r="G322" s="43" t="s">
        <v>111</v>
      </c>
      <c r="H322" s="43">
        <v>11.4</v>
      </c>
      <c r="I322" s="43" t="s">
        <v>82</v>
      </c>
      <c r="J322" s="44"/>
      <c r="K322" s="41">
        <v>8</v>
      </c>
      <c r="L322" s="41" t="s">
        <v>34</v>
      </c>
      <c r="M322" s="42">
        <v>0</v>
      </c>
      <c r="N322" s="41" t="s">
        <v>23</v>
      </c>
      <c r="O322" s="41" t="s">
        <v>24</v>
      </c>
      <c r="P322" s="41" t="s">
        <v>24</v>
      </c>
      <c r="Q322" s="41" t="s">
        <v>24</v>
      </c>
      <c r="R322" s="41" t="s">
        <v>24</v>
      </c>
      <c r="S322" s="41" t="s">
        <v>24</v>
      </c>
      <c r="T322" s="41"/>
      <c r="U322" s="41"/>
      <c r="V322" s="46"/>
      <c r="W322" s="46"/>
      <c r="X322" s="31"/>
      <c r="Y322" s="31"/>
      <c r="Z322" s="31"/>
    </row>
    <row r="323" spans="1:26" s="33" customFormat="1" x14ac:dyDescent="0.2">
      <c r="A323" s="75">
        <v>270</v>
      </c>
      <c r="B323" s="55">
        <v>71</v>
      </c>
      <c r="C323" s="55">
        <v>24423</v>
      </c>
      <c r="D323" s="43" t="s">
        <v>2487</v>
      </c>
      <c r="E323" s="43" t="s">
        <v>787</v>
      </c>
      <c r="F323" s="114" t="s">
        <v>1543</v>
      </c>
      <c r="G323" s="43" t="s">
        <v>28</v>
      </c>
      <c r="H323" s="43">
        <v>1.9</v>
      </c>
      <c r="I323" s="43" t="s">
        <v>82</v>
      </c>
      <c r="J323" s="44"/>
      <c r="K323" s="41">
        <v>8</v>
      </c>
      <c r="L323" s="41" t="s">
        <v>34</v>
      </c>
      <c r="M323" s="42">
        <v>0</v>
      </c>
      <c r="N323" s="41" t="s">
        <v>23</v>
      </c>
      <c r="O323" s="41" t="s">
        <v>24</v>
      </c>
      <c r="P323" s="41" t="s">
        <v>24</v>
      </c>
      <c r="Q323" s="41" t="s">
        <v>24</v>
      </c>
      <c r="R323" s="41" t="s">
        <v>24</v>
      </c>
      <c r="S323" s="41" t="s">
        <v>24</v>
      </c>
      <c r="T323" s="41"/>
      <c r="U323" s="41"/>
      <c r="V323" s="46"/>
      <c r="W323" s="46"/>
      <c r="X323" s="31"/>
      <c r="Y323" s="31"/>
      <c r="Z323" s="31"/>
    </row>
    <row r="324" spans="1:26" s="33" customFormat="1" x14ac:dyDescent="0.2">
      <c r="A324" s="75">
        <v>270</v>
      </c>
      <c r="B324" s="55">
        <v>71</v>
      </c>
      <c r="C324" s="55">
        <v>24423</v>
      </c>
      <c r="D324" s="43" t="s">
        <v>2488</v>
      </c>
      <c r="E324" s="43" t="s">
        <v>787</v>
      </c>
      <c r="F324" s="114" t="s">
        <v>1543</v>
      </c>
      <c r="G324" s="43" t="s">
        <v>87</v>
      </c>
      <c r="H324" s="43">
        <v>16.399999999999999</v>
      </c>
      <c r="I324" s="43" t="s">
        <v>82</v>
      </c>
      <c r="J324" s="44"/>
      <c r="K324" s="41">
        <v>7</v>
      </c>
      <c r="L324" s="41" t="s">
        <v>34</v>
      </c>
      <c r="M324" s="42">
        <v>0</v>
      </c>
      <c r="N324" s="41" t="s">
        <v>23</v>
      </c>
      <c r="O324" s="41" t="s">
        <v>24</v>
      </c>
      <c r="P324" s="41" t="s">
        <v>24</v>
      </c>
      <c r="Q324" s="41" t="s">
        <v>24</v>
      </c>
      <c r="R324" s="41" t="s">
        <v>24</v>
      </c>
      <c r="S324" s="41" t="s">
        <v>24</v>
      </c>
      <c r="T324" s="41"/>
      <c r="U324" s="41"/>
      <c r="V324" s="46"/>
      <c r="W324" s="46"/>
      <c r="X324" s="31"/>
      <c r="Y324" s="31"/>
      <c r="Z324" s="31"/>
    </row>
    <row r="325" spans="1:26" s="33" customFormat="1" x14ac:dyDescent="0.2">
      <c r="A325" s="75">
        <v>270</v>
      </c>
      <c r="B325" s="55">
        <v>71</v>
      </c>
      <c r="C325" s="55">
        <v>24423</v>
      </c>
      <c r="D325" s="43" t="s">
        <v>2489</v>
      </c>
      <c r="E325" s="43" t="s">
        <v>787</v>
      </c>
      <c r="F325" s="114" t="s">
        <v>1543</v>
      </c>
      <c r="G325" s="43" t="s">
        <v>92</v>
      </c>
      <c r="H325" s="43">
        <v>2.2999999999999998</v>
      </c>
      <c r="I325" s="43" t="s">
        <v>82</v>
      </c>
      <c r="J325" s="44"/>
      <c r="K325" s="41">
        <v>7</v>
      </c>
      <c r="L325" s="41" t="s">
        <v>34</v>
      </c>
      <c r="M325" s="42">
        <v>0</v>
      </c>
      <c r="N325" s="41" t="s">
        <v>23</v>
      </c>
      <c r="O325" s="41" t="s">
        <v>24</v>
      </c>
      <c r="P325" s="41" t="s">
        <v>24</v>
      </c>
      <c r="Q325" s="41" t="s">
        <v>24</v>
      </c>
      <c r="R325" s="41" t="s">
        <v>24</v>
      </c>
      <c r="S325" s="41" t="s">
        <v>24</v>
      </c>
      <c r="T325" s="41"/>
      <c r="U325" s="41"/>
      <c r="V325" s="46"/>
      <c r="W325" s="46"/>
      <c r="X325" s="31"/>
      <c r="Y325" s="31"/>
      <c r="Z325" s="31"/>
    </row>
    <row r="326" spans="1:26" s="33" customFormat="1" x14ac:dyDescent="0.2">
      <c r="A326" s="75">
        <v>270</v>
      </c>
      <c r="B326" s="55">
        <v>71</v>
      </c>
      <c r="C326" s="55">
        <v>24423</v>
      </c>
      <c r="D326" s="43" t="s">
        <v>2490</v>
      </c>
      <c r="E326" s="43" t="s">
        <v>787</v>
      </c>
      <c r="F326" s="114" t="s">
        <v>1543</v>
      </c>
      <c r="G326" s="43" t="s">
        <v>85</v>
      </c>
      <c r="H326" s="43">
        <v>2.1</v>
      </c>
      <c r="I326" s="43" t="s">
        <v>82</v>
      </c>
      <c r="J326" s="44"/>
      <c r="K326" s="41">
        <v>7</v>
      </c>
      <c r="L326" s="41" t="s">
        <v>34</v>
      </c>
      <c r="M326" s="42">
        <v>0</v>
      </c>
      <c r="N326" s="41" t="s">
        <v>23</v>
      </c>
      <c r="O326" s="41" t="s">
        <v>24</v>
      </c>
      <c r="P326" s="41" t="s">
        <v>24</v>
      </c>
      <c r="Q326" s="41" t="s">
        <v>24</v>
      </c>
      <c r="R326" s="41" t="s">
        <v>24</v>
      </c>
      <c r="S326" s="41" t="s">
        <v>24</v>
      </c>
      <c r="T326" s="41"/>
      <c r="U326" s="41"/>
      <c r="V326" s="46"/>
      <c r="W326" s="46"/>
      <c r="X326" s="31"/>
      <c r="Y326" s="31"/>
      <c r="Z326" s="31"/>
    </row>
    <row r="327" spans="1:26" s="33" customFormat="1" x14ac:dyDescent="0.2">
      <c r="A327" s="75">
        <v>270</v>
      </c>
      <c r="B327" s="55">
        <v>71</v>
      </c>
      <c r="C327" s="55">
        <v>24423</v>
      </c>
      <c r="D327" s="43" t="s">
        <v>2491</v>
      </c>
      <c r="E327" s="43" t="s">
        <v>787</v>
      </c>
      <c r="F327" s="114" t="s">
        <v>1543</v>
      </c>
      <c r="G327" s="43" t="s">
        <v>92</v>
      </c>
      <c r="H327" s="43">
        <v>1.8</v>
      </c>
      <c r="I327" s="43" t="s">
        <v>82</v>
      </c>
      <c r="J327" s="44"/>
      <c r="K327" s="41">
        <v>7</v>
      </c>
      <c r="L327" s="41" t="s">
        <v>34</v>
      </c>
      <c r="M327" s="42">
        <v>0</v>
      </c>
      <c r="N327" s="41" t="s">
        <v>23</v>
      </c>
      <c r="O327" s="41" t="s">
        <v>24</v>
      </c>
      <c r="P327" s="41" t="s">
        <v>24</v>
      </c>
      <c r="Q327" s="41" t="s">
        <v>24</v>
      </c>
      <c r="R327" s="41" t="s">
        <v>24</v>
      </c>
      <c r="S327" s="41" t="s">
        <v>24</v>
      </c>
      <c r="T327" s="41"/>
      <c r="U327" s="41"/>
      <c r="V327" s="46"/>
      <c r="W327" s="46"/>
      <c r="X327" s="31"/>
      <c r="Y327" s="31"/>
      <c r="Z327" s="31"/>
    </row>
    <row r="328" spans="1:26" s="33" customFormat="1" x14ac:dyDescent="0.2">
      <c r="A328" s="75">
        <v>270</v>
      </c>
      <c r="B328" s="55">
        <v>71</v>
      </c>
      <c r="C328" s="55">
        <v>24423</v>
      </c>
      <c r="D328" s="43" t="s">
        <v>2492</v>
      </c>
      <c r="E328" s="43" t="s">
        <v>787</v>
      </c>
      <c r="F328" s="114" t="s">
        <v>1543</v>
      </c>
      <c r="G328" s="43" t="s">
        <v>111</v>
      </c>
      <c r="H328" s="43">
        <v>1.1499999999999999</v>
      </c>
      <c r="I328" s="43" t="s">
        <v>82</v>
      </c>
      <c r="J328" s="44"/>
      <c r="K328" s="41">
        <v>7</v>
      </c>
      <c r="L328" s="41" t="s">
        <v>34</v>
      </c>
      <c r="M328" s="42">
        <v>0</v>
      </c>
      <c r="N328" s="41" t="s">
        <v>23</v>
      </c>
      <c r="O328" s="41" t="s">
        <v>24</v>
      </c>
      <c r="P328" s="41" t="s">
        <v>24</v>
      </c>
      <c r="Q328" s="41" t="s">
        <v>24</v>
      </c>
      <c r="R328" s="41" t="s">
        <v>24</v>
      </c>
      <c r="S328" s="41" t="s">
        <v>24</v>
      </c>
      <c r="T328" s="41"/>
      <c r="U328" s="41"/>
      <c r="V328" s="46"/>
      <c r="W328" s="46"/>
      <c r="X328" s="31"/>
      <c r="Y328" s="31"/>
      <c r="Z328" s="31"/>
    </row>
    <row r="329" spans="1:26" s="33" customFormat="1" x14ac:dyDescent="0.2">
      <c r="A329" s="75">
        <v>270</v>
      </c>
      <c r="B329" s="55">
        <v>71</v>
      </c>
      <c r="C329" s="55">
        <v>24423</v>
      </c>
      <c r="D329" s="43" t="s">
        <v>2493</v>
      </c>
      <c r="E329" s="43" t="s">
        <v>787</v>
      </c>
      <c r="F329" s="114" t="s">
        <v>1543</v>
      </c>
      <c r="G329" s="43" t="s">
        <v>28</v>
      </c>
      <c r="H329" s="43">
        <v>1.1499999999999999</v>
      </c>
      <c r="I329" s="43" t="s">
        <v>82</v>
      </c>
      <c r="J329" s="44"/>
      <c r="K329" s="41">
        <v>8</v>
      </c>
      <c r="L329" s="41" t="s">
        <v>34</v>
      </c>
      <c r="M329" s="42">
        <v>0</v>
      </c>
      <c r="N329" s="41" t="s">
        <v>23</v>
      </c>
      <c r="O329" s="41" t="s">
        <v>24</v>
      </c>
      <c r="P329" s="41" t="s">
        <v>24</v>
      </c>
      <c r="Q329" s="41" t="s">
        <v>24</v>
      </c>
      <c r="R329" s="41" t="s">
        <v>24</v>
      </c>
      <c r="S329" s="41" t="s">
        <v>24</v>
      </c>
      <c r="T329" s="41"/>
      <c r="U329" s="41"/>
      <c r="V329" s="46"/>
      <c r="W329" s="46"/>
      <c r="X329" s="31"/>
      <c r="Y329" s="31"/>
      <c r="Z329" s="31"/>
    </row>
    <row r="330" spans="1:26" s="33" customFormat="1" x14ac:dyDescent="0.2">
      <c r="A330" s="75">
        <v>270</v>
      </c>
      <c r="B330" s="55">
        <v>71</v>
      </c>
      <c r="C330" s="55">
        <v>24423</v>
      </c>
      <c r="D330" s="43" t="s">
        <v>2494</v>
      </c>
      <c r="E330" s="43" t="s">
        <v>787</v>
      </c>
      <c r="F330" s="114" t="s">
        <v>1543</v>
      </c>
      <c r="G330" s="43" t="s">
        <v>87</v>
      </c>
      <c r="H330" s="43">
        <v>14.05</v>
      </c>
      <c r="I330" s="43" t="s">
        <v>82</v>
      </c>
      <c r="J330" s="44"/>
      <c r="K330" s="41">
        <v>7</v>
      </c>
      <c r="L330" s="41" t="s">
        <v>34</v>
      </c>
      <c r="M330" s="42">
        <v>0</v>
      </c>
      <c r="N330" s="41" t="s">
        <v>23</v>
      </c>
      <c r="O330" s="41" t="s">
        <v>24</v>
      </c>
      <c r="P330" s="41" t="s">
        <v>24</v>
      </c>
      <c r="Q330" s="41" t="s">
        <v>24</v>
      </c>
      <c r="R330" s="41" t="s">
        <v>24</v>
      </c>
      <c r="S330" s="41" t="s">
        <v>24</v>
      </c>
      <c r="T330" s="41"/>
      <c r="U330" s="41"/>
      <c r="V330" s="46"/>
      <c r="W330" s="46"/>
      <c r="X330" s="31"/>
      <c r="Y330" s="31"/>
      <c r="Z330" s="31"/>
    </row>
    <row r="331" spans="1:26" s="33" customFormat="1" x14ac:dyDescent="0.2">
      <c r="A331" s="75">
        <v>270</v>
      </c>
      <c r="B331" s="55">
        <v>71</v>
      </c>
      <c r="C331" s="55">
        <v>24423</v>
      </c>
      <c r="D331" s="43" t="s">
        <v>2495</v>
      </c>
      <c r="E331" s="43" t="s">
        <v>787</v>
      </c>
      <c r="F331" s="114" t="s">
        <v>1543</v>
      </c>
      <c r="G331" s="43" t="s">
        <v>102</v>
      </c>
      <c r="H331" s="43">
        <v>4.7</v>
      </c>
      <c r="I331" s="43" t="s">
        <v>82</v>
      </c>
      <c r="J331" s="44"/>
      <c r="K331" s="41">
        <v>7</v>
      </c>
      <c r="L331" s="41" t="s">
        <v>34</v>
      </c>
      <c r="M331" s="42">
        <v>0</v>
      </c>
      <c r="N331" s="41" t="s">
        <v>23</v>
      </c>
      <c r="O331" s="41" t="s">
        <v>24</v>
      </c>
      <c r="P331" s="41" t="s">
        <v>24</v>
      </c>
      <c r="Q331" s="41" t="s">
        <v>24</v>
      </c>
      <c r="R331" s="41" t="s">
        <v>24</v>
      </c>
      <c r="S331" s="41" t="s">
        <v>24</v>
      </c>
      <c r="T331" s="41"/>
      <c r="U331" s="41"/>
      <c r="V331" s="46"/>
      <c r="W331" s="46"/>
      <c r="X331" s="31"/>
      <c r="Y331" s="31"/>
      <c r="Z331" s="31"/>
    </row>
    <row r="332" spans="1:26" s="33" customFormat="1" x14ac:dyDescent="0.2">
      <c r="A332" s="75">
        <v>270</v>
      </c>
      <c r="B332" s="55">
        <v>71</v>
      </c>
      <c r="C332" s="55">
        <v>24423</v>
      </c>
      <c r="D332" s="43" t="s">
        <v>2496</v>
      </c>
      <c r="E332" s="43" t="s">
        <v>787</v>
      </c>
      <c r="F332" s="114" t="s">
        <v>1543</v>
      </c>
      <c r="G332" s="43" t="s">
        <v>28</v>
      </c>
      <c r="H332" s="43">
        <v>8.57</v>
      </c>
      <c r="I332" s="43" t="s">
        <v>82</v>
      </c>
      <c r="J332" s="44"/>
      <c r="K332" s="41">
        <v>8</v>
      </c>
      <c r="L332" s="41" t="s">
        <v>34</v>
      </c>
      <c r="M332" s="42">
        <v>0</v>
      </c>
      <c r="N332" s="41" t="s">
        <v>23</v>
      </c>
      <c r="O332" s="41" t="s">
        <v>24</v>
      </c>
      <c r="P332" s="41" t="s">
        <v>24</v>
      </c>
      <c r="Q332" s="41" t="s">
        <v>24</v>
      </c>
      <c r="R332" s="41" t="s">
        <v>24</v>
      </c>
      <c r="S332" s="41" t="s">
        <v>24</v>
      </c>
      <c r="T332" s="41"/>
      <c r="U332" s="41"/>
      <c r="V332" s="46"/>
      <c r="W332" s="46"/>
      <c r="X332" s="31"/>
      <c r="Y332" s="31"/>
      <c r="Z332" s="31"/>
    </row>
    <row r="333" spans="1:26" s="33" customFormat="1" x14ac:dyDescent="0.2">
      <c r="A333" s="75">
        <v>270</v>
      </c>
      <c r="B333" s="55">
        <v>71</v>
      </c>
      <c r="C333" s="55">
        <v>24423</v>
      </c>
      <c r="D333" s="43" t="s">
        <v>2497</v>
      </c>
      <c r="E333" s="43" t="s">
        <v>787</v>
      </c>
      <c r="F333" s="114" t="s">
        <v>1543</v>
      </c>
      <c r="G333" s="43" t="s">
        <v>1552</v>
      </c>
      <c r="H333" s="43">
        <v>1.21</v>
      </c>
      <c r="I333" s="43" t="s">
        <v>82</v>
      </c>
      <c r="J333" s="44"/>
      <c r="K333" s="41">
        <v>7</v>
      </c>
      <c r="L333" s="41" t="s">
        <v>34</v>
      </c>
      <c r="M333" s="42">
        <v>0</v>
      </c>
      <c r="N333" s="41" t="s">
        <v>23</v>
      </c>
      <c r="O333" s="41" t="s">
        <v>24</v>
      </c>
      <c r="P333" s="41" t="s">
        <v>24</v>
      </c>
      <c r="Q333" s="41" t="s">
        <v>24</v>
      </c>
      <c r="R333" s="41" t="s">
        <v>24</v>
      </c>
      <c r="S333" s="41" t="s">
        <v>24</v>
      </c>
      <c r="T333" s="41"/>
      <c r="U333" s="41"/>
      <c r="V333" s="46"/>
      <c r="W333" s="46"/>
      <c r="X333" s="31"/>
      <c r="Y333" s="31"/>
      <c r="Z333" s="31"/>
    </row>
    <row r="334" spans="1:26" s="33" customFormat="1" x14ac:dyDescent="0.2">
      <c r="A334" s="75">
        <v>270</v>
      </c>
      <c r="B334" s="55">
        <v>71</v>
      </c>
      <c r="C334" s="55">
        <v>24423</v>
      </c>
      <c r="D334" s="43" t="s">
        <v>2498</v>
      </c>
      <c r="E334" s="43" t="s">
        <v>787</v>
      </c>
      <c r="F334" s="114" t="s">
        <v>1543</v>
      </c>
      <c r="G334" s="43" t="s">
        <v>93</v>
      </c>
      <c r="H334" s="43">
        <v>3</v>
      </c>
      <c r="I334" s="43" t="s">
        <v>82</v>
      </c>
      <c r="J334" s="44"/>
      <c r="K334" s="41">
        <v>7</v>
      </c>
      <c r="L334" s="41" t="s">
        <v>34</v>
      </c>
      <c r="M334" s="42">
        <v>0</v>
      </c>
      <c r="N334" s="41" t="s">
        <v>23</v>
      </c>
      <c r="O334" s="41" t="s">
        <v>24</v>
      </c>
      <c r="P334" s="41" t="s">
        <v>24</v>
      </c>
      <c r="Q334" s="41" t="s">
        <v>24</v>
      </c>
      <c r="R334" s="41" t="s">
        <v>24</v>
      </c>
      <c r="S334" s="41" t="s">
        <v>24</v>
      </c>
      <c r="T334" s="41"/>
      <c r="U334" s="41"/>
      <c r="V334" s="46"/>
      <c r="W334" s="46"/>
      <c r="X334" s="31"/>
      <c r="Y334" s="31"/>
      <c r="Z334" s="31"/>
    </row>
    <row r="335" spans="1:26" s="33" customFormat="1" x14ac:dyDescent="0.2">
      <c r="A335" s="75">
        <v>270</v>
      </c>
      <c r="B335" s="55">
        <v>71</v>
      </c>
      <c r="C335" s="55">
        <v>24423</v>
      </c>
      <c r="D335" s="43" t="s">
        <v>2499</v>
      </c>
      <c r="E335" s="43" t="s">
        <v>787</v>
      </c>
      <c r="F335" s="114" t="s">
        <v>1543</v>
      </c>
      <c r="G335" s="43" t="s">
        <v>83</v>
      </c>
      <c r="H335" s="43">
        <v>71.98</v>
      </c>
      <c r="I335" s="43" t="s">
        <v>82</v>
      </c>
      <c r="J335" s="44"/>
      <c r="K335" s="41">
        <v>7</v>
      </c>
      <c r="L335" s="41" t="s">
        <v>34</v>
      </c>
      <c r="M335" s="42">
        <v>0</v>
      </c>
      <c r="N335" s="41" t="s">
        <v>23</v>
      </c>
      <c r="O335" s="41" t="s">
        <v>24</v>
      </c>
      <c r="P335" s="41" t="s">
        <v>24</v>
      </c>
      <c r="Q335" s="41" t="s">
        <v>24</v>
      </c>
      <c r="R335" s="41" t="s">
        <v>24</v>
      </c>
      <c r="S335" s="41" t="s">
        <v>24</v>
      </c>
      <c r="T335" s="41"/>
      <c r="U335" s="41"/>
      <c r="V335" s="46"/>
      <c r="W335" s="46"/>
      <c r="X335" s="31"/>
      <c r="Y335" s="31"/>
      <c r="Z335" s="31"/>
    </row>
    <row r="336" spans="1:26" s="33" customFormat="1" x14ac:dyDescent="0.2">
      <c r="A336" s="75">
        <v>270</v>
      </c>
      <c r="B336" s="55">
        <v>71</v>
      </c>
      <c r="C336" s="55">
        <v>24423</v>
      </c>
      <c r="D336" s="43" t="s">
        <v>2500</v>
      </c>
      <c r="E336" s="43" t="s">
        <v>787</v>
      </c>
      <c r="F336" s="114" t="s">
        <v>1543</v>
      </c>
      <c r="G336" s="43" t="s">
        <v>113</v>
      </c>
      <c r="H336" s="43">
        <v>8.08</v>
      </c>
      <c r="I336" s="43" t="s">
        <v>82</v>
      </c>
      <c r="J336" s="44"/>
      <c r="K336" s="41">
        <v>7</v>
      </c>
      <c r="L336" s="41" t="s">
        <v>34</v>
      </c>
      <c r="M336" s="42">
        <v>0</v>
      </c>
      <c r="N336" s="41" t="s">
        <v>23</v>
      </c>
      <c r="O336" s="41" t="s">
        <v>24</v>
      </c>
      <c r="P336" s="41" t="s">
        <v>24</v>
      </c>
      <c r="Q336" s="41" t="s">
        <v>24</v>
      </c>
      <c r="R336" s="41" t="s">
        <v>24</v>
      </c>
      <c r="S336" s="41" t="s">
        <v>24</v>
      </c>
      <c r="T336" s="41"/>
      <c r="U336" s="41"/>
      <c r="V336" s="46"/>
      <c r="W336" s="46"/>
      <c r="X336" s="31"/>
      <c r="Y336" s="31"/>
      <c r="Z336" s="31"/>
    </row>
    <row r="337" spans="1:26" s="33" customFormat="1" x14ac:dyDescent="0.2">
      <c r="A337" s="75">
        <v>270</v>
      </c>
      <c r="B337" s="55">
        <v>71</v>
      </c>
      <c r="C337" s="55">
        <v>24423</v>
      </c>
      <c r="D337" s="43" t="s">
        <v>2501</v>
      </c>
      <c r="E337" s="43" t="s">
        <v>787</v>
      </c>
      <c r="F337" s="114" t="s">
        <v>1543</v>
      </c>
      <c r="G337" s="43" t="s">
        <v>111</v>
      </c>
      <c r="H337" s="43">
        <v>1.64</v>
      </c>
      <c r="I337" s="43" t="s">
        <v>82</v>
      </c>
      <c r="J337" s="44"/>
      <c r="K337" s="41">
        <v>7</v>
      </c>
      <c r="L337" s="41" t="s">
        <v>34</v>
      </c>
      <c r="M337" s="42">
        <v>0</v>
      </c>
      <c r="N337" s="41" t="s">
        <v>23</v>
      </c>
      <c r="O337" s="41" t="s">
        <v>24</v>
      </c>
      <c r="P337" s="41" t="s">
        <v>24</v>
      </c>
      <c r="Q337" s="41" t="s">
        <v>24</v>
      </c>
      <c r="R337" s="41" t="s">
        <v>24</v>
      </c>
      <c r="S337" s="41" t="s">
        <v>24</v>
      </c>
      <c r="T337" s="41"/>
      <c r="U337" s="41"/>
      <c r="V337" s="46"/>
      <c r="W337" s="46"/>
      <c r="X337" s="31"/>
      <c r="Y337" s="31"/>
      <c r="Z337" s="31"/>
    </row>
    <row r="338" spans="1:26" s="33" customFormat="1" x14ac:dyDescent="0.2">
      <c r="A338" s="75">
        <v>270</v>
      </c>
      <c r="B338" s="55">
        <v>71</v>
      </c>
      <c r="C338" s="55">
        <v>24423</v>
      </c>
      <c r="D338" s="43" t="s">
        <v>2502</v>
      </c>
      <c r="E338" s="43" t="s">
        <v>787</v>
      </c>
      <c r="F338" s="114" t="s">
        <v>1543</v>
      </c>
      <c r="G338" s="43" t="s">
        <v>29</v>
      </c>
      <c r="H338" s="43">
        <v>3</v>
      </c>
      <c r="I338" s="43" t="s">
        <v>82</v>
      </c>
      <c r="J338" s="44"/>
      <c r="K338" s="41">
        <v>8</v>
      </c>
      <c r="L338" s="41" t="s">
        <v>34</v>
      </c>
      <c r="M338" s="42">
        <v>0</v>
      </c>
      <c r="N338" s="41" t="s">
        <v>23</v>
      </c>
      <c r="O338" s="41" t="s">
        <v>24</v>
      </c>
      <c r="P338" s="41" t="s">
        <v>24</v>
      </c>
      <c r="Q338" s="41" t="s">
        <v>24</v>
      </c>
      <c r="R338" s="41" t="s">
        <v>24</v>
      </c>
      <c r="S338" s="41" t="s">
        <v>24</v>
      </c>
      <c r="T338" s="41"/>
      <c r="U338" s="41"/>
      <c r="V338" s="46"/>
      <c r="W338" s="46"/>
      <c r="X338" s="31"/>
      <c r="Y338" s="31"/>
      <c r="Z338" s="31"/>
    </row>
    <row r="339" spans="1:26" s="33" customFormat="1" x14ac:dyDescent="0.2">
      <c r="A339" s="75">
        <v>270</v>
      </c>
      <c r="B339" s="55">
        <v>71</v>
      </c>
      <c r="C339" s="55">
        <v>24423</v>
      </c>
      <c r="D339" s="43" t="s">
        <v>2503</v>
      </c>
      <c r="E339" s="43" t="s">
        <v>787</v>
      </c>
      <c r="F339" s="114" t="s">
        <v>1543</v>
      </c>
      <c r="G339" s="43" t="s">
        <v>84</v>
      </c>
      <c r="H339" s="43">
        <v>20.34</v>
      </c>
      <c r="I339" s="43" t="s">
        <v>82</v>
      </c>
      <c r="J339" s="44"/>
      <c r="K339" s="41">
        <v>7</v>
      </c>
      <c r="L339" s="41" t="s">
        <v>34</v>
      </c>
      <c r="M339" s="42">
        <v>0</v>
      </c>
      <c r="N339" s="41" t="s">
        <v>23</v>
      </c>
      <c r="O339" s="41" t="s">
        <v>24</v>
      </c>
      <c r="P339" s="41" t="s">
        <v>24</v>
      </c>
      <c r="Q339" s="41" t="s">
        <v>24</v>
      </c>
      <c r="R339" s="41" t="s">
        <v>24</v>
      </c>
      <c r="S339" s="41" t="s">
        <v>24</v>
      </c>
      <c r="T339" s="41"/>
      <c r="U339" s="41"/>
      <c r="V339" s="46"/>
      <c r="W339" s="46"/>
      <c r="X339" s="31"/>
      <c r="Y339" s="31"/>
      <c r="Z339" s="31"/>
    </row>
    <row r="340" spans="1:26" s="33" customFormat="1" x14ac:dyDescent="0.2">
      <c r="A340" s="75">
        <v>270</v>
      </c>
      <c r="B340" s="55">
        <v>71</v>
      </c>
      <c r="C340" s="55">
        <v>24423</v>
      </c>
      <c r="D340" s="43" t="s">
        <v>2504</v>
      </c>
      <c r="E340" s="43" t="s">
        <v>787</v>
      </c>
      <c r="F340" s="114" t="s">
        <v>1543</v>
      </c>
      <c r="G340" s="43" t="s">
        <v>92</v>
      </c>
      <c r="H340" s="43">
        <v>0.6</v>
      </c>
      <c r="I340" s="43" t="s">
        <v>82</v>
      </c>
      <c r="J340" s="44"/>
      <c r="K340" s="41">
        <v>7</v>
      </c>
      <c r="L340" s="41" t="s">
        <v>34</v>
      </c>
      <c r="M340" s="42">
        <v>0</v>
      </c>
      <c r="N340" s="41" t="s">
        <v>23</v>
      </c>
      <c r="O340" s="41" t="s">
        <v>24</v>
      </c>
      <c r="P340" s="41" t="s">
        <v>24</v>
      </c>
      <c r="Q340" s="41" t="s">
        <v>24</v>
      </c>
      <c r="R340" s="41" t="s">
        <v>24</v>
      </c>
      <c r="S340" s="41" t="s">
        <v>24</v>
      </c>
      <c r="T340" s="41"/>
      <c r="U340" s="41"/>
      <c r="V340" s="46"/>
      <c r="W340" s="46"/>
      <c r="X340" s="31"/>
      <c r="Y340" s="31"/>
      <c r="Z340" s="31"/>
    </row>
    <row r="341" spans="1:26" s="33" customFormat="1" x14ac:dyDescent="0.2">
      <c r="A341" s="75">
        <v>270</v>
      </c>
      <c r="B341" s="55">
        <v>71</v>
      </c>
      <c r="C341" s="55">
        <v>24423</v>
      </c>
      <c r="D341" s="43" t="s">
        <v>2505</v>
      </c>
      <c r="E341" s="43" t="s">
        <v>787</v>
      </c>
      <c r="F341" s="114" t="s">
        <v>1543</v>
      </c>
      <c r="G341" s="43" t="s">
        <v>111</v>
      </c>
      <c r="H341" s="43">
        <v>1.7</v>
      </c>
      <c r="I341" s="43" t="s">
        <v>82</v>
      </c>
      <c r="J341" s="44"/>
      <c r="K341" s="41">
        <v>8</v>
      </c>
      <c r="L341" s="41" t="s">
        <v>34</v>
      </c>
      <c r="M341" s="42">
        <v>0</v>
      </c>
      <c r="N341" s="41" t="s">
        <v>23</v>
      </c>
      <c r="O341" s="41" t="s">
        <v>24</v>
      </c>
      <c r="P341" s="41" t="s">
        <v>24</v>
      </c>
      <c r="Q341" s="41" t="s">
        <v>24</v>
      </c>
      <c r="R341" s="41" t="s">
        <v>24</v>
      </c>
      <c r="S341" s="41" t="s">
        <v>24</v>
      </c>
      <c r="T341" s="41"/>
      <c r="U341" s="41"/>
      <c r="V341" s="46"/>
      <c r="W341" s="46"/>
      <c r="X341" s="31"/>
      <c r="Y341" s="31"/>
      <c r="Z341" s="31"/>
    </row>
    <row r="342" spans="1:26" s="33" customFormat="1" x14ac:dyDescent="0.2">
      <c r="A342" s="75">
        <v>270</v>
      </c>
      <c r="B342" s="55">
        <v>71</v>
      </c>
      <c r="C342" s="55">
        <v>24423</v>
      </c>
      <c r="D342" s="43" t="s">
        <v>2506</v>
      </c>
      <c r="E342" s="43" t="s">
        <v>787</v>
      </c>
      <c r="F342" s="114" t="s">
        <v>1543</v>
      </c>
      <c r="G342" s="43" t="s">
        <v>111</v>
      </c>
      <c r="H342" s="43">
        <v>3.54</v>
      </c>
      <c r="I342" s="43" t="s">
        <v>82</v>
      </c>
      <c r="J342" s="44"/>
      <c r="K342" s="41">
        <v>8</v>
      </c>
      <c r="L342" s="41" t="s">
        <v>34</v>
      </c>
      <c r="M342" s="42">
        <v>0</v>
      </c>
      <c r="N342" s="41" t="s">
        <v>23</v>
      </c>
      <c r="O342" s="41" t="s">
        <v>24</v>
      </c>
      <c r="P342" s="41" t="s">
        <v>24</v>
      </c>
      <c r="Q342" s="41" t="s">
        <v>24</v>
      </c>
      <c r="R342" s="41" t="s">
        <v>24</v>
      </c>
      <c r="S342" s="41" t="s">
        <v>24</v>
      </c>
      <c r="T342" s="41"/>
      <c r="U342" s="41"/>
      <c r="V342" s="46"/>
      <c r="W342" s="46"/>
      <c r="X342" s="31"/>
      <c r="Y342" s="31"/>
      <c r="Z342" s="31"/>
    </row>
    <row r="343" spans="1:26" s="33" customFormat="1" x14ac:dyDescent="0.2">
      <c r="A343" s="75">
        <v>270</v>
      </c>
      <c r="B343" s="55">
        <v>71</v>
      </c>
      <c r="C343" s="55">
        <v>24423</v>
      </c>
      <c r="D343" s="43" t="s">
        <v>2507</v>
      </c>
      <c r="E343" s="43" t="s">
        <v>787</v>
      </c>
      <c r="F343" s="114" t="s">
        <v>1543</v>
      </c>
      <c r="G343" s="43" t="s">
        <v>93</v>
      </c>
      <c r="H343" s="43">
        <v>7.63</v>
      </c>
      <c r="I343" s="43" t="s">
        <v>82</v>
      </c>
      <c r="J343" s="44"/>
      <c r="K343" s="41">
        <v>7</v>
      </c>
      <c r="L343" s="41" t="s">
        <v>34</v>
      </c>
      <c r="M343" s="42">
        <v>0</v>
      </c>
      <c r="N343" s="41" t="s">
        <v>23</v>
      </c>
      <c r="O343" s="41" t="s">
        <v>24</v>
      </c>
      <c r="P343" s="41" t="s">
        <v>24</v>
      </c>
      <c r="Q343" s="41" t="s">
        <v>24</v>
      </c>
      <c r="R343" s="41" t="s">
        <v>24</v>
      </c>
      <c r="S343" s="41" t="s">
        <v>24</v>
      </c>
      <c r="T343" s="41"/>
      <c r="U343" s="41"/>
      <c r="V343" s="46"/>
      <c r="W343" s="46"/>
      <c r="X343" s="31"/>
      <c r="Y343" s="31"/>
      <c r="Z343" s="31"/>
    </row>
    <row r="344" spans="1:26" s="33" customFormat="1" x14ac:dyDescent="0.2">
      <c r="A344" s="75">
        <v>270</v>
      </c>
      <c r="B344" s="55">
        <v>71</v>
      </c>
      <c r="C344" s="55">
        <v>24423</v>
      </c>
      <c r="D344" s="43" t="s">
        <v>2508</v>
      </c>
      <c r="E344" s="43" t="s">
        <v>787</v>
      </c>
      <c r="F344" s="114" t="s">
        <v>1543</v>
      </c>
      <c r="G344" s="43" t="s">
        <v>28</v>
      </c>
      <c r="H344" s="43">
        <v>1.37</v>
      </c>
      <c r="I344" s="43" t="s">
        <v>82</v>
      </c>
      <c r="J344" s="44"/>
      <c r="K344" s="41">
        <v>8</v>
      </c>
      <c r="L344" s="41" t="s">
        <v>34</v>
      </c>
      <c r="M344" s="42">
        <v>0</v>
      </c>
      <c r="N344" s="41" t="s">
        <v>23</v>
      </c>
      <c r="O344" s="41" t="s">
        <v>24</v>
      </c>
      <c r="P344" s="41" t="s">
        <v>24</v>
      </c>
      <c r="Q344" s="41" t="s">
        <v>24</v>
      </c>
      <c r="R344" s="41" t="s">
        <v>24</v>
      </c>
      <c r="S344" s="41" t="s">
        <v>24</v>
      </c>
      <c r="T344" s="41"/>
      <c r="U344" s="41"/>
      <c r="V344" s="46"/>
      <c r="W344" s="46"/>
      <c r="X344" s="31"/>
      <c r="Y344" s="31"/>
      <c r="Z344" s="31"/>
    </row>
    <row r="345" spans="1:26" s="33" customFormat="1" x14ac:dyDescent="0.2">
      <c r="A345" s="75">
        <v>270</v>
      </c>
      <c r="B345" s="55">
        <v>71</v>
      </c>
      <c r="C345" s="55">
        <v>24423</v>
      </c>
      <c r="D345" s="43" t="s">
        <v>2509</v>
      </c>
      <c r="E345" s="43" t="s">
        <v>787</v>
      </c>
      <c r="F345" s="114" t="s">
        <v>1543</v>
      </c>
      <c r="G345" s="43" t="s">
        <v>84</v>
      </c>
      <c r="H345" s="43">
        <v>1.73</v>
      </c>
      <c r="I345" s="43" t="s">
        <v>82</v>
      </c>
      <c r="J345" s="44"/>
      <c r="K345" s="41">
        <v>7</v>
      </c>
      <c r="L345" s="41" t="s">
        <v>34</v>
      </c>
      <c r="M345" s="42">
        <v>0</v>
      </c>
      <c r="N345" s="41" t="s">
        <v>23</v>
      </c>
      <c r="O345" s="41" t="s">
        <v>24</v>
      </c>
      <c r="P345" s="41" t="s">
        <v>24</v>
      </c>
      <c r="Q345" s="41" t="s">
        <v>24</v>
      </c>
      <c r="R345" s="41" t="s">
        <v>24</v>
      </c>
      <c r="S345" s="41" t="s">
        <v>24</v>
      </c>
      <c r="T345" s="41"/>
      <c r="U345" s="41"/>
      <c r="V345" s="46"/>
      <c r="W345" s="46"/>
      <c r="X345" s="31"/>
      <c r="Y345" s="31"/>
      <c r="Z345" s="31"/>
    </row>
    <row r="346" spans="1:26" s="33" customFormat="1" x14ac:dyDescent="0.2">
      <c r="A346" s="75">
        <v>270</v>
      </c>
      <c r="B346" s="55">
        <v>71</v>
      </c>
      <c r="C346" s="55">
        <v>24423</v>
      </c>
      <c r="D346" s="43" t="s">
        <v>2510</v>
      </c>
      <c r="E346" s="43" t="s">
        <v>787</v>
      </c>
      <c r="F346" s="114" t="s">
        <v>1543</v>
      </c>
      <c r="G346" s="43" t="s">
        <v>28</v>
      </c>
      <c r="H346" s="43">
        <v>2.85</v>
      </c>
      <c r="I346" s="43" t="s">
        <v>82</v>
      </c>
      <c r="J346" s="44"/>
      <c r="K346" s="41">
        <v>8</v>
      </c>
      <c r="L346" s="41" t="s">
        <v>34</v>
      </c>
      <c r="M346" s="42">
        <v>0</v>
      </c>
      <c r="N346" s="41" t="s">
        <v>23</v>
      </c>
      <c r="O346" s="41" t="s">
        <v>24</v>
      </c>
      <c r="P346" s="41" t="s">
        <v>24</v>
      </c>
      <c r="Q346" s="41" t="s">
        <v>24</v>
      </c>
      <c r="R346" s="41" t="s">
        <v>24</v>
      </c>
      <c r="S346" s="41" t="s">
        <v>24</v>
      </c>
      <c r="T346" s="41"/>
      <c r="U346" s="41"/>
      <c r="V346" s="46"/>
      <c r="W346" s="46"/>
      <c r="X346" s="31"/>
      <c r="Y346" s="31"/>
      <c r="Z346" s="31"/>
    </row>
    <row r="347" spans="1:26" s="33" customFormat="1" x14ac:dyDescent="0.2">
      <c r="A347" s="75">
        <v>270</v>
      </c>
      <c r="B347" s="55">
        <v>71</v>
      </c>
      <c r="C347" s="55">
        <v>24423</v>
      </c>
      <c r="D347" s="43" t="s">
        <v>2511</v>
      </c>
      <c r="E347" s="43" t="s">
        <v>787</v>
      </c>
      <c r="F347" s="114" t="s">
        <v>1543</v>
      </c>
      <c r="G347" s="43" t="s">
        <v>93</v>
      </c>
      <c r="H347" s="43">
        <v>2.5</v>
      </c>
      <c r="I347" s="43" t="s">
        <v>82</v>
      </c>
      <c r="J347" s="44"/>
      <c r="K347" s="41">
        <v>7</v>
      </c>
      <c r="L347" s="41" t="s">
        <v>34</v>
      </c>
      <c r="M347" s="42">
        <v>0</v>
      </c>
      <c r="N347" s="41" t="s">
        <v>23</v>
      </c>
      <c r="O347" s="41" t="s">
        <v>24</v>
      </c>
      <c r="P347" s="41" t="s">
        <v>24</v>
      </c>
      <c r="Q347" s="41" t="s">
        <v>24</v>
      </c>
      <c r="R347" s="41" t="s">
        <v>24</v>
      </c>
      <c r="S347" s="41" t="s">
        <v>24</v>
      </c>
      <c r="T347" s="41"/>
      <c r="U347" s="41"/>
      <c r="V347" s="46"/>
      <c r="W347" s="46"/>
      <c r="X347" s="31"/>
      <c r="Y347" s="31"/>
      <c r="Z347" s="31"/>
    </row>
    <row r="348" spans="1:26" s="33" customFormat="1" x14ac:dyDescent="0.2">
      <c r="A348" s="75">
        <v>270</v>
      </c>
      <c r="B348" s="55">
        <v>71</v>
      </c>
      <c r="C348" s="55">
        <v>24423</v>
      </c>
      <c r="D348" s="43" t="s">
        <v>2512</v>
      </c>
      <c r="E348" s="43" t="s">
        <v>787</v>
      </c>
      <c r="F348" s="114" t="s">
        <v>1543</v>
      </c>
      <c r="G348" s="43" t="s">
        <v>93</v>
      </c>
      <c r="H348" s="43">
        <v>9.1999999999999993</v>
      </c>
      <c r="I348" s="43" t="s">
        <v>82</v>
      </c>
      <c r="J348" s="44"/>
      <c r="K348" s="41">
        <v>7</v>
      </c>
      <c r="L348" s="41" t="s">
        <v>34</v>
      </c>
      <c r="M348" s="42">
        <v>0</v>
      </c>
      <c r="N348" s="41" t="s">
        <v>23</v>
      </c>
      <c r="O348" s="41" t="s">
        <v>24</v>
      </c>
      <c r="P348" s="41" t="s">
        <v>24</v>
      </c>
      <c r="Q348" s="41" t="s">
        <v>24</v>
      </c>
      <c r="R348" s="41" t="s">
        <v>24</v>
      </c>
      <c r="S348" s="41" t="s">
        <v>24</v>
      </c>
      <c r="T348" s="41"/>
      <c r="U348" s="41"/>
      <c r="V348" s="46"/>
      <c r="W348" s="46"/>
      <c r="X348" s="31"/>
      <c r="Y348" s="31"/>
      <c r="Z348" s="31"/>
    </row>
    <row r="349" spans="1:26" s="33" customFormat="1" x14ac:dyDescent="0.2">
      <c r="A349" s="75">
        <v>270</v>
      </c>
      <c r="B349" s="55">
        <v>71</v>
      </c>
      <c r="C349" s="55">
        <v>24423</v>
      </c>
      <c r="D349" s="43" t="s">
        <v>2513</v>
      </c>
      <c r="E349" s="43" t="s">
        <v>787</v>
      </c>
      <c r="F349" s="114" t="s">
        <v>1543</v>
      </c>
      <c r="G349" s="43" t="s">
        <v>84</v>
      </c>
      <c r="H349" s="43">
        <v>7.4</v>
      </c>
      <c r="I349" s="43" t="s">
        <v>82</v>
      </c>
      <c r="J349" s="44"/>
      <c r="K349" s="41">
        <v>7</v>
      </c>
      <c r="L349" s="41" t="s">
        <v>34</v>
      </c>
      <c r="M349" s="42">
        <v>0</v>
      </c>
      <c r="N349" s="41" t="s">
        <v>23</v>
      </c>
      <c r="O349" s="41" t="s">
        <v>24</v>
      </c>
      <c r="P349" s="41" t="s">
        <v>24</v>
      </c>
      <c r="Q349" s="41" t="s">
        <v>24</v>
      </c>
      <c r="R349" s="41" t="s">
        <v>24</v>
      </c>
      <c r="S349" s="41" t="s">
        <v>24</v>
      </c>
      <c r="T349" s="41"/>
      <c r="U349" s="41"/>
      <c r="V349" s="46"/>
      <c r="W349" s="46"/>
      <c r="X349" s="31"/>
      <c r="Y349" s="31"/>
      <c r="Z349" s="31"/>
    </row>
    <row r="350" spans="1:26" s="33" customFormat="1" x14ac:dyDescent="0.2">
      <c r="A350" s="75">
        <v>270</v>
      </c>
      <c r="B350" s="55">
        <v>71</v>
      </c>
      <c r="C350" s="55">
        <v>24423</v>
      </c>
      <c r="D350" s="43" t="s">
        <v>2514</v>
      </c>
      <c r="E350" s="43" t="s">
        <v>787</v>
      </c>
      <c r="F350" s="114" t="s">
        <v>1543</v>
      </c>
      <c r="G350" s="43" t="s">
        <v>93</v>
      </c>
      <c r="H350" s="43">
        <v>9.1999999999999993</v>
      </c>
      <c r="I350" s="43" t="s">
        <v>82</v>
      </c>
      <c r="J350" s="44"/>
      <c r="K350" s="41">
        <v>7</v>
      </c>
      <c r="L350" s="41" t="s">
        <v>34</v>
      </c>
      <c r="M350" s="42">
        <v>0</v>
      </c>
      <c r="N350" s="41" t="s">
        <v>23</v>
      </c>
      <c r="O350" s="41" t="s">
        <v>24</v>
      </c>
      <c r="P350" s="41" t="s">
        <v>24</v>
      </c>
      <c r="Q350" s="41" t="s">
        <v>24</v>
      </c>
      <c r="R350" s="41" t="s">
        <v>24</v>
      </c>
      <c r="S350" s="41" t="s">
        <v>24</v>
      </c>
      <c r="T350" s="41"/>
      <c r="U350" s="41"/>
      <c r="V350" s="46"/>
      <c r="W350" s="46"/>
      <c r="X350" s="31"/>
      <c r="Y350" s="31"/>
      <c r="Z350" s="31"/>
    </row>
    <row r="351" spans="1:26" s="33" customFormat="1" x14ac:dyDescent="0.2">
      <c r="A351" s="75">
        <v>270</v>
      </c>
      <c r="B351" s="55">
        <v>71</v>
      </c>
      <c r="C351" s="55">
        <v>24423</v>
      </c>
      <c r="D351" s="43" t="s">
        <v>2515</v>
      </c>
      <c r="E351" s="43" t="s">
        <v>787</v>
      </c>
      <c r="F351" s="114" t="s">
        <v>1543</v>
      </c>
      <c r="G351" s="43" t="s">
        <v>86</v>
      </c>
      <c r="H351" s="43">
        <v>1.4</v>
      </c>
      <c r="I351" s="43" t="s">
        <v>82</v>
      </c>
      <c r="J351" s="44"/>
      <c r="K351" s="41">
        <v>8</v>
      </c>
      <c r="L351" s="41" t="s">
        <v>34</v>
      </c>
      <c r="M351" s="42">
        <v>0</v>
      </c>
      <c r="N351" s="41" t="s">
        <v>23</v>
      </c>
      <c r="O351" s="41" t="s">
        <v>24</v>
      </c>
      <c r="P351" s="41" t="s">
        <v>24</v>
      </c>
      <c r="Q351" s="41" t="s">
        <v>24</v>
      </c>
      <c r="R351" s="41" t="s">
        <v>24</v>
      </c>
      <c r="S351" s="41" t="s">
        <v>24</v>
      </c>
      <c r="T351" s="41"/>
      <c r="U351" s="41"/>
      <c r="V351" s="46"/>
      <c r="W351" s="46"/>
      <c r="X351" s="31"/>
      <c r="Y351" s="31"/>
      <c r="Z351" s="31"/>
    </row>
    <row r="352" spans="1:26" s="33" customFormat="1" x14ac:dyDescent="0.2">
      <c r="A352" s="75">
        <v>270</v>
      </c>
      <c r="B352" s="55">
        <v>71</v>
      </c>
      <c r="C352" s="55">
        <v>24423</v>
      </c>
      <c r="D352" s="43" t="s">
        <v>2516</v>
      </c>
      <c r="E352" s="43" t="s">
        <v>787</v>
      </c>
      <c r="F352" s="114" t="s">
        <v>1543</v>
      </c>
      <c r="G352" s="43" t="s">
        <v>111</v>
      </c>
      <c r="H352" s="43">
        <v>2.2999999999999998</v>
      </c>
      <c r="I352" s="43" t="s">
        <v>82</v>
      </c>
      <c r="J352" s="44"/>
      <c r="K352" s="41">
        <v>8</v>
      </c>
      <c r="L352" s="41" t="s">
        <v>34</v>
      </c>
      <c r="M352" s="42">
        <v>0</v>
      </c>
      <c r="N352" s="41" t="s">
        <v>23</v>
      </c>
      <c r="O352" s="41" t="s">
        <v>24</v>
      </c>
      <c r="P352" s="41" t="s">
        <v>24</v>
      </c>
      <c r="Q352" s="41" t="s">
        <v>24</v>
      </c>
      <c r="R352" s="41" t="s">
        <v>24</v>
      </c>
      <c r="S352" s="41" t="s">
        <v>24</v>
      </c>
      <c r="T352" s="41"/>
      <c r="U352" s="41"/>
      <c r="V352" s="46"/>
      <c r="W352" s="46"/>
      <c r="X352" s="31"/>
      <c r="Y352" s="31"/>
      <c r="Z352" s="31"/>
    </row>
    <row r="353" spans="1:26" s="33" customFormat="1" x14ac:dyDescent="0.2">
      <c r="A353" s="75">
        <v>270</v>
      </c>
      <c r="B353" s="55">
        <v>71</v>
      </c>
      <c r="C353" s="55">
        <v>24423</v>
      </c>
      <c r="D353" s="43" t="s">
        <v>2517</v>
      </c>
      <c r="E353" s="43" t="s">
        <v>787</v>
      </c>
      <c r="F353" s="114" t="s">
        <v>1543</v>
      </c>
      <c r="G353" s="43" t="s">
        <v>31</v>
      </c>
      <c r="H353" s="43">
        <v>1.35</v>
      </c>
      <c r="I353" s="43" t="s">
        <v>82</v>
      </c>
      <c r="J353" s="44"/>
      <c r="K353" s="41">
        <v>8</v>
      </c>
      <c r="L353" s="41" t="s">
        <v>34</v>
      </c>
      <c r="M353" s="42">
        <v>0</v>
      </c>
      <c r="N353" s="41" t="s">
        <v>23</v>
      </c>
      <c r="O353" s="41" t="s">
        <v>24</v>
      </c>
      <c r="P353" s="41" t="s">
        <v>24</v>
      </c>
      <c r="Q353" s="41" t="s">
        <v>24</v>
      </c>
      <c r="R353" s="41" t="s">
        <v>24</v>
      </c>
      <c r="S353" s="41" t="s">
        <v>24</v>
      </c>
      <c r="T353" s="41"/>
      <c r="U353" s="41"/>
      <c r="V353" s="46"/>
      <c r="W353" s="46"/>
      <c r="X353" s="31"/>
      <c r="Y353" s="31"/>
      <c r="Z353" s="31"/>
    </row>
    <row r="354" spans="1:26" s="33" customFormat="1" x14ac:dyDescent="0.2">
      <c r="A354" s="75">
        <v>270</v>
      </c>
      <c r="B354" s="55">
        <v>71</v>
      </c>
      <c r="C354" s="55">
        <v>24423</v>
      </c>
      <c r="D354" s="43" t="s">
        <v>2518</v>
      </c>
      <c r="E354" s="43" t="s">
        <v>787</v>
      </c>
      <c r="F354" s="114" t="s">
        <v>1543</v>
      </c>
      <c r="G354" s="43" t="s">
        <v>84</v>
      </c>
      <c r="H354" s="43">
        <v>7.9</v>
      </c>
      <c r="I354" s="43" t="s">
        <v>82</v>
      </c>
      <c r="J354" s="44"/>
      <c r="K354" s="41">
        <v>7</v>
      </c>
      <c r="L354" s="41" t="s">
        <v>34</v>
      </c>
      <c r="M354" s="42">
        <v>0</v>
      </c>
      <c r="N354" s="41" t="s">
        <v>23</v>
      </c>
      <c r="O354" s="41" t="s">
        <v>24</v>
      </c>
      <c r="P354" s="41" t="s">
        <v>24</v>
      </c>
      <c r="Q354" s="41" t="s">
        <v>24</v>
      </c>
      <c r="R354" s="41" t="s">
        <v>24</v>
      </c>
      <c r="S354" s="41" t="s">
        <v>24</v>
      </c>
      <c r="T354" s="41"/>
      <c r="U354" s="41"/>
      <c r="V354" s="46"/>
      <c r="W354" s="46"/>
      <c r="X354" s="31"/>
      <c r="Y354" s="31"/>
      <c r="Z354" s="31"/>
    </row>
    <row r="355" spans="1:26" s="33" customFormat="1" x14ac:dyDescent="0.2">
      <c r="A355" s="75">
        <v>270</v>
      </c>
      <c r="B355" s="55">
        <v>71</v>
      </c>
      <c r="C355" s="55">
        <v>24423</v>
      </c>
      <c r="D355" s="43" t="s">
        <v>2519</v>
      </c>
      <c r="E355" s="43" t="s">
        <v>787</v>
      </c>
      <c r="F355" s="114" t="s">
        <v>1543</v>
      </c>
      <c r="G355" s="43" t="s">
        <v>86</v>
      </c>
      <c r="H355" s="43">
        <v>1.3</v>
      </c>
      <c r="I355" s="43" t="s">
        <v>82</v>
      </c>
      <c r="J355" s="44"/>
      <c r="K355" s="41">
        <v>8</v>
      </c>
      <c r="L355" s="41" t="s">
        <v>34</v>
      </c>
      <c r="M355" s="42">
        <v>0</v>
      </c>
      <c r="N355" s="41" t="s">
        <v>23</v>
      </c>
      <c r="O355" s="41" t="s">
        <v>24</v>
      </c>
      <c r="P355" s="41" t="s">
        <v>24</v>
      </c>
      <c r="Q355" s="41" t="s">
        <v>24</v>
      </c>
      <c r="R355" s="41" t="s">
        <v>24</v>
      </c>
      <c r="S355" s="41" t="s">
        <v>24</v>
      </c>
      <c r="T355" s="41"/>
      <c r="U355" s="41"/>
      <c r="V355" s="46"/>
      <c r="W355" s="46"/>
      <c r="X355" s="31"/>
      <c r="Y355" s="31"/>
      <c r="Z355" s="31"/>
    </row>
    <row r="356" spans="1:26" s="33" customFormat="1" x14ac:dyDescent="0.2">
      <c r="A356" s="75">
        <v>270</v>
      </c>
      <c r="B356" s="55">
        <v>71</v>
      </c>
      <c r="C356" s="55">
        <v>24423</v>
      </c>
      <c r="D356" s="43" t="s">
        <v>2520</v>
      </c>
      <c r="E356" s="43" t="s">
        <v>787</v>
      </c>
      <c r="F356" s="114" t="s">
        <v>1543</v>
      </c>
      <c r="G356" s="43" t="s">
        <v>111</v>
      </c>
      <c r="H356" s="43">
        <v>1.7</v>
      </c>
      <c r="I356" s="43" t="s">
        <v>82</v>
      </c>
      <c r="J356" s="44"/>
      <c r="K356" s="41">
        <v>8</v>
      </c>
      <c r="L356" s="41" t="s">
        <v>34</v>
      </c>
      <c r="M356" s="42">
        <v>0</v>
      </c>
      <c r="N356" s="41" t="s">
        <v>23</v>
      </c>
      <c r="O356" s="41" t="s">
        <v>24</v>
      </c>
      <c r="P356" s="41" t="s">
        <v>24</v>
      </c>
      <c r="Q356" s="41" t="s">
        <v>24</v>
      </c>
      <c r="R356" s="41" t="s">
        <v>24</v>
      </c>
      <c r="S356" s="41" t="s">
        <v>24</v>
      </c>
      <c r="T356" s="41"/>
      <c r="U356" s="41"/>
      <c r="V356" s="46"/>
      <c r="W356" s="46"/>
      <c r="X356" s="31"/>
      <c r="Y356" s="31"/>
      <c r="Z356" s="31"/>
    </row>
    <row r="357" spans="1:26" s="33" customFormat="1" x14ac:dyDescent="0.2">
      <c r="A357" s="75">
        <v>270</v>
      </c>
      <c r="B357" s="55">
        <v>71</v>
      </c>
      <c r="C357" s="55">
        <v>24423</v>
      </c>
      <c r="D357" s="43" t="s">
        <v>2521</v>
      </c>
      <c r="E357" s="43" t="s">
        <v>787</v>
      </c>
      <c r="F357" s="114" t="s">
        <v>1543</v>
      </c>
      <c r="G357" s="43" t="s">
        <v>29</v>
      </c>
      <c r="H357" s="43">
        <v>1.35</v>
      </c>
      <c r="I357" s="43" t="s">
        <v>82</v>
      </c>
      <c r="J357" s="44"/>
      <c r="K357" s="41">
        <v>8</v>
      </c>
      <c r="L357" s="41" t="s">
        <v>34</v>
      </c>
      <c r="M357" s="42">
        <v>0</v>
      </c>
      <c r="N357" s="41" t="s">
        <v>23</v>
      </c>
      <c r="O357" s="41" t="s">
        <v>24</v>
      </c>
      <c r="P357" s="41" t="s">
        <v>24</v>
      </c>
      <c r="Q357" s="41" t="s">
        <v>24</v>
      </c>
      <c r="R357" s="41" t="s">
        <v>24</v>
      </c>
      <c r="S357" s="41" t="s">
        <v>24</v>
      </c>
      <c r="T357" s="41"/>
      <c r="U357" s="41"/>
      <c r="V357" s="46"/>
      <c r="W357" s="46"/>
      <c r="X357" s="31"/>
      <c r="Y357" s="31"/>
      <c r="Z357" s="31"/>
    </row>
    <row r="358" spans="1:26" s="33" customFormat="1" x14ac:dyDescent="0.2">
      <c r="A358" s="75">
        <v>270</v>
      </c>
      <c r="B358" s="55">
        <v>71</v>
      </c>
      <c r="C358" s="55">
        <v>24423</v>
      </c>
      <c r="D358" s="43" t="s">
        <v>2522</v>
      </c>
      <c r="E358" s="43" t="s">
        <v>787</v>
      </c>
      <c r="F358" s="114" t="s">
        <v>1543</v>
      </c>
      <c r="G358" s="43" t="s">
        <v>93</v>
      </c>
      <c r="H358" s="43">
        <v>13.4</v>
      </c>
      <c r="I358" s="43" t="s">
        <v>82</v>
      </c>
      <c r="J358" s="44"/>
      <c r="K358" s="41">
        <v>7</v>
      </c>
      <c r="L358" s="41" t="s">
        <v>34</v>
      </c>
      <c r="M358" s="42">
        <v>0</v>
      </c>
      <c r="N358" s="41" t="s">
        <v>23</v>
      </c>
      <c r="O358" s="41" t="s">
        <v>24</v>
      </c>
      <c r="P358" s="41" t="s">
        <v>24</v>
      </c>
      <c r="Q358" s="41" t="s">
        <v>24</v>
      </c>
      <c r="R358" s="41" t="s">
        <v>24</v>
      </c>
      <c r="S358" s="41" t="s">
        <v>24</v>
      </c>
      <c r="T358" s="41"/>
      <c r="U358" s="41"/>
      <c r="V358" s="46"/>
      <c r="W358" s="46"/>
      <c r="X358" s="31"/>
      <c r="Y358" s="31"/>
      <c r="Z358" s="31"/>
    </row>
    <row r="359" spans="1:26" s="33" customFormat="1" x14ac:dyDescent="0.2">
      <c r="A359" s="75">
        <v>270</v>
      </c>
      <c r="B359" s="55">
        <v>71</v>
      </c>
      <c r="C359" s="55">
        <v>24423</v>
      </c>
      <c r="D359" s="43" t="s">
        <v>2523</v>
      </c>
      <c r="E359" s="43" t="s">
        <v>787</v>
      </c>
      <c r="F359" s="114" t="s">
        <v>1543</v>
      </c>
      <c r="G359" s="43" t="s">
        <v>93</v>
      </c>
      <c r="H359" s="43">
        <v>9.8000000000000007</v>
      </c>
      <c r="I359" s="43" t="s">
        <v>82</v>
      </c>
      <c r="J359" s="44"/>
      <c r="K359" s="41">
        <v>7</v>
      </c>
      <c r="L359" s="41" t="s">
        <v>34</v>
      </c>
      <c r="M359" s="42">
        <v>0</v>
      </c>
      <c r="N359" s="41" t="s">
        <v>23</v>
      </c>
      <c r="O359" s="41" t="s">
        <v>24</v>
      </c>
      <c r="P359" s="41" t="s">
        <v>24</v>
      </c>
      <c r="Q359" s="41" t="s">
        <v>24</v>
      </c>
      <c r="R359" s="41" t="s">
        <v>24</v>
      </c>
      <c r="S359" s="41" t="s">
        <v>24</v>
      </c>
      <c r="T359" s="41"/>
      <c r="U359" s="41"/>
      <c r="V359" s="46"/>
      <c r="W359" s="46"/>
      <c r="X359" s="31"/>
      <c r="Y359" s="31"/>
      <c r="Z359" s="31"/>
    </row>
    <row r="360" spans="1:26" s="33" customFormat="1" x14ac:dyDescent="0.2">
      <c r="A360" s="75">
        <v>270</v>
      </c>
      <c r="B360" s="55">
        <v>71</v>
      </c>
      <c r="C360" s="55">
        <v>24423</v>
      </c>
      <c r="D360" s="43" t="s">
        <v>2524</v>
      </c>
      <c r="E360" s="43" t="s">
        <v>787</v>
      </c>
      <c r="F360" s="114" t="s">
        <v>1543</v>
      </c>
      <c r="G360" s="43" t="s">
        <v>97</v>
      </c>
      <c r="H360" s="43">
        <v>34.200000000000003</v>
      </c>
      <c r="I360" s="43" t="s">
        <v>82</v>
      </c>
      <c r="J360" s="44"/>
      <c r="K360" s="41">
        <v>7</v>
      </c>
      <c r="L360" s="41" t="s">
        <v>34</v>
      </c>
      <c r="M360" s="42">
        <v>0</v>
      </c>
      <c r="N360" s="41" t="s">
        <v>23</v>
      </c>
      <c r="O360" s="41" t="s">
        <v>24</v>
      </c>
      <c r="P360" s="41" t="s">
        <v>24</v>
      </c>
      <c r="Q360" s="41" t="s">
        <v>24</v>
      </c>
      <c r="R360" s="41" t="s">
        <v>24</v>
      </c>
      <c r="S360" s="41" t="s">
        <v>24</v>
      </c>
      <c r="T360" s="41"/>
      <c r="U360" s="41"/>
      <c r="V360" s="46"/>
      <c r="W360" s="46"/>
      <c r="X360" s="31"/>
      <c r="Y360" s="31"/>
      <c r="Z360" s="31"/>
    </row>
    <row r="361" spans="1:26" s="33" customFormat="1" x14ac:dyDescent="0.2">
      <c r="A361" s="75">
        <v>270</v>
      </c>
      <c r="B361" s="55">
        <v>71</v>
      </c>
      <c r="C361" s="55">
        <v>24423</v>
      </c>
      <c r="D361" s="43" t="s">
        <v>2525</v>
      </c>
      <c r="E361" s="43" t="s">
        <v>787</v>
      </c>
      <c r="F361" s="114" t="s">
        <v>1543</v>
      </c>
      <c r="G361" s="43" t="s">
        <v>111</v>
      </c>
      <c r="H361" s="43">
        <v>8.8000000000000007</v>
      </c>
      <c r="I361" s="43" t="s">
        <v>82</v>
      </c>
      <c r="J361" s="44"/>
      <c r="K361" s="41">
        <v>8</v>
      </c>
      <c r="L361" s="41" t="s">
        <v>34</v>
      </c>
      <c r="M361" s="42">
        <v>0</v>
      </c>
      <c r="N361" s="41" t="s">
        <v>23</v>
      </c>
      <c r="O361" s="41" t="s">
        <v>24</v>
      </c>
      <c r="P361" s="41" t="s">
        <v>24</v>
      </c>
      <c r="Q361" s="41" t="s">
        <v>24</v>
      </c>
      <c r="R361" s="41" t="s">
        <v>24</v>
      </c>
      <c r="S361" s="41" t="s">
        <v>24</v>
      </c>
      <c r="T361" s="41"/>
      <c r="U361" s="41"/>
      <c r="V361" s="46"/>
      <c r="W361" s="46"/>
      <c r="X361" s="31"/>
      <c r="Y361" s="31"/>
      <c r="Z361" s="31"/>
    </row>
    <row r="362" spans="1:26" s="33" customFormat="1" x14ac:dyDescent="0.2">
      <c r="A362" s="75">
        <v>270</v>
      </c>
      <c r="B362" s="55">
        <v>71</v>
      </c>
      <c r="C362" s="55">
        <v>24423</v>
      </c>
      <c r="D362" s="43" t="s">
        <v>2526</v>
      </c>
      <c r="E362" s="43" t="s">
        <v>787</v>
      </c>
      <c r="F362" s="114" t="s">
        <v>1543</v>
      </c>
      <c r="G362" s="43" t="s">
        <v>91</v>
      </c>
      <c r="H362" s="43">
        <v>5.3</v>
      </c>
      <c r="I362" s="43" t="s">
        <v>82</v>
      </c>
      <c r="J362" s="44"/>
      <c r="K362" s="41">
        <v>7</v>
      </c>
      <c r="L362" s="41" t="s">
        <v>34</v>
      </c>
      <c r="M362" s="42">
        <v>0</v>
      </c>
      <c r="N362" s="41" t="s">
        <v>23</v>
      </c>
      <c r="O362" s="41" t="s">
        <v>24</v>
      </c>
      <c r="P362" s="41" t="s">
        <v>24</v>
      </c>
      <c r="Q362" s="41" t="s">
        <v>24</v>
      </c>
      <c r="R362" s="41" t="s">
        <v>24</v>
      </c>
      <c r="S362" s="41" t="s">
        <v>24</v>
      </c>
      <c r="T362" s="41"/>
      <c r="U362" s="41"/>
      <c r="V362" s="46"/>
      <c r="W362" s="46"/>
      <c r="X362" s="31"/>
      <c r="Y362" s="31"/>
      <c r="Z362" s="31"/>
    </row>
    <row r="363" spans="1:26" s="33" customFormat="1" x14ac:dyDescent="0.2">
      <c r="A363" s="75">
        <v>270</v>
      </c>
      <c r="B363" s="55">
        <v>71</v>
      </c>
      <c r="C363" s="55">
        <v>24423</v>
      </c>
      <c r="D363" s="43" t="s">
        <v>2527</v>
      </c>
      <c r="E363" s="43" t="s">
        <v>787</v>
      </c>
      <c r="F363" s="114" t="s">
        <v>1543</v>
      </c>
      <c r="G363" s="43" t="s">
        <v>87</v>
      </c>
      <c r="H363" s="43">
        <v>10.199999999999999</v>
      </c>
      <c r="I363" s="43" t="s">
        <v>82</v>
      </c>
      <c r="J363" s="44"/>
      <c r="K363" s="41">
        <v>7</v>
      </c>
      <c r="L363" s="41" t="s">
        <v>34</v>
      </c>
      <c r="M363" s="42">
        <v>0</v>
      </c>
      <c r="N363" s="41" t="s">
        <v>23</v>
      </c>
      <c r="O363" s="41" t="s">
        <v>24</v>
      </c>
      <c r="P363" s="41" t="s">
        <v>24</v>
      </c>
      <c r="Q363" s="41" t="s">
        <v>24</v>
      </c>
      <c r="R363" s="41" t="s">
        <v>24</v>
      </c>
      <c r="S363" s="41" t="s">
        <v>24</v>
      </c>
      <c r="T363" s="41"/>
      <c r="U363" s="41"/>
      <c r="V363" s="46"/>
      <c r="W363" s="46"/>
      <c r="X363" s="31"/>
      <c r="Y363" s="31"/>
      <c r="Z363" s="31"/>
    </row>
    <row r="364" spans="1:26" s="33" customFormat="1" x14ac:dyDescent="0.2">
      <c r="A364" s="75">
        <v>270</v>
      </c>
      <c r="B364" s="55">
        <v>71</v>
      </c>
      <c r="C364" s="55">
        <v>24423</v>
      </c>
      <c r="D364" s="43" t="s">
        <v>2528</v>
      </c>
      <c r="E364" s="43" t="s">
        <v>787</v>
      </c>
      <c r="F364" s="114" t="s">
        <v>1543</v>
      </c>
      <c r="G364" s="43" t="s">
        <v>93</v>
      </c>
      <c r="H364" s="43">
        <v>1.85</v>
      </c>
      <c r="I364" s="43" t="s">
        <v>82</v>
      </c>
      <c r="J364" s="44"/>
      <c r="K364" s="41">
        <v>7</v>
      </c>
      <c r="L364" s="41" t="s">
        <v>34</v>
      </c>
      <c r="M364" s="42">
        <v>0</v>
      </c>
      <c r="N364" s="41" t="s">
        <v>23</v>
      </c>
      <c r="O364" s="41" t="s">
        <v>24</v>
      </c>
      <c r="P364" s="41" t="s">
        <v>24</v>
      </c>
      <c r="Q364" s="41" t="s">
        <v>24</v>
      </c>
      <c r="R364" s="41" t="s">
        <v>24</v>
      </c>
      <c r="S364" s="41" t="s">
        <v>24</v>
      </c>
      <c r="T364" s="41"/>
      <c r="U364" s="41"/>
      <c r="V364" s="46"/>
      <c r="W364" s="46"/>
      <c r="X364" s="31"/>
      <c r="Y364" s="31"/>
      <c r="Z364" s="31"/>
    </row>
    <row r="365" spans="1:26" s="33" customFormat="1" x14ac:dyDescent="0.2">
      <c r="A365" s="75">
        <v>270</v>
      </c>
      <c r="B365" s="55">
        <v>71</v>
      </c>
      <c r="C365" s="55">
        <v>24423</v>
      </c>
      <c r="D365" s="43" t="s">
        <v>2529</v>
      </c>
      <c r="E365" s="43" t="s">
        <v>787</v>
      </c>
      <c r="F365" s="114" t="s">
        <v>1543</v>
      </c>
      <c r="G365" s="43" t="s">
        <v>111</v>
      </c>
      <c r="H365" s="43">
        <v>4.5199999999999996</v>
      </c>
      <c r="I365" s="43" t="s">
        <v>82</v>
      </c>
      <c r="J365" s="44"/>
      <c r="K365" s="41">
        <v>8</v>
      </c>
      <c r="L365" s="41" t="s">
        <v>34</v>
      </c>
      <c r="M365" s="42">
        <v>0</v>
      </c>
      <c r="N365" s="41" t="s">
        <v>23</v>
      </c>
      <c r="O365" s="41" t="s">
        <v>24</v>
      </c>
      <c r="P365" s="41" t="s">
        <v>24</v>
      </c>
      <c r="Q365" s="41" t="s">
        <v>24</v>
      </c>
      <c r="R365" s="41" t="s">
        <v>24</v>
      </c>
      <c r="S365" s="41" t="s">
        <v>24</v>
      </c>
      <c r="T365" s="41"/>
      <c r="U365" s="41"/>
      <c r="V365" s="46"/>
      <c r="W365" s="46"/>
      <c r="X365" s="43"/>
      <c r="Y365" s="43"/>
      <c r="Z365" s="43"/>
    </row>
    <row r="366" spans="1:26" s="33" customFormat="1" x14ac:dyDescent="0.2">
      <c r="A366" s="75">
        <v>270</v>
      </c>
      <c r="B366" s="55">
        <v>71</v>
      </c>
      <c r="C366" s="55">
        <v>24423</v>
      </c>
      <c r="D366" s="43" t="s">
        <v>2530</v>
      </c>
      <c r="E366" s="43" t="s">
        <v>787</v>
      </c>
      <c r="F366" s="114" t="s">
        <v>1543</v>
      </c>
      <c r="G366" s="43" t="s">
        <v>87</v>
      </c>
      <c r="H366" s="43">
        <v>20.13</v>
      </c>
      <c r="I366" s="43" t="s">
        <v>82</v>
      </c>
      <c r="J366" s="44">
        <v>6</v>
      </c>
      <c r="K366" s="41">
        <v>7</v>
      </c>
      <c r="L366" s="41" t="s">
        <v>34</v>
      </c>
      <c r="M366" s="42">
        <v>0</v>
      </c>
      <c r="N366" s="41" t="s">
        <v>23</v>
      </c>
      <c r="O366" s="41" t="s">
        <v>24</v>
      </c>
      <c r="P366" s="41" t="s">
        <v>24</v>
      </c>
      <c r="Q366" s="41" t="s">
        <v>24</v>
      </c>
      <c r="R366" s="41" t="s">
        <v>24</v>
      </c>
      <c r="S366" s="41" t="s">
        <v>24</v>
      </c>
      <c r="T366" s="41"/>
      <c r="U366" s="41"/>
      <c r="V366" s="46"/>
      <c r="W366" s="46"/>
      <c r="X366" s="43"/>
      <c r="Y366" s="43"/>
      <c r="Z366" s="43"/>
    </row>
    <row r="367" spans="1:26" s="33" customFormat="1" x14ac:dyDescent="0.2">
      <c r="A367" s="75">
        <v>270</v>
      </c>
      <c r="B367" s="55">
        <v>71</v>
      </c>
      <c r="C367" s="55">
        <v>24423</v>
      </c>
      <c r="D367" s="43" t="s">
        <v>2531</v>
      </c>
      <c r="E367" s="43" t="s">
        <v>787</v>
      </c>
      <c r="F367" s="114" t="s">
        <v>1543</v>
      </c>
      <c r="G367" s="43" t="s">
        <v>87</v>
      </c>
      <c r="H367" s="43">
        <v>12.27</v>
      </c>
      <c r="I367" s="43" t="s">
        <v>82</v>
      </c>
      <c r="J367" s="44">
        <v>4</v>
      </c>
      <c r="K367" s="41">
        <v>7</v>
      </c>
      <c r="L367" s="41" t="s">
        <v>34</v>
      </c>
      <c r="M367" s="42">
        <v>0</v>
      </c>
      <c r="N367" s="41" t="s">
        <v>23</v>
      </c>
      <c r="O367" s="41" t="s">
        <v>24</v>
      </c>
      <c r="P367" s="41" t="s">
        <v>24</v>
      </c>
      <c r="Q367" s="41" t="s">
        <v>24</v>
      </c>
      <c r="R367" s="41" t="s">
        <v>24</v>
      </c>
      <c r="S367" s="41" t="s">
        <v>24</v>
      </c>
      <c r="T367" s="41"/>
      <c r="U367" s="41"/>
      <c r="V367" s="46"/>
      <c r="W367" s="46"/>
      <c r="X367" s="43"/>
      <c r="Y367" s="43"/>
      <c r="Z367" s="43"/>
    </row>
    <row r="368" spans="1:26" s="33" customFormat="1" x14ac:dyDescent="0.2">
      <c r="A368" s="75">
        <v>270</v>
      </c>
      <c r="B368" s="55">
        <v>71</v>
      </c>
      <c r="C368" s="55">
        <v>24423</v>
      </c>
      <c r="D368" s="43" t="s">
        <v>2532</v>
      </c>
      <c r="E368" s="43" t="s">
        <v>787</v>
      </c>
      <c r="F368" s="114" t="s">
        <v>1543</v>
      </c>
      <c r="G368" s="43" t="s">
        <v>87</v>
      </c>
      <c r="H368" s="43">
        <v>28.08</v>
      </c>
      <c r="I368" s="43" t="s">
        <v>82</v>
      </c>
      <c r="J368" s="44">
        <v>8</v>
      </c>
      <c r="K368" s="41">
        <v>7</v>
      </c>
      <c r="L368" s="41" t="s">
        <v>34</v>
      </c>
      <c r="M368" s="42">
        <v>0</v>
      </c>
      <c r="N368" s="41" t="s">
        <v>23</v>
      </c>
      <c r="O368" s="41" t="s">
        <v>24</v>
      </c>
      <c r="P368" s="41" t="s">
        <v>24</v>
      </c>
      <c r="Q368" s="41" t="s">
        <v>24</v>
      </c>
      <c r="R368" s="41" t="s">
        <v>24</v>
      </c>
      <c r="S368" s="41" t="s">
        <v>24</v>
      </c>
      <c r="T368" s="41"/>
      <c r="U368" s="41"/>
      <c r="V368" s="46"/>
      <c r="W368" s="46"/>
      <c r="X368" s="43"/>
      <c r="Y368" s="43"/>
      <c r="Z368" s="43"/>
    </row>
    <row r="369" spans="1:26" s="33" customFormat="1" x14ac:dyDescent="0.2">
      <c r="A369" s="75">
        <v>270</v>
      </c>
      <c r="B369" s="55">
        <v>71</v>
      </c>
      <c r="C369" s="55">
        <v>24423</v>
      </c>
      <c r="D369" s="43" t="s">
        <v>2533</v>
      </c>
      <c r="E369" s="43" t="s">
        <v>787</v>
      </c>
      <c r="F369" s="114" t="s">
        <v>1543</v>
      </c>
      <c r="G369" s="43" t="s">
        <v>87</v>
      </c>
      <c r="H369" s="43">
        <v>13.4</v>
      </c>
      <c r="I369" s="43" t="s">
        <v>82</v>
      </c>
      <c r="J369" s="44">
        <v>4</v>
      </c>
      <c r="K369" s="41">
        <v>7</v>
      </c>
      <c r="L369" s="41" t="s">
        <v>34</v>
      </c>
      <c r="M369" s="42">
        <v>1</v>
      </c>
      <c r="N369" s="41" t="s">
        <v>23</v>
      </c>
      <c r="O369" s="41" t="s">
        <v>24</v>
      </c>
      <c r="P369" s="41" t="s">
        <v>24</v>
      </c>
      <c r="Q369" s="41" t="s">
        <v>24</v>
      </c>
      <c r="R369" s="41" t="s">
        <v>24</v>
      </c>
      <c r="S369" s="41" t="s">
        <v>24</v>
      </c>
      <c r="T369" s="41"/>
      <c r="U369" s="41"/>
      <c r="V369" s="46"/>
      <c r="W369" s="46"/>
      <c r="X369" s="43"/>
      <c r="Y369" s="43"/>
      <c r="Z369" s="43"/>
    </row>
    <row r="370" spans="1:26" s="33" customFormat="1" x14ac:dyDescent="0.2">
      <c r="A370" s="75">
        <v>270</v>
      </c>
      <c r="B370" s="55">
        <v>71</v>
      </c>
      <c r="C370" s="55">
        <v>24423</v>
      </c>
      <c r="D370" s="43" t="s">
        <v>2534</v>
      </c>
      <c r="E370" s="43" t="s">
        <v>787</v>
      </c>
      <c r="F370" s="114" t="s">
        <v>1543</v>
      </c>
      <c r="G370" s="43" t="s">
        <v>87</v>
      </c>
      <c r="H370" s="43">
        <v>17.2</v>
      </c>
      <c r="I370" s="43" t="s">
        <v>82</v>
      </c>
      <c r="J370" s="44">
        <v>4</v>
      </c>
      <c r="K370" s="41">
        <v>7</v>
      </c>
      <c r="L370" s="41" t="s">
        <v>34</v>
      </c>
      <c r="M370" s="42">
        <v>1</v>
      </c>
      <c r="N370" s="41" t="s">
        <v>23</v>
      </c>
      <c r="O370" s="41" t="s">
        <v>24</v>
      </c>
      <c r="P370" s="41" t="s">
        <v>24</v>
      </c>
      <c r="Q370" s="41" t="s">
        <v>24</v>
      </c>
      <c r="R370" s="41" t="s">
        <v>24</v>
      </c>
      <c r="S370" s="41" t="s">
        <v>24</v>
      </c>
      <c r="T370" s="41"/>
      <c r="U370" s="41"/>
      <c r="V370" s="46"/>
      <c r="W370" s="46"/>
      <c r="X370" s="43"/>
      <c r="Y370" s="43"/>
      <c r="Z370" s="43"/>
    </row>
    <row r="371" spans="1:26" s="33" customFormat="1" x14ac:dyDescent="0.2">
      <c r="A371" s="75">
        <v>270</v>
      </c>
      <c r="B371" s="55">
        <v>71</v>
      </c>
      <c r="C371" s="55">
        <v>24423</v>
      </c>
      <c r="D371" s="43" t="s">
        <v>2535</v>
      </c>
      <c r="E371" s="43" t="s">
        <v>787</v>
      </c>
      <c r="F371" s="114" t="s">
        <v>1543</v>
      </c>
      <c r="G371" s="43" t="s">
        <v>87</v>
      </c>
      <c r="H371" s="43">
        <v>16.100000000000001</v>
      </c>
      <c r="I371" s="43" t="s">
        <v>82</v>
      </c>
      <c r="J371" s="44">
        <v>4</v>
      </c>
      <c r="K371" s="41">
        <v>7</v>
      </c>
      <c r="L371" s="41" t="s">
        <v>34</v>
      </c>
      <c r="M371" s="42">
        <v>1</v>
      </c>
      <c r="N371" s="41" t="s">
        <v>23</v>
      </c>
      <c r="O371" s="41" t="s">
        <v>24</v>
      </c>
      <c r="P371" s="41" t="s">
        <v>24</v>
      </c>
      <c r="Q371" s="41" t="s">
        <v>24</v>
      </c>
      <c r="R371" s="41" t="s">
        <v>24</v>
      </c>
      <c r="S371" s="41" t="s">
        <v>24</v>
      </c>
      <c r="T371" s="41"/>
      <c r="U371" s="41"/>
      <c r="V371" s="46"/>
      <c r="W371" s="46"/>
      <c r="X371" s="31"/>
      <c r="Y371" s="31"/>
      <c r="Z371" s="31"/>
    </row>
    <row r="372" spans="1:26" s="33" customFormat="1" x14ac:dyDescent="0.2">
      <c r="A372" s="75">
        <v>270</v>
      </c>
      <c r="B372" s="55">
        <v>71</v>
      </c>
      <c r="C372" s="55">
        <v>24423</v>
      </c>
      <c r="D372" s="43" t="s">
        <v>2536</v>
      </c>
      <c r="E372" s="43" t="s">
        <v>787</v>
      </c>
      <c r="F372" s="114" t="s">
        <v>1543</v>
      </c>
      <c r="G372" s="43" t="s">
        <v>87</v>
      </c>
      <c r="H372" s="43">
        <v>12.8</v>
      </c>
      <c r="I372" s="43" t="s">
        <v>82</v>
      </c>
      <c r="J372" s="44">
        <v>4</v>
      </c>
      <c r="K372" s="41">
        <v>7</v>
      </c>
      <c r="L372" s="41" t="s">
        <v>34</v>
      </c>
      <c r="M372" s="42">
        <v>1</v>
      </c>
      <c r="N372" s="41" t="s">
        <v>23</v>
      </c>
      <c r="O372" s="41" t="s">
        <v>24</v>
      </c>
      <c r="P372" s="41" t="s">
        <v>24</v>
      </c>
      <c r="Q372" s="41" t="s">
        <v>24</v>
      </c>
      <c r="R372" s="41" t="s">
        <v>24</v>
      </c>
      <c r="S372" s="41" t="s">
        <v>24</v>
      </c>
      <c r="T372" s="41"/>
      <c r="U372" s="41"/>
      <c r="V372" s="46"/>
      <c r="W372" s="46"/>
      <c r="X372" s="31"/>
      <c r="Y372" s="31"/>
      <c r="Z372" s="31"/>
    </row>
    <row r="373" spans="1:26" s="33" customFormat="1" x14ac:dyDescent="0.2">
      <c r="A373" s="75">
        <v>270</v>
      </c>
      <c r="B373" s="55">
        <v>71</v>
      </c>
      <c r="C373" s="55">
        <v>24423</v>
      </c>
      <c r="D373" s="43" t="s">
        <v>2537</v>
      </c>
      <c r="E373" s="43" t="s">
        <v>787</v>
      </c>
      <c r="F373" s="114" t="s">
        <v>1543</v>
      </c>
      <c r="G373" s="43" t="s">
        <v>87</v>
      </c>
      <c r="H373" s="43">
        <v>18</v>
      </c>
      <c r="I373" s="43" t="s">
        <v>82</v>
      </c>
      <c r="J373" s="44">
        <v>4</v>
      </c>
      <c r="K373" s="41">
        <v>7</v>
      </c>
      <c r="L373" s="41" t="s">
        <v>34</v>
      </c>
      <c r="M373" s="42">
        <v>1</v>
      </c>
      <c r="N373" s="41" t="s">
        <v>23</v>
      </c>
      <c r="O373" s="41" t="s">
        <v>24</v>
      </c>
      <c r="P373" s="41" t="s">
        <v>24</v>
      </c>
      <c r="Q373" s="41" t="s">
        <v>24</v>
      </c>
      <c r="R373" s="41" t="s">
        <v>24</v>
      </c>
      <c r="S373" s="41" t="s">
        <v>24</v>
      </c>
      <c r="T373" s="41"/>
      <c r="U373" s="41"/>
      <c r="V373" s="46"/>
      <c r="W373" s="46"/>
      <c r="X373" s="31"/>
      <c r="Y373" s="31"/>
      <c r="Z373" s="31"/>
    </row>
    <row r="374" spans="1:26" s="33" customFormat="1" x14ac:dyDescent="0.2">
      <c r="A374" s="75">
        <v>270</v>
      </c>
      <c r="B374" s="55">
        <v>71</v>
      </c>
      <c r="C374" s="55">
        <v>24423</v>
      </c>
      <c r="D374" s="43" t="s">
        <v>2538</v>
      </c>
      <c r="E374" s="43" t="s">
        <v>787</v>
      </c>
      <c r="F374" s="114" t="s">
        <v>1543</v>
      </c>
      <c r="G374" s="43" t="s">
        <v>87</v>
      </c>
      <c r="H374" s="43">
        <v>13.2</v>
      </c>
      <c r="I374" s="43" t="s">
        <v>82</v>
      </c>
      <c r="J374" s="44">
        <v>4.5</v>
      </c>
      <c r="K374" s="41">
        <v>7</v>
      </c>
      <c r="L374" s="41" t="s">
        <v>34</v>
      </c>
      <c r="M374" s="42">
        <v>1</v>
      </c>
      <c r="N374" s="41" t="s">
        <v>23</v>
      </c>
      <c r="O374" s="41" t="s">
        <v>24</v>
      </c>
      <c r="P374" s="41" t="s">
        <v>24</v>
      </c>
      <c r="Q374" s="41" t="s">
        <v>24</v>
      </c>
      <c r="R374" s="41" t="s">
        <v>24</v>
      </c>
      <c r="S374" s="41" t="s">
        <v>24</v>
      </c>
      <c r="T374" s="41"/>
      <c r="U374" s="41"/>
      <c r="V374" s="46"/>
      <c r="W374" s="46"/>
      <c r="X374" s="31"/>
      <c r="Y374" s="31"/>
      <c r="Z374" s="31"/>
    </row>
    <row r="375" spans="1:26" s="33" customFormat="1" x14ac:dyDescent="0.2">
      <c r="A375" s="75">
        <v>270</v>
      </c>
      <c r="B375" s="55">
        <v>71</v>
      </c>
      <c r="C375" s="55">
        <v>24423</v>
      </c>
      <c r="D375" s="43" t="s">
        <v>2539</v>
      </c>
      <c r="E375" s="43" t="s">
        <v>787</v>
      </c>
      <c r="F375" s="114" t="s">
        <v>1543</v>
      </c>
      <c r="G375" s="43" t="s">
        <v>96</v>
      </c>
      <c r="H375" s="43">
        <v>15.84</v>
      </c>
      <c r="I375" s="43" t="s">
        <v>82</v>
      </c>
      <c r="J375" s="44">
        <v>12</v>
      </c>
      <c r="K375" s="41">
        <v>7</v>
      </c>
      <c r="L375" s="41" t="s">
        <v>34</v>
      </c>
      <c r="M375" s="42">
        <v>0</v>
      </c>
      <c r="N375" s="41" t="s">
        <v>23</v>
      </c>
      <c r="O375" s="41" t="s">
        <v>24</v>
      </c>
      <c r="P375" s="41" t="s">
        <v>24</v>
      </c>
      <c r="Q375" s="41" t="s">
        <v>24</v>
      </c>
      <c r="R375" s="41" t="s">
        <v>24</v>
      </c>
      <c r="S375" s="41" t="s">
        <v>24</v>
      </c>
      <c r="T375" s="41"/>
      <c r="U375" s="41"/>
      <c r="V375" s="46"/>
      <c r="W375" s="46"/>
      <c r="X375" s="31"/>
      <c r="Y375" s="31"/>
      <c r="Z375" s="31"/>
    </row>
    <row r="376" spans="1:26" s="33" customFormat="1" x14ac:dyDescent="0.2">
      <c r="A376" s="75">
        <v>270</v>
      </c>
      <c r="B376" s="55">
        <v>71</v>
      </c>
      <c r="C376" s="55">
        <v>24423</v>
      </c>
      <c r="D376" s="43" t="s">
        <v>2540</v>
      </c>
      <c r="E376" s="43" t="s">
        <v>787</v>
      </c>
      <c r="F376" s="114" t="s">
        <v>1543</v>
      </c>
      <c r="G376" s="43" t="s">
        <v>87</v>
      </c>
      <c r="H376" s="43">
        <v>21.4</v>
      </c>
      <c r="I376" s="43" t="s">
        <v>82</v>
      </c>
      <c r="J376" s="44">
        <v>3.5</v>
      </c>
      <c r="K376" s="41">
        <v>7</v>
      </c>
      <c r="L376" s="41" t="s">
        <v>34</v>
      </c>
      <c r="M376" s="42">
        <v>1</v>
      </c>
      <c r="N376" s="41" t="s">
        <v>23</v>
      </c>
      <c r="O376" s="41" t="s">
        <v>24</v>
      </c>
      <c r="P376" s="41" t="s">
        <v>24</v>
      </c>
      <c r="Q376" s="41" t="s">
        <v>24</v>
      </c>
      <c r="R376" s="41" t="s">
        <v>24</v>
      </c>
      <c r="S376" s="41" t="s">
        <v>24</v>
      </c>
      <c r="T376" s="41"/>
      <c r="U376" s="41"/>
      <c r="V376" s="46"/>
      <c r="W376" s="46"/>
      <c r="X376" s="31"/>
      <c r="Y376" s="31"/>
      <c r="Z376" s="31"/>
    </row>
    <row r="377" spans="1:26" s="33" customFormat="1" x14ac:dyDescent="0.2">
      <c r="A377" s="75">
        <v>270</v>
      </c>
      <c r="B377" s="55">
        <v>71</v>
      </c>
      <c r="C377" s="55">
        <v>24423</v>
      </c>
      <c r="D377" s="43" t="s">
        <v>2541</v>
      </c>
      <c r="E377" s="43" t="s">
        <v>787</v>
      </c>
      <c r="F377" s="114" t="s">
        <v>1543</v>
      </c>
      <c r="G377" s="43" t="s">
        <v>87</v>
      </c>
      <c r="H377" s="43">
        <v>60.3</v>
      </c>
      <c r="I377" s="43" t="s">
        <v>82</v>
      </c>
      <c r="J377" s="44">
        <v>4</v>
      </c>
      <c r="K377" s="41">
        <v>7</v>
      </c>
      <c r="L377" s="41" t="s">
        <v>34</v>
      </c>
      <c r="M377" s="42">
        <v>1</v>
      </c>
      <c r="N377" s="41" t="s">
        <v>23</v>
      </c>
      <c r="O377" s="41" t="s">
        <v>24</v>
      </c>
      <c r="P377" s="41" t="s">
        <v>24</v>
      </c>
      <c r="Q377" s="41" t="s">
        <v>24</v>
      </c>
      <c r="R377" s="41" t="s">
        <v>24</v>
      </c>
      <c r="S377" s="41" t="s">
        <v>24</v>
      </c>
      <c r="T377" s="41"/>
      <c r="U377" s="41"/>
      <c r="V377" s="46"/>
      <c r="W377" s="46"/>
      <c r="X377" s="31"/>
      <c r="Y377" s="31"/>
      <c r="Z377" s="31"/>
    </row>
    <row r="378" spans="1:26" s="33" customFormat="1" x14ac:dyDescent="0.2">
      <c r="A378" s="75">
        <v>270</v>
      </c>
      <c r="B378" s="55">
        <v>71</v>
      </c>
      <c r="C378" s="55">
        <v>24423</v>
      </c>
      <c r="D378" s="43" t="s">
        <v>2542</v>
      </c>
      <c r="E378" s="43" t="s">
        <v>787</v>
      </c>
      <c r="F378" s="114" t="s">
        <v>1543</v>
      </c>
      <c r="G378" s="43" t="s">
        <v>258</v>
      </c>
      <c r="H378" s="43">
        <v>3.3</v>
      </c>
      <c r="I378" s="43" t="s">
        <v>82</v>
      </c>
      <c r="J378" s="44"/>
      <c r="K378" s="41">
        <v>1</v>
      </c>
      <c r="L378" s="41" t="s">
        <v>34</v>
      </c>
      <c r="M378" s="42">
        <v>1</v>
      </c>
      <c r="N378" s="41" t="s">
        <v>23</v>
      </c>
      <c r="O378" s="41" t="s">
        <v>24</v>
      </c>
      <c r="P378" s="41" t="s">
        <v>24</v>
      </c>
      <c r="Q378" s="41" t="s">
        <v>24</v>
      </c>
      <c r="R378" s="41" t="s">
        <v>24</v>
      </c>
      <c r="S378" s="41" t="s">
        <v>24</v>
      </c>
      <c r="T378" s="41"/>
      <c r="U378" s="41"/>
      <c r="V378" s="46"/>
      <c r="W378" s="46"/>
      <c r="X378" s="31"/>
      <c r="Y378" s="31"/>
      <c r="Z378" s="31"/>
    </row>
    <row r="379" spans="1:26" s="33" customFormat="1" x14ac:dyDescent="0.2">
      <c r="A379" s="75">
        <v>270</v>
      </c>
      <c r="B379" s="55">
        <v>71</v>
      </c>
      <c r="C379" s="55">
        <v>24423</v>
      </c>
      <c r="D379" s="43" t="s">
        <v>2543</v>
      </c>
      <c r="E379" s="43" t="s">
        <v>787</v>
      </c>
      <c r="F379" s="114" t="s">
        <v>1543</v>
      </c>
      <c r="G379" s="43" t="s">
        <v>93</v>
      </c>
      <c r="H379" s="43">
        <v>3.99</v>
      </c>
      <c r="I379" s="43" t="s">
        <v>82</v>
      </c>
      <c r="J379" s="44"/>
      <c r="K379" s="41">
        <v>7</v>
      </c>
      <c r="L379" s="41" t="s">
        <v>34</v>
      </c>
      <c r="M379" s="42">
        <v>0</v>
      </c>
      <c r="N379" s="41" t="s">
        <v>23</v>
      </c>
      <c r="O379" s="41" t="s">
        <v>24</v>
      </c>
      <c r="P379" s="41" t="s">
        <v>24</v>
      </c>
      <c r="Q379" s="41" t="s">
        <v>24</v>
      </c>
      <c r="R379" s="41" t="s">
        <v>24</v>
      </c>
      <c r="S379" s="41" t="s">
        <v>24</v>
      </c>
      <c r="T379" s="41"/>
      <c r="U379" s="41"/>
      <c r="V379" s="46"/>
      <c r="W379" s="46"/>
      <c r="X379" s="31"/>
      <c r="Y379" s="31"/>
      <c r="Z379" s="31"/>
    </row>
    <row r="380" spans="1:26" s="33" customFormat="1" x14ac:dyDescent="0.2">
      <c r="A380" s="75">
        <v>270</v>
      </c>
      <c r="B380" s="55">
        <v>71</v>
      </c>
      <c r="C380" s="55">
        <v>24423</v>
      </c>
      <c r="D380" s="43" t="s">
        <v>2544</v>
      </c>
      <c r="E380" s="43" t="s">
        <v>787</v>
      </c>
      <c r="F380" s="114" t="s">
        <v>1543</v>
      </c>
      <c r="G380" s="43" t="s">
        <v>93</v>
      </c>
      <c r="H380" s="43">
        <v>20.65</v>
      </c>
      <c r="I380" s="43" t="s">
        <v>82</v>
      </c>
      <c r="J380" s="44"/>
      <c r="K380" s="41">
        <v>7</v>
      </c>
      <c r="L380" s="41" t="s">
        <v>34</v>
      </c>
      <c r="M380" s="42">
        <v>0</v>
      </c>
      <c r="N380" s="41" t="s">
        <v>23</v>
      </c>
      <c r="O380" s="41" t="s">
        <v>24</v>
      </c>
      <c r="P380" s="41" t="s">
        <v>24</v>
      </c>
      <c r="Q380" s="41" t="s">
        <v>24</v>
      </c>
      <c r="R380" s="41" t="s">
        <v>24</v>
      </c>
      <c r="S380" s="41" t="s">
        <v>24</v>
      </c>
      <c r="T380" s="41"/>
      <c r="U380" s="41"/>
      <c r="V380" s="46"/>
      <c r="W380" s="46"/>
      <c r="X380" s="31"/>
      <c r="Y380" s="31"/>
      <c r="Z380" s="31"/>
    </row>
    <row r="381" spans="1:26" s="33" customFormat="1" x14ac:dyDescent="0.2">
      <c r="A381" s="75">
        <v>270</v>
      </c>
      <c r="B381" s="55">
        <v>71</v>
      </c>
      <c r="C381" s="55">
        <v>24423</v>
      </c>
      <c r="D381" s="43" t="s">
        <v>2545</v>
      </c>
      <c r="E381" s="43" t="s">
        <v>787</v>
      </c>
      <c r="F381" s="114" t="s">
        <v>1543</v>
      </c>
      <c r="G381" s="43" t="s">
        <v>97</v>
      </c>
      <c r="H381" s="43">
        <v>26.26</v>
      </c>
      <c r="I381" s="43" t="s">
        <v>82</v>
      </c>
      <c r="J381" s="44">
        <v>8</v>
      </c>
      <c r="K381" s="41">
        <v>7</v>
      </c>
      <c r="L381" s="41" t="s">
        <v>34</v>
      </c>
      <c r="M381" s="42">
        <v>1</v>
      </c>
      <c r="N381" s="41" t="s">
        <v>23</v>
      </c>
      <c r="O381" s="41" t="s">
        <v>24</v>
      </c>
      <c r="P381" s="41" t="s">
        <v>24</v>
      </c>
      <c r="Q381" s="41" t="s">
        <v>24</v>
      </c>
      <c r="R381" s="41" t="s">
        <v>24</v>
      </c>
      <c r="S381" s="41" t="s">
        <v>24</v>
      </c>
      <c r="T381" s="41"/>
      <c r="U381" s="41"/>
      <c r="V381" s="46"/>
      <c r="W381" s="46"/>
      <c r="X381" s="31"/>
      <c r="Y381" s="31"/>
      <c r="Z381" s="31"/>
    </row>
    <row r="382" spans="1:26" s="33" customFormat="1" x14ac:dyDescent="0.2">
      <c r="A382" s="75">
        <v>270</v>
      </c>
      <c r="B382" s="55">
        <v>71</v>
      </c>
      <c r="C382" s="55">
        <v>24423</v>
      </c>
      <c r="D382" s="43" t="s">
        <v>2546</v>
      </c>
      <c r="E382" s="43" t="s">
        <v>787</v>
      </c>
      <c r="F382" s="114" t="s">
        <v>1543</v>
      </c>
      <c r="G382" s="43" t="s">
        <v>87</v>
      </c>
      <c r="H382" s="43">
        <v>27.4</v>
      </c>
      <c r="I382" s="43" t="s">
        <v>82</v>
      </c>
      <c r="J382" s="44">
        <v>4</v>
      </c>
      <c r="K382" s="41">
        <v>7</v>
      </c>
      <c r="L382" s="41" t="s">
        <v>34</v>
      </c>
      <c r="M382" s="42">
        <v>1</v>
      </c>
      <c r="N382" s="41" t="s">
        <v>23</v>
      </c>
      <c r="O382" s="41" t="s">
        <v>24</v>
      </c>
      <c r="P382" s="41" t="s">
        <v>24</v>
      </c>
      <c r="Q382" s="41" t="s">
        <v>24</v>
      </c>
      <c r="R382" s="41" t="s">
        <v>24</v>
      </c>
      <c r="S382" s="41" t="s">
        <v>24</v>
      </c>
      <c r="T382" s="41"/>
      <c r="U382" s="41"/>
      <c r="V382" s="46"/>
      <c r="W382" s="46"/>
      <c r="X382" s="31"/>
      <c r="Y382" s="31"/>
      <c r="Z382" s="31"/>
    </row>
    <row r="383" spans="1:26" s="33" customFormat="1" x14ac:dyDescent="0.2">
      <c r="A383" s="75">
        <v>270</v>
      </c>
      <c r="B383" s="55">
        <v>71</v>
      </c>
      <c r="C383" s="55">
        <v>24423</v>
      </c>
      <c r="D383" s="43" t="s">
        <v>2547</v>
      </c>
      <c r="E383" s="43" t="s">
        <v>787</v>
      </c>
      <c r="F383" s="114" t="s">
        <v>1543</v>
      </c>
      <c r="G383" s="43" t="s">
        <v>87</v>
      </c>
      <c r="H383" s="43">
        <v>33.5</v>
      </c>
      <c r="I383" s="43" t="s">
        <v>82</v>
      </c>
      <c r="J383" s="44">
        <v>8</v>
      </c>
      <c r="K383" s="41">
        <v>7</v>
      </c>
      <c r="L383" s="41" t="s">
        <v>34</v>
      </c>
      <c r="M383" s="42">
        <v>1</v>
      </c>
      <c r="N383" s="41" t="s">
        <v>23</v>
      </c>
      <c r="O383" s="41" t="s">
        <v>24</v>
      </c>
      <c r="P383" s="41" t="s">
        <v>24</v>
      </c>
      <c r="Q383" s="41" t="s">
        <v>24</v>
      </c>
      <c r="R383" s="41" t="s">
        <v>24</v>
      </c>
      <c r="S383" s="41" t="s">
        <v>24</v>
      </c>
      <c r="T383" s="41"/>
      <c r="U383" s="41"/>
      <c r="V383" s="46"/>
      <c r="W383" s="46"/>
      <c r="X383" s="31"/>
      <c r="Y383" s="31"/>
      <c r="Z383" s="31"/>
    </row>
    <row r="384" spans="1:26" s="33" customFormat="1" x14ac:dyDescent="0.2">
      <c r="A384" s="75">
        <v>270</v>
      </c>
      <c r="B384" s="55">
        <v>71</v>
      </c>
      <c r="C384" s="55">
        <v>24423</v>
      </c>
      <c r="D384" s="43" t="s">
        <v>2548</v>
      </c>
      <c r="E384" s="43" t="s">
        <v>787</v>
      </c>
      <c r="F384" s="114" t="s">
        <v>1543</v>
      </c>
      <c r="G384" s="43" t="s">
        <v>85</v>
      </c>
      <c r="H384" s="43">
        <v>3.61</v>
      </c>
      <c r="I384" s="43" t="s">
        <v>82</v>
      </c>
      <c r="J384" s="44"/>
      <c r="K384" s="41">
        <v>7</v>
      </c>
      <c r="L384" s="41" t="s">
        <v>34</v>
      </c>
      <c r="M384" s="42">
        <v>0</v>
      </c>
      <c r="N384" s="41" t="s">
        <v>23</v>
      </c>
      <c r="O384" s="41" t="s">
        <v>24</v>
      </c>
      <c r="P384" s="41" t="s">
        <v>24</v>
      </c>
      <c r="Q384" s="41" t="s">
        <v>24</v>
      </c>
      <c r="R384" s="41" t="s">
        <v>24</v>
      </c>
      <c r="S384" s="41" t="s">
        <v>24</v>
      </c>
      <c r="T384" s="41"/>
      <c r="U384" s="41"/>
      <c r="V384" s="46"/>
      <c r="W384" s="46"/>
      <c r="X384" s="31"/>
      <c r="Y384" s="31"/>
      <c r="Z384" s="31"/>
    </row>
    <row r="385" spans="1:26" s="33" customFormat="1" x14ac:dyDescent="0.2">
      <c r="A385" s="75">
        <v>270</v>
      </c>
      <c r="B385" s="55">
        <v>71</v>
      </c>
      <c r="C385" s="55">
        <v>24423</v>
      </c>
      <c r="D385" s="43" t="s">
        <v>2549</v>
      </c>
      <c r="E385" s="43" t="s">
        <v>787</v>
      </c>
      <c r="F385" s="114" t="s">
        <v>1543</v>
      </c>
      <c r="G385" s="43" t="s">
        <v>96</v>
      </c>
      <c r="H385" s="43">
        <v>12.7</v>
      </c>
      <c r="I385" s="43" t="s">
        <v>82</v>
      </c>
      <c r="J385" s="44"/>
      <c r="K385" s="41">
        <v>7</v>
      </c>
      <c r="L385" s="41" t="s">
        <v>34</v>
      </c>
      <c r="M385" s="42">
        <v>0</v>
      </c>
      <c r="N385" s="41" t="s">
        <v>23</v>
      </c>
      <c r="O385" s="41" t="s">
        <v>24</v>
      </c>
      <c r="P385" s="41" t="s">
        <v>24</v>
      </c>
      <c r="Q385" s="41" t="s">
        <v>24</v>
      </c>
      <c r="R385" s="41" t="s">
        <v>24</v>
      </c>
      <c r="S385" s="41" t="s">
        <v>24</v>
      </c>
      <c r="T385" s="41"/>
      <c r="U385" s="41"/>
      <c r="V385" s="46"/>
      <c r="W385" s="46"/>
      <c r="X385" s="31"/>
      <c r="Y385" s="31"/>
      <c r="Z385" s="31"/>
    </row>
    <row r="386" spans="1:26" s="33" customFormat="1" x14ac:dyDescent="0.2">
      <c r="A386" s="75">
        <v>270</v>
      </c>
      <c r="B386" s="55">
        <v>71</v>
      </c>
      <c r="C386" s="55">
        <v>24423</v>
      </c>
      <c r="D386" s="43" t="s">
        <v>2550</v>
      </c>
      <c r="E386" s="43" t="s">
        <v>787</v>
      </c>
      <c r="F386" s="114" t="s">
        <v>1543</v>
      </c>
      <c r="G386" s="43" t="s">
        <v>120</v>
      </c>
      <c r="H386" s="43">
        <v>32.1</v>
      </c>
      <c r="I386" s="43" t="s">
        <v>82</v>
      </c>
      <c r="J386" s="44"/>
      <c r="K386" s="41">
        <v>7</v>
      </c>
      <c r="L386" s="41" t="s">
        <v>34</v>
      </c>
      <c r="M386" s="42">
        <v>1</v>
      </c>
      <c r="N386" s="41" t="s">
        <v>23</v>
      </c>
      <c r="O386" s="41" t="s">
        <v>24</v>
      </c>
      <c r="P386" s="41" t="s">
        <v>24</v>
      </c>
      <c r="Q386" s="41" t="s">
        <v>24</v>
      </c>
      <c r="R386" s="41" t="s">
        <v>24</v>
      </c>
      <c r="S386" s="41" t="s">
        <v>24</v>
      </c>
      <c r="T386" s="41"/>
      <c r="U386" s="41"/>
      <c r="V386" s="46"/>
      <c r="W386" s="46"/>
      <c r="X386" s="31"/>
      <c r="Y386" s="31"/>
      <c r="Z386" s="31"/>
    </row>
    <row r="387" spans="1:26" s="33" customFormat="1" x14ac:dyDescent="0.2">
      <c r="A387" s="75">
        <v>270</v>
      </c>
      <c r="B387" s="55">
        <v>71</v>
      </c>
      <c r="C387" s="55">
        <v>24423</v>
      </c>
      <c r="D387" s="43" t="s">
        <v>2551</v>
      </c>
      <c r="E387" s="43" t="s">
        <v>787</v>
      </c>
      <c r="F387" s="114" t="s">
        <v>1543</v>
      </c>
      <c r="G387" s="43" t="s">
        <v>93</v>
      </c>
      <c r="H387" s="43">
        <v>19.5</v>
      </c>
      <c r="I387" s="43" t="s">
        <v>82</v>
      </c>
      <c r="J387" s="44"/>
      <c r="K387" s="41">
        <v>7</v>
      </c>
      <c r="L387" s="41" t="s">
        <v>34</v>
      </c>
      <c r="M387" s="42">
        <v>0</v>
      </c>
      <c r="N387" s="41" t="s">
        <v>23</v>
      </c>
      <c r="O387" s="41" t="s">
        <v>24</v>
      </c>
      <c r="P387" s="41" t="s">
        <v>24</v>
      </c>
      <c r="Q387" s="41" t="s">
        <v>24</v>
      </c>
      <c r="R387" s="41" t="s">
        <v>24</v>
      </c>
      <c r="S387" s="41" t="s">
        <v>24</v>
      </c>
      <c r="T387" s="41"/>
      <c r="U387" s="41"/>
      <c r="V387" s="46"/>
      <c r="W387" s="46"/>
      <c r="X387" s="31"/>
      <c r="Y387" s="31"/>
      <c r="Z387" s="31"/>
    </row>
    <row r="388" spans="1:26" s="33" customFormat="1" x14ac:dyDescent="0.2">
      <c r="A388" s="75">
        <v>270</v>
      </c>
      <c r="B388" s="55">
        <v>71</v>
      </c>
      <c r="C388" s="55">
        <v>24423</v>
      </c>
      <c r="D388" s="43" t="s">
        <v>2552</v>
      </c>
      <c r="E388" s="43" t="s">
        <v>787</v>
      </c>
      <c r="F388" s="114" t="s">
        <v>1543</v>
      </c>
      <c r="G388" s="43" t="s">
        <v>28</v>
      </c>
      <c r="H388" s="43">
        <v>5.0999999999999996</v>
      </c>
      <c r="I388" s="43" t="s">
        <v>82</v>
      </c>
      <c r="J388" s="44"/>
      <c r="K388" s="41">
        <v>8</v>
      </c>
      <c r="L388" s="41" t="s">
        <v>34</v>
      </c>
      <c r="M388" s="42">
        <v>0</v>
      </c>
      <c r="N388" s="41" t="s">
        <v>23</v>
      </c>
      <c r="O388" s="41" t="s">
        <v>24</v>
      </c>
      <c r="P388" s="41" t="s">
        <v>24</v>
      </c>
      <c r="Q388" s="41" t="s">
        <v>24</v>
      </c>
      <c r="R388" s="41" t="s">
        <v>24</v>
      </c>
      <c r="S388" s="41" t="s">
        <v>24</v>
      </c>
      <c r="T388" s="41"/>
      <c r="U388" s="41"/>
      <c r="V388" s="46"/>
      <c r="W388" s="46"/>
      <c r="X388" s="31"/>
      <c r="Y388" s="31"/>
      <c r="Z388" s="31"/>
    </row>
    <row r="389" spans="1:26" s="33" customFormat="1" x14ac:dyDescent="0.2">
      <c r="A389" s="75">
        <v>270</v>
      </c>
      <c r="B389" s="55">
        <v>71</v>
      </c>
      <c r="C389" s="55">
        <v>24423</v>
      </c>
      <c r="D389" s="43" t="s">
        <v>2553</v>
      </c>
      <c r="E389" s="43" t="s">
        <v>787</v>
      </c>
      <c r="F389" s="114" t="s">
        <v>25</v>
      </c>
      <c r="G389" s="43" t="s">
        <v>87</v>
      </c>
      <c r="H389" s="43">
        <v>30.7</v>
      </c>
      <c r="I389" s="43" t="s">
        <v>82</v>
      </c>
      <c r="J389" s="44">
        <v>8</v>
      </c>
      <c r="K389" s="41">
        <v>7</v>
      </c>
      <c r="L389" s="41" t="s">
        <v>34</v>
      </c>
      <c r="M389" s="42">
        <v>1</v>
      </c>
      <c r="N389" s="41" t="s">
        <v>23</v>
      </c>
      <c r="O389" s="41" t="s">
        <v>24</v>
      </c>
      <c r="P389" s="41" t="s">
        <v>24</v>
      </c>
      <c r="Q389" s="41" t="s">
        <v>24</v>
      </c>
      <c r="R389" s="41" t="s">
        <v>24</v>
      </c>
      <c r="S389" s="41" t="s">
        <v>24</v>
      </c>
      <c r="T389" s="41"/>
      <c r="U389" s="41"/>
      <c r="V389" s="46"/>
      <c r="W389" s="46"/>
      <c r="X389" s="31"/>
      <c r="Y389" s="31"/>
      <c r="Z389" s="31"/>
    </row>
    <row r="390" spans="1:26" s="33" customFormat="1" x14ac:dyDescent="0.2">
      <c r="A390" s="75">
        <v>270</v>
      </c>
      <c r="B390" s="55">
        <v>71</v>
      </c>
      <c r="C390" s="55">
        <v>24423</v>
      </c>
      <c r="D390" s="43" t="s">
        <v>2554</v>
      </c>
      <c r="E390" s="43" t="s">
        <v>787</v>
      </c>
      <c r="F390" s="114" t="s">
        <v>1543</v>
      </c>
      <c r="G390" s="43" t="s">
        <v>271</v>
      </c>
      <c r="H390" s="43">
        <v>14.5</v>
      </c>
      <c r="I390" s="43" t="s">
        <v>82</v>
      </c>
      <c r="J390" s="44"/>
      <c r="K390" s="41">
        <v>7</v>
      </c>
      <c r="L390" s="41" t="s">
        <v>1549</v>
      </c>
      <c r="M390" s="42">
        <v>0</v>
      </c>
      <c r="N390" s="41" t="s">
        <v>23</v>
      </c>
      <c r="O390" s="41" t="s">
        <v>24</v>
      </c>
      <c r="P390" s="41" t="s">
        <v>24</v>
      </c>
      <c r="Q390" s="41" t="s">
        <v>24</v>
      </c>
      <c r="R390" s="41" t="s">
        <v>24</v>
      </c>
      <c r="S390" s="41" t="s">
        <v>24</v>
      </c>
      <c r="T390" s="41"/>
      <c r="U390" s="41"/>
      <c r="V390" s="46"/>
      <c r="W390" s="46"/>
      <c r="X390" s="31"/>
      <c r="Y390" s="31"/>
      <c r="Z390" s="31"/>
    </row>
    <row r="391" spans="1:26" s="33" customFormat="1" x14ac:dyDescent="0.2">
      <c r="A391" s="75">
        <v>270</v>
      </c>
      <c r="B391" s="55">
        <v>71</v>
      </c>
      <c r="C391" s="55">
        <v>24423</v>
      </c>
      <c r="D391" s="43" t="s">
        <v>2555</v>
      </c>
      <c r="E391" s="43" t="s">
        <v>787</v>
      </c>
      <c r="F391" s="114" t="s">
        <v>1543</v>
      </c>
      <c r="G391" s="43" t="s">
        <v>87</v>
      </c>
      <c r="H391" s="43">
        <v>5.7</v>
      </c>
      <c r="I391" s="43" t="s">
        <v>82</v>
      </c>
      <c r="J391" s="44"/>
      <c r="K391" s="41">
        <v>7</v>
      </c>
      <c r="L391" s="41" t="s">
        <v>1549</v>
      </c>
      <c r="M391" s="42">
        <v>0</v>
      </c>
      <c r="N391" s="41" t="s">
        <v>23</v>
      </c>
      <c r="O391" s="41" t="s">
        <v>24</v>
      </c>
      <c r="P391" s="41" t="s">
        <v>24</v>
      </c>
      <c r="Q391" s="41" t="s">
        <v>24</v>
      </c>
      <c r="R391" s="41" t="s">
        <v>24</v>
      </c>
      <c r="S391" s="41" t="s">
        <v>24</v>
      </c>
      <c r="T391" s="41"/>
      <c r="U391" s="41"/>
      <c r="V391" s="46"/>
      <c r="W391" s="46"/>
      <c r="X391" s="31"/>
      <c r="Y391" s="31"/>
      <c r="Z391" s="31"/>
    </row>
    <row r="392" spans="1:26" s="33" customFormat="1" x14ac:dyDescent="0.2">
      <c r="A392" s="75">
        <v>270</v>
      </c>
      <c r="B392" s="55">
        <v>71</v>
      </c>
      <c r="C392" s="55">
        <v>24423</v>
      </c>
      <c r="D392" s="43" t="s">
        <v>2556</v>
      </c>
      <c r="E392" s="43" t="s">
        <v>787</v>
      </c>
      <c r="F392" s="114" t="s">
        <v>1543</v>
      </c>
      <c r="G392" s="43" t="s">
        <v>87</v>
      </c>
      <c r="H392" s="43">
        <v>16.100000000000001</v>
      </c>
      <c r="I392" s="43" t="s">
        <v>82</v>
      </c>
      <c r="J392" s="44"/>
      <c r="K392" s="41">
        <v>7</v>
      </c>
      <c r="L392" s="41" t="s">
        <v>1549</v>
      </c>
      <c r="M392" s="42">
        <v>0</v>
      </c>
      <c r="N392" s="41" t="s">
        <v>23</v>
      </c>
      <c r="O392" s="41" t="s">
        <v>24</v>
      </c>
      <c r="P392" s="41" t="s">
        <v>24</v>
      </c>
      <c r="Q392" s="41" t="s">
        <v>24</v>
      </c>
      <c r="R392" s="41" t="s">
        <v>24</v>
      </c>
      <c r="S392" s="41" t="s">
        <v>24</v>
      </c>
      <c r="T392" s="41"/>
      <c r="U392" s="41"/>
      <c r="V392" s="46"/>
      <c r="W392" s="46"/>
      <c r="X392" s="31"/>
      <c r="Y392" s="31"/>
      <c r="Z392" s="31"/>
    </row>
    <row r="393" spans="1:26" s="33" customFormat="1" x14ac:dyDescent="0.2">
      <c r="A393" s="75">
        <v>270</v>
      </c>
      <c r="B393" s="55">
        <v>71</v>
      </c>
      <c r="C393" s="55">
        <v>24423</v>
      </c>
      <c r="D393" s="43" t="s">
        <v>2557</v>
      </c>
      <c r="E393" s="43" t="s">
        <v>787</v>
      </c>
      <c r="F393" s="114" t="s">
        <v>1543</v>
      </c>
      <c r="G393" s="43" t="s">
        <v>91</v>
      </c>
      <c r="H393" s="43">
        <v>1.68</v>
      </c>
      <c r="I393" s="43" t="s">
        <v>82</v>
      </c>
      <c r="J393" s="44"/>
      <c r="K393" s="41">
        <v>7</v>
      </c>
      <c r="L393" s="41" t="s">
        <v>1549</v>
      </c>
      <c r="M393" s="42">
        <v>0</v>
      </c>
      <c r="N393" s="41" t="s">
        <v>23</v>
      </c>
      <c r="O393" s="41" t="s">
        <v>24</v>
      </c>
      <c r="P393" s="41" t="s">
        <v>24</v>
      </c>
      <c r="Q393" s="41" t="s">
        <v>24</v>
      </c>
      <c r="R393" s="41" t="s">
        <v>24</v>
      </c>
      <c r="S393" s="41" t="s">
        <v>24</v>
      </c>
      <c r="T393" s="41"/>
      <c r="U393" s="41"/>
      <c r="V393" s="46"/>
      <c r="W393" s="46"/>
      <c r="X393" s="31"/>
      <c r="Y393" s="31"/>
      <c r="Z393" s="31"/>
    </row>
    <row r="394" spans="1:26" s="33" customFormat="1" x14ac:dyDescent="0.2">
      <c r="A394" s="75">
        <v>270</v>
      </c>
      <c r="B394" s="55">
        <v>71</v>
      </c>
      <c r="C394" s="55">
        <v>24423</v>
      </c>
      <c r="D394" s="43" t="s">
        <v>2558</v>
      </c>
      <c r="E394" s="43" t="s">
        <v>787</v>
      </c>
      <c r="F394" s="114" t="s">
        <v>1543</v>
      </c>
      <c r="G394" s="43" t="s">
        <v>117</v>
      </c>
      <c r="H394" s="43">
        <v>26.6</v>
      </c>
      <c r="I394" s="43" t="s">
        <v>82</v>
      </c>
      <c r="J394" s="44">
        <v>4.5</v>
      </c>
      <c r="K394" s="41">
        <v>7</v>
      </c>
      <c r="L394" s="41" t="s">
        <v>1549</v>
      </c>
      <c r="M394" s="42">
        <v>1</v>
      </c>
      <c r="N394" s="41" t="s">
        <v>23</v>
      </c>
      <c r="O394" s="41" t="s">
        <v>24</v>
      </c>
      <c r="P394" s="41" t="s">
        <v>24</v>
      </c>
      <c r="Q394" s="41" t="s">
        <v>24</v>
      </c>
      <c r="R394" s="41" t="s">
        <v>24</v>
      </c>
      <c r="S394" s="41" t="s">
        <v>24</v>
      </c>
      <c r="T394" s="41"/>
      <c r="U394" s="41"/>
      <c r="V394" s="46"/>
      <c r="W394" s="46"/>
      <c r="X394" s="31"/>
      <c r="Y394" s="31"/>
      <c r="Z394" s="31"/>
    </row>
    <row r="395" spans="1:26" s="33" customFormat="1" x14ac:dyDescent="0.2">
      <c r="A395" s="75">
        <v>270</v>
      </c>
      <c r="B395" s="55">
        <v>71</v>
      </c>
      <c r="C395" s="55">
        <v>24423</v>
      </c>
      <c r="D395" s="43" t="s">
        <v>2559</v>
      </c>
      <c r="E395" s="43" t="s">
        <v>787</v>
      </c>
      <c r="F395" s="114" t="s">
        <v>1543</v>
      </c>
      <c r="G395" s="43" t="s">
        <v>116</v>
      </c>
      <c r="H395" s="43">
        <v>3</v>
      </c>
      <c r="I395" s="43" t="s">
        <v>82</v>
      </c>
      <c r="J395" s="44"/>
      <c r="K395" s="41">
        <v>8</v>
      </c>
      <c r="L395" s="41" t="s">
        <v>1549</v>
      </c>
      <c r="M395" s="42">
        <v>1</v>
      </c>
      <c r="N395" s="41" t="s">
        <v>23</v>
      </c>
      <c r="O395" s="41" t="s">
        <v>24</v>
      </c>
      <c r="P395" s="41" t="s">
        <v>24</v>
      </c>
      <c r="Q395" s="41" t="s">
        <v>24</v>
      </c>
      <c r="R395" s="41" t="s">
        <v>24</v>
      </c>
      <c r="S395" s="41" t="s">
        <v>24</v>
      </c>
      <c r="T395" s="41"/>
      <c r="U395" s="41"/>
      <c r="V395" s="46"/>
      <c r="W395" s="46"/>
      <c r="X395" s="31"/>
      <c r="Y395" s="31"/>
      <c r="Z395" s="31"/>
    </row>
    <row r="396" spans="1:26" s="33" customFormat="1" x14ac:dyDescent="0.2">
      <c r="A396" s="75">
        <v>270</v>
      </c>
      <c r="B396" s="55">
        <v>71</v>
      </c>
      <c r="C396" s="55">
        <v>24423</v>
      </c>
      <c r="D396" s="43" t="s">
        <v>2560</v>
      </c>
      <c r="E396" s="43" t="s">
        <v>787</v>
      </c>
      <c r="F396" s="114" t="s">
        <v>1543</v>
      </c>
      <c r="G396" s="43" t="s">
        <v>91</v>
      </c>
      <c r="H396" s="43">
        <v>1.7</v>
      </c>
      <c r="I396" s="43" t="s">
        <v>82</v>
      </c>
      <c r="J396" s="44"/>
      <c r="K396" s="41">
        <v>7</v>
      </c>
      <c r="L396" s="41" t="s">
        <v>1549</v>
      </c>
      <c r="M396" s="42">
        <v>0</v>
      </c>
      <c r="N396" s="41" t="s">
        <v>23</v>
      </c>
      <c r="O396" s="41" t="s">
        <v>24</v>
      </c>
      <c r="P396" s="41" t="s">
        <v>24</v>
      </c>
      <c r="Q396" s="41" t="s">
        <v>24</v>
      </c>
      <c r="R396" s="41" t="s">
        <v>24</v>
      </c>
      <c r="S396" s="41" t="s">
        <v>24</v>
      </c>
      <c r="T396" s="41"/>
      <c r="U396" s="41"/>
      <c r="V396" s="46"/>
      <c r="W396" s="46"/>
      <c r="X396" s="31"/>
      <c r="Y396" s="31"/>
      <c r="Z396" s="31"/>
    </row>
    <row r="397" spans="1:26" s="33" customFormat="1" x14ac:dyDescent="0.2">
      <c r="A397" s="75">
        <v>270</v>
      </c>
      <c r="B397" s="55">
        <v>71</v>
      </c>
      <c r="C397" s="55">
        <v>24423</v>
      </c>
      <c r="D397" s="43" t="s">
        <v>2561</v>
      </c>
      <c r="E397" s="43" t="s">
        <v>787</v>
      </c>
      <c r="F397" s="114" t="s">
        <v>1543</v>
      </c>
      <c r="G397" s="43" t="s">
        <v>29</v>
      </c>
      <c r="H397" s="43">
        <v>2.9</v>
      </c>
      <c r="I397" s="43" t="s">
        <v>82</v>
      </c>
      <c r="J397" s="44"/>
      <c r="K397" s="41">
        <v>8</v>
      </c>
      <c r="L397" s="41" t="s">
        <v>1549</v>
      </c>
      <c r="M397" s="42">
        <v>1</v>
      </c>
      <c r="N397" s="41" t="s">
        <v>23</v>
      </c>
      <c r="O397" s="41" t="s">
        <v>24</v>
      </c>
      <c r="P397" s="41" t="s">
        <v>24</v>
      </c>
      <c r="Q397" s="41" t="s">
        <v>24</v>
      </c>
      <c r="R397" s="41" t="s">
        <v>24</v>
      </c>
      <c r="S397" s="41" t="s">
        <v>24</v>
      </c>
      <c r="T397" s="41"/>
      <c r="U397" s="41"/>
      <c r="V397" s="46"/>
      <c r="W397" s="46"/>
      <c r="X397" s="31"/>
      <c r="Y397" s="31"/>
      <c r="Z397" s="31"/>
    </row>
    <row r="398" spans="1:26" s="33" customFormat="1" x14ac:dyDescent="0.2">
      <c r="A398" s="75">
        <v>270</v>
      </c>
      <c r="B398" s="55">
        <v>71</v>
      </c>
      <c r="C398" s="55">
        <v>24423</v>
      </c>
      <c r="D398" s="43" t="s">
        <v>2562</v>
      </c>
      <c r="E398" s="43" t="s">
        <v>787</v>
      </c>
      <c r="F398" s="114" t="s">
        <v>1543</v>
      </c>
      <c r="G398" s="43" t="s">
        <v>96</v>
      </c>
      <c r="H398" s="43">
        <v>14.5</v>
      </c>
      <c r="I398" s="43" t="s">
        <v>82</v>
      </c>
      <c r="J398" s="44"/>
      <c r="K398" s="41">
        <v>7</v>
      </c>
      <c r="L398" s="41" t="s">
        <v>1549</v>
      </c>
      <c r="M398" s="42">
        <v>1</v>
      </c>
      <c r="N398" s="41" t="s">
        <v>23</v>
      </c>
      <c r="O398" s="41" t="s">
        <v>24</v>
      </c>
      <c r="P398" s="41" t="s">
        <v>24</v>
      </c>
      <c r="Q398" s="41" t="s">
        <v>24</v>
      </c>
      <c r="R398" s="41" t="s">
        <v>24</v>
      </c>
      <c r="S398" s="41" t="s">
        <v>24</v>
      </c>
      <c r="T398" s="41"/>
      <c r="U398" s="41"/>
      <c r="V398" s="46"/>
      <c r="W398" s="46"/>
      <c r="X398" s="31"/>
      <c r="Y398" s="31"/>
      <c r="Z398" s="31"/>
    </row>
    <row r="399" spans="1:26" s="33" customFormat="1" x14ac:dyDescent="0.2">
      <c r="A399" s="75">
        <v>270</v>
      </c>
      <c r="B399" s="55">
        <v>71</v>
      </c>
      <c r="C399" s="55">
        <v>24423</v>
      </c>
      <c r="D399" s="43" t="s">
        <v>2563</v>
      </c>
      <c r="E399" s="43" t="s">
        <v>787</v>
      </c>
      <c r="F399" s="114" t="s">
        <v>1543</v>
      </c>
      <c r="G399" s="43" t="s">
        <v>93</v>
      </c>
      <c r="H399" s="43">
        <v>5.23</v>
      </c>
      <c r="I399" s="43" t="s">
        <v>82</v>
      </c>
      <c r="J399" s="44"/>
      <c r="K399" s="41">
        <v>7</v>
      </c>
      <c r="L399" s="41" t="s">
        <v>1549</v>
      </c>
      <c r="M399" s="42">
        <v>1</v>
      </c>
      <c r="N399" s="41" t="s">
        <v>23</v>
      </c>
      <c r="O399" s="41" t="s">
        <v>24</v>
      </c>
      <c r="P399" s="41" t="s">
        <v>24</v>
      </c>
      <c r="Q399" s="41" t="s">
        <v>24</v>
      </c>
      <c r="R399" s="41" t="s">
        <v>24</v>
      </c>
      <c r="S399" s="41" t="s">
        <v>24</v>
      </c>
      <c r="T399" s="41"/>
      <c r="U399" s="41"/>
      <c r="V399" s="46"/>
      <c r="W399" s="46"/>
      <c r="X399" s="31"/>
      <c r="Y399" s="31"/>
      <c r="Z399" s="31"/>
    </row>
    <row r="400" spans="1:26" s="33" customFormat="1" x14ac:dyDescent="0.2">
      <c r="A400" s="75">
        <v>270</v>
      </c>
      <c r="B400" s="55">
        <v>71</v>
      </c>
      <c r="C400" s="55">
        <v>24423</v>
      </c>
      <c r="D400" s="43" t="s">
        <v>2564</v>
      </c>
      <c r="E400" s="43" t="s">
        <v>787</v>
      </c>
      <c r="F400" s="114" t="s">
        <v>1543</v>
      </c>
      <c r="G400" s="43" t="s">
        <v>87</v>
      </c>
      <c r="H400" s="43">
        <v>15.87</v>
      </c>
      <c r="I400" s="43" t="s">
        <v>82</v>
      </c>
      <c r="J400" s="44">
        <v>4</v>
      </c>
      <c r="K400" s="41">
        <v>7</v>
      </c>
      <c r="L400" s="41" t="s">
        <v>1549</v>
      </c>
      <c r="M400" s="42">
        <v>1</v>
      </c>
      <c r="N400" s="41" t="s">
        <v>23</v>
      </c>
      <c r="O400" s="41" t="s">
        <v>24</v>
      </c>
      <c r="P400" s="41" t="s">
        <v>24</v>
      </c>
      <c r="Q400" s="41" t="s">
        <v>24</v>
      </c>
      <c r="R400" s="41" t="s">
        <v>24</v>
      </c>
      <c r="S400" s="41" t="s">
        <v>24</v>
      </c>
      <c r="T400" s="41"/>
      <c r="U400" s="41"/>
      <c r="V400" s="46"/>
      <c r="W400" s="46"/>
      <c r="X400" s="31"/>
      <c r="Y400" s="31"/>
      <c r="Z400" s="31"/>
    </row>
    <row r="401" spans="1:26" s="33" customFormat="1" x14ac:dyDescent="0.2">
      <c r="A401" s="75">
        <v>270</v>
      </c>
      <c r="B401" s="55">
        <v>71</v>
      </c>
      <c r="C401" s="55">
        <v>24423</v>
      </c>
      <c r="D401" s="43" t="s">
        <v>2565</v>
      </c>
      <c r="E401" s="43" t="s">
        <v>787</v>
      </c>
      <c r="F401" s="114" t="s">
        <v>1543</v>
      </c>
      <c r="G401" s="43" t="s">
        <v>87</v>
      </c>
      <c r="H401" s="43">
        <v>22.71</v>
      </c>
      <c r="I401" s="43" t="s">
        <v>82</v>
      </c>
      <c r="J401" s="44">
        <v>8</v>
      </c>
      <c r="K401" s="41">
        <v>7</v>
      </c>
      <c r="L401" s="41" t="s">
        <v>1549</v>
      </c>
      <c r="M401" s="42">
        <v>1</v>
      </c>
      <c r="N401" s="41" t="s">
        <v>23</v>
      </c>
      <c r="O401" s="41" t="s">
        <v>24</v>
      </c>
      <c r="P401" s="41" t="s">
        <v>24</v>
      </c>
      <c r="Q401" s="41" t="s">
        <v>24</v>
      </c>
      <c r="R401" s="41" t="s">
        <v>24</v>
      </c>
      <c r="S401" s="41" t="s">
        <v>24</v>
      </c>
      <c r="T401" s="41"/>
      <c r="U401" s="41"/>
      <c r="V401" s="46"/>
      <c r="W401" s="46"/>
      <c r="X401" s="31"/>
      <c r="Y401" s="31"/>
      <c r="Z401" s="31"/>
    </row>
    <row r="402" spans="1:26" s="33" customFormat="1" x14ac:dyDescent="0.2">
      <c r="A402" s="75">
        <v>270</v>
      </c>
      <c r="B402" s="55">
        <v>71</v>
      </c>
      <c r="C402" s="55">
        <v>24423</v>
      </c>
      <c r="D402" s="43" t="s">
        <v>2566</v>
      </c>
      <c r="E402" s="43" t="s">
        <v>787</v>
      </c>
      <c r="F402" s="114" t="s">
        <v>1543</v>
      </c>
      <c r="G402" s="43" t="s">
        <v>87</v>
      </c>
      <c r="H402" s="43">
        <v>25.13</v>
      </c>
      <c r="I402" s="43" t="s">
        <v>82</v>
      </c>
      <c r="J402" s="44">
        <v>4</v>
      </c>
      <c r="K402" s="41">
        <v>7</v>
      </c>
      <c r="L402" s="41" t="s">
        <v>1549</v>
      </c>
      <c r="M402" s="42">
        <v>1</v>
      </c>
      <c r="N402" s="41" t="s">
        <v>23</v>
      </c>
      <c r="O402" s="41" t="s">
        <v>24</v>
      </c>
      <c r="P402" s="41" t="s">
        <v>24</v>
      </c>
      <c r="Q402" s="41" t="s">
        <v>24</v>
      </c>
      <c r="R402" s="41" t="s">
        <v>24</v>
      </c>
      <c r="S402" s="41" t="s">
        <v>24</v>
      </c>
      <c r="T402" s="41"/>
      <c r="U402" s="41"/>
      <c r="V402" s="46"/>
      <c r="W402" s="46"/>
      <c r="X402" s="31"/>
      <c r="Y402" s="31"/>
      <c r="Z402" s="31"/>
    </row>
    <row r="403" spans="1:26" s="33" customFormat="1" x14ac:dyDescent="0.2">
      <c r="A403" s="75">
        <v>270</v>
      </c>
      <c r="B403" s="55">
        <v>71</v>
      </c>
      <c r="C403" s="55">
        <v>24423</v>
      </c>
      <c r="D403" s="43" t="s">
        <v>2567</v>
      </c>
      <c r="E403" s="43" t="s">
        <v>787</v>
      </c>
      <c r="F403" s="114" t="s">
        <v>1543</v>
      </c>
      <c r="G403" s="43" t="s">
        <v>96</v>
      </c>
      <c r="H403" s="43">
        <v>11.41</v>
      </c>
      <c r="I403" s="43" t="s">
        <v>82</v>
      </c>
      <c r="J403" s="44"/>
      <c r="K403" s="41">
        <v>7</v>
      </c>
      <c r="L403" s="41" t="s">
        <v>1549</v>
      </c>
      <c r="M403" s="42">
        <v>0</v>
      </c>
      <c r="N403" s="41" t="s">
        <v>23</v>
      </c>
      <c r="O403" s="41" t="s">
        <v>24</v>
      </c>
      <c r="P403" s="41" t="s">
        <v>24</v>
      </c>
      <c r="Q403" s="41" t="s">
        <v>24</v>
      </c>
      <c r="R403" s="41" t="s">
        <v>24</v>
      </c>
      <c r="S403" s="41" t="s">
        <v>24</v>
      </c>
      <c r="T403" s="41"/>
      <c r="U403" s="41"/>
      <c r="V403" s="46"/>
      <c r="W403" s="46"/>
      <c r="X403" s="31"/>
      <c r="Y403" s="31"/>
      <c r="Z403" s="31"/>
    </row>
    <row r="404" spans="1:26" s="33" customFormat="1" x14ac:dyDescent="0.2">
      <c r="A404" s="75">
        <v>270</v>
      </c>
      <c r="B404" s="55">
        <v>71</v>
      </c>
      <c r="C404" s="55">
        <v>24423</v>
      </c>
      <c r="D404" s="43" t="s">
        <v>2568</v>
      </c>
      <c r="E404" s="43" t="s">
        <v>787</v>
      </c>
      <c r="F404" s="114" t="s">
        <v>1543</v>
      </c>
      <c r="G404" s="43" t="s">
        <v>97</v>
      </c>
      <c r="H404" s="43">
        <v>6.4</v>
      </c>
      <c r="I404" s="43" t="s">
        <v>82</v>
      </c>
      <c r="J404" s="44"/>
      <c r="K404" s="41">
        <v>7</v>
      </c>
      <c r="L404" s="41" t="s">
        <v>1549</v>
      </c>
      <c r="M404" s="42">
        <v>0</v>
      </c>
      <c r="N404" s="41" t="s">
        <v>23</v>
      </c>
      <c r="O404" s="41" t="s">
        <v>24</v>
      </c>
      <c r="P404" s="41" t="s">
        <v>24</v>
      </c>
      <c r="Q404" s="41" t="s">
        <v>24</v>
      </c>
      <c r="R404" s="41" t="s">
        <v>24</v>
      </c>
      <c r="S404" s="41" t="s">
        <v>24</v>
      </c>
      <c r="T404" s="41"/>
      <c r="U404" s="41"/>
      <c r="V404" s="46"/>
      <c r="W404" s="46"/>
      <c r="X404" s="31"/>
      <c r="Y404" s="31"/>
      <c r="Z404" s="31"/>
    </row>
    <row r="405" spans="1:26" s="33" customFormat="1" x14ac:dyDescent="0.2">
      <c r="A405" s="75">
        <v>270</v>
      </c>
      <c r="B405" s="55">
        <v>71</v>
      </c>
      <c r="C405" s="55">
        <v>24423</v>
      </c>
      <c r="D405" s="43" t="s">
        <v>2569</v>
      </c>
      <c r="E405" s="43" t="s">
        <v>787</v>
      </c>
      <c r="F405" s="114" t="s">
        <v>1543</v>
      </c>
      <c r="G405" s="43" t="s">
        <v>93</v>
      </c>
      <c r="H405" s="43">
        <v>3.6</v>
      </c>
      <c r="I405" s="43" t="s">
        <v>82</v>
      </c>
      <c r="J405" s="44"/>
      <c r="K405" s="41">
        <v>7</v>
      </c>
      <c r="L405" s="41" t="s">
        <v>1549</v>
      </c>
      <c r="M405" s="42">
        <v>0</v>
      </c>
      <c r="N405" s="41" t="s">
        <v>23</v>
      </c>
      <c r="O405" s="41" t="s">
        <v>24</v>
      </c>
      <c r="P405" s="41" t="s">
        <v>24</v>
      </c>
      <c r="Q405" s="41" t="s">
        <v>24</v>
      </c>
      <c r="R405" s="41" t="s">
        <v>24</v>
      </c>
      <c r="S405" s="41" t="s">
        <v>24</v>
      </c>
      <c r="T405" s="41"/>
      <c r="U405" s="41"/>
      <c r="V405" s="46"/>
      <c r="W405" s="46"/>
      <c r="X405" s="31"/>
      <c r="Y405" s="31"/>
      <c r="Z405" s="31"/>
    </row>
    <row r="406" spans="1:26" s="33" customFormat="1" x14ac:dyDescent="0.2">
      <c r="A406" s="75">
        <v>270</v>
      </c>
      <c r="B406" s="55">
        <v>71</v>
      </c>
      <c r="C406" s="55">
        <v>24423</v>
      </c>
      <c r="D406" s="43" t="s">
        <v>2570</v>
      </c>
      <c r="E406" s="43" t="s">
        <v>787</v>
      </c>
      <c r="F406" s="114" t="s">
        <v>1543</v>
      </c>
      <c r="G406" s="43" t="s">
        <v>87</v>
      </c>
      <c r="H406" s="43">
        <v>15.2</v>
      </c>
      <c r="I406" s="43" t="s">
        <v>82</v>
      </c>
      <c r="J406" s="44">
        <v>4</v>
      </c>
      <c r="K406" s="41">
        <v>7</v>
      </c>
      <c r="L406" s="41" t="s">
        <v>1549</v>
      </c>
      <c r="M406" s="42">
        <v>1</v>
      </c>
      <c r="N406" s="41" t="s">
        <v>23</v>
      </c>
      <c r="O406" s="41" t="s">
        <v>24</v>
      </c>
      <c r="P406" s="41" t="s">
        <v>24</v>
      </c>
      <c r="Q406" s="41" t="s">
        <v>24</v>
      </c>
      <c r="R406" s="41" t="s">
        <v>24</v>
      </c>
      <c r="S406" s="41" t="s">
        <v>24</v>
      </c>
      <c r="T406" s="41"/>
      <c r="U406" s="41"/>
      <c r="V406" s="46"/>
      <c r="W406" s="46"/>
      <c r="X406" s="31"/>
      <c r="Y406" s="31"/>
      <c r="Z406" s="31"/>
    </row>
    <row r="407" spans="1:26" s="33" customFormat="1" x14ac:dyDescent="0.2">
      <c r="A407" s="75">
        <v>270</v>
      </c>
      <c r="B407" s="55">
        <v>71</v>
      </c>
      <c r="C407" s="55">
        <v>24423</v>
      </c>
      <c r="D407" s="43" t="s">
        <v>2571</v>
      </c>
      <c r="E407" s="43" t="s">
        <v>787</v>
      </c>
      <c r="F407" s="114" t="s">
        <v>1543</v>
      </c>
      <c r="G407" s="43" t="s">
        <v>87</v>
      </c>
      <c r="H407" s="43">
        <v>17.8</v>
      </c>
      <c r="I407" s="43" t="s">
        <v>82</v>
      </c>
      <c r="J407" s="44">
        <v>4</v>
      </c>
      <c r="K407" s="41">
        <v>7</v>
      </c>
      <c r="L407" s="41" t="s">
        <v>1549</v>
      </c>
      <c r="M407" s="42">
        <v>1</v>
      </c>
      <c r="N407" s="41" t="s">
        <v>23</v>
      </c>
      <c r="O407" s="41" t="s">
        <v>24</v>
      </c>
      <c r="P407" s="41" t="s">
        <v>24</v>
      </c>
      <c r="Q407" s="41" t="s">
        <v>24</v>
      </c>
      <c r="R407" s="41" t="s">
        <v>24</v>
      </c>
      <c r="S407" s="41" t="s">
        <v>24</v>
      </c>
      <c r="T407" s="41"/>
      <c r="U407" s="41"/>
      <c r="V407" s="46"/>
      <c r="W407" s="46"/>
      <c r="X407" s="31"/>
      <c r="Y407" s="31"/>
      <c r="Z407" s="31"/>
    </row>
    <row r="408" spans="1:26" s="33" customFormat="1" x14ac:dyDescent="0.2">
      <c r="A408" s="75">
        <v>270</v>
      </c>
      <c r="B408" s="55">
        <v>71</v>
      </c>
      <c r="C408" s="55">
        <v>24423</v>
      </c>
      <c r="D408" s="43" t="s">
        <v>2572</v>
      </c>
      <c r="E408" s="43" t="s">
        <v>787</v>
      </c>
      <c r="F408" s="114" t="s">
        <v>1543</v>
      </c>
      <c r="G408" s="43" t="s">
        <v>87</v>
      </c>
      <c r="H408" s="43">
        <v>27.3</v>
      </c>
      <c r="I408" s="43" t="s">
        <v>82</v>
      </c>
      <c r="J408" s="44">
        <v>8</v>
      </c>
      <c r="K408" s="41">
        <v>7</v>
      </c>
      <c r="L408" s="41" t="s">
        <v>1549</v>
      </c>
      <c r="M408" s="42">
        <v>1</v>
      </c>
      <c r="N408" s="41" t="s">
        <v>23</v>
      </c>
      <c r="O408" s="41" t="s">
        <v>24</v>
      </c>
      <c r="P408" s="41" t="s">
        <v>24</v>
      </c>
      <c r="Q408" s="41" t="s">
        <v>24</v>
      </c>
      <c r="R408" s="41" t="s">
        <v>24</v>
      </c>
      <c r="S408" s="41" t="s">
        <v>24</v>
      </c>
      <c r="T408" s="41"/>
      <c r="U408" s="41"/>
      <c r="V408" s="46"/>
      <c r="W408" s="46"/>
      <c r="X408" s="31"/>
      <c r="Y408" s="31"/>
      <c r="Z408" s="31"/>
    </row>
    <row r="409" spans="1:26" s="33" customFormat="1" x14ac:dyDescent="0.2">
      <c r="A409" s="75">
        <v>270</v>
      </c>
      <c r="B409" s="55">
        <v>71</v>
      </c>
      <c r="C409" s="55">
        <v>24423</v>
      </c>
      <c r="D409" s="43" t="s">
        <v>2573</v>
      </c>
      <c r="E409" s="43" t="s">
        <v>787</v>
      </c>
      <c r="F409" s="114" t="s">
        <v>1543</v>
      </c>
      <c r="G409" s="43" t="s">
        <v>87</v>
      </c>
      <c r="H409" s="43">
        <v>14.4</v>
      </c>
      <c r="I409" s="43" t="s">
        <v>82</v>
      </c>
      <c r="J409" s="44">
        <v>4</v>
      </c>
      <c r="K409" s="41">
        <v>7</v>
      </c>
      <c r="L409" s="41" t="s">
        <v>1549</v>
      </c>
      <c r="M409" s="42">
        <v>1</v>
      </c>
      <c r="N409" s="41" t="s">
        <v>23</v>
      </c>
      <c r="O409" s="41" t="s">
        <v>24</v>
      </c>
      <c r="P409" s="41" t="s">
        <v>24</v>
      </c>
      <c r="Q409" s="41" t="s">
        <v>24</v>
      </c>
      <c r="R409" s="41" t="s">
        <v>24</v>
      </c>
      <c r="S409" s="41" t="s">
        <v>24</v>
      </c>
      <c r="T409" s="41"/>
      <c r="U409" s="41"/>
      <c r="V409" s="46"/>
      <c r="W409" s="46"/>
      <c r="X409" s="31"/>
      <c r="Y409" s="31"/>
      <c r="Z409" s="31"/>
    </row>
    <row r="410" spans="1:26" s="33" customFormat="1" x14ac:dyDescent="0.2">
      <c r="A410" s="75">
        <v>270</v>
      </c>
      <c r="B410" s="55">
        <v>71</v>
      </c>
      <c r="C410" s="55">
        <v>24423</v>
      </c>
      <c r="D410" s="43" t="s">
        <v>2574</v>
      </c>
      <c r="E410" s="43" t="s">
        <v>787</v>
      </c>
      <c r="F410" s="114" t="s">
        <v>1543</v>
      </c>
      <c r="G410" s="43" t="s">
        <v>87</v>
      </c>
      <c r="H410" s="43">
        <v>18.5</v>
      </c>
      <c r="I410" s="43" t="s">
        <v>82</v>
      </c>
      <c r="J410" s="44">
        <v>4</v>
      </c>
      <c r="K410" s="41">
        <v>7</v>
      </c>
      <c r="L410" s="41" t="s">
        <v>1549</v>
      </c>
      <c r="M410" s="42">
        <v>1</v>
      </c>
      <c r="N410" s="41" t="s">
        <v>23</v>
      </c>
      <c r="O410" s="41" t="s">
        <v>24</v>
      </c>
      <c r="P410" s="41" t="s">
        <v>24</v>
      </c>
      <c r="Q410" s="41" t="s">
        <v>24</v>
      </c>
      <c r="R410" s="41" t="s">
        <v>24</v>
      </c>
      <c r="S410" s="41" t="s">
        <v>24</v>
      </c>
      <c r="T410" s="41"/>
      <c r="U410" s="41"/>
      <c r="V410" s="46"/>
      <c r="W410" s="46"/>
      <c r="X410" s="31"/>
      <c r="Y410" s="31"/>
      <c r="Z410" s="31"/>
    </row>
    <row r="411" spans="1:26" s="33" customFormat="1" x14ac:dyDescent="0.2">
      <c r="A411" s="75">
        <v>270</v>
      </c>
      <c r="B411" s="55">
        <v>71</v>
      </c>
      <c r="C411" s="55">
        <v>24423</v>
      </c>
      <c r="D411" s="43" t="s">
        <v>2575</v>
      </c>
      <c r="E411" s="43" t="s">
        <v>787</v>
      </c>
      <c r="F411" s="114" t="s">
        <v>1543</v>
      </c>
      <c r="G411" s="43" t="s">
        <v>98</v>
      </c>
      <c r="H411" s="43">
        <v>23.3</v>
      </c>
      <c r="I411" s="43" t="s">
        <v>82</v>
      </c>
      <c r="J411" s="44">
        <v>4</v>
      </c>
      <c r="K411" s="41">
        <v>7</v>
      </c>
      <c r="L411" s="41" t="s">
        <v>1549</v>
      </c>
      <c r="M411" s="42">
        <v>1</v>
      </c>
      <c r="N411" s="41" t="s">
        <v>23</v>
      </c>
      <c r="O411" s="41" t="s">
        <v>24</v>
      </c>
      <c r="P411" s="41" t="s">
        <v>24</v>
      </c>
      <c r="Q411" s="41" t="s">
        <v>24</v>
      </c>
      <c r="R411" s="41" t="s">
        <v>24</v>
      </c>
      <c r="S411" s="41" t="s">
        <v>24</v>
      </c>
      <c r="T411" s="41"/>
      <c r="U411" s="41"/>
      <c r="V411" s="46"/>
      <c r="W411" s="46"/>
      <c r="X411" s="31"/>
      <c r="Y411" s="31"/>
      <c r="Z411" s="31"/>
    </row>
    <row r="412" spans="1:26" s="33" customFormat="1" x14ac:dyDescent="0.2">
      <c r="A412" s="75">
        <v>270</v>
      </c>
      <c r="B412" s="55">
        <v>71</v>
      </c>
      <c r="C412" s="55">
        <v>24423</v>
      </c>
      <c r="D412" s="43" t="s">
        <v>2576</v>
      </c>
      <c r="E412" s="43" t="s">
        <v>787</v>
      </c>
      <c r="F412" s="114" t="s">
        <v>1543</v>
      </c>
      <c r="G412" s="43" t="s">
        <v>87</v>
      </c>
      <c r="H412" s="43">
        <v>21.6</v>
      </c>
      <c r="I412" s="43" t="s">
        <v>82</v>
      </c>
      <c r="J412" s="44">
        <v>4</v>
      </c>
      <c r="K412" s="41">
        <v>7</v>
      </c>
      <c r="L412" s="41" t="s">
        <v>1549</v>
      </c>
      <c r="M412" s="42">
        <v>1</v>
      </c>
      <c r="N412" s="41" t="s">
        <v>23</v>
      </c>
      <c r="O412" s="41" t="s">
        <v>24</v>
      </c>
      <c r="P412" s="41" t="s">
        <v>24</v>
      </c>
      <c r="Q412" s="41" t="s">
        <v>24</v>
      </c>
      <c r="R412" s="41" t="s">
        <v>24</v>
      </c>
      <c r="S412" s="41" t="s">
        <v>24</v>
      </c>
      <c r="T412" s="41"/>
      <c r="U412" s="41"/>
      <c r="V412" s="46"/>
      <c r="W412" s="46"/>
      <c r="X412" s="31"/>
      <c r="Y412" s="31"/>
      <c r="Z412" s="31"/>
    </row>
    <row r="413" spans="1:26" s="33" customFormat="1" x14ac:dyDescent="0.2">
      <c r="A413" s="75">
        <v>270</v>
      </c>
      <c r="B413" s="55">
        <v>71</v>
      </c>
      <c r="C413" s="55">
        <v>24423</v>
      </c>
      <c r="D413" s="43" t="s">
        <v>2577</v>
      </c>
      <c r="E413" s="43" t="s">
        <v>787</v>
      </c>
      <c r="F413" s="114" t="s">
        <v>1543</v>
      </c>
      <c r="G413" s="43" t="s">
        <v>87</v>
      </c>
      <c r="H413" s="43">
        <v>21.7</v>
      </c>
      <c r="I413" s="43" t="s">
        <v>82</v>
      </c>
      <c r="J413" s="44">
        <v>4</v>
      </c>
      <c r="K413" s="41">
        <v>7</v>
      </c>
      <c r="L413" s="41" t="s">
        <v>1549</v>
      </c>
      <c r="M413" s="42">
        <v>1</v>
      </c>
      <c r="N413" s="41" t="s">
        <v>23</v>
      </c>
      <c r="O413" s="41" t="s">
        <v>24</v>
      </c>
      <c r="P413" s="41" t="s">
        <v>24</v>
      </c>
      <c r="Q413" s="41" t="s">
        <v>24</v>
      </c>
      <c r="R413" s="41" t="s">
        <v>24</v>
      </c>
      <c r="S413" s="41" t="s">
        <v>24</v>
      </c>
      <c r="T413" s="41"/>
      <c r="U413" s="41"/>
      <c r="V413" s="46"/>
      <c r="W413" s="46"/>
      <c r="X413" s="31"/>
      <c r="Y413" s="31"/>
      <c r="Z413" s="31"/>
    </row>
    <row r="414" spans="1:26" s="33" customFormat="1" x14ac:dyDescent="0.2">
      <c r="A414" s="75">
        <v>270</v>
      </c>
      <c r="B414" s="55">
        <v>71</v>
      </c>
      <c r="C414" s="55">
        <v>24423</v>
      </c>
      <c r="D414" s="43" t="s">
        <v>2578</v>
      </c>
      <c r="E414" s="43" t="s">
        <v>787</v>
      </c>
      <c r="F414" s="114" t="s">
        <v>1543</v>
      </c>
      <c r="G414" s="43" t="s">
        <v>87</v>
      </c>
      <c r="H414" s="43">
        <v>20.7</v>
      </c>
      <c r="I414" s="43" t="s">
        <v>82</v>
      </c>
      <c r="J414" s="44">
        <v>4</v>
      </c>
      <c r="K414" s="41">
        <v>7</v>
      </c>
      <c r="L414" s="41" t="s">
        <v>1549</v>
      </c>
      <c r="M414" s="42">
        <v>1</v>
      </c>
      <c r="N414" s="41" t="s">
        <v>23</v>
      </c>
      <c r="O414" s="41" t="s">
        <v>24</v>
      </c>
      <c r="P414" s="41" t="s">
        <v>24</v>
      </c>
      <c r="Q414" s="41" t="s">
        <v>24</v>
      </c>
      <c r="R414" s="41" t="s">
        <v>24</v>
      </c>
      <c r="S414" s="41" t="s">
        <v>24</v>
      </c>
      <c r="T414" s="41"/>
      <c r="U414" s="41"/>
      <c r="V414" s="46"/>
      <c r="W414" s="46"/>
      <c r="X414" s="31"/>
      <c r="Y414" s="31"/>
      <c r="Z414" s="31"/>
    </row>
    <row r="415" spans="1:26" s="33" customFormat="1" x14ac:dyDescent="0.2">
      <c r="A415" s="75">
        <v>270</v>
      </c>
      <c r="B415" s="55">
        <v>71</v>
      </c>
      <c r="C415" s="55">
        <v>24423</v>
      </c>
      <c r="D415" s="43" t="s">
        <v>2579</v>
      </c>
      <c r="E415" s="43" t="s">
        <v>787</v>
      </c>
      <c r="F415" s="114" t="s">
        <v>1543</v>
      </c>
      <c r="G415" s="43" t="s">
        <v>87</v>
      </c>
      <c r="H415" s="43">
        <v>20.6</v>
      </c>
      <c r="I415" s="43" t="s">
        <v>82</v>
      </c>
      <c r="J415" s="44">
        <v>4</v>
      </c>
      <c r="K415" s="41">
        <v>7</v>
      </c>
      <c r="L415" s="41" t="s">
        <v>1549</v>
      </c>
      <c r="M415" s="42">
        <v>1</v>
      </c>
      <c r="N415" s="41" t="s">
        <v>23</v>
      </c>
      <c r="O415" s="41" t="s">
        <v>24</v>
      </c>
      <c r="P415" s="41" t="s">
        <v>24</v>
      </c>
      <c r="Q415" s="41" t="s">
        <v>24</v>
      </c>
      <c r="R415" s="41" t="s">
        <v>24</v>
      </c>
      <c r="S415" s="41" t="s">
        <v>24</v>
      </c>
      <c r="T415" s="41"/>
      <c r="U415" s="41"/>
      <c r="V415" s="46"/>
      <c r="W415" s="46"/>
      <c r="X415" s="31"/>
      <c r="Y415" s="31"/>
      <c r="Z415" s="31"/>
    </row>
    <row r="416" spans="1:26" s="33" customFormat="1" x14ac:dyDescent="0.2">
      <c r="A416" s="75">
        <v>270</v>
      </c>
      <c r="B416" s="55">
        <v>71</v>
      </c>
      <c r="C416" s="55">
        <v>24423</v>
      </c>
      <c r="D416" s="43" t="s">
        <v>2580</v>
      </c>
      <c r="E416" s="43" t="s">
        <v>787</v>
      </c>
      <c r="F416" s="114" t="s">
        <v>1543</v>
      </c>
      <c r="G416" s="43" t="s">
        <v>87</v>
      </c>
      <c r="H416" s="43">
        <v>18.100000000000001</v>
      </c>
      <c r="I416" s="43" t="s">
        <v>82</v>
      </c>
      <c r="J416" s="44">
        <v>4</v>
      </c>
      <c r="K416" s="41">
        <v>7</v>
      </c>
      <c r="L416" s="41" t="s">
        <v>1549</v>
      </c>
      <c r="M416" s="42">
        <v>1</v>
      </c>
      <c r="N416" s="41" t="s">
        <v>23</v>
      </c>
      <c r="O416" s="41" t="s">
        <v>24</v>
      </c>
      <c r="P416" s="41" t="s">
        <v>24</v>
      </c>
      <c r="Q416" s="41" t="s">
        <v>24</v>
      </c>
      <c r="R416" s="41" t="s">
        <v>24</v>
      </c>
      <c r="S416" s="41" t="s">
        <v>24</v>
      </c>
      <c r="T416" s="41"/>
      <c r="U416" s="41"/>
      <c r="V416" s="46"/>
      <c r="W416" s="46"/>
      <c r="X416" s="31"/>
      <c r="Y416" s="31"/>
      <c r="Z416" s="31"/>
    </row>
    <row r="417" spans="1:26" s="33" customFormat="1" x14ac:dyDescent="0.2">
      <c r="A417" s="75">
        <v>270</v>
      </c>
      <c r="B417" s="55">
        <v>71</v>
      </c>
      <c r="C417" s="55">
        <v>24423</v>
      </c>
      <c r="D417" s="43" t="s">
        <v>2581</v>
      </c>
      <c r="E417" s="43" t="s">
        <v>787</v>
      </c>
      <c r="F417" s="114" t="s">
        <v>1543</v>
      </c>
      <c r="G417" s="43" t="s">
        <v>87</v>
      </c>
      <c r="H417" s="43">
        <v>21.7</v>
      </c>
      <c r="I417" s="43" t="s">
        <v>82</v>
      </c>
      <c r="J417" s="44">
        <v>4</v>
      </c>
      <c r="K417" s="41">
        <v>7</v>
      </c>
      <c r="L417" s="41" t="s">
        <v>1549</v>
      </c>
      <c r="M417" s="42">
        <v>1</v>
      </c>
      <c r="N417" s="41" t="s">
        <v>23</v>
      </c>
      <c r="O417" s="41" t="s">
        <v>24</v>
      </c>
      <c r="P417" s="41" t="s">
        <v>24</v>
      </c>
      <c r="Q417" s="41" t="s">
        <v>24</v>
      </c>
      <c r="R417" s="41" t="s">
        <v>24</v>
      </c>
      <c r="S417" s="41" t="s">
        <v>24</v>
      </c>
      <c r="T417" s="41"/>
      <c r="U417" s="41"/>
      <c r="V417" s="46"/>
      <c r="W417" s="46"/>
      <c r="X417" s="31"/>
      <c r="Y417" s="31"/>
      <c r="Z417" s="31"/>
    </row>
    <row r="418" spans="1:26" s="33" customFormat="1" x14ac:dyDescent="0.2">
      <c r="A418" s="75">
        <v>270</v>
      </c>
      <c r="B418" s="55">
        <v>71</v>
      </c>
      <c r="C418" s="55">
        <v>24423</v>
      </c>
      <c r="D418" s="43" t="s">
        <v>2582</v>
      </c>
      <c r="E418" s="43" t="s">
        <v>787</v>
      </c>
      <c r="F418" s="114" t="s">
        <v>1543</v>
      </c>
      <c r="G418" s="43" t="s">
        <v>117</v>
      </c>
      <c r="H418" s="43">
        <v>24.5</v>
      </c>
      <c r="I418" s="43" t="s">
        <v>82</v>
      </c>
      <c r="J418" s="44">
        <v>8</v>
      </c>
      <c r="K418" s="41">
        <v>7</v>
      </c>
      <c r="L418" s="41" t="s">
        <v>1549</v>
      </c>
      <c r="M418" s="42">
        <v>1</v>
      </c>
      <c r="N418" s="41" t="s">
        <v>23</v>
      </c>
      <c r="O418" s="41" t="s">
        <v>24</v>
      </c>
      <c r="P418" s="41" t="s">
        <v>24</v>
      </c>
      <c r="Q418" s="41" t="s">
        <v>24</v>
      </c>
      <c r="R418" s="41" t="s">
        <v>24</v>
      </c>
      <c r="S418" s="41" t="s">
        <v>24</v>
      </c>
      <c r="T418" s="41"/>
      <c r="U418" s="41"/>
      <c r="V418" s="46"/>
      <c r="W418" s="46"/>
      <c r="X418" s="31"/>
      <c r="Y418" s="31"/>
      <c r="Z418" s="31"/>
    </row>
    <row r="419" spans="1:26" s="33" customFormat="1" x14ac:dyDescent="0.2">
      <c r="A419" s="75">
        <v>270</v>
      </c>
      <c r="B419" s="55">
        <v>71</v>
      </c>
      <c r="C419" s="55">
        <v>24423</v>
      </c>
      <c r="D419" s="43" t="s">
        <v>2583</v>
      </c>
      <c r="E419" s="43" t="s">
        <v>787</v>
      </c>
      <c r="F419" s="114" t="s">
        <v>1543</v>
      </c>
      <c r="G419" s="43" t="s">
        <v>208</v>
      </c>
      <c r="H419" s="43">
        <v>3.9</v>
      </c>
      <c r="I419" s="43" t="s">
        <v>82</v>
      </c>
      <c r="J419" s="44"/>
      <c r="K419" s="41">
        <v>7</v>
      </c>
      <c r="L419" s="41" t="s">
        <v>1549</v>
      </c>
      <c r="M419" s="42">
        <v>1</v>
      </c>
      <c r="N419" s="41" t="s">
        <v>23</v>
      </c>
      <c r="O419" s="41" t="s">
        <v>24</v>
      </c>
      <c r="P419" s="41" t="s">
        <v>24</v>
      </c>
      <c r="Q419" s="41" t="s">
        <v>24</v>
      </c>
      <c r="R419" s="41" t="s">
        <v>24</v>
      </c>
      <c r="S419" s="41" t="s">
        <v>24</v>
      </c>
      <c r="T419" s="41"/>
      <c r="U419" s="41"/>
      <c r="V419" s="46"/>
      <c r="W419" s="46"/>
      <c r="X419" s="31"/>
      <c r="Y419" s="31"/>
      <c r="Z419" s="31"/>
    </row>
    <row r="420" spans="1:26" s="33" customFormat="1" x14ac:dyDescent="0.2">
      <c r="A420" s="75">
        <v>270</v>
      </c>
      <c r="B420" s="55">
        <v>71</v>
      </c>
      <c r="C420" s="55">
        <v>24423</v>
      </c>
      <c r="D420" s="43" t="s">
        <v>2584</v>
      </c>
      <c r="E420" s="43" t="s">
        <v>787</v>
      </c>
      <c r="F420" s="114" t="s">
        <v>1543</v>
      </c>
      <c r="G420" s="43" t="s">
        <v>87</v>
      </c>
      <c r="H420" s="43">
        <v>16.2</v>
      </c>
      <c r="I420" s="43" t="s">
        <v>82</v>
      </c>
      <c r="J420" s="44">
        <v>4</v>
      </c>
      <c r="K420" s="41">
        <v>7</v>
      </c>
      <c r="L420" s="41" t="s">
        <v>1549</v>
      </c>
      <c r="M420" s="42">
        <v>1</v>
      </c>
      <c r="N420" s="41" t="s">
        <v>23</v>
      </c>
      <c r="O420" s="41" t="s">
        <v>24</v>
      </c>
      <c r="P420" s="41" t="s">
        <v>24</v>
      </c>
      <c r="Q420" s="41" t="s">
        <v>24</v>
      </c>
      <c r="R420" s="41" t="s">
        <v>24</v>
      </c>
      <c r="S420" s="41" t="s">
        <v>24</v>
      </c>
      <c r="T420" s="41"/>
      <c r="U420" s="41"/>
      <c r="V420" s="46"/>
      <c r="W420" s="46"/>
      <c r="X420" s="43"/>
      <c r="Y420" s="43"/>
      <c r="Z420" s="43"/>
    </row>
    <row r="421" spans="1:26" s="33" customFormat="1" x14ac:dyDescent="0.2">
      <c r="A421" s="75">
        <v>270</v>
      </c>
      <c r="B421" s="55">
        <v>71</v>
      </c>
      <c r="C421" s="55">
        <v>24423</v>
      </c>
      <c r="D421" s="43" t="s">
        <v>2585</v>
      </c>
      <c r="E421" s="43" t="s">
        <v>787</v>
      </c>
      <c r="F421" s="114" t="s">
        <v>1543</v>
      </c>
      <c r="G421" s="43" t="s">
        <v>87</v>
      </c>
      <c r="H421" s="43">
        <v>18.899999999999999</v>
      </c>
      <c r="I421" s="43" t="s">
        <v>82</v>
      </c>
      <c r="J421" s="44">
        <v>4</v>
      </c>
      <c r="K421" s="41">
        <v>7</v>
      </c>
      <c r="L421" s="41" t="s">
        <v>1549</v>
      </c>
      <c r="M421" s="42">
        <v>1</v>
      </c>
      <c r="N421" s="41" t="s">
        <v>23</v>
      </c>
      <c r="O421" s="41" t="s">
        <v>24</v>
      </c>
      <c r="P421" s="41" t="s">
        <v>24</v>
      </c>
      <c r="Q421" s="41" t="s">
        <v>24</v>
      </c>
      <c r="R421" s="41" t="s">
        <v>24</v>
      </c>
      <c r="S421" s="41" t="s">
        <v>24</v>
      </c>
      <c r="T421" s="41"/>
      <c r="U421" s="41"/>
      <c r="V421" s="46"/>
      <c r="W421" s="46"/>
      <c r="X421" s="43"/>
      <c r="Y421" s="43"/>
      <c r="Z421" s="43"/>
    </row>
    <row r="422" spans="1:26" s="33" customFormat="1" x14ac:dyDescent="0.2">
      <c r="A422" s="75">
        <v>270</v>
      </c>
      <c r="B422" s="55">
        <v>71</v>
      </c>
      <c r="C422" s="55">
        <v>24423</v>
      </c>
      <c r="D422" s="43" t="s">
        <v>2586</v>
      </c>
      <c r="E422" s="43" t="s">
        <v>787</v>
      </c>
      <c r="F422" s="114" t="s">
        <v>1543</v>
      </c>
      <c r="G422" s="43" t="s">
        <v>87</v>
      </c>
      <c r="H422" s="43">
        <v>14.3</v>
      </c>
      <c r="I422" s="43" t="s">
        <v>82</v>
      </c>
      <c r="J422" s="44">
        <v>4</v>
      </c>
      <c r="K422" s="41">
        <v>7</v>
      </c>
      <c r="L422" s="41" t="s">
        <v>1549</v>
      </c>
      <c r="M422" s="42">
        <v>1</v>
      </c>
      <c r="N422" s="41" t="s">
        <v>23</v>
      </c>
      <c r="O422" s="41" t="s">
        <v>24</v>
      </c>
      <c r="P422" s="41" t="s">
        <v>24</v>
      </c>
      <c r="Q422" s="41" t="s">
        <v>24</v>
      </c>
      <c r="R422" s="41" t="s">
        <v>24</v>
      </c>
      <c r="S422" s="41" t="s">
        <v>24</v>
      </c>
      <c r="T422" s="41"/>
      <c r="U422" s="41"/>
      <c r="V422" s="46"/>
      <c r="W422" s="46"/>
      <c r="X422" s="43"/>
      <c r="Y422" s="43"/>
      <c r="Z422" s="43"/>
    </row>
    <row r="423" spans="1:26" s="33" customFormat="1" x14ac:dyDescent="0.2">
      <c r="A423" s="75">
        <v>270</v>
      </c>
      <c r="B423" s="55">
        <v>71</v>
      </c>
      <c r="C423" s="55">
        <v>24423</v>
      </c>
      <c r="D423" s="43" t="s">
        <v>2587</v>
      </c>
      <c r="E423" s="43" t="s">
        <v>787</v>
      </c>
      <c r="F423" s="114" t="s">
        <v>1543</v>
      </c>
      <c r="G423" s="43" t="s">
        <v>91</v>
      </c>
      <c r="H423" s="43">
        <v>16.2</v>
      </c>
      <c r="I423" s="43" t="s">
        <v>82</v>
      </c>
      <c r="J423" s="44">
        <v>8</v>
      </c>
      <c r="K423" s="41">
        <v>7</v>
      </c>
      <c r="L423" s="41" t="s">
        <v>1549</v>
      </c>
      <c r="M423" s="42">
        <v>0</v>
      </c>
      <c r="N423" s="41" t="s">
        <v>23</v>
      </c>
      <c r="O423" s="41" t="s">
        <v>24</v>
      </c>
      <c r="P423" s="41" t="s">
        <v>24</v>
      </c>
      <c r="Q423" s="41" t="s">
        <v>24</v>
      </c>
      <c r="R423" s="41" t="s">
        <v>24</v>
      </c>
      <c r="S423" s="41" t="s">
        <v>24</v>
      </c>
      <c r="T423" s="41"/>
      <c r="U423" s="41"/>
      <c r="V423" s="46"/>
      <c r="W423" s="46"/>
      <c r="X423" s="43"/>
      <c r="Y423" s="43"/>
      <c r="Z423" s="43"/>
    </row>
    <row r="424" spans="1:26" s="33" customFormat="1" x14ac:dyDescent="0.2">
      <c r="A424" s="75">
        <v>270</v>
      </c>
      <c r="B424" s="55">
        <v>71</v>
      </c>
      <c r="C424" s="55">
        <v>24423</v>
      </c>
      <c r="D424" s="43" t="s">
        <v>2588</v>
      </c>
      <c r="E424" s="43" t="s">
        <v>787</v>
      </c>
      <c r="F424" s="114" t="s">
        <v>1543</v>
      </c>
      <c r="G424" s="43" t="s">
        <v>117</v>
      </c>
      <c r="H424" s="43">
        <v>70.5</v>
      </c>
      <c r="I424" s="43" t="s">
        <v>82</v>
      </c>
      <c r="J424" s="44">
        <v>20</v>
      </c>
      <c r="K424" s="41">
        <v>7</v>
      </c>
      <c r="L424" s="41" t="s">
        <v>1549</v>
      </c>
      <c r="M424" s="42">
        <v>1</v>
      </c>
      <c r="N424" s="41" t="s">
        <v>23</v>
      </c>
      <c r="O424" s="41" t="s">
        <v>24</v>
      </c>
      <c r="P424" s="41" t="s">
        <v>24</v>
      </c>
      <c r="Q424" s="41" t="s">
        <v>24</v>
      </c>
      <c r="R424" s="41" t="s">
        <v>24</v>
      </c>
      <c r="S424" s="41" t="s">
        <v>24</v>
      </c>
      <c r="T424" s="41"/>
      <c r="U424" s="41"/>
      <c r="V424" s="46"/>
      <c r="W424" s="46"/>
      <c r="X424" s="43"/>
      <c r="Y424" s="43"/>
      <c r="Z424" s="43"/>
    </row>
    <row r="425" spans="1:26" s="33" customFormat="1" x14ac:dyDescent="0.2">
      <c r="A425" s="75">
        <v>270</v>
      </c>
      <c r="B425" s="55">
        <v>71</v>
      </c>
      <c r="C425" s="55">
        <v>24423</v>
      </c>
      <c r="D425" s="43" t="s">
        <v>2589</v>
      </c>
      <c r="E425" s="43" t="s">
        <v>787</v>
      </c>
      <c r="F425" s="114" t="s">
        <v>1543</v>
      </c>
      <c r="G425" s="43" t="s">
        <v>92</v>
      </c>
      <c r="H425" s="43">
        <v>3</v>
      </c>
      <c r="I425" s="43" t="s">
        <v>82</v>
      </c>
      <c r="J425" s="44">
        <v>3</v>
      </c>
      <c r="K425" s="41">
        <v>7</v>
      </c>
      <c r="L425" s="41" t="s">
        <v>1549</v>
      </c>
      <c r="M425" s="42">
        <v>0</v>
      </c>
      <c r="N425" s="41" t="s">
        <v>23</v>
      </c>
      <c r="O425" s="41" t="s">
        <v>24</v>
      </c>
      <c r="P425" s="41" t="s">
        <v>24</v>
      </c>
      <c r="Q425" s="41" t="s">
        <v>24</v>
      </c>
      <c r="R425" s="41" t="s">
        <v>24</v>
      </c>
      <c r="S425" s="41" t="s">
        <v>24</v>
      </c>
      <c r="T425" s="41"/>
      <c r="U425" s="41"/>
      <c r="V425" s="46"/>
      <c r="W425" s="46"/>
      <c r="X425" s="43"/>
      <c r="Y425" s="43"/>
      <c r="Z425" s="43"/>
    </row>
    <row r="426" spans="1:26" s="33" customFormat="1" x14ac:dyDescent="0.2">
      <c r="A426" s="75">
        <v>270</v>
      </c>
      <c r="B426" s="55">
        <v>71</v>
      </c>
      <c r="C426" s="55">
        <v>24423</v>
      </c>
      <c r="D426" s="43" t="s">
        <v>2590</v>
      </c>
      <c r="E426" s="43" t="s">
        <v>787</v>
      </c>
      <c r="F426" s="114" t="s">
        <v>25</v>
      </c>
      <c r="G426" s="43" t="s">
        <v>117</v>
      </c>
      <c r="H426" s="43">
        <v>64.5</v>
      </c>
      <c r="I426" s="43" t="s">
        <v>82</v>
      </c>
      <c r="J426" s="44">
        <v>9</v>
      </c>
      <c r="K426" s="41">
        <v>7</v>
      </c>
      <c r="L426" s="41" t="s">
        <v>1549</v>
      </c>
      <c r="M426" s="42">
        <v>1</v>
      </c>
      <c r="N426" s="41" t="s">
        <v>23</v>
      </c>
      <c r="O426" s="41" t="s">
        <v>24</v>
      </c>
      <c r="P426" s="41" t="s">
        <v>24</v>
      </c>
      <c r="Q426" s="41" t="s">
        <v>24</v>
      </c>
      <c r="R426" s="41" t="s">
        <v>24</v>
      </c>
      <c r="S426" s="41" t="s">
        <v>24</v>
      </c>
      <c r="T426" s="41"/>
      <c r="U426" s="41"/>
      <c r="V426" s="46"/>
      <c r="W426" s="46"/>
      <c r="X426" s="43"/>
      <c r="Y426" s="43"/>
      <c r="Z426" s="43"/>
    </row>
    <row r="427" spans="1:26" s="33" customFormat="1" x14ac:dyDescent="0.2">
      <c r="A427" s="75">
        <v>270</v>
      </c>
      <c r="B427" s="55">
        <v>71</v>
      </c>
      <c r="C427" s="55">
        <v>24423</v>
      </c>
      <c r="D427" s="43" t="s">
        <v>2591</v>
      </c>
      <c r="E427" s="43" t="s">
        <v>787</v>
      </c>
      <c r="F427" s="114" t="s">
        <v>1543</v>
      </c>
      <c r="G427" s="43" t="s">
        <v>120</v>
      </c>
      <c r="H427" s="43">
        <v>14.4</v>
      </c>
      <c r="I427" s="43" t="s">
        <v>82</v>
      </c>
      <c r="J427" s="44"/>
      <c r="K427" s="41">
        <v>7</v>
      </c>
      <c r="L427" s="41" t="s">
        <v>1549</v>
      </c>
      <c r="M427" s="42">
        <v>0</v>
      </c>
      <c r="N427" s="41" t="s">
        <v>23</v>
      </c>
      <c r="O427" s="41" t="s">
        <v>24</v>
      </c>
      <c r="P427" s="41" t="s">
        <v>24</v>
      </c>
      <c r="Q427" s="41" t="s">
        <v>24</v>
      </c>
      <c r="R427" s="41" t="s">
        <v>24</v>
      </c>
      <c r="S427" s="41" t="s">
        <v>24</v>
      </c>
      <c r="T427" s="41"/>
      <c r="U427" s="41"/>
      <c r="V427" s="46"/>
      <c r="W427" s="46"/>
      <c r="X427" s="43"/>
      <c r="Y427" s="43"/>
      <c r="Z427" s="43"/>
    </row>
    <row r="428" spans="1:26" s="33" customFormat="1" x14ac:dyDescent="0.2">
      <c r="A428" s="75">
        <v>270</v>
      </c>
      <c r="B428" s="55">
        <v>71</v>
      </c>
      <c r="C428" s="55">
        <v>24423</v>
      </c>
      <c r="D428" s="43" t="s">
        <v>2592</v>
      </c>
      <c r="E428" s="43" t="s">
        <v>787</v>
      </c>
      <c r="F428" s="114" t="s">
        <v>1543</v>
      </c>
      <c r="G428" s="43" t="s">
        <v>120</v>
      </c>
      <c r="H428" s="43">
        <v>18.7</v>
      </c>
      <c r="I428" s="43" t="s">
        <v>82</v>
      </c>
      <c r="J428" s="44"/>
      <c r="K428" s="41">
        <v>7</v>
      </c>
      <c r="L428" s="41" t="s">
        <v>1549</v>
      </c>
      <c r="M428" s="42">
        <v>0</v>
      </c>
      <c r="N428" s="41" t="s">
        <v>23</v>
      </c>
      <c r="O428" s="41" t="s">
        <v>24</v>
      </c>
      <c r="P428" s="41" t="s">
        <v>24</v>
      </c>
      <c r="Q428" s="41" t="s">
        <v>24</v>
      </c>
      <c r="R428" s="41" t="s">
        <v>24</v>
      </c>
      <c r="S428" s="41" t="s">
        <v>24</v>
      </c>
      <c r="T428" s="41"/>
      <c r="U428" s="41"/>
      <c r="V428" s="46"/>
      <c r="W428" s="46"/>
      <c r="X428" s="43"/>
      <c r="Y428" s="43"/>
      <c r="Z428" s="43"/>
    </row>
    <row r="429" spans="1:26" s="33" customFormat="1" ht="42.75" x14ac:dyDescent="0.2">
      <c r="A429" s="41">
        <v>270</v>
      </c>
      <c r="B429" s="41">
        <v>71</v>
      </c>
      <c r="C429" s="44"/>
      <c r="D429" s="44"/>
      <c r="E429" s="44" t="s">
        <v>2596</v>
      </c>
      <c r="F429" s="115" t="s">
        <v>25</v>
      </c>
      <c r="G429" s="84" t="s">
        <v>2597</v>
      </c>
      <c r="H429" s="44">
        <v>726.8</v>
      </c>
      <c r="I429" s="44" t="s">
        <v>1557</v>
      </c>
      <c r="J429" s="44"/>
      <c r="K429" s="41">
        <v>1</v>
      </c>
      <c r="L429" s="41" t="s">
        <v>1480</v>
      </c>
      <c r="M429" s="42">
        <v>1</v>
      </c>
      <c r="N429" s="41" t="s">
        <v>23</v>
      </c>
      <c r="O429" s="41" t="s">
        <v>23</v>
      </c>
      <c r="P429" s="41" t="s">
        <v>23</v>
      </c>
      <c r="Q429" s="41" t="s">
        <v>24</v>
      </c>
      <c r="R429" s="41" t="s">
        <v>24</v>
      </c>
      <c r="S429" s="41" t="s">
        <v>23</v>
      </c>
      <c r="T429" s="41"/>
      <c r="U429" s="41"/>
      <c r="V429" s="46"/>
      <c r="W429" s="46"/>
      <c r="X429" s="31"/>
      <c r="Y429" s="31"/>
      <c r="Z429" s="31"/>
    </row>
    <row r="430" spans="1:26" s="33" customFormat="1" ht="21.75" x14ac:dyDescent="0.2">
      <c r="A430" s="41">
        <v>270</v>
      </c>
      <c r="B430" s="41">
        <v>71</v>
      </c>
      <c r="C430" s="44"/>
      <c r="D430" s="44"/>
      <c r="E430" s="44" t="s">
        <v>2596</v>
      </c>
      <c r="F430" s="115" t="s">
        <v>25</v>
      </c>
      <c r="G430" s="84" t="s">
        <v>1553</v>
      </c>
      <c r="H430" s="44">
        <v>6</v>
      </c>
      <c r="I430" s="44" t="s">
        <v>1538</v>
      </c>
      <c r="J430" s="44"/>
      <c r="K430" s="41">
        <v>99</v>
      </c>
      <c r="L430" s="41" t="s">
        <v>1549</v>
      </c>
      <c r="M430" s="42">
        <v>1</v>
      </c>
      <c r="N430" s="41" t="s">
        <v>23</v>
      </c>
      <c r="O430" s="41" t="s">
        <v>23</v>
      </c>
      <c r="P430" s="41" t="s">
        <v>23</v>
      </c>
      <c r="Q430" s="41" t="s">
        <v>24</v>
      </c>
      <c r="R430" s="41" t="s">
        <v>24</v>
      </c>
      <c r="S430" s="41" t="s">
        <v>23</v>
      </c>
      <c r="T430" s="41"/>
      <c r="U430" s="41"/>
      <c r="V430" s="46"/>
      <c r="W430" s="46"/>
      <c r="X430" s="31"/>
      <c r="Y430" s="31"/>
      <c r="Z430" s="31"/>
    </row>
    <row r="431" spans="1:26" s="33" customFormat="1" ht="32.25" x14ac:dyDescent="0.2">
      <c r="A431" s="41">
        <v>270</v>
      </c>
      <c r="B431" s="41">
        <v>71</v>
      </c>
      <c r="C431" s="44"/>
      <c r="D431" s="44"/>
      <c r="E431" s="44" t="s">
        <v>2596</v>
      </c>
      <c r="F431" s="115" t="s">
        <v>25</v>
      </c>
      <c r="G431" s="84" t="s">
        <v>2598</v>
      </c>
      <c r="H431" s="44"/>
      <c r="I431" s="44"/>
      <c r="J431" s="44"/>
      <c r="K431" s="41">
        <v>1</v>
      </c>
      <c r="L431" s="41" t="s">
        <v>34</v>
      </c>
      <c r="M431" s="42">
        <v>1</v>
      </c>
      <c r="N431" s="41" t="s">
        <v>23</v>
      </c>
      <c r="O431" s="41" t="s">
        <v>23</v>
      </c>
      <c r="P431" s="41" t="s">
        <v>23</v>
      </c>
      <c r="Q431" s="41" t="s">
        <v>24</v>
      </c>
      <c r="R431" s="41" t="s">
        <v>24</v>
      </c>
      <c r="S431" s="41" t="s">
        <v>23</v>
      </c>
      <c r="T431" s="41"/>
      <c r="U431" s="41"/>
      <c r="V431" s="46"/>
      <c r="W431" s="46"/>
      <c r="X431" s="31"/>
      <c r="Y431" s="31"/>
      <c r="Z431" s="31"/>
    </row>
    <row r="432" spans="1:26" s="33" customFormat="1" x14ac:dyDescent="0.2">
      <c r="A432" s="41">
        <v>270</v>
      </c>
      <c r="B432" s="41">
        <v>71</v>
      </c>
      <c r="C432" s="44"/>
      <c r="D432" s="44"/>
      <c r="E432" s="44" t="s">
        <v>2596</v>
      </c>
      <c r="F432" s="115" t="s">
        <v>25</v>
      </c>
      <c r="G432" s="84" t="s">
        <v>2599</v>
      </c>
      <c r="H432" s="44"/>
      <c r="I432" s="44"/>
      <c r="J432" s="44"/>
      <c r="K432" s="41">
        <v>1</v>
      </c>
      <c r="L432" s="41" t="s">
        <v>32</v>
      </c>
      <c r="M432" s="42">
        <v>1</v>
      </c>
      <c r="N432" s="41" t="s">
        <v>23</v>
      </c>
      <c r="O432" s="41" t="s">
        <v>23</v>
      </c>
      <c r="P432" s="41" t="s">
        <v>23</v>
      </c>
      <c r="Q432" s="41" t="s">
        <v>24</v>
      </c>
      <c r="R432" s="41" t="s">
        <v>24</v>
      </c>
      <c r="S432" s="41" t="s">
        <v>23</v>
      </c>
      <c r="T432" s="41"/>
      <c r="U432" s="41"/>
      <c r="V432" s="46"/>
      <c r="W432" s="46"/>
      <c r="X432" s="31"/>
      <c r="Y432" s="31"/>
      <c r="Z432" s="31"/>
    </row>
    <row r="433" spans="1:26" s="33" customFormat="1" ht="21.75" x14ac:dyDescent="0.2">
      <c r="A433" s="41">
        <v>270</v>
      </c>
      <c r="B433" s="41">
        <v>71</v>
      </c>
      <c r="C433" s="44"/>
      <c r="D433" s="44"/>
      <c r="E433" s="44" t="s">
        <v>2596</v>
      </c>
      <c r="F433" s="115" t="s">
        <v>25</v>
      </c>
      <c r="G433" s="84" t="s">
        <v>2600</v>
      </c>
      <c r="H433" s="44"/>
      <c r="I433" s="44"/>
      <c r="J433" s="44"/>
      <c r="K433" s="41">
        <v>1</v>
      </c>
      <c r="L433" s="41" t="s">
        <v>34</v>
      </c>
      <c r="M433" s="42">
        <v>1</v>
      </c>
      <c r="N433" s="41" t="s">
        <v>23</v>
      </c>
      <c r="O433" s="41" t="s">
        <v>23</v>
      </c>
      <c r="P433" s="41" t="s">
        <v>23</v>
      </c>
      <c r="Q433" s="41" t="s">
        <v>24</v>
      </c>
      <c r="R433" s="41" t="s">
        <v>24</v>
      </c>
      <c r="S433" s="41" t="s">
        <v>23</v>
      </c>
      <c r="T433" s="41"/>
      <c r="U433" s="41"/>
      <c r="V433" s="46"/>
      <c r="W433" s="46"/>
      <c r="X433" s="31"/>
      <c r="Y433" s="31"/>
      <c r="Z433" s="31"/>
    </row>
    <row r="434" spans="1:26" s="33" customFormat="1" ht="21.75" x14ac:dyDescent="0.2">
      <c r="A434" s="41">
        <v>270</v>
      </c>
      <c r="B434" s="41">
        <v>71</v>
      </c>
      <c r="C434" s="44"/>
      <c r="D434" s="44"/>
      <c r="E434" s="44" t="s">
        <v>2596</v>
      </c>
      <c r="F434" s="115" t="s">
        <v>25</v>
      </c>
      <c r="G434" s="84" t="s">
        <v>2601</v>
      </c>
      <c r="H434" s="44"/>
      <c r="I434" s="44"/>
      <c r="J434" s="44"/>
      <c r="K434" s="41">
        <v>1</v>
      </c>
      <c r="L434" s="41" t="s">
        <v>34</v>
      </c>
      <c r="M434" s="42">
        <v>1</v>
      </c>
      <c r="N434" s="41" t="s">
        <v>23</v>
      </c>
      <c r="O434" s="41" t="s">
        <v>23</v>
      </c>
      <c r="P434" s="41" t="s">
        <v>23</v>
      </c>
      <c r="Q434" s="41" t="s">
        <v>24</v>
      </c>
      <c r="R434" s="41" t="s">
        <v>24</v>
      </c>
      <c r="S434" s="41" t="s">
        <v>23</v>
      </c>
      <c r="T434" s="41"/>
      <c r="U434" s="41"/>
      <c r="V434" s="46"/>
      <c r="W434" s="46"/>
      <c r="X434" s="31"/>
      <c r="Y434" s="31"/>
      <c r="Z434" s="31"/>
    </row>
    <row r="435" spans="1:26" s="33" customFormat="1" ht="21.75" x14ac:dyDescent="0.2">
      <c r="A435" s="41">
        <v>270</v>
      </c>
      <c r="B435" s="41">
        <v>71</v>
      </c>
      <c r="C435" s="44"/>
      <c r="D435" s="44"/>
      <c r="E435" s="44" t="s">
        <v>2596</v>
      </c>
      <c r="F435" s="115" t="s">
        <v>25</v>
      </c>
      <c r="G435" s="84" t="s">
        <v>2602</v>
      </c>
      <c r="H435" s="44"/>
      <c r="I435" s="44"/>
      <c r="J435" s="44"/>
      <c r="K435" s="41">
        <v>1</v>
      </c>
      <c r="L435" s="41" t="s">
        <v>1549</v>
      </c>
      <c r="M435" s="42">
        <v>1</v>
      </c>
      <c r="N435" s="41" t="s">
        <v>24</v>
      </c>
      <c r="O435" s="41" t="s">
        <v>23</v>
      </c>
      <c r="P435" s="41" t="s">
        <v>23</v>
      </c>
      <c r="Q435" s="41" t="s">
        <v>24</v>
      </c>
      <c r="R435" s="41" t="s">
        <v>24</v>
      </c>
      <c r="S435" s="41" t="s">
        <v>23</v>
      </c>
      <c r="T435" s="41"/>
      <c r="U435" s="41"/>
      <c r="V435" s="46"/>
      <c r="W435" s="46"/>
      <c r="X435" s="31"/>
      <c r="Y435" s="31"/>
      <c r="Z435" s="31"/>
    </row>
    <row r="436" spans="1:26" s="33" customFormat="1" ht="21.75" x14ac:dyDescent="0.2">
      <c r="A436" s="41">
        <v>270</v>
      </c>
      <c r="B436" s="41">
        <v>71</v>
      </c>
      <c r="C436" s="44"/>
      <c r="D436" s="44"/>
      <c r="E436" s="44" t="s">
        <v>2596</v>
      </c>
      <c r="F436" s="115" t="s">
        <v>25</v>
      </c>
      <c r="G436" s="84" t="s">
        <v>2603</v>
      </c>
      <c r="H436" s="44"/>
      <c r="I436" s="44"/>
      <c r="J436" s="44"/>
      <c r="K436" s="41">
        <v>99</v>
      </c>
      <c r="L436" s="41" t="s">
        <v>1549</v>
      </c>
      <c r="M436" s="42">
        <v>1</v>
      </c>
      <c r="N436" s="41" t="s">
        <v>24</v>
      </c>
      <c r="O436" s="41" t="s">
        <v>23</v>
      </c>
      <c r="P436" s="41" t="s">
        <v>23</v>
      </c>
      <c r="Q436" s="41" t="s">
        <v>24</v>
      </c>
      <c r="R436" s="41" t="s">
        <v>24</v>
      </c>
      <c r="S436" s="41" t="s">
        <v>23</v>
      </c>
      <c r="T436" s="41"/>
      <c r="U436" s="41"/>
      <c r="V436" s="46"/>
      <c r="W436" s="46"/>
      <c r="X436" s="31"/>
      <c r="Y436" s="31"/>
      <c r="Z436" s="31"/>
    </row>
    <row r="437" spans="1:26" s="33" customFormat="1" x14ac:dyDescent="0.2">
      <c r="A437" s="75">
        <v>270</v>
      </c>
      <c r="B437" s="55">
        <v>71</v>
      </c>
      <c r="C437" s="81"/>
      <c r="D437" s="81"/>
      <c r="E437" s="81" t="s">
        <v>2604</v>
      </c>
      <c r="F437" s="116" t="s">
        <v>25</v>
      </c>
      <c r="G437" s="81" t="s">
        <v>1559</v>
      </c>
      <c r="H437" s="81">
        <v>30</v>
      </c>
      <c r="I437" s="81" t="s">
        <v>1560</v>
      </c>
      <c r="J437" s="81"/>
      <c r="K437" s="82">
        <v>99</v>
      </c>
      <c r="L437" s="82" t="s">
        <v>32</v>
      </c>
      <c r="M437" s="80">
        <v>1</v>
      </c>
      <c r="N437" s="82" t="s">
        <v>23</v>
      </c>
      <c r="O437" s="82" t="s">
        <v>24</v>
      </c>
      <c r="P437" s="82" t="s">
        <v>24</v>
      </c>
      <c r="Q437" s="82" t="s">
        <v>24</v>
      </c>
      <c r="R437" s="82" t="s">
        <v>24</v>
      </c>
      <c r="S437" s="82" t="s">
        <v>24</v>
      </c>
      <c r="T437" s="82"/>
      <c r="U437" s="82"/>
      <c r="V437" s="43"/>
      <c r="W437" s="46"/>
      <c r="X437" s="31"/>
      <c r="Y437" s="31"/>
      <c r="Z437" s="31"/>
    </row>
    <row r="438" spans="1:26" s="33" customFormat="1" x14ac:dyDescent="0.2">
      <c r="A438" s="75">
        <v>270</v>
      </c>
      <c r="B438" s="55">
        <v>71</v>
      </c>
      <c r="C438" s="81"/>
      <c r="D438" s="81"/>
      <c r="E438" s="81" t="s">
        <v>2604</v>
      </c>
      <c r="F438" s="116" t="s">
        <v>25</v>
      </c>
      <c r="G438" s="81" t="s">
        <v>1608</v>
      </c>
      <c r="H438" s="81">
        <v>15</v>
      </c>
      <c r="I438" s="81" t="s">
        <v>1560</v>
      </c>
      <c r="J438" s="81"/>
      <c r="K438" s="82">
        <v>99</v>
      </c>
      <c r="L438" s="82" t="s">
        <v>32</v>
      </c>
      <c r="M438" s="80">
        <v>1</v>
      </c>
      <c r="N438" s="82" t="s">
        <v>23</v>
      </c>
      <c r="O438" s="82" t="s">
        <v>24</v>
      </c>
      <c r="P438" s="82" t="s">
        <v>24</v>
      </c>
      <c r="Q438" s="82" t="s">
        <v>24</v>
      </c>
      <c r="R438" s="82" t="s">
        <v>24</v>
      </c>
      <c r="S438" s="82" t="s">
        <v>24</v>
      </c>
      <c r="T438" s="82"/>
      <c r="U438" s="82"/>
      <c r="V438" s="43"/>
      <c r="W438" s="46"/>
      <c r="X438" s="31"/>
      <c r="Y438" s="31"/>
      <c r="Z438" s="31"/>
    </row>
    <row r="439" spans="1:26" s="33" customFormat="1" x14ac:dyDescent="0.2">
      <c r="A439" s="75">
        <v>270</v>
      </c>
      <c r="B439" s="55">
        <v>71</v>
      </c>
      <c r="C439" s="81"/>
      <c r="D439" s="81"/>
      <c r="E439" s="81" t="s">
        <v>2604</v>
      </c>
      <c r="F439" s="116" t="s">
        <v>25</v>
      </c>
      <c r="G439" s="81" t="s">
        <v>1556</v>
      </c>
      <c r="H439" s="81">
        <v>10519</v>
      </c>
      <c r="I439" s="81" t="s">
        <v>1557</v>
      </c>
      <c r="J439" s="81"/>
      <c r="K439" s="82">
        <v>5</v>
      </c>
      <c r="L439" s="82" t="s">
        <v>32</v>
      </c>
      <c r="M439" s="80">
        <v>1</v>
      </c>
      <c r="N439" s="82" t="s">
        <v>23</v>
      </c>
      <c r="O439" s="82" t="s">
        <v>24</v>
      </c>
      <c r="P439" s="82" t="s">
        <v>24</v>
      </c>
      <c r="Q439" s="82" t="s">
        <v>24</v>
      </c>
      <c r="R439" s="82" t="s">
        <v>24</v>
      </c>
      <c r="S439" s="82" t="s">
        <v>24</v>
      </c>
      <c r="T439" s="82" t="s">
        <v>24</v>
      </c>
      <c r="U439" s="82" t="s">
        <v>30</v>
      </c>
      <c r="V439" s="43"/>
      <c r="W439" s="46"/>
      <c r="X439" s="31"/>
      <c r="Y439" s="31"/>
      <c r="Z439" s="31"/>
    </row>
    <row r="440" spans="1:26" s="33" customFormat="1" x14ac:dyDescent="0.2">
      <c r="A440" s="75">
        <v>270</v>
      </c>
      <c r="B440" s="55">
        <v>71</v>
      </c>
      <c r="C440" s="55">
        <v>26082</v>
      </c>
      <c r="D440" s="43" t="s">
        <v>2605</v>
      </c>
      <c r="E440" s="43" t="s">
        <v>2606</v>
      </c>
      <c r="F440" s="114" t="s">
        <v>25</v>
      </c>
      <c r="G440" s="43" t="s">
        <v>81</v>
      </c>
      <c r="H440" s="43" t="s">
        <v>2607</v>
      </c>
      <c r="I440" s="43" t="s">
        <v>82</v>
      </c>
      <c r="J440" s="44"/>
      <c r="K440" s="41">
        <v>5</v>
      </c>
      <c r="L440" s="41" t="s">
        <v>32</v>
      </c>
      <c r="M440" s="42">
        <v>0</v>
      </c>
      <c r="N440" s="41" t="s">
        <v>23</v>
      </c>
      <c r="O440" s="41" t="s">
        <v>24</v>
      </c>
      <c r="P440" s="41" t="s">
        <v>24</v>
      </c>
      <c r="Q440" s="41" t="s">
        <v>24</v>
      </c>
      <c r="R440" s="41" t="s">
        <v>24</v>
      </c>
      <c r="S440" s="41" t="s">
        <v>24</v>
      </c>
      <c r="T440" s="41"/>
      <c r="U440" s="41"/>
      <c r="V440" s="46"/>
      <c r="W440" s="46"/>
      <c r="X440" s="31"/>
      <c r="Y440" s="31"/>
      <c r="Z440" s="31"/>
    </row>
    <row r="441" spans="1:26" s="33" customFormat="1" x14ac:dyDescent="0.2">
      <c r="A441" s="75">
        <v>270</v>
      </c>
      <c r="B441" s="55">
        <v>71</v>
      </c>
      <c r="C441" s="55">
        <v>26083</v>
      </c>
      <c r="D441" s="43" t="s">
        <v>2608</v>
      </c>
      <c r="E441" s="43" t="s">
        <v>2609</v>
      </c>
      <c r="F441" s="114" t="s">
        <v>25</v>
      </c>
      <c r="G441" s="43" t="s">
        <v>81</v>
      </c>
      <c r="H441" s="43" t="s">
        <v>2610</v>
      </c>
      <c r="I441" s="43" t="s">
        <v>82</v>
      </c>
      <c r="J441" s="44"/>
      <c r="K441" s="41">
        <v>5</v>
      </c>
      <c r="L441" s="41" t="s">
        <v>32</v>
      </c>
      <c r="M441" s="42">
        <v>0</v>
      </c>
      <c r="N441" s="41" t="s">
        <v>23</v>
      </c>
      <c r="O441" s="41" t="s">
        <v>24</v>
      </c>
      <c r="P441" s="41" t="s">
        <v>24</v>
      </c>
      <c r="Q441" s="41" t="s">
        <v>24</v>
      </c>
      <c r="R441" s="41" t="s">
        <v>24</v>
      </c>
      <c r="S441" s="41" t="s">
        <v>24</v>
      </c>
      <c r="T441" s="41"/>
      <c r="U441" s="41"/>
      <c r="V441" s="46"/>
      <c r="W441" s="46"/>
      <c r="X441" s="31"/>
      <c r="Y441" s="31"/>
      <c r="Z441" s="31"/>
    </row>
    <row r="442" spans="1:26" s="33" customFormat="1" x14ac:dyDescent="0.2">
      <c r="A442" s="75">
        <v>270</v>
      </c>
      <c r="B442" s="55">
        <v>71</v>
      </c>
      <c r="C442" s="55">
        <v>26084</v>
      </c>
      <c r="D442" s="43" t="s">
        <v>2611</v>
      </c>
      <c r="E442" s="43" t="s">
        <v>2612</v>
      </c>
      <c r="F442" s="114" t="s">
        <v>25</v>
      </c>
      <c r="G442" s="43" t="s">
        <v>81</v>
      </c>
      <c r="H442" s="43" t="s">
        <v>2613</v>
      </c>
      <c r="I442" s="43" t="s">
        <v>82</v>
      </c>
      <c r="J442" s="44"/>
      <c r="K442" s="41">
        <v>5</v>
      </c>
      <c r="L442" s="41" t="s">
        <v>32</v>
      </c>
      <c r="M442" s="42">
        <v>0</v>
      </c>
      <c r="N442" s="41" t="s">
        <v>23</v>
      </c>
      <c r="O442" s="41" t="s">
        <v>24</v>
      </c>
      <c r="P442" s="41" t="s">
        <v>24</v>
      </c>
      <c r="Q442" s="41" t="s">
        <v>24</v>
      </c>
      <c r="R442" s="41" t="s">
        <v>24</v>
      </c>
      <c r="S442" s="41" t="s">
        <v>24</v>
      </c>
      <c r="T442" s="41"/>
      <c r="U442" s="41"/>
      <c r="V442" s="46"/>
      <c r="W442" s="46"/>
      <c r="X442" s="31"/>
      <c r="Y442" s="31"/>
      <c r="Z442" s="31"/>
    </row>
    <row r="443" spans="1:26" s="33" customFormat="1" x14ac:dyDescent="0.2">
      <c r="A443" s="75">
        <v>270</v>
      </c>
      <c r="B443" s="55">
        <v>71</v>
      </c>
      <c r="C443" s="55">
        <v>26085</v>
      </c>
      <c r="D443" s="43" t="s">
        <v>2614</v>
      </c>
      <c r="E443" s="43" t="s">
        <v>2615</v>
      </c>
      <c r="F443" s="114" t="s">
        <v>25</v>
      </c>
      <c r="G443" s="43" t="s">
        <v>81</v>
      </c>
      <c r="H443" s="43" t="s">
        <v>2613</v>
      </c>
      <c r="I443" s="43" t="s">
        <v>82</v>
      </c>
      <c r="J443" s="44"/>
      <c r="K443" s="41">
        <v>5</v>
      </c>
      <c r="L443" s="41" t="s">
        <v>32</v>
      </c>
      <c r="M443" s="42">
        <v>0</v>
      </c>
      <c r="N443" s="41" t="s">
        <v>23</v>
      </c>
      <c r="O443" s="41" t="s">
        <v>24</v>
      </c>
      <c r="P443" s="41" t="s">
        <v>24</v>
      </c>
      <c r="Q443" s="41" t="s">
        <v>24</v>
      </c>
      <c r="R443" s="41" t="s">
        <v>24</v>
      </c>
      <c r="S443" s="41" t="s">
        <v>24</v>
      </c>
      <c r="T443" s="41"/>
      <c r="U443" s="41"/>
      <c r="V443" s="46"/>
      <c r="W443" s="46"/>
      <c r="X443" s="31"/>
      <c r="Y443" s="31"/>
      <c r="Z443" s="31"/>
    </row>
    <row r="444" spans="1:26" s="33" customFormat="1" x14ac:dyDescent="0.2">
      <c r="A444" s="75">
        <v>270</v>
      </c>
      <c r="B444" s="55">
        <v>71</v>
      </c>
      <c r="C444" s="55">
        <v>26086</v>
      </c>
      <c r="D444" s="43" t="s">
        <v>2616</v>
      </c>
      <c r="E444" s="43" t="s">
        <v>2617</v>
      </c>
      <c r="F444" s="114" t="s">
        <v>25</v>
      </c>
      <c r="G444" s="43" t="s">
        <v>81</v>
      </c>
      <c r="H444" s="43">
        <v>928</v>
      </c>
      <c r="I444" s="43" t="s">
        <v>82</v>
      </c>
      <c r="J444" s="44"/>
      <c r="K444" s="41">
        <v>5</v>
      </c>
      <c r="L444" s="41" t="s">
        <v>32</v>
      </c>
      <c r="M444" s="42">
        <v>0</v>
      </c>
      <c r="N444" s="41" t="s">
        <v>23</v>
      </c>
      <c r="O444" s="41" t="s">
        <v>24</v>
      </c>
      <c r="P444" s="41" t="s">
        <v>24</v>
      </c>
      <c r="Q444" s="41" t="s">
        <v>24</v>
      </c>
      <c r="R444" s="41" t="s">
        <v>24</v>
      </c>
      <c r="S444" s="41" t="s">
        <v>24</v>
      </c>
      <c r="T444" s="41"/>
      <c r="U444" s="41"/>
      <c r="V444" s="46"/>
      <c r="W444" s="46"/>
      <c r="X444" s="31"/>
      <c r="Y444" s="31"/>
      <c r="Z444" s="31"/>
    </row>
    <row r="445" spans="1:26" s="33" customFormat="1" x14ac:dyDescent="0.2">
      <c r="A445" s="75">
        <v>270</v>
      </c>
      <c r="B445" s="55">
        <v>71</v>
      </c>
      <c r="C445" s="55">
        <v>26087</v>
      </c>
      <c r="D445" s="43" t="s">
        <v>2618</v>
      </c>
      <c r="E445" s="43" t="s">
        <v>2619</v>
      </c>
      <c r="F445" s="114" t="s">
        <v>25</v>
      </c>
      <c r="G445" s="43" t="s">
        <v>81</v>
      </c>
      <c r="H445" s="43">
        <v>928</v>
      </c>
      <c r="I445" s="43" t="s">
        <v>82</v>
      </c>
      <c r="J445" s="44"/>
      <c r="K445" s="41">
        <v>5</v>
      </c>
      <c r="L445" s="41" t="s">
        <v>32</v>
      </c>
      <c r="M445" s="42">
        <v>0</v>
      </c>
      <c r="N445" s="41" t="s">
        <v>23</v>
      </c>
      <c r="O445" s="41" t="s">
        <v>24</v>
      </c>
      <c r="P445" s="41" t="s">
        <v>24</v>
      </c>
      <c r="Q445" s="41" t="s">
        <v>24</v>
      </c>
      <c r="R445" s="41" t="s">
        <v>24</v>
      </c>
      <c r="S445" s="41" t="s">
        <v>24</v>
      </c>
      <c r="T445" s="41"/>
      <c r="U445" s="41"/>
      <c r="V445" s="46"/>
      <c r="W445" s="46"/>
      <c r="X445" s="31"/>
      <c r="Y445" s="31"/>
      <c r="Z445" s="31"/>
    </row>
    <row r="446" spans="1:26" s="33" customFormat="1" x14ac:dyDescent="0.2">
      <c r="A446" s="75">
        <v>270</v>
      </c>
      <c r="B446" s="55">
        <v>71</v>
      </c>
      <c r="C446" s="55"/>
      <c r="D446" s="43"/>
      <c r="E446" s="43" t="s">
        <v>2620</v>
      </c>
      <c r="F446" s="109" t="s">
        <v>25</v>
      </c>
      <c r="G446" s="43" t="s">
        <v>2621</v>
      </c>
      <c r="H446" s="43">
        <v>1386</v>
      </c>
      <c r="I446" s="43" t="s">
        <v>82</v>
      </c>
      <c r="J446" s="44"/>
      <c r="K446" s="41">
        <v>4</v>
      </c>
      <c r="L446" s="41" t="s">
        <v>30</v>
      </c>
      <c r="M446" s="42">
        <v>1</v>
      </c>
      <c r="N446" s="41" t="s">
        <v>23</v>
      </c>
      <c r="O446" s="41" t="s">
        <v>24</v>
      </c>
      <c r="P446" s="41" t="s">
        <v>24</v>
      </c>
      <c r="Q446" s="41" t="s">
        <v>24</v>
      </c>
      <c r="R446" s="41" t="s">
        <v>24</v>
      </c>
      <c r="S446" s="41" t="s">
        <v>24</v>
      </c>
      <c r="T446" s="41" t="s">
        <v>24</v>
      </c>
      <c r="U446" s="41" t="s">
        <v>30</v>
      </c>
      <c r="V446" s="46"/>
      <c r="W446" s="46"/>
      <c r="X446" s="31"/>
      <c r="Y446" s="31"/>
      <c r="Z446" s="31"/>
    </row>
    <row r="447" spans="1:26" s="33" customFormat="1" x14ac:dyDescent="0.2">
      <c r="A447" s="75">
        <v>270</v>
      </c>
      <c r="B447" s="55">
        <v>71</v>
      </c>
      <c r="C447" s="55"/>
      <c r="D447" s="43"/>
      <c r="E447" s="43" t="s">
        <v>2620</v>
      </c>
      <c r="F447" s="109" t="s">
        <v>25</v>
      </c>
      <c r="G447" s="43" t="s">
        <v>2622</v>
      </c>
      <c r="H447" s="43">
        <v>690.75</v>
      </c>
      <c r="I447" s="43" t="s">
        <v>82</v>
      </c>
      <c r="J447" s="44"/>
      <c r="K447" s="41">
        <v>4</v>
      </c>
      <c r="L447" s="41" t="s">
        <v>30</v>
      </c>
      <c r="M447" s="42">
        <v>1</v>
      </c>
      <c r="N447" s="41" t="s">
        <v>23</v>
      </c>
      <c r="O447" s="41" t="s">
        <v>24</v>
      </c>
      <c r="P447" s="41" t="s">
        <v>24</v>
      </c>
      <c r="Q447" s="41" t="s">
        <v>24</v>
      </c>
      <c r="R447" s="41" t="s">
        <v>24</v>
      </c>
      <c r="S447" s="41" t="s">
        <v>24</v>
      </c>
      <c r="T447" s="41" t="s">
        <v>24</v>
      </c>
      <c r="U447" s="41" t="s">
        <v>30</v>
      </c>
      <c r="V447" s="46"/>
      <c r="W447" s="46"/>
      <c r="X447" s="31"/>
      <c r="Y447" s="31"/>
      <c r="Z447" s="31"/>
    </row>
    <row r="448" spans="1:26" s="33" customFormat="1" x14ac:dyDescent="0.2">
      <c r="A448" s="75">
        <v>270</v>
      </c>
      <c r="B448" s="55">
        <v>71</v>
      </c>
      <c r="C448" s="55"/>
      <c r="D448" s="43"/>
      <c r="E448" s="43" t="s">
        <v>2620</v>
      </c>
      <c r="F448" s="109" t="s">
        <v>25</v>
      </c>
      <c r="G448" s="43" t="s">
        <v>2623</v>
      </c>
      <c r="H448" s="43">
        <v>105.88</v>
      </c>
      <c r="I448" s="43" t="s">
        <v>82</v>
      </c>
      <c r="J448" s="44"/>
      <c r="K448" s="41">
        <v>4</v>
      </c>
      <c r="L448" s="41" t="s">
        <v>30</v>
      </c>
      <c r="M448" s="42">
        <v>1</v>
      </c>
      <c r="N448" s="41" t="s">
        <v>23</v>
      </c>
      <c r="O448" s="41" t="s">
        <v>24</v>
      </c>
      <c r="P448" s="41" t="s">
        <v>24</v>
      </c>
      <c r="Q448" s="41" t="s">
        <v>24</v>
      </c>
      <c r="R448" s="41" t="s">
        <v>24</v>
      </c>
      <c r="S448" s="41" t="s">
        <v>24</v>
      </c>
      <c r="T448" s="41" t="s">
        <v>24</v>
      </c>
      <c r="U448" s="41" t="s">
        <v>30</v>
      </c>
      <c r="V448" s="46"/>
      <c r="W448" s="46"/>
      <c r="X448" s="31"/>
      <c r="Y448" s="31"/>
      <c r="Z448" s="31"/>
    </row>
    <row r="449" spans="1:26" s="33" customFormat="1" x14ac:dyDescent="0.2">
      <c r="A449" s="75">
        <v>270</v>
      </c>
      <c r="B449" s="55">
        <v>71</v>
      </c>
      <c r="C449" s="55"/>
      <c r="D449" s="43"/>
      <c r="E449" s="43" t="s">
        <v>2620</v>
      </c>
      <c r="F449" s="109" t="s">
        <v>25</v>
      </c>
      <c r="G449" s="43" t="s">
        <v>2624</v>
      </c>
      <c r="H449" s="43">
        <v>99.91</v>
      </c>
      <c r="I449" s="43" t="s">
        <v>82</v>
      </c>
      <c r="J449" s="44"/>
      <c r="K449" s="41">
        <v>4</v>
      </c>
      <c r="L449" s="41" t="s">
        <v>30</v>
      </c>
      <c r="M449" s="42">
        <v>1</v>
      </c>
      <c r="N449" s="41" t="s">
        <v>23</v>
      </c>
      <c r="O449" s="41" t="s">
        <v>24</v>
      </c>
      <c r="P449" s="41" t="s">
        <v>24</v>
      </c>
      <c r="Q449" s="41" t="s">
        <v>24</v>
      </c>
      <c r="R449" s="41" t="s">
        <v>24</v>
      </c>
      <c r="S449" s="41" t="s">
        <v>24</v>
      </c>
      <c r="T449" s="41" t="s">
        <v>24</v>
      </c>
      <c r="U449" s="41" t="s">
        <v>30</v>
      </c>
      <c r="V449" s="46"/>
      <c r="W449" s="46"/>
      <c r="X449" s="31"/>
      <c r="Y449" s="31"/>
      <c r="Z449" s="31"/>
    </row>
    <row r="450" spans="1:26" s="33" customFormat="1" x14ac:dyDescent="0.2">
      <c r="A450" s="75">
        <v>270</v>
      </c>
      <c r="B450" s="55">
        <v>71</v>
      </c>
      <c r="C450" s="55"/>
      <c r="D450" s="43"/>
      <c r="E450" s="43" t="s">
        <v>2620</v>
      </c>
      <c r="F450" s="109" t="s">
        <v>25</v>
      </c>
      <c r="G450" s="43" t="s">
        <v>2625</v>
      </c>
      <c r="H450" s="43">
        <v>39.49</v>
      </c>
      <c r="I450" s="43" t="s">
        <v>82</v>
      </c>
      <c r="J450" s="44"/>
      <c r="K450" s="41">
        <v>4</v>
      </c>
      <c r="L450" s="41" t="s">
        <v>30</v>
      </c>
      <c r="M450" s="42">
        <v>1</v>
      </c>
      <c r="N450" s="41" t="s">
        <v>23</v>
      </c>
      <c r="O450" s="41" t="s">
        <v>24</v>
      </c>
      <c r="P450" s="41" t="s">
        <v>24</v>
      </c>
      <c r="Q450" s="41" t="s">
        <v>24</v>
      </c>
      <c r="R450" s="41" t="s">
        <v>24</v>
      </c>
      <c r="S450" s="41" t="s">
        <v>24</v>
      </c>
      <c r="T450" s="41" t="s">
        <v>24</v>
      </c>
      <c r="U450" s="41" t="s">
        <v>30</v>
      </c>
      <c r="V450" s="46"/>
      <c r="W450" s="46"/>
      <c r="X450" s="31"/>
      <c r="Y450" s="31"/>
      <c r="Z450" s="31"/>
    </row>
    <row r="451" spans="1:26" s="33" customFormat="1" x14ac:dyDescent="0.2">
      <c r="A451" s="75">
        <v>270</v>
      </c>
      <c r="B451" s="55">
        <v>71</v>
      </c>
      <c r="C451" s="55"/>
      <c r="D451" s="43"/>
      <c r="E451" s="43" t="s">
        <v>2620</v>
      </c>
      <c r="F451" s="109" t="s">
        <v>25</v>
      </c>
      <c r="G451" s="43" t="s">
        <v>2626</v>
      </c>
      <c r="H451" s="43">
        <v>470</v>
      </c>
      <c r="I451" s="43" t="s">
        <v>82</v>
      </c>
      <c r="J451" s="44"/>
      <c r="K451" s="41">
        <v>4</v>
      </c>
      <c r="L451" s="41" t="s">
        <v>30</v>
      </c>
      <c r="M451" s="42">
        <v>1</v>
      </c>
      <c r="N451" s="41" t="s">
        <v>24</v>
      </c>
      <c r="O451" s="41" t="s">
        <v>24</v>
      </c>
      <c r="P451" s="41" t="s">
        <v>24</v>
      </c>
      <c r="Q451" s="41" t="s">
        <v>24</v>
      </c>
      <c r="R451" s="41" t="s">
        <v>24</v>
      </c>
      <c r="S451" s="41" t="s">
        <v>24</v>
      </c>
      <c r="T451" s="41"/>
      <c r="U451" s="41"/>
      <c r="V451" s="46"/>
      <c r="W451" s="46"/>
      <c r="X451" s="31"/>
      <c r="Y451" s="31"/>
      <c r="Z451" s="31"/>
    </row>
    <row r="452" spans="1:26" s="33" customFormat="1" x14ac:dyDescent="0.2">
      <c r="A452" s="75">
        <v>270</v>
      </c>
      <c r="B452" s="55">
        <v>71</v>
      </c>
      <c r="C452" s="55"/>
      <c r="D452" s="43"/>
      <c r="E452" s="43" t="s">
        <v>2620</v>
      </c>
      <c r="F452" s="109" t="s">
        <v>25</v>
      </c>
      <c r="G452" s="43" t="s">
        <v>2627</v>
      </c>
      <c r="H452" s="43">
        <v>173</v>
      </c>
      <c r="I452" s="43" t="s">
        <v>82</v>
      </c>
      <c r="J452" s="44"/>
      <c r="K452" s="41">
        <v>4</v>
      </c>
      <c r="L452" s="41" t="s">
        <v>30</v>
      </c>
      <c r="M452" s="42">
        <v>1</v>
      </c>
      <c r="N452" s="41" t="s">
        <v>23</v>
      </c>
      <c r="O452" s="41" t="s">
        <v>24</v>
      </c>
      <c r="P452" s="41" t="s">
        <v>24</v>
      </c>
      <c r="Q452" s="41" t="s">
        <v>24</v>
      </c>
      <c r="R452" s="41" t="s">
        <v>24</v>
      </c>
      <c r="S452" s="41" t="s">
        <v>24</v>
      </c>
      <c r="T452" s="41"/>
      <c r="U452" s="41"/>
      <c r="V452" s="46"/>
      <c r="W452" s="46"/>
      <c r="X452" s="31"/>
      <c r="Y452" s="31"/>
      <c r="Z452" s="31"/>
    </row>
    <row r="453" spans="1:26" s="33" customFormat="1" x14ac:dyDescent="0.2">
      <c r="A453" s="75">
        <v>270</v>
      </c>
      <c r="B453" s="55">
        <v>71</v>
      </c>
      <c r="C453" s="55"/>
      <c r="D453" s="43"/>
      <c r="E453" s="43" t="s">
        <v>2620</v>
      </c>
      <c r="F453" s="109" t="s">
        <v>25</v>
      </c>
      <c r="G453" s="43" t="s">
        <v>2628</v>
      </c>
      <c r="H453" s="43">
        <v>858</v>
      </c>
      <c r="I453" s="43" t="s">
        <v>82</v>
      </c>
      <c r="J453" s="44"/>
      <c r="K453" s="41">
        <v>4</v>
      </c>
      <c r="L453" s="41" t="s">
        <v>30</v>
      </c>
      <c r="M453" s="42">
        <v>1</v>
      </c>
      <c r="N453" s="41" t="s">
        <v>24</v>
      </c>
      <c r="O453" s="41" t="s">
        <v>24</v>
      </c>
      <c r="P453" s="41" t="s">
        <v>24</v>
      </c>
      <c r="Q453" s="41" t="s">
        <v>24</v>
      </c>
      <c r="R453" s="41" t="s">
        <v>24</v>
      </c>
      <c r="S453" s="41" t="s">
        <v>24</v>
      </c>
      <c r="T453" s="41"/>
      <c r="U453" s="41"/>
      <c r="V453" s="46"/>
      <c r="W453" s="46"/>
      <c r="X453" s="31"/>
      <c r="Y453" s="31"/>
      <c r="Z453" s="31"/>
    </row>
    <row r="454" spans="1:26" s="33" customFormat="1" x14ac:dyDescent="0.2">
      <c r="A454" s="75">
        <v>270</v>
      </c>
      <c r="B454" s="55">
        <v>71</v>
      </c>
      <c r="C454" s="55"/>
      <c r="D454" s="43"/>
      <c r="E454" s="43" t="s">
        <v>2620</v>
      </c>
      <c r="F454" s="109" t="s">
        <v>25</v>
      </c>
      <c r="G454" s="43" t="s">
        <v>2629</v>
      </c>
      <c r="H454" s="43">
        <v>224</v>
      </c>
      <c r="I454" s="43" t="s">
        <v>82</v>
      </c>
      <c r="J454" s="44"/>
      <c r="K454" s="41">
        <v>4</v>
      </c>
      <c r="L454" s="41" t="s">
        <v>30</v>
      </c>
      <c r="M454" s="42">
        <v>1</v>
      </c>
      <c r="N454" s="41" t="s">
        <v>23</v>
      </c>
      <c r="O454" s="41" t="s">
        <v>24</v>
      </c>
      <c r="P454" s="41" t="s">
        <v>24</v>
      </c>
      <c r="Q454" s="41" t="s">
        <v>24</v>
      </c>
      <c r="R454" s="41" t="s">
        <v>24</v>
      </c>
      <c r="S454" s="41" t="s">
        <v>24</v>
      </c>
      <c r="T454" s="41"/>
      <c r="U454" s="41"/>
      <c r="V454" s="46"/>
      <c r="W454" s="46"/>
      <c r="X454" s="31"/>
      <c r="Y454" s="31"/>
      <c r="Z454" s="31"/>
    </row>
    <row r="455" spans="1:26" s="33" customFormat="1" x14ac:dyDescent="0.2">
      <c r="A455" s="75">
        <v>270</v>
      </c>
      <c r="B455" s="55">
        <v>71</v>
      </c>
      <c r="C455" s="55"/>
      <c r="D455" s="43"/>
      <c r="E455" s="43" t="s">
        <v>2620</v>
      </c>
      <c r="F455" s="109" t="s">
        <v>25</v>
      </c>
      <c r="G455" s="43" t="s">
        <v>2630</v>
      </c>
      <c r="H455" s="43">
        <v>9133</v>
      </c>
      <c r="I455" s="43" t="s">
        <v>82</v>
      </c>
      <c r="J455" s="44"/>
      <c r="K455" s="41">
        <v>5</v>
      </c>
      <c r="L455" s="41" t="s">
        <v>30</v>
      </c>
      <c r="M455" s="42">
        <v>1</v>
      </c>
      <c r="N455" s="41" t="s">
        <v>23</v>
      </c>
      <c r="O455" s="41" t="s">
        <v>24</v>
      </c>
      <c r="P455" s="41" t="s">
        <v>24</v>
      </c>
      <c r="Q455" s="41" t="s">
        <v>24</v>
      </c>
      <c r="R455" s="41" t="s">
        <v>24</v>
      </c>
      <c r="S455" s="41" t="s">
        <v>24</v>
      </c>
      <c r="T455" s="41" t="s">
        <v>24</v>
      </c>
      <c r="U455" s="41" t="s">
        <v>30</v>
      </c>
      <c r="V455" s="46"/>
      <c r="W455" s="46"/>
      <c r="X455" s="31"/>
      <c r="Y455" s="31"/>
      <c r="Z455" s="31"/>
    </row>
    <row r="456" spans="1:26" s="33" customFormat="1" x14ac:dyDescent="0.2">
      <c r="A456" s="75">
        <v>270</v>
      </c>
      <c r="B456" s="55">
        <v>71</v>
      </c>
      <c r="C456" s="55"/>
      <c r="D456" s="43"/>
      <c r="E456" s="43" t="s">
        <v>2620</v>
      </c>
      <c r="F456" s="109" t="s">
        <v>25</v>
      </c>
      <c r="G456" s="43" t="s">
        <v>2631</v>
      </c>
      <c r="H456" s="43">
        <v>6</v>
      </c>
      <c r="I456" s="43" t="s">
        <v>1560</v>
      </c>
      <c r="J456" s="44"/>
      <c r="K456" s="41">
        <v>99</v>
      </c>
      <c r="L456" s="41" t="s">
        <v>30</v>
      </c>
      <c r="M456" s="42">
        <v>1</v>
      </c>
      <c r="N456" s="41" t="s">
        <v>23</v>
      </c>
      <c r="O456" s="41" t="s">
        <v>24</v>
      </c>
      <c r="P456" s="41" t="s">
        <v>24</v>
      </c>
      <c r="Q456" s="41" t="s">
        <v>24</v>
      </c>
      <c r="R456" s="41" t="s">
        <v>24</v>
      </c>
      <c r="S456" s="41" t="s">
        <v>24</v>
      </c>
      <c r="T456" s="41"/>
      <c r="U456" s="41"/>
      <c r="V456" s="46"/>
      <c r="W456" s="46"/>
      <c r="X456" s="31"/>
      <c r="Y456" s="31"/>
      <c r="Z456" s="31"/>
    </row>
    <row r="457" spans="1:26" s="33" customFormat="1" x14ac:dyDescent="0.2">
      <c r="A457" s="75">
        <v>270</v>
      </c>
      <c r="B457" s="55">
        <v>71</v>
      </c>
      <c r="C457" s="55"/>
      <c r="D457" s="43"/>
      <c r="E457" s="43" t="s">
        <v>2620</v>
      </c>
      <c r="F457" s="109" t="s">
        <v>25</v>
      </c>
      <c r="G457" s="43" t="s">
        <v>2632</v>
      </c>
      <c r="H457" s="43">
        <v>9</v>
      </c>
      <c r="I457" s="43" t="s">
        <v>1560</v>
      </c>
      <c r="J457" s="44"/>
      <c r="K457" s="41">
        <v>99</v>
      </c>
      <c r="L457" s="41" t="s">
        <v>34</v>
      </c>
      <c r="M457" s="42">
        <v>1</v>
      </c>
      <c r="N457" s="41" t="s">
        <v>23</v>
      </c>
      <c r="O457" s="41" t="s">
        <v>24</v>
      </c>
      <c r="P457" s="41" t="s">
        <v>24</v>
      </c>
      <c r="Q457" s="41" t="s">
        <v>24</v>
      </c>
      <c r="R457" s="41" t="s">
        <v>24</v>
      </c>
      <c r="S457" s="41" t="s">
        <v>24</v>
      </c>
      <c r="T457" s="41"/>
      <c r="U457" s="41"/>
      <c r="V457" s="46"/>
      <c r="W457" s="46"/>
      <c r="X457" s="31"/>
      <c r="Y457" s="31"/>
      <c r="Z457" s="31"/>
    </row>
    <row r="458" spans="1:26" s="33" customFormat="1" x14ac:dyDescent="0.2">
      <c r="A458" s="75">
        <v>270</v>
      </c>
      <c r="B458" s="55">
        <v>71</v>
      </c>
      <c r="C458" s="55"/>
      <c r="D458" s="43"/>
      <c r="E458" s="43" t="s">
        <v>2620</v>
      </c>
      <c r="F458" s="109" t="s">
        <v>25</v>
      </c>
      <c r="G458" s="43" t="s">
        <v>2633</v>
      </c>
      <c r="H458" s="43">
        <v>286.8</v>
      </c>
      <c r="I458" s="43" t="s">
        <v>82</v>
      </c>
      <c r="J458" s="44"/>
      <c r="K458" s="41">
        <v>4</v>
      </c>
      <c r="L458" s="41" t="s">
        <v>1549</v>
      </c>
      <c r="M458" s="42">
        <v>1</v>
      </c>
      <c r="N458" s="41" t="s">
        <v>23</v>
      </c>
      <c r="O458" s="41" t="s">
        <v>24</v>
      </c>
      <c r="P458" s="41" t="s">
        <v>24</v>
      </c>
      <c r="Q458" s="41" t="s">
        <v>24</v>
      </c>
      <c r="R458" s="41" t="s">
        <v>24</v>
      </c>
      <c r="S458" s="41" t="s">
        <v>24</v>
      </c>
      <c r="T458" s="41"/>
      <c r="U458" s="41"/>
      <c r="V458" s="46"/>
      <c r="W458" s="46"/>
      <c r="X458" s="31"/>
      <c r="Y458" s="31"/>
      <c r="Z458" s="31"/>
    </row>
    <row r="459" spans="1:26" s="33" customFormat="1" x14ac:dyDescent="0.2">
      <c r="A459" s="75">
        <v>270</v>
      </c>
      <c r="B459" s="55">
        <v>71</v>
      </c>
      <c r="C459" s="55"/>
      <c r="D459" s="43"/>
      <c r="E459" s="43" t="s">
        <v>2620</v>
      </c>
      <c r="F459" s="109" t="s">
        <v>25</v>
      </c>
      <c r="G459" s="43" t="s">
        <v>2634</v>
      </c>
      <c r="H459" s="43">
        <v>440</v>
      </c>
      <c r="I459" s="43" t="s">
        <v>82</v>
      </c>
      <c r="J459" s="44"/>
      <c r="K459" s="41">
        <v>4</v>
      </c>
      <c r="L459" s="41" t="s">
        <v>1549</v>
      </c>
      <c r="M459" s="42">
        <v>1</v>
      </c>
      <c r="N459" s="41" t="s">
        <v>23</v>
      </c>
      <c r="O459" s="41" t="s">
        <v>24</v>
      </c>
      <c r="P459" s="41" t="s">
        <v>24</v>
      </c>
      <c r="Q459" s="41" t="s">
        <v>24</v>
      </c>
      <c r="R459" s="41" t="s">
        <v>24</v>
      </c>
      <c r="S459" s="41" t="s">
        <v>24</v>
      </c>
      <c r="T459" s="41"/>
      <c r="U459" s="41"/>
      <c r="V459" s="46"/>
      <c r="W459" s="46"/>
      <c r="X459" s="31"/>
      <c r="Y459" s="31"/>
      <c r="Z459" s="31"/>
    </row>
    <row r="460" spans="1:26" s="33" customFormat="1" x14ac:dyDescent="0.2">
      <c r="A460" s="75">
        <v>270</v>
      </c>
      <c r="B460" s="55">
        <v>71</v>
      </c>
      <c r="C460" s="55">
        <v>11665</v>
      </c>
      <c r="D460" s="43" t="s">
        <v>2670</v>
      </c>
      <c r="E460" s="43" t="s">
        <v>2671</v>
      </c>
      <c r="F460" s="114" t="s">
        <v>25</v>
      </c>
      <c r="G460" s="43" t="s">
        <v>81</v>
      </c>
      <c r="H460" s="43">
        <v>13.2</v>
      </c>
      <c r="I460" s="43" t="s">
        <v>82</v>
      </c>
      <c r="J460" s="44"/>
      <c r="K460" s="41">
        <v>5</v>
      </c>
      <c r="L460" s="41" t="s">
        <v>1549</v>
      </c>
      <c r="M460" s="42">
        <v>1</v>
      </c>
      <c r="N460" s="41" t="s">
        <v>23</v>
      </c>
      <c r="O460" s="41" t="s">
        <v>23</v>
      </c>
      <c r="P460" s="41" t="s">
        <v>23</v>
      </c>
      <c r="Q460" s="41" t="s">
        <v>23</v>
      </c>
      <c r="R460" s="41" t="s">
        <v>23</v>
      </c>
      <c r="S460" s="41" t="s">
        <v>23</v>
      </c>
      <c r="T460" s="41" t="s">
        <v>24</v>
      </c>
      <c r="U460" s="41" t="s">
        <v>30</v>
      </c>
      <c r="V460" s="46"/>
      <c r="W460" s="46"/>
      <c r="X460" s="31"/>
      <c r="Y460" s="31"/>
      <c r="Z460" s="31"/>
    </row>
    <row r="461" spans="1:26" s="33" customFormat="1" x14ac:dyDescent="0.2">
      <c r="A461" s="75">
        <v>270</v>
      </c>
      <c r="B461" s="55">
        <v>71</v>
      </c>
      <c r="C461" s="55">
        <v>11665</v>
      </c>
      <c r="D461" s="43" t="s">
        <v>2672</v>
      </c>
      <c r="E461" s="43" t="s">
        <v>2671</v>
      </c>
      <c r="F461" s="114" t="s">
        <v>25</v>
      </c>
      <c r="G461" s="43" t="s">
        <v>81</v>
      </c>
      <c r="H461" s="43">
        <v>13.2</v>
      </c>
      <c r="I461" s="43" t="s">
        <v>82</v>
      </c>
      <c r="J461" s="44"/>
      <c r="K461" s="41">
        <v>5</v>
      </c>
      <c r="L461" s="41" t="s">
        <v>1549</v>
      </c>
      <c r="M461" s="42">
        <v>1</v>
      </c>
      <c r="N461" s="41" t="s">
        <v>23</v>
      </c>
      <c r="O461" s="41" t="s">
        <v>23</v>
      </c>
      <c r="P461" s="41" t="s">
        <v>23</v>
      </c>
      <c r="Q461" s="41" t="s">
        <v>23</v>
      </c>
      <c r="R461" s="41" t="s">
        <v>23</v>
      </c>
      <c r="S461" s="41" t="s">
        <v>23</v>
      </c>
      <c r="T461" s="41" t="s">
        <v>24</v>
      </c>
      <c r="U461" s="41" t="s">
        <v>30</v>
      </c>
      <c r="V461" s="46"/>
      <c r="W461" s="46"/>
      <c r="X461" s="31"/>
      <c r="Y461" s="31"/>
      <c r="Z461" s="31"/>
    </row>
    <row r="462" spans="1:26" s="33" customFormat="1" x14ac:dyDescent="0.2">
      <c r="A462" s="80">
        <v>270</v>
      </c>
      <c r="B462" s="55">
        <v>71</v>
      </c>
      <c r="C462" s="81"/>
      <c r="D462" s="81"/>
      <c r="E462" s="81" t="s">
        <v>2673</v>
      </c>
      <c r="F462" s="116" t="s">
        <v>25</v>
      </c>
      <c r="G462" s="81" t="s">
        <v>1556</v>
      </c>
      <c r="H462" s="81">
        <v>1200</v>
      </c>
      <c r="I462" s="81" t="s">
        <v>1557</v>
      </c>
      <c r="J462" s="81"/>
      <c r="K462" s="82">
        <v>5</v>
      </c>
      <c r="L462" s="82" t="s">
        <v>1549</v>
      </c>
      <c r="M462" s="80">
        <v>1</v>
      </c>
      <c r="N462" s="82" t="s">
        <v>23</v>
      </c>
      <c r="O462" s="82" t="s">
        <v>23</v>
      </c>
      <c r="P462" s="82" t="s">
        <v>23</v>
      </c>
      <c r="Q462" s="82" t="s">
        <v>23</v>
      </c>
      <c r="R462" s="82" t="s">
        <v>23</v>
      </c>
      <c r="S462" s="82" t="s">
        <v>23</v>
      </c>
      <c r="T462" s="82" t="s">
        <v>24</v>
      </c>
      <c r="U462" s="82" t="s">
        <v>30</v>
      </c>
      <c r="V462" s="43"/>
      <c r="W462" s="46"/>
      <c r="X462" s="31"/>
      <c r="Y462" s="31"/>
      <c r="Z462" s="31"/>
    </row>
    <row r="463" spans="1:26" s="33" customFormat="1" x14ac:dyDescent="0.2">
      <c r="A463" s="80">
        <v>270</v>
      </c>
      <c r="B463" s="55">
        <v>71</v>
      </c>
      <c r="C463" s="81"/>
      <c r="D463" s="81"/>
      <c r="E463" s="81" t="s">
        <v>2673</v>
      </c>
      <c r="F463" s="116" t="s">
        <v>25</v>
      </c>
      <c r="G463" s="81" t="s">
        <v>1559</v>
      </c>
      <c r="H463" s="81">
        <v>2</v>
      </c>
      <c r="I463" s="81" t="s">
        <v>1560</v>
      </c>
      <c r="J463" s="81"/>
      <c r="K463" s="82">
        <v>99</v>
      </c>
      <c r="L463" s="82" t="s">
        <v>1549</v>
      </c>
      <c r="M463" s="80">
        <v>1</v>
      </c>
      <c r="N463" s="82" t="s">
        <v>23</v>
      </c>
      <c r="O463" s="82" t="s">
        <v>23</v>
      </c>
      <c r="P463" s="82" t="s">
        <v>23</v>
      </c>
      <c r="Q463" s="82" t="s">
        <v>23</v>
      </c>
      <c r="R463" s="82" t="s">
        <v>23</v>
      </c>
      <c r="S463" s="82" t="s">
        <v>23</v>
      </c>
      <c r="T463" s="82"/>
      <c r="U463" s="82"/>
      <c r="V463" s="43"/>
      <c r="W463" s="46"/>
      <c r="X463" s="31"/>
      <c r="Y463" s="31"/>
      <c r="Z463" s="31"/>
    </row>
    <row r="464" spans="1:26" s="33" customFormat="1" ht="21.75" x14ac:dyDescent="0.2">
      <c r="A464" s="41">
        <v>270</v>
      </c>
      <c r="B464" s="41">
        <v>71</v>
      </c>
      <c r="C464" s="44"/>
      <c r="D464" s="44"/>
      <c r="E464" s="44" t="s">
        <v>2746</v>
      </c>
      <c r="F464" s="115" t="s">
        <v>25</v>
      </c>
      <c r="G464" s="84" t="s">
        <v>1553</v>
      </c>
      <c r="H464" s="44">
        <v>2</v>
      </c>
      <c r="I464" s="44" t="s">
        <v>1538</v>
      </c>
      <c r="J464" s="44"/>
      <c r="K464" s="41">
        <v>99</v>
      </c>
      <c r="L464" s="41" t="s">
        <v>1549</v>
      </c>
      <c r="M464" s="42">
        <v>1</v>
      </c>
      <c r="N464" s="41" t="s">
        <v>23</v>
      </c>
      <c r="O464" s="41" t="s">
        <v>23</v>
      </c>
      <c r="P464" s="41" t="s">
        <v>23</v>
      </c>
      <c r="Q464" s="41" t="s">
        <v>24</v>
      </c>
      <c r="R464" s="41" t="s">
        <v>24</v>
      </c>
      <c r="S464" s="41" t="s">
        <v>23</v>
      </c>
      <c r="T464" s="41"/>
      <c r="U464" s="41"/>
      <c r="V464" s="46"/>
      <c r="W464" s="46"/>
      <c r="X464" s="31"/>
      <c r="Y464" s="31"/>
      <c r="Z464" s="31"/>
    </row>
    <row r="465" spans="1:26" s="33" customFormat="1" x14ac:dyDescent="0.2">
      <c r="A465" s="75">
        <v>270</v>
      </c>
      <c r="B465" s="55">
        <v>71</v>
      </c>
      <c r="C465" s="55"/>
      <c r="D465" s="43"/>
      <c r="E465" s="43" t="s">
        <v>2746</v>
      </c>
      <c r="F465" s="114" t="s">
        <v>25</v>
      </c>
      <c r="G465" s="43" t="s">
        <v>2747</v>
      </c>
      <c r="H465" s="43">
        <v>79</v>
      </c>
      <c r="I465" s="43" t="s">
        <v>82</v>
      </c>
      <c r="J465" s="44"/>
      <c r="K465" s="41">
        <v>4</v>
      </c>
      <c r="L465" s="41" t="s">
        <v>34</v>
      </c>
      <c r="M465" s="42">
        <v>1</v>
      </c>
      <c r="N465" s="41" t="s">
        <v>24</v>
      </c>
      <c r="O465" s="41" t="s">
        <v>23</v>
      </c>
      <c r="P465" s="41" t="s">
        <v>23</v>
      </c>
      <c r="Q465" s="41" t="s">
        <v>23</v>
      </c>
      <c r="R465" s="41" t="s">
        <v>23</v>
      </c>
      <c r="S465" s="41" t="s">
        <v>23</v>
      </c>
      <c r="T465" s="41"/>
      <c r="U465" s="41"/>
      <c r="V465" s="46"/>
      <c r="W465" s="46"/>
      <c r="X465" s="31"/>
      <c r="Y465" s="31"/>
      <c r="Z465" s="31"/>
    </row>
    <row r="466" spans="1:26" s="33" customFormat="1" x14ac:dyDescent="0.2">
      <c r="A466" s="75">
        <v>270</v>
      </c>
      <c r="B466" s="55">
        <v>71</v>
      </c>
      <c r="C466" s="55"/>
      <c r="D466" s="43"/>
      <c r="E466" s="43" t="s">
        <v>2746</v>
      </c>
      <c r="F466" s="114" t="s">
        <v>25</v>
      </c>
      <c r="G466" s="43" t="s">
        <v>2731</v>
      </c>
      <c r="H466" s="43">
        <v>49</v>
      </c>
      <c r="I466" s="43" t="s">
        <v>82</v>
      </c>
      <c r="J466" s="44"/>
      <c r="K466" s="41">
        <v>4</v>
      </c>
      <c r="L466" s="41" t="s">
        <v>34</v>
      </c>
      <c r="M466" s="42">
        <v>1</v>
      </c>
      <c r="N466" s="41" t="s">
        <v>23</v>
      </c>
      <c r="O466" s="41" t="s">
        <v>23</v>
      </c>
      <c r="P466" s="41" t="s">
        <v>23</v>
      </c>
      <c r="Q466" s="41" t="s">
        <v>23</v>
      </c>
      <c r="R466" s="41" t="s">
        <v>23</v>
      </c>
      <c r="S466" s="41" t="s">
        <v>23</v>
      </c>
      <c r="T466" s="41" t="s">
        <v>24</v>
      </c>
      <c r="U466" s="41" t="s">
        <v>30</v>
      </c>
      <c r="V466" s="46"/>
      <c r="W466" s="46"/>
      <c r="X466" s="31"/>
      <c r="Y466" s="31"/>
      <c r="Z466" s="31"/>
    </row>
    <row r="467" spans="1:26" s="33" customFormat="1" x14ac:dyDescent="0.2">
      <c r="A467" s="75">
        <v>270</v>
      </c>
      <c r="B467" s="55">
        <v>71</v>
      </c>
      <c r="C467" s="55"/>
      <c r="D467" s="43"/>
      <c r="E467" s="43" t="s">
        <v>2746</v>
      </c>
      <c r="F467" s="114" t="s">
        <v>25</v>
      </c>
      <c r="G467" s="43" t="s">
        <v>2631</v>
      </c>
      <c r="H467" s="43">
        <v>2</v>
      </c>
      <c r="I467" s="43" t="s">
        <v>1560</v>
      </c>
      <c r="J467" s="44"/>
      <c r="K467" s="41">
        <v>99</v>
      </c>
      <c r="L467" s="41" t="s">
        <v>34</v>
      </c>
      <c r="M467" s="42">
        <v>1</v>
      </c>
      <c r="N467" s="41" t="s">
        <v>23</v>
      </c>
      <c r="O467" s="41" t="s">
        <v>23</v>
      </c>
      <c r="P467" s="41" t="s">
        <v>23</v>
      </c>
      <c r="Q467" s="41" t="s">
        <v>23</v>
      </c>
      <c r="R467" s="41" t="s">
        <v>23</v>
      </c>
      <c r="S467" s="41" t="s">
        <v>23</v>
      </c>
      <c r="T467" s="41"/>
      <c r="U467" s="41"/>
      <c r="V467" s="46"/>
      <c r="W467" s="46"/>
      <c r="X467" s="31"/>
      <c r="Y467" s="31"/>
      <c r="Z467" s="31"/>
    </row>
    <row r="468" spans="1:26" s="33" customFormat="1" x14ac:dyDescent="0.2">
      <c r="A468" s="80">
        <v>270</v>
      </c>
      <c r="B468" s="55">
        <v>71</v>
      </c>
      <c r="C468" s="81"/>
      <c r="D468" s="81"/>
      <c r="E468" s="81" t="s">
        <v>2746</v>
      </c>
      <c r="F468" s="116" t="s">
        <v>25</v>
      </c>
      <c r="G468" s="81" t="s">
        <v>1559</v>
      </c>
      <c r="H468" s="81">
        <v>4</v>
      </c>
      <c r="I468" s="81" t="s">
        <v>1560</v>
      </c>
      <c r="J468" s="81"/>
      <c r="K468" s="82">
        <v>99</v>
      </c>
      <c r="L468" s="82" t="s">
        <v>1549</v>
      </c>
      <c r="M468" s="80">
        <v>1</v>
      </c>
      <c r="N468" s="82" t="s">
        <v>23</v>
      </c>
      <c r="O468" s="82" t="s">
        <v>23</v>
      </c>
      <c r="P468" s="82" t="s">
        <v>23</v>
      </c>
      <c r="Q468" s="82" t="s">
        <v>23</v>
      </c>
      <c r="R468" s="82" t="s">
        <v>23</v>
      </c>
      <c r="S468" s="82" t="s">
        <v>23</v>
      </c>
      <c r="T468" s="82"/>
      <c r="U468" s="82"/>
      <c r="V468" s="43"/>
      <c r="W468" s="46"/>
      <c r="X468" s="31"/>
      <c r="Y468" s="31"/>
      <c r="Z468" s="31"/>
    </row>
    <row r="469" spans="1:26" s="33" customFormat="1" x14ac:dyDescent="0.2">
      <c r="A469" s="80">
        <v>270</v>
      </c>
      <c r="B469" s="55">
        <v>71</v>
      </c>
      <c r="C469" s="81"/>
      <c r="D469" s="81"/>
      <c r="E469" s="81" t="s">
        <v>2746</v>
      </c>
      <c r="F469" s="116" t="s">
        <v>25</v>
      </c>
      <c r="G469" s="81" t="s">
        <v>1556</v>
      </c>
      <c r="H469" s="81">
        <v>1749</v>
      </c>
      <c r="I469" s="81" t="s">
        <v>1557</v>
      </c>
      <c r="J469" s="81"/>
      <c r="K469" s="82">
        <v>5</v>
      </c>
      <c r="L469" s="82" t="s">
        <v>1549</v>
      </c>
      <c r="M469" s="80">
        <v>1</v>
      </c>
      <c r="N469" s="82" t="s">
        <v>23</v>
      </c>
      <c r="O469" s="82" t="s">
        <v>23</v>
      </c>
      <c r="P469" s="82" t="s">
        <v>23</v>
      </c>
      <c r="Q469" s="82" t="s">
        <v>23</v>
      </c>
      <c r="R469" s="82" t="s">
        <v>23</v>
      </c>
      <c r="S469" s="82" t="s">
        <v>23</v>
      </c>
      <c r="T469" s="82" t="s">
        <v>24</v>
      </c>
      <c r="U469" s="82" t="s">
        <v>30</v>
      </c>
      <c r="V469" s="43"/>
      <c r="W469" s="46"/>
      <c r="X469" s="31"/>
      <c r="Y469" s="31"/>
      <c r="Z469" s="31"/>
    </row>
    <row r="470" spans="1:26" s="33" customFormat="1" x14ac:dyDescent="0.2">
      <c r="A470" s="75">
        <v>270</v>
      </c>
      <c r="B470" s="55">
        <v>71</v>
      </c>
      <c r="C470" s="55"/>
      <c r="D470" s="43"/>
      <c r="E470" s="43" t="s">
        <v>2746</v>
      </c>
      <c r="F470" s="114" t="s">
        <v>25</v>
      </c>
      <c r="G470" s="43" t="s">
        <v>2748</v>
      </c>
      <c r="H470" s="43">
        <v>66.08</v>
      </c>
      <c r="I470" s="43" t="s">
        <v>82</v>
      </c>
      <c r="J470" s="44"/>
      <c r="K470" s="41">
        <v>5</v>
      </c>
      <c r="L470" s="41" t="s">
        <v>1549</v>
      </c>
      <c r="M470" s="42">
        <v>1</v>
      </c>
      <c r="N470" s="41" t="s">
        <v>23</v>
      </c>
      <c r="O470" s="41" t="s">
        <v>23</v>
      </c>
      <c r="P470" s="41" t="s">
        <v>23</v>
      </c>
      <c r="Q470" s="41" t="s">
        <v>23</v>
      </c>
      <c r="R470" s="41" t="s">
        <v>23</v>
      </c>
      <c r="S470" s="41" t="s">
        <v>23</v>
      </c>
      <c r="T470" s="41" t="s">
        <v>24</v>
      </c>
      <c r="U470" s="41" t="s">
        <v>30</v>
      </c>
      <c r="V470" s="46"/>
      <c r="W470" s="46"/>
      <c r="X470" s="31"/>
      <c r="Y470" s="31"/>
      <c r="Z470" s="31"/>
    </row>
    <row r="471" spans="1:26" s="33" customFormat="1" x14ac:dyDescent="0.2">
      <c r="A471" s="75">
        <v>270</v>
      </c>
      <c r="B471" s="55">
        <v>71</v>
      </c>
      <c r="C471" s="55"/>
      <c r="D471" s="43"/>
      <c r="E471" s="43" t="s">
        <v>2746</v>
      </c>
      <c r="F471" s="114" t="s">
        <v>25</v>
      </c>
      <c r="G471" s="43" t="s">
        <v>2749</v>
      </c>
      <c r="H471" s="43">
        <v>409.02</v>
      </c>
      <c r="I471" s="43" t="s">
        <v>82</v>
      </c>
      <c r="J471" s="44"/>
      <c r="K471" s="41">
        <v>5</v>
      </c>
      <c r="L471" s="41" t="s">
        <v>1549</v>
      </c>
      <c r="M471" s="42">
        <v>1</v>
      </c>
      <c r="N471" s="41" t="s">
        <v>23</v>
      </c>
      <c r="O471" s="41" t="s">
        <v>23</v>
      </c>
      <c r="P471" s="41" t="s">
        <v>23</v>
      </c>
      <c r="Q471" s="41" t="s">
        <v>23</v>
      </c>
      <c r="R471" s="41" t="s">
        <v>23</v>
      </c>
      <c r="S471" s="41" t="s">
        <v>23</v>
      </c>
      <c r="T471" s="41" t="s">
        <v>24</v>
      </c>
      <c r="U471" s="41" t="s">
        <v>30</v>
      </c>
      <c r="V471" s="46"/>
      <c r="W471" s="46"/>
      <c r="X471" s="31"/>
      <c r="Y471" s="31"/>
      <c r="Z471" s="31"/>
    </row>
    <row r="472" spans="1:26" s="33" customFormat="1" x14ac:dyDescent="0.2">
      <c r="A472" s="75">
        <v>270</v>
      </c>
      <c r="B472" s="55">
        <v>71</v>
      </c>
      <c r="C472" s="55">
        <v>24400</v>
      </c>
      <c r="D472" s="43" t="s">
        <v>2750</v>
      </c>
      <c r="E472" s="43" t="s">
        <v>2751</v>
      </c>
      <c r="F472" s="114" t="s">
        <v>25</v>
      </c>
      <c r="G472" s="43" t="s">
        <v>26</v>
      </c>
      <c r="H472" s="43">
        <v>17.920000000000002</v>
      </c>
      <c r="I472" s="43" t="s">
        <v>82</v>
      </c>
      <c r="J472" s="44"/>
      <c r="K472" s="41">
        <v>1</v>
      </c>
      <c r="L472" s="41" t="s">
        <v>1549</v>
      </c>
      <c r="M472" s="42">
        <v>0</v>
      </c>
      <c r="N472" s="41" t="s">
        <v>23</v>
      </c>
      <c r="O472" s="41" t="s">
        <v>23</v>
      </c>
      <c r="P472" s="41" t="s">
        <v>23</v>
      </c>
      <c r="Q472" s="41" t="s">
        <v>23</v>
      </c>
      <c r="R472" s="41" t="s">
        <v>23</v>
      </c>
      <c r="S472" s="41" t="s">
        <v>23</v>
      </c>
      <c r="T472" s="41"/>
      <c r="U472" s="41"/>
      <c r="V472" s="46"/>
      <c r="W472" s="46"/>
      <c r="X472" s="31"/>
      <c r="Y472" s="31"/>
      <c r="Z472" s="31"/>
    </row>
    <row r="473" spans="1:26" s="33" customFormat="1" x14ac:dyDescent="0.2">
      <c r="A473" s="75">
        <v>270</v>
      </c>
      <c r="B473" s="55">
        <v>71</v>
      </c>
      <c r="C473" s="55">
        <v>11503</v>
      </c>
      <c r="D473" s="43" t="s">
        <v>2752</v>
      </c>
      <c r="E473" s="43" t="s">
        <v>2753</v>
      </c>
      <c r="F473" s="114" t="s">
        <v>25</v>
      </c>
      <c r="G473" s="43" t="s">
        <v>81</v>
      </c>
      <c r="H473" s="43">
        <v>39.14</v>
      </c>
      <c r="I473" s="43" t="s">
        <v>82</v>
      </c>
      <c r="J473" s="44"/>
      <c r="K473" s="41">
        <v>5</v>
      </c>
      <c r="L473" s="41" t="s">
        <v>1549</v>
      </c>
      <c r="M473" s="42">
        <v>0</v>
      </c>
      <c r="N473" s="41" t="s">
        <v>23</v>
      </c>
      <c r="O473" s="41" t="s">
        <v>23</v>
      </c>
      <c r="P473" s="41" t="s">
        <v>23</v>
      </c>
      <c r="Q473" s="41" t="s">
        <v>23</v>
      </c>
      <c r="R473" s="41" t="s">
        <v>23</v>
      </c>
      <c r="S473" s="41" t="s">
        <v>23</v>
      </c>
      <c r="T473" s="41"/>
      <c r="U473" s="41"/>
      <c r="V473" s="46"/>
      <c r="W473" s="46"/>
      <c r="X473" s="31"/>
      <c r="Y473" s="31"/>
      <c r="Z473" s="31"/>
    </row>
    <row r="474" spans="1:26" s="33" customFormat="1" x14ac:dyDescent="0.2">
      <c r="A474" s="75">
        <v>270</v>
      </c>
      <c r="B474" s="55">
        <v>71</v>
      </c>
      <c r="C474" s="55">
        <v>11503</v>
      </c>
      <c r="D474" s="43" t="s">
        <v>2754</v>
      </c>
      <c r="E474" s="43" t="s">
        <v>2753</v>
      </c>
      <c r="F474" s="114" t="s">
        <v>25</v>
      </c>
      <c r="G474" s="43" t="s">
        <v>81</v>
      </c>
      <c r="H474" s="43">
        <v>330.15</v>
      </c>
      <c r="I474" s="43" t="s">
        <v>82</v>
      </c>
      <c r="J474" s="44"/>
      <c r="K474" s="41">
        <v>5</v>
      </c>
      <c r="L474" s="41" t="s">
        <v>1549</v>
      </c>
      <c r="M474" s="42">
        <v>0</v>
      </c>
      <c r="N474" s="41" t="s">
        <v>23</v>
      </c>
      <c r="O474" s="41" t="s">
        <v>23</v>
      </c>
      <c r="P474" s="41" t="s">
        <v>23</v>
      </c>
      <c r="Q474" s="41" t="s">
        <v>23</v>
      </c>
      <c r="R474" s="41" t="s">
        <v>23</v>
      </c>
      <c r="S474" s="41" t="s">
        <v>23</v>
      </c>
      <c r="T474" s="41"/>
      <c r="U474" s="41"/>
      <c r="V474" s="46"/>
      <c r="W474" s="46"/>
      <c r="X474" s="31"/>
      <c r="Y474" s="31"/>
      <c r="Z474" s="31"/>
    </row>
    <row r="475" spans="1:26" s="33" customFormat="1" ht="42.75" x14ac:dyDescent="0.2">
      <c r="A475" s="41">
        <v>270</v>
      </c>
      <c r="B475" s="41">
        <v>71</v>
      </c>
      <c r="C475" s="44"/>
      <c r="D475" s="44"/>
      <c r="E475" s="44" t="s">
        <v>2990</v>
      </c>
      <c r="F475" s="115" t="s">
        <v>25</v>
      </c>
      <c r="G475" s="84" t="s">
        <v>2597</v>
      </c>
      <c r="H475" s="44">
        <v>191</v>
      </c>
      <c r="I475" s="44" t="s">
        <v>1557</v>
      </c>
      <c r="J475" s="44"/>
      <c r="K475" s="41">
        <v>1</v>
      </c>
      <c r="L475" s="41" t="s">
        <v>34</v>
      </c>
      <c r="M475" s="42">
        <v>1</v>
      </c>
      <c r="N475" s="41" t="s">
        <v>23</v>
      </c>
      <c r="O475" s="41" t="s">
        <v>23</v>
      </c>
      <c r="P475" s="41" t="s">
        <v>23</v>
      </c>
      <c r="Q475" s="41" t="s">
        <v>24</v>
      </c>
      <c r="R475" s="41" t="s">
        <v>24</v>
      </c>
      <c r="S475" s="41" t="s">
        <v>23</v>
      </c>
      <c r="T475" s="41"/>
      <c r="U475" s="41"/>
      <c r="V475" s="46"/>
      <c r="W475" s="46"/>
      <c r="X475" s="43"/>
      <c r="Y475" s="43"/>
      <c r="Z475" s="43"/>
    </row>
    <row r="476" spans="1:26" s="33" customFormat="1" ht="21.75" x14ac:dyDescent="0.2">
      <c r="A476" s="41">
        <v>270</v>
      </c>
      <c r="B476" s="41">
        <v>71</v>
      </c>
      <c r="C476" s="44"/>
      <c r="D476" s="44"/>
      <c r="E476" s="44" t="s">
        <v>2990</v>
      </c>
      <c r="F476" s="115" t="s">
        <v>25</v>
      </c>
      <c r="G476" s="84" t="s">
        <v>1553</v>
      </c>
      <c r="H476" s="44">
        <v>4</v>
      </c>
      <c r="I476" s="44" t="s">
        <v>1538</v>
      </c>
      <c r="J476" s="44"/>
      <c r="K476" s="41">
        <v>99</v>
      </c>
      <c r="L476" s="41" t="s">
        <v>1549</v>
      </c>
      <c r="M476" s="42">
        <v>1</v>
      </c>
      <c r="N476" s="41" t="s">
        <v>23</v>
      </c>
      <c r="O476" s="41" t="s">
        <v>23</v>
      </c>
      <c r="P476" s="41" t="s">
        <v>23</v>
      </c>
      <c r="Q476" s="41" t="s">
        <v>24</v>
      </c>
      <c r="R476" s="41" t="s">
        <v>24</v>
      </c>
      <c r="S476" s="41" t="s">
        <v>23</v>
      </c>
      <c r="T476" s="41"/>
      <c r="U476" s="41"/>
      <c r="V476" s="46"/>
      <c r="W476" s="46"/>
      <c r="X476" s="43"/>
      <c r="Y476" s="43"/>
      <c r="Z476" s="43"/>
    </row>
    <row r="477" spans="1:26" s="33" customFormat="1" x14ac:dyDescent="0.2">
      <c r="A477" s="75">
        <v>270</v>
      </c>
      <c r="B477" s="55">
        <v>71</v>
      </c>
      <c r="C477" s="81"/>
      <c r="D477" s="81"/>
      <c r="E477" s="81" t="s">
        <v>2990</v>
      </c>
      <c r="F477" s="116" t="s">
        <v>25</v>
      </c>
      <c r="G477" s="81" t="s">
        <v>1556</v>
      </c>
      <c r="H477" s="81">
        <v>14127</v>
      </c>
      <c r="I477" s="81" t="s">
        <v>1557</v>
      </c>
      <c r="J477" s="81"/>
      <c r="K477" s="82">
        <v>5</v>
      </c>
      <c r="L477" s="82" t="s">
        <v>32</v>
      </c>
      <c r="M477" s="80">
        <v>1</v>
      </c>
      <c r="N477" s="82" t="s">
        <v>23</v>
      </c>
      <c r="O477" s="82" t="s">
        <v>24</v>
      </c>
      <c r="P477" s="82" t="s">
        <v>24</v>
      </c>
      <c r="Q477" s="82" t="s">
        <v>24</v>
      </c>
      <c r="R477" s="82" t="s">
        <v>24</v>
      </c>
      <c r="S477" s="82" t="s">
        <v>24</v>
      </c>
      <c r="T477" s="82" t="s">
        <v>24</v>
      </c>
      <c r="U477" s="82" t="s">
        <v>30</v>
      </c>
      <c r="V477" s="43"/>
      <c r="W477" s="46"/>
      <c r="X477" s="43"/>
      <c r="Y477" s="43"/>
      <c r="Z477" s="43"/>
    </row>
    <row r="478" spans="1:26" s="33" customFormat="1" x14ac:dyDescent="0.2">
      <c r="A478" s="75">
        <v>270</v>
      </c>
      <c r="B478" s="55">
        <v>71</v>
      </c>
      <c r="C478" s="81"/>
      <c r="D478" s="81"/>
      <c r="E478" s="81" t="s">
        <v>2990</v>
      </c>
      <c r="F478" s="116" t="s">
        <v>25</v>
      </c>
      <c r="G478" s="81" t="s">
        <v>1608</v>
      </c>
      <c r="H478" s="81">
        <v>4</v>
      </c>
      <c r="I478" s="81" t="s">
        <v>1560</v>
      </c>
      <c r="J478" s="81"/>
      <c r="K478" s="82">
        <v>99</v>
      </c>
      <c r="L478" s="82" t="s">
        <v>32</v>
      </c>
      <c r="M478" s="80">
        <v>1</v>
      </c>
      <c r="N478" s="82" t="s">
        <v>23</v>
      </c>
      <c r="O478" s="82" t="s">
        <v>24</v>
      </c>
      <c r="P478" s="82" t="s">
        <v>24</v>
      </c>
      <c r="Q478" s="82" t="s">
        <v>24</v>
      </c>
      <c r="R478" s="82" t="s">
        <v>24</v>
      </c>
      <c r="S478" s="82" t="s">
        <v>24</v>
      </c>
      <c r="T478" s="82"/>
      <c r="U478" s="82"/>
      <c r="V478" s="43"/>
      <c r="W478" s="46"/>
      <c r="X478" s="31"/>
      <c r="Y478" s="31"/>
      <c r="Z478" s="31"/>
    </row>
    <row r="479" spans="1:26" s="33" customFormat="1" x14ac:dyDescent="0.2">
      <c r="A479" s="75">
        <v>270</v>
      </c>
      <c r="B479" s="55">
        <v>71</v>
      </c>
      <c r="C479" s="81"/>
      <c r="D479" s="81"/>
      <c r="E479" s="81" t="s">
        <v>2990</v>
      </c>
      <c r="F479" s="116" t="s">
        <v>25</v>
      </c>
      <c r="G479" s="81" t="s">
        <v>1559</v>
      </c>
      <c r="H479" s="81">
        <v>20</v>
      </c>
      <c r="I479" s="81" t="s">
        <v>1560</v>
      </c>
      <c r="J479" s="81"/>
      <c r="K479" s="82">
        <v>99</v>
      </c>
      <c r="L479" s="82" t="s">
        <v>32</v>
      </c>
      <c r="M479" s="80">
        <v>1</v>
      </c>
      <c r="N479" s="82" t="s">
        <v>23</v>
      </c>
      <c r="O479" s="82" t="s">
        <v>24</v>
      </c>
      <c r="P479" s="82" t="s">
        <v>24</v>
      </c>
      <c r="Q479" s="82" t="s">
        <v>24</v>
      </c>
      <c r="R479" s="82" t="s">
        <v>24</v>
      </c>
      <c r="S479" s="82" t="s">
        <v>24</v>
      </c>
      <c r="T479" s="82"/>
      <c r="U479" s="82"/>
      <c r="V479" s="43"/>
      <c r="W479" s="46"/>
      <c r="X479" s="31"/>
      <c r="Y479" s="31"/>
      <c r="Z479" s="31"/>
    </row>
    <row r="480" spans="1:26" s="33" customFormat="1" x14ac:dyDescent="0.2">
      <c r="A480" s="75">
        <v>270</v>
      </c>
      <c r="B480" s="55">
        <v>71</v>
      </c>
      <c r="C480" s="55"/>
      <c r="D480" s="43"/>
      <c r="E480" s="43" t="s">
        <v>2990</v>
      </c>
      <c r="F480" s="114" t="s">
        <v>25</v>
      </c>
      <c r="G480" s="43" t="s">
        <v>2991</v>
      </c>
      <c r="H480" s="43">
        <v>1760</v>
      </c>
      <c r="I480" s="43" t="s">
        <v>82</v>
      </c>
      <c r="J480" s="44"/>
      <c r="K480" s="41">
        <v>5</v>
      </c>
      <c r="L480" s="41" t="s">
        <v>32</v>
      </c>
      <c r="M480" s="42">
        <v>1</v>
      </c>
      <c r="N480" s="41" t="s">
        <v>23</v>
      </c>
      <c r="O480" s="41" t="s">
        <v>24</v>
      </c>
      <c r="P480" s="41" t="s">
        <v>24</v>
      </c>
      <c r="Q480" s="41" t="s">
        <v>24</v>
      </c>
      <c r="R480" s="41" t="s">
        <v>24</v>
      </c>
      <c r="S480" s="41" t="s">
        <v>24</v>
      </c>
      <c r="T480" s="41" t="s">
        <v>24</v>
      </c>
      <c r="U480" s="41" t="s">
        <v>30</v>
      </c>
      <c r="V480" s="46"/>
      <c r="W480" s="46"/>
      <c r="X480" s="31"/>
      <c r="Y480" s="31"/>
      <c r="Z480" s="31"/>
    </row>
    <row r="481" spans="1:26" s="33" customFormat="1" x14ac:dyDescent="0.2">
      <c r="A481" s="75">
        <v>270</v>
      </c>
      <c r="B481" s="55">
        <v>71</v>
      </c>
      <c r="C481" s="55"/>
      <c r="D481" s="43"/>
      <c r="E481" s="43" t="s">
        <v>2990</v>
      </c>
      <c r="F481" s="114" t="s">
        <v>25</v>
      </c>
      <c r="G481" s="43" t="s">
        <v>2992</v>
      </c>
      <c r="H481" s="43">
        <v>250.45</v>
      </c>
      <c r="I481" s="43" t="s">
        <v>82</v>
      </c>
      <c r="J481" s="44"/>
      <c r="K481" s="41">
        <v>4</v>
      </c>
      <c r="L481" s="41" t="s">
        <v>32</v>
      </c>
      <c r="M481" s="42">
        <v>1</v>
      </c>
      <c r="N481" s="41" t="s">
        <v>23</v>
      </c>
      <c r="O481" s="41" t="s">
        <v>24</v>
      </c>
      <c r="P481" s="41" t="s">
        <v>24</v>
      </c>
      <c r="Q481" s="41" t="s">
        <v>24</v>
      </c>
      <c r="R481" s="41" t="s">
        <v>24</v>
      </c>
      <c r="S481" s="41" t="s">
        <v>24</v>
      </c>
      <c r="T481" s="41" t="s">
        <v>24</v>
      </c>
      <c r="U481" s="41" t="s">
        <v>30</v>
      </c>
      <c r="V481" s="46"/>
      <c r="W481" s="46"/>
      <c r="X481" s="31"/>
      <c r="Y481" s="31"/>
      <c r="Z481" s="31"/>
    </row>
    <row r="482" spans="1:26" s="33" customFormat="1" x14ac:dyDescent="0.2">
      <c r="A482" s="75">
        <v>270</v>
      </c>
      <c r="B482" s="55">
        <v>71</v>
      </c>
      <c r="C482" s="55"/>
      <c r="D482" s="43"/>
      <c r="E482" s="43" t="s">
        <v>2990</v>
      </c>
      <c r="F482" s="114" t="s">
        <v>25</v>
      </c>
      <c r="G482" s="43" t="s">
        <v>2993</v>
      </c>
      <c r="H482" s="43">
        <v>23.87</v>
      </c>
      <c r="I482" s="43" t="s">
        <v>82</v>
      </c>
      <c r="J482" s="44"/>
      <c r="K482" s="41">
        <v>4</v>
      </c>
      <c r="L482" s="41" t="s">
        <v>32</v>
      </c>
      <c r="M482" s="42">
        <v>1</v>
      </c>
      <c r="N482" s="41" t="s">
        <v>23</v>
      </c>
      <c r="O482" s="41" t="s">
        <v>24</v>
      </c>
      <c r="P482" s="41" t="s">
        <v>24</v>
      </c>
      <c r="Q482" s="41" t="s">
        <v>24</v>
      </c>
      <c r="R482" s="41" t="s">
        <v>24</v>
      </c>
      <c r="S482" s="41" t="s">
        <v>24</v>
      </c>
      <c r="T482" s="41" t="s">
        <v>24</v>
      </c>
      <c r="U482" s="41" t="s">
        <v>30</v>
      </c>
      <c r="V482" s="46"/>
      <c r="W482" s="46"/>
      <c r="X482" s="31"/>
      <c r="Y482" s="31"/>
      <c r="Z482" s="31"/>
    </row>
    <row r="483" spans="1:26" s="33" customFormat="1" x14ac:dyDescent="0.2">
      <c r="A483" s="75">
        <v>270</v>
      </c>
      <c r="B483" s="55">
        <v>71</v>
      </c>
      <c r="C483" s="55"/>
      <c r="D483" s="43"/>
      <c r="E483" s="43" t="s">
        <v>2990</v>
      </c>
      <c r="F483" s="114" t="s">
        <v>25</v>
      </c>
      <c r="G483" s="43" t="s">
        <v>1720</v>
      </c>
      <c r="H483" s="43">
        <v>1020.67</v>
      </c>
      <c r="I483" s="43" t="s">
        <v>82</v>
      </c>
      <c r="J483" s="44"/>
      <c r="K483" s="41">
        <v>5</v>
      </c>
      <c r="L483" s="41" t="s">
        <v>32</v>
      </c>
      <c r="M483" s="42">
        <v>1</v>
      </c>
      <c r="N483" s="41" t="s">
        <v>23</v>
      </c>
      <c r="O483" s="41" t="s">
        <v>24</v>
      </c>
      <c r="P483" s="41" t="s">
        <v>24</v>
      </c>
      <c r="Q483" s="41" t="s">
        <v>24</v>
      </c>
      <c r="R483" s="41" t="s">
        <v>24</v>
      </c>
      <c r="S483" s="41" t="s">
        <v>24</v>
      </c>
      <c r="T483" s="41" t="s">
        <v>24</v>
      </c>
      <c r="U483" s="41" t="s">
        <v>30</v>
      </c>
      <c r="V483" s="46"/>
      <c r="W483" s="46"/>
      <c r="X483" s="31"/>
      <c r="Y483" s="31"/>
      <c r="Z483" s="31"/>
    </row>
    <row r="484" spans="1:26" s="33" customFormat="1" x14ac:dyDescent="0.2">
      <c r="A484" s="75">
        <v>270</v>
      </c>
      <c r="B484" s="55">
        <v>71</v>
      </c>
      <c r="C484" s="55"/>
      <c r="D484" s="43"/>
      <c r="E484" s="43" t="s">
        <v>2990</v>
      </c>
      <c r="F484" s="114" t="s">
        <v>25</v>
      </c>
      <c r="G484" s="43" t="s">
        <v>2994</v>
      </c>
      <c r="H484" s="43">
        <v>267</v>
      </c>
      <c r="I484" s="43" t="s">
        <v>82</v>
      </c>
      <c r="J484" s="44"/>
      <c r="K484" s="41">
        <v>4</v>
      </c>
      <c r="L484" s="41" t="s">
        <v>32</v>
      </c>
      <c r="M484" s="42">
        <v>1</v>
      </c>
      <c r="N484" s="41" t="s">
        <v>24</v>
      </c>
      <c r="O484" s="41" t="s">
        <v>24</v>
      </c>
      <c r="P484" s="41" t="s">
        <v>24</v>
      </c>
      <c r="Q484" s="41" t="s">
        <v>24</v>
      </c>
      <c r="R484" s="41" t="s">
        <v>24</v>
      </c>
      <c r="S484" s="41" t="s">
        <v>24</v>
      </c>
      <c r="T484" s="41" t="s">
        <v>24</v>
      </c>
      <c r="U484" s="41" t="s">
        <v>30</v>
      </c>
      <c r="V484" s="46"/>
      <c r="W484" s="46"/>
      <c r="X484" s="31"/>
      <c r="Y484" s="31"/>
      <c r="Z484" s="31"/>
    </row>
    <row r="485" spans="1:26" s="33" customFormat="1" x14ac:dyDescent="0.2">
      <c r="A485" s="75">
        <v>270</v>
      </c>
      <c r="B485" s="55">
        <v>71</v>
      </c>
      <c r="C485" s="55"/>
      <c r="D485" s="43"/>
      <c r="E485" s="43" t="s">
        <v>2990</v>
      </c>
      <c r="F485" s="114" t="s">
        <v>25</v>
      </c>
      <c r="G485" s="43" t="s">
        <v>2995</v>
      </c>
      <c r="H485" s="43">
        <v>201</v>
      </c>
      <c r="I485" s="43" t="s">
        <v>82</v>
      </c>
      <c r="J485" s="44"/>
      <c r="K485" s="41">
        <v>4</v>
      </c>
      <c r="L485" s="41" t="s">
        <v>32</v>
      </c>
      <c r="M485" s="42">
        <v>1</v>
      </c>
      <c r="N485" s="41" t="s">
        <v>23</v>
      </c>
      <c r="O485" s="41" t="s">
        <v>24</v>
      </c>
      <c r="P485" s="41" t="s">
        <v>24</v>
      </c>
      <c r="Q485" s="41" t="s">
        <v>24</v>
      </c>
      <c r="R485" s="41" t="s">
        <v>24</v>
      </c>
      <c r="S485" s="41" t="s">
        <v>24</v>
      </c>
      <c r="T485" s="41" t="s">
        <v>24</v>
      </c>
      <c r="U485" s="41" t="s">
        <v>30</v>
      </c>
      <c r="V485" s="46"/>
      <c r="W485" s="46"/>
      <c r="X485" s="31"/>
      <c r="Y485" s="31"/>
      <c r="Z485" s="31"/>
    </row>
    <row r="486" spans="1:26" s="33" customFormat="1" x14ac:dyDescent="0.2">
      <c r="A486" s="75">
        <v>270</v>
      </c>
      <c r="B486" s="55">
        <v>71</v>
      </c>
      <c r="C486" s="55"/>
      <c r="D486" s="43"/>
      <c r="E486" s="43" t="s">
        <v>2990</v>
      </c>
      <c r="F486" s="114" t="s">
        <v>25</v>
      </c>
      <c r="G486" s="43" t="s">
        <v>2996</v>
      </c>
      <c r="H486" s="43">
        <v>258.63</v>
      </c>
      <c r="I486" s="43" t="s">
        <v>82</v>
      </c>
      <c r="J486" s="44"/>
      <c r="K486" s="41">
        <v>4</v>
      </c>
      <c r="L486" s="41" t="s">
        <v>32</v>
      </c>
      <c r="M486" s="42">
        <v>1</v>
      </c>
      <c r="N486" s="41" t="s">
        <v>24</v>
      </c>
      <c r="O486" s="41" t="s">
        <v>24</v>
      </c>
      <c r="P486" s="41" t="s">
        <v>24</v>
      </c>
      <c r="Q486" s="41" t="s">
        <v>24</v>
      </c>
      <c r="R486" s="41" t="s">
        <v>24</v>
      </c>
      <c r="S486" s="41" t="s">
        <v>24</v>
      </c>
      <c r="T486" s="41" t="s">
        <v>24</v>
      </c>
      <c r="U486" s="41" t="s">
        <v>30</v>
      </c>
      <c r="V486" s="46"/>
      <c r="W486" s="46"/>
      <c r="X486" s="31"/>
      <c r="Y486" s="31"/>
      <c r="Z486" s="31"/>
    </row>
    <row r="487" spans="1:26" s="33" customFormat="1" x14ac:dyDescent="0.2">
      <c r="A487" s="75">
        <v>270</v>
      </c>
      <c r="B487" s="55">
        <v>71</v>
      </c>
      <c r="C487" s="55"/>
      <c r="D487" s="43"/>
      <c r="E487" s="43" t="s">
        <v>2990</v>
      </c>
      <c r="F487" s="114" t="s">
        <v>25</v>
      </c>
      <c r="G487" s="43" t="s">
        <v>2997</v>
      </c>
      <c r="H487" s="43">
        <v>135.81</v>
      </c>
      <c r="I487" s="43" t="s">
        <v>82</v>
      </c>
      <c r="J487" s="44"/>
      <c r="K487" s="41">
        <v>4</v>
      </c>
      <c r="L487" s="41" t="s">
        <v>32</v>
      </c>
      <c r="M487" s="42">
        <v>1</v>
      </c>
      <c r="N487" s="41" t="s">
        <v>23</v>
      </c>
      <c r="O487" s="41" t="s">
        <v>24</v>
      </c>
      <c r="P487" s="41" t="s">
        <v>24</v>
      </c>
      <c r="Q487" s="41" t="s">
        <v>24</v>
      </c>
      <c r="R487" s="41" t="s">
        <v>24</v>
      </c>
      <c r="S487" s="41" t="s">
        <v>24</v>
      </c>
      <c r="T487" s="41" t="s">
        <v>24</v>
      </c>
      <c r="U487" s="41" t="s">
        <v>30</v>
      </c>
      <c r="V487" s="46"/>
      <c r="W487" s="46"/>
      <c r="X487" s="31"/>
      <c r="Y487" s="31"/>
      <c r="Z487" s="31"/>
    </row>
    <row r="488" spans="1:26" s="33" customFormat="1" x14ac:dyDescent="0.2">
      <c r="A488" s="75">
        <v>270</v>
      </c>
      <c r="B488" s="55">
        <v>71</v>
      </c>
      <c r="C488" s="55"/>
      <c r="D488" s="43"/>
      <c r="E488" s="43" t="s">
        <v>2990</v>
      </c>
      <c r="F488" s="114" t="s">
        <v>25</v>
      </c>
      <c r="G488" s="43" t="s">
        <v>1698</v>
      </c>
      <c r="H488" s="43">
        <v>4</v>
      </c>
      <c r="I488" s="43" t="s">
        <v>1560</v>
      </c>
      <c r="J488" s="44"/>
      <c r="K488" s="41">
        <v>99</v>
      </c>
      <c r="L488" s="41" t="s">
        <v>32</v>
      </c>
      <c r="M488" s="42">
        <v>1</v>
      </c>
      <c r="N488" s="41" t="s">
        <v>23</v>
      </c>
      <c r="O488" s="41" t="s">
        <v>24</v>
      </c>
      <c r="P488" s="41" t="s">
        <v>24</v>
      </c>
      <c r="Q488" s="41" t="s">
        <v>24</v>
      </c>
      <c r="R488" s="41" t="s">
        <v>24</v>
      </c>
      <c r="S488" s="41" t="s">
        <v>24</v>
      </c>
      <c r="T488" s="41"/>
      <c r="U488" s="41"/>
      <c r="V488" s="46"/>
      <c r="W488" s="46"/>
      <c r="X488" s="31"/>
      <c r="Y488" s="31"/>
      <c r="Z488" s="31"/>
    </row>
    <row r="489" spans="1:26" s="33" customFormat="1" x14ac:dyDescent="0.2">
      <c r="A489" s="75">
        <v>270</v>
      </c>
      <c r="B489" s="55">
        <v>71</v>
      </c>
      <c r="C489" s="55"/>
      <c r="D489" s="43"/>
      <c r="E489" s="43" t="s">
        <v>2990</v>
      </c>
      <c r="F489" s="114" t="s">
        <v>25</v>
      </c>
      <c r="G489" s="43" t="s">
        <v>2998</v>
      </c>
      <c r="H489" s="43">
        <v>122</v>
      </c>
      <c r="I489" s="43" t="s">
        <v>82</v>
      </c>
      <c r="J489" s="44"/>
      <c r="K489" s="41">
        <v>4</v>
      </c>
      <c r="L489" s="41" t="s">
        <v>1549</v>
      </c>
      <c r="M489" s="42">
        <v>1</v>
      </c>
      <c r="N489" s="41" t="s">
        <v>23</v>
      </c>
      <c r="O489" s="41" t="s">
        <v>24</v>
      </c>
      <c r="P489" s="41" t="s">
        <v>24</v>
      </c>
      <c r="Q489" s="41" t="s">
        <v>24</v>
      </c>
      <c r="R489" s="41" t="s">
        <v>24</v>
      </c>
      <c r="S489" s="41" t="s">
        <v>24</v>
      </c>
      <c r="T489" s="41"/>
      <c r="U489" s="41"/>
      <c r="V489" s="46"/>
      <c r="W489" s="46"/>
      <c r="X489" s="31"/>
      <c r="Y489" s="31"/>
      <c r="Z489" s="31"/>
    </row>
    <row r="490" spans="1:26" s="33" customFormat="1" x14ac:dyDescent="0.2">
      <c r="A490" s="75">
        <v>270</v>
      </c>
      <c r="B490" s="55">
        <v>71</v>
      </c>
      <c r="C490" s="55"/>
      <c r="D490" s="43"/>
      <c r="E490" s="43" t="s">
        <v>2990</v>
      </c>
      <c r="F490" s="114" t="s">
        <v>25</v>
      </c>
      <c r="G490" s="43" t="s">
        <v>2999</v>
      </c>
      <c r="H490" s="43">
        <v>68.72</v>
      </c>
      <c r="I490" s="43" t="s">
        <v>82</v>
      </c>
      <c r="J490" s="44"/>
      <c r="K490" s="41">
        <v>4</v>
      </c>
      <c r="L490" s="41" t="s">
        <v>1549</v>
      </c>
      <c r="M490" s="42">
        <v>1</v>
      </c>
      <c r="N490" s="41" t="s">
        <v>23</v>
      </c>
      <c r="O490" s="41" t="s">
        <v>24</v>
      </c>
      <c r="P490" s="41" t="s">
        <v>24</v>
      </c>
      <c r="Q490" s="41" t="s">
        <v>24</v>
      </c>
      <c r="R490" s="41" t="s">
        <v>24</v>
      </c>
      <c r="S490" s="41" t="s">
        <v>24</v>
      </c>
      <c r="T490" s="41"/>
      <c r="U490" s="41"/>
      <c r="V490" s="46"/>
      <c r="W490" s="46"/>
      <c r="X490" s="43"/>
      <c r="Y490" s="43"/>
      <c r="Z490" s="43"/>
    </row>
    <row r="491" spans="1:26" s="33" customFormat="1" x14ac:dyDescent="0.2">
      <c r="A491" s="75">
        <v>270</v>
      </c>
      <c r="B491" s="55">
        <v>71</v>
      </c>
      <c r="C491" s="55"/>
      <c r="D491" s="43"/>
      <c r="E491" s="43" t="s">
        <v>2990</v>
      </c>
      <c r="F491" s="114" t="s">
        <v>25</v>
      </c>
      <c r="G491" s="43" t="s">
        <v>3000</v>
      </c>
      <c r="H491" s="43">
        <v>96</v>
      </c>
      <c r="I491" s="43" t="s">
        <v>82</v>
      </c>
      <c r="J491" s="44"/>
      <c r="K491" s="41">
        <v>4</v>
      </c>
      <c r="L491" s="41" t="s">
        <v>1549</v>
      </c>
      <c r="M491" s="42">
        <v>1</v>
      </c>
      <c r="N491" s="41" t="s">
        <v>23</v>
      </c>
      <c r="O491" s="41" t="s">
        <v>24</v>
      </c>
      <c r="P491" s="41" t="s">
        <v>24</v>
      </c>
      <c r="Q491" s="41" t="s">
        <v>24</v>
      </c>
      <c r="R491" s="41" t="s">
        <v>24</v>
      </c>
      <c r="S491" s="41" t="s">
        <v>24</v>
      </c>
      <c r="T491" s="41"/>
      <c r="U491" s="41"/>
      <c r="V491" s="46"/>
      <c r="W491" s="46"/>
      <c r="X491" s="43"/>
      <c r="Y491" s="43"/>
      <c r="Z491" s="43"/>
    </row>
    <row r="492" spans="1:26" s="33" customFormat="1" x14ac:dyDescent="0.2">
      <c r="A492" s="75">
        <v>270</v>
      </c>
      <c r="B492" s="55">
        <v>71</v>
      </c>
      <c r="C492" s="55">
        <v>25873</v>
      </c>
      <c r="D492" s="43" t="s">
        <v>3001</v>
      </c>
      <c r="E492" s="43" t="s">
        <v>3002</v>
      </c>
      <c r="F492" s="114" t="s">
        <v>25</v>
      </c>
      <c r="G492" s="43" t="s">
        <v>81</v>
      </c>
      <c r="H492" s="43">
        <v>131</v>
      </c>
      <c r="I492" s="43" t="s">
        <v>82</v>
      </c>
      <c r="J492" s="44"/>
      <c r="K492" s="41">
        <v>5</v>
      </c>
      <c r="L492" s="41" t="s">
        <v>32</v>
      </c>
      <c r="M492" s="42">
        <v>0</v>
      </c>
      <c r="N492" s="41" t="s">
        <v>23</v>
      </c>
      <c r="O492" s="41" t="s">
        <v>24</v>
      </c>
      <c r="P492" s="41" t="s">
        <v>24</v>
      </c>
      <c r="Q492" s="41" t="s">
        <v>24</v>
      </c>
      <c r="R492" s="41" t="s">
        <v>24</v>
      </c>
      <c r="S492" s="41" t="s">
        <v>24</v>
      </c>
      <c r="T492" s="41"/>
      <c r="U492" s="41"/>
      <c r="V492" s="46"/>
      <c r="W492" s="46"/>
      <c r="X492" s="43"/>
      <c r="Y492" s="43"/>
      <c r="Z492" s="43"/>
    </row>
    <row r="493" spans="1:26" s="33" customFormat="1" x14ac:dyDescent="0.2">
      <c r="A493" s="75">
        <v>270</v>
      </c>
      <c r="B493" s="55">
        <v>71</v>
      </c>
      <c r="C493" s="55">
        <v>25874</v>
      </c>
      <c r="D493" s="43" t="s">
        <v>3003</v>
      </c>
      <c r="E493" s="43" t="s">
        <v>3004</v>
      </c>
      <c r="F493" s="114" t="s">
        <v>25</v>
      </c>
      <c r="G493" s="43" t="s">
        <v>81</v>
      </c>
      <c r="H493" s="43" t="s">
        <v>3005</v>
      </c>
      <c r="I493" s="43" t="s">
        <v>82</v>
      </c>
      <c r="J493" s="44"/>
      <c r="K493" s="41">
        <v>5</v>
      </c>
      <c r="L493" s="41" t="s">
        <v>32</v>
      </c>
      <c r="M493" s="42">
        <v>0</v>
      </c>
      <c r="N493" s="41" t="s">
        <v>23</v>
      </c>
      <c r="O493" s="41" t="s">
        <v>24</v>
      </c>
      <c r="P493" s="41" t="s">
        <v>24</v>
      </c>
      <c r="Q493" s="41" t="s">
        <v>24</v>
      </c>
      <c r="R493" s="41" t="s">
        <v>24</v>
      </c>
      <c r="S493" s="41" t="s">
        <v>24</v>
      </c>
      <c r="T493" s="41"/>
      <c r="U493" s="41"/>
      <c r="V493" s="46"/>
      <c r="W493" s="46"/>
      <c r="X493" s="43"/>
      <c r="Y493" s="43"/>
      <c r="Z493" s="43"/>
    </row>
    <row r="494" spans="1:26" s="33" customFormat="1" x14ac:dyDescent="0.2">
      <c r="A494" s="75">
        <v>270</v>
      </c>
      <c r="B494" s="55">
        <v>71</v>
      </c>
      <c r="C494" s="55">
        <v>25875</v>
      </c>
      <c r="D494" s="43" t="s">
        <v>3006</v>
      </c>
      <c r="E494" s="43" t="s">
        <v>3007</v>
      </c>
      <c r="F494" s="114" t="s">
        <v>25</v>
      </c>
      <c r="G494" s="43" t="s">
        <v>81</v>
      </c>
      <c r="H494" s="43" t="s">
        <v>3008</v>
      </c>
      <c r="I494" s="43" t="s">
        <v>82</v>
      </c>
      <c r="J494" s="44"/>
      <c r="K494" s="41">
        <v>5</v>
      </c>
      <c r="L494" s="41" t="s">
        <v>32</v>
      </c>
      <c r="M494" s="42">
        <v>0</v>
      </c>
      <c r="N494" s="41" t="s">
        <v>23</v>
      </c>
      <c r="O494" s="41" t="s">
        <v>24</v>
      </c>
      <c r="P494" s="41" t="s">
        <v>24</v>
      </c>
      <c r="Q494" s="41" t="s">
        <v>24</v>
      </c>
      <c r="R494" s="41" t="s">
        <v>24</v>
      </c>
      <c r="S494" s="41" t="s">
        <v>24</v>
      </c>
      <c r="T494" s="41"/>
      <c r="U494" s="41"/>
      <c r="V494" s="46"/>
      <c r="W494" s="46"/>
      <c r="X494" s="31"/>
      <c r="Y494" s="31"/>
      <c r="Z494" s="31"/>
    </row>
    <row r="495" spans="1:26" s="33" customFormat="1" x14ac:dyDescent="0.2">
      <c r="A495" s="75">
        <v>270</v>
      </c>
      <c r="B495" s="55">
        <v>71</v>
      </c>
      <c r="C495" s="55">
        <v>25876</v>
      </c>
      <c r="D495" s="43" t="s">
        <v>3009</v>
      </c>
      <c r="E495" s="43" t="s">
        <v>3010</v>
      </c>
      <c r="F495" s="114" t="s">
        <v>25</v>
      </c>
      <c r="G495" s="43" t="s">
        <v>81</v>
      </c>
      <c r="H495" s="43">
        <v>985.08</v>
      </c>
      <c r="I495" s="43" t="s">
        <v>82</v>
      </c>
      <c r="J495" s="44"/>
      <c r="K495" s="41">
        <v>5</v>
      </c>
      <c r="L495" s="41" t="s">
        <v>32</v>
      </c>
      <c r="M495" s="42">
        <v>0</v>
      </c>
      <c r="N495" s="41" t="s">
        <v>23</v>
      </c>
      <c r="O495" s="41" t="s">
        <v>24</v>
      </c>
      <c r="P495" s="41" t="s">
        <v>24</v>
      </c>
      <c r="Q495" s="41" t="s">
        <v>24</v>
      </c>
      <c r="R495" s="41" t="s">
        <v>24</v>
      </c>
      <c r="S495" s="41" t="s">
        <v>24</v>
      </c>
      <c r="T495" s="41"/>
      <c r="U495" s="41"/>
      <c r="V495" s="46"/>
      <c r="W495" s="46"/>
      <c r="X495" s="31"/>
      <c r="Y495" s="31"/>
      <c r="Z495" s="31"/>
    </row>
    <row r="496" spans="1:26" s="33" customFormat="1" x14ac:dyDescent="0.2">
      <c r="A496" s="75">
        <v>270</v>
      </c>
      <c r="B496" s="55">
        <v>71</v>
      </c>
      <c r="C496" s="55">
        <v>24401</v>
      </c>
      <c r="D496" s="43" t="s">
        <v>3011</v>
      </c>
      <c r="E496" s="43" t="s">
        <v>3012</v>
      </c>
      <c r="F496" s="114" t="s">
        <v>25</v>
      </c>
      <c r="G496" s="43" t="s">
        <v>29</v>
      </c>
      <c r="H496" s="43">
        <v>32.4</v>
      </c>
      <c r="I496" s="43" t="s">
        <v>82</v>
      </c>
      <c r="J496" s="44">
        <v>1.5</v>
      </c>
      <c r="K496" s="41">
        <v>3</v>
      </c>
      <c r="L496" s="41" t="s">
        <v>30</v>
      </c>
      <c r="M496" s="42">
        <v>0</v>
      </c>
      <c r="N496" s="41" t="s">
        <v>23</v>
      </c>
      <c r="O496" s="41" t="s">
        <v>24</v>
      </c>
      <c r="P496" s="41" t="s">
        <v>24</v>
      </c>
      <c r="Q496" s="41" t="s">
        <v>24</v>
      </c>
      <c r="R496" s="41" t="s">
        <v>24</v>
      </c>
      <c r="S496" s="41" t="s">
        <v>24</v>
      </c>
      <c r="T496" s="41"/>
      <c r="U496" s="41"/>
      <c r="V496" s="46"/>
      <c r="W496" s="46"/>
      <c r="X496" s="31"/>
      <c r="Y496" s="31"/>
      <c r="Z496" s="31"/>
    </row>
    <row r="497" spans="1:26" s="33" customFormat="1" x14ac:dyDescent="0.2">
      <c r="A497" s="75">
        <v>270</v>
      </c>
      <c r="B497" s="55">
        <v>71</v>
      </c>
      <c r="C497" s="55">
        <v>24401</v>
      </c>
      <c r="D497" s="43" t="s">
        <v>3013</v>
      </c>
      <c r="E497" s="43" t="s">
        <v>3012</v>
      </c>
      <c r="F497" s="114" t="s">
        <v>25</v>
      </c>
      <c r="G497" s="43" t="s">
        <v>31</v>
      </c>
      <c r="H497" s="43">
        <v>35.200000000000003</v>
      </c>
      <c r="I497" s="43" t="s">
        <v>82</v>
      </c>
      <c r="J497" s="44">
        <v>4</v>
      </c>
      <c r="K497" s="41">
        <v>3</v>
      </c>
      <c r="L497" s="41" t="s">
        <v>30</v>
      </c>
      <c r="M497" s="42">
        <v>0</v>
      </c>
      <c r="N497" s="41" t="s">
        <v>23</v>
      </c>
      <c r="O497" s="41" t="s">
        <v>24</v>
      </c>
      <c r="P497" s="41" t="s">
        <v>24</v>
      </c>
      <c r="Q497" s="41" t="s">
        <v>24</v>
      </c>
      <c r="R497" s="41" t="s">
        <v>24</v>
      </c>
      <c r="S497" s="41" t="s">
        <v>24</v>
      </c>
      <c r="T497" s="41"/>
      <c r="U497" s="41"/>
      <c r="V497" s="46"/>
      <c r="W497" s="46"/>
      <c r="X497" s="31"/>
      <c r="Y497" s="31"/>
      <c r="Z497" s="31"/>
    </row>
    <row r="498" spans="1:26" s="33" customFormat="1" x14ac:dyDescent="0.2">
      <c r="A498" s="75">
        <v>270</v>
      </c>
      <c r="B498" s="55">
        <v>71</v>
      </c>
      <c r="C498" s="55">
        <v>24401</v>
      </c>
      <c r="D498" s="43" t="s">
        <v>3014</v>
      </c>
      <c r="E498" s="43" t="s">
        <v>3012</v>
      </c>
      <c r="F498" s="114" t="s">
        <v>25</v>
      </c>
      <c r="G498" s="43" t="s">
        <v>81</v>
      </c>
      <c r="H498" s="43">
        <v>299.74</v>
      </c>
      <c r="I498" s="43" t="s">
        <v>82</v>
      </c>
      <c r="J498" s="44"/>
      <c r="K498" s="41">
        <v>4</v>
      </c>
      <c r="L498" s="41" t="s">
        <v>30</v>
      </c>
      <c r="M498" s="42">
        <v>1</v>
      </c>
      <c r="N498" s="41" t="s">
        <v>23</v>
      </c>
      <c r="O498" s="41" t="s">
        <v>24</v>
      </c>
      <c r="P498" s="41" t="s">
        <v>24</v>
      </c>
      <c r="Q498" s="41" t="s">
        <v>24</v>
      </c>
      <c r="R498" s="41" t="s">
        <v>24</v>
      </c>
      <c r="S498" s="41" t="s">
        <v>24</v>
      </c>
      <c r="T498" s="41"/>
      <c r="U498" s="41"/>
      <c r="V498" s="46"/>
      <c r="W498" s="46"/>
      <c r="X498" s="31"/>
      <c r="Y498" s="31"/>
      <c r="Z498" s="31"/>
    </row>
    <row r="499" spans="1:26" s="33" customFormat="1" x14ac:dyDescent="0.2">
      <c r="A499" s="75">
        <v>270</v>
      </c>
      <c r="B499" s="55">
        <v>71</v>
      </c>
      <c r="C499" s="55">
        <v>24401</v>
      </c>
      <c r="D499" s="43" t="s">
        <v>3015</v>
      </c>
      <c r="E499" s="43" t="s">
        <v>3012</v>
      </c>
      <c r="F499" s="114" t="s">
        <v>1543</v>
      </c>
      <c r="G499" s="43" t="s">
        <v>84</v>
      </c>
      <c r="H499" s="43">
        <v>13.6</v>
      </c>
      <c r="I499" s="43" t="s">
        <v>82</v>
      </c>
      <c r="J499" s="44">
        <v>2.5</v>
      </c>
      <c r="K499" s="41">
        <v>7</v>
      </c>
      <c r="L499" s="41" t="s">
        <v>32</v>
      </c>
      <c r="M499" s="42">
        <v>1</v>
      </c>
      <c r="N499" s="41" t="s">
        <v>23</v>
      </c>
      <c r="O499" s="41" t="s">
        <v>24</v>
      </c>
      <c r="P499" s="41" t="s">
        <v>24</v>
      </c>
      <c r="Q499" s="41" t="s">
        <v>24</v>
      </c>
      <c r="R499" s="41" t="s">
        <v>24</v>
      </c>
      <c r="S499" s="41" t="s">
        <v>24</v>
      </c>
      <c r="T499" s="41"/>
      <c r="U499" s="41"/>
      <c r="V499" s="46"/>
      <c r="W499" s="46"/>
      <c r="X499" s="31"/>
      <c r="Y499" s="31"/>
      <c r="Z499" s="31"/>
    </row>
    <row r="500" spans="1:26" s="33" customFormat="1" x14ac:dyDescent="0.2">
      <c r="A500" s="75">
        <v>270</v>
      </c>
      <c r="B500" s="55">
        <v>71</v>
      </c>
      <c r="C500" s="55">
        <v>24401</v>
      </c>
      <c r="D500" s="43" t="s">
        <v>3016</v>
      </c>
      <c r="E500" s="43" t="s">
        <v>3012</v>
      </c>
      <c r="F500" s="114" t="s">
        <v>1543</v>
      </c>
      <c r="G500" s="43" t="s">
        <v>84</v>
      </c>
      <c r="H500" s="43">
        <v>7</v>
      </c>
      <c r="I500" s="43" t="s">
        <v>82</v>
      </c>
      <c r="J500" s="44">
        <v>2.5</v>
      </c>
      <c r="K500" s="41">
        <v>7</v>
      </c>
      <c r="L500" s="41" t="s">
        <v>32</v>
      </c>
      <c r="M500" s="42">
        <v>1</v>
      </c>
      <c r="N500" s="41" t="s">
        <v>23</v>
      </c>
      <c r="O500" s="41" t="s">
        <v>24</v>
      </c>
      <c r="P500" s="41" t="s">
        <v>24</v>
      </c>
      <c r="Q500" s="41" t="s">
        <v>24</v>
      </c>
      <c r="R500" s="41" t="s">
        <v>24</v>
      </c>
      <c r="S500" s="41" t="s">
        <v>24</v>
      </c>
      <c r="T500" s="41"/>
      <c r="U500" s="41"/>
      <c r="V500" s="46"/>
      <c r="W500" s="46"/>
      <c r="X500" s="31"/>
      <c r="Y500" s="31"/>
      <c r="Z500" s="31"/>
    </row>
    <row r="501" spans="1:26" s="33" customFormat="1" x14ac:dyDescent="0.2">
      <c r="A501" s="75">
        <v>270</v>
      </c>
      <c r="B501" s="55">
        <v>71</v>
      </c>
      <c r="C501" s="55">
        <v>24401</v>
      </c>
      <c r="D501" s="43" t="s">
        <v>3017</v>
      </c>
      <c r="E501" s="43" t="s">
        <v>3012</v>
      </c>
      <c r="F501" s="114" t="s">
        <v>1543</v>
      </c>
      <c r="G501" s="43" t="s">
        <v>85</v>
      </c>
      <c r="H501" s="43">
        <v>6.5</v>
      </c>
      <c r="I501" s="43" t="s">
        <v>82</v>
      </c>
      <c r="J501" s="44"/>
      <c r="K501" s="41">
        <v>7</v>
      </c>
      <c r="L501" s="41" t="s">
        <v>32</v>
      </c>
      <c r="M501" s="42">
        <v>1</v>
      </c>
      <c r="N501" s="41" t="s">
        <v>23</v>
      </c>
      <c r="O501" s="41" t="s">
        <v>24</v>
      </c>
      <c r="P501" s="41" t="s">
        <v>24</v>
      </c>
      <c r="Q501" s="41" t="s">
        <v>24</v>
      </c>
      <c r="R501" s="41" t="s">
        <v>24</v>
      </c>
      <c r="S501" s="41" t="s">
        <v>24</v>
      </c>
      <c r="T501" s="41"/>
      <c r="U501" s="41"/>
      <c r="V501" s="46"/>
      <c r="W501" s="46"/>
      <c r="X501" s="31"/>
      <c r="Y501" s="31"/>
      <c r="Z501" s="31"/>
    </row>
    <row r="502" spans="1:26" s="33" customFormat="1" x14ac:dyDescent="0.2">
      <c r="A502" s="75">
        <v>270</v>
      </c>
      <c r="B502" s="55">
        <v>71</v>
      </c>
      <c r="C502" s="55">
        <v>24401</v>
      </c>
      <c r="D502" s="43" t="s">
        <v>3018</v>
      </c>
      <c r="E502" s="43" t="s">
        <v>3012</v>
      </c>
      <c r="F502" s="114" t="s">
        <v>1543</v>
      </c>
      <c r="G502" s="43" t="s">
        <v>28</v>
      </c>
      <c r="H502" s="43">
        <v>6.2</v>
      </c>
      <c r="I502" s="43" t="s">
        <v>82</v>
      </c>
      <c r="J502" s="44"/>
      <c r="K502" s="41">
        <v>8</v>
      </c>
      <c r="L502" s="41" t="s">
        <v>32</v>
      </c>
      <c r="M502" s="42">
        <v>1</v>
      </c>
      <c r="N502" s="41" t="s">
        <v>23</v>
      </c>
      <c r="O502" s="41" t="s">
        <v>24</v>
      </c>
      <c r="P502" s="41" t="s">
        <v>24</v>
      </c>
      <c r="Q502" s="41" t="s">
        <v>24</v>
      </c>
      <c r="R502" s="41" t="s">
        <v>24</v>
      </c>
      <c r="S502" s="41" t="s">
        <v>24</v>
      </c>
      <c r="T502" s="41"/>
      <c r="U502" s="41"/>
      <c r="V502" s="46"/>
      <c r="W502" s="46"/>
      <c r="X502" s="31"/>
      <c r="Y502" s="31"/>
      <c r="Z502" s="31"/>
    </row>
    <row r="503" spans="1:26" s="33" customFormat="1" x14ac:dyDescent="0.2">
      <c r="A503" s="75">
        <v>270</v>
      </c>
      <c r="B503" s="55">
        <v>71</v>
      </c>
      <c r="C503" s="55">
        <v>24401</v>
      </c>
      <c r="D503" s="43" t="s">
        <v>3019</v>
      </c>
      <c r="E503" s="43" t="s">
        <v>3012</v>
      </c>
      <c r="F503" s="114" t="s">
        <v>1543</v>
      </c>
      <c r="G503" s="43" t="s">
        <v>88</v>
      </c>
      <c r="H503" s="43">
        <v>43.1</v>
      </c>
      <c r="I503" s="43" t="s">
        <v>82</v>
      </c>
      <c r="J503" s="44">
        <v>10</v>
      </c>
      <c r="K503" s="41">
        <v>7</v>
      </c>
      <c r="L503" s="41" t="s">
        <v>32</v>
      </c>
      <c r="M503" s="42">
        <v>1</v>
      </c>
      <c r="N503" s="41" t="s">
        <v>23</v>
      </c>
      <c r="O503" s="41" t="s">
        <v>24</v>
      </c>
      <c r="P503" s="41" t="s">
        <v>24</v>
      </c>
      <c r="Q503" s="41" t="s">
        <v>24</v>
      </c>
      <c r="R503" s="41" t="s">
        <v>24</v>
      </c>
      <c r="S503" s="41" t="s">
        <v>24</v>
      </c>
      <c r="T503" s="41"/>
      <c r="U503" s="41"/>
      <c r="V503" s="46"/>
      <c r="W503" s="46"/>
      <c r="X503" s="31"/>
      <c r="Y503" s="31"/>
      <c r="Z503" s="31"/>
    </row>
    <row r="504" spans="1:26" s="33" customFormat="1" x14ac:dyDescent="0.2">
      <c r="A504" s="75">
        <v>270</v>
      </c>
      <c r="B504" s="55">
        <v>71</v>
      </c>
      <c r="C504" s="55">
        <v>24401</v>
      </c>
      <c r="D504" s="43" t="s">
        <v>3020</v>
      </c>
      <c r="E504" s="43" t="s">
        <v>3012</v>
      </c>
      <c r="F504" s="114" t="s">
        <v>1543</v>
      </c>
      <c r="G504" s="43" t="s">
        <v>94</v>
      </c>
      <c r="H504" s="43">
        <v>4.5</v>
      </c>
      <c r="I504" s="43" t="s">
        <v>82</v>
      </c>
      <c r="J504" s="44">
        <v>2.5</v>
      </c>
      <c r="K504" s="41">
        <v>7</v>
      </c>
      <c r="L504" s="41" t="s">
        <v>32</v>
      </c>
      <c r="M504" s="42">
        <v>1</v>
      </c>
      <c r="N504" s="41" t="s">
        <v>23</v>
      </c>
      <c r="O504" s="41" t="s">
        <v>24</v>
      </c>
      <c r="P504" s="41" t="s">
        <v>24</v>
      </c>
      <c r="Q504" s="41" t="s">
        <v>24</v>
      </c>
      <c r="R504" s="41" t="s">
        <v>24</v>
      </c>
      <c r="S504" s="41" t="s">
        <v>24</v>
      </c>
      <c r="T504" s="41"/>
      <c r="U504" s="41"/>
      <c r="V504" s="46"/>
      <c r="W504" s="46"/>
      <c r="X504" s="31"/>
      <c r="Y504" s="31"/>
      <c r="Z504" s="31"/>
    </row>
    <row r="505" spans="1:26" s="33" customFormat="1" x14ac:dyDescent="0.2">
      <c r="A505" s="75">
        <v>270</v>
      </c>
      <c r="B505" s="55">
        <v>71</v>
      </c>
      <c r="C505" s="55">
        <v>24401</v>
      </c>
      <c r="D505" s="43" t="s">
        <v>3021</v>
      </c>
      <c r="E505" s="43" t="s">
        <v>3012</v>
      </c>
      <c r="F505" s="114" t="s">
        <v>1543</v>
      </c>
      <c r="G505" s="43" t="s">
        <v>93</v>
      </c>
      <c r="H505" s="43">
        <v>26.8</v>
      </c>
      <c r="I505" s="43" t="s">
        <v>82</v>
      </c>
      <c r="J505" s="44"/>
      <c r="K505" s="41">
        <v>7</v>
      </c>
      <c r="L505" s="41" t="s">
        <v>32</v>
      </c>
      <c r="M505" s="42">
        <v>0</v>
      </c>
      <c r="N505" s="41" t="s">
        <v>23</v>
      </c>
      <c r="O505" s="41" t="s">
        <v>24</v>
      </c>
      <c r="P505" s="41" t="s">
        <v>24</v>
      </c>
      <c r="Q505" s="41" t="s">
        <v>24</v>
      </c>
      <c r="R505" s="41" t="s">
        <v>24</v>
      </c>
      <c r="S505" s="41" t="s">
        <v>24</v>
      </c>
      <c r="T505" s="41"/>
      <c r="U505" s="41"/>
      <c r="V505" s="46"/>
      <c r="W505" s="46"/>
      <c r="X505" s="31"/>
      <c r="Y505" s="31"/>
      <c r="Z505" s="31"/>
    </row>
    <row r="506" spans="1:26" s="33" customFormat="1" x14ac:dyDescent="0.2">
      <c r="A506" s="75">
        <v>270</v>
      </c>
      <c r="B506" s="55">
        <v>71</v>
      </c>
      <c r="C506" s="55">
        <v>24401</v>
      </c>
      <c r="D506" s="43" t="s">
        <v>3022</v>
      </c>
      <c r="E506" s="43" t="s">
        <v>3012</v>
      </c>
      <c r="F506" s="114" t="s">
        <v>25</v>
      </c>
      <c r="G506" s="43" t="s">
        <v>95</v>
      </c>
      <c r="H506" s="43">
        <v>30.5</v>
      </c>
      <c r="I506" s="43" t="s">
        <v>82</v>
      </c>
      <c r="J506" s="44">
        <v>20</v>
      </c>
      <c r="K506" s="41">
        <v>1</v>
      </c>
      <c r="L506" s="41" t="s">
        <v>32</v>
      </c>
      <c r="M506" s="42">
        <v>1</v>
      </c>
      <c r="N506" s="41" t="s">
        <v>24</v>
      </c>
      <c r="O506" s="41" t="s">
        <v>24</v>
      </c>
      <c r="P506" s="41" t="s">
        <v>24</v>
      </c>
      <c r="Q506" s="41" t="s">
        <v>24</v>
      </c>
      <c r="R506" s="41" t="s">
        <v>24</v>
      </c>
      <c r="S506" s="41" t="s">
        <v>24</v>
      </c>
      <c r="T506" s="41"/>
      <c r="U506" s="41"/>
      <c r="V506" s="46"/>
      <c r="W506" s="46"/>
      <c r="X506" s="31"/>
      <c r="Y506" s="31"/>
      <c r="Z506" s="31"/>
    </row>
    <row r="507" spans="1:26" s="33" customFormat="1" x14ac:dyDescent="0.2">
      <c r="A507" s="75">
        <v>270</v>
      </c>
      <c r="B507" s="55">
        <v>71</v>
      </c>
      <c r="C507" s="55">
        <v>24401</v>
      </c>
      <c r="D507" s="43" t="s">
        <v>3023</v>
      </c>
      <c r="E507" s="43" t="s">
        <v>3012</v>
      </c>
      <c r="F507" s="114" t="s">
        <v>25</v>
      </c>
      <c r="G507" s="43" t="s">
        <v>441</v>
      </c>
      <c r="H507" s="43">
        <v>264.01</v>
      </c>
      <c r="I507" s="43" t="s">
        <v>82</v>
      </c>
      <c r="J507" s="44">
        <v>10</v>
      </c>
      <c r="K507" s="41">
        <v>1</v>
      </c>
      <c r="L507" s="41" t="s">
        <v>32</v>
      </c>
      <c r="M507" s="42">
        <v>1</v>
      </c>
      <c r="N507" s="41" t="s">
        <v>24</v>
      </c>
      <c r="O507" s="41" t="s">
        <v>24</v>
      </c>
      <c r="P507" s="41" t="s">
        <v>24</v>
      </c>
      <c r="Q507" s="41" t="s">
        <v>24</v>
      </c>
      <c r="R507" s="41" t="s">
        <v>24</v>
      </c>
      <c r="S507" s="41" t="s">
        <v>24</v>
      </c>
      <c r="T507" s="41"/>
      <c r="U507" s="41"/>
      <c r="V507" s="46"/>
      <c r="W507" s="46"/>
      <c r="X507" s="31"/>
      <c r="Y507" s="31"/>
      <c r="Z507" s="31"/>
    </row>
    <row r="508" spans="1:26" s="33" customFormat="1" x14ac:dyDescent="0.2">
      <c r="A508" s="75">
        <v>270</v>
      </c>
      <c r="B508" s="55">
        <v>71</v>
      </c>
      <c r="C508" s="55">
        <v>24401</v>
      </c>
      <c r="D508" s="43" t="s">
        <v>3024</v>
      </c>
      <c r="E508" s="43" t="s">
        <v>3012</v>
      </c>
      <c r="F508" s="114" t="s">
        <v>25</v>
      </c>
      <c r="G508" s="43" t="s">
        <v>441</v>
      </c>
      <c r="H508" s="43">
        <v>296.39999999999998</v>
      </c>
      <c r="I508" s="43" t="s">
        <v>82</v>
      </c>
      <c r="J508" s="44"/>
      <c r="K508" s="41">
        <v>1</v>
      </c>
      <c r="L508" s="41" t="s">
        <v>32</v>
      </c>
      <c r="M508" s="42">
        <v>1</v>
      </c>
      <c r="N508" s="41" t="s">
        <v>24</v>
      </c>
      <c r="O508" s="41" t="s">
        <v>24</v>
      </c>
      <c r="P508" s="41" t="s">
        <v>24</v>
      </c>
      <c r="Q508" s="41" t="s">
        <v>24</v>
      </c>
      <c r="R508" s="41" t="s">
        <v>24</v>
      </c>
      <c r="S508" s="41" t="s">
        <v>24</v>
      </c>
      <c r="T508" s="41"/>
      <c r="U508" s="41"/>
      <c r="V508" s="46"/>
      <c r="W508" s="46"/>
      <c r="X508" s="31"/>
      <c r="Y508" s="31"/>
      <c r="Z508" s="31"/>
    </row>
    <row r="509" spans="1:26" s="33" customFormat="1" x14ac:dyDescent="0.2">
      <c r="A509" s="75">
        <v>270</v>
      </c>
      <c r="B509" s="55">
        <v>71</v>
      </c>
      <c r="C509" s="55">
        <v>24401</v>
      </c>
      <c r="D509" s="43" t="s">
        <v>3025</v>
      </c>
      <c r="E509" s="43" t="s">
        <v>3012</v>
      </c>
      <c r="F509" s="114" t="s">
        <v>25</v>
      </c>
      <c r="G509" s="43" t="s">
        <v>3026</v>
      </c>
      <c r="H509" s="43">
        <v>48.92</v>
      </c>
      <c r="I509" s="43" t="s">
        <v>82</v>
      </c>
      <c r="J509" s="44">
        <v>10</v>
      </c>
      <c r="K509" s="41">
        <v>1</v>
      </c>
      <c r="L509" s="41" t="s">
        <v>32</v>
      </c>
      <c r="M509" s="42">
        <v>1</v>
      </c>
      <c r="N509" s="41" t="s">
        <v>23</v>
      </c>
      <c r="O509" s="41" t="s">
        <v>24</v>
      </c>
      <c r="P509" s="41" t="s">
        <v>24</v>
      </c>
      <c r="Q509" s="41" t="s">
        <v>24</v>
      </c>
      <c r="R509" s="41" t="s">
        <v>24</v>
      </c>
      <c r="S509" s="41" t="s">
        <v>24</v>
      </c>
      <c r="T509" s="41"/>
      <c r="U509" s="41"/>
      <c r="V509" s="46"/>
      <c r="W509" s="46"/>
      <c r="X509" s="31"/>
      <c r="Y509" s="31"/>
      <c r="Z509" s="31"/>
    </row>
    <row r="510" spans="1:26" s="33" customFormat="1" x14ac:dyDescent="0.2">
      <c r="A510" s="75">
        <v>270</v>
      </c>
      <c r="B510" s="55">
        <v>71</v>
      </c>
      <c r="C510" s="55">
        <v>24401</v>
      </c>
      <c r="D510" s="43" t="s">
        <v>3027</v>
      </c>
      <c r="E510" s="43" t="s">
        <v>3012</v>
      </c>
      <c r="F510" s="114" t="s">
        <v>25</v>
      </c>
      <c r="G510" s="43" t="s">
        <v>93</v>
      </c>
      <c r="H510" s="43">
        <v>7.5</v>
      </c>
      <c r="I510" s="43" t="s">
        <v>82</v>
      </c>
      <c r="J510" s="44"/>
      <c r="K510" s="41">
        <v>7</v>
      </c>
      <c r="L510" s="41" t="s">
        <v>32</v>
      </c>
      <c r="M510" s="42">
        <v>1</v>
      </c>
      <c r="N510" s="41" t="s">
        <v>23</v>
      </c>
      <c r="O510" s="41" t="s">
        <v>24</v>
      </c>
      <c r="P510" s="41" t="s">
        <v>24</v>
      </c>
      <c r="Q510" s="41" t="s">
        <v>24</v>
      </c>
      <c r="R510" s="41" t="s">
        <v>24</v>
      </c>
      <c r="S510" s="41" t="s">
        <v>24</v>
      </c>
      <c r="T510" s="41"/>
      <c r="U510" s="41"/>
      <c r="V510" s="46"/>
      <c r="W510" s="46"/>
      <c r="X510" s="31"/>
      <c r="Y510" s="31"/>
      <c r="Z510" s="31"/>
    </row>
    <row r="511" spans="1:26" s="33" customFormat="1" x14ac:dyDescent="0.2">
      <c r="A511" s="75">
        <v>270</v>
      </c>
      <c r="B511" s="55">
        <v>71</v>
      </c>
      <c r="C511" s="55">
        <v>24401</v>
      </c>
      <c r="D511" s="43" t="s">
        <v>3014</v>
      </c>
      <c r="E511" s="43" t="s">
        <v>3012</v>
      </c>
      <c r="F511" s="114" t="s">
        <v>25</v>
      </c>
      <c r="G511" s="43" t="s">
        <v>81</v>
      </c>
      <c r="H511" s="43">
        <v>299.74</v>
      </c>
      <c r="I511" s="43" t="s">
        <v>82</v>
      </c>
      <c r="J511" s="44"/>
      <c r="K511" s="41">
        <v>5</v>
      </c>
      <c r="L511" s="41" t="s">
        <v>32</v>
      </c>
      <c r="M511" s="42">
        <v>0</v>
      </c>
      <c r="N511" s="41" t="s">
        <v>23</v>
      </c>
      <c r="O511" s="41" t="s">
        <v>24</v>
      </c>
      <c r="P511" s="41" t="s">
        <v>24</v>
      </c>
      <c r="Q511" s="41" t="s">
        <v>24</v>
      </c>
      <c r="R511" s="41" t="s">
        <v>24</v>
      </c>
      <c r="S511" s="41" t="s">
        <v>24</v>
      </c>
      <c r="T511" s="41"/>
      <c r="U511" s="41"/>
      <c r="V511" s="46"/>
      <c r="W511" s="46"/>
      <c r="X511" s="31"/>
      <c r="Y511" s="31"/>
      <c r="Z511" s="31"/>
    </row>
    <row r="512" spans="1:26" s="33" customFormat="1" x14ac:dyDescent="0.2">
      <c r="A512" s="75">
        <v>270</v>
      </c>
      <c r="B512" s="55">
        <v>71</v>
      </c>
      <c r="C512" s="55">
        <v>24401</v>
      </c>
      <c r="D512" s="43" t="s">
        <v>3028</v>
      </c>
      <c r="E512" s="43" t="s">
        <v>3012</v>
      </c>
      <c r="F512" s="114" t="s">
        <v>1543</v>
      </c>
      <c r="G512" s="43" t="s">
        <v>87</v>
      </c>
      <c r="H512" s="43">
        <v>31</v>
      </c>
      <c r="I512" s="43" t="s">
        <v>82</v>
      </c>
      <c r="J512" s="44"/>
      <c r="K512" s="41">
        <v>7</v>
      </c>
      <c r="L512" s="41" t="s">
        <v>27</v>
      </c>
      <c r="M512" s="42">
        <v>0</v>
      </c>
      <c r="N512" s="41" t="s">
        <v>23</v>
      </c>
      <c r="O512" s="41" t="s">
        <v>24</v>
      </c>
      <c r="P512" s="41" t="s">
        <v>24</v>
      </c>
      <c r="Q512" s="41" t="s">
        <v>24</v>
      </c>
      <c r="R512" s="41" t="s">
        <v>24</v>
      </c>
      <c r="S512" s="41" t="s">
        <v>24</v>
      </c>
      <c r="T512" s="41"/>
      <c r="U512" s="41"/>
      <c r="V512" s="46"/>
      <c r="W512" s="46"/>
      <c r="X512" s="31"/>
      <c r="Y512" s="31"/>
      <c r="Z512" s="31"/>
    </row>
    <row r="513" spans="1:26" s="33" customFormat="1" x14ac:dyDescent="0.2">
      <c r="A513" s="75">
        <v>270</v>
      </c>
      <c r="B513" s="55">
        <v>71</v>
      </c>
      <c r="C513" s="55">
        <v>24401</v>
      </c>
      <c r="D513" s="43" t="s">
        <v>3029</v>
      </c>
      <c r="E513" s="43" t="s">
        <v>3012</v>
      </c>
      <c r="F513" s="114" t="s">
        <v>1543</v>
      </c>
      <c r="G513" s="43" t="s">
        <v>89</v>
      </c>
      <c r="H513" s="43">
        <v>26.2</v>
      </c>
      <c r="I513" s="43" t="s">
        <v>82</v>
      </c>
      <c r="J513" s="44"/>
      <c r="K513" s="41">
        <v>7</v>
      </c>
      <c r="L513" s="41" t="s">
        <v>34</v>
      </c>
      <c r="M513" s="42">
        <v>0</v>
      </c>
      <c r="N513" s="41" t="s">
        <v>23</v>
      </c>
      <c r="O513" s="41" t="s">
        <v>24</v>
      </c>
      <c r="P513" s="41" t="s">
        <v>24</v>
      </c>
      <c r="Q513" s="41" t="s">
        <v>24</v>
      </c>
      <c r="R513" s="41" t="s">
        <v>24</v>
      </c>
      <c r="S513" s="41" t="s">
        <v>24</v>
      </c>
      <c r="T513" s="41"/>
      <c r="U513" s="41"/>
      <c r="V513" s="46"/>
      <c r="W513" s="46"/>
      <c r="X513" s="31"/>
      <c r="Y513" s="31"/>
      <c r="Z513" s="31"/>
    </row>
    <row r="514" spans="1:26" s="33" customFormat="1" x14ac:dyDescent="0.2">
      <c r="A514" s="75">
        <v>270</v>
      </c>
      <c r="B514" s="55">
        <v>71</v>
      </c>
      <c r="C514" s="55">
        <v>24401</v>
      </c>
      <c r="D514" s="43" t="s">
        <v>3030</v>
      </c>
      <c r="E514" s="43" t="s">
        <v>3012</v>
      </c>
      <c r="F514" s="114" t="s">
        <v>1543</v>
      </c>
      <c r="G514" s="43" t="s">
        <v>113</v>
      </c>
      <c r="H514" s="43">
        <v>22.8</v>
      </c>
      <c r="I514" s="43" t="s">
        <v>82</v>
      </c>
      <c r="J514" s="44"/>
      <c r="K514" s="41">
        <v>7</v>
      </c>
      <c r="L514" s="41" t="s">
        <v>34</v>
      </c>
      <c r="M514" s="42">
        <v>0</v>
      </c>
      <c r="N514" s="41" t="s">
        <v>23</v>
      </c>
      <c r="O514" s="41" t="s">
        <v>24</v>
      </c>
      <c r="P514" s="41" t="s">
        <v>24</v>
      </c>
      <c r="Q514" s="41" t="s">
        <v>24</v>
      </c>
      <c r="R514" s="41" t="s">
        <v>24</v>
      </c>
      <c r="S514" s="41" t="s">
        <v>24</v>
      </c>
      <c r="T514" s="41"/>
      <c r="U514" s="41"/>
      <c r="V514" s="46"/>
      <c r="W514" s="46"/>
      <c r="X514" s="31"/>
      <c r="Y514" s="31"/>
      <c r="Z514" s="31"/>
    </row>
    <row r="515" spans="1:26" s="33" customFormat="1" x14ac:dyDescent="0.2">
      <c r="A515" s="75">
        <v>270</v>
      </c>
      <c r="B515" s="55">
        <v>71</v>
      </c>
      <c r="C515" s="55">
        <v>24401</v>
      </c>
      <c r="D515" s="43" t="s">
        <v>3031</v>
      </c>
      <c r="E515" s="43" t="s">
        <v>3012</v>
      </c>
      <c r="F515" s="114" t="s">
        <v>1543</v>
      </c>
      <c r="G515" s="43" t="s">
        <v>807</v>
      </c>
      <c r="H515" s="43">
        <v>86.2</v>
      </c>
      <c r="I515" s="43" t="s">
        <v>82</v>
      </c>
      <c r="J515" s="44"/>
      <c r="K515" s="41">
        <v>7</v>
      </c>
      <c r="L515" s="41" t="s">
        <v>34</v>
      </c>
      <c r="M515" s="42">
        <v>0</v>
      </c>
      <c r="N515" s="41" t="s">
        <v>23</v>
      </c>
      <c r="O515" s="41" t="s">
        <v>24</v>
      </c>
      <c r="P515" s="41" t="s">
        <v>24</v>
      </c>
      <c r="Q515" s="41" t="s">
        <v>24</v>
      </c>
      <c r="R515" s="41" t="s">
        <v>24</v>
      </c>
      <c r="S515" s="41" t="s">
        <v>24</v>
      </c>
      <c r="T515" s="41"/>
      <c r="U515" s="41"/>
      <c r="V515" s="46"/>
      <c r="W515" s="46"/>
      <c r="X515" s="31"/>
      <c r="Y515" s="31"/>
      <c r="Z515" s="31"/>
    </row>
    <row r="516" spans="1:26" s="33" customFormat="1" x14ac:dyDescent="0.2">
      <c r="A516" s="75">
        <v>270</v>
      </c>
      <c r="B516" s="55">
        <v>71</v>
      </c>
      <c r="C516" s="55">
        <v>24401</v>
      </c>
      <c r="D516" s="43" t="s">
        <v>3032</v>
      </c>
      <c r="E516" s="43" t="s">
        <v>3012</v>
      </c>
      <c r="F516" s="114" t="s">
        <v>1543</v>
      </c>
      <c r="G516" s="43" t="s">
        <v>807</v>
      </c>
      <c r="H516" s="43">
        <v>14.7</v>
      </c>
      <c r="I516" s="43" t="s">
        <v>82</v>
      </c>
      <c r="J516" s="44"/>
      <c r="K516" s="41">
        <v>7</v>
      </c>
      <c r="L516" s="41" t="s">
        <v>34</v>
      </c>
      <c r="M516" s="42">
        <v>0</v>
      </c>
      <c r="N516" s="41" t="s">
        <v>23</v>
      </c>
      <c r="O516" s="41" t="s">
        <v>24</v>
      </c>
      <c r="P516" s="41" t="s">
        <v>24</v>
      </c>
      <c r="Q516" s="41" t="s">
        <v>24</v>
      </c>
      <c r="R516" s="41" t="s">
        <v>24</v>
      </c>
      <c r="S516" s="41" t="s">
        <v>24</v>
      </c>
      <c r="T516" s="41"/>
      <c r="U516" s="41"/>
      <c r="V516" s="46"/>
      <c r="W516" s="46"/>
      <c r="X516" s="31"/>
      <c r="Y516" s="31"/>
      <c r="Z516" s="31"/>
    </row>
    <row r="517" spans="1:26" s="33" customFormat="1" x14ac:dyDescent="0.2">
      <c r="A517" s="75">
        <v>270</v>
      </c>
      <c r="B517" s="55">
        <v>71</v>
      </c>
      <c r="C517" s="55">
        <v>24401</v>
      </c>
      <c r="D517" s="43" t="s">
        <v>3033</v>
      </c>
      <c r="E517" s="43" t="s">
        <v>3012</v>
      </c>
      <c r="F517" s="114" t="s">
        <v>1543</v>
      </c>
      <c r="G517" s="43" t="s">
        <v>807</v>
      </c>
      <c r="H517" s="43">
        <v>17.5</v>
      </c>
      <c r="I517" s="43" t="s">
        <v>82</v>
      </c>
      <c r="J517" s="44"/>
      <c r="K517" s="41">
        <v>7</v>
      </c>
      <c r="L517" s="41" t="s">
        <v>34</v>
      </c>
      <c r="M517" s="42">
        <v>0</v>
      </c>
      <c r="N517" s="41" t="s">
        <v>23</v>
      </c>
      <c r="O517" s="41" t="s">
        <v>24</v>
      </c>
      <c r="P517" s="41" t="s">
        <v>24</v>
      </c>
      <c r="Q517" s="41" t="s">
        <v>24</v>
      </c>
      <c r="R517" s="41" t="s">
        <v>24</v>
      </c>
      <c r="S517" s="41" t="s">
        <v>24</v>
      </c>
      <c r="T517" s="41"/>
      <c r="U517" s="41"/>
      <c r="V517" s="46"/>
      <c r="W517" s="46"/>
      <c r="X517" s="31"/>
      <c r="Y517" s="31"/>
      <c r="Z517" s="31"/>
    </row>
    <row r="518" spans="1:26" s="33" customFormat="1" x14ac:dyDescent="0.2">
      <c r="A518" s="75">
        <v>270</v>
      </c>
      <c r="B518" s="55">
        <v>71</v>
      </c>
      <c r="C518" s="55">
        <v>24401</v>
      </c>
      <c r="D518" s="43" t="s">
        <v>3034</v>
      </c>
      <c r="E518" s="43" t="s">
        <v>3012</v>
      </c>
      <c r="F518" s="114" t="s">
        <v>1543</v>
      </c>
      <c r="G518" s="43" t="s">
        <v>84</v>
      </c>
      <c r="H518" s="43">
        <v>4.1399999999999997</v>
      </c>
      <c r="I518" s="43" t="s">
        <v>82</v>
      </c>
      <c r="J518" s="44"/>
      <c r="K518" s="41">
        <v>7</v>
      </c>
      <c r="L518" s="41" t="s">
        <v>34</v>
      </c>
      <c r="M518" s="42">
        <v>0</v>
      </c>
      <c r="N518" s="41" t="s">
        <v>23</v>
      </c>
      <c r="O518" s="41" t="s">
        <v>24</v>
      </c>
      <c r="P518" s="41" t="s">
        <v>24</v>
      </c>
      <c r="Q518" s="41" t="s">
        <v>24</v>
      </c>
      <c r="R518" s="41" t="s">
        <v>24</v>
      </c>
      <c r="S518" s="41" t="s">
        <v>24</v>
      </c>
      <c r="T518" s="41"/>
      <c r="U518" s="41"/>
      <c r="V518" s="46"/>
      <c r="W518" s="46"/>
      <c r="X518" s="31"/>
      <c r="Y518" s="31"/>
      <c r="Z518" s="31"/>
    </row>
    <row r="519" spans="1:26" s="33" customFormat="1" x14ac:dyDescent="0.2">
      <c r="A519" s="75">
        <v>270</v>
      </c>
      <c r="B519" s="55">
        <v>71</v>
      </c>
      <c r="C519" s="55">
        <v>24401</v>
      </c>
      <c r="D519" s="43" t="s">
        <v>3035</v>
      </c>
      <c r="E519" s="43" t="s">
        <v>3012</v>
      </c>
      <c r="F519" s="114" t="s">
        <v>1543</v>
      </c>
      <c r="G519" s="43" t="s">
        <v>84</v>
      </c>
      <c r="H519" s="43">
        <v>14.1</v>
      </c>
      <c r="I519" s="43" t="s">
        <v>82</v>
      </c>
      <c r="J519" s="44"/>
      <c r="K519" s="41">
        <v>7</v>
      </c>
      <c r="L519" s="41" t="s">
        <v>34</v>
      </c>
      <c r="M519" s="42">
        <v>0</v>
      </c>
      <c r="N519" s="41" t="s">
        <v>23</v>
      </c>
      <c r="O519" s="41" t="s">
        <v>24</v>
      </c>
      <c r="P519" s="41" t="s">
        <v>24</v>
      </c>
      <c r="Q519" s="41" t="s">
        <v>24</v>
      </c>
      <c r="R519" s="41" t="s">
        <v>24</v>
      </c>
      <c r="S519" s="41" t="s">
        <v>24</v>
      </c>
      <c r="T519" s="41"/>
      <c r="U519" s="41"/>
      <c r="V519" s="46"/>
      <c r="W519" s="46"/>
      <c r="X519" s="31"/>
      <c r="Y519" s="31"/>
      <c r="Z519" s="31"/>
    </row>
    <row r="520" spans="1:26" s="33" customFormat="1" x14ac:dyDescent="0.2">
      <c r="A520" s="75">
        <v>270</v>
      </c>
      <c r="B520" s="55">
        <v>71</v>
      </c>
      <c r="C520" s="55">
        <v>24401</v>
      </c>
      <c r="D520" s="43" t="s">
        <v>3036</v>
      </c>
      <c r="E520" s="43" t="s">
        <v>3012</v>
      </c>
      <c r="F520" s="114" t="s">
        <v>1543</v>
      </c>
      <c r="G520" s="43" t="s">
        <v>93</v>
      </c>
      <c r="H520" s="43">
        <v>10.8</v>
      </c>
      <c r="I520" s="43" t="s">
        <v>82</v>
      </c>
      <c r="J520" s="44"/>
      <c r="K520" s="41">
        <v>7</v>
      </c>
      <c r="L520" s="41" t="s">
        <v>34</v>
      </c>
      <c r="M520" s="42">
        <v>0</v>
      </c>
      <c r="N520" s="41" t="s">
        <v>23</v>
      </c>
      <c r="O520" s="41" t="s">
        <v>24</v>
      </c>
      <c r="P520" s="41" t="s">
        <v>24</v>
      </c>
      <c r="Q520" s="41" t="s">
        <v>24</v>
      </c>
      <c r="R520" s="41" t="s">
        <v>24</v>
      </c>
      <c r="S520" s="41" t="s">
        <v>24</v>
      </c>
      <c r="T520" s="41"/>
      <c r="U520" s="41"/>
      <c r="V520" s="46"/>
      <c r="W520" s="46"/>
      <c r="X520" s="31"/>
      <c r="Y520" s="31"/>
      <c r="Z520" s="31"/>
    </row>
    <row r="521" spans="1:26" s="33" customFormat="1" x14ac:dyDescent="0.2">
      <c r="A521" s="75">
        <v>270</v>
      </c>
      <c r="B521" s="55">
        <v>71</v>
      </c>
      <c r="C521" s="55">
        <v>24401</v>
      </c>
      <c r="D521" s="43" t="s">
        <v>3037</v>
      </c>
      <c r="E521" s="43" t="s">
        <v>3012</v>
      </c>
      <c r="F521" s="114" t="s">
        <v>1543</v>
      </c>
      <c r="G521" s="43" t="s">
        <v>85</v>
      </c>
      <c r="H521" s="43">
        <v>5.5</v>
      </c>
      <c r="I521" s="43" t="s">
        <v>82</v>
      </c>
      <c r="J521" s="44"/>
      <c r="K521" s="41">
        <v>7</v>
      </c>
      <c r="L521" s="41" t="s">
        <v>34</v>
      </c>
      <c r="M521" s="42">
        <v>0</v>
      </c>
      <c r="N521" s="41" t="s">
        <v>23</v>
      </c>
      <c r="O521" s="41" t="s">
        <v>24</v>
      </c>
      <c r="P521" s="41" t="s">
        <v>24</v>
      </c>
      <c r="Q521" s="41" t="s">
        <v>24</v>
      </c>
      <c r="R521" s="41" t="s">
        <v>24</v>
      </c>
      <c r="S521" s="41" t="s">
        <v>24</v>
      </c>
      <c r="T521" s="41"/>
      <c r="U521" s="41"/>
      <c r="V521" s="46"/>
      <c r="W521" s="46"/>
      <c r="X521" s="31"/>
      <c r="Y521" s="31"/>
      <c r="Z521" s="31"/>
    </row>
    <row r="522" spans="1:26" s="33" customFormat="1" x14ac:dyDescent="0.2">
      <c r="A522" s="75">
        <v>270</v>
      </c>
      <c r="B522" s="55">
        <v>71</v>
      </c>
      <c r="C522" s="55">
        <v>24401</v>
      </c>
      <c r="D522" s="43" t="s">
        <v>3038</v>
      </c>
      <c r="E522" s="43" t="s">
        <v>3012</v>
      </c>
      <c r="F522" s="114" t="s">
        <v>1543</v>
      </c>
      <c r="G522" s="43" t="s">
        <v>29</v>
      </c>
      <c r="H522" s="43">
        <v>11.2</v>
      </c>
      <c r="I522" s="43" t="s">
        <v>82</v>
      </c>
      <c r="J522" s="44"/>
      <c r="K522" s="41">
        <v>8</v>
      </c>
      <c r="L522" s="41" t="s">
        <v>34</v>
      </c>
      <c r="M522" s="42">
        <v>0</v>
      </c>
      <c r="N522" s="41" t="s">
        <v>23</v>
      </c>
      <c r="O522" s="41" t="s">
        <v>24</v>
      </c>
      <c r="P522" s="41" t="s">
        <v>24</v>
      </c>
      <c r="Q522" s="41" t="s">
        <v>24</v>
      </c>
      <c r="R522" s="41" t="s">
        <v>24</v>
      </c>
      <c r="S522" s="41" t="s">
        <v>24</v>
      </c>
      <c r="T522" s="41"/>
      <c r="U522" s="41"/>
      <c r="V522" s="46"/>
      <c r="W522" s="46"/>
      <c r="X522" s="31"/>
      <c r="Y522" s="31"/>
      <c r="Z522" s="31"/>
    </row>
    <row r="523" spans="1:26" s="33" customFormat="1" x14ac:dyDescent="0.2">
      <c r="A523" s="75">
        <v>270</v>
      </c>
      <c r="B523" s="55">
        <v>71</v>
      </c>
      <c r="C523" s="55">
        <v>24401</v>
      </c>
      <c r="D523" s="43" t="s">
        <v>3039</v>
      </c>
      <c r="E523" s="43" t="s">
        <v>3012</v>
      </c>
      <c r="F523" s="114" t="s">
        <v>1543</v>
      </c>
      <c r="G523" s="43" t="s">
        <v>31</v>
      </c>
      <c r="H523" s="43">
        <v>7.6</v>
      </c>
      <c r="I523" s="43" t="s">
        <v>82</v>
      </c>
      <c r="J523" s="44"/>
      <c r="K523" s="41">
        <v>8</v>
      </c>
      <c r="L523" s="41" t="s">
        <v>34</v>
      </c>
      <c r="M523" s="42">
        <v>0</v>
      </c>
      <c r="N523" s="41" t="s">
        <v>23</v>
      </c>
      <c r="O523" s="41" t="s">
        <v>24</v>
      </c>
      <c r="P523" s="41" t="s">
        <v>24</v>
      </c>
      <c r="Q523" s="41" t="s">
        <v>24</v>
      </c>
      <c r="R523" s="41" t="s">
        <v>24</v>
      </c>
      <c r="S523" s="41" t="s">
        <v>24</v>
      </c>
      <c r="T523" s="41"/>
      <c r="U523" s="41"/>
      <c r="V523" s="46"/>
      <c r="W523" s="46"/>
      <c r="X523" s="31"/>
      <c r="Y523" s="31"/>
      <c r="Z523" s="31"/>
    </row>
    <row r="524" spans="1:26" s="33" customFormat="1" x14ac:dyDescent="0.2">
      <c r="A524" s="75">
        <v>270</v>
      </c>
      <c r="B524" s="55">
        <v>71</v>
      </c>
      <c r="C524" s="55">
        <v>24401</v>
      </c>
      <c r="D524" s="43" t="s">
        <v>3040</v>
      </c>
      <c r="E524" s="43" t="s">
        <v>3012</v>
      </c>
      <c r="F524" s="114" t="s">
        <v>1543</v>
      </c>
      <c r="G524" s="43" t="s">
        <v>92</v>
      </c>
      <c r="H524" s="43">
        <v>3.7</v>
      </c>
      <c r="I524" s="43" t="s">
        <v>82</v>
      </c>
      <c r="J524" s="44"/>
      <c r="K524" s="41">
        <v>7</v>
      </c>
      <c r="L524" s="41" t="s">
        <v>34</v>
      </c>
      <c r="M524" s="42">
        <v>0</v>
      </c>
      <c r="N524" s="41" t="s">
        <v>23</v>
      </c>
      <c r="O524" s="41" t="s">
        <v>24</v>
      </c>
      <c r="P524" s="41" t="s">
        <v>24</v>
      </c>
      <c r="Q524" s="41" t="s">
        <v>24</v>
      </c>
      <c r="R524" s="41" t="s">
        <v>24</v>
      </c>
      <c r="S524" s="41" t="s">
        <v>24</v>
      </c>
      <c r="T524" s="41"/>
      <c r="U524" s="41"/>
      <c r="V524" s="46"/>
      <c r="W524" s="46"/>
      <c r="X524" s="31"/>
      <c r="Y524" s="31"/>
      <c r="Z524" s="31"/>
    </row>
    <row r="525" spans="1:26" s="33" customFormat="1" x14ac:dyDescent="0.2">
      <c r="A525" s="75">
        <v>270</v>
      </c>
      <c r="B525" s="55">
        <v>71</v>
      </c>
      <c r="C525" s="55">
        <v>24401</v>
      </c>
      <c r="D525" s="43" t="s">
        <v>3041</v>
      </c>
      <c r="E525" s="43" t="s">
        <v>3012</v>
      </c>
      <c r="F525" s="114" t="s">
        <v>1543</v>
      </c>
      <c r="G525" s="43" t="s">
        <v>93</v>
      </c>
      <c r="H525" s="43">
        <v>2.6</v>
      </c>
      <c r="I525" s="43" t="s">
        <v>82</v>
      </c>
      <c r="J525" s="44"/>
      <c r="K525" s="41">
        <v>7</v>
      </c>
      <c r="L525" s="41" t="s">
        <v>34</v>
      </c>
      <c r="M525" s="42">
        <v>0</v>
      </c>
      <c r="N525" s="41" t="s">
        <v>23</v>
      </c>
      <c r="O525" s="41" t="s">
        <v>24</v>
      </c>
      <c r="P525" s="41" t="s">
        <v>24</v>
      </c>
      <c r="Q525" s="41" t="s">
        <v>24</v>
      </c>
      <c r="R525" s="41" t="s">
        <v>24</v>
      </c>
      <c r="S525" s="41" t="s">
        <v>24</v>
      </c>
      <c r="T525" s="41"/>
      <c r="U525" s="41"/>
      <c r="V525" s="46"/>
      <c r="W525" s="46"/>
      <c r="X525" s="31"/>
      <c r="Y525" s="31"/>
      <c r="Z525" s="31"/>
    </row>
    <row r="526" spans="1:26" s="33" customFormat="1" x14ac:dyDescent="0.2">
      <c r="A526" s="75">
        <v>270</v>
      </c>
      <c r="B526" s="55">
        <v>71</v>
      </c>
      <c r="C526" s="55">
        <v>24401</v>
      </c>
      <c r="D526" s="43" t="s">
        <v>3042</v>
      </c>
      <c r="E526" s="43" t="s">
        <v>3012</v>
      </c>
      <c r="F526" s="114" t="s">
        <v>1543</v>
      </c>
      <c r="G526" s="43" t="s">
        <v>28</v>
      </c>
      <c r="H526" s="43">
        <v>4.5</v>
      </c>
      <c r="I526" s="43" t="s">
        <v>82</v>
      </c>
      <c r="J526" s="44"/>
      <c r="K526" s="41">
        <v>8</v>
      </c>
      <c r="L526" s="41" t="s">
        <v>34</v>
      </c>
      <c r="M526" s="42">
        <v>0</v>
      </c>
      <c r="N526" s="41" t="s">
        <v>23</v>
      </c>
      <c r="O526" s="41" t="s">
        <v>24</v>
      </c>
      <c r="P526" s="41" t="s">
        <v>24</v>
      </c>
      <c r="Q526" s="41" t="s">
        <v>24</v>
      </c>
      <c r="R526" s="41" t="s">
        <v>24</v>
      </c>
      <c r="S526" s="41" t="s">
        <v>24</v>
      </c>
      <c r="T526" s="41"/>
      <c r="U526" s="41"/>
      <c r="V526" s="46"/>
      <c r="W526" s="46"/>
      <c r="X526" s="31"/>
      <c r="Y526" s="31"/>
      <c r="Z526" s="31"/>
    </row>
    <row r="527" spans="1:26" s="33" customFormat="1" x14ac:dyDescent="0.2">
      <c r="A527" s="75">
        <v>270</v>
      </c>
      <c r="B527" s="55">
        <v>71</v>
      </c>
      <c r="C527" s="55">
        <v>24401</v>
      </c>
      <c r="D527" s="43" t="s">
        <v>3043</v>
      </c>
      <c r="E527" s="43" t="s">
        <v>3012</v>
      </c>
      <c r="F527" s="114" t="s">
        <v>1543</v>
      </c>
      <c r="G527" s="43" t="s">
        <v>93</v>
      </c>
      <c r="H527" s="43">
        <v>47.1</v>
      </c>
      <c r="I527" s="43" t="s">
        <v>82</v>
      </c>
      <c r="J527" s="44"/>
      <c r="K527" s="41">
        <v>7</v>
      </c>
      <c r="L527" s="41" t="s">
        <v>34</v>
      </c>
      <c r="M527" s="42">
        <v>0</v>
      </c>
      <c r="N527" s="41" t="s">
        <v>23</v>
      </c>
      <c r="O527" s="41" t="s">
        <v>24</v>
      </c>
      <c r="P527" s="41" t="s">
        <v>24</v>
      </c>
      <c r="Q527" s="41" t="s">
        <v>24</v>
      </c>
      <c r="R527" s="41" t="s">
        <v>24</v>
      </c>
      <c r="S527" s="41" t="s">
        <v>24</v>
      </c>
      <c r="T527" s="41"/>
      <c r="U527" s="41"/>
      <c r="V527" s="46"/>
      <c r="W527" s="46"/>
      <c r="X527" s="31"/>
      <c r="Y527" s="31"/>
      <c r="Z527" s="31"/>
    </row>
    <row r="528" spans="1:26" s="33" customFormat="1" x14ac:dyDescent="0.2">
      <c r="A528" s="75">
        <v>270</v>
      </c>
      <c r="B528" s="55">
        <v>71</v>
      </c>
      <c r="C528" s="55">
        <v>24401</v>
      </c>
      <c r="D528" s="43" t="s">
        <v>3044</v>
      </c>
      <c r="E528" s="43" t="s">
        <v>3012</v>
      </c>
      <c r="F528" s="114" t="s">
        <v>1543</v>
      </c>
      <c r="G528" s="43" t="s">
        <v>87</v>
      </c>
      <c r="H528" s="43">
        <v>15.5</v>
      </c>
      <c r="I528" s="43" t="s">
        <v>82</v>
      </c>
      <c r="J528" s="44"/>
      <c r="K528" s="41">
        <v>7</v>
      </c>
      <c r="L528" s="41" t="s">
        <v>34</v>
      </c>
      <c r="M528" s="42">
        <v>0</v>
      </c>
      <c r="N528" s="41" t="s">
        <v>23</v>
      </c>
      <c r="O528" s="41" t="s">
        <v>24</v>
      </c>
      <c r="P528" s="41" t="s">
        <v>24</v>
      </c>
      <c r="Q528" s="41" t="s">
        <v>24</v>
      </c>
      <c r="R528" s="41" t="s">
        <v>24</v>
      </c>
      <c r="S528" s="41" t="s">
        <v>24</v>
      </c>
      <c r="T528" s="41"/>
      <c r="U528" s="41"/>
      <c r="V528" s="46"/>
      <c r="W528" s="46"/>
      <c r="X528" s="31"/>
      <c r="Y528" s="31"/>
      <c r="Z528" s="31"/>
    </row>
    <row r="529" spans="1:26" s="33" customFormat="1" x14ac:dyDescent="0.2">
      <c r="A529" s="75">
        <v>270</v>
      </c>
      <c r="B529" s="55">
        <v>71</v>
      </c>
      <c r="C529" s="55">
        <v>24401</v>
      </c>
      <c r="D529" s="43" t="s">
        <v>3045</v>
      </c>
      <c r="E529" s="43" t="s">
        <v>3012</v>
      </c>
      <c r="F529" s="114" t="s">
        <v>1543</v>
      </c>
      <c r="G529" s="43" t="s">
        <v>28</v>
      </c>
      <c r="H529" s="43">
        <v>2.8</v>
      </c>
      <c r="I529" s="43" t="s">
        <v>82</v>
      </c>
      <c r="J529" s="44"/>
      <c r="K529" s="41">
        <v>8</v>
      </c>
      <c r="L529" s="41" t="s">
        <v>34</v>
      </c>
      <c r="M529" s="42">
        <v>0</v>
      </c>
      <c r="N529" s="41" t="s">
        <v>23</v>
      </c>
      <c r="O529" s="41" t="s">
        <v>24</v>
      </c>
      <c r="P529" s="41" t="s">
        <v>24</v>
      </c>
      <c r="Q529" s="41" t="s">
        <v>24</v>
      </c>
      <c r="R529" s="41" t="s">
        <v>24</v>
      </c>
      <c r="S529" s="41" t="s">
        <v>24</v>
      </c>
      <c r="T529" s="41"/>
      <c r="U529" s="41"/>
      <c r="V529" s="46"/>
      <c r="W529" s="46"/>
      <c r="X529" s="31"/>
      <c r="Y529" s="31"/>
      <c r="Z529" s="31"/>
    </row>
    <row r="530" spans="1:26" s="33" customFormat="1" x14ac:dyDescent="0.2">
      <c r="A530" s="75">
        <v>270</v>
      </c>
      <c r="B530" s="55">
        <v>71</v>
      </c>
      <c r="C530" s="55">
        <v>24401</v>
      </c>
      <c r="D530" s="43" t="s">
        <v>3046</v>
      </c>
      <c r="E530" s="43" t="s">
        <v>3012</v>
      </c>
      <c r="F530" s="114" t="s">
        <v>1543</v>
      </c>
      <c r="G530" s="43" t="s">
        <v>96</v>
      </c>
      <c r="H530" s="43">
        <v>3.4</v>
      </c>
      <c r="I530" s="43" t="s">
        <v>82</v>
      </c>
      <c r="J530" s="44"/>
      <c r="K530" s="41">
        <v>7</v>
      </c>
      <c r="L530" s="41" t="s">
        <v>34</v>
      </c>
      <c r="M530" s="42">
        <v>0</v>
      </c>
      <c r="N530" s="41" t="s">
        <v>23</v>
      </c>
      <c r="O530" s="41" t="s">
        <v>24</v>
      </c>
      <c r="P530" s="41" t="s">
        <v>24</v>
      </c>
      <c r="Q530" s="41" t="s">
        <v>24</v>
      </c>
      <c r="R530" s="41" t="s">
        <v>24</v>
      </c>
      <c r="S530" s="41" t="s">
        <v>24</v>
      </c>
      <c r="T530" s="41"/>
      <c r="U530" s="41"/>
      <c r="V530" s="46"/>
      <c r="W530" s="46"/>
      <c r="X530" s="31"/>
      <c r="Y530" s="31"/>
      <c r="Z530" s="31"/>
    </row>
    <row r="531" spans="1:26" s="33" customFormat="1" x14ac:dyDescent="0.2">
      <c r="A531" s="75">
        <v>270</v>
      </c>
      <c r="B531" s="55">
        <v>71</v>
      </c>
      <c r="C531" s="55">
        <v>24401</v>
      </c>
      <c r="D531" s="43" t="s">
        <v>3047</v>
      </c>
      <c r="E531" s="43" t="s">
        <v>3012</v>
      </c>
      <c r="F531" s="114" t="s">
        <v>1543</v>
      </c>
      <c r="G531" s="43" t="s">
        <v>87</v>
      </c>
      <c r="H531" s="43">
        <v>17</v>
      </c>
      <c r="I531" s="43" t="s">
        <v>82</v>
      </c>
      <c r="J531" s="44"/>
      <c r="K531" s="41">
        <v>7</v>
      </c>
      <c r="L531" s="41" t="s">
        <v>34</v>
      </c>
      <c r="M531" s="42">
        <v>0</v>
      </c>
      <c r="N531" s="41" t="s">
        <v>23</v>
      </c>
      <c r="O531" s="41" t="s">
        <v>24</v>
      </c>
      <c r="P531" s="41" t="s">
        <v>24</v>
      </c>
      <c r="Q531" s="41" t="s">
        <v>24</v>
      </c>
      <c r="R531" s="41" t="s">
        <v>24</v>
      </c>
      <c r="S531" s="41" t="s">
        <v>24</v>
      </c>
      <c r="T531" s="41"/>
      <c r="U531" s="41"/>
      <c r="V531" s="46"/>
      <c r="W531" s="46"/>
      <c r="X531" s="31"/>
      <c r="Y531" s="31"/>
      <c r="Z531" s="31"/>
    </row>
    <row r="532" spans="1:26" s="33" customFormat="1" x14ac:dyDescent="0.2">
      <c r="A532" s="75">
        <v>270</v>
      </c>
      <c r="B532" s="55">
        <v>71</v>
      </c>
      <c r="C532" s="55">
        <v>24401</v>
      </c>
      <c r="D532" s="43" t="s">
        <v>3048</v>
      </c>
      <c r="E532" s="43" t="s">
        <v>3012</v>
      </c>
      <c r="F532" s="114" t="s">
        <v>1543</v>
      </c>
      <c r="G532" s="43" t="s">
        <v>84</v>
      </c>
      <c r="H532" s="43">
        <v>15.1</v>
      </c>
      <c r="I532" s="43" t="s">
        <v>82</v>
      </c>
      <c r="J532" s="44"/>
      <c r="K532" s="41">
        <v>7</v>
      </c>
      <c r="L532" s="41" t="s">
        <v>34</v>
      </c>
      <c r="M532" s="42">
        <v>0</v>
      </c>
      <c r="N532" s="41" t="s">
        <v>23</v>
      </c>
      <c r="O532" s="41" t="s">
        <v>24</v>
      </c>
      <c r="P532" s="41" t="s">
        <v>24</v>
      </c>
      <c r="Q532" s="41" t="s">
        <v>24</v>
      </c>
      <c r="R532" s="41" t="s">
        <v>24</v>
      </c>
      <c r="S532" s="41" t="s">
        <v>24</v>
      </c>
      <c r="T532" s="41"/>
      <c r="U532" s="41"/>
      <c r="V532" s="46"/>
      <c r="W532" s="46"/>
      <c r="X532" s="31"/>
      <c r="Y532" s="31"/>
      <c r="Z532" s="31"/>
    </row>
    <row r="533" spans="1:26" s="33" customFormat="1" x14ac:dyDescent="0.2">
      <c r="A533" s="75">
        <v>270</v>
      </c>
      <c r="B533" s="55">
        <v>71</v>
      </c>
      <c r="C533" s="55">
        <v>24401</v>
      </c>
      <c r="D533" s="43" t="s">
        <v>3049</v>
      </c>
      <c r="E533" s="43" t="s">
        <v>3012</v>
      </c>
      <c r="F533" s="114" t="s">
        <v>1543</v>
      </c>
      <c r="G533" s="43" t="s">
        <v>31</v>
      </c>
      <c r="H533" s="43">
        <v>6.8</v>
      </c>
      <c r="I533" s="43" t="s">
        <v>82</v>
      </c>
      <c r="J533" s="44"/>
      <c r="K533" s="41">
        <v>8</v>
      </c>
      <c r="L533" s="41" t="s">
        <v>34</v>
      </c>
      <c r="M533" s="42">
        <v>0</v>
      </c>
      <c r="N533" s="41" t="s">
        <v>23</v>
      </c>
      <c r="O533" s="41" t="s">
        <v>24</v>
      </c>
      <c r="P533" s="41" t="s">
        <v>24</v>
      </c>
      <c r="Q533" s="41" t="s">
        <v>24</v>
      </c>
      <c r="R533" s="41" t="s">
        <v>24</v>
      </c>
      <c r="S533" s="41" t="s">
        <v>24</v>
      </c>
      <c r="T533" s="41"/>
      <c r="U533" s="41"/>
      <c r="V533" s="46"/>
      <c r="W533" s="46"/>
      <c r="X533" s="31"/>
      <c r="Y533" s="31"/>
      <c r="Z533" s="31"/>
    </row>
    <row r="534" spans="1:26" s="33" customFormat="1" x14ac:dyDescent="0.2">
      <c r="A534" s="75">
        <v>270</v>
      </c>
      <c r="B534" s="55">
        <v>71</v>
      </c>
      <c r="C534" s="55">
        <v>24401</v>
      </c>
      <c r="D534" s="43" t="s">
        <v>3050</v>
      </c>
      <c r="E534" s="43" t="s">
        <v>3012</v>
      </c>
      <c r="F534" s="114" t="s">
        <v>1543</v>
      </c>
      <c r="G534" s="43" t="s">
        <v>29</v>
      </c>
      <c r="H534" s="43">
        <v>7.9</v>
      </c>
      <c r="I534" s="43" t="s">
        <v>82</v>
      </c>
      <c r="J534" s="44"/>
      <c r="K534" s="41">
        <v>8</v>
      </c>
      <c r="L534" s="41" t="s">
        <v>34</v>
      </c>
      <c r="M534" s="42">
        <v>0</v>
      </c>
      <c r="N534" s="41" t="s">
        <v>23</v>
      </c>
      <c r="O534" s="41" t="s">
        <v>24</v>
      </c>
      <c r="P534" s="41" t="s">
        <v>24</v>
      </c>
      <c r="Q534" s="41" t="s">
        <v>24</v>
      </c>
      <c r="R534" s="41" t="s">
        <v>24</v>
      </c>
      <c r="S534" s="41" t="s">
        <v>24</v>
      </c>
      <c r="T534" s="41"/>
      <c r="U534" s="41"/>
      <c r="V534" s="46"/>
      <c r="W534" s="46"/>
      <c r="X534" s="31"/>
      <c r="Y534" s="31"/>
      <c r="Z534" s="31"/>
    </row>
    <row r="535" spans="1:26" s="33" customFormat="1" x14ac:dyDescent="0.2">
      <c r="A535" s="75">
        <v>270</v>
      </c>
      <c r="B535" s="55">
        <v>71</v>
      </c>
      <c r="C535" s="55">
        <v>24401</v>
      </c>
      <c r="D535" s="43" t="s">
        <v>3051</v>
      </c>
      <c r="E535" s="43" t="s">
        <v>3012</v>
      </c>
      <c r="F535" s="114" t="s">
        <v>1543</v>
      </c>
      <c r="G535" s="43" t="s">
        <v>93</v>
      </c>
      <c r="H535" s="43">
        <v>68.8</v>
      </c>
      <c r="I535" s="43" t="s">
        <v>82</v>
      </c>
      <c r="J535" s="44"/>
      <c r="K535" s="41">
        <v>7</v>
      </c>
      <c r="L535" s="41" t="s">
        <v>34</v>
      </c>
      <c r="M535" s="42">
        <v>0</v>
      </c>
      <c r="N535" s="41" t="s">
        <v>23</v>
      </c>
      <c r="O535" s="41" t="s">
        <v>24</v>
      </c>
      <c r="P535" s="41" t="s">
        <v>24</v>
      </c>
      <c r="Q535" s="41" t="s">
        <v>24</v>
      </c>
      <c r="R535" s="41" t="s">
        <v>24</v>
      </c>
      <c r="S535" s="41" t="s">
        <v>24</v>
      </c>
      <c r="T535" s="41"/>
      <c r="U535" s="41"/>
      <c r="V535" s="46"/>
      <c r="W535" s="46"/>
      <c r="X535" s="31"/>
      <c r="Y535" s="31"/>
      <c r="Z535" s="31"/>
    </row>
    <row r="536" spans="1:26" s="33" customFormat="1" x14ac:dyDescent="0.2">
      <c r="A536" s="75">
        <v>270</v>
      </c>
      <c r="B536" s="55">
        <v>71</v>
      </c>
      <c r="C536" s="55">
        <v>24401</v>
      </c>
      <c r="D536" s="43" t="s">
        <v>3052</v>
      </c>
      <c r="E536" s="43" t="s">
        <v>3012</v>
      </c>
      <c r="F536" s="114" t="s">
        <v>1543</v>
      </c>
      <c r="G536" s="43" t="s">
        <v>91</v>
      </c>
      <c r="H536" s="43">
        <v>6.4</v>
      </c>
      <c r="I536" s="43" t="s">
        <v>82</v>
      </c>
      <c r="J536" s="44"/>
      <c r="K536" s="41">
        <v>7</v>
      </c>
      <c r="L536" s="41" t="s">
        <v>34</v>
      </c>
      <c r="M536" s="42">
        <v>0</v>
      </c>
      <c r="N536" s="41" t="s">
        <v>23</v>
      </c>
      <c r="O536" s="41" t="s">
        <v>24</v>
      </c>
      <c r="P536" s="41" t="s">
        <v>24</v>
      </c>
      <c r="Q536" s="41" t="s">
        <v>24</v>
      </c>
      <c r="R536" s="41" t="s">
        <v>24</v>
      </c>
      <c r="S536" s="41" t="s">
        <v>24</v>
      </c>
      <c r="T536" s="41"/>
      <c r="U536" s="41"/>
      <c r="V536" s="46"/>
      <c r="W536" s="46"/>
      <c r="X536" s="31"/>
      <c r="Y536" s="31"/>
      <c r="Z536" s="31"/>
    </row>
    <row r="537" spans="1:26" s="33" customFormat="1" x14ac:dyDescent="0.2">
      <c r="A537" s="75">
        <v>270</v>
      </c>
      <c r="B537" s="55">
        <v>71</v>
      </c>
      <c r="C537" s="55">
        <v>24401</v>
      </c>
      <c r="D537" s="43" t="s">
        <v>3053</v>
      </c>
      <c r="E537" s="43" t="s">
        <v>3012</v>
      </c>
      <c r="F537" s="114" t="s">
        <v>1543</v>
      </c>
      <c r="G537" s="43" t="s">
        <v>97</v>
      </c>
      <c r="H537" s="43">
        <v>81.400000000000006</v>
      </c>
      <c r="I537" s="43" t="s">
        <v>82</v>
      </c>
      <c r="J537" s="44"/>
      <c r="K537" s="41">
        <v>7</v>
      </c>
      <c r="L537" s="41" t="s">
        <v>34</v>
      </c>
      <c r="M537" s="42">
        <v>0</v>
      </c>
      <c r="N537" s="41" t="s">
        <v>23</v>
      </c>
      <c r="O537" s="41" t="s">
        <v>24</v>
      </c>
      <c r="P537" s="41" t="s">
        <v>24</v>
      </c>
      <c r="Q537" s="41" t="s">
        <v>24</v>
      </c>
      <c r="R537" s="41" t="s">
        <v>24</v>
      </c>
      <c r="S537" s="41" t="s">
        <v>24</v>
      </c>
      <c r="T537" s="41"/>
      <c r="U537" s="41"/>
      <c r="V537" s="46"/>
      <c r="W537" s="46"/>
      <c r="X537" s="31"/>
      <c r="Y537" s="31"/>
      <c r="Z537" s="31"/>
    </row>
    <row r="538" spans="1:26" s="33" customFormat="1" x14ac:dyDescent="0.2">
      <c r="A538" s="75">
        <v>270</v>
      </c>
      <c r="B538" s="55">
        <v>71</v>
      </c>
      <c r="C538" s="55">
        <v>24401</v>
      </c>
      <c r="D538" s="43" t="s">
        <v>3054</v>
      </c>
      <c r="E538" s="43" t="s">
        <v>3012</v>
      </c>
      <c r="F538" s="114" t="s">
        <v>1543</v>
      </c>
      <c r="G538" s="43" t="s">
        <v>97</v>
      </c>
      <c r="H538" s="43">
        <v>12.6</v>
      </c>
      <c r="I538" s="43" t="s">
        <v>82</v>
      </c>
      <c r="J538" s="44"/>
      <c r="K538" s="41">
        <v>7</v>
      </c>
      <c r="L538" s="41" t="s">
        <v>34</v>
      </c>
      <c r="M538" s="42">
        <v>0</v>
      </c>
      <c r="N538" s="41" t="s">
        <v>23</v>
      </c>
      <c r="O538" s="41" t="s">
        <v>24</v>
      </c>
      <c r="P538" s="41" t="s">
        <v>24</v>
      </c>
      <c r="Q538" s="41" t="s">
        <v>24</v>
      </c>
      <c r="R538" s="41" t="s">
        <v>24</v>
      </c>
      <c r="S538" s="41" t="s">
        <v>24</v>
      </c>
      <c r="T538" s="41"/>
      <c r="U538" s="41"/>
      <c r="V538" s="46"/>
      <c r="W538" s="46"/>
      <c r="X538" s="31"/>
      <c r="Y538" s="31"/>
      <c r="Z538" s="31"/>
    </row>
    <row r="539" spans="1:26" s="33" customFormat="1" x14ac:dyDescent="0.2">
      <c r="A539" s="75">
        <v>270</v>
      </c>
      <c r="B539" s="55">
        <v>71</v>
      </c>
      <c r="C539" s="55">
        <v>24401</v>
      </c>
      <c r="D539" s="43" t="s">
        <v>3055</v>
      </c>
      <c r="E539" s="43" t="s">
        <v>3012</v>
      </c>
      <c r="F539" s="114" t="s">
        <v>1543</v>
      </c>
      <c r="G539" s="43" t="s">
        <v>97</v>
      </c>
      <c r="H539" s="43">
        <v>12.6</v>
      </c>
      <c r="I539" s="43" t="s">
        <v>82</v>
      </c>
      <c r="J539" s="44"/>
      <c r="K539" s="41">
        <v>7</v>
      </c>
      <c r="L539" s="41" t="s">
        <v>34</v>
      </c>
      <c r="M539" s="42">
        <v>0</v>
      </c>
      <c r="N539" s="41" t="s">
        <v>23</v>
      </c>
      <c r="O539" s="41" t="s">
        <v>24</v>
      </c>
      <c r="P539" s="41" t="s">
        <v>24</v>
      </c>
      <c r="Q539" s="41" t="s">
        <v>24</v>
      </c>
      <c r="R539" s="41" t="s">
        <v>24</v>
      </c>
      <c r="S539" s="41" t="s">
        <v>24</v>
      </c>
      <c r="T539" s="41"/>
      <c r="U539" s="41"/>
      <c r="V539" s="46"/>
      <c r="W539" s="46"/>
      <c r="X539" s="31"/>
      <c r="Y539" s="31"/>
      <c r="Z539" s="31"/>
    </row>
    <row r="540" spans="1:26" s="33" customFormat="1" x14ac:dyDescent="0.2">
      <c r="A540" s="75">
        <v>270</v>
      </c>
      <c r="B540" s="55">
        <v>71</v>
      </c>
      <c r="C540" s="55">
        <v>24401</v>
      </c>
      <c r="D540" s="43" t="s">
        <v>3056</v>
      </c>
      <c r="E540" s="43" t="s">
        <v>3012</v>
      </c>
      <c r="F540" s="114" t="s">
        <v>1543</v>
      </c>
      <c r="G540" s="43" t="s">
        <v>93</v>
      </c>
      <c r="H540" s="43">
        <v>28.8</v>
      </c>
      <c r="I540" s="43" t="s">
        <v>82</v>
      </c>
      <c r="J540" s="44"/>
      <c r="K540" s="41">
        <v>7</v>
      </c>
      <c r="L540" s="41" t="s">
        <v>34</v>
      </c>
      <c r="M540" s="42">
        <v>0</v>
      </c>
      <c r="N540" s="41" t="s">
        <v>23</v>
      </c>
      <c r="O540" s="41" t="s">
        <v>24</v>
      </c>
      <c r="P540" s="41" t="s">
        <v>24</v>
      </c>
      <c r="Q540" s="41" t="s">
        <v>24</v>
      </c>
      <c r="R540" s="41" t="s">
        <v>24</v>
      </c>
      <c r="S540" s="41" t="s">
        <v>24</v>
      </c>
      <c r="T540" s="41"/>
      <c r="U540" s="41"/>
      <c r="V540" s="46"/>
      <c r="W540" s="46"/>
      <c r="X540" s="31"/>
      <c r="Y540" s="31"/>
      <c r="Z540" s="31"/>
    </row>
    <row r="541" spans="1:26" s="33" customFormat="1" x14ac:dyDescent="0.2">
      <c r="A541" s="75">
        <v>270</v>
      </c>
      <c r="B541" s="55">
        <v>71</v>
      </c>
      <c r="C541" s="55">
        <v>24401</v>
      </c>
      <c r="D541" s="43" t="s">
        <v>3057</v>
      </c>
      <c r="E541" s="43" t="s">
        <v>3012</v>
      </c>
      <c r="F541" s="114" t="s">
        <v>1543</v>
      </c>
      <c r="G541" s="43" t="s">
        <v>28</v>
      </c>
      <c r="H541" s="43">
        <v>3.4</v>
      </c>
      <c r="I541" s="43" t="s">
        <v>82</v>
      </c>
      <c r="J541" s="44"/>
      <c r="K541" s="41">
        <v>8</v>
      </c>
      <c r="L541" s="41" t="s">
        <v>34</v>
      </c>
      <c r="M541" s="42">
        <v>0</v>
      </c>
      <c r="N541" s="41" t="s">
        <v>23</v>
      </c>
      <c r="O541" s="41" t="s">
        <v>24</v>
      </c>
      <c r="P541" s="41" t="s">
        <v>24</v>
      </c>
      <c r="Q541" s="41" t="s">
        <v>24</v>
      </c>
      <c r="R541" s="41" t="s">
        <v>24</v>
      </c>
      <c r="S541" s="41" t="s">
        <v>24</v>
      </c>
      <c r="T541" s="41"/>
      <c r="U541" s="41"/>
      <c r="V541" s="46"/>
      <c r="W541" s="46"/>
      <c r="X541" s="31"/>
      <c r="Y541" s="31"/>
      <c r="Z541" s="31"/>
    </row>
    <row r="542" spans="1:26" s="33" customFormat="1" x14ac:dyDescent="0.2">
      <c r="A542" s="75">
        <v>270</v>
      </c>
      <c r="B542" s="55">
        <v>71</v>
      </c>
      <c r="C542" s="55">
        <v>24401</v>
      </c>
      <c r="D542" s="43" t="s">
        <v>3058</v>
      </c>
      <c r="E542" s="43" t="s">
        <v>3012</v>
      </c>
      <c r="F542" s="114" t="s">
        <v>1543</v>
      </c>
      <c r="G542" s="43" t="s">
        <v>90</v>
      </c>
      <c r="H542" s="43">
        <v>116</v>
      </c>
      <c r="I542" s="43" t="s">
        <v>82</v>
      </c>
      <c r="J542" s="44"/>
      <c r="K542" s="41">
        <v>7</v>
      </c>
      <c r="L542" s="41" t="s">
        <v>34</v>
      </c>
      <c r="M542" s="42">
        <v>0</v>
      </c>
      <c r="N542" s="41" t="s">
        <v>23</v>
      </c>
      <c r="O542" s="41" t="s">
        <v>24</v>
      </c>
      <c r="P542" s="41" t="s">
        <v>24</v>
      </c>
      <c r="Q542" s="41" t="s">
        <v>24</v>
      </c>
      <c r="R542" s="41" t="s">
        <v>24</v>
      </c>
      <c r="S542" s="41" t="s">
        <v>24</v>
      </c>
      <c r="T542" s="41"/>
      <c r="U542" s="41"/>
      <c r="V542" s="46"/>
      <c r="W542" s="46"/>
      <c r="X542" s="31"/>
      <c r="Y542" s="31"/>
      <c r="Z542" s="31"/>
    </row>
    <row r="543" spans="1:26" s="33" customFormat="1" x14ac:dyDescent="0.2">
      <c r="A543" s="75">
        <v>270</v>
      </c>
      <c r="B543" s="55">
        <v>71</v>
      </c>
      <c r="C543" s="55">
        <v>24401</v>
      </c>
      <c r="D543" s="43" t="s">
        <v>3059</v>
      </c>
      <c r="E543" s="43" t="s">
        <v>3012</v>
      </c>
      <c r="F543" s="114" t="s">
        <v>1543</v>
      </c>
      <c r="G543" s="43" t="s">
        <v>87</v>
      </c>
      <c r="H543" s="43">
        <v>15.5</v>
      </c>
      <c r="I543" s="43" t="s">
        <v>82</v>
      </c>
      <c r="J543" s="44"/>
      <c r="K543" s="41">
        <v>7</v>
      </c>
      <c r="L543" s="41" t="s">
        <v>34</v>
      </c>
      <c r="M543" s="42">
        <v>0</v>
      </c>
      <c r="N543" s="41" t="s">
        <v>23</v>
      </c>
      <c r="O543" s="41" t="s">
        <v>24</v>
      </c>
      <c r="P543" s="41" t="s">
        <v>24</v>
      </c>
      <c r="Q543" s="41" t="s">
        <v>24</v>
      </c>
      <c r="R543" s="41" t="s">
        <v>24</v>
      </c>
      <c r="S543" s="41" t="s">
        <v>24</v>
      </c>
      <c r="T543" s="41"/>
      <c r="U543" s="41"/>
      <c r="V543" s="46"/>
      <c r="W543" s="46"/>
      <c r="X543" s="31"/>
      <c r="Y543" s="31"/>
      <c r="Z543" s="31"/>
    </row>
    <row r="544" spans="1:26" s="33" customFormat="1" x14ac:dyDescent="0.2">
      <c r="A544" s="75">
        <v>270</v>
      </c>
      <c r="B544" s="55">
        <v>71</v>
      </c>
      <c r="C544" s="55">
        <v>24401</v>
      </c>
      <c r="D544" s="43" t="s">
        <v>3060</v>
      </c>
      <c r="E544" s="43" t="s">
        <v>3012</v>
      </c>
      <c r="F544" s="114" t="s">
        <v>1543</v>
      </c>
      <c r="G544" s="43" t="s">
        <v>85</v>
      </c>
      <c r="H544" s="43">
        <v>6.2</v>
      </c>
      <c r="I544" s="43" t="s">
        <v>82</v>
      </c>
      <c r="J544" s="44"/>
      <c r="K544" s="41">
        <v>7</v>
      </c>
      <c r="L544" s="41" t="s">
        <v>34</v>
      </c>
      <c r="M544" s="42">
        <v>0</v>
      </c>
      <c r="N544" s="41" t="s">
        <v>23</v>
      </c>
      <c r="O544" s="41" t="s">
        <v>24</v>
      </c>
      <c r="P544" s="41" t="s">
        <v>24</v>
      </c>
      <c r="Q544" s="41" t="s">
        <v>24</v>
      </c>
      <c r="R544" s="41" t="s">
        <v>24</v>
      </c>
      <c r="S544" s="41" t="s">
        <v>24</v>
      </c>
      <c r="T544" s="41"/>
      <c r="U544" s="41"/>
      <c r="V544" s="46"/>
      <c r="W544" s="46"/>
      <c r="X544" s="31"/>
      <c r="Y544" s="31"/>
      <c r="Z544" s="31"/>
    </row>
    <row r="545" spans="1:26" s="33" customFormat="1" x14ac:dyDescent="0.2">
      <c r="A545" s="75">
        <v>270</v>
      </c>
      <c r="B545" s="55">
        <v>71</v>
      </c>
      <c r="C545" s="55">
        <v>24401</v>
      </c>
      <c r="D545" s="43" t="s">
        <v>3061</v>
      </c>
      <c r="E545" s="43" t="s">
        <v>3012</v>
      </c>
      <c r="F545" s="114" t="s">
        <v>1543</v>
      </c>
      <c r="G545" s="43" t="s">
        <v>87</v>
      </c>
      <c r="H545" s="43">
        <v>6</v>
      </c>
      <c r="I545" s="43" t="s">
        <v>82</v>
      </c>
      <c r="J545" s="44"/>
      <c r="K545" s="41">
        <v>7</v>
      </c>
      <c r="L545" s="41" t="s">
        <v>34</v>
      </c>
      <c r="M545" s="42">
        <v>0</v>
      </c>
      <c r="N545" s="41" t="s">
        <v>23</v>
      </c>
      <c r="O545" s="41" t="s">
        <v>24</v>
      </c>
      <c r="P545" s="41" t="s">
        <v>24</v>
      </c>
      <c r="Q545" s="41" t="s">
        <v>24</v>
      </c>
      <c r="R545" s="41" t="s">
        <v>24</v>
      </c>
      <c r="S545" s="41" t="s">
        <v>24</v>
      </c>
      <c r="T545" s="41"/>
      <c r="U545" s="41"/>
      <c r="V545" s="46"/>
      <c r="W545" s="46"/>
      <c r="X545" s="31"/>
      <c r="Y545" s="31"/>
      <c r="Z545" s="31"/>
    </row>
    <row r="546" spans="1:26" s="33" customFormat="1" x14ac:dyDescent="0.2">
      <c r="A546" s="75">
        <v>270</v>
      </c>
      <c r="B546" s="55">
        <v>71</v>
      </c>
      <c r="C546" s="55">
        <v>24401</v>
      </c>
      <c r="D546" s="43" t="s">
        <v>3062</v>
      </c>
      <c r="E546" s="43" t="s">
        <v>3012</v>
      </c>
      <c r="F546" s="114" t="s">
        <v>1543</v>
      </c>
      <c r="G546" s="43" t="s">
        <v>28</v>
      </c>
      <c r="H546" s="43">
        <v>3.6</v>
      </c>
      <c r="I546" s="43" t="s">
        <v>82</v>
      </c>
      <c r="J546" s="44"/>
      <c r="K546" s="41">
        <v>8</v>
      </c>
      <c r="L546" s="41" t="s">
        <v>34</v>
      </c>
      <c r="M546" s="42">
        <v>0</v>
      </c>
      <c r="N546" s="41" t="s">
        <v>23</v>
      </c>
      <c r="O546" s="41" t="s">
        <v>24</v>
      </c>
      <c r="P546" s="41" t="s">
        <v>24</v>
      </c>
      <c r="Q546" s="41" t="s">
        <v>24</v>
      </c>
      <c r="R546" s="41" t="s">
        <v>24</v>
      </c>
      <c r="S546" s="41" t="s">
        <v>24</v>
      </c>
      <c r="T546" s="41"/>
      <c r="U546" s="41"/>
      <c r="V546" s="46"/>
      <c r="W546" s="46"/>
      <c r="X546" s="31"/>
      <c r="Y546" s="31"/>
      <c r="Z546" s="31"/>
    </row>
    <row r="547" spans="1:26" s="33" customFormat="1" x14ac:dyDescent="0.2">
      <c r="A547" s="75">
        <v>270</v>
      </c>
      <c r="B547" s="55">
        <v>71</v>
      </c>
      <c r="C547" s="55">
        <v>24401</v>
      </c>
      <c r="D547" s="43" t="s">
        <v>3063</v>
      </c>
      <c r="E547" s="43" t="s">
        <v>3012</v>
      </c>
      <c r="F547" s="114" t="s">
        <v>1543</v>
      </c>
      <c r="G547" s="43" t="s">
        <v>87</v>
      </c>
      <c r="H547" s="43">
        <v>45.2</v>
      </c>
      <c r="I547" s="43" t="s">
        <v>82</v>
      </c>
      <c r="J547" s="44"/>
      <c r="K547" s="41">
        <v>7</v>
      </c>
      <c r="L547" s="41" t="s">
        <v>34</v>
      </c>
      <c r="M547" s="42">
        <v>0</v>
      </c>
      <c r="N547" s="41" t="s">
        <v>23</v>
      </c>
      <c r="O547" s="41" t="s">
        <v>24</v>
      </c>
      <c r="P547" s="41" t="s">
        <v>24</v>
      </c>
      <c r="Q547" s="41" t="s">
        <v>24</v>
      </c>
      <c r="R547" s="41" t="s">
        <v>24</v>
      </c>
      <c r="S547" s="41" t="s">
        <v>24</v>
      </c>
      <c r="T547" s="41"/>
      <c r="U547" s="41"/>
      <c r="V547" s="46"/>
      <c r="W547" s="46"/>
      <c r="X547" s="31"/>
      <c r="Y547" s="31"/>
      <c r="Z547" s="31"/>
    </row>
    <row r="548" spans="1:26" s="33" customFormat="1" x14ac:dyDescent="0.2">
      <c r="A548" s="75">
        <v>270</v>
      </c>
      <c r="B548" s="55">
        <v>71</v>
      </c>
      <c r="C548" s="55">
        <v>24401</v>
      </c>
      <c r="D548" s="43" t="s">
        <v>3064</v>
      </c>
      <c r="E548" s="43" t="s">
        <v>3012</v>
      </c>
      <c r="F548" s="114" t="s">
        <v>1543</v>
      </c>
      <c r="G548" s="43" t="s">
        <v>87</v>
      </c>
      <c r="H548" s="43">
        <v>31.8</v>
      </c>
      <c r="I548" s="43" t="s">
        <v>82</v>
      </c>
      <c r="J548" s="44"/>
      <c r="K548" s="41">
        <v>7</v>
      </c>
      <c r="L548" s="41" t="s">
        <v>34</v>
      </c>
      <c r="M548" s="42">
        <v>0</v>
      </c>
      <c r="N548" s="41" t="s">
        <v>23</v>
      </c>
      <c r="O548" s="41" t="s">
        <v>24</v>
      </c>
      <c r="P548" s="41" t="s">
        <v>24</v>
      </c>
      <c r="Q548" s="41" t="s">
        <v>24</v>
      </c>
      <c r="R548" s="41" t="s">
        <v>24</v>
      </c>
      <c r="S548" s="41" t="s">
        <v>24</v>
      </c>
      <c r="T548" s="41"/>
      <c r="U548" s="41"/>
      <c r="V548" s="46"/>
      <c r="W548" s="46"/>
      <c r="X548" s="31"/>
      <c r="Y548" s="31"/>
      <c r="Z548" s="31"/>
    </row>
    <row r="549" spans="1:26" s="33" customFormat="1" x14ac:dyDescent="0.2">
      <c r="A549" s="75">
        <v>270</v>
      </c>
      <c r="B549" s="55">
        <v>71</v>
      </c>
      <c r="C549" s="55">
        <v>24401</v>
      </c>
      <c r="D549" s="43" t="s">
        <v>3065</v>
      </c>
      <c r="E549" s="43" t="s">
        <v>3012</v>
      </c>
      <c r="F549" s="114" t="s">
        <v>1543</v>
      </c>
      <c r="G549" s="43" t="s">
        <v>93</v>
      </c>
      <c r="H549" s="43">
        <v>20.100000000000001</v>
      </c>
      <c r="I549" s="43" t="s">
        <v>82</v>
      </c>
      <c r="J549" s="44"/>
      <c r="K549" s="41">
        <v>7</v>
      </c>
      <c r="L549" s="41" t="s">
        <v>34</v>
      </c>
      <c r="M549" s="42">
        <v>0</v>
      </c>
      <c r="N549" s="41" t="s">
        <v>23</v>
      </c>
      <c r="O549" s="41" t="s">
        <v>24</v>
      </c>
      <c r="P549" s="41" t="s">
        <v>24</v>
      </c>
      <c r="Q549" s="41" t="s">
        <v>24</v>
      </c>
      <c r="R549" s="41" t="s">
        <v>24</v>
      </c>
      <c r="S549" s="41" t="s">
        <v>24</v>
      </c>
      <c r="T549" s="41"/>
      <c r="U549" s="41"/>
      <c r="V549" s="46"/>
      <c r="W549" s="46"/>
      <c r="X549" s="31"/>
      <c r="Y549" s="31"/>
      <c r="Z549" s="31"/>
    </row>
    <row r="550" spans="1:26" s="33" customFormat="1" x14ac:dyDescent="0.2">
      <c r="A550" s="75">
        <v>270</v>
      </c>
      <c r="B550" s="55">
        <v>71</v>
      </c>
      <c r="C550" s="55">
        <v>24401</v>
      </c>
      <c r="D550" s="43" t="s">
        <v>3066</v>
      </c>
      <c r="E550" s="43" t="s">
        <v>3012</v>
      </c>
      <c r="F550" s="114" t="s">
        <v>1543</v>
      </c>
      <c r="G550" s="43" t="s">
        <v>86</v>
      </c>
      <c r="H550" s="43">
        <v>5.03</v>
      </c>
      <c r="I550" s="43" t="s">
        <v>82</v>
      </c>
      <c r="J550" s="44"/>
      <c r="K550" s="41">
        <v>8</v>
      </c>
      <c r="L550" s="41" t="s">
        <v>34</v>
      </c>
      <c r="M550" s="42">
        <v>0</v>
      </c>
      <c r="N550" s="41" t="s">
        <v>23</v>
      </c>
      <c r="O550" s="41" t="s">
        <v>24</v>
      </c>
      <c r="P550" s="41" t="s">
        <v>24</v>
      </c>
      <c r="Q550" s="41" t="s">
        <v>24</v>
      </c>
      <c r="R550" s="41" t="s">
        <v>24</v>
      </c>
      <c r="S550" s="41" t="s">
        <v>24</v>
      </c>
      <c r="T550" s="41"/>
      <c r="U550" s="41"/>
      <c r="V550" s="46"/>
      <c r="W550" s="46"/>
      <c r="X550" s="31"/>
      <c r="Y550" s="31"/>
      <c r="Z550" s="31"/>
    </row>
    <row r="551" spans="1:26" s="33" customFormat="1" x14ac:dyDescent="0.2">
      <c r="A551" s="75">
        <v>270</v>
      </c>
      <c r="B551" s="55">
        <v>71</v>
      </c>
      <c r="C551" s="55">
        <v>24401</v>
      </c>
      <c r="D551" s="43" t="s">
        <v>3067</v>
      </c>
      <c r="E551" s="43" t="s">
        <v>3012</v>
      </c>
      <c r="F551" s="114" t="s">
        <v>1543</v>
      </c>
      <c r="G551" s="43" t="s">
        <v>84</v>
      </c>
      <c r="H551" s="43">
        <v>28.4</v>
      </c>
      <c r="I551" s="43" t="s">
        <v>82</v>
      </c>
      <c r="J551" s="44"/>
      <c r="K551" s="41">
        <v>7</v>
      </c>
      <c r="L551" s="41" t="s">
        <v>34</v>
      </c>
      <c r="M551" s="42">
        <v>0</v>
      </c>
      <c r="N551" s="41" t="s">
        <v>23</v>
      </c>
      <c r="O551" s="41" t="s">
        <v>24</v>
      </c>
      <c r="P551" s="41" t="s">
        <v>24</v>
      </c>
      <c r="Q551" s="41" t="s">
        <v>24</v>
      </c>
      <c r="R551" s="41" t="s">
        <v>24</v>
      </c>
      <c r="S551" s="41" t="s">
        <v>24</v>
      </c>
      <c r="T551" s="41"/>
      <c r="U551" s="41"/>
      <c r="V551" s="46"/>
      <c r="W551" s="46"/>
      <c r="X551" s="31"/>
      <c r="Y551" s="31"/>
      <c r="Z551" s="31"/>
    </row>
    <row r="552" spans="1:26" s="33" customFormat="1" x14ac:dyDescent="0.2">
      <c r="A552" s="75">
        <v>270</v>
      </c>
      <c r="B552" s="55">
        <v>71</v>
      </c>
      <c r="C552" s="55">
        <v>24401</v>
      </c>
      <c r="D552" s="43" t="s">
        <v>3068</v>
      </c>
      <c r="E552" s="43" t="s">
        <v>3012</v>
      </c>
      <c r="F552" s="114" t="s">
        <v>1543</v>
      </c>
      <c r="G552" s="43" t="s">
        <v>96</v>
      </c>
      <c r="H552" s="43">
        <v>6</v>
      </c>
      <c r="I552" s="43" t="s">
        <v>82</v>
      </c>
      <c r="J552" s="44"/>
      <c r="K552" s="41">
        <v>7</v>
      </c>
      <c r="L552" s="41" t="s">
        <v>34</v>
      </c>
      <c r="M552" s="42">
        <v>0</v>
      </c>
      <c r="N552" s="41" t="s">
        <v>23</v>
      </c>
      <c r="O552" s="41" t="s">
        <v>24</v>
      </c>
      <c r="P552" s="41" t="s">
        <v>24</v>
      </c>
      <c r="Q552" s="41" t="s">
        <v>24</v>
      </c>
      <c r="R552" s="41" t="s">
        <v>24</v>
      </c>
      <c r="S552" s="41" t="s">
        <v>24</v>
      </c>
      <c r="T552" s="41"/>
      <c r="U552" s="41"/>
      <c r="V552" s="46"/>
      <c r="W552" s="46"/>
      <c r="X552" s="31"/>
      <c r="Y552" s="31"/>
      <c r="Z552" s="31"/>
    </row>
    <row r="553" spans="1:26" s="33" customFormat="1" x14ac:dyDescent="0.2">
      <c r="A553" s="75">
        <v>270</v>
      </c>
      <c r="B553" s="55">
        <v>71</v>
      </c>
      <c r="C553" s="55">
        <v>24401</v>
      </c>
      <c r="D553" s="43" t="s">
        <v>3069</v>
      </c>
      <c r="E553" s="43" t="s">
        <v>3012</v>
      </c>
      <c r="F553" s="114" t="s">
        <v>1543</v>
      </c>
      <c r="G553" s="43" t="s">
        <v>93</v>
      </c>
      <c r="H553" s="43">
        <v>10.9</v>
      </c>
      <c r="I553" s="43" t="s">
        <v>82</v>
      </c>
      <c r="J553" s="44"/>
      <c r="K553" s="41">
        <v>7</v>
      </c>
      <c r="L553" s="41" t="s">
        <v>34</v>
      </c>
      <c r="M553" s="42">
        <v>0</v>
      </c>
      <c r="N553" s="41" t="s">
        <v>23</v>
      </c>
      <c r="O553" s="41" t="s">
        <v>24</v>
      </c>
      <c r="P553" s="41" t="s">
        <v>24</v>
      </c>
      <c r="Q553" s="41" t="s">
        <v>24</v>
      </c>
      <c r="R553" s="41" t="s">
        <v>24</v>
      </c>
      <c r="S553" s="41" t="s">
        <v>24</v>
      </c>
      <c r="T553" s="41"/>
      <c r="U553" s="41"/>
      <c r="V553" s="46"/>
      <c r="W553" s="46"/>
      <c r="X553" s="31"/>
      <c r="Y553" s="31"/>
      <c r="Z553" s="31"/>
    </row>
    <row r="554" spans="1:26" s="33" customFormat="1" x14ac:dyDescent="0.2">
      <c r="A554" s="75">
        <v>270</v>
      </c>
      <c r="B554" s="55">
        <v>71</v>
      </c>
      <c r="C554" s="55">
        <v>24401</v>
      </c>
      <c r="D554" s="43" t="s">
        <v>3070</v>
      </c>
      <c r="E554" s="43" t="s">
        <v>3012</v>
      </c>
      <c r="F554" s="114" t="s">
        <v>1543</v>
      </c>
      <c r="G554" s="43" t="s">
        <v>87</v>
      </c>
      <c r="H554" s="43">
        <v>22.3</v>
      </c>
      <c r="I554" s="43" t="s">
        <v>82</v>
      </c>
      <c r="J554" s="44"/>
      <c r="K554" s="41">
        <v>7</v>
      </c>
      <c r="L554" s="41" t="s">
        <v>34</v>
      </c>
      <c r="M554" s="42">
        <v>0</v>
      </c>
      <c r="N554" s="41" t="s">
        <v>23</v>
      </c>
      <c r="O554" s="41" t="s">
        <v>24</v>
      </c>
      <c r="P554" s="41" t="s">
        <v>24</v>
      </c>
      <c r="Q554" s="41" t="s">
        <v>24</v>
      </c>
      <c r="R554" s="41" t="s">
        <v>24</v>
      </c>
      <c r="S554" s="41" t="s">
        <v>24</v>
      </c>
      <c r="T554" s="41"/>
      <c r="U554" s="41"/>
      <c r="V554" s="46"/>
      <c r="W554" s="46"/>
      <c r="X554" s="31"/>
      <c r="Y554" s="31"/>
      <c r="Z554" s="31"/>
    </row>
    <row r="555" spans="1:26" s="33" customFormat="1" x14ac:dyDescent="0.2">
      <c r="A555" s="75">
        <v>270</v>
      </c>
      <c r="B555" s="55">
        <v>71</v>
      </c>
      <c r="C555" s="55">
        <v>24401</v>
      </c>
      <c r="D555" s="43" t="s">
        <v>3071</v>
      </c>
      <c r="E555" s="43" t="s">
        <v>3012</v>
      </c>
      <c r="F555" s="114" t="s">
        <v>1543</v>
      </c>
      <c r="G555" s="43" t="s">
        <v>92</v>
      </c>
      <c r="H555" s="43">
        <v>2.2999999999999998</v>
      </c>
      <c r="I555" s="43" t="s">
        <v>82</v>
      </c>
      <c r="J555" s="44"/>
      <c r="K555" s="41">
        <v>7</v>
      </c>
      <c r="L555" s="41" t="s">
        <v>34</v>
      </c>
      <c r="M555" s="42">
        <v>0</v>
      </c>
      <c r="N555" s="41" t="s">
        <v>23</v>
      </c>
      <c r="O555" s="41" t="s">
        <v>24</v>
      </c>
      <c r="P555" s="41" t="s">
        <v>24</v>
      </c>
      <c r="Q555" s="41" t="s">
        <v>24</v>
      </c>
      <c r="R555" s="41" t="s">
        <v>24</v>
      </c>
      <c r="S555" s="41" t="s">
        <v>24</v>
      </c>
      <c r="T555" s="41"/>
      <c r="U555" s="41"/>
      <c r="V555" s="46"/>
      <c r="W555" s="46"/>
      <c r="X555" s="31"/>
      <c r="Y555" s="31"/>
      <c r="Z555" s="31"/>
    </row>
    <row r="556" spans="1:26" s="33" customFormat="1" x14ac:dyDescent="0.2">
      <c r="A556" s="75">
        <v>270</v>
      </c>
      <c r="B556" s="55">
        <v>71</v>
      </c>
      <c r="C556" s="55">
        <v>24401</v>
      </c>
      <c r="D556" s="43" t="s">
        <v>3072</v>
      </c>
      <c r="E556" s="43" t="s">
        <v>3012</v>
      </c>
      <c r="F556" s="114" t="s">
        <v>1543</v>
      </c>
      <c r="G556" s="43" t="s">
        <v>95</v>
      </c>
      <c r="H556" s="43">
        <v>7.5</v>
      </c>
      <c r="I556" s="43" t="s">
        <v>82</v>
      </c>
      <c r="J556" s="44"/>
      <c r="K556" s="41">
        <v>7</v>
      </c>
      <c r="L556" s="41" t="s">
        <v>34</v>
      </c>
      <c r="M556" s="42">
        <v>0</v>
      </c>
      <c r="N556" s="41" t="s">
        <v>23</v>
      </c>
      <c r="O556" s="41" t="s">
        <v>24</v>
      </c>
      <c r="P556" s="41" t="s">
        <v>24</v>
      </c>
      <c r="Q556" s="41" t="s">
        <v>24</v>
      </c>
      <c r="R556" s="41" t="s">
        <v>24</v>
      </c>
      <c r="S556" s="41" t="s">
        <v>24</v>
      </c>
      <c r="T556" s="41"/>
      <c r="U556" s="41"/>
      <c r="V556" s="46"/>
      <c r="W556" s="46"/>
      <c r="X556" s="31"/>
      <c r="Y556" s="31"/>
      <c r="Z556" s="31"/>
    </row>
    <row r="557" spans="1:26" s="33" customFormat="1" x14ac:dyDescent="0.2">
      <c r="A557" s="75">
        <v>270</v>
      </c>
      <c r="B557" s="55">
        <v>71</v>
      </c>
      <c r="C557" s="55">
        <v>24401</v>
      </c>
      <c r="D557" s="43" t="s">
        <v>3073</v>
      </c>
      <c r="E557" s="43" t="s">
        <v>3012</v>
      </c>
      <c r="F557" s="114" t="s">
        <v>1543</v>
      </c>
      <c r="G557" s="43" t="s">
        <v>93</v>
      </c>
      <c r="H557" s="43">
        <v>3.56</v>
      </c>
      <c r="I557" s="43" t="s">
        <v>82</v>
      </c>
      <c r="J557" s="44"/>
      <c r="K557" s="41">
        <v>7</v>
      </c>
      <c r="L557" s="41" t="s">
        <v>34</v>
      </c>
      <c r="M557" s="42">
        <v>0</v>
      </c>
      <c r="N557" s="41" t="s">
        <v>23</v>
      </c>
      <c r="O557" s="41" t="s">
        <v>24</v>
      </c>
      <c r="P557" s="41" t="s">
        <v>24</v>
      </c>
      <c r="Q557" s="41" t="s">
        <v>24</v>
      </c>
      <c r="R557" s="41" t="s">
        <v>24</v>
      </c>
      <c r="S557" s="41" t="s">
        <v>24</v>
      </c>
      <c r="T557" s="41"/>
      <c r="U557" s="41"/>
      <c r="V557" s="46"/>
      <c r="W557" s="46"/>
      <c r="X557" s="31"/>
      <c r="Y557" s="31"/>
      <c r="Z557" s="31"/>
    </row>
    <row r="558" spans="1:26" s="33" customFormat="1" x14ac:dyDescent="0.2">
      <c r="A558" s="75">
        <v>270</v>
      </c>
      <c r="B558" s="55">
        <v>71</v>
      </c>
      <c r="C558" s="55">
        <v>24401</v>
      </c>
      <c r="D558" s="43" t="s">
        <v>3074</v>
      </c>
      <c r="E558" s="43" t="s">
        <v>3012</v>
      </c>
      <c r="F558" s="114" t="s">
        <v>1543</v>
      </c>
      <c r="G558" s="43" t="s">
        <v>101</v>
      </c>
      <c r="H558" s="43">
        <v>10.35</v>
      </c>
      <c r="I558" s="43" t="s">
        <v>82</v>
      </c>
      <c r="J558" s="44"/>
      <c r="K558" s="41">
        <v>7</v>
      </c>
      <c r="L558" s="41" t="s">
        <v>34</v>
      </c>
      <c r="M558" s="42">
        <v>0</v>
      </c>
      <c r="N558" s="41" t="s">
        <v>23</v>
      </c>
      <c r="O558" s="41" t="s">
        <v>24</v>
      </c>
      <c r="P558" s="41" t="s">
        <v>24</v>
      </c>
      <c r="Q558" s="41" t="s">
        <v>24</v>
      </c>
      <c r="R558" s="41" t="s">
        <v>24</v>
      </c>
      <c r="S558" s="41" t="s">
        <v>24</v>
      </c>
      <c r="T558" s="41"/>
      <c r="U558" s="41"/>
      <c r="V558" s="46"/>
      <c r="W558" s="46"/>
      <c r="X558" s="31"/>
      <c r="Y558" s="31"/>
      <c r="Z558" s="31"/>
    </row>
    <row r="559" spans="1:26" s="33" customFormat="1" x14ac:dyDescent="0.2">
      <c r="A559" s="75">
        <v>270</v>
      </c>
      <c r="B559" s="55">
        <v>71</v>
      </c>
      <c r="C559" s="55">
        <v>24401</v>
      </c>
      <c r="D559" s="43" t="s">
        <v>3075</v>
      </c>
      <c r="E559" s="43" t="s">
        <v>3012</v>
      </c>
      <c r="F559" s="114" t="s">
        <v>1543</v>
      </c>
      <c r="G559" s="43" t="s">
        <v>93</v>
      </c>
      <c r="H559" s="43">
        <v>7.21</v>
      </c>
      <c r="I559" s="43" t="s">
        <v>82</v>
      </c>
      <c r="J559" s="44"/>
      <c r="K559" s="41">
        <v>7</v>
      </c>
      <c r="L559" s="41" t="s">
        <v>34</v>
      </c>
      <c r="M559" s="42">
        <v>0</v>
      </c>
      <c r="N559" s="41" t="s">
        <v>23</v>
      </c>
      <c r="O559" s="41" t="s">
        <v>24</v>
      </c>
      <c r="P559" s="41" t="s">
        <v>24</v>
      </c>
      <c r="Q559" s="41" t="s">
        <v>24</v>
      </c>
      <c r="R559" s="41" t="s">
        <v>24</v>
      </c>
      <c r="S559" s="41" t="s">
        <v>24</v>
      </c>
      <c r="T559" s="41"/>
      <c r="U559" s="41"/>
      <c r="V559" s="46"/>
      <c r="W559" s="46"/>
      <c r="X559" s="31"/>
      <c r="Y559" s="31"/>
      <c r="Z559" s="31"/>
    </row>
    <row r="560" spans="1:26" s="33" customFormat="1" x14ac:dyDescent="0.2">
      <c r="A560" s="75">
        <v>270</v>
      </c>
      <c r="B560" s="55">
        <v>71</v>
      </c>
      <c r="C560" s="55">
        <v>24401</v>
      </c>
      <c r="D560" s="43" t="s">
        <v>3076</v>
      </c>
      <c r="E560" s="43" t="s">
        <v>3012</v>
      </c>
      <c r="F560" s="114" t="s">
        <v>1543</v>
      </c>
      <c r="G560" s="43" t="s">
        <v>117</v>
      </c>
      <c r="H560" s="43">
        <v>39.799999999999997</v>
      </c>
      <c r="I560" s="43" t="s">
        <v>82</v>
      </c>
      <c r="J560" s="44"/>
      <c r="K560" s="41">
        <v>7</v>
      </c>
      <c r="L560" s="41" t="s">
        <v>34</v>
      </c>
      <c r="M560" s="42">
        <v>0</v>
      </c>
      <c r="N560" s="41" t="s">
        <v>23</v>
      </c>
      <c r="O560" s="41" t="s">
        <v>24</v>
      </c>
      <c r="P560" s="41" t="s">
        <v>24</v>
      </c>
      <c r="Q560" s="41" t="s">
        <v>24</v>
      </c>
      <c r="R560" s="41" t="s">
        <v>24</v>
      </c>
      <c r="S560" s="41" t="s">
        <v>24</v>
      </c>
      <c r="T560" s="41"/>
      <c r="U560" s="41"/>
      <c r="V560" s="46"/>
      <c r="W560" s="46"/>
      <c r="X560" s="31"/>
      <c r="Y560" s="31"/>
      <c r="Z560" s="31"/>
    </row>
    <row r="561" spans="1:26" s="33" customFormat="1" x14ac:dyDescent="0.2">
      <c r="A561" s="75">
        <v>270</v>
      </c>
      <c r="B561" s="55">
        <v>71</v>
      </c>
      <c r="C561" s="55">
        <v>24401</v>
      </c>
      <c r="D561" s="43" t="s">
        <v>3077</v>
      </c>
      <c r="E561" s="43" t="s">
        <v>3012</v>
      </c>
      <c r="F561" s="114" t="s">
        <v>1543</v>
      </c>
      <c r="G561" s="43" t="s">
        <v>97</v>
      </c>
      <c r="H561" s="43">
        <v>13.3</v>
      </c>
      <c r="I561" s="43" t="s">
        <v>82</v>
      </c>
      <c r="J561" s="44"/>
      <c r="K561" s="41">
        <v>7</v>
      </c>
      <c r="L561" s="41" t="s">
        <v>34</v>
      </c>
      <c r="M561" s="42">
        <v>0</v>
      </c>
      <c r="N561" s="41" t="s">
        <v>23</v>
      </c>
      <c r="O561" s="41" t="s">
        <v>24</v>
      </c>
      <c r="P561" s="41" t="s">
        <v>24</v>
      </c>
      <c r="Q561" s="41" t="s">
        <v>24</v>
      </c>
      <c r="R561" s="41" t="s">
        <v>24</v>
      </c>
      <c r="S561" s="41" t="s">
        <v>24</v>
      </c>
      <c r="T561" s="41"/>
      <c r="U561" s="41"/>
      <c r="V561" s="46"/>
      <c r="W561" s="46"/>
      <c r="X561" s="31"/>
      <c r="Y561" s="31"/>
      <c r="Z561" s="31"/>
    </row>
    <row r="562" spans="1:26" s="33" customFormat="1" x14ac:dyDescent="0.2">
      <c r="A562" s="75">
        <v>270</v>
      </c>
      <c r="B562" s="55">
        <v>71</v>
      </c>
      <c r="C562" s="55">
        <v>24401</v>
      </c>
      <c r="D562" s="43" t="s">
        <v>3078</v>
      </c>
      <c r="E562" s="43" t="s">
        <v>3012</v>
      </c>
      <c r="F562" s="114" t="s">
        <v>1543</v>
      </c>
      <c r="G562" s="43" t="s">
        <v>93</v>
      </c>
      <c r="H562" s="43">
        <v>12.9</v>
      </c>
      <c r="I562" s="43" t="s">
        <v>82</v>
      </c>
      <c r="J562" s="44"/>
      <c r="K562" s="41">
        <v>7</v>
      </c>
      <c r="L562" s="41" t="s">
        <v>34</v>
      </c>
      <c r="M562" s="42">
        <v>0</v>
      </c>
      <c r="N562" s="41" t="s">
        <v>23</v>
      </c>
      <c r="O562" s="41" t="s">
        <v>24</v>
      </c>
      <c r="P562" s="41" t="s">
        <v>24</v>
      </c>
      <c r="Q562" s="41" t="s">
        <v>24</v>
      </c>
      <c r="R562" s="41" t="s">
        <v>24</v>
      </c>
      <c r="S562" s="41" t="s">
        <v>24</v>
      </c>
      <c r="T562" s="41"/>
      <c r="U562" s="41"/>
      <c r="V562" s="46"/>
      <c r="W562" s="46"/>
      <c r="X562" s="31"/>
      <c r="Y562" s="31"/>
      <c r="Z562" s="31"/>
    </row>
    <row r="563" spans="1:26" s="33" customFormat="1" x14ac:dyDescent="0.2">
      <c r="A563" s="75">
        <v>270</v>
      </c>
      <c r="B563" s="55">
        <v>71</v>
      </c>
      <c r="C563" s="55">
        <v>24401</v>
      </c>
      <c r="D563" s="43" t="s">
        <v>3079</v>
      </c>
      <c r="E563" s="43" t="s">
        <v>3012</v>
      </c>
      <c r="F563" s="114" t="s">
        <v>1543</v>
      </c>
      <c r="G563" s="43" t="s">
        <v>87</v>
      </c>
      <c r="H563" s="43">
        <v>16.8</v>
      </c>
      <c r="I563" s="43" t="s">
        <v>82</v>
      </c>
      <c r="J563" s="44"/>
      <c r="K563" s="41">
        <v>7</v>
      </c>
      <c r="L563" s="41" t="s">
        <v>34</v>
      </c>
      <c r="M563" s="42">
        <v>0</v>
      </c>
      <c r="N563" s="41" t="s">
        <v>23</v>
      </c>
      <c r="O563" s="41" t="s">
        <v>24</v>
      </c>
      <c r="P563" s="41" t="s">
        <v>24</v>
      </c>
      <c r="Q563" s="41" t="s">
        <v>24</v>
      </c>
      <c r="R563" s="41" t="s">
        <v>24</v>
      </c>
      <c r="S563" s="41" t="s">
        <v>24</v>
      </c>
      <c r="T563" s="41"/>
      <c r="U563" s="41"/>
      <c r="V563" s="46"/>
      <c r="W563" s="46"/>
      <c r="X563" s="31"/>
      <c r="Y563" s="31"/>
      <c r="Z563" s="31"/>
    </row>
    <row r="564" spans="1:26" s="33" customFormat="1" x14ac:dyDescent="0.2">
      <c r="A564" s="75">
        <v>270</v>
      </c>
      <c r="B564" s="55">
        <v>71</v>
      </c>
      <c r="C564" s="55">
        <v>24401</v>
      </c>
      <c r="D564" s="43" t="s">
        <v>3080</v>
      </c>
      <c r="E564" s="43" t="s">
        <v>3012</v>
      </c>
      <c r="F564" s="114" t="s">
        <v>1543</v>
      </c>
      <c r="G564" s="43" t="s">
        <v>87</v>
      </c>
      <c r="H564" s="43">
        <v>29.64</v>
      </c>
      <c r="I564" s="43" t="s">
        <v>82</v>
      </c>
      <c r="J564" s="44"/>
      <c r="K564" s="41">
        <v>7</v>
      </c>
      <c r="L564" s="41" t="s">
        <v>34</v>
      </c>
      <c r="M564" s="42">
        <v>0</v>
      </c>
      <c r="N564" s="41" t="s">
        <v>23</v>
      </c>
      <c r="O564" s="41" t="s">
        <v>24</v>
      </c>
      <c r="P564" s="41" t="s">
        <v>24</v>
      </c>
      <c r="Q564" s="41" t="s">
        <v>24</v>
      </c>
      <c r="R564" s="41" t="s">
        <v>24</v>
      </c>
      <c r="S564" s="41" t="s">
        <v>24</v>
      </c>
      <c r="T564" s="41"/>
      <c r="U564" s="41"/>
      <c r="V564" s="46"/>
      <c r="W564" s="46"/>
      <c r="X564" s="31"/>
      <c r="Y564" s="31"/>
      <c r="Z564" s="31"/>
    </row>
    <row r="565" spans="1:26" s="33" customFormat="1" x14ac:dyDescent="0.2">
      <c r="A565" s="75">
        <v>270</v>
      </c>
      <c r="B565" s="55">
        <v>71</v>
      </c>
      <c r="C565" s="55">
        <v>24401</v>
      </c>
      <c r="D565" s="43" t="s">
        <v>3081</v>
      </c>
      <c r="E565" s="43" t="s">
        <v>3012</v>
      </c>
      <c r="F565" s="114" t="s">
        <v>1543</v>
      </c>
      <c r="G565" s="43" t="s">
        <v>93</v>
      </c>
      <c r="H565" s="43">
        <v>3.73</v>
      </c>
      <c r="I565" s="43" t="s">
        <v>82</v>
      </c>
      <c r="J565" s="44"/>
      <c r="K565" s="41">
        <v>7</v>
      </c>
      <c r="L565" s="41" t="s">
        <v>34</v>
      </c>
      <c r="M565" s="42">
        <v>0</v>
      </c>
      <c r="N565" s="41" t="s">
        <v>23</v>
      </c>
      <c r="O565" s="41" t="s">
        <v>24</v>
      </c>
      <c r="P565" s="41" t="s">
        <v>24</v>
      </c>
      <c r="Q565" s="41" t="s">
        <v>24</v>
      </c>
      <c r="R565" s="41" t="s">
        <v>24</v>
      </c>
      <c r="S565" s="41" t="s">
        <v>24</v>
      </c>
      <c r="T565" s="41"/>
      <c r="U565" s="41"/>
      <c r="V565" s="46"/>
      <c r="W565" s="46"/>
      <c r="X565" s="31"/>
      <c r="Y565" s="31"/>
      <c r="Z565" s="31"/>
    </row>
    <row r="566" spans="1:26" s="33" customFormat="1" x14ac:dyDescent="0.2">
      <c r="A566" s="75">
        <v>270</v>
      </c>
      <c r="B566" s="55">
        <v>71</v>
      </c>
      <c r="C566" s="55">
        <v>24401</v>
      </c>
      <c r="D566" s="43" t="s">
        <v>3082</v>
      </c>
      <c r="E566" s="43" t="s">
        <v>3012</v>
      </c>
      <c r="F566" s="114" t="s">
        <v>1543</v>
      </c>
      <c r="G566" s="43" t="s">
        <v>28</v>
      </c>
      <c r="H566" s="43">
        <v>10.4</v>
      </c>
      <c r="I566" s="43" t="s">
        <v>82</v>
      </c>
      <c r="J566" s="44"/>
      <c r="K566" s="41">
        <v>8</v>
      </c>
      <c r="L566" s="41" t="s">
        <v>34</v>
      </c>
      <c r="M566" s="42">
        <v>0</v>
      </c>
      <c r="N566" s="41" t="s">
        <v>23</v>
      </c>
      <c r="O566" s="41" t="s">
        <v>24</v>
      </c>
      <c r="P566" s="41" t="s">
        <v>24</v>
      </c>
      <c r="Q566" s="41" t="s">
        <v>24</v>
      </c>
      <c r="R566" s="41" t="s">
        <v>24</v>
      </c>
      <c r="S566" s="41" t="s">
        <v>24</v>
      </c>
      <c r="T566" s="41"/>
      <c r="U566" s="41"/>
      <c r="V566" s="46"/>
      <c r="W566" s="46"/>
      <c r="X566" s="31"/>
      <c r="Y566" s="31"/>
      <c r="Z566" s="31"/>
    </row>
    <row r="567" spans="1:26" s="33" customFormat="1" x14ac:dyDescent="0.2">
      <c r="A567" s="75">
        <v>270</v>
      </c>
      <c r="B567" s="55">
        <v>71</v>
      </c>
      <c r="C567" s="55">
        <v>24401</v>
      </c>
      <c r="D567" s="43" t="s">
        <v>3083</v>
      </c>
      <c r="E567" s="43" t="s">
        <v>3012</v>
      </c>
      <c r="F567" s="114" t="s">
        <v>1543</v>
      </c>
      <c r="G567" s="43" t="s">
        <v>87</v>
      </c>
      <c r="H567" s="43">
        <v>15.9</v>
      </c>
      <c r="I567" s="43" t="s">
        <v>82</v>
      </c>
      <c r="J567" s="44"/>
      <c r="K567" s="41">
        <v>7</v>
      </c>
      <c r="L567" s="41" t="s">
        <v>34</v>
      </c>
      <c r="M567" s="42">
        <v>0</v>
      </c>
      <c r="N567" s="41" t="s">
        <v>23</v>
      </c>
      <c r="O567" s="41" t="s">
        <v>24</v>
      </c>
      <c r="P567" s="41" t="s">
        <v>24</v>
      </c>
      <c r="Q567" s="41" t="s">
        <v>24</v>
      </c>
      <c r="R567" s="41" t="s">
        <v>24</v>
      </c>
      <c r="S567" s="41" t="s">
        <v>24</v>
      </c>
      <c r="T567" s="41"/>
      <c r="U567" s="41"/>
      <c r="V567" s="46"/>
      <c r="W567" s="46"/>
      <c r="X567" s="31"/>
      <c r="Y567" s="31"/>
      <c r="Z567" s="31"/>
    </row>
    <row r="568" spans="1:26" s="33" customFormat="1" x14ac:dyDescent="0.2">
      <c r="A568" s="75">
        <v>270</v>
      </c>
      <c r="B568" s="55">
        <v>71</v>
      </c>
      <c r="C568" s="55">
        <v>24401</v>
      </c>
      <c r="D568" s="43" t="s">
        <v>3084</v>
      </c>
      <c r="E568" s="43" t="s">
        <v>3012</v>
      </c>
      <c r="F568" s="114" t="s">
        <v>1543</v>
      </c>
      <c r="G568" s="43" t="s">
        <v>93</v>
      </c>
      <c r="H568" s="43">
        <v>8.5</v>
      </c>
      <c r="I568" s="43" t="s">
        <v>82</v>
      </c>
      <c r="J568" s="44"/>
      <c r="K568" s="41">
        <v>7</v>
      </c>
      <c r="L568" s="41" t="s">
        <v>34</v>
      </c>
      <c r="M568" s="42">
        <v>0</v>
      </c>
      <c r="N568" s="41" t="s">
        <v>23</v>
      </c>
      <c r="O568" s="41" t="s">
        <v>24</v>
      </c>
      <c r="P568" s="41" t="s">
        <v>24</v>
      </c>
      <c r="Q568" s="41" t="s">
        <v>24</v>
      </c>
      <c r="R568" s="41" t="s">
        <v>24</v>
      </c>
      <c r="S568" s="41" t="s">
        <v>24</v>
      </c>
      <c r="T568" s="41"/>
      <c r="U568" s="41"/>
      <c r="V568" s="46"/>
      <c r="W568" s="46"/>
      <c r="X568" s="31"/>
      <c r="Y568" s="31"/>
      <c r="Z568" s="31"/>
    </row>
    <row r="569" spans="1:26" s="33" customFormat="1" x14ac:dyDescent="0.2">
      <c r="A569" s="75">
        <v>270</v>
      </c>
      <c r="B569" s="55">
        <v>71</v>
      </c>
      <c r="C569" s="55">
        <v>24401</v>
      </c>
      <c r="D569" s="43" t="s">
        <v>3085</v>
      </c>
      <c r="E569" s="43" t="s">
        <v>3012</v>
      </c>
      <c r="F569" s="114" t="s">
        <v>1543</v>
      </c>
      <c r="G569" s="43" t="s">
        <v>28</v>
      </c>
      <c r="H569" s="43">
        <v>3.4</v>
      </c>
      <c r="I569" s="43" t="s">
        <v>82</v>
      </c>
      <c r="J569" s="44"/>
      <c r="K569" s="41">
        <v>8</v>
      </c>
      <c r="L569" s="41" t="s">
        <v>34</v>
      </c>
      <c r="M569" s="42">
        <v>0</v>
      </c>
      <c r="N569" s="41" t="s">
        <v>23</v>
      </c>
      <c r="O569" s="41" t="s">
        <v>24</v>
      </c>
      <c r="P569" s="41" t="s">
        <v>24</v>
      </c>
      <c r="Q569" s="41" t="s">
        <v>24</v>
      </c>
      <c r="R569" s="41" t="s">
        <v>24</v>
      </c>
      <c r="S569" s="41" t="s">
        <v>24</v>
      </c>
      <c r="T569" s="41"/>
      <c r="U569" s="41"/>
      <c r="V569" s="46"/>
      <c r="W569" s="46"/>
      <c r="X569" s="31"/>
      <c r="Y569" s="31"/>
      <c r="Z569" s="31"/>
    </row>
    <row r="570" spans="1:26" s="33" customFormat="1" x14ac:dyDescent="0.2">
      <c r="A570" s="75">
        <v>270</v>
      </c>
      <c r="B570" s="55">
        <v>71</v>
      </c>
      <c r="C570" s="55">
        <v>24401</v>
      </c>
      <c r="D570" s="43" t="s">
        <v>3086</v>
      </c>
      <c r="E570" s="43" t="s">
        <v>3012</v>
      </c>
      <c r="F570" s="114" t="s">
        <v>1543</v>
      </c>
      <c r="G570" s="43" t="s">
        <v>113</v>
      </c>
      <c r="H570" s="43">
        <v>22.1</v>
      </c>
      <c r="I570" s="43" t="s">
        <v>82</v>
      </c>
      <c r="J570" s="44"/>
      <c r="K570" s="41">
        <v>7</v>
      </c>
      <c r="L570" s="41" t="s">
        <v>34</v>
      </c>
      <c r="M570" s="42">
        <v>0</v>
      </c>
      <c r="N570" s="41" t="s">
        <v>23</v>
      </c>
      <c r="O570" s="41" t="s">
        <v>24</v>
      </c>
      <c r="P570" s="41" t="s">
        <v>24</v>
      </c>
      <c r="Q570" s="41" t="s">
        <v>24</v>
      </c>
      <c r="R570" s="41" t="s">
        <v>24</v>
      </c>
      <c r="S570" s="41" t="s">
        <v>24</v>
      </c>
      <c r="T570" s="41"/>
      <c r="U570" s="41"/>
      <c r="V570" s="46"/>
      <c r="W570" s="46"/>
      <c r="X570" s="31"/>
      <c r="Y570" s="31"/>
      <c r="Z570" s="31"/>
    </row>
    <row r="571" spans="1:26" s="33" customFormat="1" x14ac:dyDescent="0.2">
      <c r="A571" s="75">
        <v>270</v>
      </c>
      <c r="B571" s="55">
        <v>71</v>
      </c>
      <c r="C571" s="55">
        <v>24401</v>
      </c>
      <c r="D571" s="43" t="s">
        <v>3087</v>
      </c>
      <c r="E571" s="43" t="s">
        <v>3012</v>
      </c>
      <c r="F571" s="114" t="s">
        <v>1543</v>
      </c>
      <c r="G571" s="43" t="s">
        <v>87</v>
      </c>
      <c r="H571" s="43">
        <v>13.6</v>
      </c>
      <c r="I571" s="43" t="s">
        <v>82</v>
      </c>
      <c r="J571" s="44"/>
      <c r="K571" s="41">
        <v>7</v>
      </c>
      <c r="L571" s="41" t="s">
        <v>34</v>
      </c>
      <c r="M571" s="42">
        <v>0</v>
      </c>
      <c r="N571" s="41" t="s">
        <v>23</v>
      </c>
      <c r="O571" s="41" t="s">
        <v>24</v>
      </c>
      <c r="P571" s="41" t="s">
        <v>24</v>
      </c>
      <c r="Q571" s="41" t="s">
        <v>24</v>
      </c>
      <c r="R571" s="41" t="s">
        <v>24</v>
      </c>
      <c r="S571" s="41" t="s">
        <v>24</v>
      </c>
      <c r="T571" s="41"/>
      <c r="U571" s="41"/>
      <c r="V571" s="46"/>
      <c r="W571" s="46"/>
      <c r="X571" s="31"/>
      <c r="Y571" s="31"/>
      <c r="Z571" s="31"/>
    </row>
    <row r="572" spans="1:26" s="33" customFormat="1" x14ac:dyDescent="0.2">
      <c r="A572" s="75">
        <v>270</v>
      </c>
      <c r="B572" s="55">
        <v>71</v>
      </c>
      <c r="C572" s="55">
        <v>24401</v>
      </c>
      <c r="D572" s="43" t="s">
        <v>3088</v>
      </c>
      <c r="E572" s="43" t="s">
        <v>3012</v>
      </c>
      <c r="F572" s="114" t="s">
        <v>1543</v>
      </c>
      <c r="G572" s="43" t="s">
        <v>87</v>
      </c>
      <c r="H572" s="43">
        <v>18</v>
      </c>
      <c r="I572" s="43" t="s">
        <v>82</v>
      </c>
      <c r="J572" s="44"/>
      <c r="K572" s="41">
        <v>7</v>
      </c>
      <c r="L572" s="41" t="s">
        <v>34</v>
      </c>
      <c r="M572" s="42">
        <v>0</v>
      </c>
      <c r="N572" s="41" t="s">
        <v>23</v>
      </c>
      <c r="O572" s="41" t="s">
        <v>24</v>
      </c>
      <c r="P572" s="41" t="s">
        <v>24</v>
      </c>
      <c r="Q572" s="41" t="s">
        <v>24</v>
      </c>
      <c r="R572" s="41" t="s">
        <v>24</v>
      </c>
      <c r="S572" s="41" t="s">
        <v>24</v>
      </c>
      <c r="T572" s="41"/>
      <c r="U572" s="41"/>
      <c r="V572" s="46"/>
      <c r="W572" s="46"/>
      <c r="X572" s="31"/>
      <c r="Y572" s="31"/>
      <c r="Z572" s="31"/>
    </row>
    <row r="573" spans="1:26" s="33" customFormat="1" x14ac:dyDescent="0.2">
      <c r="A573" s="75">
        <v>270</v>
      </c>
      <c r="B573" s="55">
        <v>71</v>
      </c>
      <c r="C573" s="55">
        <v>24401</v>
      </c>
      <c r="D573" s="43" t="s">
        <v>3089</v>
      </c>
      <c r="E573" s="43" t="s">
        <v>3012</v>
      </c>
      <c r="F573" s="114" t="s">
        <v>1543</v>
      </c>
      <c r="G573" s="43" t="s">
        <v>87</v>
      </c>
      <c r="H573" s="43">
        <v>16.97</v>
      </c>
      <c r="I573" s="43" t="s">
        <v>82</v>
      </c>
      <c r="J573" s="44"/>
      <c r="K573" s="41">
        <v>7</v>
      </c>
      <c r="L573" s="41" t="s">
        <v>34</v>
      </c>
      <c r="M573" s="42">
        <v>0</v>
      </c>
      <c r="N573" s="41" t="s">
        <v>23</v>
      </c>
      <c r="O573" s="41" t="s">
        <v>24</v>
      </c>
      <c r="P573" s="41" t="s">
        <v>24</v>
      </c>
      <c r="Q573" s="41" t="s">
        <v>24</v>
      </c>
      <c r="R573" s="41" t="s">
        <v>24</v>
      </c>
      <c r="S573" s="41" t="s">
        <v>24</v>
      </c>
      <c r="T573" s="41"/>
      <c r="U573" s="41"/>
      <c r="V573" s="46"/>
      <c r="W573" s="46"/>
      <c r="X573" s="31"/>
      <c r="Y573" s="31"/>
      <c r="Z573" s="31"/>
    </row>
    <row r="574" spans="1:26" s="33" customFormat="1" x14ac:dyDescent="0.2">
      <c r="A574" s="75">
        <v>270</v>
      </c>
      <c r="B574" s="55">
        <v>71</v>
      </c>
      <c r="C574" s="55">
        <v>24401</v>
      </c>
      <c r="D574" s="43" t="s">
        <v>3090</v>
      </c>
      <c r="E574" s="43" t="s">
        <v>3012</v>
      </c>
      <c r="F574" s="114" t="s">
        <v>1543</v>
      </c>
      <c r="G574" s="43" t="s">
        <v>93</v>
      </c>
      <c r="H574" s="43">
        <v>2.7</v>
      </c>
      <c r="I574" s="43" t="s">
        <v>82</v>
      </c>
      <c r="J574" s="44"/>
      <c r="K574" s="41">
        <v>7</v>
      </c>
      <c r="L574" s="41" t="s">
        <v>34</v>
      </c>
      <c r="M574" s="42">
        <v>0</v>
      </c>
      <c r="N574" s="41" t="s">
        <v>23</v>
      </c>
      <c r="O574" s="41" t="s">
        <v>24</v>
      </c>
      <c r="P574" s="41" t="s">
        <v>24</v>
      </c>
      <c r="Q574" s="41" t="s">
        <v>24</v>
      </c>
      <c r="R574" s="41" t="s">
        <v>24</v>
      </c>
      <c r="S574" s="41" t="s">
        <v>24</v>
      </c>
      <c r="T574" s="41"/>
      <c r="U574" s="41"/>
      <c r="V574" s="46"/>
      <c r="W574" s="46"/>
      <c r="X574" s="31"/>
      <c r="Y574" s="31"/>
      <c r="Z574" s="31"/>
    </row>
    <row r="575" spans="1:26" s="33" customFormat="1" x14ac:dyDescent="0.2">
      <c r="A575" s="75">
        <v>270</v>
      </c>
      <c r="B575" s="55">
        <v>71</v>
      </c>
      <c r="C575" s="55">
        <v>24401</v>
      </c>
      <c r="D575" s="43" t="s">
        <v>3091</v>
      </c>
      <c r="E575" s="43" t="s">
        <v>3012</v>
      </c>
      <c r="F575" s="114" t="s">
        <v>1543</v>
      </c>
      <c r="G575" s="43" t="s">
        <v>28</v>
      </c>
      <c r="H575" s="43">
        <v>1.5</v>
      </c>
      <c r="I575" s="43" t="s">
        <v>82</v>
      </c>
      <c r="J575" s="44"/>
      <c r="K575" s="41">
        <v>8</v>
      </c>
      <c r="L575" s="41" t="s">
        <v>34</v>
      </c>
      <c r="M575" s="42">
        <v>0</v>
      </c>
      <c r="N575" s="41" t="s">
        <v>23</v>
      </c>
      <c r="O575" s="41" t="s">
        <v>24</v>
      </c>
      <c r="P575" s="41" t="s">
        <v>24</v>
      </c>
      <c r="Q575" s="41" t="s">
        <v>24</v>
      </c>
      <c r="R575" s="41" t="s">
        <v>24</v>
      </c>
      <c r="S575" s="41" t="s">
        <v>24</v>
      </c>
      <c r="T575" s="41"/>
      <c r="U575" s="41"/>
      <c r="V575" s="46"/>
      <c r="W575" s="46"/>
      <c r="X575" s="31"/>
      <c r="Y575" s="31"/>
      <c r="Z575" s="31"/>
    </row>
    <row r="576" spans="1:26" s="33" customFormat="1" x14ac:dyDescent="0.2">
      <c r="A576" s="75">
        <v>270</v>
      </c>
      <c r="B576" s="55">
        <v>71</v>
      </c>
      <c r="C576" s="55">
        <v>24401</v>
      </c>
      <c r="D576" s="43" t="s">
        <v>3092</v>
      </c>
      <c r="E576" s="43" t="s">
        <v>3012</v>
      </c>
      <c r="F576" s="114" t="s">
        <v>1543</v>
      </c>
      <c r="G576" s="43" t="s">
        <v>113</v>
      </c>
      <c r="H576" s="43">
        <v>18.559999999999999</v>
      </c>
      <c r="I576" s="43" t="s">
        <v>82</v>
      </c>
      <c r="J576" s="44"/>
      <c r="K576" s="41">
        <v>7</v>
      </c>
      <c r="L576" s="41" t="s">
        <v>34</v>
      </c>
      <c r="M576" s="42">
        <v>0</v>
      </c>
      <c r="N576" s="41" t="s">
        <v>23</v>
      </c>
      <c r="O576" s="41" t="s">
        <v>24</v>
      </c>
      <c r="P576" s="41" t="s">
        <v>24</v>
      </c>
      <c r="Q576" s="41" t="s">
        <v>24</v>
      </c>
      <c r="R576" s="41" t="s">
        <v>24</v>
      </c>
      <c r="S576" s="41" t="s">
        <v>24</v>
      </c>
      <c r="T576" s="41"/>
      <c r="U576" s="41"/>
      <c r="V576" s="46"/>
      <c r="W576" s="46"/>
      <c r="X576" s="31"/>
      <c r="Y576" s="31"/>
      <c r="Z576" s="31"/>
    </row>
    <row r="577" spans="1:26" s="33" customFormat="1" x14ac:dyDescent="0.2">
      <c r="A577" s="75">
        <v>270</v>
      </c>
      <c r="B577" s="55">
        <v>71</v>
      </c>
      <c r="C577" s="55">
        <v>24401</v>
      </c>
      <c r="D577" s="43" t="s">
        <v>3093</v>
      </c>
      <c r="E577" s="43" t="s">
        <v>3012</v>
      </c>
      <c r="F577" s="114" t="s">
        <v>1543</v>
      </c>
      <c r="G577" s="43" t="s">
        <v>84</v>
      </c>
      <c r="H577" s="43">
        <v>28</v>
      </c>
      <c r="I577" s="43" t="s">
        <v>82</v>
      </c>
      <c r="J577" s="44"/>
      <c r="K577" s="41">
        <v>7</v>
      </c>
      <c r="L577" s="41" t="s">
        <v>34</v>
      </c>
      <c r="M577" s="42">
        <v>0</v>
      </c>
      <c r="N577" s="41" t="s">
        <v>23</v>
      </c>
      <c r="O577" s="41" t="s">
        <v>24</v>
      </c>
      <c r="P577" s="41" t="s">
        <v>24</v>
      </c>
      <c r="Q577" s="41" t="s">
        <v>24</v>
      </c>
      <c r="R577" s="41" t="s">
        <v>24</v>
      </c>
      <c r="S577" s="41" t="s">
        <v>24</v>
      </c>
      <c r="T577" s="41"/>
      <c r="U577" s="41"/>
      <c r="V577" s="46"/>
      <c r="W577" s="46"/>
      <c r="X577" s="31"/>
      <c r="Y577" s="31"/>
      <c r="Z577" s="31"/>
    </row>
    <row r="578" spans="1:26" s="33" customFormat="1" x14ac:dyDescent="0.2">
      <c r="A578" s="75">
        <v>270</v>
      </c>
      <c r="B578" s="55">
        <v>71</v>
      </c>
      <c r="C578" s="55">
        <v>24401</v>
      </c>
      <c r="D578" s="43" t="s">
        <v>3094</v>
      </c>
      <c r="E578" s="43" t="s">
        <v>3012</v>
      </c>
      <c r="F578" s="114" t="s">
        <v>1543</v>
      </c>
      <c r="G578" s="43" t="s">
        <v>85</v>
      </c>
      <c r="H578" s="43">
        <v>6.5</v>
      </c>
      <c r="I578" s="43" t="s">
        <v>82</v>
      </c>
      <c r="J578" s="44"/>
      <c r="K578" s="41">
        <v>7</v>
      </c>
      <c r="L578" s="41" t="s">
        <v>34</v>
      </c>
      <c r="M578" s="42">
        <v>0</v>
      </c>
      <c r="N578" s="41" t="s">
        <v>23</v>
      </c>
      <c r="O578" s="41" t="s">
        <v>24</v>
      </c>
      <c r="P578" s="41" t="s">
        <v>24</v>
      </c>
      <c r="Q578" s="41" t="s">
        <v>24</v>
      </c>
      <c r="R578" s="41" t="s">
        <v>24</v>
      </c>
      <c r="S578" s="41" t="s">
        <v>24</v>
      </c>
      <c r="T578" s="41"/>
      <c r="U578" s="41"/>
      <c r="V578" s="46"/>
      <c r="W578" s="46"/>
      <c r="X578" s="31"/>
      <c r="Y578" s="31"/>
      <c r="Z578" s="31"/>
    </row>
    <row r="579" spans="1:26" s="33" customFormat="1" x14ac:dyDescent="0.2">
      <c r="A579" s="75">
        <v>270</v>
      </c>
      <c r="B579" s="55">
        <v>71</v>
      </c>
      <c r="C579" s="55">
        <v>24401</v>
      </c>
      <c r="D579" s="43" t="s">
        <v>3095</v>
      </c>
      <c r="E579" s="43" t="s">
        <v>3012</v>
      </c>
      <c r="F579" s="114" t="s">
        <v>1543</v>
      </c>
      <c r="G579" s="43" t="s">
        <v>28</v>
      </c>
      <c r="H579" s="43">
        <v>3.2</v>
      </c>
      <c r="I579" s="43" t="s">
        <v>82</v>
      </c>
      <c r="J579" s="44"/>
      <c r="K579" s="41">
        <v>8</v>
      </c>
      <c r="L579" s="41" t="s">
        <v>34</v>
      </c>
      <c r="M579" s="42">
        <v>0</v>
      </c>
      <c r="N579" s="41" t="s">
        <v>23</v>
      </c>
      <c r="O579" s="41" t="s">
        <v>24</v>
      </c>
      <c r="P579" s="41" t="s">
        <v>24</v>
      </c>
      <c r="Q579" s="41" t="s">
        <v>24</v>
      </c>
      <c r="R579" s="41" t="s">
        <v>24</v>
      </c>
      <c r="S579" s="41" t="s">
        <v>24</v>
      </c>
      <c r="T579" s="41"/>
      <c r="U579" s="41"/>
      <c r="V579" s="46"/>
      <c r="W579" s="46"/>
      <c r="X579" s="31"/>
      <c r="Y579" s="31"/>
      <c r="Z579" s="31"/>
    </row>
    <row r="580" spans="1:26" s="33" customFormat="1" x14ac:dyDescent="0.2">
      <c r="A580" s="75">
        <v>270</v>
      </c>
      <c r="B580" s="55">
        <v>71</v>
      </c>
      <c r="C580" s="55">
        <v>24401</v>
      </c>
      <c r="D580" s="43" t="s">
        <v>3096</v>
      </c>
      <c r="E580" s="43" t="s">
        <v>3012</v>
      </c>
      <c r="F580" s="114" t="s">
        <v>1543</v>
      </c>
      <c r="G580" s="43" t="s">
        <v>113</v>
      </c>
      <c r="H580" s="43">
        <v>10.4</v>
      </c>
      <c r="I580" s="43" t="s">
        <v>82</v>
      </c>
      <c r="J580" s="44"/>
      <c r="K580" s="41">
        <v>7</v>
      </c>
      <c r="L580" s="41" t="s">
        <v>34</v>
      </c>
      <c r="M580" s="42">
        <v>0</v>
      </c>
      <c r="N580" s="41" t="s">
        <v>23</v>
      </c>
      <c r="O580" s="41" t="s">
        <v>24</v>
      </c>
      <c r="P580" s="41" t="s">
        <v>24</v>
      </c>
      <c r="Q580" s="41" t="s">
        <v>24</v>
      </c>
      <c r="R580" s="41" t="s">
        <v>24</v>
      </c>
      <c r="S580" s="41" t="s">
        <v>24</v>
      </c>
      <c r="T580" s="41"/>
      <c r="U580" s="41"/>
      <c r="V580" s="46"/>
      <c r="W580" s="46"/>
      <c r="X580" s="31"/>
      <c r="Y580" s="31"/>
      <c r="Z580" s="31"/>
    </row>
    <row r="581" spans="1:26" s="33" customFormat="1" x14ac:dyDescent="0.2">
      <c r="A581" s="75">
        <v>270</v>
      </c>
      <c r="B581" s="55">
        <v>71</v>
      </c>
      <c r="C581" s="55">
        <v>24401</v>
      </c>
      <c r="D581" s="43" t="s">
        <v>3097</v>
      </c>
      <c r="E581" s="43" t="s">
        <v>3012</v>
      </c>
      <c r="F581" s="114" t="s">
        <v>1543</v>
      </c>
      <c r="G581" s="43" t="s">
        <v>93</v>
      </c>
      <c r="H581" s="43">
        <v>13.9</v>
      </c>
      <c r="I581" s="43" t="s">
        <v>82</v>
      </c>
      <c r="J581" s="44"/>
      <c r="K581" s="41">
        <v>7</v>
      </c>
      <c r="L581" s="41" t="s">
        <v>34</v>
      </c>
      <c r="M581" s="42">
        <v>0</v>
      </c>
      <c r="N581" s="41" t="s">
        <v>23</v>
      </c>
      <c r="O581" s="41" t="s">
        <v>24</v>
      </c>
      <c r="P581" s="41" t="s">
        <v>24</v>
      </c>
      <c r="Q581" s="41" t="s">
        <v>24</v>
      </c>
      <c r="R581" s="41" t="s">
        <v>24</v>
      </c>
      <c r="S581" s="41" t="s">
        <v>24</v>
      </c>
      <c r="T581" s="41"/>
      <c r="U581" s="41"/>
      <c r="V581" s="46"/>
      <c r="W581" s="46"/>
      <c r="X581" s="31"/>
      <c r="Y581" s="31"/>
      <c r="Z581" s="31"/>
    </row>
    <row r="582" spans="1:26" s="33" customFormat="1" x14ac:dyDescent="0.2">
      <c r="A582" s="75">
        <v>270</v>
      </c>
      <c r="B582" s="55">
        <v>71</v>
      </c>
      <c r="C582" s="55">
        <v>24401</v>
      </c>
      <c r="D582" s="43" t="s">
        <v>3098</v>
      </c>
      <c r="E582" s="43" t="s">
        <v>3012</v>
      </c>
      <c r="F582" s="114" t="s">
        <v>1543</v>
      </c>
      <c r="G582" s="43" t="s">
        <v>113</v>
      </c>
      <c r="H582" s="43">
        <v>21</v>
      </c>
      <c r="I582" s="43" t="s">
        <v>82</v>
      </c>
      <c r="J582" s="44"/>
      <c r="K582" s="41">
        <v>7</v>
      </c>
      <c r="L582" s="41" t="s">
        <v>34</v>
      </c>
      <c r="M582" s="42">
        <v>0</v>
      </c>
      <c r="N582" s="41" t="s">
        <v>23</v>
      </c>
      <c r="O582" s="41" t="s">
        <v>24</v>
      </c>
      <c r="P582" s="41" t="s">
        <v>24</v>
      </c>
      <c r="Q582" s="41" t="s">
        <v>24</v>
      </c>
      <c r="R582" s="41" t="s">
        <v>24</v>
      </c>
      <c r="S582" s="41" t="s">
        <v>24</v>
      </c>
      <c r="T582" s="41"/>
      <c r="U582" s="41"/>
      <c r="V582" s="46"/>
      <c r="W582" s="46"/>
      <c r="X582" s="31"/>
      <c r="Y582" s="31"/>
      <c r="Z582" s="31"/>
    </row>
    <row r="583" spans="1:26" s="33" customFormat="1" x14ac:dyDescent="0.2">
      <c r="A583" s="75">
        <v>270</v>
      </c>
      <c r="B583" s="55">
        <v>71</v>
      </c>
      <c r="C583" s="55">
        <v>24401</v>
      </c>
      <c r="D583" s="43" t="s">
        <v>3099</v>
      </c>
      <c r="E583" s="43" t="s">
        <v>3012</v>
      </c>
      <c r="F583" s="114" t="s">
        <v>1543</v>
      </c>
      <c r="G583" s="43" t="s">
        <v>84</v>
      </c>
      <c r="H583" s="43">
        <v>10.4</v>
      </c>
      <c r="I583" s="43" t="s">
        <v>82</v>
      </c>
      <c r="J583" s="44"/>
      <c r="K583" s="41">
        <v>7</v>
      </c>
      <c r="L583" s="41" t="s">
        <v>34</v>
      </c>
      <c r="M583" s="42">
        <v>0</v>
      </c>
      <c r="N583" s="41" t="s">
        <v>23</v>
      </c>
      <c r="O583" s="41" t="s">
        <v>24</v>
      </c>
      <c r="P583" s="41" t="s">
        <v>24</v>
      </c>
      <c r="Q583" s="41" t="s">
        <v>24</v>
      </c>
      <c r="R583" s="41" t="s">
        <v>24</v>
      </c>
      <c r="S583" s="41" t="s">
        <v>24</v>
      </c>
      <c r="T583" s="41"/>
      <c r="U583" s="41"/>
      <c r="V583" s="46"/>
      <c r="W583" s="46"/>
      <c r="X583" s="31"/>
      <c r="Y583" s="31"/>
      <c r="Z583" s="31"/>
    </row>
    <row r="584" spans="1:26" s="33" customFormat="1" x14ac:dyDescent="0.2">
      <c r="A584" s="75">
        <v>270</v>
      </c>
      <c r="B584" s="55">
        <v>71</v>
      </c>
      <c r="C584" s="55">
        <v>24401</v>
      </c>
      <c r="D584" s="43" t="s">
        <v>3100</v>
      </c>
      <c r="E584" s="43" t="s">
        <v>3012</v>
      </c>
      <c r="F584" s="114" t="s">
        <v>1543</v>
      </c>
      <c r="G584" s="43" t="s">
        <v>94</v>
      </c>
      <c r="H584" s="43">
        <v>10.7</v>
      </c>
      <c r="I584" s="43" t="s">
        <v>82</v>
      </c>
      <c r="J584" s="44"/>
      <c r="K584" s="41">
        <v>7</v>
      </c>
      <c r="L584" s="41" t="s">
        <v>34</v>
      </c>
      <c r="M584" s="42">
        <v>0</v>
      </c>
      <c r="N584" s="41" t="s">
        <v>23</v>
      </c>
      <c r="O584" s="41" t="s">
        <v>24</v>
      </c>
      <c r="P584" s="41" t="s">
        <v>24</v>
      </c>
      <c r="Q584" s="41" t="s">
        <v>24</v>
      </c>
      <c r="R584" s="41" t="s">
        <v>24</v>
      </c>
      <c r="S584" s="41" t="s">
        <v>24</v>
      </c>
      <c r="T584" s="41"/>
      <c r="U584" s="41"/>
      <c r="V584" s="46"/>
      <c r="W584" s="46"/>
      <c r="X584" s="31"/>
      <c r="Y584" s="31"/>
      <c r="Z584" s="31"/>
    </row>
    <row r="585" spans="1:26" s="33" customFormat="1" x14ac:dyDescent="0.2">
      <c r="A585" s="75">
        <v>270</v>
      </c>
      <c r="B585" s="55">
        <v>71</v>
      </c>
      <c r="C585" s="55">
        <v>24401</v>
      </c>
      <c r="D585" s="43" t="s">
        <v>3101</v>
      </c>
      <c r="E585" s="43" t="s">
        <v>3012</v>
      </c>
      <c r="F585" s="114" t="s">
        <v>1543</v>
      </c>
      <c r="G585" s="43" t="s">
        <v>111</v>
      </c>
      <c r="H585" s="43">
        <v>7.7</v>
      </c>
      <c r="I585" s="43" t="s">
        <v>82</v>
      </c>
      <c r="J585" s="44"/>
      <c r="K585" s="41">
        <v>8</v>
      </c>
      <c r="L585" s="41" t="s">
        <v>34</v>
      </c>
      <c r="M585" s="42">
        <v>0</v>
      </c>
      <c r="N585" s="41" t="s">
        <v>23</v>
      </c>
      <c r="O585" s="41" t="s">
        <v>24</v>
      </c>
      <c r="P585" s="41" t="s">
        <v>24</v>
      </c>
      <c r="Q585" s="41" t="s">
        <v>24</v>
      </c>
      <c r="R585" s="41" t="s">
        <v>24</v>
      </c>
      <c r="S585" s="41" t="s">
        <v>24</v>
      </c>
      <c r="T585" s="41"/>
      <c r="U585" s="41"/>
      <c r="V585" s="46"/>
      <c r="W585" s="46"/>
      <c r="X585" s="31"/>
      <c r="Y585" s="31"/>
      <c r="Z585" s="31"/>
    </row>
    <row r="586" spans="1:26" s="33" customFormat="1" x14ac:dyDescent="0.2">
      <c r="A586" s="75">
        <v>270</v>
      </c>
      <c r="B586" s="55">
        <v>71</v>
      </c>
      <c r="C586" s="55">
        <v>24401</v>
      </c>
      <c r="D586" s="43" t="s">
        <v>3102</v>
      </c>
      <c r="E586" s="43" t="s">
        <v>3012</v>
      </c>
      <c r="F586" s="114" t="s">
        <v>1543</v>
      </c>
      <c r="G586" s="43" t="s">
        <v>87</v>
      </c>
      <c r="H586" s="43">
        <v>12</v>
      </c>
      <c r="I586" s="43" t="s">
        <v>82</v>
      </c>
      <c r="J586" s="44"/>
      <c r="K586" s="41">
        <v>7</v>
      </c>
      <c r="L586" s="41" t="s">
        <v>34</v>
      </c>
      <c r="M586" s="42">
        <v>0</v>
      </c>
      <c r="N586" s="41" t="s">
        <v>23</v>
      </c>
      <c r="O586" s="41" t="s">
        <v>24</v>
      </c>
      <c r="P586" s="41" t="s">
        <v>24</v>
      </c>
      <c r="Q586" s="41" t="s">
        <v>24</v>
      </c>
      <c r="R586" s="41" t="s">
        <v>24</v>
      </c>
      <c r="S586" s="41" t="s">
        <v>24</v>
      </c>
      <c r="T586" s="41"/>
      <c r="U586" s="41"/>
      <c r="V586" s="46"/>
      <c r="W586" s="46"/>
      <c r="X586" s="31"/>
      <c r="Y586" s="31"/>
      <c r="Z586" s="31"/>
    </row>
    <row r="587" spans="1:26" s="33" customFormat="1" x14ac:dyDescent="0.2">
      <c r="A587" s="75">
        <v>270</v>
      </c>
      <c r="B587" s="55">
        <v>71</v>
      </c>
      <c r="C587" s="55">
        <v>24401</v>
      </c>
      <c r="D587" s="43" t="s">
        <v>3103</v>
      </c>
      <c r="E587" s="43" t="s">
        <v>3012</v>
      </c>
      <c r="F587" s="114" t="s">
        <v>1543</v>
      </c>
      <c r="G587" s="43" t="s">
        <v>111</v>
      </c>
      <c r="H587" s="43">
        <v>8.06</v>
      </c>
      <c r="I587" s="43" t="s">
        <v>82</v>
      </c>
      <c r="J587" s="44"/>
      <c r="K587" s="41">
        <v>8</v>
      </c>
      <c r="L587" s="41" t="s">
        <v>34</v>
      </c>
      <c r="M587" s="42">
        <v>0</v>
      </c>
      <c r="N587" s="41" t="s">
        <v>23</v>
      </c>
      <c r="O587" s="41" t="s">
        <v>24</v>
      </c>
      <c r="P587" s="41" t="s">
        <v>24</v>
      </c>
      <c r="Q587" s="41" t="s">
        <v>24</v>
      </c>
      <c r="R587" s="41" t="s">
        <v>24</v>
      </c>
      <c r="S587" s="41" t="s">
        <v>24</v>
      </c>
      <c r="T587" s="41"/>
      <c r="U587" s="41"/>
      <c r="V587" s="46"/>
      <c r="W587" s="46"/>
      <c r="X587" s="31"/>
      <c r="Y587" s="31"/>
      <c r="Z587" s="31"/>
    </row>
    <row r="588" spans="1:26" s="33" customFormat="1" x14ac:dyDescent="0.2">
      <c r="A588" s="75">
        <v>270</v>
      </c>
      <c r="B588" s="55">
        <v>71</v>
      </c>
      <c r="C588" s="55">
        <v>24401</v>
      </c>
      <c r="D588" s="43" t="s">
        <v>3104</v>
      </c>
      <c r="E588" s="43" t="s">
        <v>3012</v>
      </c>
      <c r="F588" s="114" t="s">
        <v>1543</v>
      </c>
      <c r="G588" s="43" t="s">
        <v>84</v>
      </c>
      <c r="H588" s="43">
        <v>17.05</v>
      </c>
      <c r="I588" s="43" t="s">
        <v>82</v>
      </c>
      <c r="J588" s="44"/>
      <c r="K588" s="41">
        <v>7</v>
      </c>
      <c r="L588" s="41" t="s">
        <v>34</v>
      </c>
      <c r="M588" s="42">
        <v>0</v>
      </c>
      <c r="N588" s="41" t="s">
        <v>23</v>
      </c>
      <c r="O588" s="41" t="s">
        <v>24</v>
      </c>
      <c r="P588" s="41" t="s">
        <v>24</v>
      </c>
      <c r="Q588" s="41" t="s">
        <v>24</v>
      </c>
      <c r="R588" s="41" t="s">
        <v>24</v>
      </c>
      <c r="S588" s="41" t="s">
        <v>24</v>
      </c>
      <c r="T588" s="41"/>
      <c r="U588" s="41"/>
      <c r="V588" s="46"/>
      <c r="W588" s="46"/>
      <c r="X588" s="31"/>
      <c r="Y588" s="31"/>
      <c r="Z588" s="31"/>
    </row>
    <row r="589" spans="1:26" s="33" customFormat="1" x14ac:dyDescent="0.2">
      <c r="A589" s="75">
        <v>270</v>
      </c>
      <c r="B589" s="55">
        <v>71</v>
      </c>
      <c r="C589" s="55">
        <v>24401</v>
      </c>
      <c r="D589" s="43" t="s">
        <v>3105</v>
      </c>
      <c r="E589" s="43" t="s">
        <v>3012</v>
      </c>
      <c r="F589" s="114" t="s">
        <v>1543</v>
      </c>
      <c r="G589" s="43" t="s">
        <v>93</v>
      </c>
      <c r="H589" s="43">
        <v>7.1</v>
      </c>
      <c r="I589" s="43" t="s">
        <v>82</v>
      </c>
      <c r="J589" s="44"/>
      <c r="K589" s="41">
        <v>7</v>
      </c>
      <c r="L589" s="41" t="s">
        <v>34</v>
      </c>
      <c r="M589" s="42">
        <v>0</v>
      </c>
      <c r="N589" s="41" t="s">
        <v>23</v>
      </c>
      <c r="O589" s="41" t="s">
        <v>24</v>
      </c>
      <c r="P589" s="41" t="s">
        <v>24</v>
      </c>
      <c r="Q589" s="41" t="s">
        <v>24</v>
      </c>
      <c r="R589" s="41" t="s">
        <v>24</v>
      </c>
      <c r="S589" s="41" t="s">
        <v>24</v>
      </c>
      <c r="T589" s="41"/>
      <c r="U589" s="41"/>
      <c r="V589" s="46"/>
      <c r="W589" s="46"/>
      <c r="X589" s="31"/>
      <c r="Y589" s="31"/>
      <c r="Z589" s="31"/>
    </row>
    <row r="590" spans="1:26" s="33" customFormat="1" x14ac:dyDescent="0.2">
      <c r="A590" s="75">
        <v>270</v>
      </c>
      <c r="B590" s="55">
        <v>71</v>
      </c>
      <c r="C590" s="55">
        <v>24401</v>
      </c>
      <c r="D590" s="43" t="s">
        <v>3106</v>
      </c>
      <c r="E590" s="43" t="s">
        <v>3012</v>
      </c>
      <c r="F590" s="114" t="s">
        <v>1543</v>
      </c>
      <c r="G590" s="43" t="s">
        <v>93</v>
      </c>
      <c r="H590" s="43">
        <v>11.6</v>
      </c>
      <c r="I590" s="43" t="s">
        <v>82</v>
      </c>
      <c r="J590" s="44"/>
      <c r="K590" s="41">
        <v>7</v>
      </c>
      <c r="L590" s="41" t="s">
        <v>34</v>
      </c>
      <c r="M590" s="42">
        <v>0</v>
      </c>
      <c r="N590" s="41" t="s">
        <v>23</v>
      </c>
      <c r="O590" s="41" t="s">
        <v>24</v>
      </c>
      <c r="P590" s="41" t="s">
        <v>24</v>
      </c>
      <c r="Q590" s="41" t="s">
        <v>24</v>
      </c>
      <c r="R590" s="41" t="s">
        <v>24</v>
      </c>
      <c r="S590" s="41" t="s">
        <v>24</v>
      </c>
      <c r="T590" s="41"/>
      <c r="U590" s="41"/>
      <c r="V590" s="46"/>
      <c r="W590" s="46"/>
      <c r="X590" s="31"/>
      <c r="Y590" s="31"/>
      <c r="Z590" s="31"/>
    </row>
    <row r="591" spans="1:26" s="33" customFormat="1" x14ac:dyDescent="0.2">
      <c r="A591" s="75">
        <v>270</v>
      </c>
      <c r="B591" s="55">
        <v>71</v>
      </c>
      <c r="C591" s="55">
        <v>24401</v>
      </c>
      <c r="D591" s="43" t="s">
        <v>3107</v>
      </c>
      <c r="E591" s="43" t="s">
        <v>3012</v>
      </c>
      <c r="F591" s="114" t="s">
        <v>1543</v>
      </c>
      <c r="G591" s="43" t="s">
        <v>84</v>
      </c>
      <c r="H591" s="43">
        <v>7.38</v>
      </c>
      <c r="I591" s="43" t="s">
        <v>82</v>
      </c>
      <c r="J591" s="44"/>
      <c r="K591" s="41">
        <v>7</v>
      </c>
      <c r="L591" s="41" t="s">
        <v>34</v>
      </c>
      <c r="M591" s="42">
        <v>0</v>
      </c>
      <c r="N591" s="41" t="s">
        <v>23</v>
      </c>
      <c r="O591" s="41" t="s">
        <v>24</v>
      </c>
      <c r="P591" s="41" t="s">
        <v>24</v>
      </c>
      <c r="Q591" s="41" t="s">
        <v>24</v>
      </c>
      <c r="R591" s="41" t="s">
        <v>24</v>
      </c>
      <c r="S591" s="41" t="s">
        <v>24</v>
      </c>
      <c r="T591" s="41"/>
      <c r="U591" s="41"/>
      <c r="V591" s="46"/>
      <c r="W591" s="46"/>
      <c r="X591" s="31"/>
      <c r="Y591" s="31"/>
      <c r="Z591" s="31"/>
    </row>
    <row r="592" spans="1:26" s="33" customFormat="1" x14ac:dyDescent="0.2">
      <c r="A592" s="75">
        <v>270</v>
      </c>
      <c r="B592" s="55">
        <v>71</v>
      </c>
      <c r="C592" s="55">
        <v>24401</v>
      </c>
      <c r="D592" s="43" t="s">
        <v>3108</v>
      </c>
      <c r="E592" s="43" t="s">
        <v>3012</v>
      </c>
      <c r="F592" s="114" t="s">
        <v>1543</v>
      </c>
      <c r="G592" s="43" t="s">
        <v>84</v>
      </c>
      <c r="H592" s="43">
        <v>8.11</v>
      </c>
      <c r="I592" s="43" t="s">
        <v>82</v>
      </c>
      <c r="J592" s="44"/>
      <c r="K592" s="41">
        <v>7</v>
      </c>
      <c r="L592" s="41" t="s">
        <v>34</v>
      </c>
      <c r="M592" s="42">
        <v>0</v>
      </c>
      <c r="N592" s="41" t="s">
        <v>23</v>
      </c>
      <c r="O592" s="41" t="s">
        <v>24</v>
      </c>
      <c r="P592" s="41" t="s">
        <v>24</v>
      </c>
      <c r="Q592" s="41" t="s">
        <v>24</v>
      </c>
      <c r="R592" s="41" t="s">
        <v>24</v>
      </c>
      <c r="S592" s="41" t="s">
        <v>24</v>
      </c>
      <c r="T592" s="41"/>
      <c r="U592" s="41"/>
      <c r="V592" s="46"/>
      <c r="W592" s="46"/>
      <c r="X592" s="31"/>
      <c r="Y592" s="31"/>
      <c r="Z592" s="31"/>
    </row>
    <row r="593" spans="1:26" s="33" customFormat="1" x14ac:dyDescent="0.2">
      <c r="A593" s="75">
        <v>270</v>
      </c>
      <c r="B593" s="55">
        <v>71</v>
      </c>
      <c r="C593" s="55">
        <v>24401</v>
      </c>
      <c r="D593" s="43" t="s">
        <v>3109</v>
      </c>
      <c r="E593" s="43" t="s">
        <v>3012</v>
      </c>
      <c r="F593" s="114" t="s">
        <v>1543</v>
      </c>
      <c r="G593" s="43" t="s">
        <v>85</v>
      </c>
      <c r="H593" s="43"/>
      <c r="I593" s="43"/>
      <c r="J593" s="44"/>
      <c r="K593" s="41">
        <v>7</v>
      </c>
      <c r="L593" s="41" t="s">
        <v>34</v>
      </c>
      <c r="M593" s="42">
        <v>0</v>
      </c>
      <c r="N593" s="41" t="s">
        <v>23</v>
      </c>
      <c r="O593" s="41" t="s">
        <v>24</v>
      </c>
      <c r="P593" s="41" t="s">
        <v>24</v>
      </c>
      <c r="Q593" s="41" t="s">
        <v>24</v>
      </c>
      <c r="R593" s="41" t="s">
        <v>24</v>
      </c>
      <c r="S593" s="41" t="s">
        <v>24</v>
      </c>
      <c r="T593" s="41"/>
      <c r="U593" s="41"/>
      <c r="V593" s="46"/>
      <c r="W593" s="46"/>
      <c r="X593" s="31"/>
      <c r="Y593" s="31"/>
      <c r="Z593" s="31"/>
    </row>
    <row r="594" spans="1:26" s="33" customFormat="1" x14ac:dyDescent="0.2">
      <c r="A594" s="75">
        <v>270</v>
      </c>
      <c r="B594" s="55">
        <v>71</v>
      </c>
      <c r="C594" s="55">
        <v>24401</v>
      </c>
      <c r="D594" s="43" t="s">
        <v>3110</v>
      </c>
      <c r="E594" s="43" t="s">
        <v>3012</v>
      </c>
      <c r="F594" s="114" t="s">
        <v>1543</v>
      </c>
      <c r="G594" s="43" t="s">
        <v>87</v>
      </c>
      <c r="H594" s="43">
        <v>14.06</v>
      </c>
      <c r="I594" s="43" t="s">
        <v>82</v>
      </c>
      <c r="J594" s="44"/>
      <c r="K594" s="41">
        <v>7</v>
      </c>
      <c r="L594" s="41" t="s">
        <v>34</v>
      </c>
      <c r="M594" s="42">
        <v>0</v>
      </c>
      <c r="N594" s="41" t="s">
        <v>23</v>
      </c>
      <c r="O594" s="41" t="s">
        <v>24</v>
      </c>
      <c r="P594" s="41" t="s">
        <v>24</v>
      </c>
      <c r="Q594" s="41" t="s">
        <v>24</v>
      </c>
      <c r="R594" s="41" t="s">
        <v>24</v>
      </c>
      <c r="S594" s="41" t="s">
        <v>24</v>
      </c>
      <c r="T594" s="41"/>
      <c r="U594" s="41"/>
      <c r="V594" s="46"/>
      <c r="W594" s="46"/>
      <c r="X594" s="31"/>
      <c r="Y594" s="31"/>
      <c r="Z594" s="31"/>
    </row>
    <row r="595" spans="1:26" s="33" customFormat="1" x14ac:dyDescent="0.2">
      <c r="A595" s="75">
        <v>270</v>
      </c>
      <c r="B595" s="55">
        <v>71</v>
      </c>
      <c r="C595" s="55">
        <v>24401</v>
      </c>
      <c r="D595" s="43" t="s">
        <v>3111</v>
      </c>
      <c r="E595" s="43" t="s">
        <v>3012</v>
      </c>
      <c r="F595" s="114" t="s">
        <v>1543</v>
      </c>
      <c r="G595" s="43" t="s">
        <v>93</v>
      </c>
      <c r="H595" s="43">
        <v>7.8</v>
      </c>
      <c r="I595" s="43" t="s">
        <v>82</v>
      </c>
      <c r="J595" s="44"/>
      <c r="K595" s="41">
        <v>7</v>
      </c>
      <c r="L595" s="41" t="s">
        <v>34</v>
      </c>
      <c r="M595" s="42">
        <v>0</v>
      </c>
      <c r="N595" s="41" t="s">
        <v>23</v>
      </c>
      <c r="O595" s="41" t="s">
        <v>24</v>
      </c>
      <c r="P595" s="41" t="s">
        <v>24</v>
      </c>
      <c r="Q595" s="41" t="s">
        <v>24</v>
      </c>
      <c r="R595" s="41" t="s">
        <v>24</v>
      </c>
      <c r="S595" s="41" t="s">
        <v>24</v>
      </c>
      <c r="T595" s="41"/>
      <c r="U595" s="41"/>
      <c r="V595" s="46"/>
      <c r="W595" s="46"/>
      <c r="X595" s="31"/>
      <c r="Y595" s="31"/>
      <c r="Z595" s="31"/>
    </row>
    <row r="596" spans="1:26" s="33" customFormat="1" x14ac:dyDescent="0.2">
      <c r="A596" s="75">
        <v>270</v>
      </c>
      <c r="B596" s="55">
        <v>71</v>
      </c>
      <c r="C596" s="55">
        <v>24401</v>
      </c>
      <c r="D596" s="43" t="s">
        <v>3112</v>
      </c>
      <c r="E596" s="43" t="s">
        <v>3012</v>
      </c>
      <c r="F596" s="114" t="s">
        <v>1543</v>
      </c>
      <c r="G596" s="43" t="s">
        <v>84</v>
      </c>
      <c r="H596" s="43">
        <v>23.39</v>
      </c>
      <c r="I596" s="43" t="s">
        <v>82</v>
      </c>
      <c r="J596" s="44"/>
      <c r="K596" s="41">
        <v>7</v>
      </c>
      <c r="L596" s="41" t="s">
        <v>34</v>
      </c>
      <c r="M596" s="42">
        <v>0</v>
      </c>
      <c r="N596" s="41" t="s">
        <v>23</v>
      </c>
      <c r="O596" s="41" t="s">
        <v>24</v>
      </c>
      <c r="P596" s="41" t="s">
        <v>24</v>
      </c>
      <c r="Q596" s="41" t="s">
        <v>24</v>
      </c>
      <c r="R596" s="41" t="s">
        <v>24</v>
      </c>
      <c r="S596" s="41" t="s">
        <v>24</v>
      </c>
      <c r="T596" s="41"/>
      <c r="U596" s="41"/>
      <c r="V596" s="46"/>
      <c r="W596" s="46"/>
      <c r="X596" s="31"/>
      <c r="Y596" s="31"/>
      <c r="Z596" s="31"/>
    </row>
    <row r="597" spans="1:26" s="33" customFormat="1" x14ac:dyDescent="0.2">
      <c r="A597" s="75">
        <v>270</v>
      </c>
      <c r="B597" s="55">
        <v>71</v>
      </c>
      <c r="C597" s="55">
        <v>24401</v>
      </c>
      <c r="D597" s="43" t="s">
        <v>3113</v>
      </c>
      <c r="E597" s="43" t="s">
        <v>3012</v>
      </c>
      <c r="F597" s="114" t="s">
        <v>1543</v>
      </c>
      <c r="G597" s="43" t="s">
        <v>84</v>
      </c>
      <c r="H597" s="43">
        <v>10.49</v>
      </c>
      <c r="I597" s="43" t="s">
        <v>82</v>
      </c>
      <c r="J597" s="44"/>
      <c r="K597" s="41">
        <v>7</v>
      </c>
      <c r="L597" s="41" t="s">
        <v>34</v>
      </c>
      <c r="M597" s="42">
        <v>0</v>
      </c>
      <c r="N597" s="41" t="s">
        <v>23</v>
      </c>
      <c r="O597" s="41" t="s">
        <v>24</v>
      </c>
      <c r="P597" s="41" t="s">
        <v>24</v>
      </c>
      <c r="Q597" s="41" t="s">
        <v>24</v>
      </c>
      <c r="R597" s="41" t="s">
        <v>24</v>
      </c>
      <c r="S597" s="41" t="s">
        <v>24</v>
      </c>
      <c r="T597" s="41"/>
      <c r="U597" s="41"/>
      <c r="V597" s="46"/>
      <c r="W597" s="46"/>
      <c r="X597" s="31"/>
      <c r="Y597" s="31"/>
      <c r="Z597" s="31"/>
    </row>
    <row r="598" spans="1:26" s="33" customFormat="1" x14ac:dyDescent="0.2">
      <c r="A598" s="75">
        <v>270</v>
      </c>
      <c r="B598" s="55">
        <v>71</v>
      </c>
      <c r="C598" s="55">
        <v>24401</v>
      </c>
      <c r="D598" s="43" t="s">
        <v>3114</v>
      </c>
      <c r="E598" s="43" t="s">
        <v>3012</v>
      </c>
      <c r="F598" s="114" t="s">
        <v>1543</v>
      </c>
      <c r="G598" s="43" t="s">
        <v>93</v>
      </c>
      <c r="H598" s="43">
        <v>4.5999999999999996</v>
      </c>
      <c r="I598" s="43" t="s">
        <v>82</v>
      </c>
      <c r="J598" s="44"/>
      <c r="K598" s="41">
        <v>7</v>
      </c>
      <c r="L598" s="41" t="s">
        <v>34</v>
      </c>
      <c r="M598" s="42">
        <v>0</v>
      </c>
      <c r="N598" s="41" t="s">
        <v>23</v>
      </c>
      <c r="O598" s="41" t="s">
        <v>24</v>
      </c>
      <c r="P598" s="41" t="s">
        <v>24</v>
      </c>
      <c r="Q598" s="41" t="s">
        <v>24</v>
      </c>
      <c r="R598" s="41" t="s">
        <v>24</v>
      </c>
      <c r="S598" s="41" t="s">
        <v>24</v>
      </c>
      <c r="T598" s="41"/>
      <c r="U598" s="41"/>
      <c r="V598" s="46"/>
      <c r="W598" s="46"/>
      <c r="X598" s="31"/>
      <c r="Y598" s="31"/>
      <c r="Z598" s="31"/>
    </row>
    <row r="599" spans="1:26" s="33" customFormat="1" x14ac:dyDescent="0.2">
      <c r="A599" s="75">
        <v>270</v>
      </c>
      <c r="B599" s="55">
        <v>71</v>
      </c>
      <c r="C599" s="55">
        <v>24401</v>
      </c>
      <c r="D599" s="43" t="s">
        <v>3115</v>
      </c>
      <c r="E599" s="43" t="s">
        <v>3012</v>
      </c>
      <c r="F599" s="114" t="s">
        <v>1543</v>
      </c>
      <c r="G599" s="43" t="s">
        <v>84</v>
      </c>
      <c r="H599" s="43">
        <v>12.4</v>
      </c>
      <c r="I599" s="43" t="s">
        <v>82</v>
      </c>
      <c r="J599" s="44"/>
      <c r="K599" s="41">
        <v>7</v>
      </c>
      <c r="L599" s="41" t="s">
        <v>34</v>
      </c>
      <c r="M599" s="42">
        <v>0</v>
      </c>
      <c r="N599" s="41" t="s">
        <v>23</v>
      </c>
      <c r="O599" s="41" t="s">
        <v>24</v>
      </c>
      <c r="P599" s="41" t="s">
        <v>24</v>
      </c>
      <c r="Q599" s="41" t="s">
        <v>24</v>
      </c>
      <c r="R599" s="41" t="s">
        <v>24</v>
      </c>
      <c r="S599" s="41" t="s">
        <v>24</v>
      </c>
      <c r="T599" s="41"/>
      <c r="U599" s="41"/>
      <c r="V599" s="46"/>
      <c r="W599" s="46"/>
      <c r="X599" s="31"/>
      <c r="Y599" s="31"/>
      <c r="Z599" s="31"/>
    </row>
    <row r="600" spans="1:26" s="33" customFormat="1" x14ac:dyDescent="0.2">
      <c r="A600" s="75">
        <v>270</v>
      </c>
      <c r="B600" s="55">
        <v>71</v>
      </c>
      <c r="C600" s="55">
        <v>24401</v>
      </c>
      <c r="D600" s="43" t="s">
        <v>3116</v>
      </c>
      <c r="E600" s="43" t="s">
        <v>3012</v>
      </c>
      <c r="F600" s="114" t="s">
        <v>1543</v>
      </c>
      <c r="G600" s="43" t="s">
        <v>87</v>
      </c>
      <c r="H600" s="43">
        <v>20</v>
      </c>
      <c r="I600" s="43" t="s">
        <v>82</v>
      </c>
      <c r="J600" s="44"/>
      <c r="K600" s="41">
        <v>7</v>
      </c>
      <c r="L600" s="41" t="s">
        <v>34</v>
      </c>
      <c r="M600" s="42">
        <v>0</v>
      </c>
      <c r="N600" s="41" t="s">
        <v>23</v>
      </c>
      <c r="O600" s="41" t="s">
        <v>24</v>
      </c>
      <c r="P600" s="41" t="s">
        <v>24</v>
      </c>
      <c r="Q600" s="41" t="s">
        <v>24</v>
      </c>
      <c r="R600" s="41" t="s">
        <v>24</v>
      </c>
      <c r="S600" s="41" t="s">
        <v>24</v>
      </c>
      <c r="T600" s="41"/>
      <c r="U600" s="41"/>
      <c r="V600" s="46"/>
      <c r="W600" s="46"/>
      <c r="X600" s="31"/>
      <c r="Y600" s="31"/>
      <c r="Z600" s="31"/>
    </row>
    <row r="601" spans="1:26" s="33" customFormat="1" x14ac:dyDescent="0.2">
      <c r="A601" s="75">
        <v>270</v>
      </c>
      <c r="B601" s="55">
        <v>71</v>
      </c>
      <c r="C601" s="55">
        <v>24401</v>
      </c>
      <c r="D601" s="43" t="s">
        <v>3117</v>
      </c>
      <c r="E601" s="43" t="s">
        <v>3012</v>
      </c>
      <c r="F601" s="114" t="s">
        <v>1543</v>
      </c>
      <c r="G601" s="43" t="s">
        <v>87</v>
      </c>
      <c r="H601" s="43">
        <v>10.199999999999999</v>
      </c>
      <c r="I601" s="43" t="s">
        <v>82</v>
      </c>
      <c r="J601" s="44"/>
      <c r="K601" s="41">
        <v>7</v>
      </c>
      <c r="L601" s="41" t="s">
        <v>34</v>
      </c>
      <c r="M601" s="42">
        <v>0</v>
      </c>
      <c r="N601" s="41" t="s">
        <v>23</v>
      </c>
      <c r="O601" s="41" t="s">
        <v>24</v>
      </c>
      <c r="P601" s="41" t="s">
        <v>24</v>
      </c>
      <c r="Q601" s="41" t="s">
        <v>24</v>
      </c>
      <c r="R601" s="41" t="s">
        <v>24</v>
      </c>
      <c r="S601" s="41" t="s">
        <v>24</v>
      </c>
      <c r="T601" s="41"/>
      <c r="U601" s="41"/>
      <c r="V601" s="46"/>
      <c r="W601" s="46"/>
      <c r="X601" s="31"/>
      <c r="Y601" s="31"/>
      <c r="Z601" s="31"/>
    </row>
    <row r="602" spans="1:26" s="33" customFormat="1" x14ac:dyDescent="0.2">
      <c r="A602" s="75">
        <v>270</v>
      </c>
      <c r="B602" s="55">
        <v>71</v>
      </c>
      <c r="C602" s="55">
        <v>24401</v>
      </c>
      <c r="D602" s="43" t="s">
        <v>3118</v>
      </c>
      <c r="E602" s="43" t="s">
        <v>3012</v>
      </c>
      <c r="F602" s="114" t="s">
        <v>1543</v>
      </c>
      <c r="G602" s="43" t="s">
        <v>96</v>
      </c>
      <c r="H602" s="43">
        <v>17.5</v>
      </c>
      <c r="I602" s="43" t="s">
        <v>82</v>
      </c>
      <c r="J602" s="44"/>
      <c r="K602" s="41">
        <v>7</v>
      </c>
      <c r="L602" s="41" t="s">
        <v>34</v>
      </c>
      <c r="M602" s="42">
        <v>0</v>
      </c>
      <c r="N602" s="41" t="s">
        <v>23</v>
      </c>
      <c r="O602" s="41" t="s">
        <v>24</v>
      </c>
      <c r="P602" s="41" t="s">
        <v>24</v>
      </c>
      <c r="Q602" s="41" t="s">
        <v>24</v>
      </c>
      <c r="R602" s="41" t="s">
        <v>24</v>
      </c>
      <c r="S602" s="41" t="s">
        <v>24</v>
      </c>
      <c r="T602" s="41"/>
      <c r="U602" s="41"/>
      <c r="V602" s="46"/>
      <c r="W602" s="46"/>
      <c r="X602" s="31"/>
      <c r="Y602" s="31"/>
      <c r="Z602" s="31"/>
    </row>
    <row r="603" spans="1:26" s="33" customFormat="1" x14ac:dyDescent="0.2">
      <c r="A603" s="75">
        <v>270</v>
      </c>
      <c r="B603" s="55">
        <v>71</v>
      </c>
      <c r="C603" s="55">
        <v>24401</v>
      </c>
      <c r="D603" s="43" t="s">
        <v>3119</v>
      </c>
      <c r="E603" s="43" t="s">
        <v>3012</v>
      </c>
      <c r="F603" s="114" t="s">
        <v>1543</v>
      </c>
      <c r="G603" s="43" t="s">
        <v>87</v>
      </c>
      <c r="H603" s="43">
        <v>22.29</v>
      </c>
      <c r="I603" s="43" t="s">
        <v>82</v>
      </c>
      <c r="J603" s="44"/>
      <c r="K603" s="41">
        <v>7</v>
      </c>
      <c r="L603" s="41" t="s">
        <v>34</v>
      </c>
      <c r="M603" s="42">
        <v>0</v>
      </c>
      <c r="N603" s="41" t="s">
        <v>23</v>
      </c>
      <c r="O603" s="41" t="s">
        <v>24</v>
      </c>
      <c r="P603" s="41" t="s">
        <v>24</v>
      </c>
      <c r="Q603" s="41" t="s">
        <v>24</v>
      </c>
      <c r="R603" s="41" t="s">
        <v>24</v>
      </c>
      <c r="S603" s="41" t="s">
        <v>24</v>
      </c>
      <c r="T603" s="41"/>
      <c r="U603" s="41"/>
      <c r="V603" s="46"/>
      <c r="W603" s="46"/>
      <c r="X603" s="31"/>
      <c r="Y603" s="31"/>
      <c r="Z603" s="31"/>
    </row>
    <row r="604" spans="1:26" s="33" customFormat="1" x14ac:dyDescent="0.2">
      <c r="A604" s="75">
        <v>270</v>
      </c>
      <c r="B604" s="55">
        <v>71</v>
      </c>
      <c r="C604" s="55">
        <v>24401</v>
      </c>
      <c r="D604" s="43" t="s">
        <v>3120</v>
      </c>
      <c r="E604" s="43" t="s">
        <v>3012</v>
      </c>
      <c r="F604" s="114" t="s">
        <v>1543</v>
      </c>
      <c r="G604" s="43" t="s">
        <v>87</v>
      </c>
      <c r="H604" s="43">
        <v>31</v>
      </c>
      <c r="I604" s="43" t="s">
        <v>82</v>
      </c>
      <c r="J604" s="44"/>
      <c r="K604" s="41">
        <v>7</v>
      </c>
      <c r="L604" s="41" t="s">
        <v>34</v>
      </c>
      <c r="M604" s="42">
        <v>0</v>
      </c>
      <c r="N604" s="41" t="s">
        <v>23</v>
      </c>
      <c r="O604" s="41" t="s">
        <v>24</v>
      </c>
      <c r="P604" s="41" t="s">
        <v>24</v>
      </c>
      <c r="Q604" s="41" t="s">
        <v>24</v>
      </c>
      <c r="R604" s="41" t="s">
        <v>24</v>
      </c>
      <c r="S604" s="41" t="s">
        <v>24</v>
      </c>
      <c r="T604" s="41"/>
      <c r="U604" s="41"/>
      <c r="V604" s="46"/>
      <c r="W604" s="46"/>
      <c r="X604" s="31"/>
      <c r="Y604" s="31"/>
      <c r="Z604" s="31"/>
    </row>
    <row r="605" spans="1:26" s="33" customFormat="1" x14ac:dyDescent="0.2">
      <c r="A605" s="75">
        <v>270</v>
      </c>
      <c r="B605" s="55">
        <v>71</v>
      </c>
      <c r="C605" s="55">
        <v>24401</v>
      </c>
      <c r="D605" s="43" t="s">
        <v>3121</v>
      </c>
      <c r="E605" s="43" t="s">
        <v>3012</v>
      </c>
      <c r="F605" s="114" t="s">
        <v>1543</v>
      </c>
      <c r="G605" s="43" t="s">
        <v>86</v>
      </c>
      <c r="H605" s="43">
        <v>11.42</v>
      </c>
      <c r="I605" s="43" t="s">
        <v>82</v>
      </c>
      <c r="J605" s="44"/>
      <c r="K605" s="41">
        <v>8</v>
      </c>
      <c r="L605" s="41" t="s">
        <v>34</v>
      </c>
      <c r="M605" s="42">
        <v>0</v>
      </c>
      <c r="N605" s="41" t="s">
        <v>23</v>
      </c>
      <c r="O605" s="41" t="s">
        <v>24</v>
      </c>
      <c r="P605" s="41" t="s">
        <v>24</v>
      </c>
      <c r="Q605" s="41" t="s">
        <v>24</v>
      </c>
      <c r="R605" s="41" t="s">
        <v>24</v>
      </c>
      <c r="S605" s="41" t="s">
        <v>24</v>
      </c>
      <c r="T605" s="41"/>
      <c r="U605" s="41"/>
      <c r="V605" s="46"/>
      <c r="W605" s="46"/>
      <c r="X605" s="31"/>
      <c r="Y605" s="31"/>
      <c r="Z605" s="31"/>
    </row>
    <row r="606" spans="1:26" s="33" customFormat="1" x14ac:dyDescent="0.2">
      <c r="A606" s="75">
        <v>270</v>
      </c>
      <c r="B606" s="55">
        <v>71</v>
      </c>
      <c r="C606" s="55">
        <v>24401</v>
      </c>
      <c r="D606" s="43" t="s">
        <v>3122</v>
      </c>
      <c r="E606" s="43" t="s">
        <v>3012</v>
      </c>
      <c r="F606" s="114" t="s">
        <v>1543</v>
      </c>
      <c r="G606" s="43" t="s">
        <v>97</v>
      </c>
      <c r="H606" s="43">
        <v>15.4</v>
      </c>
      <c r="I606" s="43" t="s">
        <v>82</v>
      </c>
      <c r="J606" s="44"/>
      <c r="K606" s="41">
        <v>7</v>
      </c>
      <c r="L606" s="41" t="s">
        <v>1549</v>
      </c>
      <c r="M606" s="42">
        <v>0</v>
      </c>
      <c r="N606" s="41" t="s">
        <v>23</v>
      </c>
      <c r="O606" s="41" t="s">
        <v>24</v>
      </c>
      <c r="P606" s="41" t="s">
        <v>24</v>
      </c>
      <c r="Q606" s="41" t="s">
        <v>24</v>
      </c>
      <c r="R606" s="41" t="s">
        <v>24</v>
      </c>
      <c r="S606" s="41" t="s">
        <v>24</v>
      </c>
      <c r="T606" s="41"/>
      <c r="U606" s="41"/>
      <c r="V606" s="46"/>
      <c r="W606" s="46"/>
      <c r="X606" s="43"/>
      <c r="Y606" s="43"/>
      <c r="Z606" s="43"/>
    </row>
    <row r="607" spans="1:26" s="33" customFormat="1" x14ac:dyDescent="0.2">
      <c r="A607" s="75">
        <v>270</v>
      </c>
      <c r="B607" s="55">
        <v>71</v>
      </c>
      <c r="C607" s="55">
        <v>24401</v>
      </c>
      <c r="D607" s="43" t="s">
        <v>3123</v>
      </c>
      <c r="E607" s="43" t="s">
        <v>3012</v>
      </c>
      <c r="F607" s="114" t="s">
        <v>1543</v>
      </c>
      <c r="G607" s="43" t="s">
        <v>89</v>
      </c>
      <c r="H607" s="43">
        <v>12.96</v>
      </c>
      <c r="I607" s="43" t="s">
        <v>82</v>
      </c>
      <c r="J607" s="44"/>
      <c r="K607" s="41">
        <v>7</v>
      </c>
      <c r="L607" s="41" t="s">
        <v>1549</v>
      </c>
      <c r="M607" s="42">
        <v>0</v>
      </c>
      <c r="N607" s="41" t="s">
        <v>23</v>
      </c>
      <c r="O607" s="41" t="s">
        <v>24</v>
      </c>
      <c r="P607" s="41" t="s">
        <v>24</v>
      </c>
      <c r="Q607" s="41" t="s">
        <v>24</v>
      </c>
      <c r="R607" s="41" t="s">
        <v>24</v>
      </c>
      <c r="S607" s="41" t="s">
        <v>24</v>
      </c>
      <c r="T607" s="41"/>
      <c r="U607" s="41"/>
      <c r="V607" s="46"/>
      <c r="W607" s="46"/>
      <c r="X607" s="43"/>
      <c r="Y607" s="43"/>
      <c r="Z607" s="43"/>
    </row>
    <row r="608" spans="1:26" s="33" customFormat="1" x14ac:dyDescent="0.2">
      <c r="A608" s="75">
        <v>270</v>
      </c>
      <c r="B608" s="55">
        <v>71</v>
      </c>
      <c r="C608" s="55">
        <v>24401</v>
      </c>
      <c r="D608" s="43" t="s">
        <v>3124</v>
      </c>
      <c r="E608" s="43" t="s">
        <v>3012</v>
      </c>
      <c r="F608" s="114" t="s">
        <v>1543</v>
      </c>
      <c r="G608" s="43" t="s">
        <v>31</v>
      </c>
      <c r="H608" s="43">
        <v>4.9000000000000004</v>
      </c>
      <c r="I608" s="43" t="s">
        <v>82</v>
      </c>
      <c r="J608" s="44"/>
      <c r="K608" s="41">
        <v>8</v>
      </c>
      <c r="L608" s="41" t="s">
        <v>1549</v>
      </c>
      <c r="M608" s="42">
        <v>0</v>
      </c>
      <c r="N608" s="41" t="s">
        <v>23</v>
      </c>
      <c r="O608" s="41" t="s">
        <v>24</v>
      </c>
      <c r="P608" s="41" t="s">
        <v>24</v>
      </c>
      <c r="Q608" s="41" t="s">
        <v>24</v>
      </c>
      <c r="R608" s="41" t="s">
        <v>24</v>
      </c>
      <c r="S608" s="41" t="s">
        <v>24</v>
      </c>
      <c r="T608" s="41"/>
      <c r="U608" s="41"/>
      <c r="V608" s="46"/>
      <c r="W608" s="46"/>
      <c r="X608" s="43"/>
      <c r="Y608" s="43"/>
      <c r="Z608" s="43"/>
    </row>
    <row r="609" spans="1:26" s="33" customFormat="1" x14ac:dyDescent="0.2">
      <c r="A609" s="75">
        <v>270</v>
      </c>
      <c r="B609" s="55">
        <v>71</v>
      </c>
      <c r="C609" s="55">
        <v>24401</v>
      </c>
      <c r="D609" s="43" t="s">
        <v>3125</v>
      </c>
      <c r="E609" s="43" t="s">
        <v>3012</v>
      </c>
      <c r="F609" s="114" t="s">
        <v>1543</v>
      </c>
      <c r="G609" s="43" t="s">
        <v>86</v>
      </c>
      <c r="H609" s="43">
        <v>4.7</v>
      </c>
      <c r="I609" s="43" t="s">
        <v>82</v>
      </c>
      <c r="J609" s="44"/>
      <c r="K609" s="41">
        <v>8</v>
      </c>
      <c r="L609" s="41" t="s">
        <v>1549</v>
      </c>
      <c r="M609" s="42">
        <v>0</v>
      </c>
      <c r="N609" s="41" t="s">
        <v>23</v>
      </c>
      <c r="O609" s="41" t="s">
        <v>24</v>
      </c>
      <c r="P609" s="41" t="s">
        <v>24</v>
      </c>
      <c r="Q609" s="41" t="s">
        <v>24</v>
      </c>
      <c r="R609" s="41" t="s">
        <v>24</v>
      </c>
      <c r="S609" s="41" t="s">
        <v>24</v>
      </c>
      <c r="T609" s="41"/>
      <c r="U609" s="41"/>
      <c r="V609" s="46"/>
      <c r="W609" s="46"/>
      <c r="X609" s="43"/>
      <c r="Y609" s="43"/>
      <c r="Z609" s="43"/>
    </row>
    <row r="610" spans="1:26" s="33" customFormat="1" x14ac:dyDescent="0.2">
      <c r="A610" s="75">
        <v>270</v>
      </c>
      <c r="B610" s="55">
        <v>71</v>
      </c>
      <c r="C610" s="55">
        <v>24401</v>
      </c>
      <c r="D610" s="43" t="s">
        <v>3126</v>
      </c>
      <c r="E610" s="43" t="s">
        <v>3012</v>
      </c>
      <c r="F610" s="114" t="s">
        <v>1543</v>
      </c>
      <c r="G610" s="43" t="s">
        <v>93</v>
      </c>
      <c r="H610" s="43">
        <v>26.82</v>
      </c>
      <c r="I610" s="43" t="s">
        <v>82</v>
      </c>
      <c r="J610" s="44"/>
      <c r="K610" s="41">
        <v>7</v>
      </c>
      <c r="L610" s="41" t="s">
        <v>1549</v>
      </c>
      <c r="M610" s="42">
        <v>0</v>
      </c>
      <c r="N610" s="41" t="s">
        <v>23</v>
      </c>
      <c r="O610" s="41" t="s">
        <v>24</v>
      </c>
      <c r="P610" s="41" t="s">
        <v>24</v>
      </c>
      <c r="Q610" s="41" t="s">
        <v>24</v>
      </c>
      <c r="R610" s="41" t="s">
        <v>24</v>
      </c>
      <c r="S610" s="41" t="s">
        <v>24</v>
      </c>
      <c r="T610" s="41"/>
      <c r="U610" s="41"/>
      <c r="V610" s="46"/>
      <c r="W610" s="46"/>
      <c r="X610" s="31"/>
      <c r="Y610" s="31"/>
      <c r="Z610" s="31"/>
    </row>
    <row r="611" spans="1:26" s="33" customFormat="1" x14ac:dyDescent="0.2">
      <c r="A611" s="75">
        <v>270</v>
      </c>
      <c r="B611" s="55">
        <v>71</v>
      </c>
      <c r="C611" s="55">
        <v>24401</v>
      </c>
      <c r="D611" s="43" t="s">
        <v>3127</v>
      </c>
      <c r="E611" s="43" t="s">
        <v>3012</v>
      </c>
      <c r="F611" s="114" t="s">
        <v>1543</v>
      </c>
      <c r="G611" s="43" t="s">
        <v>29</v>
      </c>
      <c r="H611" s="43">
        <v>2.2999999999999998</v>
      </c>
      <c r="I611" s="43" t="s">
        <v>82</v>
      </c>
      <c r="J611" s="44"/>
      <c r="K611" s="41">
        <v>8</v>
      </c>
      <c r="L611" s="41" t="s">
        <v>1549</v>
      </c>
      <c r="M611" s="42">
        <v>0</v>
      </c>
      <c r="N611" s="41" t="s">
        <v>23</v>
      </c>
      <c r="O611" s="41" t="s">
        <v>24</v>
      </c>
      <c r="P611" s="41" t="s">
        <v>24</v>
      </c>
      <c r="Q611" s="41" t="s">
        <v>24</v>
      </c>
      <c r="R611" s="41" t="s">
        <v>24</v>
      </c>
      <c r="S611" s="41" t="s">
        <v>24</v>
      </c>
      <c r="T611" s="41"/>
      <c r="U611" s="41"/>
      <c r="V611" s="46"/>
      <c r="W611" s="46"/>
      <c r="X611" s="31"/>
      <c r="Y611" s="31"/>
      <c r="Z611" s="31"/>
    </row>
    <row r="612" spans="1:26" s="33" customFormat="1" x14ac:dyDescent="0.2">
      <c r="A612" s="75">
        <v>270</v>
      </c>
      <c r="B612" s="55">
        <v>71</v>
      </c>
      <c r="C612" s="55">
        <v>24401</v>
      </c>
      <c r="D612" s="43" t="s">
        <v>3128</v>
      </c>
      <c r="E612" s="43" t="s">
        <v>3012</v>
      </c>
      <c r="F612" s="114" t="s">
        <v>1543</v>
      </c>
      <c r="G612" s="43" t="s">
        <v>93</v>
      </c>
      <c r="H612" s="43">
        <v>5</v>
      </c>
      <c r="I612" s="43" t="s">
        <v>82</v>
      </c>
      <c r="J612" s="44"/>
      <c r="K612" s="41">
        <v>7</v>
      </c>
      <c r="L612" s="41" t="s">
        <v>1549</v>
      </c>
      <c r="M612" s="42">
        <v>0</v>
      </c>
      <c r="N612" s="41" t="s">
        <v>23</v>
      </c>
      <c r="O612" s="41" t="s">
        <v>24</v>
      </c>
      <c r="P612" s="41" t="s">
        <v>24</v>
      </c>
      <c r="Q612" s="41" t="s">
        <v>24</v>
      </c>
      <c r="R612" s="41" t="s">
        <v>24</v>
      </c>
      <c r="S612" s="41" t="s">
        <v>24</v>
      </c>
      <c r="T612" s="41"/>
      <c r="U612" s="41"/>
      <c r="V612" s="46"/>
      <c r="W612" s="46"/>
      <c r="X612" s="31"/>
      <c r="Y612" s="31"/>
      <c r="Z612" s="31"/>
    </row>
    <row r="613" spans="1:26" s="33" customFormat="1" x14ac:dyDescent="0.2">
      <c r="A613" s="75">
        <v>270</v>
      </c>
      <c r="B613" s="55">
        <v>71</v>
      </c>
      <c r="C613" s="55">
        <v>24401</v>
      </c>
      <c r="D613" s="43" t="s">
        <v>3129</v>
      </c>
      <c r="E613" s="43" t="s">
        <v>3012</v>
      </c>
      <c r="F613" s="114" t="s">
        <v>1543</v>
      </c>
      <c r="G613" s="43" t="s">
        <v>93</v>
      </c>
      <c r="H613" s="43">
        <v>3.54</v>
      </c>
      <c r="I613" s="43" t="s">
        <v>82</v>
      </c>
      <c r="J613" s="44"/>
      <c r="K613" s="41">
        <v>7</v>
      </c>
      <c r="L613" s="41" t="s">
        <v>1549</v>
      </c>
      <c r="M613" s="42">
        <v>0</v>
      </c>
      <c r="N613" s="41" t="s">
        <v>23</v>
      </c>
      <c r="O613" s="41" t="s">
        <v>24</v>
      </c>
      <c r="P613" s="41" t="s">
        <v>24</v>
      </c>
      <c r="Q613" s="41" t="s">
        <v>24</v>
      </c>
      <c r="R613" s="41" t="s">
        <v>24</v>
      </c>
      <c r="S613" s="41" t="s">
        <v>24</v>
      </c>
      <c r="T613" s="41"/>
      <c r="U613" s="41"/>
      <c r="V613" s="46"/>
      <c r="W613" s="46"/>
      <c r="X613" s="31"/>
      <c r="Y613" s="31"/>
      <c r="Z613" s="31"/>
    </row>
    <row r="614" spans="1:26" s="33" customFormat="1" x14ac:dyDescent="0.2">
      <c r="A614" s="75">
        <v>270</v>
      </c>
      <c r="B614" s="55">
        <v>71</v>
      </c>
      <c r="C614" s="55">
        <v>24401</v>
      </c>
      <c r="D614" s="43" t="s">
        <v>3130</v>
      </c>
      <c r="E614" s="43" t="s">
        <v>3012</v>
      </c>
      <c r="F614" s="114" t="s">
        <v>1543</v>
      </c>
      <c r="G614" s="43" t="s">
        <v>86</v>
      </c>
      <c r="H614" s="43">
        <v>1.79</v>
      </c>
      <c r="I614" s="43" t="s">
        <v>82</v>
      </c>
      <c r="J614" s="44"/>
      <c r="K614" s="41">
        <v>8</v>
      </c>
      <c r="L614" s="41" t="s">
        <v>1549</v>
      </c>
      <c r="M614" s="42">
        <v>0</v>
      </c>
      <c r="N614" s="41" t="s">
        <v>23</v>
      </c>
      <c r="O614" s="41" t="s">
        <v>24</v>
      </c>
      <c r="P614" s="41" t="s">
        <v>24</v>
      </c>
      <c r="Q614" s="41" t="s">
        <v>24</v>
      </c>
      <c r="R614" s="41" t="s">
        <v>24</v>
      </c>
      <c r="S614" s="41" t="s">
        <v>24</v>
      </c>
      <c r="T614" s="41"/>
      <c r="U614" s="41"/>
      <c r="V614" s="46"/>
      <c r="W614" s="46"/>
      <c r="X614" s="31"/>
      <c r="Y614" s="31"/>
      <c r="Z614" s="31"/>
    </row>
    <row r="615" spans="1:26" s="33" customFormat="1" x14ac:dyDescent="0.2">
      <c r="A615" s="75">
        <v>270</v>
      </c>
      <c r="B615" s="55">
        <v>71</v>
      </c>
      <c r="C615" s="55">
        <v>24401</v>
      </c>
      <c r="D615" s="43" t="s">
        <v>3131</v>
      </c>
      <c r="E615" s="43" t="s">
        <v>3012</v>
      </c>
      <c r="F615" s="114" t="s">
        <v>1543</v>
      </c>
      <c r="G615" s="43" t="s">
        <v>28</v>
      </c>
      <c r="H615" s="43">
        <v>2.5499999999999998</v>
      </c>
      <c r="I615" s="43" t="s">
        <v>82</v>
      </c>
      <c r="J615" s="44"/>
      <c r="K615" s="41">
        <v>8</v>
      </c>
      <c r="L615" s="41" t="s">
        <v>1549</v>
      </c>
      <c r="M615" s="42">
        <v>0</v>
      </c>
      <c r="N615" s="41" t="s">
        <v>23</v>
      </c>
      <c r="O615" s="41" t="s">
        <v>24</v>
      </c>
      <c r="P615" s="41" t="s">
        <v>24</v>
      </c>
      <c r="Q615" s="41" t="s">
        <v>24</v>
      </c>
      <c r="R615" s="41" t="s">
        <v>24</v>
      </c>
      <c r="S615" s="41" t="s">
        <v>24</v>
      </c>
      <c r="T615" s="41"/>
      <c r="U615" s="41"/>
      <c r="V615" s="46"/>
      <c r="W615" s="46"/>
      <c r="X615" s="31"/>
      <c r="Y615" s="31"/>
      <c r="Z615" s="31"/>
    </row>
    <row r="616" spans="1:26" s="33" customFormat="1" x14ac:dyDescent="0.2">
      <c r="A616" s="75">
        <v>270</v>
      </c>
      <c r="B616" s="55">
        <v>71</v>
      </c>
      <c r="C616" s="55">
        <v>24401</v>
      </c>
      <c r="D616" s="43" t="s">
        <v>3132</v>
      </c>
      <c r="E616" s="43" t="s">
        <v>3012</v>
      </c>
      <c r="F616" s="114" t="s">
        <v>1543</v>
      </c>
      <c r="G616" s="43" t="s">
        <v>113</v>
      </c>
      <c r="H616" s="43">
        <v>9.5399999999999991</v>
      </c>
      <c r="I616" s="43" t="s">
        <v>82</v>
      </c>
      <c r="J616" s="44"/>
      <c r="K616" s="41">
        <v>7</v>
      </c>
      <c r="L616" s="41" t="s">
        <v>1549</v>
      </c>
      <c r="M616" s="42">
        <v>0</v>
      </c>
      <c r="N616" s="41" t="s">
        <v>23</v>
      </c>
      <c r="O616" s="41" t="s">
        <v>24</v>
      </c>
      <c r="P616" s="41" t="s">
        <v>24</v>
      </c>
      <c r="Q616" s="41" t="s">
        <v>24</v>
      </c>
      <c r="R616" s="41" t="s">
        <v>24</v>
      </c>
      <c r="S616" s="41" t="s">
        <v>24</v>
      </c>
      <c r="T616" s="41"/>
      <c r="U616" s="41"/>
      <c r="V616" s="46"/>
      <c r="W616" s="46"/>
      <c r="X616" s="31"/>
      <c r="Y616" s="31"/>
      <c r="Z616" s="31"/>
    </row>
    <row r="617" spans="1:26" s="33" customFormat="1" x14ac:dyDescent="0.2">
      <c r="A617" s="75">
        <v>270</v>
      </c>
      <c r="B617" s="55">
        <v>71</v>
      </c>
      <c r="C617" s="55">
        <v>24401</v>
      </c>
      <c r="D617" s="43" t="s">
        <v>3133</v>
      </c>
      <c r="E617" s="43" t="s">
        <v>3012</v>
      </c>
      <c r="F617" s="114" t="s">
        <v>1543</v>
      </c>
      <c r="G617" s="43" t="s">
        <v>111</v>
      </c>
      <c r="H617" s="43">
        <v>2.86</v>
      </c>
      <c r="I617" s="43" t="s">
        <v>82</v>
      </c>
      <c r="J617" s="44"/>
      <c r="K617" s="41">
        <v>8</v>
      </c>
      <c r="L617" s="41" t="s">
        <v>1549</v>
      </c>
      <c r="M617" s="42">
        <v>0</v>
      </c>
      <c r="N617" s="41" t="s">
        <v>23</v>
      </c>
      <c r="O617" s="41" t="s">
        <v>24</v>
      </c>
      <c r="P617" s="41" t="s">
        <v>24</v>
      </c>
      <c r="Q617" s="41" t="s">
        <v>24</v>
      </c>
      <c r="R617" s="41" t="s">
        <v>24</v>
      </c>
      <c r="S617" s="41" t="s">
        <v>24</v>
      </c>
      <c r="T617" s="41"/>
      <c r="U617" s="41"/>
      <c r="V617" s="46"/>
      <c r="W617" s="46"/>
      <c r="X617" s="31"/>
      <c r="Y617" s="31"/>
      <c r="Z617" s="31"/>
    </row>
    <row r="618" spans="1:26" s="33" customFormat="1" x14ac:dyDescent="0.2">
      <c r="A618" s="75">
        <v>270</v>
      </c>
      <c r="B618" s="55">
        <v>71</v>
      </c>
      <c r="C618" s="55">
        <v>24401</v>
      </c>
      <c r="D618" s="43" t="s">
        <v>3134</v>
      </c>
      <c r="E618" s="43" t="s">
        <v>3012</v>
      </c>
      <c r="F618" s="114" t="s">
        <v>1543</v>
      </c>
      <c r="G618" s="43" t="s">
        <v>28</v>
      </c>
      <c r="H618" s="43">
        <v>1.87</v>
      </c>
      <c r="I618" s="43" t="s">
        <v>82</v>
      </c>
      <c r="J618" s="44"/>
      <c r="K618" s="41">
        <v>8</v>
      </c>
      <c r="L618" s="41" t="s">
        <v>1549</v>
      </c>
      <c r="M618" s="42">
        <v>0</v>
      </c>
      <c r="N618" s="41" t="s">
        <v>23</v>
      </c>
      <c r="O618" s="41" t="s">
        <v>24</v>
      </c>
      <c r="P618" s="41" t="s">
        <v>24</v>
      </c>
      <c r="Q618" s="41" t="s">
        <v>24</v>
      </c>
      <c r="R618" s="41" t="s">
        <v>24</v>
      </c>
      <c r="S618" s="41" t="s">
        <v>24</v>
      </c>
      <c r="T618" s="41"/>
      <c r="U618" s="41"/>
      <c r="V618" s="46"/>
      <c r="W618" s="46"/>
      <c r="X618" s="31"/>
      <c r="Y618" s="31"/>
      <c r="Z618" s="31"/>
    </row>
    <row r="619" spans="1:26" s="33" customFormat="1" x14ac:dyDescent="0.2">
      <c r="A619" s="75">
        <v>270</v>
      </c>
      <c r="B619" s="55">
        <v>71</v>
      </c>
      <c r="C619" s="55">
        <v>24401</v>
      </c>
      <c r="D619" s="43" t="s">
        <v>3135</v>
      </c>
      <c r="E619" s="43" t="s">
        <v>3012</v>
      </c>
      <c r="F619" s="114" t="s">
        <v>1543</v>
      </c>
      <c r="G619" s="43" t="s">
        <v>92</v>
      </c>
      <c r="H619" s="43">
        <v>1.53</v>
      </c>
      <c r="I619" s="43" t="s">
        <v>82</v>
      </c>
      <c r="J619" s="44"/>
      <c r="K619" s="41">
        <v>7</v>
      </c>
      <c r="L619" s="41" t="s">
        <v>1549</v>
      </c>
      <c r="M619" s="42">
        <v>0</v>
      </c>
      <c r="N619" s="41" t="s">
        <v>23</v>
      </c>
      <c r="O619" s="41" t="s">
        <v>24</v>
      </c>
      <c r="P619" s="41" t="s">
        <v>24</v>
      </c>
      <c r="Q619" s="41" t="s">
        <v>24</v>
      </c>
      <c r="R619" s="41" t="s">
        <v>24</v>
      </c>
      <c r="S619" s="41" t="s">
        <v>24</v>
      </c>
      <c r="T619" s="41"/>
      <c r="U619" s="41"/>
      <c r="V619" s="46"/>
      <c r="W619" s="46"/>
      <c r="X619" s="31"/>
      <c r="Y619" s="31"/>
      <c r="Z619" s="31"/>
    </row>
    <row r="620" spans="1:26" s="33" customFormat="1" x14ac:dyDescent="0.2">
      <c r="A620" s="75">
        <v>270</v>
      </c>
      <c r="B620" s="55">
        <v>71</v>
      </c>
      <c r="C620" s="55">
        <v>24401</v>
      </c>
      <c r="D620" s="43" t="s">
        <v>3136</v>
      </c>
      <c r="E620" s="43" t="s">
        <v>3012</v>
      </c>
      <c r="F620" s="114" t="s">
        <v>1543</v>
      </c>
      <c r="G620" s="43" t="s">
        <v>93</v>
      </c>
      <c r="H620" s="43">
        <v>8.4600000000000009</v>
      </c>
      <c r="I620" s="43" t="s">
        <v>82</v>
      </c>
      <c r="J620" s="44"/>
      <c r="K620" s="41">
        <v>7</v>
      </c>
      <c r="L620" s="41" t="s">
        <v>1549</v>
      </c>
      <c r="M620" s="42">
        <v>0</v>
      </c>
      <c r="N620" s="41" t="s">
        <v>23</v>
      </c>
      <c r="O620" s="41" t="s">
        <v>24</v>
      </c>
      <c r="P620" s="41" t="s">
        <v>24</v>
      </c>
      <c r="Q620" s="41" t="s">
        <v>24</v>
      </c>
      <c r="R620" s="41" t="s">
        <v>24</v>
      </c>
      <c r="S620" s="41" t="s">
        <v>24</v>
      </c>
      <c r="T620" s="41"/>
      <c r="U620" s="41"/>
      <c r="V620" s="46"/>
      <c r="W620" s="46"/>
      <c r="X620" s="31"/>
      <c r="Y620" s="31"/>
      <c r="Z620" s="31"/>
    </row>
    <row r="621" spans="1:26" s="33" customFormat="1" x14ac:dyDescent="0.2">
      <c r="A621" s="75">
        <v>270</v>
      </c>
      <c r="B621" s="55">
        <v>71</v>
      </c>
      <c r="C621" s="55">
        <v>24401</v>
      </c>
      <c r="D621" s="43" t="s">
        <v>3137</v>
      </c>
      <c r="E621" s="43" t="s">
        <v>3012</v>
      </c>
      <c r="F621" s="114" t="s">
        <v>1543</v>
      </c>
      <c r="G621" s="43" t="s">
        <v>85</v>
      </c>
      <c r="H621" s="43">
        <v>4.32</v>
      </c>
      <c r="I621" s="43" t="s">
        <v>82</v>
      </c>
      <c r="J621" s="44"/>
      <c r="K621" s="41">
        <v>7</v>
      </c>
      <c r="L621" s="41" t="s">
        <v>1549</v>
      </c>
      <c r="M621" s="42">
        <v>0</v>
      </c>
      <c r="N621" s="41" t="s">
        <v>23</v>
      </c>
      <c r="O621" s="41" t="s">
        <v>24</v>
      </c>
      <c r="P621" s="41" t="s">
        <v>24</v>
      </c>
      <c r="Q621" s="41" t="s">
        <v>24</v>
      </c>
      <c r="R621" s="41" t="s">
        <v>24</v>
      </c>
      <c r="S621" s="41" t="s">
        <v>24</v>
      </c>
      <c r="T621" s="41"/>
      <c r="U621" s="41"/>
      <c r="V621" s="46"/>
      <c r="W621" s="46"/>
      <c r="X621" s="31"/>
      <c r="Y621" s="31"/>
      <c r="Z621" s="31"/>
    </row>
    <row r="622" spans="1:26" s="33" customFormat="1" x14ac:dyDescent="0.2">
      <c r="A622" s="75">
        <v>270</v>
      </c>
      <c r="B622" s="55">
        <v>71</v>
      </c>
      <c r="C622" s="55">
        <v>24401</v>
      </c>
      <c r="D622" s="43" t="s">
        <v>3138</v>
      </c>
      <c r="E622" s="43" t="s">
        <v>3012</v>
      </c>
      <c r="F622" s="114" t="s">
        <v>1543</v>
      </c>
      <c r="G622" s="43" t="s">
        <v>175</v>
      </c>
      <c r="H622" s="43">
        <v>7.87</v>
      </c>
      <c r="I622" s="43" t="s">
        <v>82</v>
      </c>
      <c r="J622" s="44"/>
      <c r="K622" s="41">
        <v>7</v>
      </c>
      <c r="L622" s="41" t="s">
        <v>1549</v>
      </c>
      <c r="M622" s="42">
        <v>0</v>
      </c>
      <c r="N622" s="41" t="s">
        <v>23</v>
      </c>
      <c r="O622" s="41" t="s">
        <v>24</v>
      </c>
      <c r="P622" s="41" t="s">
        <v>24</v>
      </c>
      <c r="Q622" s="41" t="s">
        <v>24</v>
      </c>
      <c r="R622" s="41" t="s">
        <v>24</v>
      </c>
      <c r="S622" s="41" t="s">
        <v>24</v>
      </c>
      <c r="T622" s="41"/>
      <c r="U622" s="41"/>
      <c r="V622" s="46"/>
      <c r="W622" s="46"/>
      <c r="X622" s="31"/>
      <c r="Y622" s="31"/>
      <c r="Z622" s="31"/>
    </row>
    <row r="623" spans="1:26" s="33" customFormat="1" x14ac:dyDescent="0.2">
      <c r="A623" s="75">
        <v>270</v>
      </c>
      <c r="B623" s="55">
        <v>71</v>
      </c>
      <c r="C623" s="55">
        <v>24401</v>
      </c>
      <c r="D623" s="43" t="s">
        <v>3139</v>
      </c>
      <c r="E623" s="43" t="s">
        <v>3012</v>
      </c>
      <c r="F623" s="114" t="s">
        <v>1543</v>
      </c>
      <c r="G623" s="43" t="s">
        <v>175</v>
      </c>
      <c r="H623" s="43">
        <v>15.62</v>
      </c>
      <c r="I623" s="43" t="s">
        <v>82</v>
      </c>
      <c r="J623" s="44"/>
      <c r="K623" s="41">
        <v>7</v>
      </c>
      <c r="L623" s="41" t="s">
        <v>1549</v>
      </c>
      <c r="M623" s="42">
        <v>0</v>
      </c>
      <c r="N623" s="41" t="s">
        <v>23</v>
      </c>
      <c r="O623" s="41" t="s">
        <v>24</v>
      </c>
      <c r="P623" s="41" t="s">
        <v>24</v>
      </c>
      <c r="Q623" s="41" t="s">
        <v>24</v>
      </c>
      <c r="R623" s="41" t="s">
        <v>24</v>
      </c>
      <c r="S623" s="41" t="s">
        <v>24</v>
      </c>
      <c r="T623" s="41"/>
      <c r="U623" s="41"/>
      <c r="V623" s="46"/>
      <c r="W623" s="46"/>
      <c r="X623" s="31"/>
      <c r="Y623" s="31"/>
      <c r="Z623" s="31"/>
    </row>
    <row r="624" spans="1:26" s="33" customFormat="1" x14ac:dyDescent="0.2">
      <c r="A624" s="75">
        <v>270</v>
      </c>
      <c r="B624" s="55">
        <v>71</v>
      </c>
      <c r="C624" s="55">
        <v>24401</v>
      </c>
      <c r="D624" s="43" t="s">
        <v>3140</v>
      </c>
      <c r="E624" s="43" t="s">
        <v>3012</v>
      </c>
      <c r="F624" s="114" t="s">
        <v>1543</v>
      </c>
      <c r="G624" s="43" t="s">
        <v>84</v>
      </c>
      <c r="H624" s="43">
        <v>57.8</v>
      </c>
      <c r="I624" s="43" t="s">
        <v>82</v>
      </c>
      <c r="J624" s="44"/>
      <c r="K624" s="41">
        <v>7</v>
      </c>
      <c r="L624" s="41" t="s">
        <v>1549</v>
      </c>
      <c r="M624" s="42">
        <v>0</v>
      </c>
      <c r="N624" s="41" t="s">
        <v>23</v>
      </c>
      <c r="O624" s="41" t="s">
        <v>24</v>
      </c>
      <c r="P624" s="41" t="s">
        <v>24</v>
      </c>
      <c r="Q624" s="41" t="s">
        <v>24</v>
      </c>
      <c r="R624" s="41" t="s">
        <v>24</v>
      </c>
      <c r="S624" s="41" t="s">
        <v>24</v>
      </c>
      <c r="T624" s="41"/>
      <c r="U624" s="41"/>
      <c r="V624" s="46"/>
      <c r="W624" s="46"/>
      <c r="X624" s="31"/>
      <c r="Y624" s="31"/>
      <c r="Z624" s="31"/>
    </row>
    <row r="625" spans="1:26" s="33" customFormat="1" x14ac:dyDescent="0.2">
      <c r="A625" s="75">
        <v>270</v>
      </c>
      <c r="B625" s="55">
        <v>71</v>
      </c>
      <c r="C625" s="55">
        <v>24401</v>
      </c>
      <c r="D625" s="43" t="s">
        <v>3141</v>
      </c>
      <c r="E625" s="43" t="s">
        <v>3012</v>
      </c>
      <c r="F625" s="114" t="s">
        <v>1543</v>
      </c>
      <c r="G625" s="43" t="s">
        <v>87</v>
      </c>
      <c r="H625" s="43">
        <v>26.3</v>
      </c>
      <c r="I625" s="43" t="s">
        <v>82</v>
      </c>
      <c r="J625" s="44"/>
      <c r="K625" s="41">
        <v>7</v>
      </c>
      <c r="L625" s="41" t="s">
        <v>1549</v>
      </c>
      <c r="M625" s="42">
        <v>0</v>
      </c>
      <c r="N625" s="41" t="s">
        <v>23</v>
      </c>
      <c r="O625" s="41" t="s">
        <v>24</v>
      </c>
      <c r="P625" s="41" t="s">
        <v>24</v>
      </c>
      <c r="Q625" s="41" t="s">
        <v>24</v>
      </c>
      <c r="R625" s="41" t="s">
        <v>24</v>
      </c>
      <c r="S625" s="41" t="s">
        <v>24</v>
      </c>
      <c r="T625" s="41"/>
      <c r="U625" s="41"/>
      <c r="V625" s="46"/>
      <c r="W625" s="46"/>
      <c r="X625" s="31"/>
      <c r="Y625" s="31"/>
      <c r="Z625" s="31"/>
    </row>
    <row r="626" spans="1:26" s="33" customFormat="1" x14ac:dyDescent="0.2">
      <c r="A626" s="75">
        <v>270</v>
      </c>
      <c r="B626" s="55">
        <v>71</v>
      </c>
      <c r="C626" s="55">
        <v>24401</v>
      </c>
      <c r="D626" s="43" t="s">
        <v>3142</v>
      </c>
      <c r="E626" s="43" t="s">
        <v>3012</v>
      </c>
      <c r="F626" s="114" t="s">
        <v>1543</v>
      </c>
      <c r="G626" s="43" t="s">
        <v>28</v>
      </c>
      <c r="H626" s="43">
        <v>1.5</v>
      </c>
      <c r="I626" s="43" t="s">
        <v>82</v>
      </c>
      <c r="J626" s="44"/>
      <c r="K626" s="41">
        <v>8</v>
      </c>
      <c r="L626" s="41" t="s">
        <v>1549</v>
      </c>
      <c r="M626" s="42">
        <v>0</v>
      </c>
      <c r="N626" s="41" t="s">
        <v>23</v>
      </c>
      <c r="O626" s="41" t="s">
        <v>24</v>
      </c>
      <c r="P626" s="41" t="s">
        <v>24</v>
      </c>
      <c r="Q626" s="41" t="s">
        <v>24</v>
      </c>
      <c r="R626" s="41" t="s">
        <v>24</v>
      </c>
      <c r="S626" s="41" t="s">
        <v>24</v>
      </c>
      <c r="T626" s="41"/>
      <c r="U626" s="41"/>
      <c r="V626" s="46"/>
      <c r="W626" s="46"/>
      <c r="X626" s="31"/>
      <c r="Y626" s="31"/>
      <c r="Z626" s="31"/>
    </row>
    <row r="627" spans="1:26" s="33" customFormat="1" x14ac:dyDescent="0.2">
      <c r="A627" s="75">
        <v>270</v>
      </c>
      <c r="B627" s="55">
        <v>71</v>
      </c>
      <c r="C627" s="55">
        <v>24401</v>
      </c>
      <c r="D627" s="43" t="s">
        <v>3143</v>
      </c>
      <c r="E627" s="43" t="s">
        <v>3012</v>
      </c>
      <c r="F627" s="114" t="s">
        <v>1543</v>
      </c>
      <c r="G627" s="43" t="s">
        <v>93</v>
      </c>
      <c r="H627" s="43">
        <v>2.7</v>
      </c>
      <c r="I627" s="43" t="s">
        <v>82</v>
      </c>
      <c r="J627" s="44"/>
      <c r="K627" s="41">
        <v>7</v>
      </c>
      <c r="L627" s="41" t="s">
        <v>1549</v>
      </c>
      <c r="M627" s="42">
        <v>0</v>
      </c>
      <c r="N627" s="41" t="s">
        <v>23</v>
      </c>
      <c r="O627" s="41" t="s">
        <v>24</v>
      </c>
      <c r="P627" s="41" t="s">
        <v>24</v>
      </c>
      <c r="Q627" s="41" t="s">
        <v>24</v>
      </c>
      <c r="R627" s="41" t="s">
        <v>24</v>
      </c>
      <c r="S627" s="41" t="s">
        <v>24</v>
      </c>
      <c r="T627" s="41"/>
      <c r="U627" s="41"/>
      <c r="V627" s="46"/>
      <c r="W627" s="46"/>
      <c r="X627" s="31"/>
      <c r="Y627" s="31"/>
      <c r="Z627" s="31"/>
    </row>
    <row r="628" spans="1:26" s="33" customFormat="1" x14ac:dyDescent="0.2">
      <c r="A628" s="75">
        <v>270</v>
      </c>
      <c r="B628" s="55">
        <v>71</v>
      </c>
      <c r="C628" s="55">
        <v>24401</v>
      </c>
      <c r="D628" s="43" t="s">
        <v>3144</v>
      </c>
      <c r="E628" s="43" t="s">
        <v>3012</v>
      </c>
      <c r="F628" s="114" t="s">
        <v>1543</v>
      </c>
      <c r="G628" s="43" t="s">
        <v>28</v>
      </c>
      <c r="H628" s="43">
        <v>1.5</v>
      </c>
      <c r="I628" s="43" t="s">
        <v>82</v>
      </c>
      <c r="J628" s="44"/>
      <c r="K628" s="41">
        <v>8</v>
      </c>
      <c r="L628" s="41" t="s">
        <v>1549</v>
      </c>
      <c r="M628" s="42">
        <v>0</v>
      </c>
      <c r="N628" s="41" t="s">
        <v>23</v>
      </c>
      <c r="O628" s="41" t="s">
        <v>24</v>
      </c>
      <c r="P628" s="41" t="s">
        <v>24</v>
      </c>
      <c r="Q628" s="41" t="s">
        <v>24</v>
      </c>
      <c r="R628" s="41" t="s">
        <v>24</v>
      </c>
      <c r="S628" s="41" t="s">
        <v>24</v>
      </c>
      <c r="T628" s="41"/>
      <c r="U628" s="41"/>
      <c r="V628" s="46"/>
      <c r="W628" s="46"/>
      <c r="X628" s="31"/>
      <c r="Y628" s="31"/>
      <c r="Z628" s="31"/>
    </row>
    <row r="629" spans="1:26" s="33" customFormat="1" x14ac:dyDescent="0.2">
      <c r="A629" s="75">
        <v>270</v>
      </c>
      <c r="B629" s="55">
        <v>71</v>
      </c>
      <c r="C629" s="55">
        <v>24401</v>
      </c>
      <c r="D629" s="43" t="s">
        <v>3145</v>
      </c>
      <c r="E629" s="43" t="s">
        <v>3012</v>
      </c>
      <c r="F629" s="114" t="s">
        <v>1543</v>
      </c>
      <c r="G629" s="43" t="s">
        <v>96</v>
      </c>
      <c r="H629" s="43">
        <v>15.3</v>
      </c>
      <c r="I629" s="43" t="s">
        <v>82</v>
      </c>
      <c r="J629" s="44"/>
      <c r="K629" s="41">
        <v>7</v>
      </c>
      <c r="L629" s="41" t="s">
        <v>1549</v>
      </c>
      <c r="M629" s="42">
        <v>0</v>
      </c>
      <c r="N629" s="41" t="s">
        <v>23</v>
      </c>
      <c r="O629" s="41" t="s">
        <v>24</v>
      </c>
      <c r="P629" s="41" t="s">
        <v>24</v>
      </c>
      <c r="Q629" s="41" t="s">
        <v>24</v>
      </c>
      <c r="R629" s="41" t="s">
        <v>24</v>
      </c>
      <c r="S629" s="41" t="s">
        <v>24</v>
      </c>
      <c r="T629" s="41"/>
      <c r="U629" s="41"/>
      <c r="V629" s="46"/>
      <c r="W629" s="46"/>
      <c r="X629" s="31"/>
      <c r="Y629" s="31"/>
      <c r="Z629" s="31"/>
    </row>
    <row r="630" spans="1:26" s="33" customFormat="1" x14ac:dyDescent="0.2">
      <c r="A630" s="75">
        <v>270</v>
      </c>
      <c r="B630" s="55">
        <v>71</v>
      </c>
      <c r="C630" s="55">
        <v>24401</v>
      </c>
      <c r="D630" s="43" t="s">
        <v>3146</v>
      </c>
      <c r="E630" s="43" t="s">
        <v>3012</v>
      </c>
      <c r="F630" s="114" t="s">
        <v>1543</v>
      </c>
      <c r="G630" s="43" t="s">
        <v>84</v>
      </c>
      <c r="H630" s="43">
        <v>65.7</v>
      </c>
      <c r="I630" s="43" t="s">
        <v>82</v>
      </c>
      <c r="J630" s="44"/>
      <c r="K630" s="41">
        <v>7</v>
      </c>
      <c r="L630" s="41" t="s">
        <v>1549</v>
      </c>
      <c r="M630" s="42">
        <v>0</v>
      </c>
      <c r="N630" s="41" t="s">
        <v>23</v>
      </c>
      <c r="O630" s="41" t="s">
        <v>24</v>
      </c>
      <c r="P630" s="41" t="s">
        <v>24</v>
      </c>
      <c r="Q630" s="41" t="s">
        <v>24</v>
      </c>
      <c r="R630" s="41" t="s">
        <v>24</v>
      </c>
      <c r="S630" s="41" t="s">
        <v>24</v>
      </c>
      <c r="T630" s="41"/>
      <c r="U630" s="41"/>
      <c r="V630" s="46"/>
      <c r="W630" s="46"/>
      <c r="X630" s="31"/>
      <c r="Y630" s="31"/>
      <c r="Z630" s="31"/>
    </row>
    <row r="631" spans="1:26" s="33" customFormat="1" x14ac:dyDescent="0.2">
      <c r="A631" s="75">
        <v>270</v>
      </c>
      <c r="B631" s="55">
        <v>71</v>
      </c>
      <c r="C631" s="55">
        <v>24401</v>
      </c>
      <c r="D631" s="43" t="s">
        <v>3147</v>
      </c>
      <c r="E631" s="43" t="s">
        <v>3012</v>
      </c>
      <c r="F631" s="114" t="s">
        <v>1543</v>
      </c>
      <c r="G631" s="43" t="s">
        <v>93</v>
      </c>
      <c r="H631" s="43">
        <v>32.4</v>
      </c>
      <c r="I631" s="43" t="s">
        <v>82</v>
      </c>
      <c r="J631" s="44"/>
      <c r="K631" s="41">
        <v>7</v>
      </c>
      <c r="L631" s="41" t="s">
        <v>1549</v>
      </c>
      <c r="M631" s="42">
        <v>0</v>
      </c>
      <c r="N631" s="41" t="s">
        <v>23</v>
      </c>
      <c r="O631" s="41" t="s">
        <v>24</v>
      </c>
      <c r="P631" s="41" t="s">
        <v>24</v>
      </c>
      <c r="Q631" s="41" t="s">
        <v>24</v>
      </c>
      <c r="R631" s="41" t="s">
        <v>24</v>
      </c>
      <c r="S631" s="41" t="s">
        <v>24</v>
      </c>
      <c r="T631" s="41"/>
      <c r="U631" s="41"/>
      <c r="V631" s="46"/>
      <c r="W631" s="46"/>
      <c r="X631" s="31"/>
      <c r="Y631" s="31"/>
      <c r="Z631" s="31"/>
    </row>
    <row r="632" spans="1:26" s="33" customFormat="1" x14ac:dyDescent="0.2">
      <c r="A632" s="75">
        <v>270</v>
      </c>
      <c r="B632" s="55">
        <v>71</v>
      </c>
      <c r="C632" s="55">
        <v>24401</v>
      </c>
      <c r="D632" s="43" t="s">
        <v>3148</v>
      </c>
      <c r="E632" s="43" t="s">
        <v>3012</v>
      </c>
      <c r="F632" s="114" t="s">
        <v>1543</v>
      </c>
      <c r="G632" s="43" t="s">
        <v>87</v>
      </c>
      <c r="H632" s="43">
        <v>18.3</v>
      </c>
      <c r="I632" s="43" t="s">
        <v>82</v>
      </c>
      <c r="J632" s="44"/>
      <c r="K632" s="41">
        <v>7</v>
      </c>
      <c r="L632" s="41" t="s">
        <v>1549</v>
      </c>
      <c r="M632" s="42">
        <v>0</v>
      </c>
      <c r="N632" s="41" t="s">
        <v>23</v>
      </c>
      <c r="O632" s="41" t="s">
        <v>24</v>
      </c>
      <c r="P632" s="41" t="s">
        <v>24</v>
      </c>
      <c r="Q632" s="41" t="s">
        <v>24</v>
      </c>
      <c r="R632" s="41" t="s">
        <v>24</v>
      </c>
      <c r="S632" s="41" t="s">
        <v>24</v>
      </c>
      <c r="T632" s="41"/>
      <c r="U632" s="41"/>
      <c r="V632" s="46"/>
      <c r="W632" s="46"/>
      <c r="X632" s="31"/>
      <c r="Y632" s="31"/>
      <c r="Z632" s="31"/>
    </row>
    <row r="633" spans="1:26" s="33" customFormat="1" x14ac:dyDescent="0.2">
      <c r="A633" s="75">
        <v>270</v>
      </c>
      <c r="B633" s="55">
        <v>71</v>
      </c>
      <c r="C633" s="55">
        <v>24401</v>
      </c>
      <c r="D633" s="43" t="s">
        <v>3149</v>
      </c>
      <c r="E633" s="43" t="s">
        <v>3012</v>
      </c>
      <c r="F633" s="114" t="s">
        <v>1543</v>
      </c>
      <c r="G633" s="43" t="s">
        <v>86</v>
      </c>
      <c r="H633" s="43">
        <v>8.1</v>
      </c>
      <c r="I633" s="43" t="s">
        <v>82</v>
      </c>
      <c r="J633" s="44"/>
      <c r="K633" s="41">
        <v>8</v>
      </c>
      <c r="L633" s="41" t="s">
        <v>1549</v>
      </c>
      <c r="M633" s="42">
        <v>0</v>
      </c>
      <c r="N633" s="41" t="s">
        <v>23</v>
      </c>
      <c r="O633" s="41" t="s">
        <v>24</v>
      </c>
      <c r="P633" s="41" t="s">
        <v>24</v>
      </c>
      <c r="Q633" s="41" t="s">
        <v>24</v>
      </c>
      <c r="R633" s="41" t="s">
        <v>24</v>
      </c>
      <c r="S633" s="41" t="s">
        <v>24</v>
      </c>
      <c r="T633" s="41"/>
      <c r="U633" s="41"/>
      <c r="V633" s="46"/>
      <c r="W633" s="46"/>
      <c r="X633" s="31"/>
      <c r="Y633" s="31"/>
      <c r="Z633" s="31"/>
    </row>
    <row r="634" spans="1:26" s="33" customFormat="1" x14ac:dyDescent="0.2">
      <c r="A634" s="75">
        <v>270</v>
      </c>
      <c r="B634" s="55">
        <v>71</v>
      </c>
      <c r="C634" s="55">
        <v>24401</v>
      </c>
      <c r="D634" s="43" t="s">
        <v>3150</v>
      </c>
      <c r="E634" s="43" t="s">
        <v>3012</v>
      </c>
      <c r="F634" s="114" t="s">
        <v>1543</v>
      </c>
      <c r="G634" s="43" t="s">
        <v>92</v>
      </c>
      <c r="H634" s="43">
        <v>2.7</v>
      </c>
      <c r="I634" s="43" t="s">
        <v>82</v>
      </c>
      <c r="J634" s="44"/>
      <c r="K634" s="41">
        <v>7</v>
      </c>
      <c r="L634" s="41" t="s">
        <v>1549</v>
      </c>
      <c r="M634" s="42">
        <v>0</v>
      </c>
      <c r="N634" s="41" t="s">
        <v>23</v>
      </c>
      <c r="O634" s="41" t="s">
        <v>24</v>
      </c>
      <c r="P634" s="41" t="s">
        <v>24</v>
      </c>
      <c r="Q634" s="41" t="s">
        <v>24</v>
      </c>
      <c r="R634" s="41" t="s">
        <v>24</v>
      </c>
      <c r="S634" s="41" t="s">
        <v>24</v>
      </c>
      <c r="T634" s="41"/>
      <c r="U634" s="41"/>
      <c r="V634" s="46"/>
      <c r="W634" s="46"/>
      <c r="X634" s="31"/>
      <c r="Y634" s="31"/>
      <c r="Z634" s="31"/>
    </row>
    <row r="635" spans="1:26" s="33" customFormat="1" x14ac:dyDescent="0.2">
      <c r="A635" s="75">
        <v>270</v>
      </c>
      <c r="B635" s="55">
        <v>71</v>
      </c>
      <c r="C635" s="55">
        <v>24401</v>
      </c>
      <c r="D635" s="43" t="s">
        <v>3151</v>
      </c>
      <c r="E635" s="43" t="s">
        <v>3012</v>
      </c>
      <c r="F635" s="114" t="s">
        <v>1543</v>
      </c>
      <c r="G635" s="43" t="s">
        <v>86</v>
      </c>
      <c r="H635" s="43">
        <v>8.6</v>
      </c>
      <c r="I635" s="43" t="s">
        <v>82</v>
      </c>
      <c r="J635" s="44"/>
      <c r="K635" s="41">
        <v>8</v>
      </c>
      <c r="L635" s="41" t="s">
        <v>1549</v>
      </c>
      <c r="M635" s="42">
        <v>0</v>
      </c>
      <c r="N635" s="41" t="s">
        <v>23</v>
      </c>
      <c r="O635" s="41" t="s">
        <v>24</v>
      </c>
      <c r="P635" s="41" t="s">
        <v>24</v>
      </c>
      <c r="Q635" s="41" t="s">
        <v>24</v>
      </c>
      <c r="R635" s="41" t="s">
        <v>24</v>
      </c>
      <c r="S635" s="41" t="s">
        <v>24</v>
      </c>
      <c r="T635" s="41"/>
      <c r="U635" s="41"/>
      <c r="V635" s="46"/>
      <c r="W635" s="46"/>
      <c r="X635" s="31"/>
      <c r="Y635" s="31"/>
      <c r="Z635" s="31"/>
    </row>
    <row r="636" spans="1:26" s="33" customFormat="1" x14ac:dyDescent="0.2">
      <c r="A636" s="75">
        <v>270</v>
      </c>
      <c r="B636" s="55">
        <v>71</v>
      </c>
      <c r="C636" s="55">
        <v>24401</v>
      </c>
      <c r="D636" s="43" t="s">
        <v>3152</v>
      </c>
      <c r="E636" s="43" t="s">
        <v>3012</v>
      </c>
      <c r="F636" s="114" t="s">
        <v>1543</v>
      </c>
      <c r="G636" s="43" t="s">
        <v>84</v>
      </c>
      <c r="H636" s="43">
        <v>14.4</v>
      </c>
      <c r="I636" s="43" t="s">
        <v>82</v>
      </c>
      <c r="J636" s="44"/>
      <c r="K636" s="41">
        <v>7</v>
      </c>
      <c r="L636" s="41" t="s">
        <v>1549</v>
      </c>
      <c r="M636" s="42">
        <v>0</v>
      </c>
      <c r="N636" s="41" t="s">
        <v>23</v>
      </c>
      <c r="O636" s="41" t="s">
        <v>24</v>
      </c>
      <c r="P636" s="41" t="s">
        <v>24</v>
      </c>
      <c r="Q636" s="41" t="s">
        <v>24</v>
      </c>
      <c r="R636" s="41" t="s">
        <v>24</v>
      </c>
      <c r="S636" s="41" t="s">
        <v>24</v>
      </c>
      <c r="T636" s="41"/>
      <c r="U636" s="41"/>
      <c r="V636" s="46"/>
      <c r="W636" s="46"/>
      <c r="X636" s="31"/>
      <c r="Y636" s="31"/>
      <c r="Z636" s="31"/>
    </row>
    <row r="637" spans="1:26" s="33" customFormat="1" x14ac:dyDescent="0.2">
      <c r="A637" s="75">
        <v>270</v>
      </c>
      <c r="B637" s="55">
        <v>71</v>
      </c>
      <c r="C637" s="55">
        <v>24401</v>
      </c>
      <c r="D637" s="43" t="s">
        <v>3153</v>
      </c>
      <c r="E637" s="43" t="s">
        <v>3012</v>
      </c>
      <c r="F637" s="114" t="s">
        <v>1543</v>
      </c>
      <c r="G637" s="43" t="s">
        <v>113</v>
      </c>
      <c r="H637" s="43">
        <v>18.8</v>
      </c>
      <c r="I637" s="43" t="s">
        <v>82</v>
      </c>
      <c r="J637" s="44"/>
      <c r="K637" s="41">
        <v>7</v>
      </c>
      <c r="L637" s="41" t="s">
        <v>1549</v>
      </c>
      <c r="M637" s="42">
        <v>0</v>
      </c>
      <c r="N637" s="41" t="s">
        <v>23</v>
      </c>
      <c r="O637" s="41" t="s">
        <v>24</v>
      </c>
      <c r="P637" s="41" t="s">
        <v>24</v>
      </c>
      <c r="Q637" s="41" t="s">
        <v>24</v>
      </c>
      <c r="R637" s="41" t="s">
        <v>24</v>
      </c>
      <c r="S637" s="41" t="s">
        <v>24</v>
      </c>
      <c r="T637" s="41"/>
      <c r="U637" s="41"/>
      <c r="V637" s="46"/>
      <c r="W637" s="46"/>
      <c r="X637" s="31"/>
      <c r="Y637" s="31"/>
      <c r="Z637" s="31"/>
    </row>
    <row r="638" spans="1:26" s="33" customFormat="1" x14ac:dyDescent="0.2">
      <c r="A638" s="75">
        <v>270</v>
      </c>
      <c r="B638" s="55">
        <v>71</v>
      </c>
      <c r="C638" s="55">
        <v>24401</v>
      </c>
      <c r="D638" s="43" t="s">
        <v>3154</v>
      </c>
      <c r="E638" s="43" t="s">
        <v>3012</v>
      </c>
      <c r="F638" s="114" t="s">
        <v>1543</v>
      </c>
      <c r="G638" s="43" t="s">
        <v>87</v>
      </c>
      <c r="H638" s="43">
        <v>12.9</v>
      </c>
      <c r="I638" s="43" t="s">
        <v>82</v>
      </c>
      <c r="J638" s="44"/>
      <c r="K638" s="41">
        <v>7</v>
      </c>
      <c r="L638" s="41" t="s">
        <v>1549</v>
      </c>
      <c r="M638" s="42">
        <v>0</v>
      </c>
      <c r="N638" s="41" t="s">
        <v>23</v>
      </c>
      <c r="O638" s="41" t="s">
        <v>24</v>
      </c>
      <c r="P638" s="41" t="s">
        <v>24</v>
      </c>
      <c r="Q638" s="41" t="s">
        <v>24</v>
      </c>
      <c r="R638" s="41" t="s">
        <v>24</v>
      </c>
      <c r="S638" s="41" t="s">
        <v>24</v>
      </c>
      <c r="T638" s="41"/>
      <c r="U638" s="41"/>
      <c r="V638" s="46"/>
      <c r="W638" s="46"/>
      <c r="X638" s="31"/>
      <c r="Y638" s="31"/>
      <c r="Z638" s="31"/>
    </row>
    <row r="639" spans="1:26" s="33" customFormat="1" x14ac:dyDescent="0.2">
      <c r="A639" s="75">
        <v>270</v>
      </c>
      <c r="B639" s="55">
        <v>71</v>
      </c>
      <c r="C639" s="55">
        <v>24401</v>
      </c>
      <c r="D639" s="43" t="s">
        <v>3155</v>
      </c>
      <c r="E639" s="43" t="s">
        <v>3012</v>
      </c>
      <c r="F639" s="114" t="s">
        <v>1543</v>
      </c>
      <c r="G639" s="43" t="s">
        <v>87</v>
      </c>
      <c r="H639" s="43">
        <v>30.1</v>
      </c>
      <c r="I639" s="43" t="s">
        <v>82</v>
      </c>
      <c r="J639" s="44"/>
      <c r="K639" s="41">
        <v>7</v>
      </c>
      <c r="L639" s="41" t="s">
        <v>1549</v>
      </c>
      <c r="M639" s="42">
        <v>0</v>
      </c>
      <c r="N639" s="41" t="s">
        <v>23</v>
      </c>
      <c r="O639" s="41" t="s">
        <v>24</v>
      </c>
      <c r="P639" s="41" t="s">
        <v>24</v>
      </c>
      <c r="Q639" s="41" t="s">
        <v>24</v>
      </c>
      <c r="R639" s="41" t="s">
        <v>24</v>
      </c>
      <c r="S639" s="41" t="s">
        <v>24</v>
      </c>
      <c r="T639" s="41"/>
      <c r="U639" s="41"/>
      <c r="V639" s="46"/>
      <c r="W639" s="46"/>
      <c r="X639" s="31"/>
      <c r="Y639" s="31"/>
      <c r="Z639" s="31"/>
    </row>
    <row r="640" spans="1:26" s="33" customFormat="1" x14ac:dyDescent="0.2">
      <c r="A640" s="75">
        <v>270</v>
      </c>
      <c r="B640" s="55">
        <v>71</v>
      </c>
      <c r="C640" s="55">
        <v>24401</v>
      </c>
      <c r="D640" s="43" t="s">
        <v>3156</v>
      </c>
      <c r="E640" s="43" t="s">
        <v>3012</v>
      </c>
      <c r="F640" s="114" t="s">
        <v>1543</v>
      </c>
      <c r="G640" s="43" t="s">
        <v>96</v>
      </c>
      <c r="H640" s="43">
        <v>14.9</v>
      </c>
      <c r="I640" s="43" t="s">
        <v>82</v>
      </c>
      <c r="J640" s="44"/>
      <c r="K640" s="41">
        <v>7</v>
      </c>
      <c r="L640" s="41" t="s">
        <v>1549</v>
      </c>
      <c r="M640" s="42">
        <v>0</v>
      </c>
      <c r="N640" s="41" t="s">
        <v>23</v>
      </c>
      <c r="O640" s="41" t="s">
        <v>24</v>
      </c>
      <c r="P640" s="41" t="s">
        <v>24</v>
      </c>
      <c r="Q640" s="41" t="s">
        <v>24</v>
      </c>
      <c r="R640" s="41" t="s">
        <v>24</v>
      </c>
      <c r="S640" s="41" t="s">
        <v>24</v>
      </c>
      <c r="T640" s="41"/>
      <c r="U640" s="41"/>
      <c r="V640" s="46"/>
      <c r="W640" s="46"/>
      <c r="X640" s="31"/>
      <c r="Y640" s="31"/>
      <c r="Z640" s="31"/>
    </row>
    <row r="641" spans="1:26" s="33" customFormat="1" x14ac:dyDescent="0.2">
      <c r="A641" s="75">
        <v>270</v>
      </c>
      <c r="B641" s="55">
        <v>71</v>
      </c>
      <c r="C641" s="55">
        <v>24401</v>
      </c>
      <c r="D641" s="43" t="s">
        <v>3157</v>
      </c>
      <c r="E641" s="43" t="s">
        <v>3012</v>
      </c>
      <c r="F641" s="114" t="s">
        <v>1543</v>
      </c>
      <c r="G641" s="43" t="s">
        <v>87</v>
      </c>
      <c r="H641" s="43">
        <v>14.6</v>
      </c>
      <c r="I641" s="43" t="s">
        <v>82</v>
      </c>
      <c r="J641" s="44"/>
      <c r="K641" s="41">
        <v>7</v>
      </c>
      <c r="L641" s="41" t="s">
        <v>1549</v>
      </c>
      <c r="M641" s="42">
        <v>0</v>
      </c>
      <c r="N641" s="41" t="s">
        <v>23</v>
      </c>
      <c r="O641" s="41" t="s">
        <v>24</v>
      </c>
      <c r="P641" s="41" t="s">
        <v>24</v>
      </c>
      <c r="Q641" s="41" t="s">
        <v>24</v>
      </c>
      <c r="R641" s="41" t="s">
        <v>24</v>
      </c>
      <c r="S641" s="41" t="s">
        <v>24</v>
      </c>
      <c r="T641" s="41"/>
      <c r="U641" s="41"/>
      <c r="V641" s="46"/>
      <c r="W641" s="46"/>
      <c r="X641" s="31"/>
      <c r="Y641" s="31"/>
      <c r="Z641" s="31"/>
    </row>
    <row r="642" spans="1:26" s="33" customFormat="1" x14ac:dyDescent="0.2">
      <c r="A642" s="75">
        <v>270</v>
      </c>
      <c r="B642" s="55">
        <v>71</v>
      </c>
      <c r="C642" s="55">
        <v>24401</v>
      </c>
      <c r="D642" s="43" t="s">
        <v>3158</v>
      </c>
      <c r="E642" s="43" t="s">
        <v>3012</v>
      </c>
      <c r="F642" s="114" t="s">
        <v>1543</v>
      </c>
      <c r="G642" s="43" t="s">
        <v>85</v>
      </c>
      <c r="H642" s="43">
        <v>4.5</v>
      </c>
      <c r="I642" s="43" t="s">
        <v>82</v>
      </c>
      <c r="J642" s="44"/>
      <c r="K642" s="41">
        <v>7</v>
      </c>
      <c r="L642" s="41" t="s">
        <v>1549</v>
      </c>
      <c r="M642" s="42">
        <v>0</v>
      </c>
      <c r="N642" s="41" t="s">
        <v>23</v>
      </c>
      <c r="O642" s="41" t="s">
        <v>24</v>
      </c>
      <c r="P642" s="41" t="s">
        <v>24</v>
      </c>
      <c r="Q642" s="41" t="s">
        <v>24</v>
      </c>
      <c r="R642" s="41" t="s">
        <v>24</v>
      </c>
      <c r="S642" s="41" t="s">
        <v>24</v>
      </c>
      <c r="T642" s="41"/>
      <c r="U642" s="41"/>
      <c r="V642" s="46"/>
      <c r="W642" s="46"/>
      <c r="X642" s="31"/>
      <c r="Y642" s="31"/>
      <c r="Z642" s="31"/>
    </row>
    <row r="643" spans="1:26" s="33" customFormat="1" x14ac:dyDescent="0.2">
      <c r="A643" s="75">
        <v>270</v>
      </c>
      <c r="B643" s="55">
        <v>71</v>
      </c>
      <c r="C643" s="55">
        <v>24401</v>
      </c>
      <c r="D643" s="43" t="s">
        <v>3159</v>
      </c>
      <c r="E643" s="43" t="s">
        <v>3012</v>
      </c>
      <c r="F643" s="114" t="s">
        <v>1543</v>
      </c>
      <c r="G643" s="43" t="s">
        <v>175</v>
      </c>
      <c r="H643" s="43">
        <v>14.7</v>
      </c>
      <c r="I643" s="43" t="s">
        <v>82</v>
      </c>
      <c r="J643" s="44"/>
      <c r="K643" s="41">
        <v>7</v>
      </c>
      <c r="L643" s="41" t="s">
        <v>1549</v>
      </c>
      <c r="M643" s="42">
        <v>0</v>
      </c>
      <c r="N643" s="41" t="s">
        <v>23</v>
      </c>
      <c r="O643" s="41" t="s">
        <v>24</v>
      </c>
      <c r="P643" s="41" t="s">
        <v>24</v>
      </c>
      <c r="Q643" s="41" t="s">
        <v>24</v>
      </c>
      <c r="R643" s="41" t="s">
        <v>24</v>
      </c>
      <c r="S643" s="41" t="s">
        <v>24</v>
      </c>
      <c r="T643" s="41"/>
      <c r="U643" s="41"/>
      <c r="V643" s="46"/>
      <c r="W643" s="46"/>
      <c r="X643" s="31"/>
      <c r="Y643" s="31"/>
      <c r="Z643" s="31"/>
    </row>
    <row r="644" spans="1:26" s="33" customFormat="1" x14ac:dyDescent="0.2">
      <c r="A644" s="75">
        <v>270</v>
      </c>
      <c r="B644" s="55">
        <v>71</v>
      </c>
      <c r="C644" s="55">
        <v>24401</v>
      </c>
      <c r="D644" s="43" t="s">
        <v>3160</v>
      </c>
      <c r="E644" s="43" t="s">
        <v>3012</v>
      </c>
      <c r="F644" s="114" t="s">
        <v>1543</v>
      </c>
      <c r="G644" s="43" t="s">
        <v>175</v>
      </c>
      <c r="H644" s="43">
        <v>14.7</v>
      </c>
      <c r="I644" s="43" t="s">
        <v>82</v>
      </c>
      <c r="J644" s="44"/>
      <c r="K644" s="41">
        <v>7</v>
      </c>
      <c r="L644" s="41" t="s">
        <v>1549</v>
      </c>
      <c r="M644" s="42">
        <v>0</v>
      </c>
      <c r="N644" s="41" t="s">
        <v>23</v>
      </c>
      <c r="O644" s="41" t="s">
        <v>24</v>
      </c>
      <c r="P644" s="41" t="s">
        <v>24</v>
      </c>
      <c r="Q644" s="41" t="s">
        <v>24</v>
      </c>
      <c r="R644" s="41" t="s">
        <v>24</v>
      </c>
      <c r="S644" s="41" t="s">
        <v>24</v>
      </c>
      <c r="T644" s="41"/>
      <c r="U644" s="41"/>
      <c r="V644" s="46"/>
      <c r="W644" s="46"/>
      <c r="X644" s="31"/>
      <c r="Y644" s="31"/>
      <c r="Z644" s="31"/>
    </row>
    <row r="645" spans="1:26" s="33" customFormat="1" x14ac:dyDescent="0.2">
      <c r="A645" s="75">
        <v>270</v>
      </c>
      <c r="B645" s="55">
        <v>71</v>
      </c>
      <c r="C645" s="55">
        <v>24401</v>
      </c>
      <c r="D645" s="43" t="s">
        <v>3161</v>
      </c>
      <c r="E645" s="43" t="s">
        <v>3012</v>
      </c>
      <c r="F645" s="114" t="s">
        <v>1543</v>
      </c>
      <c r="G645" s="43" t="s">
        <v>87</v>
      </c>
      <c r="H645" s="43">
        <v>15.62</v>
      </c>
      <c r="I645" s="43" t="s">
        <v>82</v>
      </c>
      <c r="J645" s="44"/>
      <c r="K645" s="41">
        <v>7</v>
      </c>
      <c r="L645" s="41" t="s">
        <v>1549</v>
      </c>
      <c r="M645" s="42">
        <v>0</v>
      </c>
      <c r="N645" s="41" t="s">
        <v>23</v>
      </c>
      <c r="O645" s="41" t="s">
        <v>24</v>
      </c>
      <c r="P645" s="41" t="s">
        <v>24</v>
      </c>
      <c r="Q645" s="41" t="s">
        <v>24</v>
      </c>
      <c r="R645" s="41" t="s">
        <v>24</v>
      </c>
      <c r="S645" s="41" t="s">
        <v>24</v>
      </c>
      <c r="T645" s="41"/>
      <c r="U645" s="41"/>
      <c r="V645" s="46"/>
      <c r="W645" s="46"/>
      <c r="X645" s="31"/>
      <c r="Y645" s="31"/>
      <c r="Z645" s="31"/>
    </row>
    <row r="646" spans="1:26" s="33" customFormat="1" x14ac:dyDescent="0.2">
      <c r="A646" s="75">
        <v>270</v>
      </c>
      <c r="B646" s="55">
        <v>71</v>
      </c>
      <c r="C646" s="55">
        <v>24401</v>
      </c>
      <c r="D646" s="43" t="s">
        <v>3162</v>
      </c>
      <c r="E646" s="43" t="s">
        <v>3012</v>
      </c>
      <c r="F646" s="114" t="s">
        <v>1543</v>
      </c>
      <c r="G646" s="43" t="s">
        <v>175</v>
      </c>
      <c r="H646" s="43">
        <v>11.28</v>
      </c>
      <c r="I646" s="43" t="s">
        <v>82</v>
      </c>
      <c r="J646" s="44"/>
      <c r="K646" s="41">
        <v>7</v>
      </c>
      <c r="L646" s="41" t="s">
        <v>1549</v>
      </c>
      <c r="M646" s="42">
        <v>0</v>
      </c>
      <c r="N646" s="41" t="s">
        <v>23</v>
      </c>
      <c r="O646" s="41" t="s">
        <v>24</v>
      </c>
      <c r="P646" s="41" t="s">
        <v>24</v>
      </c>
      <c r="Q646" s="41" t="s">
        <v>24</v>
      </c>
      <c r="R646" s="41" t="s">
        <v>24</v>
      </c>
      <c r="S646" s="41" t="s">
        <v>24</v>
      </c>
      <c r="T646" s="41"/>
      <c r="U646" s="41"/>
      <c r="V646" s="46"/>
      <c r="W646" s="46"/>
      <c r="X646" s="31"/>
      <c r="Y646" s="31"/>
      <c r="Z646" s="31"/>
    </row>
    <row r="647" spans="1:26" s="33" customFormat="1" x14ac:dyDescent="0.2">
      <c r="A647" s="75">
        <v>270</v>
      </c>
      <c r="B647" s="55">
        <v>71</v>
      </c>
      <c r="C647" s="55">
        <v>24401</v>
      </c>
      <c r="D647" s="43" t="s">
        <v>3163</v>
      </c>
      <c r="E647" s="43" t="s">
        <v>3012</v>
      </c>
      <c r="F647" s="114" t="s">
        <v>1543</v>
      </c>
      <c r="G647" s="43" t="s">
        <v>87</v>
      </c>
      <c r="H647" s="43">
        <v>15.06</v>
      </c>
      <c r="I647" s="43" t="s">
        <v>82</v>
      </c>
      <c r="J647" s="44"/>
      <c r="K647" s="41">
        <v>7</v>
      </c>
      <c r="L647" s="41" t="s">
        <v>1549</v>
      </c>
      <c r="M647" s="42">
        <v>0</v>
      </c>
      <c r="N647" s="41" t="s">
        <v>23</v>
      </c>
      <c r="O647" s="41" t="s">
        <v>24</v>
      </c>
      <c r="P647" s="41" t="s">
        <v>24</v>
      </c>
      <c r="Q647" s="41" t="s">
        <v>24</v>
      </c>
      <c r="R647" s="41" t="s">
        <v>24</v>
      </c>
      <c r="S647" s="41" t="s">
        <v>24</v>
      </c>
      <c r="T647" s="41"/>
      <c r="U647" s="41"/>
      <c r="V647" s="46"/>
      <c r="W647" s="46"/>
      <c r="X647" s="31"/>
      <c r="Y647" s="31"/>
      <c r="Z647" s="31"/>
    </row>
    <row r="648" spans="1:26" s="33" customFormat="1" x14ac:dyDescent="0.2">
      <c r="A648" s="75">
        <v>270</v>
      </c>
      <c r="B648" s="55">
        <v>71</v>
      </c>
      <c r="C648" s="55">
        <v>24401</v>
      </c>
      <c r="D648" s="43" t="s">
        <v>3164</v>
      </c>
      <c r="E648" s="43" t="s">
        <v>3012</v>
      </c>
      <c r="F648" s="114" t="s">
        <v>1543</v>
      </c>
      <c r="G648" s="43" t="s">
        <v>93</v>
      </c>
      <c r="H648" s="43">
        <v>10.199999999999999</v>
      </c>
      <c r="I648" s="43" t="s">
        <v>82</v>
      </c>
      <c r="J648" s="44"/>
      <c r="K648" s="41">
        <v>7</v>
      </c>
      <c r="L648" s="41" t="s">
        <v>1549</v>
      </c>
      <c r="M648" s="42">
        <v>0</v>
      </c>
      <c r="N648" s="41" t="s">
        <v>23</v>
      </c>
      <c r="O648" s="41" t="s">
        <v>24</v>
      </c>
      <c r="P648" s="41" t="s">
        <v>24</v>
      </c>
      <c r="Q648" s="41" t="s">
        <v>24</v>
      </c>
      <c r="R648" s="41" t="s">
        <v>24</v>
      </c>
      <c r="S648" s="41" t="s">
        <v>24</v>
      </c>
      <c r="T648" s="41"/>
      <c r="U648" s="41"/>
      <c r="V648" s="46"/>
      <c r="W648" s="46"/>
      <c r="X648" s="31"/>
      <c r="Y648" s="31"/>
      <c r="Z648" s="31"/>
    </row>
    <row r="649" spans="1:26" s="33" customFormat="1" x14ac:dyDescent="0.2">
      <c r="A649" s="75">
        <v>270</v>
      </c>
      <c r="B649" s="55">
        <v>71</v>
      </c>
      <c r="C649" s="55">
        <v>24401</v>
      </c>
      <c r="D649" s="43" t="s">
        <v>3165</v>
      </c>
      <c r="E649" s="43" t="s">
        <v>3012</v>
      </c>
      <c r="F649" s="114" t="s">
        <v>1543</v>
      </c>
      <c r="G649" s="43" t="s">
        <v>29</v>
      </c>
      <c r="H649" s="43">
        <v>6.5</v>
      </c>
      <c r="I649" s="43" t="s">
        <v>82</v>
      </c>
      <c r="J649" s="44"/>
      <c r="K649" s="41">
        <v>8</v>
      </c>
      <c r="L649" s="41" t="s">
        <v>1549</v>
      </c>
      <c r="M649" s="42">
        <v>0</v>
      </c>
      <c r="N649" s="41" t="s">
        <v>23</v>
      </c>
      <c r="O649" s="41" t="s">
        <v>24</v>
      </c>
      <c r="P649" s="41" t="s">
        <v>24</v>
      </c>
      <c r="Q649" s="41" t="s">
        <v>24</v>
      </c>
      <c r="R649" s="41" t="s">
        <v>24</v>
      </c>
      <c r="S649" s="41" t="s">
        <v>24</v>
      </c>
      <c r="T649" s="41"/>
      <c r="U649" s="41"/>
      <c r="V649" s="46"/>
      <c r="W649" s="46"/>
      <c r="X649" s="31"/>
      <c r="Y649" s="31"/>
      <c r="Z649" s="31"/>
    </row>
    <row r="650" spans="1:26" s="33" customFormat="1" x14ac:dyDescent="0.2">
      <c r="A650" s="75">
        <v>270</v>
      </c>
      <c r="B650" s="55">
        <v>71</v>
      </c>
      <c r="C650" s="55">
        <v>24401</v>
      </c>
      <c r="D650" s="43" t="s">
        <v>3166</v>
      </c>
      <c r="E650" s="43" t="s">
        <v>3012</v>
      </c>
      <c r="F650" s="114" t="s">
        <v>1543</v>
      </c>
      <c r="G650" s="43" t="s">
        <v>31</v>
      </c>
      <c r="H650" s="43">
        <v>7.1</v>
      </c>
      <c r="I650" s="43" t="s">
        <v>82</v>
      </c>
      <c r="J650" s="44"/>
      <c r="K650" s="41">
        <v>8</v>
      </c>
      <c r="L650" s="41" t="s">
        <v>1549</v>
      </c>
      <c r="M650" s="42">
        <v>0</v>
      </c>
      <c r="N650" s="41" t="s">
        <v>23</v>
      </c>
      <c r="O650" s="41" t="s">
        <v>24</v>
      </c>
      <c r="P650" s="41" t="s">
        <v>24</v>
      </c>
      <c r="Q650" s="41" t="s">
        <v>24</v>
      </c>
      <c r="R650" s="41" t="s">
        <v>24</v>
      </c>
      <c r="S650" s="41" t="s">
        <v>24</v>
      </c>
      <c r="T650" s="41"/>
      <c r="U650" s="41"/>
      <c r="V650" s="46"/>
      <c r="W650" s="46"/>
      <c r="X650" s="31"/>
      <c r="Y650" s="31"/>
      <c r="Z650" s="31"/>
    </row>
    <row r="651" spans="1:26" s="33" customFormat="1" x14ac:dyDescent="0.2">
      <c r="A651" s="75">
        <v>270</v>
      </c>
      <c r="B651" s="55">
        <v>71</v>
      </c>
      <c r="C651" s="55">
        <v>24401</v>
      </c>
      <c r="D651" s="43" t="s">
        <v>3167</v>
      </c>
      <c r="E651" s="43" t="s">
        <v>3012</v>
      </c>
      <c r="F651" s="114" t="s">
        <v>1543</v>
      </c>
      <c r="G651" s="43" t="s">
        <v>93</v>
      </c>
      <c r="H651" s="43">
        <v>39.799999999999997</v>
      </c>
      <c r="I651" s="43" t="s">
        <v>82</v>
      </c>
      <c r="J651" s="44"/>
      <c r="K651" s="41">
        <v>7</v>
      </c>
      <c r="L651" s="41" t="s">
        <v>1549</v>
      </c>
      <c r="M651" s="42">
        <v>0</v>
      </c>
      <c r="N651" s="41" t="s">
        <v>23</v>
      </c>
      <c r="O651" s="41" t="s">
        <v>24</v>
      </c>
      <c r="P651" s="41" t="s">
        <v>24</v>
      </c>
      <c r="Q651" s="41" t="s">
        <v>24</v>
      </c>
      <c r="R651" s="41" t="s">
        <v>24</v>
      </c>
      <c r="S651" s="41" t="s">
        <v>24</v>
      </c>
      <c r="T651" s="41"/>
      <c r="U651" s="41"/>
      <c r="V651" s="46"/>
      <c r="W651" s="46"/>
      <c r="X651" s="31"/>
      <c r="Y651" s="31"/>
      <c r="Z651" s="31"/>
    </row>
    <row r="652" spans="1:26" s="33" customFormat="1" x14ac:dyDescent="0.2">
      <c r="A652" s="75">
        <v>270</v>
      </c>
      <c r="B652" s="55">
        <v>71</v>
      </c>
      <c r="C652" s="55">
        <v>24401</v>
      </c>
      <c r="D652" s="43" t="s">
        <v>3168</v>
      </c>
      <c r="E652" s="43" t="s">
        <v>3012</v>
      </c>
      <c r="F652" s="114" t="s">
        <v>1543</v>
      </c>
      <c r="G652" s="43" t="s">
        <v>117</v>
      </c>
      <c r="H652" s="43">
        <v>26.2</v>
      </c>
      <c r="I652" s="43" t="s">
        <v>82</v>
      </c>
      <c r="J652" s="44"/>
      <c r="K652" s="41">
        <v>7</v>
      </c>
      <c r="L652" s="41" t="s">
        <v>1549</v>
      </c>
      <c r="M652" s="42">
        <v>0</v>
      </c>
      <c r="N652" s="41" t="s">
        <v>23</v>
      </c>
      <c r="O652" s="41" t="s">
        <v>24</v>
      </c>
      <c r="P652" s="41" t="s">
        <v>24</v>
      </c>
      <c r="Q652" s="41" t="s">
        <v>24</v>
      </c>
      <c r="R652" s="41" t="s">
        <v>24</v>
      </c>
      <c r="S652" s="41" t="s">
        <v>24</v>
      </c>
      <c r="T652" s="41"/>
      <c r="U652" s="41"/>
      <c r="V652" s="46"/>
      <c r="W652" s="46"/>
      <c r="X652" s="31"/>
      <c r="Y652" s="31"/>
      <c r="Z652" s="31"/>
    </row>
    <row r="653" spans="1:26" s="33" customFormat="1" x14ac:dyDescent="0.2">
      <c r="A653" s="75">
        <v>270</v>
      </c>
      <c r="B653" s="55">
        <v>71</v>
      </c>
      <c r="C653" s="55">
        <v>24401</v>
      </c>
      <c r="D653" s="43" t="s">
        <v>3169</v>
      </c>
      <c r="E653" s="43" t="s">
        <v>3012</v>
      </c>
      <c r="F653" s="114" t="s">
        <v>1543</v>
      </c>
      <c r="G653" s="43" t="s">
        <v>87</v>
      </c>
      <c r="H653" s="43">
        <v>27.3</v>
      </c>
      <c r="I653" s="43" t="s">
        <v>82</v>
      </c>
      <c r="J653" s="44"/>
      <c r="K653" s="41">
        <v>7</v>
      </c>
      <c r="L653" s="41" t="s">
        <v>1549</v>
      </c>
      <c r="M653" s="42">
        <v>0</v>
      </c>
      <c r="N653" s="41" t="s">
        <v>23</v>
      </c>
      <c r="O653" s="41" t="s">
        <v>24</v>
      </c>
      <c r="P653" s="41" t="s">
        <v>24</v>
      </c>
      <c r="Q653" s="41" t="s">
        <v>24</v>
      </c>
      <c r="R653" s="41" t="s">
        <v>24</v>
      </c>
      <c r="S653" s="41" t="s">
        <v>24</v>
      </c>
      <c r="T653" s="41"/>
      <c r="U653" s="41"/>
      <c r="V653" s="46"/>
      <c r="W653" s="46"/>
      <c r="X653" s="31"/>
      <c r="Y653" s="31"/>
      <c r="Z653" s="31"/>
    </row>
    <row r="654" spans="1:26" s="33" customFormat="1" x14ac:dyDescent="0.2">
      <c r="A654" s="75">
        <v>270</v>
      </c>
      <c r="B654" s="55">
        <v>71</v>
      </c>
      <c r="C654" s="55">
        <v>24401</v>
      </c>
      <c r="D654" s="43" t="s">
        <v>3170</v>
      </c>
      <c r="E654" s="43" t="s">
        <v>3012</v>
      </c>
      <c r="F654" s="114" t="s">
        <v>1543</v>
      </c>
      <c r="G654" s="43" t="s">
        <v>87</v>
      </c>
      <c r="H654" s="43">
        <v>23.7</v>
      </c>
      <c r="I654" s="43" t="s">
        <v>82</v>
      </c>
      <c r="J654" s="44"/>
      <c r="K654" s="41">
        <v>7</v>
      </c>
      <c r="L654" s="41" t="s">
        <v>1549</v>
      </c>
      <c r="M654" s="42">
        <v>0</v>
      </c>
      <c r="N654" s="41" t="s">
        <v>23</v>
      </c>
      <c r="O654" s="41" t="s">
        <v>24</v>
      </c>
      <c r="P654" s="41" t="s">
        <v>24</v>
      </c>
      <c r="Q654" s="41" t="s">
        <v>24</v>
      </c>
      <c r="R654" s="41" t="s">
        <v>24</v>
      </c>
      <c r="S654" s="41" t="s">
        <v>24</v>
      </c>
      <c r="T654" s="41"/>
      <c r="U654" s="41"/>
      <c r="V654" s="46"/>
      <c r="W654" s="46"/>
      <c r="X654" s="31"/>
      <c r="Y654" s="31"/>
      <c r="Z654" s="31"/>
    </row>
    <row r="655" spans="1:26" s="33" customFormat="1" x14ac:dyDescent="0.2">
      <c r="A655" s="75">
        <v>270</v>
      </c>
      <c r="B655" s="55">
        <v>71</v>
      </c>
      <c r="C655" s="55">
        <v>24401</v>
      </c>
      <c r="D655" s="43" t="s">
        <v>3171</v>
      </c>
      <c r="E655" s="43" t="s">
        <v>3012</v>
      </c>
      <c r="F655" s="114" t="s">
        <v>1543</v>
      </c>
      <c r="G655" s="43" t="s">
        <v>93</v>
      </c>
      <c r="H655" s="43">
        <v>6.7</v>
      </c>
      <c r="I655" s="43" t="s">
        <v>82</v>
      </c>
      <c r="J655" s="44"/>
      <c r="K655" s="41">
        <v>7</v>
      </c>
      <c r="L655" s="41" t="s">
        <v>1549</v>
      </c>
      <c r="M655" s="42">
        <v>0</v>
      </c>
      <c r="N655" s="41" t="s">
        <v>23</v>
      </c>
      <c r="O655" s="41" t="s">
        <v>24</v>
      </c>
      <c r="P655" s="41" t="s">
        <v>24</v>
      </c>
      <c r="Q655" s="41" t="s">
        <v>24</v>
      </c>
      <c r="R655" s="41" t="s">
        <v>24</v>
      </c>
      <c r="S655" s="41" t="s">
        <v>24</v>
      </c>
      <c r="T655" s="41"/>
      <c r="U655" s="41"/>
      <c r="V655" s="46"/>
      <c r="W655" s="46"/>
      <c r="X655" s="31"/>
      <c r="Y655" s="31"/>
      <c r="Z655" s="31"/>
    </row>
    <row r="656" spans="1:26" s="33" customFormat="1" x14ac:dyDescent="0.2">
      <c r="A656" s="75">
        <v>270</v>
      </c>
      <c r="B656" s="55">
        <v>71</v>
      </c>
      <c r="C656" s="55">
        <v>24401</v>
      </c>
      <c r="D656" s="43" t="s">
        <v>3172</v>
      </c>
      <c r="E656" s="43" t="s">
        <v>3012</v>
      </c>
      <c r="F656" s="114" t="s">
        <v>1543</v>
      </c>
      <c r="G656" s="43" t="s">
        <v>96</v>
      </c>
      <c r="H656" s="43">
        <v>17.7</v>
      </c>
      <c r="I656" s="43" t="s">
        <v>82</v>
      </c>
      <c r="J656" s="95">
        <v>4</v>
      </c>
      <c r="K656" s="41">
        <v>7</v>
      </c>
      <c r="L656" s="41" t="s">
        <v>1549</v>
      </c>
      <c r="M656" s="42">
        <v>1</v>
      </c>
      <c r="N656" s="41" t="s">
        <v>23</v>
      </c>
      <c r="O656" s="41" t="s">
        <v>24</v>
      </c>
      <c r="P656" s="41" t="s">
        <v>24</v>
      </c>
      <c r="Q656" s="41" t="s">
        <v>24</v>
      </c>
      <c r="R656" s="41" t="s">
        <v>24</v>
      </c>
      <c r="S656" s="41" t="s">
        <v>24</v>
      </c>
      <c r="T656" s="41"/>
      <c r="U656" s="41"/>
      <c r="V656" s="46"/>
      <c r="W656" s="46"/>
      <c r="X656" s="31"/>
      <c r="Y656" s="31"/>
      <c r="Z656" s="31"/>
    </row>
    <row r="657" spans="1:26" s="33" customFormat="1" x14ac:dyDescent="0.2">
      <c r="A657" s="75">
        <v>270</v>
      </c>
      <c r="B657" s="55">
        <v>71</v>
      </c>
      <c r="C657" s="55">
        <v>24401</v>
      </c>
      <c r="D657" s="43" t="s">
        <v>3173</v>
      </c>
      <c r="E657" s="43" t="s">
        <v>3012</v>
      </c>
      <c r="F657" s="114" t="s">
        <v>1543</v>
      </c>
      <c r="G657" s="43" t="s">
        <v>87</v>
      </c>
      <c r="H657" s="43">
        <v>17.3</v>
      </c>
      <c r="I657" s="43" t="s">
        <v>82</v>
      </c>
      <c r="J657" s="44"/>
      <c r="K657" s="41">
        <v>7</v>
      </c>
      <c r="L657" s="41" t="s">
        <v>1549</v>
      </c>
      <c r="M657" s="42">
        <v>0</v>
      </c>
      <c r="N657" s="41" t="s">
        <v>23</v>
      </c>
      <c r="O657" s="41" t="s">
        <v>24</v>
      </c>
      <c r="P657" s="41" t="s">
        <v>24</v>
      </c>
      <c r="Q657" s="41" t="s">
        <v>24</v>
      </c>
      <c r="R657" s="41" t="s">
        <v>24</v>
      </c>
      <c r="S657" s="41" t="s">
        <v>24</v>
      </c>
      <c r="T657" s="41"/>
      <c r="U657" s="41"/>
      <c r="V657" s="46"/>
      <c r="W657" s="46"/>
      <c r="X657" s="31"/>
      <c r="Y657" s="31"/>
      <c r="Z657" s="31"/>
    </row>
    <row r="658" spans="1:26" s="33" customFormat="1" x14ac:dyDescent="0.2">
      <c r="A658" s="75">
        <v>270</v>
      </c>
      <c r="B658" s="55">
        <v>71</v>
      </c>
      <c r="C658" s="55">
        <v>24401</v>
      </c>
      <c r="D658" s="43" t="s">
        <v>3174</v>
      </c>
      <c r="E658" s="43" t="s">
        <v>3012</v>
      </c>
      <c r="F658" s="114" t="s">
        <v>1543</v>
      </c>
      <c r="G658" s="43" t="s">
        <v>28</v>
      </c>
      <c r="H658" s="43">
        <v>6.2</v>
      </c>
      <c r="I658" s="43" t="s">
        <v>82</v>
      </c>
      <c r="J658" s="44"/>
      <c r="K658" s="41">
        <v>8</v>
      </c>
      <c r="L658" s="41" t="s">
        <v>1549</v>
      </c>
      <c r="M658" s="42">
        <v>1</v>
      </c>
      <c r="N658" s="41" t="s">
        <v>23</v>
      </c>
      <c r="O658" s="41" t="s">
        <v>24</v>
      </c>
      <c r="P658" s="41" t="s">
        <v>24</v>
      </c>
      <c r="Q658" s="41" t="s">
        <v>24</v>
      </c>
      <c r="R658" s="41" t="s">
        <v>24</v>
      </c>
      <c r="S658" s="41" t="s">
        <v>24</v>
      </c>
      <c r="T658" s="41"/>
      <c r="U658" s="41"/>
      <c r="V658" s="46"/>
      <c r="W658" s="46"/>
      <c r="X658" s="31"/>
      <c r="Y658" s="31"/>
      <c r="Z658" s="31"/>
    </row>
    <row r="659" spans="1:26" s="33" customFormat="1" x14ac:dyDescent="0.2">
      <c r="A659" s="75">
        <v>270</v>
      </c>
      <c r="B659" s="55">
        <v>71</v>
      </c>
      <c r="C659" s="55">
        <v>24401</v>
      </c>
      <c r="D659" s="43" t="s">
        <v>3175</v>
      </c>
      <c r="E659" s="43" t="s">
        <v>3012</v>
      </c>
      <c r="F659" s="114" t="s">
        <v>1543</v>
      </c>
      <c r="G659" s="43" t="s">
        <v>92</v>
      </c>
      <c r="H659" s="43">
        <v>7.2</v>
      </c>
      <c r="I659" s="43" t="s">
        <v>82</v>
      </c>
      <c r="J659" s="44"/>
      <c r="K659" s="41">
        <v>7</v>
      </c>
      <c r="L659" s="41" t="s">
        <v>1549</v>
      </c>
      <c r="M659" s="42">
        <v>0</v>
      </c>
      <c r="N659" s="41" t="s">
        <v>23</v>
      </c>
      <c r="O659" s="41" t="s">
        <v>24</v>
      </c>
      <c r="P659" s="41" t="s">
        <v>24</v>
      </c>
      <c r="Q659" s="41" t="s">
        <v>24</v>
      </c>
      <c r="R659" s="41" t="s">
        <v>24</v>
      </c>
      <c r="S659" s="41" t="s">
        <v>24</v>
      </c>
      <c r="T659" s="41"/>
      <c r="U659" s="41"/>
      <c r="V659" s="46"/>
      <c r="W659" s="46"/>
      <c r="X659" s="31"/>
      <c r="Y659" s="31"/>
      <c r="Z659" s="31"/>
    </row>
    <row r="660" spans="1:26" s="33" customFormat="1" x14ac:dyDescent="0.2">
      <c r="A660" s="75">
        <v>270</v>
      </c>
      <c r="B660" s="55">
        <v>71</v>
      </c>
      <c r="C660" s="55">
        <v>24401</v>
      </c>
      <c r="D660" s="43" t="s">
        <v>3176</v>
      </c>
      <c r="E660" s="43" t="s">
        <v>3012</v>
      </c>
      <c r="F660" s="114" t="s">
        <v>1543</v>
      </c>
      <c r="G660" s="43" t="s">
        <v>93</v>
      </c>
      <c r="H660" s="43">
        <v>6.3</v>
      </c>
      <c r="I660" s="43" t="s">
        <v>82</v>
      </c>
      <c r="J660" s="44"/>
      <c r="K660" s="41">
        <v>7</v>
      </c>
      <c r="L660" s="41" t="s">
        <v>1549</v>
      </c>
      <c r="M660" s="42">
        <v>0</v>
      </c>
      <c r="N660" s="41" t="s">
        <v>23</v>
      </c>
      <c r="O660" s="41" t="s">
        <v>24</v>
      </c>
      <c r="P660" s="41" t="s">
        <v>24</v>
      </c>
      <c r="Q660" s="41" t="s">
        <v>24</v>
      </c>
      <c r="R660" s="41" t="s">
        <v>24</v>
      </c>
      <c r="S660" s="41" t="s">
        <v>24</v>
      </c>
      <c r="T660" s="41"/>
      <c r="U660" s="41"/>
      <c r="V660" s="46"/>
      <c r="W660" s="46"/>
      <c r="X660" s="31"/>
      <c r="Y660" s="31"/>
      <c r="Z660" s="31"/>
    </row>
    <row r="661" spans="1:26" s="33" customFormat="1" x14ac:dyDescent="0.2">
      <c r="A661" s="75">
        <v>270</v>
      </c>
      <c r="B661" s="55">
        <v>71</v>
      </c>
      <c r="C661" s="55">
        <v>24401</v>
      </c>
      <c r="D661" s="43" t="s">
        <v>3177</v>
      </c>
      <c r="E661" s="43" t="s">
        <v>3012</v>
      </c>
      <c r="F661" s="114" t="s">
        <v>1543</v>
      </c>
      <c r="G661" s="43" t="s">
        <v>28</v>
      </c>
      <c r="H661" s="43">
        <v>11.4</v>
      </c>
      <c r="I661" s="43" t="s">
        <v>82</v>
      </c>
      <c r="J661" s="44">
        <v>3</v>
      </c>
      <c r="K661" s="41">
        <v>8</v>
      </c>
      <c r="L661" s="41" t="s">
        <v>1549</v>
      </c>
      <c r="M661" s="42">
        <v>1</v>
      </c>
      <c r="N661" s="41" t="s">
        <v>23</v>
      </c>
      <c r="O661" s="41" t="s">
        <v>24</v>
      </c>
      <c r="P661" s="41" t="s">
        <v>24</v>
      </c>
      <c r="Q661" s="41" t="s">
        <v>24</v>
      </c>
      <c r="R661" s="41" t="s">
        <v>24</v>
      </c>
      <c r="S661" s="41" t="s">
        <v>24</v>
      </c>
      <c r="T661" s="41"/>
      <c r="U661" s="41"/>
      <c r="V661" s="46"/>
      <c r="W661" s="46"/>
      <c r="X661" s="31"/>
      <c r="Y661" s="31"/>
      <c r="Z661" s="31"/>
    </row>
    <row r="662" spans="1:26" s="33" customFormat="1" x14ac:dyDescent="0.2">
      <c r="A662" s="75">
        <v>270</v>
      </c>
      <c r="B662" s="55">
        <v>71</v>
      </c>
      <c r="C662" s="55">
        <v>24401</v>
      </c>
      <c r="D662" s="43" t="s">
        <v>3178</v>
      </c>
      <c r="E662" s="43" t="s">
        <v>3012</v>
      </c>
      <c r="F662" s="114" t="s">
        <v>1543</v>
      </c>
      <c r="G662" s="43" t="s">
        <v>87</v>
      </c>
      <c r="H662" s="43">
        <v>15.7</v>
      </c>
      <c r="I662" s="43" t="s">
        <v>82</v>
      </c>
      <c r="J662" s="44">
        <v>2.5</v>
      </c>
      <c r="K662" s="41">
        <v>7</v>
      </c>
      <c r="L662" s="41" t="s">
        <v>1549</v>
      </c>
      <c r="M662" s="42">
        <v>1</v>
      </c>
      <c r="N662" s="41" t="s">
        <v>23</v>
      </c>
      <c r="O662" s="41" t="s">
        <v>24</v>
      </c>
      <c r="P662" s="41" t="s">
        <v>24</v>
      </c>
      <c r="Q662" s="41" t="s">
        <v>24</v>
      </c>
      <c r="R662" s="41" t="s">
        <v>24</v>
      </c>
      <c r="S662" s="41" t="s">
        <v>24</v>
      </c>
      <c r="T662" s="41"/>
      <c r="U662" s="41"/>
      <c r="V662" s="46"/>
      <c r="W662" s="46"/>
      <c r="X662" s="31"/>
      <c r="Y662" s="31"/>
      <c r="Z662" s="31"/>
    </row>
    <row r="663" spans="1:26" s="33" customFormat="1" x14ac:dyDescent="0.2">
      <c r="A663" s="75">
        <v>270</v>
      </c>
      <c r="B663" s="55">
        <v>71</v>
      </c>
      <c r="C663" s="55">
        <v>24401</v>
      </c>
      <c r="D663" s="43" t="s">
        <v>3179</v>
      </c>
      <c r="E663" s="43" t="s">
        <v>3012</v>
      </c>
      <c r="F663" s="114" t="s">
        <v>1543</v>
      </c>
      <c r="G663" s="43" t="s">
        <v>117</v>
      </c>
      <c r="H663" s="43">
        <v>62.6</v>
      </c>
      <c r="I663" s="43" t="s">
        <v>82</v>
      </c>
      <c r="J663" s="44">
        <v>9</v>
      </c>
      <c r="K663" s="41">
        <v>7</v>
      </c>
      <c r="L663" s="41" t="s">
        <v>1549</v>
      </c>
      <c r="M663" s="42">
        <v>1</v>
      </c>
      <c r="N663" s="41" t="s">
        <v>23</v>
      </c>
      <c r="O663" s="41" t="s">
        <v>24</v>
      </c>
      <c r="P663" s="41" t="s">
        <v>24</v>
      </c>
      <c r="Q663" s="41" t="s">
        <v>24</v>
      </c>
      <c r="R663" s="41" t="s">
        <v>24</v>
      </c>
      <c r="S663" s="41" t="s">
        <v>24</v>
      </c>
      <c r="T663" s="41"/>
      <c r="U663" s="41"/>
      <c r="V663" s="46"/>
      <c r="W663" s="46"/>
      <c r="X663" s="31"/>
      <c r="Y663" s="31"/>
      <c r="Z663" s="31"/>
    </row>
    <row r="664" spans="1:26" s="33" customFormat="1" x14ac:dyDescent="0.2">
      <c r="A664" s="75">
        <v>270</v>
      </c>
      <c r="B664" s="55">
        <v>71</v>
      </c>
      <c r="C664" s="55">
        <v>24401</v>
      </c>
      <c r="D664" s="43" t="s">
        <v>3180</v>
      </c>
      <c r="E664" s="43" t="s">
        <v>3012</v>
      </c>
      <c r="F664" s="114" t="s">
        <v>1543</v>
      </c>
      <c r="G664" s="43" t="s">
        <v>87</v>
      </c>
      <c r="H664" s="43">
        <v>15.3</v>
      </c>
      <c r="I664" s="43" t="s">
        <v>82</v>
      </c>
      <c r="J664" s="44">
        <v>3</v>
      </c>
      <c r="K664" s="41">
        <v>7</v>
      </c>
      <c r="L664" s="41" t="s">
        <v>1549</v>
      </c>
      <c r="M664" s="42">
        <v>1</v>
      </c>
      <c r="N664" s="41" t="s">
        <v>23</v>
      </c>
      <c r="O664" s="41" t="s">
        <v>24</v>
      </c>
      <c r="P664" s="41" t="s">
        <v>24</v>
      </c>
      <c r="Q664" s="41" t="s">
        <v>24</v>
      </c>
      <c r="R664" s="41" t="s">
        <v>24</v>
      </c>
      <c r="S664" s="41" t="s">
        <v>24</v>
      </c>
      <c r="T664" s="41"/>
      <c r="U664" s="41"/>
      <c r="V664" s="46"/>
      <c r="W664" s="46"/>
      <c r="X664" s="31"/>
      <c r="Y664" s="31"/>
      <c r="Z664" s="31"/>
    </row>
    <row r="665" spans="1:26" s="33" customFormat="1" x14ac:dyDescent="0.2">
      <c r="A665" s="75">
        <v>270</v>
      </c>
      <c r="B665" s="55">
        <v>71</v>
      </c>
      <c r="C665" s="55">
        <v>24401</v>
      </c>
      <c r="D665" s="43" t="s">
        <v>3181</v>
      </c>
      <c r="E665" s="43" t="s">
        <v>3012</v>
      </c>
      <c r="F665" s="114" t="s">
        <v>1543</v>
      </c>
      <c r="G665" s="43" t="s">
        <v>87</v>
      </c>
      <c r="H665" s="43">
        <v>15.5</v>
      </c>
      <c r="I665" s="43" t="s">
        <v>82</v>
      </c>
      <c r="J665" s="44">
        <v>3</v>
      </c>
      <c r="K665" s="41">
        <v>7</v>
      </c>
      <c r="L665" s="41" t="s">
        <v>1549</v>
      </c>
      <c r="M665" s="42">
        <v>1</v>
      </c>
      <c r="N665" s="41" t="s">
        <v>23</v>
      </c>
      <c r="O665" s="41" t="s">
        <v>24</v>
      </c>
      <c r="P665" s="41" t="s">
        <v>24</v>
      </c>
      <c r="Q665" s="41" t="s">
        <v>24</v>
      </c>
      <c r="R665" s="41" t="s">
        <v>24</v>
      </c>
      <c r="S665" s="41" t="s">
        <v>24</v>
      </c>
      <c r="T665" s="41"/>
      <c r="U665" s="41"/>
      <c r="V665" s="46"/>
      <c r="W665" s="46"/>
      <c r="X665" s="31"/>
      <c r="Y665" s="31"/>
      <c r="Z665" s="31"/>
    </row>
    <row r="666" spans="1:26" s="33" customFormat="1" x14ac:dyDescent="0.2">
      <c r="A666" s="75">
        <v>270</v>
      </c>
      <c r="B666" s="55">
        <v>71</v>
      </c>
      <c r="C666" s="55">
        <v>24401</v>
      </c>
      <c r="D666" s="43" t="s">
        <v>3182</v>
      </c>
      <c r="E666" s="43" t="s">
        <v>3012</v>
      </c>
      <c r="F666" s="114" t="s">
        <v>1543</v>
      </c>
      <c r="G666" s="43" t="s">
        <v>87</v>
      </c>
      <c r="H666" s="43">
        <v>32.4</v>
      </c>
      <c r="I666" s="43" t="s">
        <v>82</v>
      </c>
      <c r="J666" s="44">
        <v>6</v>
      </c>
      <c r="K666" s="41">
        <v>7</v>
      </c>
      <c r="L666" s="41" t="s">
        <v>1549</v>
      </c>
      <c r="M666" s="42">
        <v>1</v>
      </c>
      <c r="N666" s="41" t="s">
        <v>23</v>
      </c>
      <c r="O666" s="41" t="s">
        <v>24</v>
      </c>
      <c r="P666" s="41" t="s">
        <v>24</v>
      </c>
      <c r="Q666" s="41" t="s">
        <v>24</v>
      </c>
      <c r="R666" s="41" t="s">
        <v>24</v>
      </c>
      <c r="S666" s="41" t="s">
        <v>24</v>
      </c>
      <c r="T666" s="41"/>
      <c r="U666" s="41"/>
      <c r="V666" s="46"/>
      <c r="W666" s="46"/>
      <c r="X666" s="31"/>
      <c r="Y666" s="31"/>
      <c r="Z666" s="31"/>
    </row>
    <row r="667" spans="1:26" s="33" customFormat="1" x14ac:dyDescent="0.2">
      <c r="A667" s="75">
        <v>270</v>
      </c>
      <c r="B667" s="55">
        <v>71</v>
      </c>
      <c r="C667" s="55">
        <v>24401</v>
      </c>
      <c r="D667" s="43" t="s">
        <v>3183</v>
      </c>
      <c r="E667" s="43" t="s">
        <v>3012</v>
      </c>
      <c r="F667" s="114" t="s">
        <v>1543</v>
      </c>
      <c r="G667" s="43" t="s">
        <v>93</v>
      </c>
      <c r="H667" s="43">
        <v>71.400000000000006</v>
      </c>
      <c r="I667" s="43" t="s">
        <v>82</v>
      </c>
      <c r="J667" s="44"/>
      <c r="K667" s="41">
        <v>7</v>
      </c>
      <c r="L667" s="41" t="s">
        <v>1549</v>
      </c>
      <c r="M667" s="42">
        <v>1</v>
      </c>
      <c r="N667" s="41" t="s">
        <v>23</v>
      </c>
      <c r="O667" s="41" t="s">
        <v>24</v>
      </c>
      <c r="P667" s="41" t="s">
        <v>24</v>
      </c>
      <c r="Q667" s="41" t="s">
        <v>24</v>
      </c>
      <c r="R667" s="41" t="s">
        <v>24</v>
      </c>
      <c r="S667" s="41" t="s">
        <v>24</v>
      </c>
      <c r="T667" s="41"/>
      <c r="U667" s="41"/>
      <c r="V667" s="46"/>
      <c r="W667" s="46"/>
      <c r="X667" s="31"/>
      <c r="Y667" s="31"/>
      <c r="Z667" s="31"/>
    </row>
    <row r="668" spans="1:26" s="33" customFormat="1" x14ac:dyDescent="0.2">
      <c r="A668" s="75">
        <v>270</v>
      </c>
      <c r="B668" s="55">
        <v>71</v>
      </c>
      <c r="C668" s="55">
        <v>24401</v>
      </c>
      <c r="D668" s="43" t="s">
        <v>3184</v>
      </c>
      <c r="E668" s="43" t="s">
        <v>3012</v>
      </c>
      <c r="F668" s="114" t="s">
        <v>1543</v>
      </c>
      <c r="G668" s="43" t="s">
        <v>87</v>
      </c>
      <c r="H668" s="43">
        <v>31.6</v>
      </c>
      <c r="I668" s="43" t="s">
        <v>82</v>
      </c>
      <c r="J668" s="44"/>
      <c r="K668" s="41">
        <v>7</v>
      </c>
      <c r="L668" s="41" t="s">
        <v>1549</v>
      </c>
      <c r="M668" s="42">
        <v>0</v>
      </c>
      <c r="N668" s="41" t="s">
        <v>23</v>
      </c>
      <c r="O668" s="41" t="s">
        <v>24</v>
      </c>
      <c r="P668" s="41" t="s">
        <v>24</v>
      </c>
      <c r="Q668" s="41" t="s">
        <v>24</v>
      </c>
      <c r="R668" s="41" t="s">
        <v>24</v>
      </c>
      <c r="S668" s="41" t="s">
        <v>24</v>
      </c>
      <c r="T668" s="41"/>
      <c r="U668" s="41"/>
      <c r="V668" s="46"/>
      <c r="W668" s="46"/>
      <c r="X668" s="31"/>
      <c r="Y668" s="31"/>
      <c r="Z668" s="31"/>
    </row>
    <row r="669" spans="1:26" s="33" customFormat="1" x14ac:dyDescent="0.2">
      <c r="A669" s="75">
        <v>270</v>
      </c>
      <c r="B669" s="55">
        <v>71</v>
      </c>
      <c r="C669" s="55">
        <v>24401</v>
      </c>
      <c r="D669" s="43" t="s">
        <v>3185</v>
      </c>
      <c r="E669" s="43" t="s">
        <v>3012</v>
      </c>
      <c r="F669" s="114" t="s">
        <v>1543</v>
      </c>
      <c r="G669" s="43" t="s">
        <v>87</v>
      </c>
      <c r="H669" s="43">
        <v>15.8</v>
      </c>
      <c r="I669" s="43" t="s">
        <v>82</v>
      </c>
      <c r="J669" s="44"/>
      <c r="K669" s="41">
        <v>7</v>
      </c>
      <c r="L669" s="41" t="s">
        <v>1549</v>
      </c>
      <c r="M669" s="42">
        <v>0</v>
      </c>
      <c r="N669" s="41" t="s">
        <v>23</v>
      </c>
      <c r="O669" s="41" t="s">
        <v>24</v>
      </c>
      <c r="P669" s="41" t="s">
        <v>24</v>
      </c>
      <c r="Q669" s="41" t="s">
        <v>24</v>
      </c>
      <c r="R669" s="41" t="s">
        <v>24</v>
      </c>
      <c r="S669" s="41" t="s">
        <v>24</v>
      </c>
      <c r="T669" s="41"/>
      <c r="U669" s="41"/>
      <c r="V669" s="46"/>
      <c r="W669" s="46"/>
      <c r="X669" s="31"/>
      <c r="Y669" s="31"/>
      <c r="Z669" s="31"/>
    </row>
    <row r="670" spans="1:26" s="33" customFormat="1" x14ac:dyDescent="0.2">
      <c r="A670" s="75">
        <v>270</v>
      </c>
      <c r="B670" s="55">
        <v>71</v>
      </c>
      <c r="C670" s="55">
        <v>24401</v>
      </c>
      <c r="D670" s="43" t="s">
        <v>3186</v>
      </c>
      <c r="E670" s="43" t="s">
        <v>3012</v>
      </c>
      <c r="F670" s="114" t="s">
        <v>1543</v>
      </c>
      <c r="G670" s="43" t="s">
        <v>96</v>
      </c>
      <c r="H670" s="43">
        <v>15.1</v>
      </c>
      <c r="I670" s="43" t="s">
        <v>82</v>
      </c>
      <c r="J670" s="44"/>
      <c r="K670" s="41">
        <v>7</v>
      </c>
      <c r="L670" s="41" t="s">
        <v>1549</v>
      </c>
      <c r="M670" s="42">
        <v>0</v>
      </c>
      <c r="N670" s="41" t="s">
        <v>23</v>
      </c>
      <c r="O670" s="41" t="s">
        <v>24</v>
      </c>
      <c r="P670" s="41" t="s">
        <v>24</v>
      </c>
      <c r="Q670" s="41" t="s">
        <v>24</v>
      </c>
      <c r="R670" s="41" t="s">
        <v>24</v>
      </c>
      <c r="S670" s="41" t="s">
        <v>24</v>
      </c>
      <c r="T670" s="41"/>
      <c r="U670" s="41"/>
      <c r="V670" s="46"/>
      <c r="W670" s="46"/>
      <c r="X670" s="31"/>
      <c r="Y670" s="31"/>
      <c r="Z670" s="31"/>
    </row>
    <row r="671" spans="1:26" s="33" customFormat="1" x14ac:dyDescent="0.2">
      <c r="A671" s="75">
        <v>270</v>
      </c>
      <c r="B671" s="55">
        <v>71</v>
      </c>
      <c r="C671" s="55">
        <v>24401</v>
      </c>
      <c r="D671" s="43" t="s">
        <v>3187</v>
      </c>
      <c r="E671" s="43" t="s">
        <v>3012</v>
      </c>
      <c r="F671" s="114" t="s">
        <v>1543</v>
      </c>
      <c r="G671" s="43" t="s">
        <v>87</v>
      </c>
      <c r="H671" s="43">
        <v>31.8</v>
      </c>
      <c r="I671" s="43" t="s">
        <v>82</v>
      </c>
      <c r="J671" s="44"/>
      <c r="K671" s="41">
        <v>7</v>
      </c>
      <c r="L671" s="41" t="s">
        <v>1549</v>
      </c>
      <c r="M671" s="42">
        <v>0</v>
      </c>
      <c r="N671" s="41" t="s">
        <v>23</v>
      </c>
      <c r="O671" s="41" t="s">
        <v>24</v>
      </c>
      <c r="P671" s="41" t="s">
        <v>24</v>
      </c>
      <c r="Q671" s="41" t="s">
        <v>24</v>
      </c>
      <c r="R671" s="41" t="s">
        <v>24</v>
      </c>
      <c r="S671" s="41" t="s">
        <v>24</v>
      </c>
      <c r="T671" s="41"/>
      <c r="U671" s="41"/>
      <c r="V671" s="46"/>
      <c r="W671" s="46"/>
      <c r="X671" s="31"/>
      <c r="Y671" s="31"/>
      <c r="Z671" s="31"/>
    </row>
    <row r="672" spans="1:26" s="33" customFormat="1" x14ac:dyDescent="0.2">
      <c r="A672" s="75">
        <v>270</v>
      </c>
      <c r="B672" s="55">
        <v>71</v>
      </c>
      <c r="C672" s="55">
        <v>24401</v>
      </c>
      <c r="D672" s="43" t="s">
        <v>3188</v>
      </c>
      <c r="E672" s="43" t="s">
        <v>3012</v>
      </c>
      <c r="F672" s="114" t="s">
        <v>1543</v>
      </c>
      <c r="G672" s="43" t="s">
        <v>87</v>
      </c>
      <c r="H672" s="43">
        <v>16</v>
      </c>
      <c r="I672" s="43" t="s">
        <v>82</v>
      </c>
      <c r="J672" s="44"/>
      <c r="K672" s="41">
        <v>7</v>
      </c>
      <c r="L672" s="41" t="s">
        <v>1549</v>
      </c>
      <c r="M672" s="42">
        <v>0</v>
      </c>
      <c r="N672" s="41" t="s">
        <v>23</v>
      </c>
      <c r="O672" s="41" t="s">
        <v>24</v>
      </c>
      <c r="P672" s="41" t="s">
        <v>24</v>
      </c>
      <c r="Q672" s="41" t="s">
        <v>24</v>
      </c>
      <c r="R672" s="41" t="s">
        <v>24</v>
      </c>
      <c r="S672" s="41" t="s">
        <v>24</v>
      </c>
      <c r="T672" s="41"/>
      <c r="U672" s="41"/>
      <c r="V672" s="46"/>
      <c r="W672" s="46"/>
      <c r="X672" s="31"/>
      <c r="Y672" s="31"/>
      <c r="Z672" s="31"/>
    </row>
    <row r="673" spans="1:26" s="33" customFormat="1" x14ac:dyDescent="0.2">
      <c r="A673" s="75">
        <v>270</v>
      </c>
      <c r="B673" s="55">
        <v>71</v>
      </c>
      <c r="C673" s="55">
        <v>24401</v>
      </c>
      <c r="D673" s="43" t="s">
        <v>3189</v>
      </c>
      <c r="E673" s="43" t="s">
        <v>3012</v>
      </c>
      <c r="F673" s="114" t="s">
        <v>1543</v>
      </c>
      <c r="G673" s="43" t="s">
        <v>87</v>
      </c>
      <c r="H673" s="43">
        <v>17.600000000000001</v>
      </c>
      <c r="I673" s="43" t="s">
        <v>82</v>
      </c>
      <c r="J673" s="44"/>
      <c r="K673" s="41">
        <v>7</v>
      </c>
      <c r="L673" s="41" t="s">
        <v>1549</v>
      </c>
      <c r="M673" s="42">
        <v>0</v>
      </c>
      <c r="N673" s="41" t="s">
        <v>23</v>
      </c>
      <c r="O673" s="41" t="s">
        <v>24</v>
      </c>
      <c r="P673" s="41" t="s">
        <v>24</v>
      </c>
      <c r="Q673" s="41" t="s">
        <v>24</v>
      </c>
      <c r="R673" s="41" t="s">
        <v>24</v>
      </c>
      <c r="S673" s="41" t="s">
        <v>24</v>
      </c>
      <c r="T673" s="41"/>
      <c r="U673" s="41"/>
      <c r="V673" s="46"/>
      <c r="W673" s="46"/>
      <c r="X673" s="31"/>
      <c r="Y673" s="31"/>
      <c r="Z673" s="31"/>
    </row>
    <row r="674" spans="1:26" s="33" customFormat="1" x14ac:dyDescent="0.2">
      <c r="A674" s="75">
        <v>270</v>
      </c>
      <c r="B674" s="55">
        <v>71</v>
      </c>
      <c r="C674" s="55">
        <v>24401</v>
      </c>
      <c r="D674" s="43" t="s">
        <v>3190</v>
      </c>
      <c r="E674" s="43" t="s">
        <v>3012</v>
      </c>
      <c r="F674" s="114" t="s">
        <v>1543</v>
      </c>
      <c r="G674" s="43" t="s">
        <v>87</v>
      </c>
      <c r="H674" s="43">
        <v>11.4</v>
      </c>
      <c r="I674" s="43" t="s">
        <v>82</v>
      </c>
      <c r="J674" s="44"/>
      <c r="K674" s="41">
        <v>7</v>
      </c>
      <c r="L674" s="41" t="s">
        <v>1549</v>
      </c>
      <c r="M674" s="42">
        <v>0</v>
      </c>
      <c r="N674" s="41" t="s">
        <v>23</v>
      </c>
      <c r="O674" s="41" t="s">
        <v>24</v>
      </c>
      <c r="P674" s="41" t="s">
        <v>24</v>
      </c>
      <c r="Q674" s="41" t="s">
        <v>24</v>
      </c>
      <c r="R674" s="41" t="s">
        <v>24</v>
      </c>
      <c r="S674" s="41" t="s">
        <v>24</v>
      </c>
      <c r="T674" s="41"/>
      <c r="U674" s="41"/>
      <c r="V674" s="46"/>
      <c r="W674" s="46"/>
      <c r="X674" s="31"/>
      <c r="Y674" s="31"/>
      <c r="Z674" s="31"/>
    </row>
    <row r="675" spans="1:26" s="33" customFormat="1" x14ac:dyDescent="0.2">
      <c r="A675" s="75">
        <v>270</v>
      </c>
      <c r="B675" s="55">
        <v>71</v>
      </c>
      <c r="C675" s="55">
        <v>24401</v>
      </c>
      <c r="D675" s="43" t="s">
        <v>3191</v>
      </c>
      <c r="E675" s="43" t="s">
        <v>3012</v>
      </c>
      <c r="F675" s="114" t="s">
        <v>1543</v>
      </c>
      <c r="G675" s="43" t="s">
        <v>93</v>
      </c>
      <c r="H675" s="43">
        <v>1.8</v>
      </c>
      <c r="I675" s="43" t="s">
        <v>82</v>
      </c>
      <c r="J675" s="44"/>
      <c r="K675" s="41">
        <v>7</v>
      </c>
      <c r="L675" s="41" t="s">
        <v>1549</v>
      </c>
      <c r="M675" s="42">
        <v>0</v>
      </c>
      <c r="N675" s="41" t="s">
        <v>23</v>
      </c>
      <c r="O675" s="41" t="s">
        <v>24</v>
      </c>
      <c r="P675" s="41" t="s">
        <v>24</v>
      </c>
      <c r="Q675" s="41" t="s">
        <v>24</v>
      </c>
      <c r="R675" s="41" t="s">
        <v>24</v>
      </c>
      <c r="S675" s="41" t="s">
        <v>24</v>
      </c>
      <c r="T675" s="41"/>
      <c r="U675" s="41"/>
      <c r="V675" s="46"/>
      <c r="W675" s="46"/>
      <c r="X675" s="31"/>
      <c r="Y675" s="31"/>
      <c r="Z675" s="31"/>
    </row>
    <row r="676" spans="1:26" s="33" customFormat="1" x14ac:dyDescent="0.2">
      <c r="A676" s="75">
        <v>270</v>
      </c>
      <c r="B676" s="55">
        <v>71</v>
      </c>
      <c r="C676" s="55">
        <v>24401</v>
      </c>
      <c r="D676" s="43" t="s">
        <v>3192</v>
      </c>
      <c r="E676" s="43" t="s">
        <v>3012</v>
      </c>
      <c r="F676" s="114" t="s">
        <v>1543</v>
      </c>
      <c r="G676" s="43" t="s">
        <v>28</v>
      </c>
      <c r="H676" s="43">
        <v>1.4</v>
      </c>
      <c r="I676" s="43" t="s">
        <v>82</v>
      </c>
      <c r="J676" s="44"/>
      <c r="K676" s="41">
        <v>8</v>
      </c>
      <c r="L676" s="41" t="s">
        <v>1549</v>
      </c>
      <c r="M676" s="42">
        <v>0</v>
      </c>
      <c r="N676" s="41" t="s">
        <v>23</v>
      </c>
      <c r="O676" s="41" t="s">
        <v>24</v>
      </c>
      <c r="P676" s="41" t="s">
        <v>24</v>
      </c>
      <c r="Q676" s="41" t="s">
        <v>24</v>
      </c>
      <c r="R676" s="41" t="s">
        <v>24</v>
      </c>
      <c r="S676" s="41" t="s">
        <v>24</v>
      </c>
      <c r="T676" s="41"/>
      <c r="U676" s="41"/>
      <c r="V676" s="46"/>
      <c r="W676" s="46"/>
      <c r="X676" s="31"/>
      <c r="Y676" s="31"/>
      <c r="Z676" s="31"/>
    </row>
    <row r="677" spans="1:26" s="33" customFormat="1" x14ac:dyDescent="0.2">
      <c r="A677" s="75">
        <v>270</v>
      </c>
      <c r="B677" s="55">
        <v>71</v>
      </c>
      <c r="C677" s="55">
        <v>24401</v>
      </c>
      <c r="D677" s="43" t="s">
        <v>3193</v>
      </c>
      <c r="E677" s="43" t="s">
        <v>3012</v>
      </c>
      <c r="F677" s="114" t="s">
        <v>1543</v>
      </c>
      <c r="G677" s="43" t="s">
        <v>87</v>
      </c>
      <c r="H677" s="43">
        <v>51.1</v>
      </c>
      <c r="I677" s="43" t="s">
        <v>82</v>
      </c>
      <c r="J677" s="44"/>
      <c r="K677" s="41">
        <v>7</v>
      </c>
      <c r="L677" s="41" t="s">
        <v>1549</v>
      </c>
      <c r="M677" s="42">
        <v>0</v>
      </c>
      <c r="N677" s="41" t="s">
        <v>23</v>
      </c>
      <c r="O677" s="41" t="s">
        <v>24</v>
      </c>
      <c r="P677" s="41" t="s">
        <v>24</v>
      </c>
      <c r="Q677" s="41" t="s">
        <v>24</v>
      </c>
      <c r="R677" s="41" t="s">
        <v>24</v>
      </c>
      <c r="S677" s="41" t="s">
        <v>24</v>
      </c>
      <c r="T677" s="41"/>
      <c r="U677" s="41"/>
      <c r="V677" s="46"/>
      <c r="W677" s="46"/>
      <c r="X677" s="31"/>
      <c r="Y677" s="31"/>
      <c r="Z677" s="31"/>
    </row>
    <row r="678" spans="1:26" s="33" customFormat="1" x14ac:dyDescent="0.2">
      <c r="A678" s="75">
        <v>270</v>
      </c>
      <c r="B678" s="55">
        <v>71</v>
      </c>
      <c r="C678" s="55">
        <v>24401</v>
      </c>
      <c r="D678" s="43" t="s">
        <v>3194</v>
      </c>
      <c r="E678" s="43" t="s">
        <v>3012</v>
      </c>
      <c r="F678" s="114" t="s">
        <v>1543</v>
      </c>
      <c r="G678" s="43" t="s">
        <v>85</v>
      </c>
      <c r="H678" s="43">
        <v>2.5</v>
      </c>
      <c r="I678" s="43" t="s">
        <v>82</v>
      </c>
      <c r="J678" s="44"/>
      <c r="K678" s="41">
        <v>7</v>
      </c>
      <c r="L678" s="41" t="s">
        <v>1549</v>
      </c>
      <c r="M678" s="42">
        <v>0</v>
      </c>
      <c r="N678" s="41" t="s">
        <v>23</v>
      </c>
      <c r="O678" s="41" t="s">
        <v>24</v>
      </c>
      <c r="P678" s="41" t="s">
        <v>24</v>
      </c>
      <c r="Q678" s="41" t="s">
        <v>24</v>
      </c>
      <c r="R678" s="41" t="s">
        <v>24</v>
      </c>
      <c r="S678" s="41" t="s">
        <v>24</v>
      </c>
      <c r="T678" s="41"/>
      <c r="U678" s="41"/>
      <c r="V678" s="46"/>
      <c r="W678" s="46"/>
      <c r="X678" s="31"/>
      <c r="Y678" s="31"/>
      <c r="Z678" s="31"/>
    </row>
    <row r="679" spans="1:26" s="33" customFormat="1" x14ac:dyDescent="0.2">
      <c r="A679" s="75">
        <v>270</v>
      </c>
      <c r="B679" s="55">
        <v>71</v>
      </c>
      <c r="C679" s="55">
        <v>24401</v>
      </c>
      <c r="D679" s="43" t="s">
        <v>3195</v>
      </c>
      <c r="E679" s="43" t="s">
        <v>3012</v>
      </c>
      <c r="F679" s="114" t="s">
        <v>1543</v>
      </c>
      <c r="G679" s="43" t="s">
        <v>113</v>
      </c>
      <c r="H679" s="43">
        <v>12.92</v>
      </c>
      <c r="I679" s="43" t="s">
        <v>82</v>
      </c>
      <c r="J679" s="44"/>
      <c r="K679" s="41">
        <v>7</v>
      </c>
      <c r="L679" s="41" t="s">
        <v>1549</v>
      </c>
      <c r="M679" s="42">
        <v>0</v>
      </c>
      <c r="N679" s="41" t="s">
        <v>23</v>
      </c>
      <c r="O679" s="41" t="s">
        <v>24</v>
      </c>
      <c r="P679" s="41" t="s">
        <v>24</v>
      </c>
      <c r="Q679" s="41" t="s">
        <v>24</v>
      </c>
      <c r="R679" s="41" t="s">
        <v>24</v>
      </c>
      <c r="S679" s="41" t="s">
        <v>24</v>
      </c>
      <c r="T679" s="41"/>
      <c r="U679" s="41"/>
      <c r="V679" s="46"/>
      <c r="W679" s="46"/>
      <c r="X679" s="31"/>
      <c r="Y679" s="31"/>
      <c r="Z679" s="31"/>
    </row>
    <row r="680" spans="1:26" s="33" customFormat="1" x14ac:dyDescent="0.2">
      <c r="A680" s="75">
        <v>270</v>
      </c>
      <c r="B680" s="55">
        <v>71</v>
      </c>
      <c r="C680" s="55">
        <v>24401</v>
      </c>
      <c r="D680" s="43" t="s">
        <v>3196</v>
      </c>
      <c r="E680" s="43" t="s">
        <v>3012</v>
      </c>
      <c r="F680" s="114" t="s">
        <v>1543</v>
      </c>
      <c r="G680" s="43" t="s">
        <v>87</v>
      </c>
      <c r="H680" s="43">
        <v>13.5</v>
      </c>
      <c r="I680" s="43" t="s">
        <v>82</v>
      </c>
      <c r="J680" s="44"/>
      <c r="K680" s="41">
        <v>7</v>
      </c>
      <c r="L680" s="41" t="s">
        <v>1549</v>
      </c>
      <c r="M680" s="42">
        <v>0</v>
      </c>
      <c r="N680" s="41" t="s">
        <v>23</v>
      </c>
      <c r="O680" s="41" t="s">
        <v>24</v>
      </c>
      <c r="P680" s="41" t="s">
        <v>24</v>
      </c>
      <c r="Q680" s="41" t="s">
        <v>24</v>
      </c>
      <c r="R680" s="41" t="s">
        <v>24</v>
      </c>
      <c r="S680" s="41" t="s">
        <v>24</v>
      </c>
      <c r="T680" s="41"/>
      <c r="U680" s="41"/>
      <c r="V680" s="46"/>
      <c r="W680" s="46"/>
      <c r="X680" s="31"/>
      <c r="Y680" s="31"/>
      <c r="Z680" s="31"/>
    </row>
    <row r="681" spans="1:26" s="33" customFormat="1" x14ac:dyDescent="0.2">
      <c r="A681" s="75">
        <v>270</v>
      </c>
      <c r="B681" s="55">
        <v>71</v>
      </c>
      <c r="C681" s="55">
        <v>24401</v>
      </c>
      <c r="D681" s="43" t="s">
        <v>3197</v>
      </c>
      <c r="E681" s="43" t="s">
        <v>3012</v>
      </c>
      <c r="F681" s="114" t="s">
        <v>1543</v>
      </c>
      <c r="G681" s="43" t="s">
        <v>87</v>
      </c>
      <c r="H681" s="43">
        <v>21.3</v>
      </c>
      <c r="I681" s="43" t="s">
        <v>82</v>
      </c>
      <c r="J681" s="44"/>
      <c r="K681" s="41">
        <v>7</v>
      </c>
      <c r="L681" s="41" t="s">
        <v>1549</v>
      </c>
      <c r="M681" s="42">
        <v>0</v>
      </c>
      <c r="N681" s="41" t="s">
        <v>23</v>
      </c>
      <c r="O681" s="41" t="s">
        <v>24</v>
      </c>
      <c r="P681" s="41" t="s">
        <v>24</v>
      </c>
      <c r="Q681" s="41" t="s">
        <v>24</v>
      </c>
      <c r="R681" s="41" t="s">
        <v>24</v>
      </c>
      <c r="S681" s="41" t="s">
        <v>24</v>
      </c>
      <c r="T681" s="41"/>
      <c r="U681" s="41"/>
      <c r="V681" s="46"/>
      <c r="W681" s="46"/>
      <c r="X681" s="31"/>
      <c r="Y681" s="31"/>
      <c r="Z681" s="31"/>
    </row>
    <row r="682" spans="1:26" s="33" customFormat="1" x14ac:dyDescent="0.2">
      <c r="A682" s="75">
        <v>270</v>
      </c>
      <c r="B682" s="55">
        <v>71</v>
      </c>
      <c r="C682" s="55">
        <v>24401</v>
      </c>
      <c r="D682" s="43" t="s">
        <v>3198</v>
      </c>
      <c r="E682" s="43" t="s">
        <v>3012</v>
      </c>
      <c r="F682" s="114" t="s">
        <v>1543</v>
      </c>
      <c r="G682" s="43" t="s">
        <v>87</v>
      </c>
      <c r="H682" s="43">
        <v>32.299999999999997</v>
      </c>
      <c r="I682" s="43" t="s">
        <v>82</v>
      </c>
      <c r="J682" s="44"/>
      <c r="K682" s="41">
        <v>7</v>
      </c>
      <c r="L682" s="41" t="s">
        <v>1549</v>
      </c>
      <c r="M682" s="42">
        <v>0</v>
      </c>
      <c r="N682" s="41" t="s">
        <v>23</v>
      </c>
      <c r="O682" s="41" t="s">
        <v>24</v>
      </c>
      <c r="P682" s="41" t="s">
        <v>24</v>
      </c>
      <c r="Q682" s="41" t="s">
        <v>24</v>
      </c>
      <c r="R682" s="41" t="s">
        <v>24</v>
      </c>
      <c r="S682" s="41" t="s">
        <v>24</v>
      </c>
      <c r="T682" s="41"/>
      <c r="U682" s="41"/>
      <c r="V682" s="46"/>
      <c r="W682" s="46"/>
      <c r="X682" s="31"/>
      <c r="Y682" s="31"/>
      <c r="Z682" s="31"/>
    </row>
    <row r="683" spans="1:26" s="33" customFormat="1" x14ac:dyDescent="0.2">
      <c r="A683" s="75">
        <v>270</v>
      </c>
      <c r="B683" s="55">
        <v>71</v>
      </c>
      <c r="C683" s="55">
        <v>24401</v>
      </c>
      <c r="D683" s="43" t="s">
        <v>3199</v>
      </c>
      <c r="E683" s="43" t="s">
        <v>3012</v>
      </c>
      <c r="F683" s="114" t="s">
        <v>1543</v>
      </c>
      <c r="G683" s="43" t="s">
        <v>93</v>
      </c>
      <c r="H683" s="43">
        <v>9.4</v>
      </c>
      <c r="I683" s="43" t="s">
        <v>82</v>
      </c>
      <c r="J683" s="44"/>
      <c r="K683" s="41">
        <v>7</v>
      </c>
      <c r="L683" s="41" t="s">
        <v>1549</v>
      </c>
      <c r="M683" s="42">
        <v>0</v>
      </c>
      <c r="N683" s="41" t="s">
        <v>23</v>
      </c>
      <c r="O683" s="41" t="s">
        <v>24</v>
      </c>
      <c r="P683" s="41" t="s">
        <v>24</v>
      </c>
      <c r="Q683" s="41" t="s">
        <v>24</v>
      </c>
      <c r="R683" s="41" t="s">
        <v>24</v>
      </c>
      <c r="S683" s="41" t="s">
        <v>24</v>
      </c>
      <c r="T683" s="41"/>
      <c r="U683" s="41"/>
      <c r="V683" s="46"/>
      <c r="W683" s="46"/>
      <c r="X683" s="31"/>
      <c r="Y683" s="31"/>
      <c r="Z683" s="31"/>
    </row>
    <row r="684" spans="1:26" s="33" customFormat="1" x14ac:dyDescent="0.2">
      <c r="A684" s="75">
        <v>270</v>
      </c>
      <c r="B684" s="55">
        <v>71</v>
      </c>
      <c r="C684" s="55">
        <v>24401</v>
      </c>
      <c r="D684" s="43" t="s">
        <v>3200</v>
      </c>
      <c r="E684" s="43" t="s">
        <v>3012</v>
      </c>
      <c r="F684" s="114" t="s">
        <v>1543</v>
      </c>
      <c r="G684" s="43" t="s">
        <v>96</v>
      </c>
      <c r="H684" s="43">
        <v>17.7</v>
      </c>
      <c r="I684" s="43" t="s">
        <v>82</v>
      </c>
      <c r="J684" s="44"/>
      <c r="K684" s="41">
        <v>7</v>
      </c>
      <c r="L684" s="41" t="s">
        <v>1549</v>
      </c>
      <c r="M684" s="42">
        <v>0</v>
      </c>
      <c r="N684" s="41" t="s">
        <v>23</v>
      </c>
      <c r="O684" s="41" t="s">
        <v>24</v>
      </c>
      <c r="P684" s="41" t="s">
        <v>24</v>
      </c>
      <c r="Q684" s="41" t="s">
        <v>24</v>
      </c>
      <c r="R684" s="41" t="s">
        <v>24</v>
      </c>
      <c r="S684" s="41" t="s">
        <v>24</v>
      </c>
      <c r="T684" s="41"/>
      <c r="U684" s="41"/>
      <c r="V684" s="46"/>
      <c r="W684" s="46"/>
      <c r="X684" s="31"/>
      <c r="Y684" s="31"/>
      <c r="Z684" s="31"/>
    </row>
    <row r="685" spans="1:26" s="33" customFormat="1" x14ac:dyDescent="0.2">
      <c r="A685" s="75">
        <v>270</v>
      </c>
      <c r="B685" s="55">
        <v>71</v>
      </c>
      <c r="C685" s="55">
        <v>24401</v>
      </c>
      <c r="D685" s="43" t="s">
        <v>3201</v>
      </c>
      <c r="E685" s="43" t="s">
        <v>3012</v>
      </c>
      <c r="F685" s="114" t="s">
        <v>1543</v>
      </c>
      <c r="G685" s="43" t="s">
        <v>93</v>
      </c>
      <c r="H685" s="43">
        <v>5</v>
      </c>
      <c r="I685" s="43" t="s">
        <v>82</v>
      </c>
      <c r="J685" s="44"/>
      <c r="K685" s="41">
        <v>7</v>
      </c>
      <c r="L685" s="41" t="s">
        <v>1549</v>
      </c>
      <c r="M685" s="42">
        <v>0</v>
      </c>
      <c r="N685" s="41" t="s">
        <v>23</v>
      </c>
      <c r="O685" s="41" t="s">
        <v>24</v>
      </c>
      <c r="P685" s="41" t="s">
        <v>24</v>
      </c>
      <c r="Q685" s="41" t="s">
        <v>24</v>
      </c>
      <c r="R685" s="41" t="s">
        <v>24</v>
      </c>
      <c r="S685" s="41" t="s">
        <v>24</v>
      </c>
      <c r="T685" s="41"/>
      <c r="U685" s="41"/>
      <c r="V685" s="46"/>
      <c r="W685" s="46"/>
      <c r="X685" s="31"/>
      <c r="Y685" s="31"/>
      <c r="Z685" s="31"/>
    </row>
    <row r="686" spans="1:26" s="33" customFormat="1" x14ac:dyDescent="0.2">
      <c r="A686" s="75">
        <v>270</v>
      </c>
      <c r="B686" s="55">
        <v>71</v>
      </c>
      <c r="C686" s="55">
        <v>24401</v>
      </c>
      <c r="D686" s="43" t="s">
        <v>3202</v>
      </c>
      <c r="E686" s="43" t="s">
        <v>3012</v>
      </c>
      <c r="F686" s="114" t="s">
        <v>1543</v>
      </c>
      <c r="G686" s="43" t="s">
        <v>87</v>
      </c>
      <c r="H686" s="43">
        <v>17.3</v>
      </c>
      <c r="I686" s="43" t="s">
        <v>82</v>
      </c>
      <c r="J686" s="44"/>
      <c r="K686" s="41">
        <v>7</v>
      </c>
      <c r="L686" s="41" t="s">
        <v>1549</v>
      </c>
      <c r="M686" s="42">
        <v>0</v>
      </c>
      <c r="N686" s="41" t="s">
        <v>23</v>
      </c>
      <c r="O686" s="41" t="s">
        <v>24</v>
      </c>
      <c r="P686" s="41" t="s">
        <v>24</v>
      </c>
      <c r="Q686" s="41" t="s">
        <v>24</v>
      </c>
      <c r="R686" s="41" t="s">
        <v>24</v>
      </c>
      <c r="S686" s="41" t="s">
        <v>24</v>
      </c>
      <c r="T686" s="41"/>
      <c r="U686" s="41"/>
      <c r="V686" s="46"/>
      <c r="W686" s="46"/>
      <c r="X686" s="31"/>
      <c r="Y686" s="31"/>
      <c r="Z686" s="31"/>
    </row>
    <row r="687" spans="1:26" s="33" customFormat="1" x14ac:dyDescent="0.2">
      <c r="A687" s="75">
        <v>270</v>
      </c>
      <c r="B687" s="55">
        <v>71</v>
      </c>
      <c r="C687" s="55">
        <v>24401</v>
      </c>
      <c r="D687" s="43" t="s">
        <v>3203</v>
      </c>
      <c r="E687" s="43" t="s">
        <v>3012</v>
      </c>
      <c r="F687" s="114" t="s">
        <v>1543</v>
      </c>
      <c r="G687" s="43" t="s">
        <v>87</v>
      </c>
      <c r="H687" s="43">
        <v>25.6</v>
      </c>
      <c r="I687" s="43" t="s">
        <v>82</v>
      </c>
      <c r="J687" s="44"/>
      <c r="K687" s="41">
        <v>7</v>
      </c>
      <c r="L687" s="41" t="s">
        <v>1549</v>
      </c>
      <c r="M687" s="42">
        <v>0</v>
      </c>
      <c r="N687" s="41" t="s">
        <v>23</v>
      </c>
      <c r="O687" s="41" t="s">
        <v>24</v>
      </c>
      <c r="P687" s="41" t="s">
        <v>24</v>
      </c>
      <c r="Q687" s="41" t="s">
        <v>24</v>
      </c>
      <c r="R687" s="41" t="s">
        <v>24</v>
      </c>
      <c r="S687" s="41" t="s">
        <v>24</v>
      </c>
      <c r="T687" s="41"/>
      <c r="U687" s="41"/>
      <c r="V687" s="46"/>
      <c r="W687" s="46"/>
      <c r="X687" s="31"/>
      <c r="Y687" s="31"/>
      <c r="Z687" s="31"/>
    </row>
    <row r="688" spans="1:26" s="33" customFormat="1" x14ac:dyDescent="0.2">
      <c r="A688" s="75">
        <v>270</v>
      </c>
      <c r="B688" s="55">
        <v>71</v>
      </c>
      <c r="C688" s="55">
        <v>24401</v>
      </c>
      <c r="D688" s="43" t="s">
        <v>3204</v>
      </c>
      <c r="E688" s="43" t="s">
        <v>3012</v>
      </c>
      <c r="F688" s="114" t="s">
        <v>1543</v>
      </c>
      <c r="G688" s="43" t="s">
        <v>29</v>
      </c>
      <c r="H688" s="43">
        <v>3</v>
      </c>
      <c r="I688" s="43" t="s">
        <v>82</v>
      </c>
      <c r="J688" s="44"/>
      <c r="K688" s="41">
        <v>8</v>
      </c>
      <c r="L688" s="41" t="s">
        <v>1549</v>
      </c>
      <c r="M688" s="42">
        <v>0</v>
      </c>
      <c r="N688" s="41" t="s">
        <v>23</v>
      </c>
      <c r="O688" s="41" t="s">
        <v>24</v>
      </c>
      <c r="P688" s="41" t="s">
        <v>24</v>
      </c>
      <c r="Q688" s="41" t="s">
        <v>24</v>
      </c>
      <c r="R688" s="41" t="s">
        <v>24</v>
      </c>
      <c r="S688" s="41" t="s">
        <v>24</v>
      </c>
      <c r="T688" s="41"/>
      <c r="U688" s="41"/>
      <c r="V688" s="46"/>
      <c r="W688" s="46"/>
      <c r="X688" s="31"/>
      <c r="Y688" s="31"/>
      <c r="Z688" s="31"/>
    </row>
    <row r="689" spans="1:26" s="33" customFormat="1" x14ac:dyDescent="0.2">
      <c r="A689" s="75">
        <v>270</v>
      </c>
      <c r="B689" s="55">
        <v>71</v>
      </c>
      <c r="C689" s="55">
        <v>24401</v>
      </c>
      <c r="D689" s="43" t="s">
        <v>3205</v>
      </c>
      <c r="E689" s="43" t="s">
        <v>3012</v>
      </c>
      <c r="F689" s="114" t="s">
        <v>1543</v>
      </c>
      <c r="G689" s="43" t="s">
        <v>93</v>
      </c>
      <c r="H689" s="43">
        <v>11.1</v>
      </c>
      <c r="I689" s="43" t="s">
        <v>82</v>
      </c>
      <c r="J689" s="44"/>
      <c r="K689" s="41">
        <v>7</v>
      </c>
      <c r="L689" s="41" t="s">
        <v>1549</v>
      </c>
      <c r="M689" s="42">
        <v>0</v>
      </c>
      <c r="N689" s="41" t="s">
        <v>23</v>
      </c>
      <c r="O689" s="41" t="s">
        <v>24</v>
      </c>
      <c r="P689" s="41" t="s">
        <v>24</v>
      </c>
      <c r="Q689" s="41" t="s">
        <v>24</v>
      </c>
      <c r="R689" s="41" t="s">
        <v>24</v>
      </c>
      <c r="S689" s="41" t="s">
        <v>24</v>
      </c>
      <c r="T689" s="41"/>
      <c r="U689" s="41"/>
      <c r="V689" s="46"/>
      <c r="W689" s="46"/>
      <c r="X689" s="31"/>
      <c r="Y689" s="31"/>
      <c r="Z689" s="31"/>
    </row>
    <row r="690" spans="1:26" s="33" customFormat="1" x14ac:dyDescent="0.2">
      <c r="A690" s="75">
        <v>270</v>
      </c>
      <c r="B690" s="55">
        <v>71</v>
      </c>
      <c r="C690" s="55">
        <v>24401</v>
      </c>
      <c r="D690" s="43" t="s">
        <v>3206</v>
      </c>
      <c r="E690" s="43" t="s">
        <v>3012</v>
      </c>
      <c r="F690" s="114" t="s">
        <v>1543</v>
      </c>
      <c r="G690" s="43" t="s">
        <v>87</v>
      </c>
      <c r="H690" s="43">
        <v>24.1</v>
      </c>
      <c r="I690" s="43" t="s">
        <v>82</v>
      </c>
      <c r="J690" s="44"/>
      <c r="K690" s="41">
        <v>7</v>
      </c>
      <c r="L690" s="41" t="s">
        <v>1549</v>
      </c>
      <c r="M690" s="42">
        <v>0</v>
      </c>
      <c r="N690" s="41" t="s">
        <v>23</v>
      </c>
      <c r="O690" s="41" t="s">
        <v>24</v>
      </c>
      <c r="P690" s="41" t="s">
        <v>24</v>
      </c>
      <c r="Q690" s="41" t="s">
        <v>24</v>
      </c>
      <c r="R690" s="41" t="s">
        <v>24</v>
      </c>
      <c r="S690" s="41" t="s">
        <v>24</v>
      </c>
      <c r="T690" s="41"/>
      <c r="U690" s="41"/>
      <c r="V690" s="46"/>
      <c r="W690" s="46"/>
      <c r="X690" s="31"/>
      <c r="Y690" s="31"/>
      <c r="Z690" s="31"/>
    </row>
    <row r="691" spans="1:26" s="33" customFormat="1" x14ac:dyDescent="0.2">
      <c r="A691" s="75">
        <v>270</v>
      </c>
      <c r="B691" s="55">
        <v>71</v>
      </c>
      <c r="C691" s="55">
        <v>24401</v>
      </c>
      <c r="D691" s="43" t="s">
        <v>3207</v>
      </c>
      <c r="E691" s="43" t="s">
        <v>3012</v>
      </c>
      <c r="F691" s="114" t="s">
        <v>1543</v>
      </c>
      <c r="G691" s="43" t="s">
        <v>87</v>
      </c>
      <c r="H691" s="43">
        <v>18.5</v>
      </c>
      <c r="I691" s="43" t="s">
        <v>82</v>
      </c>
      <c r="J691" s="44"/>
      <c r="K691" s="41">
        <v>7</v>
      </c>
      <c r="L691" s="41" t="s">
        <v>1549</v>
      </c>
      <c r="M691" s="42">
        <v>0</v>
      </c>
      <c r="N691" s="41" t="s">
        <v>23</v>
      </c>
      <c r="O691" s="41" t="s">
        <v>24</v>
      </c>
      <c r="P691" s="41" t="s">
        <v>24</v>
      </c>
      <c r="Q691" s="41" t="s">
        <v>24</v>
      </c>
      <c r="R691" s="41" t="s">
        <v>24</v>
      </c>
      <c r="S691" s="41" t="s">
        <v>24</v>
      </c>
      <c r="T691" s="41"/>
      <c r="U691" s="41"/>
      <c r="V691" s="46"/>
      <c r="W691" s="46"/>
      <c r="X691" s="31"/>
      <c r="Y691" s="31"/>
      <c r="Z691" s="31"/>
    </row>
    <row r="692" spans="1:26" s="33" customFormat="1" x14ac:dyDescent="0.2">
      <c r="A692" s="75">
        <v>270</v>
      </c>
      <c r="B692" s="55">
        <v>71</v>
      </c>
      <c r="C692" s="55">
        <v>24401</v>
      </c>
      <c r="D692" s="43" t="s">
        <v>3208</v>
      </c>
      <c r="E692" s="43" t="s">
        <v>3012</v>
      </c>
      <c r="F692" s="114" t="s">
        <v>1543</v>
      </c>
      <c r="G692" s="43" t="s">
        <v>87</v>
      </c>
      <c r="H692" s="43">
        <v>13.4</v>
      </c>
      <c r="I692" s="43" t="s">
        <v>82</v>
      </c>
      <c r="J692" s="44"/>
      <c r="K692" s="41">
        <v>7</v>
      </c>
      <c r="L692" s="41" t="s">
        <v>1549</v>
      </c>
      <c r="M692" s="42">
        <v>0</v>
      </c>
      <c r="N692" s="41" t="s">
        <v>23</v>
      </c>
      <c r="O692" s="41" t="s">
        <v>24</v>
      </c>
      <c r="P692" s="41" t="s">
        <v>24</v>
      </c>
      <c r="Q692" s="41" t="s">
        <v>24</v>
      </c>
      <c r="R692" s="41" t="s">
        <v>24</v>
      </c>
      <c r="S692" s="41" t="s">
        <v>24</v>
      </c>
      <c r="T692" s="41"/>
      <c r="U692" s="41"/>
      <c r="V692" s="46"/>
      <c r="W692" s="46"/>
      <c r="X692" s="31"/>
      <c r="Y692" s="31"/>
      <c r="Z692" s="31"/>
    </row>
    <row r="693" spans="1:26" s="33" customFormat="1" x14ac:dyDescent="0.2">
      <c r="A693" s="75">
        <v>270</v>
      </c>
      <c r="B693" s="55">
        <v>71</v>
      </c>
      <c r="C693" s="55">
        <v>24401</v>
      </c>
      <c r="D693" s="43" t="s">
        <v>3209</v>
      </c>
      <c r="E693" s="43" t="s">
        <v>3012</v>
      </c>
      <c r="F693" s="114" t="s">
        <v>1543</v>
      </c>
      <c r="G693" s="43" t="s">
        <v>87</v>
      </c>
      <c r="H693" s="43">
        <v>13</v>
      </c>
      <c r="I693" s="43" t="s">
        <v>82</v>
      </c>
      <c r="J693" s="44"/>
      <c r="K693" s="41">
        <v>7</v>
      </c>
      <c r="L693" s="41" t="s">
        <v>1549</v>
      </c>
      <c r="M693" s="42">
        <v>0</v>
      </c>
      <c r="N693" s="41" t="s">
        <v>23</v>
      </c>
      <c r="O693" s="41" t="s">
        <v>24</v>
      </c>
      <c r="P693" s="41" t="s">
        <v>24</v>
      </c>
      <c r="Q693" s="41" t="s">
        <v>24</v>
      </c>
      <c r="R693" s="41" t="s">
        <v>24</v>
      </c>
      <c r="S693" s="41" t="s">
        <v>24</v>
      </c>
      <c r="T693" s="41"/>
      <c r="U693" s="41"/>
      <c r="V693" s="46"/>
      <c r="W693" s="46"/>
      <c r="X693" s="31"/>
      <c r="Y693" s="31"/>
      <c r="Z693" s="31"/>
    </row>
    <row r="694" spans="1:26" s="33" customFormat="1" x14ac:dyDescent="0.2">
      <c r="A694" s="75">
        <v>270</v>
      </c>
      <c r="B694" s="55">
        <v>71</v>
      </c>
      <c r="C694" s="55">
        <v>24401</v>
      </c>
      <c r="D694" s="43" t="s">
        <v>3210</v>
      </c>
      <c r="E694" s="43" t="s">
        <v>3012</v>
      </c>
      <c r="F694" s="114" t="s">
        <v>1543</v>
      </c>
      <c r="G694" s="43" t="s">
        <v>93</v>
      </c>
      <c r="H694" s="43">
        <v>5.3</v>
      </c>
      <c r="I694" s="43" t="s">
        <v>82</v>
      </c>
      <c r="J694" s="44"/>
      <c r="K694" s="41">
        <v>7</v>
      </c>
      <c r="L694" s="41" t="s">
        <v>1549</v>
      </c>
      <c r="M694" s="42">
        <v>0</v>
      </c>
      <c r="N694" s="41" t="s">
        <v>23</v>
      </c>
      <c r="O694" s="41" t="s">
        <v>24</v>
      </c>
      <c r="P694" s="41" t="s">
        <v>24</v>
      </c>
      <c r="Q694" s="41" t="s">
        <v>24</v>
      </c>
      <c r="R694" s="41" t="s">
        <v>24</v>
      </c>
      <c r="S694" s="41" t="s">
        <v>24</v>
      </c>
      <c r="T694" s="41"/>
      <c r="U694" s="41"/>
      <c r="V694" s="46"/>
      <c r="W694" s="46"/>
      <c r="X694" s="31"/>
      <c r="Y694" s="31"/>
      <c r="Z694" s="31"/>
    </row>
    <row r="695" spans="1:26" s="33" customFormat="1" x14ac:dyDescent="0.2">
      <c r="A695" s="75">
        <v>270</v>
      </c>
      <c r="B695" s="55">
        <v>71</v>
      </c>
      <c r="C695" s="55">
        <v>24401</v>
      </c>
      <c r="D695" s="43" t="s">
        <v>3211</v>
      </c>
      <c r="E695" s="43" t="s">
        <v>3012</v>
      </c>
      <c r="F695" s="114" t="s">
        <v>1543</v>
      </c>
      <c r="G695" s="43" t="s">
        <v>91</v>
      </c>
      <c r="H695" s="43">
        <v>14.3</v>
      </c>
      <c r="I695" s="43" t="s">
        <v>82</v>
      </c>
      <c r="J695" s="44"/>
      <c r="K695" s="41">
        <v>7</v>
      </c>
      <c r="L695" s="41" t="s">
        <v>1549</v>
      </c>
      <c r="M695" s="42">
        <v>0</v>
      </c>
      <c r="N695" s="41" t="s">
        <v>23</v>
      </c>
      <c r="O695" s="41" t="s">
        <v>24</v>
      </c>
      <c r="P695" s="41" t="s">
        <v>24</v>
      </c>
      <c r="Q695" s="41" t="s">
        <v>24</v>
      </c>
      <c r="R695" s="41" t="s">
        <v>24</v>
      </c>
      <c r="S695" s="41" t="s">
        <v>24</v>
      </c>
      <c r="T695" s="41"/>
      <c r="U695" s="41"/>
      <c r="V695" s="46"/>
      <c r="W695" s="46"/>
      <c r="X695" s="31"/>
      <c r="Y695" s="31"/>
      <c r="Z695" s="31"/>
    </row>
    <row r="696" spans="1:26" s="33" customFormat="1" x14ac:dyDescent="0.2">
      <c r="A696" s="75">
        <v>270</v>
      </c>
      <c r="B696" s="55">
        <v>71</v>
      </c>
      <c r="C696" s="55">
        <v>24401</v>
      </c>
      <c r="D696" s="43" t="s">
        <v>3212</v>
      </c>
      <c r="E696" s="43" t="s">
        <v>3012</v>
      </c>
      <c r="F696" s="114" t="s">
        <v>1543</v>
      </c>
      <c r="G696" s="43" t="s">
        <v>120</v>
      </c>
      <c r="H696" s="43">
        <v>14.8</v>
      </c>
      <c r="I696" s="43" t="s">
        <v>82</v>
      </c>
      <c r="J696" s="44"/>
      <c r="K696" s="41">
        <v>7</v>
      </c>
      <c r="L696" s="41" t="s">
        <v>1549</v>
      </c>
      <c r="M696" s="42">
        <v>0</v>
      </c>
      <c r="N696" s="41" t="s">
        <v>23</v>
      </c>
      <c r="O696" s="41" t="s">
        <v>24</v>
      </c>
      <c r="P696" s="41" t="s">
        <v>24</v>
      </c>
      <c r="Q696" s="41" t="s">
        <v>24</v>
      </c>
      <c r="R696" s="41" t="s">
        <v>24</v>
      </c>
      <c r="S696" s="41" t="s">
        <v>24</v>
      </c>
      <c r="T696" s="41"/>
      <c r="U696" s="41"/>
      <c r="V696" s="46"/>
      <c r="W696" s="46"/>
      <c r="X696" s="31"/>
      <c r="Y696" s="31"/>
      <c r="Z696" s="31"/>
    </row>
    <row r="697" spans="1:26" s="33" customFormat="1" x14ac:dyDescent="0.2">
      <c r="A697" s="75">
        <v>270</v>
      </c>
      <c r="B697" s="55">
        <v>71</v>
      </c>
      <c r="C697" s="55">
        <v>24401</v>
      </c>
      <c r="D697" s="43" t="s">
        <v>3213</v>
      </c>
      <c r="E697" s="43" t="s">
        <v>3012</v>
      </c>
      <c r="F697" s="114" t="s">
        <v>1543</v>
      </c>
      <c r="G697" s="43" t="s">
        <v>91</v>
      </c>
      <c r="H697" s="43">
        <v>13.4</v>
      </c>
      <c r="I697" s="43" t="s">
        <v>82</v>
      </c>
      <c r="J697" s="44"/>
      <c r="K697" s="41">
        <v>7</v>
      </c>
      <c r="L697" s="41" t="s">
        <v>1549</v>
      </c>
      <c r="M697" s="42">
        <v>0</v>
      </c>
      <c r="N697" s="41" t="s">
        <v>23</v>
      </c>
      <c r="O697" s="41" t="s">
        <v>24</v>
      </c>
      <c r="P697" s="41" t="s">
        <v>24</v>
      </c>
      <c r="Q697" s="41" t="s">
        <v>24</v>
      </c>
      <c r="R697" s="41" t="s">
        <v>24</v>
      </c>
      <c r="S697" s="41" t="s">
        <v>24</v>
      </c>
      <c r="T697" s="41"/>
      <c r="U697" s="41"/>
      <c r="V697" s="46"/>
      <c r="W697" s="46"/>
      <c r="X697" s="31"/>
      <c r="Y697" s="31"/>
      <c r="Z697" s="31"/>
    </row>
    <row r="698" spans="1:26" s="33" customFormat="1" x14ac:dyDescent="0.2">
      <c r="A698" s="75">
        <v>270</v>
      </c>
      <c r="B698" s="55">
        <v>71</v>
      </c>
      <c r="C698" s="55">
        <v>11650</v>
      </c>
      <c r="D698" s="43" t="s">
        <v>3228</v>
      </c>
      <c r="E698" s="43" t="s">
        <v>3229</v>
      </c>
      <c r="F698" s="114" t="s">
        <v>25</v>
      </c>
      <c r="G698" s="43" t="s">
        <v>26</v>
      </c>
      <c r="H698" s="43">
        <v>19.8</v>
      </c>
      <c r="I698" s="43" t="s">
        <v>82</v>
      </c>
      <c r="J698" s="44"/>
      <c r="K698" s="41">
        <v>5</v>
      </c>
      <c r="L698" s="41" t="s">
        <v>1549</v>
      </c>
      <c r="M698" s="42">
        <v>1</v>
      </c>
      <c r="N698" s="41" t="s">
        <v>23</v>
      </c>
      <c r="O698" s="41" t="s">
        <v>23</v>
      </c>
      <c r="P698" s="41" t="s">
        <v>23</v>
      </c>
      <c r="Q698" s="41" t="s">
        <v>23</v>
      </c>
      <c r="R698" s="41" t="s">
        <v>23</v>
      </c>
      <c r="S698" s="41" t="s">
        <v>23</v>
      </c>
      <c r="T698" s="41" t="s">
        <v>24</v>
      </c>
      <c r="U698" s="41" t="s">
        <v>30</v>
      </c>
      <c r="V698" s="46"/>
      <c r="W698" s="46"/>
      <c r="X698" s="31"/>
      <c r="Y698" s="31"/>
      <c r="Z698" s="31"/>
    </row>
    <row r="699" spans="1:26" s="33" customFormat="1" x14ac:dyDescent="0.2">
      <c r="A699" s="75">
        <v>270</v>
      </c>
      <c r="B699" s="55">
        <v>71</v>
      </c>
      <c r="C699" s="55">
        <v>11651</v>
      </c>
      <c r="D699" s="43" t="s">
        <v>3230</v>
      </c>
      <c r="E699" s="43" t="s">
        <v>3231</v>
      </c>
      <c r="F699" s="114" t="s">
        <v>25</v>
      </c>
      <c r="G699" s="43" t="s">
        <v>26</v>
      </c>
      <c r="H699" s="43">
        <v>19.8</v>
      </c>
      <c r="I699" s="43" t="s">
        <v>82</v>
      </c>
      <c r="J699" s="44"/>
      <c r="K699" s="41">
        <v>5</v>
      </c>
      <c r="L699" s="41" t="s">
        <v>1549</v>
      </c>
      <c r="M699" s="42">
        <v>1</v>
      </c>
      <c r="N699" s="41" t="s">
        <v>23</v>
      </c>
      <c r="O699" s="41" t="s">
        <v>23</v>
      </c>
      <c r="P699" s="41" t="s">
        <v>23</v>
      </c>
      <c r="Q699" s="41" t="s">
        <v>23</v>
      </c>
      <c r="R699" s="41" t="s">
        <v>23</v>
      </c>
      <c r="S699" s="41" t="s">
        <v>23</v>
      </c>
      <c r="T699" s="41" t="s">
        <v>24</v>
      </c>
      <c r="U699" s="41" t="s">
        <v>30</v>
      </c>
      <c r="V699" s="46"/>
      <c r="W699" s="46"/>
      <c r="X699" s="31"/>
      <c r="Y699" s="31"/>
      <c r="Z699" s="31"/>
    </row>
    <row r="700" spans="1:26" s="33" customFormat="1" x14ac:dyDescent="0.2">
      <c r="A700" s="75">
        <v>270</v>
      </c>
      <c r="B700" s="55">
        <v>71</v>
      </c>
      <c r="C700" s="81"/>
      <c r="D700" s="81"/>
      <c r="E700" s="81" t="s">
        <v>3232</v>
      </c>
      <c r="F700" s="116" t="s">
        <v>25</v>
      </c>
      <c r="G700" s="81" t="s">
        <v>1556</v>
      </c>
      <c r="H700" s="81">
        <v>1140</v>
      </c>
      <c r="I700" s="81" t="s">
        <v>1557</v>
      </c>
      <c r="J700" s="81"/>
      <c r="K700" s="82">
        <v>5</v>
      </c>
      <c r="L700" s="82" t="s">
        <v>1549</v>
      </c>
      <c r="M700" s="80">
        <v>1</v>
      </c>
      <c r="N700" s="82" t="s">
        <v>23</v>
      </c>
      <c r="O700" s="82" t="s">
        <v>23</v>
      </c>
      <c r="P700" s="82" t="s">
        <v>23</v>
      </c>
      <c r="Q700" s="82" t="s">
        <v>23</v>
      </c>
      <c r="R700" s="82" t="s">
        <v>23</v>
      </c>
      <c r="S700" s="82" t="s">
        <v>23</v>
      </c>
      <c r="T700" s="82" t="s">
        <v>24</v>
      </c>
      <c r="U700" s="82" t="s">
        <v>30</v>
      </c>
      <c r="V700" s="43"/>
      <c r="W700" s="46"/>
      <c r="X700" s="31"/>
      <c r="Y700" s="31"/>
      <c r="Z700" s="31"/>
    </row>
    <row r="701" spans="1:26" s="33" customFormat="1" x14ac:dyDescent="0.2">
      <c r="A701" s="75">
        <v>270</v>
      </c>
      <c r="B701" s="55">
        <v>71</v>
      </c>
      <c r="C701" s="81"/>
      <c r="D701" s="81"/>
      <c r="E701" s="81" t="s">
        <v>3232</v>
      </c>
      <c r="F701" s="116" t="s">
        <v>25</v>
      </c>
      <c r="G701" s="81" t="s">
        <v>1559</v>
      </c>
      <c r="H701" s="81">
        <v>2</v>
      </c>
      <c r="I701" s="81" t="s">
        <v>1560</v>
      </c>
      <c r="J701" s="81"/>
      <c r="K701" s="82">
        <v>99</v>
      </c>
      <c r="L701" s="82" t="s">
        <v>1549</v>
      </c>
      <c r="M701" s="80">
        <v>1</v>
      </c>
      <c r="N701" s="82" t="s">
        <v>23</v>
      </c>
      <c r="O701" s="82" t="s">
        <v>23</v>
      </c>
      <c r="P701" s="82" t="s">
        <v>23</v>
      </c>
      <c r="Q701" s="82" t="s">
        <v>23</v>
      </c>
      <c r="R701" s="82" t="s">
        <v>23</v>
      </c>
      <c r="S701" s="82" t="s">
        <v>23</v>
      </c>
      <c r="T701" s="82"/>
      <c r="U701" s="82"/>
      <c r="V701" s="43"/>
      <c r="W701" s="46"/>
      <c r="X701" s="31"/>
      <c r="Y701" s="31"/>
      <c r="Z701" s="31"/>
    </row>
    <row r="702" spans="1:26" s="33" customFormat="1" x14ac:dyDescent="0.2">
      <c r="A702" s="75">
        <v>270</v>
      </c>
      <c r="B702" s="55">
        <v>71</v>
      </c>
      <c r="C702" s="81"/>
      <c r="D702" s="81"/>
      <c r="E702" s="81" t="s">
        <v>3288</v>
      </c>
      <c r="F702" s="116" t="s">
        <v>25</v>
      </c>
      <c r="G702" s="81" t="s">
        <v>1556</v>
      </c>
      <c r="H702" s="81">
        <v>1020</v>
      </c>
      <c r="I702" s="81" t="s">
        <v>1557</v>
      </c>
      <c r="J702" s="81"/>
      <c r="K702" s="82">
        <v>5</v>
      </c>
      <c r="L702" s="82" t="s">
        <v>1549</v>
      </c>
      <c r="M702" s="80">
        <v>1</v>
      </c>
      <c r="N702" s="82" t="s">
        <v>23</v>
      </c>
      <c r="O702" s="82" t="s">
        <v>23</v>
      </c>
      <c r="P702" s="82" t="s">
        <v>23</v>
      </c>
      <c r="Q702" s="82" t="s">
        <v>23</v>
      </c>
      <c r="R702" s="82" t="s">
        <v>23</v>
      </c>
      <c r="S702" s="82" t="s">
        <v>23</v>
      </c>
      <c r="T702" s="82" t="s">
        <v>24</v>
      </c>
      <c r="U702" s="82" t="s">
        <v>30</v>
      </c>
      <c r="V702" s="43"/>
      <c r="W702" s="46"/>
      <c r="X702" s="31"/>
      <c r="Y702" s="31"/>
      <c r="Z702" s="31"/>
    </row>
    <row r="703" spans="1:26" s="33" customFormat="1" x14ac:dyDescent="0.2">
      <c r="A703" s="75">
        <v>270</v>
      </c>
      <c r="B703" s="55">
        <v>71</v>
      </c>
      <c r="C703" s="81"/>
      <c r="D703" s="81"/>
      <c r="E703" s="81" t="s">
        <v>3288</v>
      </c>
      <c r="F703" s="116" t="s">
        <v>25</v>
      </c>
      <c r="G703" s="81" t="s">
        <v>1559</v>
      </c>
      <c r="H703" s="81">
        <v>2</v>
      </c>
      <c r="I703" s="81" t="s">
        <v>1560</v>
      </c>
      <c r="J703" s="81"/>
      <c r="K703" s="82">
        <v>99</v>
      </c>
      <c r="L703" s="82" t="s">
        <v>1549</v>
      </c>
      <c r="M703" s="80">
        <v>1</v>
      </c>
      <c r="N703" s="82" t="s">
        <v>23</v>
      </c>
      <c r="O703" s="82" t="s">
        <v>23</v>
      </c>
      <c r="P703" s="82" t="s">
        <v>23</v>
      </c>
      <c r="Q703" s="82" t="s">
        <v>23</v>
      </c>
      <c r="R703" s="82" t="s">
        <v>23</v>
      </c>
      <c r="S703" s="82" t="s">
        <v>23</v>
      </c>
      <c r="T703" s="82"/>
      <c r="U703" s="82"/>
      <c r="V703" s="43"/>
      <c r="W703" s="46"/>
      <c r="X703" s="31"/>
      <c r="Y703" s="31"/>
      <c r="Z703" s="31"/>
    </row>
    <row r="704" spans="1:26" s="33" customFormat="1" x14ac:dyDescent="0.2">
      <c r="A704" s="75">
        <v>270</v>
      </c>
      <c r="B704" s="55">
        <v>71</v>
      </c>
      <c r="C704" s="55">
        <v>11612</v>
      </c>
      <c r="D704" s="43" t="s">
        <v>3289</v>
      </c>
      <c r="E704" s="43" t="s">
        <v>3290</v>
      </c>
      <c r="F704" s="114" t="s">
        <v>25</v>
      </c>
      <c r="G704" s="43" t="s">
        <v>2270</v>
      </c>
      <c r="H704" s="43">
        <v>19.5</v>
      </c>
      <c r="I704" s="43" t="s">
        <v>82</v>
      </c>
      <c r="J704" s="44"/>
      <c r="K704" s="41">
        <v>5</v>
      </c>
      <c r="L704" s="41" t="s">
        <v>1480</v>
      </c>
      <c r="M704" s="42">
        <v>1</v>
      </c>
      <c r="N704" s="41" t="s">
        <v>23</v>
      </c>
      <c r="O704" s="41" t="s">
        <v>23</v>
      </c>
      <c r="P704" s="41" t="s">
        <v>23</v>
      </c>
      <c r="Q704" s="41" t="s">
        <v>23</v>
      </c>
      <c r="R704" s="41" t="s">
        <v>23</v>
      </c>
      <c r="S704" s="41" t="s">
        <v>23</v>
      </c>
      <c r="T704" s="41" t="s">
        <v>24</v>
      </c>
      <c r="U704" s="41" t="s">
        <v>30</v>
      </c>
      <c r="V704" s="46"/>
      <c r="W704" s="46"/>
      <c r="X704" s="31"/>
      <c r="Y704" s="31"/>
      <c r="Z704" s="31"/>
    </row>
    <row r="705" spans="1:26" s="33" customFormat="1" x14ac:dyDescent="0.2">
      <c r="A705" s="75">
        <v>270</v>
      </c>
      <c r="B705" s="55">
        <v>71</v>
      </c>
      <c r="C705" s="55">
        <v>11613</v>
      </c>
      <c r="D705" s="43" t="s">
        <v>3291</v>
      </c>
      <c r="E705" s="43" t="s">
        <v>3292</v>
      </c>
      <c r="F705" s="114" t="s">
        <v>25</v>
      </c>
      <c r="G705" s="43" t="s">
        <v>2270</v>
      </c>
      <c r="H705" s="43">
        <v>19.5</v>
      </c>
      <c r="I705" s="43" t="s">
        <v>82</v>
      </c>
      <c r="J705" s="44"/>
      <c r="K705" s="41">
        <v>5</v>
      </c>
      <c r="L705" s="41" t="s">
        <v>1549</v>
      </c>
      <c r="M705" s="42">
        <v>1</v>
      </c>
      <c r="N705" s="41" t="s">
        <v>23</v>
      </c>
      <c r="O705" s="41" t="s">
        <v>23</v>
      </c>
      <c r="P705" s="41" t="s">
        <v>23</v>
      </c>
      <c r="Q705" s="41" t="s">
        <v>23</v>
      </c>
      <c r="R705" s="41" t="s">
        <v>23</v>
      </c>
      <c r="S705" s="41" t="s">
        <v>23</v>
      </c>
      <c r="T705" s="41" t="s">
        <v>24</v>
      </c>
      <c r="U705" s="41" t="s">
        <v>30</v>
      </c>
      <c r="V705" s="46"/>
      <c r="W705" s="46"/>
      <c r="X705" s="31"/>
      <c r="Y705" s="31"/>
      <c r="Z705" s="31"/>
    </row>
    <row r="706" spans="1:26" s="33" customFormat="1" x14ac:dyDescent="0.2">
      <c r="A706" s="75">
        <v>270</v>
      </c>
      <c r="B706" s="55">
        <v>71</v>
      </c>
      <c r="C706" s="55">
        <v>11698</v>
      </c>
      <c r="D706" s="43" t="s">
        <v>3293</v>
      </c>
      <c r="E706" s="43" t="s">
        <v>3294</v>
      </c>
      <c r="F706" s="114" t="s">
        <v>25</v>
      </c>
      <c r="G706" s="43" t="s">
        <v>81</v>
      </c>
      <c r="H706" s="43">
        <v>25.2</v>
      </c>
      <c r="I706" s="43" t="s">
        <v>82</v>
      </c>
      <c r="J706" s="44"/>
      <c r="K706" s="41">
        <v>5</v>
      </c>
      <c r="L706" s="41" t="s">
        <v>1549</v>
      </c>
      <c r="M706" s="42">
        <v>1</v>
      </c>
      <c r="N706" s="41" t="s">
        <v>23</v>
      </c>
      <c r="O706" s="41" t="s">
        <v>23</v>
      </c>
      <c r="P706" s="41" t="s">
        <v>23</v>
      </c>
      <c r="Q706" s="41" t="s">
        <v>23</v>
      </c>
      <c r="R706" s="41" t="s">
        <v>23</v>
      </c>
      <c r="S706" s="41" t="s">
        <v>23</v>
      </c>
      <c r="T706" s="41" t="s">
        <v>24</v>
      </c>
      <c r="U706" s="41" t="s">
        <v>30</v>
      </c>
      <c r="V706" s="46"/>
      <c r="W706" s="46"/>
      <c r="X706" s="31"/>
      <c r="Y706" s="31"/>
      <c r="Z706" s="31"/>
    </row>
    <row r="707" spans="1:26" s="33" customFormat="1" x14ac:dyDescent="0.2">
      <c r="A707" s="75">
        <v>270</v>
      </c>
      <c r="B707" s="55">
        <v>71</v>
      </c>
      <c r="C707" s="55">
        <v>11699</v>
      </c>
      <c r="D707" s="43" t="s">
        <v>3295</v>
      </c>
      <c r="E707" s="43" t="s">
        <v>3296</v>
      </c>
      <c r="F707" s="114" t="s">
        <v>25</v>
      </c>
      <c r="G707" s="43" t="s">
        <v>81</v>
      </c>
      <c r="H707" s="43">
        <v>25.2</v>
      </c>
      <c r="I707" s="43" t="s">
        <v>82</v>
      </c>
      <c r="J707" s="44"/>
      <c r="K707" s="41">
        <v>5</v>
      </c>
      <c r="L707" s="41" t="s">
        <v>1549</v>
      </c>
      <c r="M707" s="42">
        <v>1</v>
      </c>
      <c r="N707" s="41" t="s">
        <v>23</v>
      </c>
      <c r="O707" s="41" t="s">
        <v>23</v>
      </c>
      <c r="P707" s="41" t="s">
        <v>23</v>
      </c>
      <c r="Q707" s="41" t="s">
        <v>23</v>
      </c>
      <c r="R707" s="41" t="s">
        <v>23</v>
      </c>
      <c r="S707" s="41" t="s">
        <v>23</v>
      </c>
      <c r="T707" s="41" t="s">
        <v>24</v>
      </c>
      <c r="U707" s="41" t="s">
        <v>30</v>
      </c>
      <c r="V707" s="46"/>
      <c r="W707" s="46"/>
      <c r="X707" s="31"/>
      <c r="Y707" s="31"/>
      <c r="Z707" s="31"/>
    </row>
    <row r="708" spans="1:26" s="33" customFormat="1" ht="21.75" x14ac:dyDescent="0.2">
      <c r="A708" s="41">
        <v>270</v>
      </c>
      <c r="B708" s="41">
        <v>71</v>
      </c>
      <c r="C708" s="44"/>
      <c r="D708" s="44"/>
      <c r="E708" s="44" t="s">
        <v>3303</v>
      </c>
      <c r="F708" s="115" t="s">
        <v>25</v>
      </c>
      <c r="G708" s="84" t="s">
        <v>1553</v>
      </c>
      <c r="H708" s="44">
        <v>2</v>
      </c>
      <c r="I708" s="44" t="s">
        <v>1538</v>
      </c>
      <c r="J708" s="44"/>
      <c r="K708" s="41">
        <v>99</v>
      </c>
      <c r="L708" s="41" t="s">
        <v>1549</v>
      </c>
      <c r="M708" s="42">
        <v>1</v>
      </c>
      <c r="N708" s="41" t="s">
        <v>23</v>
      </c>
      <c r="O708" s="41" t="s">
        <v>23</v>
      </c>
      <c r="P708" s="41" t="s">
        <v>23</v>
      </c>
      <c r="Q708" s="41" t="s">
        <v>24</v>
      </c>
      <c r="R708" s="41" t="s">
        <v>24</v>
      </c>
      <c r="S708" s="41" t="s">
        <v>23</v>
      </c>
      <c r="T708" s="41"/>
      <c r="U708" s="41"/>
      <c r="V708" s="46"/>
      <c r="W708" s="46"/>
      <c r="X708" s="31"/>
      <c r="Y708" s="31"/>
      <c r="Z708" s="31"/>
    </row>
    <row r="709" spans="1:26" s="33" customFormat="1" x14ac:dyDescent="0.2">
      <c r="A709" s="75">
        <v>270</v>
      </c>
      <c r="B709" s="55">
        <v>71</v>
      </c>
      <c r="C709" s="55"/>
      <c r="D709" s="43"/>
      <c r="E709" s="43" t="s">
        <v>3303</v>
      </c>
      <c r="F709" s="114" t="s">
        <v>25</v>
      </c>
      <c r="G709" s="43" t="s">
        <v>2075</v>
      </c>
      <c r="H709" s="43">
        <v>208.88</v>
      </c>
      <c r="I709" s="43" t="s">
        <v>82</v>
      </c>
      <c r="J709" s="44"/>
      <c r="K709" s="41">
        <v>5</v>
      </c>
      <c r="L709" s="41" t="s">
        <v>34</v>
      </c>
      <c r="M709" s="42">
        <v>1</v>
      </c>
      <c r="N709" s="41" t="s">
        <v>23</v>
      </c>
      <c r="O709" s="41" t="s">
        <v>24</v>
      </c>
      <c r="P709" s="41" t="s">
        <v>24</v>
      </c>
      <c r="Q709" s="41" t="s">
        <v>23</v>
      </c>
      <c r="R709" s="41" t="s">
        <v>23</v>
      </c>
      <c r="S709" s="41" t="s">
        <v>23</v>
      </c>
      <c r="T709" s="41" t="s">
        <v>24</v>
      </c>
      <c r="U709" s="41" t="s">
        <v>30</v>
      </c>
      <c r="V709" s="46"/>
      <c r="W709" s="46"/>
      <c r="X709" s="31"/>
      <c r="Y709" s="31"/>
      <c r="Z709" s="31"/>
    </row>
    <row r="710" spans="1:26" s="33" customFormat="1" x14ac:dyDescent="0.2">
      <c r="A710" s="75">
        <v>270</v>
      </c>
      <c r="B710" s="55">
        <v>71</v>
      </c>
      <c r="C710" s="55"/>
      <c r="D710" s="43"/>
      <c r="E710" s="43" t="s">
        <v>3303</v>
      </c>
      <c r="F710" s="114" t="s">
        <v>25</v>
      </c>
      <c r="G710" s="43" t="s">
        <v>3304</v>
      </c>
      <c r="H710" s="43">
        <v>498.05</v>
      </c>
      <c r="I710" s="43" t="s">
        <v>82</v>
      </c>
      <c r="J710" s="44"/>
      <c r="K710" s="41">
        <v>5</v>
      </c>
      <c r="L710" s="41" t="s">
        <v>34</v>
      </c>
      <c r="M710" s="42">
        <v>1</v>
      </c>
      <c r="N710" s="41" t="s">
        <v>23</v>
      </c>
      <c r="O710" s="41" t="s">
        <v>24</v>
      </c>
      <c r="P710" s="41" t="s">
        <v>24</v>
      </c>
      <c r="Q710" s="41" t="s">
        <v>23</v>
      </c>
      <c r="R710" s="41" t="s">
        <v>23</v>
      </c>
      <c r="S710" s="41" t="s">
        <v>23</v>
      </c>
      <c r="T710" s="41" t="s">
        <v>24</v>
      </c>
      <c r="U710" s="41" t="s">
        <v>30</v>
      </c>
      <c r="V710" s="46"/>
      <c r="W710" s="46"/>
      <c r="X710" s="31"/>
      <c r="Y710" s="31"/>
      <c r="Z710" s="31"/>
    </row>
    <row r="711" spans="1:26" s="33" customFormat="1" x14ac:dyDescent="0.2">
      <c r="A711" s="75">
        <v>270</v>
      </c>
      <c r="B711" s="55">
        <v>71</v>
      </c>
      <c r="C711" s="55"/>
      <c r="D711" s="43"/>
      <c r="E711" s="43" t="s">
        <v>3303</v>
      </c>
      <c r="F711" s="114" t="s">
        <v>25</v>
      </c>
      <c r="G711" s="43" t="s">
        <v>3305</v>
      </c>
      <c r="H711" s="43">
        <v>465.5</v>
      </c>
      <c r="I711" s="43" t="s">
        <v>82</v>
      </c>
      <c r="J711" s="44"/>
      <c r="K711" s="41">
        <v>4</v>
      </c>
      <c r="L711" s="41" t="s">
        <v>34</v>
      </c>
      <c r="M711" s="42">
        <v>1</v>
      </c>
      <c r="N711" s="41" t="s">
        <v>24</v>
      </c>
      <c r="O711" s="41" t="s">
        <v>24</v>
      </c>
      <c r="P711" s="41" t="s">
        <v>24</v>
      </c>
      <c r="Q711" s="41" t="s">
        <v>23</v>
      </c>
      <c r="R711" s="41" t="s">
        <v>23</v>
      </c>
      <c r="S711" s="41" t="s">
        <v>23</v>
      </c>
      <c r="T711" s="41" t="s">
        <v>24</v>
      </c>
      <c r="U711" s="41" t="s">
        <v>30</v>
      </c>
      <c r="V711" s="46"/>
      <c r="W711" s="46"/>
      <c r="X711" s="31"/>
      <c r="Y711" s="31"/>
      <c r="Z711" s="31"/>
    </row>
    <row r="712" spans="1:26" s="33" customFormat="1" x14ac:dyDescent="0.2">
      <c r="A712" s="75">
        <v>270</v>
      </c>
      <c r="B712" s="55">
        <v>71</v>
      </c>
      <c r="C712" s="55"/>
      <c r="D712" s="43"/>
      <c r="E712" s="43" t="s">
        <v>3303</v>
      </c>
      <c r="F712" s="114" t="s">
        <v>25</v>
      </c>
      <c r="G712" s="43" t="s">
        <v>2731</v>
      </c>
      <c r="H712" s="43">
        <v>61</v>
      </c>
      <c r="I712" s="43" t="s">
        <v>82</v>
      </c>
      <c r="J712" s="44"/>
      <c r="K712" s="41">
        <v>4</v>
      </c>
      <c r="L712" s="41" t="s">
        <v>34</v>
      </c>
      <c r="M712" s="42">
        <v>1</v>
      </c>
      <c r="N712" s="41" t="s">
        <v>23</v>
      </c>
      <c r="O712" s="41" t="s">
        <v>24</v>
      </c>
      <c r="P712" s="41" t="s">
        <v>24</v>
      </c>
      <c r="Q712" s="41" t="s">
        <v>23</v>
      </c>
      <c r="R712" s="41" t="s">
        <v>23</v>
      </c>
      <c r="S712" s="41" t="s">
        <v>23</v>
      </c>
      <c r="T712" s="41" t="s">
        <v>24</v>
      </c>
      <c r="U712" s="41" t="s">
        <v>30</v>
      </c>
      <c r="V712" s="46"/>
      <c r="W712" s="46"/>
      <c r="X712" s="31"/>
      <c r="Y712" s="31"/>
      <c r="Z712" s="31"/>
    </row>
    <row r="713" spans="1:26" s="33" customFormat="1" x14ac:dyDescent="0.2">
      <c r="A713" s="75">
        <v>270</v>
      </c>
      <c r="B713" s="55">
        <v>71</v>
      </c>
      <c r="C713" s="81"/>
      <c r="D713" s="81"/>
      <c r="E713" s="81" t="s">
        <v>3303</v>
      </c>
      <c r="F713" s="116" t="s">
        <v>25</v>
      </c>
      <c r="G713" s="81" t="s">
        <v>1559</v>
      </c>
      <c r="H713" s="81">
        <v>4</v>
      </c>
      <c r="I713" s="81" t="s">
        <v>1560</v>
      </c>
      <c r="J713" s="81"/>
      <c r="K713" s="82">
        <v>99</v>
      </c>
      <c r="L713" s="82" t="s">
        <v>34</v>
      </c>
      <c r="M713" s="80">
        <v>1</v>
      </c>
      <c r="N713" s="82" t="s">
        <v>23</v>
      </c>
      <c r="O713" s="82" t="s">
        <v>23</v>
      </c>
      <c r="P713" s="82" t="s">
        <v>23</v>
      </c>
      <c r="Q713" s="82" t="s">
        <v>23</v>
      </c>
      <c r="R713" s="82" t="s">
        <v>23</v>
      </c>
      <c r="S713" s="82" t="s">
        <v>23</v>
      </c>
      <c r="T713" s="82"/>
      <c r="U713" s="82"/>
      <c r="V713" s="43"/>
      <c r="W713" s="46"/>
      <c r="X713" s="31"/>
      <c r="Y713" s="31"/>
      <c r="Z713" s="31"/>
    </row>
    <row r="714" spans="1:26" s="33" customFormat="1" x14ac:dyDescent="0.2">
      <c r="A714" s="75">
        <v>270</v>
      </c>
      <c r="B714" s="55">
        <v>71</v>
      </c>
      <c r="C714" s="81"/>
      <c r="D714" s="81"/>
      <c r="E714" s="81" t="s">
        <v>3303</v>
      </c>
      <c r="F714" s="116" t="s">
        <v>25</v>
      </c>
      <c r="G714" s="81" t="s">
        <v>1556</v>
      </c>
      <c r="H714" s="81">
        <v>1505</v>
      </c>
      <c r="I714" s="81" t="s">
        <v>1557</v>
      </c>
      <c r="J714" s="81"/>
      <c r="K714" s="82">
        <v>5</v>
      </c>
      <c r="L714" s="82" t="s">
        <v>34</v>
      </c>
      <c r="M714" s="80">
        <v>1</v>
      </c>
      <c r="N714" s="82" t="s">
        <v>23</v>
      </c>
      <c r="O714" s="82" t="s">
        <v>23</v>
      </c>
      <c r="P714" s="82" t="s">
        <v>23</v>
      </c>
      <c r="Q714" s="82" t="s">
        <v>23</v>
      </c>
      <c r="R714" s="82" t="s">
        <v>23</v>
      </c>
      <c r="S714" s="82" t="s">
        <v>23</v>
      </c>
      <c r="T714" s="82" t="s">
        <v>24</v>
      </c>
      <c r="U714" s="82" t="s">
        <v>30</v>
      </c>
      <c r="V714" s="43"/>
      <c r="W714" s="46"/>
      <c r="X714" s="31"/>
      <c r="Y714" s="31"/>
      <c r="Z714" s="31"/>
    </row>
    <row r="715" spans="1:26" s="33" customFormat="1" x14ac:dyDescent="0.2">
      <c r="A715" s="75">
        <v>270</v>
      </c>
      <c r="B715" s="55">
        <v>71</v>
      </c>
      <c r="C715" s="55">
        <v>11606</v>
      </c>
      <c r="D715" s="43" t="s">
        <v>3306</v>
      </c>
      <c r="E715" s="43" t="s">
        <v>3307</v>
      </c>
      <c r="F715" s="114" t="s">
        <v>25</v>
      </c>
      <c r="G715" s="43" t="s">
        <v>26</v>
      </c>
      <c r="H715" s="43">
        <v>21.42</v>
      </c>
      <c r="I715" s="43" t="s">
        <v>82</v>
      </c>
      <c r="J715" s="44"/>
      <c r="K715" s="41">
        <v>1</v>
      </c>
      <c r="L715" s="41" t="s">
        <v>1549</v>
      </c>
      <c r="M715" s="42">
        <v>0</v>
      </c>
      <c r="N715" s="41" t="s">
        <v>23</v>
      </c>
      <c r="O715" s="41" t="s">
        <v>23</v>
      </c>
      <c r="P715" s="41" t="s">
        <v>23</v>
      </c>
      <c r="Q715" s="41" t="s">
        <v>23</v>
      </c>
      <c r="R715" s="41" t="s">
        <v>23</v>
      </c>
      <c r="S715" s="41" t="s">
        <v>23</v>
      </c>
      <c r="T715" s="41"/>
      <c r="U715" s="41"/>
      <c r="V715" s="46"/>
      <c r="W715" s="46"/>
      <c r="X715" s="31"/>
      <c r="Y715" s="31"/>
      <c r="Z715" s="31"/>
    </row>
    <row r="716" spans="1:26" s="33" customFormat="1" x14ac:dyDescent="0.2">
      <c r="A716" s="75">
        <v>270</v>
      </c>
      <c r="B716" s="55">
        <v>71</v>
      </c>
      <c r="C716" s="55">
        <v>24433</v>
      </c>
      <c r="D716" s="43" t="s">
        <v>3308</v>
      </c>
      <c r="E716" s="43" t="s">
        <v>3309</v>
      </c>
      <c r="F716" s="114" t="s">
        <v>25</v>
      </c>
      <c r="G716" s="43" t="s">
        <v>86</v>
      </c>
      <c r="H716" s="43">
        <v>2.41</v>
      </c>
      <c r="I716" s="43" t="s">
        <v>82</v>
      </c>
      <c r="J716" s="44"/>
      <c r="K716" s="41">
        <v>2</v>
      </c>
      <c r="L716" s="41" t="s">
        <v>1549</v>
      </c>
      <c r="M716" s="42">
        <v>0</v>
      </c>
      <c r="N716" s="41" t="s">
        <v>23</v>
      </c>
      <c r="O716" s="41" t="s">
        <v>23</v>
      </c>
      <c r="P716" s="41" t="s">
        <v>23</v>
      </c>
      <c r="Q716" s="41" t="s">
        <v>23</v>
      </c>
      <c r="R716" s="41" t="s">
        <v>23</v>
      </c>
      <c r="S716" s="41" t="s">
        <v>23</v>
      </c>
      <c r="T716" s="41"/>
      <c r="U716" s="41"/>
      <c r="V716" s="46"/>
      <c r="W716" s="46"/>
      <c r="X716" s="31"/>
      <c r="Y716" s="31"/>
      <c r="Z716" s="31"/>
    </row>
    <row r="717" spans="1:26" s="33" customFormat="1" x14ac:dyDescent="0.2">
      <c r="A717" s="75">
        <v>270</v>
      </c>
      <c r="B717" s="55">
        <v>71</v>
      </c>
      <c r="C717" s="55">
        <v>24433</v>
      </c>
      <c r="D717" s="43" t="s">
        <v>3310</v>
      </c>
      <c r="E717" s="43" t="s">
        <v>3309</v>
      </c>
      <c r="F717" s="114" t="s">
        <v>25</v>
      </c>
      <c r="G717" s="43" t="s">
        <v>85</v>
      </c>
      <c r="H717" s="43">
        <v>3.6</v>
      </c>
      <c r="I717" s="43" t="s">
        <v>82</v>
      </c>
      <c r="J717" s="44"/>
      <c r="K717" s="41">
        <v>2</v>
      </c>
      <c r="L717" s="41" t="s">
        <v>1549</v>
      </c>
      <c r="M717" s="42">
        <v>0</v>
      </c>
      <c r="N717" s="41" t="s">
        <v>23</v>
      </c>
      <c r="O717" s="41" t="s">
        <v>23</v>
      </c>
      <c r="P717" s="41" t="s">
        <v>23</v>
      </c>
      <c r="Q717" s="41" t="s">
        <v>23</v>
      </c>
      <c r="R717" s="41" t="s">
        <v>23</v>
      </c>
      <c r="S717" s="41" t="s">
        <v>23</v>
      </c>
      <c r="T717" s="41"/>
      <c r="U717" s="41"/>
      <c r="V717" s="46"/>
      <c r="W717" s="46"/>
      <c r="X717" s="31"/>
      <c r="Y717" s="31"/>
      <c r="Z717" s="31"/>
    </row>
    <row r="718" spans="1:26" s="33" customFormat="1" x14ac:dyDescent="0.2">
      <c r="A718" s="75">
        <v>270</v>
      </c>
      <c r="B718" s="55">
        <v>71</v>
      </c>
      <c r="C718" s="55">
        <v>24433</v>
      </c>
      <c r="D718" s="43" t="s">
        <v>3311</v>
      </c>
      <c r="E718" s="43" t="s">
        <v>3309</v>
      </c>
      <c r="F718" s="114" t="s">
        <v>25</v>
      </c>
      <c r="G718" s="43" t="s">
        <v>29</v>
      </c>
      <c r="H718" s="43">
        <v>1.82</v>
      </c>
      <c r="I718" s="43" t="s">
        <v>82</v>
      </c>
      <c r="J718" s="44"/>
      <c r="K718" s="41">
        <v>2</v>
      </c>
      <c r="L718" s="41" t="s">
        <v>1549</v>
      </c>
      <c r="M718" s="42">
        <v>0</v>
      </c>
      <c r="N718" s="41" t="s">
        <v>23</v>
      </c>
      <c r="O718" s="41" t="s">
        <v>23</v>
      </c>
      <c r="P718" s="41" t="s">
        <v>23</v>
      </c>
      <c r="Q718" s="41" t="s">
        <v>23</v>
      </c>
      <c r="R718" s="41" t="s">
        <v>23</v>
      </c>
      <c r="S718" s="41" t="s">
        <v>23</v>
      </c>
      <c r="T718" s="41"/>
      <c r="U718" s="41"/>
      <c r="V718" s="46"/>
      <c r="W718" s="46"/>
      <c r="X718" s="31"/>
      <c r="Y718" s="31"/>
      <c r="Z718" s="31"/>
    </row>
    <row r="719" spans="1:26" s="33" customFormat="1" x14ac:dyDescent="0.2">
      <c r="A719" s="75">
        <v>270</v>
      </c>
      <c r="B719" s="55">
        <v>71</v>
      </c>
      <c r="C719" s="55">
        <v>24433</v>
      </c>
      <c r="D719" s="43" t="s">
        <v>3312</v>
      </c>
      <c r="E719" s="43" t="s">
        <v>3309</v>
      </c>
      <c r="F719" s="114" t="s">
        <v>25</v>
      </c>
      <c r="G719" s="43" t="s">
        <v>29</v>
      </c>
      <c r="H719" s="43">
        <v>2.68</v>
      </c>
      <c r="I719" s="43" t="s">
        <v>82</v>
      </c>
      <c r="J719" s="44"/>
      <c r="K719" s="41">
        <v>2</v>
      </c>
      <c r="L719" s="41" t="s">
        <v>1549</v>
      </c>
      <c r="M719" s="42">
        <v>0</v>
      </c>
      <c r="N719" s="41" t="s">
        <v>23</v>
      </c>
      <c r="O719" s="41" t="s">
        <v>23</v>
      </c>
      <c r="P719" s="41" t="s">
        <v>23</v>
      </c>
      <c r="Q719" s="41" t="s">
        <v>23</v>
      </c>
      <c r="R719" s="41" t="s">
        <v>23</v>
      </c>
      <c r="S719" s="41" t="s">
        <v>23</v>
      </c>
      <c r="T719" s="41"/>
      <c r="U719" s="41"/>
      <c r="V719" s="46"/>
      <c r="W719" s="46"/>
      <c r="X719" s="31"/>
      <c r="Y719" s="31"/>
      <c r="Z719" s="31"/>
    </row>
    <row r="720" spans="1:26" s="33" customFormat="1" x14ac:dyDescent="0.2">
      <c r="A720" s="75">
        <v>270</v>
      </c>
      <c r="B720" s="55">
        <v>71</v>
      </c>
      <c r="C720" s="55">
        <v>24433</v>
      </c>
      <c r="D720" s="43" t="s">
        <v>3313</v>
      </c>
      <c r="E720" s="43" t="s">
        <v>3309</v>
      </c>
      <c r="F720" s="114" t="s">
        <v>25</v>
      </c>
      <c r="G720" s="43" t="s">
        <v>85</v>
      </c>
      <c r="H720" s="43">
        <v>3.06</v>
      </c>
      <c r="I720" s="43" t="s">
        <v>82</v>
      </c>
      <c r="J720" s="44"/>
      <c r="K720" s="41">
        <v>2</v>
      </c>
      <c r="L720" s="41" t="s">
        <v>1549</v>
      </c>
      <c r="M720" s="42">
        <v>0</v>
      </c>
      <c r="N720" s="41" t="s">
        <v>23</v>
      </c>
      <c r="O720" s="41" t="s">
        <v>23</v>
      </c>
      <c r="P720" s="41" t="s">
        <v>23</v>
      </c>
      <c r="Q720" s="41" t="s">
        <v>23</v>
      </c>
      <c r="R720" s="41" t="s">
        <v>23</v>
      </c>
      <c r="S720" s="41" t="s">
        <v>23</v>
      </c>
      <c r="T720" s="41"/>
      <c r="U720" s="41"/>
      <c r="V720" s="46"/>
      <c r="W720" s="46"/>
      <c r="X720" s="31"/>
      <c r="Y720" s="31"/>
      <c r="Z720" s="31"/>
    </row>
    <row r="721" spans="1:26" s="33" customFormat="1" x14ac:dyDescent="0.2">
      <c r="A721" s="75">
        <v>270</v>
      </c>
      <c r="B721" s="55">
        <v>71</v>
      </c>
      <c r="C721" s="55">
        <v>24433</v>
      </c>
      <c r="D721" s="43" t="s">
        <v>3314</v>
      </c>
      <c r="E721" s="43" t="s">
        <v>3309</v>
      </c>
      <c r="F721" s="114" t="s">
        <v>25</v>
      </c>
      <c r="G721" s="43" t="s">
        <v>31</v>
      </c>
      <c r="H721" s="43">
        <v>3.2</v>
      </c>
      <c r="I721" s="43" t="s">
        <v>82</v>
      </c>
      <c r="J721" s="44"/>
      <c r="K721" s="41">
        <v>2</v>
      </c>
      <c r="L721" s="41" t="s">
        <v>1549</v>
      </c>
      <c r="M721" s="42">
        <v>0</v>
      </c>
      <c r="N721" s="41" t="s">
        <v>23</v>
      </c>
      <c r="O721" s="41" t="s">
        <v>23</v>
      </c>
      <c r="P721" s="41" t="s">
        <v>23</v>
      </c>
      <c r="Q721" s="41" t="s">
        <v>23</v>
      </c>
      <c r="R721" s="41" t="s">
        <v>23</v>
      </c>
      <c r="S721" s="41" t="s">
        <v>23</v>
      </c>
      <c r="T721" s="41"/>
      <c r="U721" s="41"/>
      <c r="V721" s="46"/>
      <c r="W721" s="46"/>
      <c r="X721" s="31"/>
      <c r="Y721" s="31"/>
      <c r="Z721" s="31"/>
    </row>
    <row r="722" spans="1:26" s="33" customFormat="1" x14ac:dyDescent="0.2">
      <c r="A722" s="75">
        <v>270</v>
      </c>
      <c r="B722" s="55">
        <v>71</v>
      </c>
      <c r="C722" s="55">
        <v>24433</v>
      </c>
      <c r="D722" s="43" t="s">
        <v>3315</v>
      </c>
      <c r="E722" s="43" t="s">
        <v>3309</v>
      </c>
      <c r="F722" s="114" t="s">
        <v>25</v>
      </c>
      <c r="G722" s="43" t="s">
        <v>31</v>
      </c>
      <c r="H722" s="43">
        <v>1.76</v>
      </c>
      <c r="I722" s="43" t="s">
        <v>82</v>
      </c>
      <c r="J722" s="44"/>
      <c r="K722" s="41">
        <v>2</v>
      </c>
      <c r="L722" s="41" t="s">
        <v>1549</v>
      </c>
      <c r="M722" s="42">
        <v>0</v>
      </c>
      <c r="N722" s="41" t="s">
        <v>23</v>
      </c>
      <c r="O722" s="41" t="s">
        <v>23</v>
      </c>
      <c r="P722" s="41" t="s">
        <v>23</v>
      </c>
      <c r="Q722" s="41" t="s">
        <v>23</v>
      </c>
      <c r="R722" s="41" t="s">
        <v>23</v>
      </c>
      <c r="S722" s="41" t="s">
        <v>23</v>
      </c>
      <c r="T722" s="41"/>
      <c r="U722" s="41"/>
      <c r="V722" s="46"/>
      <c r="W722" s="46"/>
      <c r="X722" s="31"/>
      <c r="Y722" s="31"/>
      <c r="Z722" s="31"/>
    </row>
    <row r="723" spans="1:26" s="33" customFormat="1" x14ac:dyDescent="0.2">
      <c r="A723" s="75">
        <v>270</v>
      </c>
      <c r="B723" s="55">
        <v>71</v>
      </c>
      <c r="C723" s="55">
        <v>24433</v>
      </c>
      <c r="D723" s="43" t="s">
        <v>3316</v>
      </c>
      <c r="E723" s="43" t="s">
        <v>3309</v>
      </c>
      <c r="F723" s="114" t="s">
        <v>25</v>
      </c>
      <c r="G723" s="43" t="s">
        <v>26</v>
      </c>
      <c r="H723" s="43">
        <v>25.75</v>
      </c>
      <c r="I723" s="43" t="s">
        <v>82</v>
      </c>
      <c r="J723" s="44">
        <v>3</v>
      </c>
      <c r="K723" s="41">
        <v>1</v>
      </c>
      <c r="L723" s="41" t="s">
        <v>1549</v>
      </c>
      <c r="M723" s="42">
        <v>1</v>
      </c>
      <c r="N723" s="41" t="s">
        <v>23</v>
      </c>
      <c r="O723" s="41" t="s">
        <v>24</v>
      </c>
      <c r="P723" s="41" t="s">
        <v>24</v>
      </c>
      <c r="Q723" s="41" t="s">
        <v>23</v>
      </c>
      <c r="R723" s="41" t="s">
        <v>23</v>
      </c>
      <c r="S723" s="41" t="s">
        <v>23</v>
      </c>
      <c r="T723" s="41"/>
      <c r="U723" s="41"/>
      <c r="V723" s="46"/>
      <c r="W723" s="46"/>
      <c r="X723" s="31"/>
      <c r="Y723" s="31"/>
      <c r="Z723" s="31"/>
    </row>
    <row r="724" spans="1:26" s="33" customFormat="1" x14ac:dyDescent="0.2">
      <c r="A724" s="75">
        <v>270</v>
      </c>
      <c r="B724" s="55">
        <v>71</v>
      </c>
      <c r="C724" s="55">
        <v>23343</v>
      </c>
      <c r="D724" s="43" t="s">
        <v>3317</v>
      </c>
      <c r="E724" s="43" t="s">
        <v>3318</v>
      </c>
      <c r="F724" s="114" t="s">
        <v>25</v>
      </c>
      <c r="G724" s="43" t="s">
        <v>3319</v>
      </c>
      <c r="H724" s="43">
        <v>1</v>
      </c>
      <c r="I724" s="43" t="s">
        <v>1560</v>
      </c>
      <c r="J724" s="44"/>
      <c r="K724" s="41">
        <v>99</v>
      </c>
      <c r="L724" s="41" t="s">
        <v>34</v>
      </c>
      <c r="M724" s="42">
        <v>1</v>
      </c>
      <c r="N724" s="41" t="s">
        <v>23</v>
      </c>
      <c r="O724" s="41" t="s">
        <v>24</v>
      </c>
      <c r="P724" s="41" t="s">
        <v>24</v>
      </c>
      <c r="Q724" s="41" t="s">
        <v>23</v>
      </c>
      <c r="R724" s="41" t="s">
        <v>23</v>
      </c>
      <c r="S724" s="41" t="s">
        <v>23</v>
      </c>
      <c r="T724" s="41"/>
      <c r="U724" s="41"/>
      <c r="V724" s="46"/>
      <c r="W724" s="46"/>
      <c r="X724" s="31"/>
      <c r="Y724" s="31"/>
      <c r="Z724" s="31"/>
    </row>
    <row r="725" spans="1:26" s="33" customFormat="1" x14ac:dyDescent="0.2">
      <c r="A725" s="75">
        <v>270</v>
      </c>
      <c r="B725" s="55">
        <v>71</v>
      </c>
      <c r="C725" s="55">
        <v>24392</v>
      </c>
      <c r="D725" s="43" t="s">
        <v>3562</v>
      </c>
      <c r="E725" s="43" t="s">
        <v>3563</v>
      </c>
      <c r="F725" s="114" t="s">
        <v>1543</v>
      </c>
      <c r="G725" s="43" t="s">
        <v>92</v>
      </c>
      <c r="H725" s="43">
        <v>3.4079999999999999</v>
      </c>
      <c r="I725" s="43" t="s">
        <v>82</v>
      </c>
      <c r="J725" s="44"/>
      <c r="K725" s="41">
        <v>7</v>
      </c>
      <c r="L725" s="41" t="s">
        <v>1549</v>
      </c>
      <c r="M725" s="42">
        <v>0</v>
      </c>
      <c r="N725" s="41" t="s">
        <v>23</v>
      </c>
      <c r="O725" s="41" t="s">
        <v>24</v>
      </c>
      <c r="P725" s="41" t="s">
        <v>24</v>
      </c>
      <c r="Q725" s="41" t="s">
        <v>24</v>
      </c>
      <c r="R725" s="41" t="s">
        <v>24</v>
      </c>
      <c r="S725" s="41" t="s">
        <v>24</v>
      </c>
      <c r="T725" s="41"/>
      <c r="U725" s="41"/>
      <c r="V725" s="46"/>
      <c r="W725" s="43"/>
      <c r="X725" s="31"/>
      <c r="Y725" s="31"/>
      <c r="Z725" s="31"/>
    </row>
    <row r="726" spans="1:26" s="33" customFormat="1" x14ac:dyDescent="0.2">
      <c r="A726" s="75">
        <v>270</v>
      </c>
      <c r="B726" s="55">
        <v>71</v>
      </c>
      <c r="C726" s="55">
        <v>24392</v>
      </c>
      <c r="D726" s="43" t="s">
        <v>3564</v>
      </c>
      <c r="E726" s="43" t="s">
        <v>3563</v>
      </c>
      <c r="F726" s="114" t="s">
        <v>1543</v>
      </c>
      <c r="G726" s="43" t="s">
        <v>87</v>
      </c>
      <c r="H726" s="43">
        <v>16.989999999999998</v>
      </c>
      <c r="I726" s="43" t="s">
        <v>82</v>
      </c>
      <c r="J726" s="44"/>
      <c r="K726" s="41">
        <v>7</v>
      </c>
      <c r="L726" s="41" t="s">
        <v>1549</v>
      </c>
      <c r="M726" s="42">
        <v>0</v>
      </c>
      <c r="N726" s="41" t="s">
        <v>23</v>
      </c>
      <c r="O726" s="41" t="s">
        <v>24</v>
      </c>
      <c r="P726" s="41" t="s">
        <v>24</v>
      </c>
      <c r="Q726" s="41" t="s">
        <v>24</v>
      </c>
      <c r="R726" s="41" t="s">
        <v>24</v>
      </c>
      <c r="S726" s="41" t="s">
        <v>24</v>
      </c>
      <c r="T726" s="41"/>
      <c r="U726" s="41"/>
      <c r="V726" s="46"/>
      <c r="W726" s="43"/>
      <c r="X726" s="31"/>
      <c r="Y726" s="31"/>
      <c r="Z726" s="31"/>
    </row>
    <row r="727" spans="1:26" s="33" customFormat="1" x14ac:dyDescent="0.2">
      <c r="A727" s="75">
        <v>270</v>
      </c>
      <c r="B727" s="55">
        <v>71</v>
      </c>
      <c r="C727" s="55">
        <v>24392</v>
      </c>
      <c r="D727" s="43" t="s">
        <v>3565</v>
      </c>
      <c r="E727" s="43" t="s">
        <v>3563</v>
      </c>
      <c r="F727" s="114" t="s">
        <v>1543</v>
      </c>
      <c r="G727" s="43" t="s">
        <v>87</v>
      </c>
      <c r="H727" s="43">
        <v>32.405000000000001</v>
      </c>
      <c r="I727" s="43" t="s">
        <v>82</v>
      </c>
      <c r="J727" s="44"/>
      <c r="K727" s="41">
        <v>7</v>
      </c>
      <c r="L727" s="41" t="s">
        <v>1549</v>
      </c>
      <c r="M727" s="42">
        <v>0</v>
      </c>
      <c r="N727" s="41" t="s">
        <v>23</v>
      </c>
      <c r="O727" s="41" t="s">
        <v>24</v>
      </c>
      <c r="P727" s="41" t="s">
        <v>24</v>
      </c>
      <c r="Q727" s="41" t="s">
        <v>24</v>
      </c>
      <c r="R727" s="41" t="s">
        <v>24</v>
      </c>
      <c r="S727" s="41" t="s">
        <v>24</v>
      </c>
      <c r="T727" s="41"/>
      <c r="U727" s="41"/>
      <c r="V727" s="46"/>
      <c r="W727" s="43"/>
      <c r="X727" s="31"/>
      <c r="Y727" s="31"/>
      <c r="Z727" s="31"/>
    </row>
    <row r="728" spans="1:26" s="33" customFormat="1" x14ac:dyDescent="0.2">
      <c r="A728" s="75">
        <v>270</v>
      </c>
      <c r="B728" s="55">
        <v>71</v>
      </c>
      <c r="C728" s="55">
        <v>24392</v>
      </c>
      <c r="D728" s="43" t="s">
        <v>3566</v>
      </c>
      <c r="E728" s="43" t="s">
        <v>3563</v>
      </c>
      <c r="F728" s="114" t="s">
        <v>1543</v>
      </c>
      <c r="G728" s="43" t="s">
        <v>441</v>
      </c>
      <c r="H728" s="43">
        <v>14.154999999999999</v>
      </c>
      <c r="I728" s="43" t="s">
        <v>82</v>
      </c>
      <c r="J728" s="44"/>
      <c r="K728" s="41">
        <v>7</v>
      </c>
      <c r="L728" s="41" t="s">
        <v>1549</v>
      </c>
      <c r="M728" s="42">
        <v>0</v>
      </c>
      <c r="N728" s="41" t="s">
        <v>23</v>
      </c>
      <c r="O728" s="41" t="s">
        <v>24</v>
      </c>
      <c r="P728" s="41" t="s">
        <v>24</v>
      </c>
      <c r="Q728" s="41" t="s">
        <v>24</v>
      </c>
      <c r="R728" s="41" t="s">
        <v>24</v>
      </c>
      <c r="S728" s="41" t="s">
        <v>24</v>
      </c>
      <c r="T728" s="41"/>
      <c r="U728" s="41"/>
      <c r="V728" s="46"/>
      <c r="W728" s="43"/>
      <c r="X728" s="35"/>
      <c r="Y728" s="31"/>
      <c r="Z728" s="31"/>
    </row>
    <row r="729" spans="1:26" s="33" customFormat="1" x14ac:dyDescent="0.2">
      <c r="A729" s="75">
        <v>270</v>
      </c>
      <c r="B729" s="55">
        <v>71</v>
      </c>
      <c r="C729" s="55">
        <v>24392</v>
      </c>
      <c r="D729" s="43" t="s">
        <v>3567</v>
      </c>
      <c r="E729" s="43" t="s">
        <v>3563</v>
      </c>
      <c r="F729" s="114" t="s">
        <v>1543</v>
      </c>
      <c r="G729" s="43" t="s">
        <v>97</v>
      </c>
      <c r="H729" s="43">
        <v>4.7949999999999999</v>
      </c>
      <c r="I729" s="43" t="s">
        <v>82</v>
      </c>
      <c r="J729" s="44"/>
      <c r="K729" s="41">
        <v>7</v>
      </c>
      <c r="L729" s="41" t="s">
        <v>1549</v>
      </c>
      <c r="M729" s="42">
        <v>0</v>
      </c>
      <c r="N729" s="41" t="s">
        <v>23</v>
      </c>
      <c r="O729" s="41" t="s">
        <v>24</v>
      </c>
      <c r="P729" s="41" t="s">
        <v>24</v>
      </c>
      <c r="Q729" s="41" t="s">
        <v>24</v>
      </c>
      <c r="R729" s="41" t="s">
        <v>24</v>
      </c>
      <c r="S729" s="41" t="s">
        <v>24</v>
      </c>
      <c r="T729" s="41"/>
      <c r="U729" s="41"/>
      <c r="V729" s="46"/>
      <c r="W729" s="43"/>
      <c r="X729" s="31"/>
      <c r="Y729" s="31"/>
      <c r="Z729" s="31"/>
    </row>
    <row r="730" spans="1:26" s="33" customFormat="1" x14ac:dyDescent="0.2">
      <c r="A730" s="75">
        <v>270</v>
      </c>
      <c r="B730" s="55">
        <v>71</v>
      </c>
      <c r="C730" s="55">
        <v>24392</v>
      </c>
      <c r="D730" s="43" t="s">
        <v>3568</v>
      </c>
      <c r="E730" s="43" t="s">
        <v>3563</v>
      </c>
      <c r="F730" s="114" t="s">
        <v>1543</v>
      </c>
      <c r="G730" s="43" t="s">
        <v>87</v>
      </c>
      <c r="H730" s="43">
        <v>29.155000000000001</v>
      </c>
      <c r="I730" s="43" t="s">
        <v>82</v>
      </c>
      <c r="J730" s="44"/>
      <c r="K730" s="41">
        <v>7</v>
      </c>
      <c r="L730" s="41" t="s">
        <v>1549</v>
      </c>
      <c r="M730" s="42">
        <v>0</v>
      </c>
      <c r="N730" s="41" t="s">
        <v>23</v>
      </c>
      <c r="O730" s="41" t="s">
        <v>24</v>
      </c>
      <c r="P730" s="41" t="s">
        <v>24</v>
      </c>
      <c r="Q730" s="41" t="s">
        <v>24</v>
      </c>
      <c r="R730" s="41" t="s">
        <v>24</v>
      </c>
      <c r="S730" s="41" t="s">
        <v>24</v>
      </c>
      <c r="T730" s="41"/>
      <c r="U730" s="41"/>
      <c r="V730" s="46"/>
      <c r="W730" s="43"/>
      <c r="X730" s="31"/>
      <c r="Y730" s="31"/>
      <c r="Z730" s="31"/>
    </row>
    <row r="731" spans="1:26" s="33" customFormat="1" x14ac:dyDescent="0.2">
      <c r="A731" s="75">
        <v>270</v>
      </c>
      <c r="B731" s="55">
        <v>71</v>
      </c>
      <c r="C731" s="55">
        <v>24392</v>
      </c>
      <c r="D731" s="43" t="s">
        <v>3569</v>
      </c>
      <c r="E731" s="43" t="s">
        <v>3563</v>
      </c>
      <c r="F731" s="114" t="s">
        <v>1543</v>
      </c>
      <c r="G731" s="43" t="s">
        <v>87</v>
      </c>
      <c r="H731" s="43">
        <v>26.048999999999999</v>
      </c>
      <c r="I731" s="43" t="s">
        <v>82</v>
      </c>
      <c r="J731" s="44"/>
      <c r="K731" s="41">
        <v>7</v>
      </c>
      <c r="L731" s="41" t="s">
        <v>1549</v>
      </c>
      <c r="M731" s="42">
        <v>0</v>
      </c>
      <c r="N731" s="41" t="s">
        <v>23</v>
      </c>
      <c r="O731" s="41" t="s">
        <v>24</v>
      </c>
      <c r="P731" s="41" t="s">
        <v>24</v>
      </c>
      <c r="Q731" s="41" t="s">
        <v>24</v>
      </c>
      <c r="R731" s="41" t="s">
        <v>24</v>
      </c>
      <c r="S731" s="41" t="s">
        <v>24</v>
      </c>
      <c r="T731" s="41"/>
      <c r="U731" s="41"/>
      <c r="V731" s="46"/>
      <c r="W731" s="43"/>
      <c r="X731" s="31"/>
      <c r="Y731" s="31"/>
      <c r="Z731" s="31"/>
    </row>
    <row r="732" spans="1:26" s="33" customFormat="1" x14ac:dyDescent="0.2">
      <c r="A732" s="75">
        <v>270</v>
      </c>
      <c r="B732" s="55">
        <v>71</v>
      </c>
      <c r="C732" s="55">
        <v>24392</v>
      </c>
      <c r="D732" s="43" t="s">
        <v>3570</v>
      </c>
      <c r="E732" s="43" t="s">
        <v>3563</v>
      </c>
      <c r="F732" s="114" t="s">
        <v>1543</v>
      </c>
      <c r="G732" s="43" t="s">
        <v>93</v>
      </c>
      <c r="H732" s="43">
        <v>15.976000000000001</v>
      </c>
      <c r="I732" s="43" t="s">
        <v>82</v>
      </c>
      <c r="J732" s="44"/>
      <c r="K732" s="41">
        <v>7</v>
      </c>
      <c r="L732" s="41" t="s">
        <v>1549</v>
      </c>
      <c r="M732" s="42">
        <v>0</v>
      </c>
      <c r="N732" s="41" t="s">
        <v>23</v>
      </c>
      <c r="O732" s="41" t="s">
        <v>24</v>
      </c>
      <c r="P732" s="41" t="s">
        <v>24</v>
      </c>
      <c r="Q732" s="41" t="s">
        <v>24</v>
      </c>
      <c r="R732" s="41" t="s">
        <v>24</v>
      </c>
      <c r="S732" s="41" t="s">
        <v>24</v>
      </c>
      <c r="T732" s="41"/>
      <c r="U732" s="41"/>
      <c r="V732" s="46"/>
      <c r="W732" s="43"/>
      <c r="X732" s="31"/>
      <c r="Y732" s="31"/>
      <c r="Z732" s="31"/>
    </row>
    <row r="733" spans="1:26" s="33" customFormat="1" x14ac:dyDescent="0.2">
      <c r="A733" s="75">
        <v>270</v>
      </c>
      <c r="B733" s="55">
        <v>71</v>
      </c>
      <c r="C733" s="55">
        <v>24392</v>
      </c>
      <c r="D733" s="43" t="s">
        <v>3571</v>
      </c>
      <c r="E733" s="43" t="s">
        <v>3563</v>
      </c>
      <c r="F733" s="114" t="s">
        <v>1543</v>
      </c>
      <c r="G733" s="43" t="s">
        <v>92</v>
      </c>
      <c r="H733" s="43">
        <v>0.98</v>
      </c>
      <c r="I733" s="43" t="s">
        <v>82</v>
      </c>
      <c r="J733" s="44"/>
      <c r="K733" s="41">
        <v>7</v>
      </c>
      <c r="L733" s="41" t="s">
        <v>1549</v>
      </c>
      <c r="M733" s="42">
        <v>0</v>
      </c>
      <c r="N733" s="41" t="s">
        <v>23</v>
      </c>
      <c r="O733" s="41" t="s">
        <v>24</v>
      </c>
      <c r="P733" s="41" t="s">
        <v>24</v>
      </c>
      <c r="Q733" s="41" t="s">
        <v>24</v>
      </c>
      <c r="R733" s="41" t="s">
        <v>24</v>
      </c>
      <c r="S733" s="41" t="s">
        <v>24</v>
      </c>
      <c r="T733" s="41"/>
      <c r="U733" s="41"/>
      <c r="V733" s="46"/>
      <c r="W733" s="43"/>
      <c r="X733" s="31"/>
      <c r="Y733" s="31"/>
      <c r="Z733" s="31"/>
    </row>
    <row r="734" spans="1:26" s="33" customFormat="1" x14ac:dyDescent="0.2">
      <c r="A734" s="75">
        <v>270</v>
      </c>
      <c r="B734" s="55">
        <v>71</v>
      </c>
      <c r="C734" s="55">
        <v>24392</v>
      </c>
      <c r="D734" s="43" t="s">
        <v>3572</v>
      </c>
      <c r="E734" s="43" t="s">
        <v>3563</v>
      </c>
      <c r="F734" s="114" t="s">
        <v>1543</v>
      </c>
      <c r="G734" s="43" t="s">
        <v>87</v>
      </c>
      <c r="H734" s="43">
        <v>15.24</v>
      </c>
      <c r="I734" s="43" t="s">
        <v>82</v>
      </c>
      <c r="J734" s="44"/>
      <c r="K734" s="41">
        <v>7</v>
      </c>
      <c r="L734" s="41" t="s">
        <v>1549</v>
      </c>
      <c r="M734" s="42">
        <v>0</v>
      </c>
      <c r="N734" s="41" t="s">
        <v>23</v>
      </c>
      <c r="O734" s="41" t="s">
        <v>24</v>
      </c>
      <c r="P734" s="41" t="s">
        <v>24</v>
      </c>
      <c r="Q734" s="41" t="s">
        <v>24</v>
      </c>
      <c r="R734" s="41" t="s">
        <v>24</v>
      </c>
      <c r="S734" s="41" t="s">
        <v>24</v>
      </c>
      <c r="T734" s="41"/>
      <c r="U734" s="41"/>
      <c r="V734" s="46"/>
      <c r="W734" s="43"/>
      <c r="X734" s="31"/>
      <c r="Y734" s="31"/>
      <c r="Z734" s="31"/>
    </row>
    <row r="735" spans="1:26" s="33" customFormat="1" x14ac:dyDescent="0.2">
      <c r="A735" s="75">
        <v>270</v>
      </c>
      <c r="B735" s="55">
        <v>71</v>
      </c>
      <c r="C735" s="55">
        <v>24392</v>
      </c>
      <c r="D735" s="43" t="s">
        <v>3573</v>
      </c>
      <c r="E735" s="43" t="s">
        <v>3563</v>
      </c>
      <c r="F735" s="114" t="s">
        <v>1543</v>
      </c>
      <c r="G735" s="43" t="s">
        <v>87</v>
      </c>
      <c r="H735" s="43">
        <v>14.54</v>
      </c>
      <c r="I735" s="43" t="s">
        <v>82</v>
      </c>
      <c r="J735" s="44"/>
      <c r="K735" s="41">
        <v>7</v>
      </c>
      <c r="L735" s="41" t="s">
        <v>1549</v>
      </c>
      <c r="M735" s="42">
        <v>0</v>
      </c>
      <c r="N735" s="41" t="s">
        <v>23</v>
      </c>
      <c r="O735" s="41" t="s">
        <v>24</v>
      </c>
      <c r="P735" s="41" t="s">
        <v>24</v>
      </c>
      <c r="Q735" s="41" t="s">
        <v>24</v>
      </c>
      <c r="R735" s="41" t="s">
        <v>24</v>
      </c>
      <c r="S735" s="41" t="s">
        <v>24</v>
      </c>
      <c r="T735" s="41"/>
      <c r="U735" s="41"/>
      <c r="V735" s="46"/>
      <c r="W735" s="43"/>
      <c r="X735" s="31"/>
      <c r="Y735" s="31"/>
      <c r="Z735" s="31"/>
    </row>
    <row r="736" spans="1:26" s="33" customFormat="1" x14ac:dyDescent="0.2">
      <c r="A736" s="75">
        <v>270</v>
      </c>
      <c r="B736" s="55">
        <v>71</v>
      </c>
      <c r="C736" s="55">
        <v>24392</v>
      </c>
      <c r="D736" s="43" t="s">
        <v>3574</v>
      </c>
      <c r="E736" s="43" t="s">
        <v>3563</v>
      </c>
      <c r="F736" s="114" t="s">
        <v>1543</v>
      </c>
      <c r="G736" s="43" t="s">
        <v>93</v>
      </c>
      <c r="H736" s="43">
        <v>11.72</v>
      </c>
      <c r="I736" s="43" t="s">
        <v>82</v>
      </c>
      <c r="J736" s="44"/>
      <c r="K736" s="41">
        <v>7</v>
      </c>
      <c r="L736" s="41" t="s">
        <v>1549</v>
      </c>
      <c r="M736" s="42">
        <v>0</v>
      </c>
      <c r="N736" s="41" t="s">
        <v>23</v>
      </c>
      <c r="O736" s="41" t="s">
        <v>24</v>
      </c>
      <c r="P736" s="41" t="s">
        <v>24</v>
      </c>
      <c r="Q736" s="41" t="s">
        <v>24</v>
      </c>
      <c r="R736" s="41" t="s">
        <v>24</v>
      </c>
      <c r="S736" s="41" t="s">
        <v>24</v>
      </c>
      <c r="T736" s="41"/>
      <c r="U736" s="41"/>
      <c r="V736" s="46"/>
      <c r="W736" s="43"/>
      <c r="X736" s="31"/>
      <c r="Y736" s="31"/>
      <c r="Z736" s="31"/>
    </row>
    <row r="737" spans="1:26" s="33" customFormat="1" x14ac:dyDescent="0.2">
      <c r="A737" s="75">
        <v>270</v>
      </c>
      <c r="B737" s="55">
        <v>71</v>
      </c>
      <c r="C737" s="55">
        <v>24392</v>
      </c>
      <c r="D737" s="43" t="s">
        <v>3575</v>
      </c>
      <c r="E737" s="43" t="s">
        <v>3563</v>
      </c>
      <c r="F737" s="114" t="s">
        <v>1543</v>
      </c>
      <c r="G737" s="43" t="s">
        <v>120</v>
      </c>
      <c r="H737" s="43">
        <v>9.5259999999999998</v>
      </c>
      <c r="I737" s="43" t="s">
        <v>82</v>
      </c>
      <c r="J737" s="44"/>
      <c r="K737" s="41">
        <v>7</v>
      </c>
      <c r="L737" s="41" t="s">
        <v>1549</v>
      </c>
      <c r="M737" s="42">
        <v>0</v>
      </c>
      <c r="N737" s="41" t="s">
        <v>23</v>
      </c>
      <c r="O737" s="41" t="s">
        <v>24</v>
      </c>
      <c r="P737" s="41" t="s">
        <v>24</v>
      </c>
      <c r="Q737" s="41" t="s">
        <v>24</v>
      </c>
      <c r="R737" s="41" t="s">
        <v>24</v>
      </c>
      <c r="S737" s="41" t="s">
        <v>24</v>
      </c>
      <c r="T737" s="41"/>
      <c r="U737" s="41"/>
      <c r="V737" s="46"/>
      <c r="W737" s="43"/>
      <c r="X737" s="31"/>
      <c r="Y737" s="31"/>
      <c r="Z737" s="31"/>
    </row>
    <row r="738" spans="1:26" s="33" customFormat="1" x14ac:dyDescent="0.2">
      <c r="A738" s="75">
        <v>270</v>
      </c>
      <c r="B738" s="55">
        <v>71</v>
      </c>
      <c r="C738" s="55">
        <v>24392</v>
      </c>
      <c r="D738" s="43" t="s">
        <v>3576</v>
      </c>
      <c r="E738" s="43" t="s">
        <v>3563</v>
      </c>
      <c r="F738" s="114" t="s">
        <v>1543</v>
      </c>
      <c r="G738" s="43" t="s">
        <v>31</v>
      </c>
      <c r="H738" s="43">
        <v>5.63</v>
      </c>
      <c r="I738" s="43" t="s">
        <v>82</v>
      </c>
      <c r="J738" s="44"/>
      <c r="K738" s="41">
        <v>7</v>
      </c>
      <c r="L738" s="41" t="s">
        <v>1549</v>
      </c>
      <c r="M738" s="42">
        <v>0</v>
      </c>
      <c r="N738" s="41" t="s">
        <v>23</v>
      </c>
      <c r="O738" s="41" t="s">
        <v>24</v>
      </c>
      <c r="P738" s="41" t="s">
        <v>24</v>
      </c>
      <c r="Q738" s="41" t="s">
        <v>24</v>
      </c>
      <c r="R738" s="41" t="s">
        <v>24</v>
      </c>
      <c r="S738" s="41" t="s">
        <v>24</v>
      </c>
      <c r="T738" s="41"/>
      <c r="U738" s="41"/>
      <c r="V738" s="46"/>
      <c r="W738" s="43"/>
      <c r="X738" s="31"/>
      <c r="Y738" s="31"/>
      <c r="Z738" s="31"/>
    </row>
    <row r="739" spans="1:26" s="33" customFormat="1" x14ac:dyDescent="0.2">
      <c r="A739" s="75">
        <v>270</v>
      </c>
      <c r="B739" s="55">
        <v>71</v>
      </c>
      <c r="C739" s="55">
        <v>24392</v>
      </c>
      <c r="D739" s="43" t="s">
        <v>3577</v>
      </c>
      <c r="E739" s="43" t="s">
        <v>3563</v>
      </c>
      <c r="F739" s="114" t="s">
        <v>1543</v>
      </c>
      <c r="G739" s="43" t="s">
        <v>29</v>
      </c>
      <c r="H739" s="43">
        <v>3.6680000000000001</v>
      </c>
      <c r="I739" s="43" t="s">
        <v>82</v>
      </c>
      <c r="J739" s="44"/>
      <c r="K739" s="41">
        <v>7</v>
      </c>
      <c r="L739" s="41" t="s">
        <v>1549</v>
      </c>
      <c r="M739" s="42">
        <v>0</v>
      </c>
      <c r="N739" s="41" t="s">
        <v>23</v>
      </c>
      <c r="O739" s="41" t="s">
        <v>24</v>
      </c>
      <c r="P739" s="41" t="s">
        <v>24</v>
      </c>
      <c r="Q739" s="41" t="s">
        <v>24</v>
      </c>
      <c r="R739" s="41" t="s">
        <v>24</v>
      </c>
      <c r="S739" s="41" t="s">
        <v>24</v>
      </c>
      <c r="T739" s="41"/>
      <c r="U739" s="41"/>
      <c r="V739" s="46"/>
      <c r="W739" s="43"/>
      <c r="X739" s="31"/>
      <c r="Y739" s="31"/>
      <c r="Z739" s="31"/>
    </row>
    <row r="740" spans="1:26" s="33" customFormat="1" x14ac:dyDescent="0.2">
      <c r="A740" s="75">
        <v>270</v>
      </c>
      <c r="B740" s="55">
        <v>71</v>
      </c>
      <c r="C740" s="55">
        <v>24392</v>
      </c>
      <c r="D740" s="43" t="s">
        <v>3578</v>
      </c>
      <c r="E740" s="43" t="s">
        <v>3563</v>
      </c>
      <c r="F740" s="114" t="s">
        <v>1543</v>
      </c>
      <c r="G740" s="43" t="s">
        <v>87</v>
      </c>
      <c r="H740" s="43">
        <v>16.71</v>
      </c>
      <c r="I740" s="43" t="s">
        <v>82</v>
      </c>
      <c r="J740" s="44"/>
      <c r="K740" s="41">
        <v>7</v>
      </c>
      <c r="L740" s="41" t="s">
        <v>1549</v>
      </c>
      <c r="M740" s="42">
        <v>0</v>
      </c>
      <c r="N740" s="41" t="s">
        <v>23</v>
      </c>
      <c r="O740" s="41" t="s">
        <v>24</v>
      </c>
      <c r="P740" s="41" t="s">
        <v>24</v>
      </c>
      <c r="Q740" s="41" t="s">
        <v>24</v>
      </c>
      <c r="R740" s="41" t="s">
        <v>24</v>
      </c>
      <c r="S740" s="41" t="s">
        <v>24</v>
      </c>
      <c r="T740" s="41"/>
      <c r="U740" s="41"/>
      <c r="V740" s="46"/>
      <c r="W740" s="43"/>
      <c r="X740" s="31"/>
      <c r="Y740" s="31"/>
      <c r="Z740" s="31"/>
    </row>
    <row r="741" spans="1:26" s="33" customFormat="1" x14ac:dyDescent="0.2">
      <c r="A741" s="75">
        <v>270</v>
      </c>
      <c r="B741" s="55">
        <v>71</v>
      </c>
      <c r="C741" s="55">
        <v>24392</v>
      </c>
      <c r="D741" s="43" t="s">
        <v>3579</v>
      </c>
      <c r="E741" s="43" t="s">
        <v>3563</v>
      </c>
      <c r="F741" s="114" t="s">
        <v>1543</v>
      </c>
      <c r="G741" s="43" t="s">
        <v>96</v>
      </c>
      <c r="H741" s="43">
        <v>6.5</v>
      </c>
      <c r="I741" s="43" t="s">
        <v>82</v>
      </c>
      <c r="J741" s="44"/>
      <c r="K741" s="41">
        <v>7</v>
      </c>
      <c r="L741" s="41" t="s">
        <v>1549</v>
      </c>
      <c r="M741" s="42">
        <v>0</v>
      </c>
      <c r="N741" s="41" t="s">
        <v>23</v>
      </c>
      <c r="O741" s="41" t="s">
        <v>24</v>
      </c>
      <c r="P741" s="41" t="s">
        <v>24</v>
      </c>
      <c r="Q741" s="41" t="s">
        <v>24</v>
      </c>
      <c r="R741" s="41" t="s">
        <v>24</v>
      </c>
      <c r="S741" s="41" t="s">
        <v>24</v>
      </c>
      <c r="T741" s="41"/>
      <c r="U741" s="41"/>
      <c r="V741" s="46"/>
      <c r="W741" s="43"/>
      <c r="X741" s="31"/>
      <c r="Y741" s="31"/>
      <c r="Z741" s="31"/>
    </row>
    <row r="742" spans="1:26" s="33" customFormat="1" x14ac:dyDescent="0.2">
      <c r="A742" s="75">
        <v>270</v>
      </c>
      <c r="B742" s="55">
        <v>71</v>
      </c>
      <c r="C742" s="55">
        <v>24392</v>
      </c>
      <c r="D742" s="43" t="s">
        <v>3580</v>
      </c>
      <c r="E742" s="43" t="s">
        <v>3563</v>
      </c>
      <c r="F742" s="114" t="s">
        <v>1543</v>
      </c>
      <c r="G742" s="43" t="s">
        <v>96</v>
      </c>
      <c r="H742" s="43">
        <v>25.812999999999999</v>
      </c>
      <c r="I742" s="43" t="s">
        <v>82</v>
      </c>
      <c r="J742" s="44"/>
      <c r="K742" s="41">
        <v>7</v>
      </c>
      <c r="L742" s="41" t="s">
        <v>1549</v>
      </c>
      <c r="M742" s="42">
        <v>0</v>
      </c>
      <c r="N742" s="41" t="s">
        <v>23</v>
      </c>
      <c r="O742" s="41" t="s">
        <v>24</v>
      </c>
      <c r="P742" s="41" t="s">
        <v>24</v>
      </c>
      <c r="Q742" s="41" t="s">
        <v>24</v>
      </c>
      <c r="R742" s="41" t="s">
        <v>24</v>
      </c>
      <c r="S742" s="41" t="s">
        <v>24</v>
      </c>
      <c r="T742" s="41"/>
      <c r="U742" s="41"/>
      <c r="V742" s="46"/>
      <c r="W742" s="43"/>
      <c r="X742" s="31"/>
      <c r="Y742" s="31"/>
      <c r="Z742" s="31"/>
    </row>
    <row r="743" spans="1:26" s="33" customFormat="1" x14ac:dyDescent="0.2">
      <c r="A743" s="75">
        <v>270</v>
      </c>
      <c r="B743" s="55">
        <v>71</v>
      </c>
      <c r="C743" s="55">
        <v>24392</v>
      </c>
      <c r="D743" s="43" t="s">
        <v>3581</v>
      </c>
      <c r="E743" s="43" t="s">
        <v>3563</v>
      </c>
      <c r="F743" s="114" t="s">
        <v>1543</v>
      </c>
      <c r="G743" s="43" t="s">
        <v>93</v>
      </c>
      <c r="H743" s="43">
        <v>11.581</v>
      </c>
      <c r="I743" s="43" t="s">
        <v>82</v>
      </c>
      <c r="J743" s="44"/>
      <c r="K743" s="41">
        <v>7</v>
      </c>
      <c r="L743" s="41" t="s">
        <v>1549</v>
      </c>
      <c r="M743" s="42">
        <v>0</v>
      </c>
      <c r="N743" s="41" t="s">
        <v>23</v>
      </c>
      <c r="O743" s="41" t="s">
        <v>24</v>
      </c>
      <c r="P743" s="41" t="s">
        <v>24</v>
      </c>
      <c r="Q743" s="41" t="s">
        <v>24</v>
      </c>
      <c r="R743" s="41" t="s">
        <v>24</v>
      </c>
      <c r="S743" s="41" t="s">
        <v>24</v>
      </c>
      <c r="T743" s="41"/>
      <c r="U743" s="41"/>
      <c r="V743" s="46"/>
      <c r="W743" s="43"/>
      <c r="X743" s="31"/>
      <c r="Y743" s="31"/>
      <c r="Z743" s="31"/>
    </row>
    <row r="744" spans="1:26" s="33" customFormat="1" x14ac:dyDescent="0.2">
      <c r="A744" s="75">
        <v>270</v>
      </c>
      <c r="B744" s="55">
        <v>71</v>
      </c>
      <c r="C744" s="55">
        <v>24392</v>
      </c>
      <c r="D744" s="43" t="s">
        <v>3582</v>
      </c>
      <c r="E744" s="43" t="s">
        <v>3563</v>
      </c>
      <c r="F744" s="114" t="s">
        <v>1543</v>
      </c>
      <c r="G744" s="43" t="s">
        <v>92</v>
      </c>
      <c r="H744" s="43">
        <v>4.2</v>
      </c>
      <c r="I744" s="43" t="s">
        <v>82</v>
      </c>
      <c r="J744" s="44"/>
      <c r="K744" s="41">
        <v>7</v>
      </c>
      <c r="L744" s="41" t="s">
        <v>1549</v>
      </c>
      <c r="M744" s="42">
        <v>0</v>
      </c>
      <c r="N744" s="41" t="s">
        <v>23</v>
      </c>
      <c r="O744" s="41" t="s">
        <v>24</v>
      </c>
      <c r="P744" s="41" t="s">
        <v>24</v>
      </c>
      <c r="Q744" s="41" t="s">
        <v>24</v>
      </c>
      <c r="R744" s="41" t="s">
        <v>24</v>
      </c>
      <c r="S744" s="41" t="s">
        <v>24</v>
      </c>
      <c r="T744" s="41"/>
      <c r="U744" s="41"/>
      <c r="V744" s="46"/>
      <c r="W744" s="43"/>
      <c r="X744" s="31"/>
      <c r="Y744" s="31"/>
      <c r="Z744" s="31"/>
    </row>
    <row r="745" spans="1:26" s="33" customFormat="1" x14ac:dyDescent="0.2">
      <c r="A745" s="75">
        <v>270</v>
      </c>
      <c r="B745" s="55">
        <v>71</v>
      </c>
      <c r="C745" s="55">
        <v>24392</v>
      </c>
      <c r="D745" s="43" t="s">
        <v>3583</v>
      </c>
      <c r="E745" s="43" t="s">
        <v>3563</v>
      </c>
      <c r="F745" s="114" t="s">
        <v>1543</v>
      </c>
      <c r="G745" s="43" t="s">
        <v>258</v>
      </c>
      <c r="H745" s="43">
        <v>3.2</v>
      </c>
      <c r="I745" s="43" t="s">
        <v>82</v>
      </c>
      <c r="J745" s="44"/>
      <c r="K745" s="41">
        <v>7</v>
      </c>
      <c r="L745" s="41" t="s">
        <v>1549</v>
      </c>
      <c r="M745" s="42">
        <v>0</v>
      </c>
      <c r="N745" s="41" t="s">
        <v>23</v>
      </c>
      <c r="O745" s="41" t="s">
        <v>24</v>
      </c>
      <c r="P745" s="41" t="s">
        <v>24</v>
      </c>
      <c r="Q745" s="41" t="s">
        <v>24</v>
      </c>
      <c r="R745" s="41" t="s">
        <v>24</v>
      </c>
      <c r="S745" s="41" t="s">
        <v>24</v>
      </c>
      <c r="T745" s="41"/>
      <c r="U745" s="41"/>
      <c r="V745" s="46"/>
      <c r="W745" s="43"/>
      <c r="X745" s="31"/>
      <c r="Y745" s="31"/>
      <c r="Z745" s="31"/>
    </row>
    <row r="746" spans="1:26" s="33" customFormat="1" x14ac:dyDescent="0.2">
      <c r="A746" s="75">
        <v>270</v>
      </c>
      <c r="B746" s="55">
        <v>71</v>
      </c>
      <c r="C746" s="55">
        <v>24392</v>
      </c>
      <c r="D746" s="43" t="s">
        <v>3584</v>
      </c>
      <c r="E746" s="43" t="s">
        <v>3563</v>
      </c>
      <c r="F746" s="114" t="s">
        <v>1543</v>
      </c>
      <c r="G746" s="43" t="s">
        <v>28</v>
      </c>
      <c r="H746" s="43">
        <v>2.0670000000000002</v>
      </c>
      <c r="I746" s="43" t="s">
        <v>82</v>
      </c>
      <c r="J746" s="44"/>
      <c r="K746" s="41">
        <v>7</v>
      </c>
      <c r="L746" s="41" t="s">
        <v>1549</v>
      </c>
      <c r="M746" s="42">
        <v>0</v>
      </c>
      <c r="N746" s="41" t="s">
        <v>23</v>
      </c>
      <c r="O746" s="41" t="s">
        <v>24</v>
      </c>
      <c r="P746" s="41" t="s">
        <v>24</v>
      </c>
      <c r="Q746" s="41" t="s">
        <v>24</v>
      </c>
      <c r="R746" s="41" t="s">
        <v>24</v>
      </c>
      <c r="S746" s="41" t="s">
        <v>24</v>
      </c>
      <c r="T746" s="41"/>
      <c r="U746" s="41"/>
      <c r="V746" s="46"/>
      <c r="W746" s="43"/>
      <c r="X746" s="31"/>
      <c r="Y746" s="31"/>
      <c r="Z746" s="31"/>
    </row>
    <row r="747" spans="1:26" s="33" customFormat="1" x14ac:dyDescent="0.2">
      <c r="A747" s="75">
        <v>270</v>
      </c>
      <c r="B747" s="55">
        <v>71</v>
      </c>
      <c r="C747" s="55">
        <v>24392</v>
      </c>
      <c r="D747" s="43" t="s">
        <v>3585</v>
      </c>
      <c r="E747" s="43" t="s">
        <v>3563</v>
      </c>
      <c r="F747" s="114" t="s">
        <v>1543</v>
      </c>
      <c r="G747" s="43" t="s">
        <v>84</v>
      </c>
      <c r="H747" s="43">
        <v>5.3890000000000002</v>
      </c>
      <c r="I747" s="43" t="s">
        <v>82</v>
      </c>
      <c r="J747" s="44"/>
      <c r="K747" s="41">
        <v>7</v>
      </c>
      <c r="L747" s="41" t="s">
        <v>1549</v>
      </c>
      <c r="M747" s="42">
        <v>0</v>
      </c>
      <c r="N747" s="41" t="s">
        <v>23</v>
      </c>
      <c r="O747" s="41" t="s">
        <v>24</v>
      </c>
      <c r="P747" s="41" t="s">
        <v>24</v>
      </c>
      <c r="Q747" s="41" t="s">
        <v>24</v>
      </c>
      <c r="R747" s="41" t="s">
        <v>24</v>
      </c>
      <c r="S747" s="41" t="s">
        <v>24</v>
      </c>
      <c r="T747" s="41"/>
      <c r="U747" s="41"/>
      <c r="V747" s="46"/>
      <c r="W747" s="43"/>
      <c r="X747" s="31"/>
      <c r="Y747" s="31"/>
      <c r="Z747" s="31"/>
    </row>
    <row r="748" spans="1:26" s="33" customFormat="1" x14ac:dyDescent="0.2">
      <c r="A748" s="75">
        <v>270</v>
      </c>
      <c r="B748" s="55">
        <v>71</v>
      </c>
      <c r="C748" s="55">
        <v>24392</v>
      </c>
      <c r="D748" s="43" t="s">
        <v>3586</v>
      </c>
      <c r="E748" s="43" t="s">
        <v>3563</v>
      </c>
      <c r="F748" s="114" t="s">
        <v>1543</v>
      </c>
      <c r="G748" s="43" t="s">
        <v>86</v>
      </c>
      <c r="H748" s="43">
        <v>1.43</v>
      </c>
      <c r="I748" s="43" t="s">
        <v>82</v>
      </c>
      <c r="J748" s="44"/>
      <c r="K748" s="41">
        <v>7</v>
      </c>
      <c r="L748" s="41" t="s">
        <v>1549</v>
      </c>
      <c r="M748" s="42">
        <v>0</v>
      </c>
      <c r="N748" s="41" t="s">
        <v>23</v>
      </c>
      <c r="O748" s="41" t="s">
        <v>24</v>
      </c>
      <c r="P748" s="41" t="s">
        <v>24</v>
      </c>
      <c r="Q748" s="41" t="s">
        <v>24</v>
      </c>
      <c r="R748" s="41" t="s">
        <v>24</v>
      </c>
      <c r="S748" s="41" t="s">
        <v>24</v>
      </c>
      <c r="T748" s="41"/>
      <c r="U748" s="41"/>
      <c r="V748" s="46"/>
      <c r="W748" s="43"/>
      <c r="X748" s="31"/>
      <c r="Y748" s="31"/>
      <c r="Z748" s="31"/>
    </row>
    <row r="749" spans="1:26" s="33" customFormat="1" x14ac:dyDescent="0.2">
      <c r="A749" s="75">
        <v>270</v>
      </c>
      <c r="B749" s="55">
        <v>71</v>
      </c>
      <c r="C749" s="55">
        <v>24392</v>
      </c>
      <c r="D749" s="43" t="s">
        <v>3587</v>
      </c>
      <c r="E749" s="43" t="s">
        <v>3563</v>
      </c>
      <c r="F749" s="114" t="s">
        <v>1543</v>
      </c>
      <c r="G749" s="43" t="s">
        <v>85</v>
      </c>
      <c r="H749" s="43">
        <v>1.3</v>
      </c>
      <c r="I749" s="43" t="s">
        <v>82</v>
      </c>
      <c r="J749" s="44"/>
      <c r="K749" s="41">
        <v>7</v>
      </c>
      <c r="L749" s="41" t="s">
        <v>1549</v>
      </c>
      <c r="M749" s="42">
        <v>0</v>
      </c>
      <c r="N749" s="41" t="s">
        <v>23</v>
      </c>
      <c r="O749" s="41" t="s">
        <v>24</v>
      </c>
      <c r="P749" s="41" t="s">
        <v>24</v>
      </c>
      <c r="Q749" s="41" t="s">
        <v>24</v>
      </c>
      <c r="R749" s="41" t="s">
        <v>24</v>
      </c>
      <c r="S749" s="41" t="s">
        <v>24</v>
      </c>
      <c r="T749" s="41"/>
      <c r="U749" s="41"/>
      <c r="V749" s="46"/>
      <c r="W749" s="43"/>
      <c r="X749" s="31"/>
      <c r="Y749" s="31"/>
      <c r="Z749" s="31"/>
    </row>
    <row r="750" spans="1:26" s="33" customFormat="1" x14ac:dyDescent="0.2">
      <c r="A750" s="75">
        <v>270</v>
      </c>
      <c r="B750" s="55">
        <v>71</v>
      </c>
      <c r="C750" s="55">
        <v>24392</v>
      </c>
      <c r="D750" s="43" t="s">
        <v>3588</v>
      </c>
      <c r="E750" s="43" t="s">
        <v>3563</v>
      </c>
      <c r="F750" s="114" t="s">
        <v>1543</v>
      </c>
      <c r="G750" s="43" t="s">
        <v>92</v>
      </c>
      <c r="H750" s="43">
        <v>2.6349999999999998</v>
      </c>
      <c r="I750" s="43" t="s">
        <v>82</v>
      </c>
      <c r="J750" s="44"/>
      <c r="K750" s="41">
        <v>7</v>
      </c>
      <c r="L750" s="41" t="s">
        <v>1549</v>
      </c>
      <c r="M750" s="42">
        <v>0</v>
      </c>
      <c r="N750" s="41" t="s">
        <v>23</v>
      </c>
      <c r="O750" s="41" t="s">
        <v>24</v>
      </c>
      <c r="P750" s="41" t="s">
        <v>24</v>
      </c>
      <c r="Q750" s="41" t="s">
        <v>24</v>
      </c>
      <c r="R750" s="41" t="s">
        <v>24</v>
      </c>
      <c r="S750" s="41" t="s">
        <v>24</v>
      </c>
      <c r="T750" s="41"/>
      <c r="U750" s="41"/>
      <c r="V750" s="46"/>
      <c r="W750" s="43"/>
      <c r="X750" s="31"/>
      <c r="Y750" s="31"/>
      <c r="Z750" s="31"/>
    </row>
    <row r="751" spans="1:26" s="33" customFormat="1" x14ac:dyDescent="0.2">
      <c r="A751" s="75">
        <v>270</v>
      </c>
      <c r="B751" s="55">
        <v>71</v>
      </c>
      <c r="C751" s="55">
        <v>24392</v>
      </c>
      <c r="D751" s="43" t="s">
        <v>3589</v>
      </c>
      <c r="E751" s="43" t="s">
        <v>3563</v>
      </c>
      <c r="F751" s="114" t="s">
        <v>1543</v>
      </c>
      <c r="G751" s="43" t="s">
        <v>93</v>
      </c>
      <c r="H751" s="43">
        <v>2.1259999999999999</v>
      </c>
      <c r="I751" s="43" t="s">
        <v>82</v>
      </c>
      <c r="J751" s="44"/>
      <c r="K751" s="41">
        <v>7</v>
      </c>
      <c r="L751" s="41" t="s">
        <v>1549</v>
      </c>
      <c r="M751" s="42">
        <v>0</v>
      </c>
      <c r="N751" s="41" t="s">
        <v>23</v>
      </c>
      <c r="O751" s="41" t="s">
        <v>24</v>
      </c>
      <c r="P751" s="41" t="s">
        <v>24</v>
      </c>
      <c r="Q751" s="41" t="s">
        <v>24</v>
      </c>
      <c r="R751" s="41" t="s">
        <v>24</v>
      </c>
      <c r="S751" s="41" t="s">
        <v>24</v>
      </c>
      <c r="T751" s="41"/>
      <c r="U751" s="41"/>
      <c r="V751" s="46"/>
      <c r="W751" s="43"/>
      <c r="X751" s="31"/>
      <c r="Y751" s="31"/>
      <c r="Z751" s="31"/>
    </row>
    <row r="752" spans="1:26" s="33" customFormat="1" x14ac:dyDescent="0.2">
      <c r="A752" s="75">
        <v>270</v>
      </c>
      <c r="B752" s="55">
        <v>71</v>
      </c>
      <c r="C752" s="55">
        <v>24392</v>
      </c>
      <c r="D752" s="43" t="s">
        <v>3590</v>
      </c>
      <c r="E752" s="43" t="s">
        <v>3563</v>
      </c>
      <c r="F752" s="114" t="s">
        <v>1543</v>
      </c>
      <c r="G752" s="43" t="s">
        <v>93</v>
      </c>
      <c r="H752" s="43">
        <v>7.2969999999999997</v>
      </c>
      <c r="I752" s="43" t="s">
        <v>82</v>
      </c>
      <c r="J752" s="44"/>
      <c r="K752" s="41">
        <v>7</v>
      </c>
      <c r="L752" s="41" t="s">
        <v>1549</v>
      </c>
      <c r="M752" s="42">
        <v>0</v>
      </c>
      <c r="N752" s="41" t="s">
        <v>23</v>
      </c>
      <c r="O752" s="41" t="s">
        <v>24</v>
      </c>
      <c r="P752" s="41" t="s">
        <v>24</v>
      </c>
      <c r="Q752" s="41" t="s">
        <v>24</v>
      </c>
      <c r="R752" s="41" t="s">
        <v>24</v>
      </c>
      <c r="S752" s="41" t="s">
        <v>24</v>
      </c>
      <c r="T752" s="41"/>
      <c r="U752" s="41"/>
      <c r="V752" s="46"/>
      <c r="W752" s="43"/>
      <c r="X752" s="31"/>
      <c r="Y752" s="31"/>
      <c r="Z752" s="31"/>
    </row>
    <row r="753" spans="1:26" s="33" customFormat="1" x14ac:dyDescent="0.2">
      <c r="A753" s="75">
        <v>270</v>
      </c>
      <c r="B753" s="55">
        <v>71</v>
      </c>
      <c r="C753" s="55">
        <v>24392</v>
      </c>
      <c r="D753" s="43" t="s">
        <v>3591</v>
      </c>
      <c r="E753" s="43" t="s">
        <v>3563</v>
      </c>
      <c r="F753" s="114" t="s">
        <v>1543</v>
      </c>
      <c r="G753" s="43" t="s">
        <v>93</v>
      </c>
      <c r="H753" s="43">
        <v>7.2610000000000001</v>
      </c>
      <c r="I753" s="43" t="s">
        <v>82</v>
      </c>
      <c r="J753" s="44"/>
      <c r="K753" s="41">
        <v>7</v>
      </c>
      <c r="L753" s="41" t="s">
        <v>1549</v>
      </c>
      <c r="M753" s="42">
        <v>0</v>
      </c>
      <c r="N753" s="41" t="s">
        <v>23</v>
      </c>
      <c r="O753" s="41" t="s">
        <v>24</v>
      </c>
      <c r="P753" s="41" t="s">
        <v>24</v>
      </c>
      <c r="Q753" s="41" t="s">
        <v>24</v>
      </c>
      <c r="R753" s="41" t="s">
        <v>24</v>
      </c>
      <c r="S753" s="41" t="s">
        <v>24</v>
      </c>
      <c r="T753" s="41"/>
      <c r="U753" s="41"/>
      <c r="V753" s="46"/>
      <c r="W753" s="43"/>
      <c r="X753" s="31"/>
      <c r="Y753" s="31"/>
      <c r="Z753" s="31"/>
    </row>
    <row r="754" spans="1:26" s="33" customFormat="1" x14ac:dyDescent="0.2">
      <c r="A754" s="75">
        <v>270</v>
      </c>
      <c r="B754" s="55">
        <v>71</v>
      </c>
      <c r="C754" s="55">
        <v>24392</v>
      </c>
      <c r="D754" s="43" t="s">
        <v>3592</v>
      </c>
      <c r="E754" s="43" t="s">
        <v>3563</v>
      </c>
      <c r="F754" s="114" t="s">
        <v>1543</v>
      </c>
      <c r="G754" s="43" t="s">
        <v>93</v>
      </c>
      <c r="H754" s="43">
        <v>12.67</v>
      </c>
      <c r="I754" s="43" t="s">
        <v>82</v>
      </c>
      <c r="J754" s="44"/>
      <c r="K754" s="41">
        <v>7</v>
      </c>
      <c r="L754" s="41" t="s">
        <v>1549</v>
      </c>
      <c r="M754" s="42">
        <v>0</v>
      </c>
      <c r="N754" s="41" t="s">
        <v>23</v>
      </c>
      <c r="O754" s="41" t="s">
        <v>24</v>
      </c>
      <c r="P754" s="41" t="s">
        <v>24</v>
      </c>
      <c r="Q754" s="41" t="s">
        <v>24</v>
      </c>
      <c r="R754" s="41" t="s">
        <v>24</v>
      </c>
      <c r="S754" s="41" t="s">
        <v>24</v>
      </c>
      <c r="T754" s="41"/>
      <c r="U754" s="41"/>
      <c r="V754" s="46"/>
      <c r="W754" s="43"/>
      <c r="X754" s="31"/>
      <c r="Y754" s="31"/>
      <c r="Z754" s="31"/>
    </row>
    <row r="755" spans="1:26" s="33" customFormat="1" x14ac:dyDescent="0.2">
      <c r="A755" s="75">
        <v>270</v>
      </c>
      <c r="B755" s="55">
        <v>71</v>
      </c>
      <c r="C755" s="55">
        <v>24392</v>
      </c>
      <c r="D755" s="43" t="s">
        <v>3593</v>
      </c>
      <c r="E755" s="43" t="s">
        <v>3563</v>
      </c>
      <c r="F755" s="114" t="s">
        <v>1543</v>
      </c>
      <c r="G755" s="43" t="s">
        <v>93</v>
      </c>
      <c r="H755" s="43">
        <v>7.2290000000000001</v>
      </c>
      <c r="I755" s="43" t="s">
        <v>82</v>
      </c>
      <c r="J755" s="44"/>
      <c r="K755" s="41">
        <v>7</v>
      </c>
      <c r="L755" s="41" t="s">
        <v>1549</v>
      </c>
      <c r="M755" s="42">
        <v>0</v>
      </c>
      <c r="N755" s="41" t="s">
        <v>23</v>
      </c>
      <c r="O755" s="41" t="s">
        <v>24</v>
      </c>
      <c r="P755" s="41" t="s">
        <v>24</v>
      </c>
      <c r="Q755" s="41" t="s">
        <v>24</v>
      </c>
      <c r="R755" s="41" t="s">
        <v>24</v>
      </c>
      <c r="S755" s="41" t="s">
        <v>24</v>
      </c>
      <c r="T755" s="41"/>
      <c r="U755" s="41"/>
      <c r="V755" s="46"/>
      <c r="W755" s="43"/>
      <c r="X755" s="31"/>
      <c r="Y755" s="31"/>
      <c r="Z755" s="31"/>
    </row>
    <row r="756" spans="1:26" s="33" customFormat="1" x14ac:dyDescent="0.2">
      <c r="A756" s="75">
        <v>270</v>
      </c>
      <c r="B756" s="55">
        <v>71</v>
      </c>
      <c r="C756" s="55">
        <v>24392</v>
      </c>
      <c r="D756" s="43" t="s">
        <v>3594</v>
      </c>
      <c r="E756" s="43" t="s">
        <v>3563</v>
      </c>
      <c r="F756" s="114" t="s">
        <v>1543</v>
      </c>
      <c r="G756" s="43" t="s">
        <v>93</v>
      </c>
      <c r="H756" s="43">
        <v>11.32</v>
      </c>
      <c r="I756" s="43" t="s">
        <v>82</v>
      </c>
      <c r="J756" s="44"/>
      <c r="K756" s="41">
        <v>7</v>
      </c>
      <c r="L756" s="41" t="s">
        <v>1549</v>
      </c>
      <c r="M756" s="42">
        <v>0</v>
      </c>
      <c r="N756" s="41" t="s">
        <v>23</v>
      </c>
      <c r="O756" s="41" t="s">
        <v>24</v>
      </c>
      <c r="P756" s="41" t="s">
        <v>24</v>
      </c>
      <c r="Q756" s="41" t="s">
        <v>24</v>
      </c>
      <c r="R756" s="41" t="s">
        <v>24</v>
      </c>
      <c r="S756" s="41" t="s">
        <v>24</v>
      </c>
      <c r="T756" s="41"/>
      <c r="U756" s="41"/>
      <c r="V756" s="46"/>
      <c r="W756" s="43"/>
      <c r="X756" s="31"/>
      <c r="Y756" s="31"/>
      <c r="Z756" s="31"/>
    </row>
    <row r="757" spans="1:26" s="33" customFormat="1" x14ac:dyDescent="0.2">
      <c r="A757" s="75">
        <v>270</v>
      </c>
      <c r="B757" s="55">
        <v>71</v>
      </c>
      <c r="C757" s="55">
        <v>24392</v>
      </c>
      <c r="D757" s="43" t="s">
        <v>3595</v>
      </c>
      <c r="E757" s="43" t="s">
        <v>3563</v>
      </c>
      <c r="F757" s="114" t="s">
        <v>1543</v>
      </c>
      <c r="G757" s="43" t="s">
        <v>93</v>
      </c>
      <c r="H757" s="43">
        <v>11.46</v>
      </c>
      <c r="I757" s="43" t="s">
        <v>82</v>
      </c>
      <c r="J757" s="44"/>
      <c r="K757" s="41">
        <v>7</v>
      </c>
      <c r="L757" s="41" t="s">
        <v>1549</v>
      </c>
      <c r="M757" s="42">
        <v>0</v>
      </c>
      <c r="N757" s="41" t="s">
        <v>23</v>
      </c>
      <c r="O757" s="41" t="s">
        <v>24</v>
      </c>
      <c r="P757" s="41" t="s">
        <v>24</v>
      </c>
      <c r="Q757" s="41" t="s">
        <v>24</v>
      </c>
      <c r="R757" s="41" t="s">
        <v>24</v>
      </c>
      <c r="S757" s="41" t="s">
        <v>24</v>
      </c>
      <c r="T757" s="41"/>
      <c r="U757" s="41"/>
      <c r="V757" s="46"/>
      <c r="W757" s="43"/>
      <c r="X757" s="31"/>
      <c r="Y757" s="31"/>
      <c r="Z757" s="31"/>
    </row>
    <row r="758" spans="1:26" s="33" customFormat="1" x14ac:dyDescent="0.2">
      <c r="A758" s="75">
        <v>270</v>
      </c>
      <c r="B758" s="55">
        <v>71</v>
      </c>
      <c r="C758" s="55">
        <v>24392</v>
      </c>
      <c r="D758" s="43" t="s">
        <v>3596</v>
      </c>
      <c r="E758" s="43" t="s">
        <v>3563</v>
      </c>
      <c r="F758" s="114" t="s">
        <v>25</v>
      </c>
      <c r="G758" s="43" t="s">
        <v>441</v>
      </c>
      <c r="H758" s="43">
        <v>40.71</v>
      </c>
      <c r="I758" s="43" t="s">
        <v>82</v>
      </c>
      <c r="J758" s="44"/>
      <c r="K758" s="41">
        <v>1</v>
      </c>
      <c r="L758" s="41" t="s">
        <v>1549</v>
      </c>
      <c r="M758" s="42">
        <v>0</v>
      </c>
      <c r="N758" s="41" t="s">
        <v>23</v>
      </c>
      <c r="O758" s="41" t="s">
        <v>24</v>
      </c>
      <c r="P758" s="41" t="s">
        <v>24</v>
      </c>
      <c r="Q758" s="41" t="s">
        <v>24</v>
      </c>
      <c r="R758" s="41" t="s">
        <v>24</v>
      </c>
      <c r="S758" s="41" t="s">
        <v>24</v>
      </c>
      <c r="T758" s="41"/>
      <c r="U758" s="41"/>
      <c r="V758" s="46"/>
      <c r="W758" s="43"/>
      <c r="X758" s="31"/>
      <c r="Y758" s="31"/>
      <c r="Z758" s="31"/>
    </row>
    <row r="759" spans="1:26" s="33" customFormat="1" x14ac:dyDescent="0.2">
      <c r="A759" s="75">
        <v>270</v>
      </c>
      <c r="B759" s="55">
        <v>71</v>
      </c>
      <c r="C759" s="55">
        <v>24392</v>
      </c>
      <c r="D759" s="43" t="s">
        <v>3597</v>
      </c>
      <c r="E759" s="43" t="s">
        <v>3563</v>
      </c>
      <c r="F759" s="114" t="s">
        <v>25</v>
      </c>
      <c r="G759" s="43" t="s">
        <v>111</v>
      </c>
      <c r="H759" s="43">
        <v>8.2330000000000005</v>
      </c>
      <c r="I759" s="43" t="s">
        <v>82</v>
      </c>
      <c r="J759" s="44"/>
      <c r="K759" s="41">
        <v>2</v>
      </c>
      <c r="L759" s="41" t="s">
        <v>1549</v>
      </c>
      <c r="M759" s="42">
        <v>0</v>
      </c>
      <c r="N759" s="41" t="s">
        <v>23</v>
      </c>
      <c r="O759" s="41" t="s">
        <v>24</v>
      </c>
      <c r="P759" s="41" t="s">
        <v>24</v>
      </c>
      <c r="Q759" s="41" t="s">
        <v>24</v>
      </c>
      <c r="R759" s="41" t="s">
        <v>24</v>
      </c>
      <c r="S759" s="41" t="s">
        <v>24</v>
      </c>
      <c r="T759" s="41"/>
      <c r="U759" s="41"/>
      <c r="V759" s="46"/>
      <c r="W759" s="43"/>
      <c r="X759" s="31"/>
      <c r="Y759" s="31"/>
      <c r="Z759" s="31"/>
    </row>
    <row r="760" spans="1:26" s="33" customFormat="1" x14ac:dyDescent="0.2">
      <c r="A760" s="75">
        <v>270</v>
      </c>
      <c r="B760" s="55">
        <v>71</v>
      </c>
      <c r="C760" s="55">
        <v>24392</v>
      </c>
      <c r="D760" s="43" t="s">
        <v>3598</v>
      </c>
      <c r="E760" s="43" t="s">
        <v>3563</v>
      </c>
      <c r="F760" s="114" t="s">
        <v>25</v>
      </c>
      <c r="G760" s="43" t="s">
        <v>29</v>
      </c>
      <c r="H760" s="43">
        <v>5.5570000000000004</v>
      </c>
      <c r="I760" s="43" t="s">
        <v>82</v>
      </c>
      <c r="J760" s="44"/>
      <c r="K760" s="41">
        <v>2</v>
      </c>
      <c r="L760" s="41" t="s">
        <v>1549</v>
      </c>
      <c r="M760" s="42">
        <v>0</v>
      </c>
      <c r="N760" s="41" t="s">
        <v>23</v>
      </c>
      <c r="O760" s="41" t="s">
        <v>24</v>
      </c>
      <c r="P760" s="41" t="s">
        <v>24</v>
      </c>
      <c r="Q760" s="41" t="s">
        <v>24</v>
      </c>
      <c r="R760" s="41" t="s">
        <v>24</v>
      </c>
      <c r="S760" s="41" t="s">
        <v>24</v>
      </c>
      <c r="T760" s="41"/>
      <c r="U760" s="41"/>
      <c r="V760" s="46"/>
      <c r="W760" s="43"/>
      <c r="X760" s="31"/>
      <c r="Y760" s="31"/>
      <c r="Z760" s="31"/>
    </row>
    <row r="761" spans="1:26" s="33" customFormat="1" x14ac:dyDescent="0.2">
      <c r="A761" s="75">
        <v>270</v>
      </c>
      <c r="B761" s="55">
        <v>71</v>
      </c>
      <c r="C761" s="55">
        <v>24392</v>
      </c>
      <c r="D761" s="43" t="s">
        <v>3599</v>
      </c>
      <c r="E761" s="43" t="s">
        <v>3563</v>
      </c>
      <c r="F761" s="114" t="s">
        <v>25</v>
      </c>
      <c r="G761" s="43" t="s">
        <v>111</v>
      </c>
      <c r="H761" s="43">
        <v>12.019</v>
      </c>
      <c r="I761" s="43" t="s">
        <v>82</v>
      </c>
      <c r="J761" s="44"/>
      <c r="K761" s="41">
        <v>2</v>
      </c>
      <c r="L761" s="41" t="s">
        <v>1549</v>
      </c>
      <c r="M761" s="42">
        <v>0</v>
      </c>
      <c r="N761" s="41" t="s">
        <v>23</v>
      </c>
      <c r="O761" s="41" t="s">
        <v>24</v>
      </c>
      <c r="P761" s="41" t="s">
        <v>24</v>
      </c>
      <c r="Q761" s="41" t="s">
        <v>24</v>
      </c>
      <c r="R761" s="41" t="s">
        <v>24</v>
      </c>
      <c r="S761" s="41" t="s">
        <v>24</v>
      </c>
      <c r="T761" s="41"/>
      <c r="U761" s="41"/>
      <c r="V761" s="46"/>
      <c r="W761" s="43"/>
      <c r="X761" s="31"/>
      <c r="Y761" s="31"/>
      <c r="Z761" s="31"/>
    </row>
    <row r="762" spans="1:26" s="33" customFormat="1" x14ac:dyDescent="0.2">
      <c r="A762" s="75">
        <v>270</v>
      </c>
      <c r="B762" s="55">
        <v>71</v>
      </c>
      <c r="C762" s="55">
        <v>24392</v>
      </c>
      <c r="D762" s="43" t="s">
        <v>3600</v>
      </c>
      <c r="E762" s="43" t="s">
        <v>3563</v>
      </c>
      <c r="F762" s="114" t="s">
        <v>25</v>
      </c>
      <c r="G762" s="43" t="s">
        <v>31</v>
      </c>
      <c r="H762" s="43">
        <v>5.2030000000000003</v>
      </c>
      <c r="I762" s="43" t="s">
        <v>82</v>
      </c>
      <c r="J762" s="44"/>
      <c r="K762" s="41">
        <v>2</v>
      </c>
      <c r="L762" s="41" t="s">
        <v>1549</v>
      </c>
      <c r="M762" s="42">
        <v>0</v>
      </c>
      <c r="N762" s="41" t="s">
        <v>23</v>
      </c>
      <c r="O762" s="41" t="s">
        <v>24</v>
      </c>
      <c r="P762" s="41" t="s">
        <v>24</v>
      </c>
      <c r="Q762" s="41" t="s">
        <v>24</v>
      </c>
      <c r="R762" s="41" t="s">
        <v>24</v>
      </c>
      <c r="S762" s="41" t="s">
        <v>24</v>
      </c>
      <c r="T762" s="41"/>
      <c r="U762" s="41"/>
      <c r="V762" s="46"/>
      <c r="W762" s="43"/>
      <c r="X762" s="31"/>
      <c r="Y762" s="31"/>
      <c r="Z762" s="31"/>
    </row>
    <row r="763" spans="1:26" s="33" customFormat="1" x14ac:dyDescent="0.2">
      <c r="A763" s="75">
        <v>270</v>
      </c>
      <c r="B763" s="55">
        <v>71</v>
      </c>
      <c r="C763" s="55">
        <v>24392</v>
      </c>
      <c r="D763" s="43" t="s">
        <v>3601</v>
      </c>
      <c r="E763" s="43" t="s">
        <v>3563</v>
      </c>
      <c r="F763" s="114" t="s">
        <v>25</v>
      </c>
      <c r="G763" s="43" t="s">
        <v>101</v>
      </c>
      <c r="H763" s="43">
        <v>32.012</v>
      </c>
      <c r="I763" s="43" t="s">
        <v>82</v>
      </c>
      <c r="J763" s="44"/>
      <c r="K763" s="41">
        <v>1</v>
      </c>
      <c r="L763" s="41" t="s">
        <v>1549</v>
      </c>
      <c r="M763" s="42">
        <v>0</v>
      </c>
      <c r="N763" s="41" t="s">
        <v>23</v>
      </c>
      <c r="O763" s="41" t="s">
        <v>24</v>
      </c>
      <c r="P763" s="41" t="s">
        <v>24</v>
      </c>
      <c r="Q763" s="41" t="s">
        <v>24</v>
      </c>
      <c r="R763" s="41" t="s">
        <v>24</v>
      </c>
      <c r="S763" s="41" t="s">
        <v>24</v>
      </c>
      <c r="T763" s="41"/>
      <c r="U763" s="41"/>
      <c r="V763" s="46"/>
      <c r="W763" s="43"/>
      <c r="X763" s="31"/>
      <c r="Y763" s="31"/>
      <c r="Z763" s="31"/>
    </row>
    <row r="764" spans="1:26" s="33" customFormat="1" x14ac:dyDescent="0.2">
      <c r="A764" s="75">
        <v>270</v>
      </c>
      <c r="B764" s="55">
        <v>71</v>
      </c>
      <c r="C764" s="55">
        <v>24392</v>
      </c>
      <c r="D764" s="43" t="s">
        <v>3602</v>
      </c>
      <c r="E764" s="43" t="s">
        <v>3563</v>
      </c>
      <c r="F764" s="114" t="s">
        <v>25</v>
      </c>
      <c r="G764" s="43" t="s">
        <v>93</v>
      </c>
      <c r="H764" s="43">
        <v>14.5</v>
      </c>
      <c r="I764" s="43" t="s">
        <v>82</v>
      </c>
      <c r="J764" s="44"/>
      <c r="K764" s="41">
        <v>1</v>
      </c>
      <c r="L764" s="41" t="s">
        <v>1549</v>
      </c>
      <c r="M764" s="42">
        <v>0</v>
      </c>
      <c r="N764" s="41" t="s">
        <v>23</v>
      </c>
      <c r="O764" s="41" t="s">
        <v>24</v>
      </c>
      <c r="P764" s="41" t="s">
        <v>24</v>
      </c>
      <c r="Q764" s="41" t="s">
        <v>24</v>
      </c>
      <c r="R764" s="41" t="s">
        <v>24</v>
      </c>
      <c r="S764" s="41" t="s">
        <v>24</v>
      </c>
      <c r="T764" s="41"/>
      <c r="U764" s="41"/>
      <c r="V764" s="46"/>
      <c r="W764" s="46"/>
      <c r="X764" s="31"/>
      <c r="Y764" s="31"/>
      <c r="Z764" s="31"/>
    </row>
    <row r="765" spans="1:26" s="33" customFormat="1" x14ac:dyDescent="0.2">
      <c r="A765" s="75">
        <v>270</v>
      </c>
      <c r="B765" s="55">
        <v>71</v>
      </c>
      <c r="C765" s="55">
        <v>24392</v>
      </c>
      <c r="D765" s="43" t="s">
        <v>3603</v>
      </c>
      <c r="E765" s="43" t="s">
        <v>3563</v>
      </c>
      <c r="F765" s="114" t="s">
        <v>25</v>
      </c>
      <c r="G765" s="43" t="s">
        <v>251</v>
      </c>
      <c r="H765" s="43">
        <v>48.813000000000002</v>
      </c>
      <c r="I765" s="43" t="s">
        <v>82</v>
      </c>
      <c r="J765" s="44"/>
      <c r="K765" s="41">
        <v>7</v>
      </c>
      <c r="L765" s="41" t="s">
        <v>1549</v>
      </c>
      <c r="M765" s="42">
        <v>0</v>
      </c>
      <c r="N765" s="41" t="s">
        <v>23</v>
      </c>
      <c r="O765" s="41" t="s">
        <v>24</v>
      </c>
      <c r="P765" s="41" t="s">
        <v>24</v>
      </c>
      <c r="Q765" s="41" t="s">
        <v>24</v>
      </c>
      <c r="R765" s="41" t="s">
        <v>24</v>
      </c>
      <c r="S765" s="41" t="s">
        <v>24</v>
      </c>
      <c r="T765" s="41"/>
      <c r="U765" s="41"/>
      <c r="V765" s="46"/>
      <c r="W765" s="46"/>
      <c r="X765" s="31"/>
      <c r="Y765" s="31"/>
      <c r="Z765" s="31"/>
    </row>
    <row r="766" spans="1:26" s="33" customFormat="1" x14ac:dyDescent="0.2">
      <c r="A766" s="75">
        <v>270</v>
      </c>
      <c r="B766" s="55">
        <v>71</v>
      </c>
      <c r="C766" s="55">
        <v>24435</v>
      </c>
      <c r="D766" s="43" t="s">
        <v>3604</v>
      </c>
      <c r="E766" s="43" t="s">
        <v>3605</v>
      </c>
      <c r="F766" s="114" t="s">
        <v>25</v>
      </c>
      <c r="G766" s="43" t="s">
        <v>81</v>
      </c>
      <c r="H766" s="43">
        <v>21</v>
      </c>
      <c r="I766" s="43" t="s">
        <v>82</v>
      </c>
      <c r="J766" s="44"/>
      <c r="K766" s="41">
        <v>5</v>
      </c>
      <c r="L766" s="90" t="s">
        <v>34</v>
      </c>
      <c r="M766" s="42">
        <v>0</v>
      </c>
      <c r="N766" s="41" t="s">
        <v>23</v>
      </c>
      <c r="O766" s="41" t="s">
        <v>24</v>
      </c>
      <c r="P766" s="41" t="s">
        <v>24</v>
      </c>
      <c r="Q766" s="41" t="s">
        <v>24</v>
      </c>
      <c r="R766" s="41" t="s">
        <v>24</v>
      </c>
      <c r="S766" s="41" t="s">
        <v>24</v>
      </c>
      <c r="T766" s="41"/>
      <c r="U766" s="41"/>
      <c r="V766" s="46"/>
      <c r="W766" s="46"/>
      <c r="X766" s="31"/>
      <c r="Y766" s="31"/>
      <c r="Z766" s="31"/>
    </row>
    <row r="767" spans="1:26" s="33" customFormat="1" x14ac:dyDescent="0.2">
      <c r="A767" s="75">
        <v>270</v>
      </c>
      <c r="B767" s="55">
        <v>71</v>
      </c>
      <c r="C767" s="55">
        <v>11619</v>
      </c>
      <c r="D767" s="43" t="s">
        <v>3606</v>
      </c>
      <c r="E767" s="43" t="s">
        <v>3607</v>
      </c>
      <c r="F767" s="114" t="s">
        <v>25</v>
      </c>
      <c r="G767" s="43" t="s">
        <v>81</v>
      </c>
      <c r="H767" s="43">
        <v>824</v>
      </c>
      <c r="I767" s="43" t="s">
        <v>82</v>
      </c>
      <c r="J767" s="44"/>
      <c r="K767" s="41">
        <v>5</v>
      </c>
      <c r="L767" s="90" t="s">
        <v>34</v>
      </c>
      <c r="M767" s="42">
        <v>0</v>
      </c>
      <c r="N767" s="41" t="s">
        <v>23</v>
      </c>
      <c r="O767" s="41" t="s">
        <v>24</v>
      </c>
      <c r="P767" s="41" t="s">
        <v>24</v>
      </c>
      <c r="Q767" s="41" t="s">
        <v>24</v>
      </c>
      <c r="R767" s="41" t="s">
        <v>24</v>
      </c>
      <c r="S767" s="41" t="s">
        <v>24</v>
      </c>
      <c r="T767" s="41"/>
      <c r="U767" s="41"/>
      <c r="V767" s="46"/>
      <c r="W767" s="46"/>
      <c r="X767" s="31"/>
      <c r="Y767" s="31"/>
      <c r="Z767" s="31"/>
    </row>
    <row r="768" spans="1:26" s="33" customFormat="1" x14ac:dyDescent="0.2">
      <c r="A768" s="75">
        <v>270</v>
      </c>
      <c r="B768" s="55">
        <v>71</v>
      </c>
      <c r="C768" s="55">
        <v>11620</v>
      </c>
      <c r="D768" s="43" t="s">
        <v>3608</v>
      </c>
      <c r="E768" s="43" t="s">
        <v>3609</v>
      </c>
      <c r="F768" s="114" t="s">
        <v>25</v>
      </c>
      <c r="G768" s="43" t="s">
        <v>81</v>
      </c>
      <c r="H768" s="43">
        <v>824</v>
      </c>
      <c r="I768" s="43" t="s">
        <v>82</v>
      </c>
      <c r="J768" s="44"/>
      <c r="K768" s="41">
        <v>5</v>
      </c>
      <c r="L768" s="90" t="s">
        <v>34</v>
      </c>
      <c r="M768" s="42">
        <v>0</v>
      </c>
      <c r="N768" s="41" t="s">
        <v>23</v>
      </c>
      <c r="O768" s="41" t="s">
        <v>24</v>
      </c>
      <c r="P768" s="41" t="s">
        <v>24</v>
      </c>
      <c r="Q768" s="41" t="s">
        <v>24</v>
      </c>
      <c r="R768" s="41" t="s">
        <v>24</v>
      </c>
      <c r="S768" s="41" t="s">
        <v>24</v>
      </c>
      <c r="T768" s="41"/>
      <c r="U768" s="41"/>
      <c r="V768" s="46"/>
      <c r="W768" s="46"/>
      <c r="X768" s="31"/>
      <c r="Y768" s="31"/>
      <c r="Z768" s="31"/>
    </row>
    <row r="769" spans="1:26" s="33" customFormat="1" x14ac:dyDescent="0.2">
      <c r="A769" s="75">
        <v>270</v>
      </c>
      <c r="B769" s="55">
        <v>71</v>
      </c>
      <c r="C769" s="55">
        <v>24434</v>
      </c>
      <c r="D769" s="43" t="s">
        <v>3610</v>
      </c>
      <c r="E769" s="43" t="s">
        <v>3611</v>
      </c>
      <c r="F769" s="114" t="s">
        <v>25</v>
      </c>
      <c r="G769" s="43" t="s">
        <v>83</v>
      </c>
      <c r="H769" s="43">
        <v>306.86</v>
      </c>
      <c r="I769" s="43" t="s">
        <v>82</v>
      </c>
      <c r="J769" s="44"/>
      <c r="K769" s="41">
        <v>1</v>
      </c>
      <c r="L769" s="41" t="s">
        <v>27</v>
      </c>
      <c r="M769" s="42">
        <v>1</v>
      </c>
      <c r="N769" s="41" t="s">
        <v>24</v>
      </c>
      <c r="O769" s="41" t="s">
        <v>24</v>
      </c>
      <c r="P769" s="41" t="s">
        <v>24</v>
      </c>
      <c r="Q769" s="41" t="s">
        <v>24</v>
      </c>
      <c r="R769" s="41" t="s">
        <v>24</v>
      </c>
      <c r="S769" s="41" t="s">
        <v>24</v>
      </c>
      <c r="T769" s="41"/>
      <c r="U769" s="41"/>
      <c r="V769" s="46"/>
      <c r="W769" s="46"/>
      <c r="X769" s="31"/>
      <c r="Y769" s="31"/>
      <c r="Z769" s="31"/>
    </row>
    <row r="770" spans="1:26" s="33" customFormat="1" x14ac:dyDescent="0.2">
      <c r="A770" s="75">
        <v>270</v>
      </c>
      <c r="B770" s="55">
        <v>71</v>
      </c>
      <c r="C770" s="55">
        <v>24434</v>
      </c>
      <c r="D770" s="43" t="s">
        <v>3612</v>
      </c>
      <c r="E770" s="43" t="s">
        <v>3611</v>
      </c>
      <c r="F770" s="114" t="s">
        <v>25</v>
      </c>
      <c r="G770" s="43" t="s">
        <v>26</v>
      </c>
      <c r="H770" s="43">
        <v>17.28</v>
      </c>
      <c r="I770" s="43" t="s">
        <v>82</v>
      </c>
      <c r="J770" s="44">
        <v>15</v>
      </c>
      <c r="K770" s="41">
        <v>1</v>
      </c>
      <c r="L770" s="41" t="s">
        <v>27</v>
      </c>
      <c r="M770" s="42">
        <v>1</v>
      </c>
      <c r="N770" s="41" t="s">
        <v>23</v>
      </c>
      <c r="O770" s="41" t="s">
        <v>24</v>
      </c>
      <c r="P770" s="41" t="s">
        <v>24</v>
      </c>
      <c r="Q770" s="41" t="s">
        <v>24</v>
      </c>
      <c r="R770" s="41" t="s">
        <v>24</v>
      </c>
      <c r="S770" s="41" t="s">
        <v>24</v>
      </c>
      <c r="T770" s="41"/>
      <c r="U770" s="41"/>
      <c r="V770" s="46"/>
      <c r="W770" s="46"/>
      <c r="X770" s="31"/>
      <c r="Y770" s="31"/>
      <c r="Z770" s="31"/>
    </row>
    <row r="771" spans="1:26" s="33" customFormat="1" x14ac:dyDescent="0.2">
      <c r="A771" s="75">
        <v>270</v>
      </c>
      <c r="B771" s="55">
        <v>71</v>
      </c>
      <c r="C771" s="55">
        <v>24434</v>
      </c>
      <c r="D771" s="43" t="s">
        <v>3613</v>
      </c>
      <c r="E771" s="43" t="s">
        <v>3611</v>
      </c>
      <c r="F771" s="114" t="s">
        <v>25</v>
      </c>
      <c r="G771" s="43" t="s">
        <v>26</v>
      </c>
      <c r="H771" s="43">
        <v>17.28</v>
      </c>
      <c r="I771" s="43" t="s">
        <v>82</v>
      </c>
      <c r="J771" s="44">
        <v>15</v>
      </c>
      <c r="K771" s="41">
        <v>1</v>
      </c>
      <c r="L771" s="41" t="s">
        <v>27</v>
      </c>
      <c r="M771" s="42">
        <v>1</v>
      </c>
      <c r="N771" s="41" t="s">
        <v>23</v>
      </c>
      <c r="O771" s="41" t="s">
        <v>24</v>
      </c>
      <c r="P771" s="41" t="s">
        <v>24</v>
      </c>
      <c r="Q771" s="41" t="s">
        <v>24</v>
      </c>
      <c r="R771" s="41" t="s">
        <v>24</v>
      </c>
      <c r="S771" s="41" t="s">
        <v>24</v>
      </c>
      <c r="T771" s="41"/>
      <c r="U771" s="41"/>
      <c r="V771" s="46"/>
      <c r="W771" s="46"/>
      <c r="X771" s="31"/>
      <c r="Y771" s="31"/>
      <c r="Z771" s="31"/>
    </row>
    <row r="772" spans="1:26" s="33" customFormat="1" x14ac:dyDescent="0.2">
      <c r="A772" s="75">
        <v>270</v>
      </c>
      <c r="B772" s="55">
        <v>71</v>
      </c>
      <c r="C772" s="55">
        <v>24434</v>
      </c>
      <c r="D772" s="43" t="s">
        <v>3614</v>
      </c>
      <c r="E772" s="43" t="s">
        <v>3611</v>
      </c>
      <c r="F772" s="114" t="s">
        <v>25</v>
      </c>
      <c r="G772" s="43" t="s">
        <v>95</v>
      </c>
      <c r="H772" s="43">
        <v>20.14</v>
      </c>
      <c r="I772" s="43" t="s">
        <v>82</v>
      </c>
      <c r="J772" s="44">
        <v>30</v>
      </c>
      <c r="K772" s="41">
        <v>1</v>
      </c>
      <c r="L772" s="41" t="s">
        <v>27</v>
      </c>
      <c r="M772" s="42">
        <v>1</v>
      </c>
      <c r="N772" s="41" t="s">
        <v>23</v>
      </c>
      <c r="O772" s="41" t="s">
        <v>24</v>
      </c>
      <c r="P772" s="41" t="s">
        <v>24</v>
      </c>
      <c r="Q772" s="41" t="s">
        <v>24</v>
      </c>
      <c r="R772" s="41" t="s">
        <v>24</v>
      </c>
      <c r="S772" s="41" t="s">
        <v>24</v>
      </c>
      <c r="T772" s="41"/>
      <c r="U772" s="41"/>
      <c r="V772" s="46"/>
      <c r="W772" s="46"/>
      <c r="X772" s="31"/>
      <c r="Y772" s="31"/>
      <c r="Z772" s="31"/>
    </row>
    <row r="773" spans="1:26" s="33" customFormat="1" x14ac:dyDescent="0.2">
      <c r="A773" s="75">
        <v>270</v>
      </c>
      <c r="B773" s="55">
        <v>71</v>
      </c>
      <c r="C773" s="55">
        <v>24434</v>
      </c>
      <c r="D773" s="43" t="s">
        <v>3615</v>
      </c>
      <c r="E773" s="43" t="s">
        <v>3611</v>
      </c>
      <c r="F773" s="114" t="s">
        <v>25</v>
      </c>
      <c r="G773" s="43" t="s">
        <v>807</v>
      </c>
      <c r="H773" s="43">
        <v>47.52</v>
      </c>
      <c r="I773" s="43" t="s">
        <v>82</v>
      </c>
      <c r="J773" s="44"/>
      <c r="K773" s="41">
        <v>1</v>
      </c>
      <c r="L773" s="90" t="s">
        <v>34</v>
      </c>
      <c r="M773" s="42">
        <v>0</v>
      </c>
      <c r="N773" s="41" t="s">
        <v>23</v>
      </c>
      <c r="O773" s="41" t="s">
        <v>24</v>
      </c>
      <c r="P773" s="41" t="s">
        <v>24</v>
      </c>
      <c r="Q773" s="41" t="s">
        <v>24</v>
      </c>
      <c r="R773" s="41" t="s">
        <v>24</v>
      </c>
      <c r="S773" s="41" t="s">
        <v>24</v>
      </c>
      <c r="T773" s="41"/>
      <c r="U773" s="41"/>
      <c r="V773" s="46"/>
      <c r="W773" s="46"/>
      <c r="X773" s="31"/>
      <c r="Y773" s="31"/>
      <c r="Z773" s="31"/>
    </row>
    <row r="774" spans="1:26" s="33" customFormat="1" x14ac:dyDescent="0.2">
      <c r="A774" s="75">
        <v>270</v>
      </c>
      <c r="B774" s="55">
        <v>71</v>
      </c>
      <c r="C774" s="55">
        <v>24434</v>
      </c>
      <c r="D774" s="43" t="s">
        <v>3616</v>
      </c>
      <c r="E774" s="43" t="s">
        <v>3611</v>
      </c>
      <c r="F774" s="114" t="s">
        <v>1543</v>
      </c>
      <c r="G774" s="43" t="s">
        <v>116</v>
      </c>
      <c r="H774" s="43">
        <v>7.48</v>
      </c>
      <c r="I774" s="43" t="s">
        <v>82</v>
      </c>
      <c r="J774" s="44"/>
      <c r="K774" s="41">
        <v>2</v>
      </c>
      <c r="L774" s="41" t="s">
        <v>34</v>
      </c>
      <c r="M774" s="42">
        <v>0</v>
      </c>
      <c r="N774" s="41" t="s">
        <v>23</v>
      </c>
      <c r="O774" s="41" t="s">
        <v>24</v>
      </c>
      <c r="P774" s="41" t="s">
        <v>24</v>
      </c>
      <c r="Q774" s="41" t="s">
        <v>24</v>
      </c>
      <c r="R774" s="41" t="s">
        <v>24</v>
      </c>
      <c r="S774" s="41" t="s">
        <v>24</v>
      </c>
      <c r="T774" s="41"/>
      <c r="U774" s="41"/>
      <c r="V774" s="46"/>
      <c r="W774" s="46"/>
      <c r="X774" s="31"/>
      <c r="Y774" s="31"/>
      <c r="Z774" s="31"/>
    </row>
    <row r="775" spans="1:26" s="33" customFormat="1" x14ac:dyDescent="0.2">
      <c r="A775" s="75">
        <v>270</v>
      </c>
      <c r="B775" s="55">
        <v>71</v>
      </c>
      <c r="C775" s="55">
        <v>24434</v>
      </c>
      <c r="D775" s="43" t="s">
        <v>3617</v>
      </c>
      <c r="E775" s="43" t="s">
        <v>3611</v>
      </c>
      <c r="F775" s="114" t="s">
        <v>1543</v>
      </c>
      <c r="G775" s="43" t="s">
        <v>97</v>
      </c>
      <c r="H775" s="43">
        <v>8.23</v>
      </c>
      <c r="I775" s="43" t="s">
        <v>82</v>
      </c>
      <c r="J775" s="44"/>
      <c r="K775" s="41">
        <v>7</v>
      </c>
      <c r="L775" s="41" t="s">
        <v>34</v>
      </c>
      <c r="M775" s="42">
        <v>0</v>
      </c>
      <c r="N775" s="41" t="s">
        <v>23</v>
      </c>
      <c r="O775" s="41" t="s">
        <v>24</v>
      </c>
      <c r="P775" s="41" t="s">
        <v>24</v>
      </c>
      <c r="Q775" s="41" t="s">
        <v>24</v>
      </c>
      <c r="R775" s="41" t="s">
        <v>24</v>
      </c>
      <c r="S775" s="41" t="s">
        <v>24</v>
      </c>
      <c r="T775" s="41"/>
      <c r="U775" s="41"/>
      <c r="V775" s="46"/>
      <c r="W775" s="46"/>
      <c r="X775" s="31"/>
      <c r="Y775" s="31"/>
      <c r="Z775" s="31"/>
    </row>
    <row r="776" spans="1:26" s="33" customFormat="1" x14ac:dyDescent="0.2">
      <c r="A776" s="75">
        <v>270</v>
      </c>
      <c r="B776" s="55">
        <v>71</v>
      </c>
      <c r="C776" s="55">
        <v>24434</v>
      </c>
      <c r="D776" s="43" t="s">
        <v>3618</v>
      </c>
      <c r="E776" s="43" t="s">
        <v>3611</v>
      </c>
      <c r="F776" s="114" t="s">
        <v>1543</v>
      </c>
      <c r="G776" s="43" t="s">
        <v>89</v>
      </c>
      <c r="H776" s="43">
        <v>5.15</v>
      </c>
      <c r="I776" s="43" t="s">
        <v>82</v>
      </c>
      <c r="J776" s="44"/>
      <c r="K776" s="41">
        <v>7</v>
      </c>
      <c r="L776" s="41" t="s">
        <v>34</v>
      </c>
      <c r="M776" s="42">
        <v>0</v>
      </c>
      <c r="N776" s="41" t="s">
        <v>23</v>
      </c>
      <c r="O776" s="41" t="s">
        <v>24</v>
      </c>
      <c r="P776" s="41" t="s">
        <v>24</v>
      </c>
      <c r="Q776" s="41" t="s">
        <v>24</v>
      </c>
      <c r="R776" s="41" t="s">
        <v>24</v>
      </c>
      <c r="S776" s="41" t="s">
        <v>24</v>
      </c>
      <c r="T776" s="41"/>
      <c r="U776" s="41"/>
      <c r="V776" s="46"/>
      <c r="W776" s="46"/>
      <c r="X776" s="31"/>
      <c r="Y776" s="31"/>
      <c r="Z776" s="31"/>
    </row>
    <row r="777" spans="1:26" s="33" customFormat="1" x14ac:dyDescent="0.2">
      <c r="A777" s="75">
        <v>270</v>
      </c>
      <c r="B777" s="55">
        <v>71</v>
      </c>
      <c r="C777" s="55">
        <v>24434</v>
      </c>
      <c r="D777" s="43" t="s">
        <v>3619</v>
      </c>
      <c r="E777" s="43" t="s">
        <v>3611</v>
      </c>
      <c r="F777" s="114" t="s">
        <v>1543</v>
      </c>
      <c r="G777" s="43" t="s">
        <v>93</v>
      </c>
      <c r="H777" s="43">
        <v>2.97</v>
      </c>
      <c r="I777" s="43" t="s">
        <v>82</v>
      </c>
      <c r="J777" s="44"/>
      <c r="K777" s="41">
        <v>7</v>
      </c>
      <c r="L777" s="41" t="s">
        <v>34</v>
      </c>
      <c r="M777" s="42">
        <v>0</v>
      </c>
      <c r="N777" s="41" t="s">
        <v>23</v>
      </c>
      <c r="O777" s="41" t="s">
        <v>24</v>
      </c>
      <c r="P777" s="41" t="s">
        <v>24</v>
      </c>
      <c r="Q777" s="41" t="s">
        <v>24</v>
      </c>
      <c r="R777" s="41" t="s">
        <v>24</v>
      </c>
      <c r="S777" s="41" t="s">
        <v>24</v>
      </c>
      <c r="T777" s="41"/>
      <c r="U777" s="41"/>
      <c r="V777" s="46"/>
      <c r="W777" s="46"/>
      <c r="X777" s="31"/>
      <c r="Y777" s="31"/>
      <c r="Z777" s="31"/>
    </row>
    <row r="778" spans="1:26" s="33" customFormat="1" x14ac:dyDescent="0.2">
      <c r="A778" s="75">
        <v>270</v>
      </c>
      <c r="B778" s="55">
        <v>71</v>
      </c>
      <c r="C778" s="55">
        <v>24434</v>
      </c>
      <c r="D778" s="43" t="s">
        <v>3620</v>
      </c>
      <c r="E778" s="43" t="s">
        <v>3611</v>
      </c>
      <c r="F778" s="114" t="s">
        <v>1543</v>
      </c>
      <c r="G778" s="43" t="s">
        <v>89</v>
      </c>
      <c r="H778" s="43">
        <v>14.56</v>
      </c>
      <c r="I778" s="43" t="s">
        <v>82</v>
      </c>
      <c r="J778" s="44"/>
      <c r="K778" s="41">
        <v>7</v>
      </c>
      <c r="L778" s="41" t="s">
        <v>34</v>
      </c>
      <c r="M778" s="42">
        <v>0</v>
      </c>
      <c r="N778" s="41" t="s">
        <v>23</v>
      </c>
      <c r="O778" s="41" t="s">
        <v>24</v>
      </c>
      <c r="P778" s="41" t="s">
        <v>24</v>
      </c>
      <c r="Q778" s="41" t="s">
        <v>24</v>
      </c>
      <c r="R778" s="41" t="s">
        <v>24</v>
      </c>
      <c r="S778" s="41" t="s">
        <v>24</v>
      </c>
      <c r="T778" s="41"/>
      <c r="U778" s="41"/>
      <c r="V778" s="46"/>
      <c r="W778" s="46"/>
      <c r="X778" s="31"/>
      <c r="Y778" s="31"/>
      <c r="Z778" s="31"/>
    </row>
    <row r="779" spans="1:26" s="33" customFormat="1" x14ac:dyDescent="0.2">
      <c r="A779" s="75">
        <v>270</v>
      </c>
      <c r="B779" s="55">
        <v>71</v>
      </c>
      <c r="C779" s="55">
        <v>24434</v>
      </c>
      <c r="D779" s="43" t="s">
        <v>3621</v>
      </c>
      <c r="E779" s="43" t="s">
        <v>3611</v>
      </c>
      <c r="F779" s="114" t="s">
        <v>1543</v>
      </c>
      <c r="G779" s="43" t="s">
        <v>93</v>
      </c>
      <c r="H779" s="43">
        <v>6.91</v>
      </c>
      <c r="I779" s="43" t="s">
        <v>82</v>
      </c>
      <c r="J779" s="44"/>
      <c r="K779" s="41">
        <v>7</v>
      </c>
      <c r="L779" s="41" t="s">
        <v>34</v>
      </c>
      <c r="M779" s="42">
        <v>0</v>
      </c>
      <c r="N779" s="41" t="s">
        <v>23</v>
      </c>
      <c r="O779" s="41" t="s">
        <v>24</v>
      </c>
      <c r="P779" s="41" t="s">
        <v>24</v>
      </c>
      <c r="Q779" s="41" t="s">
        <v>24</v>
      </c>
      <c r="R779" s="41" t="s">
        <v>24</v>
      </c>
      <c r="S779" s="41" t="s">
        <v>24</v>
      </c>
      <c r="T779" s="41"/>
      <c r="U779" s="41"/>
      <c r="V779" s="46"/>
      <c r="W779" s="46"/>
      <c r="X779" s="31"/>
      <c r="Y779" s="31"/>
      <c r="Z779" s="31"/>
    </row>
    <row r="780" spans="1:26" s="33" customFormat="1" x14ac:dyDescent="0.2">
      <c r="A780" s="75">
        <v>270</v>
      </c>
      <c r="B780" s="55">
        <v>71</v>
      </c>
      <c r="C780" s="55">
        <v>24434</v>
      </c>
      <c r="D780" s="43" t="s">
        <v>3622</v>
      </c>
      <c r="E780" s="43" t="s">
        <v>3611</v>
      </c>
      <c r="F780" s="114" t="s">
        <v>1543</v>
      </c>
      <c r="G780" s="43" t="s">
        <v>93</v>
      </c>
      <c r="H780" s="43">
        <v>2.8</v>
      </c>
      <c r="I780" s="43" t="s">
        <v>82</v>
      </c>
      <c r="J780" s="44"/>
      <c r="K780" s="41">
        <v>7</v>
      </c>
      <c r="L780" s="41" t="s">
        <v>34</v>
      </c>
      <c r="M780" s="42">
        <v>0</v>
      </c>
      <c r="N780" s="41" t="s">
        <v>23</v>
      </c>
      <c r="O780" s="41" t="s">
        <v>24</v>
      </c>
      <c r="P780" s="41" t="s">
        <v>24</v>
      </c>
      <c r="Q780" s="41" t="s">
        <v>24</v>
      </c>
      <c r="R780" s="41" t="s">
        <v>24</v>
      </c>
      <c r="S780" s="41" t="s">
        <v>24</v>
      </c>
      <c r="T780" s="41"/>
      <c r="U780" s="41"/>
      <c r="V780" s="46"/>
      <c r="W780" s="46"/>
      <c r="X780" s="31"/>
      <c r="Y780" s="31"/>
      <c r="Z780" s="31"/>
    </row>
    <row r="781" spans="1:26" s="33" customFormat="1" x14ac:dyDescent="0.2">
      <c r="A781" s="75">
        <v>270</v>
      </c>
      <c r="B781" s="55">
        <v>71</v>
      </c>
      <c r="C781" s="55">
        <v>24434</v>
      </c>
      <c r="D781" s="43" t="s">
        <v>3623</v>
      </c>
      <c r="E781" s="43" t="s">
        <v>3611</v>
      </c>
      <c r="F781" s="114" t="s">
        <v>1543</v>
      </c>
      <c r="G781" s="43" t="s">
        <v>87</v>
      </c>
      <c r="H781" s="43">
        <v>30.84</v>
      </c>
      <c r="I781" s="43" t="s">
        <v>82</v>
      </c>
      <c r="J781" s="44"/>
      <c r="K781" s="41">
        <v>7</v>
      </c>
      <c r="L781" s="41" t="s">
        <v>34</v>
      </c>
      <c r="M781" s="42">
        <v>0</v>
      </c>
      <c r="N781" s="41" t="s">
        <v>23</v>
      </c>
      <c r="O781" s="41" t="s">
        <v>24</v>
      </c>
      <c r="P781" s="41" t="s">
        <v>24</v>
      </c>
      <c r="Q781" s="41" t="s">
        <v>24</v>
      </c>
      <c r="R781" s="41" t="s">
        <v>24</v>
      </c>
      <c r="S781" s="41" t="s">
        <v>24</v>
      </c>
      <c r="T781" s="41"/>
      <c r="U781" s="41"/>
      <c r="V781" s="46"/>
      <c r="W781" s="46"/>
      <c r="X781" s="31"/>
      <c r="Y781" s="31"/>
      <c r="Z781" s="31"/>
    </row>
    <row r="782" spans="1:26" s="33" customFormat="1" x14ac:dyDescent="0.2">
      <c r="A782" s="75">
        <v>270</v>
      </c>
      <c r="B782" s="55">
        <v>71</v>
      </c>
      <c r="C782" s="55">
        <v>24434</v>
      </c>
      <c r="D782" s="43" t="s">
        <v>3624</v>
      </c>
      <c r="E782" s="43" t="s">
        <v>3611</v>
      </c>
      <c r="F782" s="114" t="s">
        <v>1543</v>
      </c>
      <c r="G782" s="43" t="s">
        <v>90</v>
      </c>
      <c r="H782" s="43">
        <v>7.85</v>
      </c>
      <c r="I782" s="43" t="s">
        <v>82</v>
      </c>
      <c r="J782" s="44"/>
      <c r="K782" s="41">
        <v>7</v>
      </c>
      <c r="L782" s="41" t="s">
        <v>34</v>
      </c>
      <c r="M782" s="42">
        <v>0</v>
      </c>
      <c r="N782" s="41" t="s">
        <v>23</v>
      </c>
      <c r="O782" s="41" t="s">
        <v>24</v>
      </c>
      <c r="P782" s="41" t="s">
        <v>24</v>
      </c>
      <c r="Q782" s="41" t="s">
        <v>24</v>
      </c>
      <c r="R782" s="41" t="s">
        <v>24</v>
      </c>
      <c r="S782" s="41" t="s">
        <v>24</v>
      </c>
      <c r="T782" s="41"/>
      <c r="U782" s="41"/>
      <c r="V782" s="46"/>
      <c r="W782" s="46"/>
      <c r="X782" s="31"/>
      <c r="Y782" s="31"/>
      <c r="Z782" s="31"/>
    </row>
    <row r="783" spans="1:26" s="33" customFormat="1" x14ac:dyDescent="0.2">
      <c r="A783" s="75">
        <v>270</v>
      </c>
      <c r="B783" s="55">
        <v>71</v>
      </c>
      <c r="C783" s="55">
        <v>24434</v>
      </c>
      <c r="D783" s="43" t="s">
        <v>3625</v>
      </c>
      <c r="E783" s="43" t="s">
        <v>3611</v>
      </c>
      <c r="F783" s="114" t="s">
        <v>1543</v>
      </c>
      <c r="G783" s="43" t="s">
        <v>87</v>
      </c>
      <c r="H783" s="43">
        <v>8.2100000000000009</v>
      </c>
      <c r="I783" s="43" t="s">
        <v>82</v>
      </c>
      <c r="J783" s="44"/>
      <c r="K783" s="41">
        <v>7</v>
      </c>
      <c r="L783" s="41" t="s">
        <v>34</v>
      </c>
      <c r="M783" s="42">
        <v>0</v>
      </c>
      <c r="N783" s="41" t="s">
        <v>23</v>
      </c>
      <c r="O783" s="41" t="s">
        <v>24</v>
      </c>
      <c r="P783" s="41" t="s">
        <v>24</v>
      </c>
      <c r="Q783" s="41" t="s">
        <v>24</v>
      </c>
      <c r="R783" s="41" t="s">
        <v>24</v>
      </c>
      <c r="S783" s="41" t="s">
        <v>24</v>
      </c>
      <c r="T783" s="41"/>
      <c r="U783" s="41"/>
      <c r="V783" s="46"/>
      <c r="W783" s="46"/>
      <c r="X783" s="31"/>
      <c r="Y783" s="31"/>
      <c r="Z783" s="31"/>
    </row>
    <row r="784" spans="1:26" s="33" customFormat="1" x14ac:dyDescent="0.2">
      <c r="A784" s="75">
        <v>270</v>
      </c>
      <c r="B784" s="55">
        <v>71</v>
      </c>
      <c r="C784" s="55">
        <v>24434</v>
      </c>
      <c r="D784" s="43" t="s">
        <v>3626</v>
      </c>
      <c r="E784" s="43" t="s">
        <v>3611</v>
      </c>
      <c r="F784" s="114" t="s">
        <v>1543</v>
      </c>
      <c r="G784" s="43" t="s">
        <v>87</v>
      </c>
      <c r="H784" s="43">
        <v>9.98</v>
      </c>
      <c r="I784" s="43" t="s">
        <v>82</v>
      </c>
      <c r="J784" s="44"/>
      <c r="K784" s="41">
        <v>7</v>
      </c>
      <c r="L784" s="41" t="s">
        <v>34</v>
      </c>
      <c r="M784" s="42">
        <v>0</v>
      </c>
      <c r="N784" s="41" t="s">
        <v>23</v>
      </c>
      <c r="O784" s="41" t="s">
        <v>24</v>
      </c>
      <c r="P784" s="41" t="s">
        <v>24</v>
      </c>
      <c r="Q784" s="41" t="s">
        <v>24</v>
      </c>
      <c r="R784" s="41" t="s">
        <v>24</v>
      </c>
      <c r="S784" s="41" t="s">
        <v>24</v>
      </c>
      <c r="T784" s="41"/>
      <c r="U784" s="41"/>
      <c r="V784" s="46"/>
      <c r="W784" s="46"/>
      <c r="X784" s="31"/>
      <c r="Y784" s="31"/>
      <c r="Z784" s="31"/>
    </row>
    <row r="785" spans="1:26" s="33" customFormat="1" x14ac:dyDescent="0.2">
      <c r="A785" s="75">
        <v>270</v>
      </c>
      <c r="B785" s="55">
        <v>71</v>
      </c>
      <c r="C785" s="55">
        <v>24434</v>
      </c>
      <c r="D785" s="43" t="s">
        <v>3627</v>
      </c>
      <c r="E785" s="43" t="s">
        <v>3611</v>
      </c>
      <c r="F785" s="114" t="s">
        <v>1543</v>
      </c>
      <c r="G785" s="43" t="s">
        <v>28</v>
      </c>
      <c r="H785" s="43">
        <v>2.23</v>
      </c>
      <c r="I785" s="43" t="s">
        <v>82</v>
      </c>
      <c r="J785" s="44"/>
      <c r="K785" s="41">
        <v>8</v>
      </c>
      <c r="L785" s="41" t="s">
        <v>34</v>
      </c>
      <c r="M785" s="42">
        <v>0</v>
      </c>
      <c r="N785" s="41" t="s">
        <v>23</v>
      </c>
      <c r="O785" s="41" t="s">
        <v>24</v>
      </c>
      <c r="P785" s="41" t="s">
        <v>24</v>
      </c>
      <c r="Q785" s="41" t="s">
        <v>24</v>
      </c>
      <c r="R785" s="41" t="s">
        <v>24</v>
      </c>
      <c r="S785" s="41" t="s">
        <v>24</v>
      </c>
      <c r="T785" s="41"/>
      <c r="U785" s="41"/>
      <c r="V785" s="46"/>
      <c r="W785" s="46"/>
      <c r="X785" s="31"/>
      <c r="Y785" s="31"/>
      <c r="Z785" s="31"/>
    </row>
    <row r="786" spans="1:26" s="33" customFormat="1" x14ac:dyDescent="0.2">
      <c r="A786" s="75">
        <v>270</v>
      </c>
      <c r="B786" s="55">
        <v>71</v>
      </c>
      <c r="C786" s="55">
        <v>24434</v>
      </c>
      <c r="D786" s="43" t="s">
        <v>3628</v>
      </c>
      <c r="E786" s="43" t="s">
        <v>3611</v>
      </c>
      <c r="F786" s="114" t="s">
        <v>1543</v>
      </c>
      <c r="G786" s="43" t="s">
        <v>84</v>
      </c>
      <c r="H786" s="43">
        <v>6.33</v>
      </c>
      <c r="I786" s="43" t="s">
        <v>82</v>
      </c>
      <c r="J786" s="44"/>
      <c r="K786" s="41">
        <v>7</v>
      </c>
      <c r="L786" s="41" t="s">
        <v>34</v>
      </c>
      <c r="M786" s="42">
        <v>0</v>
      </c>
      <c r="N786" s="41" t="s">
        <v>23</v>
      </c>
      <c r="O786" s="41" t="s">
        <v>24</v>
      </c>
      <c r="P786" s="41" t="s">
        <v>24</v>
      </c>
      <c r="Q786" s="41" t="s">
        <v>24</v>
      </c>
      <c r="R786" s="41" t="s">
        <v>24</v>
      </c>
      <c r="S786" s="41" t="s">
        <v>24</v>
      </c>
      <c r="T786" s="41"/>
      <c r="U786" s="41"/>
      <c r="V786" s="46"/>
      <c r="W786" s="46"/>
      <c r="X786" s="31"/>
      <c r="Y786" s="31"/>
      <c r="Z786" s="31"/>
    </row>
    <row r="787" spans="1:26" s="33" customFormat="1" x14ac:dyDescent="0.2">
      <c r="A787" s="75">
        <v>270</v>
      </c>
      <c r="B787" s="55">
        <v>71</v>
      </c>
      <c r="C787" s="55">
        <v>24434</v>
      </c>
      <c r="D787" s="43" t="s">
        <v>3629</v>
      </c>
      <c r="E787" s="43" t="s">
        <v>3611</v>
      </c>
      <c r="F787" s="114" t="s">
        <v>1543</v>
      </c>
      <c r="G787" s="43" t="s">
        <v>28</v>
      </c>
      <c r="H787" s="43">
        <v>2.2000000000000002</v>
      </c>
      <c r="I787" s="43" t="s">
        <v>82</v>
      </c>
      <c r="J787" s="44"/>
      <c r="K787" s="41">
        <v>8</v>
      </c>
      <c r="L787" s="41" t="s">
        <v>34</v>
      </c>
      <c r="M787" s="42">
        <v>0</v>
      </c>
      <c r="N787" s="41" t="s">
        <v>23</v>
      </c>
      <c r="O787" s="41" t="s">
        <v>24</v>
      </c>
      <c r="P787" s="41" t="s">
        <v>24</v>
      </c>
      <c r="Q787" s="41" t="s">
        <v>24</v>
      </c>
      <c r="R787" s="41" t="s">
        <v>24</v>
      </c>
      <c r="S787" s="41" t="s">
        <v>24</v>
      </c>
      <c r="T787" s="41"/>
      <c r="U787" s="41"/>
      <c r="V787" s="46"/>
      <c r="W787" s="46"/>
      <c r="X787" s="31"/>
      <c r="Y787" s="31"/>
      <c r="Z787" s="31"/>
    </row>
    <row r="788" spans="1:26" s="33" customFormat="1" x14ac:dyDescent="0.2">
      <c r="A788" s="75">
        <v>270</v>
      </c>
      <c r="B788" s="55">
        <v>71</v>
      </c>
      <c r="C788" s="55">
        <v>24434</v>
      </c>
      <c r="D788" s="43" t="s">
        <v>3630</v>
      </c>
      <c r="E788" s="43" t="s">
        <v>3611</v>
      </c>
      <c r="F788" s="114" t="s">
        <v>1543</v>
      </c>
      <c r="G788" s="43" t="s">
        <v>92</v>
      </c>
      <c r="H788" s="43">
        <v>0.6</v>
      </c>
      <c r="I788" s="43" t="s">
        <v>82</v>
      </c>
      <c r="J788" s="44"/>
      <c r="K788" s="41">
        <v>7</v>
      </c>
      <c r="L788" s="41" t="s">
        <v>34</v>
      </c>
      <c r="M788" s="42">
        <v>0</v>
      </c>
      <c r="N788" s="41" t="s">
        <v>23</v>
      </c>
      <c r="O788" s="41" t="s">
        <v>24</v>
      </c>
      <c r="P788" s="41" t="s">
        <v>24</v>
      </c>
      <c r="Q788" s="41" t="s">
        <v>24</v>
      </c>
      <c r="R788" s="41" t="s">
        <v>24</v>
      </c>
      <c r="S788" s="41" t="s">
        <v>24</v>
      </c>
      <c r="T788" s="41"/>
      <c r="U788" s="41"/>
      <c r="V788" s="46"/>
      <c r="W788" s="46"/>
      <c r="X788" s="31"/>
      <c r="Y788" s="31"/>
      <c r="Z788" s="31"/>
    </row>
    <row r="789" spans="1:26" s="33" customFormat="1" x14ac:dyDescent="0.2">
      <c r="A789" s="75">
        <v>270</v>
      </c>
      <c r="B789" s="55">
        <v>71</v>
      </c>
      <c r="C789" s="55">
        <v>24434</v>
      </c>
      <c r="D789" s="43" t="s">
        <v>3631</v>
      </c>
      <c r="E789" s="43" t="s">
        <v>3611</v>
      </c>
      <c r="F789" s="114" t="s">
        <v>1543</v>
      </c>
      <c r="G789" s="43" t="s">
        <v>111</v>
      </c>
      <c r="H789" s="43">
        <v>1.92</v>
      </c>
      <c r="I789" s="43" t="s">
        <v>82</v>
      </c>
      <c r="J789" s="44"/>
      <c r="K789" s="41">
        <v>8</v>
      </c>
      <c r="L789" s="41" t="s">
        <v>34</v>
      </c>
      <c r="M789" s="42">
        <v>0</v>
      </c>
      <c r="N789" s="41" t="s">
        <v>23</v>
      </c>
      <c r="O789" s="41" t="s">
        <v>24</v>
      </c>
      <c r="P789" s="41" t="s">
        <v>24</v>
      </c>
      <c r="Q789" s="41" t="s">
        <v>24</v>
      </c>
      <c r="R789" s="41" t="s">
        <v>24</v>
      </c>
      <c r="S789" s="41" t="s">
        <v>24</v>
      </c>
      <c r="T789" s="41"/>
      <c r="U789" s="41"/>
      <c r="V789" s="46"/>
      <c r="W789" s="46"/>
      <c r="X789" s="31"/>
      <c r="Y789" s="31"/>
      <c r="Z789" s="31"/>
    </row>
    <row r="790" spans="1:26" s="33" customFormat="1" x14ac:dyDescent="0.2">
      <c r="A790" s="75">
        <v>270</v>
      </c>
      <c r="B790" s="55">
        <v>71</v>
      </c>
      <c r="C790" s="55">
        <v>24434</v>
      </c>
      <c r="D790" s="43" t="s">
        <v>3632</v>
      </c>
      <c r="E790" s="43" t="s">
        <v>3611</v>
      </c>
      <c r="F790" s="114" t="s">
        <v>1543</v>
      </c>
      <c r="G790" s="43" t="s">
        <v>3633</v>
      </c>
      <c r="H790" s="43">
        <v>8.0500000000000007</v>
      </c>
      <c r="I790" s="43" t="s">
        <v>82</v>
      </c>
      <c r="J790" s="44"/>
      <c r="K790" s="41">
        <v>7</v>
      </c>
      <c r="L790" s="41" t="s">
        <v>1549</v>
      </c>
      <c r="M790" s="42">
        <v>0</v>
      </c>
      <c r="N790" s="41" t="s">
        <v>23</v>
      </c>
      <c r="O790" s="41" t="s">
        <v>24</v>
      </c>
      <c r="P790" s="41" t="s">
        <v>24</v>
      </c>
      <c r="Q790" s="41" t="s">
        <v>24</v>
      </c>
      <c r="R790" s="41" t="s">
        <v>24</v>
      </c>
      <c r="S790" s="41" t="s">
        <v>24</v>
      </c>
      <c r="T790" s="41"/>
      <c r="U790" s="41"/>
      <c r="V790" s="46"/>
      <c r="W790" s="46"/>
      <c r="X790" s="31"/>
      <c r="Y790" s="31"/>
      <c r="Z790" s="31"/>
    </row>
    <row r="791" spans="1:26" s="33" customFormat="1" x14ac:dyDescent="0.2">
      <c r="A791" s="75">
        <v>270</v>
      </c>
      <c r="B791" s="55">
        <v>71</v>
      </c>
      <c r="C791" s="55">
        <v>24434</v>
      </c>
      <c r="D791" s="43" t="s">
        <v>3634</v>
      </c>
      <c r="E791" s="43" t="s">
        <v>3611</v>
      </c>
      <c r="F791" s="114" t="s">
        <v>1543</v>
      </c>
      <c r="G791" s="43" t="s">
        <v>87</v>
      </c>
      <c r="H791" s="43">
        <v>9.39</v>
      </c>
      <c r="I791" s="43" t="s">
        <v>82</v>
      </c>
      <c r="J791" s="44"/>
      <c r="K791" s="41">
        <v>7</v>
      </c>
      <c r="L791" s="41" t="s">
        <v>1549</v>
      </c>
      <c r="M791" s="42">
        <v>0</v>
      </c>
      <c r="N791" s="41" t="s">
        <v>23</v>
      </c>
      <c r="O791" s="41" t="s">
        <v>24</v>
      </c>
      <c r="P791" s="41" t="s">
        <v>24</v>
      </c>
      <c r="Q791" s="41" t="s">
        <v>24</v>
      </c>
      <c r="R791" s="41" t="s">
        <v>24</v>
      </c>
      <c r="S791" s="41" t="s">
        <v>24</v>
      </c>
      <c r="T791" s="41"/>
      <c r="U791" s="41"/>
      <c r="V791" s="46"/>
      <c r="W791" s="46"/>
      <c r="X791" s="31"/>
      <c r="Y791" s="31"/>
      <c r="Z791" s="31"/>
    </row>
    <row r="792" spans="1:26" s="33" customFormat="1" x14ac:dyDescent="0.2">
      <c r="A792" s="75">
        <v>270</v>
      </c>
      <c r="B792" s="55">
        <v>71</v>
      </c>
      <c r="C792" s="55">
        <v>24434</v>
      </c>
      <c r="D792" s="43" t="s">
        <v>3635</v>
      </c>
      <c r="E792" s="43" t="s">
        <v>3611</v>
      </c>
      <c r="F792" s="114" t="s">
        <v>1543</v>
      </c>
      <c r="G792" s="43" t="s">
        <v>93</v>
      </c>
      <c r="H792" s="43">
        <v>12.19</v>
      </c>
      <c r="I792" s="43" t="s">
        <v>82</v>
      </c>
      <c r="J792" s="44"/>
      <c r="K792" s="41">
        <v>7</v>
      </c>
      <c r="L792" s="41" t="s">
        <v>1549</v>
      </c>
      <c r="M792" s="42">
        <v>0</v>
      </c>
      <c r="N792" s="41" t="s">
        <v>23</v>
      </c>
      <c r="O792" s="41" t="s">
        <v>24</v>
      </c>
      <c r="P792" s="41" t="s">
        <v>24</v>
      </c>
      <c r="Q792" s="41" t="s">
        <v>24</v>
      </c>
      <c r="R792" s="41" t="s">
        <v>24</v>
      </c>
      <c r="S792" s="41" t="s">
        <v>24</v>
      </c>
      <c r="T792" s="41"/>
      <c r="U792" s="41"/>
      <c r="V792" s="46"/>
      <c r="W792" s="46"/>
      <c r="X792" s="31"/>
      <c r="Y792" s="31"/>
      <c r="Z792" s="31"/>
    </row>
    <row r="793" spans="1:26" s="33" customFormat="1" x14ac:dyDescent="0.2">
      <c r="A793" s="75">
        <v>270</v>
      </c>
      <c r="B793" s="55">
        <v>71</v>
      </c>
      <c r="C793" s="55">
        <v>24434</v>
      </c>
      <c r="D793" s="43" t="s">
        <v>3636</v>
      </c>
      <c r="E793" s="43" t="s">
        <v>3611</v>
      </c>
      <c r="F793" s="114" t="s">
        <v>1543</v>
      </c>
      <c r="G793" s="43" t="s">
        <v>102</v>
      </c>
      <c r="H793" s="43">
        <v>25.93</v>
      </c>
      <c r="I793" s="43" t="s">
        <v>82</v>
      </c>
      <c r="J793" s="44"/>
      <c r="K793" s="41">
        <v>7</v>
      </c>
      <c r="L793" s="41" t="s">
        <v>1549</v>
      </c>
      <c r="M793" s="42">
        <v>0</v>
      </c>
      <c r="N793" s="41" t="s">
        <v>23</v>
      </c>
      <c r="O793" s="41" t="s">
        <v>24</v>
      </c>
      <c r="P793" s="41" t="s">
        <v>24</v>
      </c>
      <c r="Q793" s="41" t="s">
        <v>24</v>
      </c>
      <c r="R793" s="41" t="s">
        <v>24</v>
      </c>
      <c r="S793" s="41" t="s">
        <v>24</v>
      </c>
      <c r="T793" s="41"/>
      <c r="U793" s="41"/>
      <c r="V793" s="46"/>
      <c r="W793" s="46"/>
      <c r="X793" s="31"/>
      <c r="Y793" s="31"/>
      <c r="Z793" s="31"/>
    </row>
    <row r="794" spans="1:26" s="33" customFormat="1" x14ac:dyDescent="0.2">
      <c r="A794" s="75">
        <v>270</v>
      </c>
      <c r="B794" s="55">
        <v>71</v>
      </c>
      <c r="C794" s="55">
        <v>24434</v>
      </c>
      <c r="D794" s="43" t="s">
        <v>3637</v>
      </c>
      <c r="E794" s="43" t="s">
        <v>3611</v>
      </c>
      <c r="F794" s="114" t="s">
        <v>1543</v>
      </c>
      <c r="G794" s="43" t="s">
        <v>87</v>
      </c>
      <c r="H794" s="43">
        <v>15.09</v>
      </c>
      <c r="I794" s="43" t="s">
        <v>82</v>
      </c>
      <c r="J794" s="44"/>
      <c r="K794" s="41">
        <v>7</v>
      </c>
      <c r="L794" s="41" t="s">
        <v>1549</v>
      </c>
      <c r="M794" s="42">
        <v>0</v>
      </c>
      <c r="N794" s="41" t="s">
        <v>23</v>
      </c>
      <c r="O794" s="41" t="s">
        <v>24</v>
      </c>
      <c r="P794" s="41" t="s">
        <v>24</v>
      </c>
      <c r="Q794" s="41" t="s">
        <v>24</v>
      </c>
      <c r="R794" s="41" t="s">
        <v>24</v>
      </c>
      <c r="S794" s="41" t="s">
        <v>24</v>
      </c>
      <c r="T794" s="41"/>
      <c r="U794" s="41"/>
      <c r="V794" s="46"/>
      <c r="W794" s="46"/>
      <c r="X794" s="31"/>
      <c r="Y794" s="31"/>
      <c r="Z794" s="31"/>
    </row>
    <row r="795" spans="1:26" s="33" customFormat="1" x14ac:dyDescent="0.2">
      <c r="A795" s="75">
        <v>270</v>
      </c>
      <c r="B795" s="55">
        <v>71</v>
      </c>
      <c r="C795" s="55">
        <v>24434</v>
      </c>
      <c r="D795" s="43" t="s">
        <v>3638</v>
      </c>
      <c r="E795" s="43" t="s">
        <v>3611</v>
      </c>
      <c r="F795" s="114" t="s">
        <v>1543</v>
      </c>
      <c r="G795" s="43" t="s">
        <v>87</v>
      </c>
      <c r="H795" s="43">
        <v>10.029999999999999</v>
      </c>
      <c r="I795" s="43" t="s">
        <v>82</v>
      </c>
      <c r="J795" s="44"/>
      <c r="K795" s="41">
        <v>7</v>
      </c>
      <c r="L795" s="41" t="s">
        <v>1549</v>
      </c>
      <c r="M795" s="42">
        <v>0</v>
      </c>
      <c r="N795" s="41" t="s">
        <v>23</v>
      </c>
      <c r="O795" s="41" t="s">
        <v>24</v>
      </c>
      <c r="P795" s="41" t="s">
        <v>24</v>
      </c>
      <c r="Q795" s="41" t="s">
        <v>24</v>
      </c>
      <c r="R795" s="41" t="s">
        <v>24</v>
      </c>
      <c r="S795" s="41" t="s">
        <v>24</v>
      </c>
      <c r="T795" s="41"/>
      <c r="U795" s="41"/>
      <c r="V795" s="46"/>
      <c r="W795" s="46"/>
      <c r="X795" s="31"/>
      <c r="Y795" s="31"/>
      <c r="Z795" s="31"/>
    </row>
    <row r="796" spans="1:26" s="33" customFormat="1" x14ac:dyDescent="0.2">
      <c r="A796" s="75">
        <v>270</v>
      </c>
      <c r="B796" s="55">
        <v>71</v>
      </c>
      <c r="C796" s="55">
        <v>24434</v>
      </c>
      <c r="D796" s="43" t="s">
        <v>3639</v>
      </c>
      <c r="E796" s="43" t="s">
        <v>3611</v>
      </c>
      <c r="F796" s="114" t="s">
        <v>1543</v>
      </c>
      <c r="G796" s="43" t="s">
        <v>87</v>
      </c>
      <c r="H796" s="43">
        <v>9.32</v>
      </c>
      <c r="I796" s="43" t="s">
        <v>82</v>
      </c>
      <c r="J796" s="44"/>
      <c r="K796" s="41">
        <v>7</v>
      </c>
      <c r="L796" s="41" t="s">
        <v>1549</v>
      </c>
      <c r="M796" s="42">
        <v>0</v>
      </c>
      <c r="N796" s="41" t="s">
        <v>23</v>
      </c>
      <c r="O796" s="41" t="s">
        <v>24</v>
      </c>
      <c r="P796" s="41" t="s">
        <v>24</v>
      </c>
      <c r="Q796" s="41" t="s">
        <v>24</v>
      </c>
      <c r="R796" s="41" t="s">
        <v>24</v>
      </c>
      <c r="S796" s="41" t="s">
        <v>24</v>
      </c>
      <c r="T796" s="41"/>
      <c r="U796" s="41"/>
      <c r="V796" s="46"/>
      <c r="W796" s="46"/>
      <c r="X796" s="31"/>
      <c r="Y796" s="31"/>
      <c r="Z796" s="31"/>
    </row>
    <row r="797" spans="1:26" s="33" customFormat="1" x14ac:dyDescent="0.2">
      <c r="A797" s="75">
        <v>270</v>
      </c>
      <c r="B797" s="55">
        <v>71</v>
      </c>
      <c r="C797" s="55">
        <v>24434</v>
      </c>
      <c r="D797" s="43" t="s">
        <v>3640</v>
      </c>
      <c r="E797" s="43" t="s">
        <v>3611</v>
      </c>
      <c r="F797" s="114" t="s">
        <v>1543</v>
      </c>
      <c r="G797" s="43" t="s">
        <v>84</v>
      </c>
      <c r="H797" s="43">
        <v>9.25</v>
      </c>
      <c r="I797" s="43" t="s">
        <v>82</v>
      </c>
      <c r="J797" s="44"/>
      <c r="K797" s="41">
        <v>7</v>
      </c>
      <c r="L797" s="41" t="s">
        <v>1549</v>
      </c>
      <c r="M797" s="42">
        <v>0</v>
      </c>
      <c r="N797" s="41" t="s">
        <v>23</v>
      </c>
      <c r="O797" s="41" t="s">
        <v>24</v>
      </c>
      <c r="P797" s="41" t="s">
        <v>24</v>
      </c>
      <c r="Q797" s="41" t="s">
        <v>24</v>
      </c>
      <c r="R797" s="41" t="s">
        <v>24</v>
      </c>
      <c r="S797" s="41" t="s">
        <v>24</v>
      </c>
      <c r="T797" s="41"/>
      <c r="U797" s="41"/>
      <c r="V797" s="46"/>
      <c r="W797" s="46"/>
      <c r="X797" s="31"/>
      <c r="Y797" s="31"/>
      <c r="Z797" s="31"/>
    </row>
    <row r="798" spans="1:26" s="33" customFormat="1" x14ac:dyDescent="0.2">
      <c r="A798" s="75">
        <v>270</v>
      </c>
      <c r="B798" s="55">
        <v>71</v>
      </c>
      <c r="C798" s="55">
        <v>24434</v>
      </c>
      <c r="D798" s="43" t="s">
        <v>3641</v>
      </c>
      <c r="E798" s="43" t="s">
        <v>3611</v>
      </c>
      <c r="F798" s="114" t="s">
        <v>1543</v>
      </c>
      <c r="G798" s="43" t="s">
        <v>93</v>
      </c>
      <c r="H798" s="43">
        <v>11.78</v>
      </c>
      <c r="I798" s="43" t="s">
        <v>82</v>
      </c>
      <c r="J798" s="44"/>
      <c r="K798" s="41">
        <v>7</v>
      </c>
      <c r="L798" s="41" t="s">
        <v>1549</v>
      </c>
      <c r="M798" s="42">
        <v>0</v>
      </c>
      <c r="N798" s="41" t="s">
        <v>23</v>
      </c>
      <c r="O798" s="41" t="s">
        <v>24</v>
      </c>
      <c r="P798" s="41" t="s">
        <v>24</v>
      </c>
      <c r="Q798" s="41" t="s">
        <v>24</v>
      </c>
      <c r="R798" s="41" t="s">
        <v>24</v>
      </c>
      <c r="S798" s="41" t="s">
        <v>24</v>
      </c>
      <c r="T798" s="41"/>
      <c r="U798" s="41"/>
      <c r="V798" s="46"/>
      <c r="W798" s="46"/>
      <c r="X798" s="31"/>
      <c r="Y798" s="31"/>
      <c r="Z798" s="31"/>
    </row>
    <row r="799" spans="1:26" s="33" customFormat="1" x14ac:dyDescent="0.2">
      <c r="A799" s="75">
        <v>270</v>
      </c>
      <c r="B799" s="55">
        <v>71</v>
      </c>
      <c r="C799" s="55">
        <v>24434</v>
      </c>
      <c r="D799" s="43" t="s">
        <v>3642</v>
      </c>
      <c r="E799" s="43" t="s">
        <v>3611</v>
      </c>
      <c r="F799" s="114" t="s">
        <v>1543</v>
      </c>
      <c r="G799" s="43" t="s">
        <v>93</v>
      </c>
      <c r="H799" s="43">
        <v>40.479999999999997</v>
      </c>
      <c r="I799" s="43" t="s">
        <v>82</v>
      </c>
      <c r="J799" s="44"/>
      <c r="K799" s="41">
        <v>7</v>
      </c>
      <c r="L799" s="41" t="s">
        <v>1549</v>
      </c>
      <c r="M799" s="42">
        <v>0</v>
      </c>
      <c r="N799" s="41" t="s">
        <v>23</v>
      </c>
      <c r="O799" s="41" t="s">
        <v>24</v>
      </c>
      <c r="P799" s="41" t="s">
        <v>24</v>
      </c>
      <c r="Q799" s="41" t="s">
        <v>24</v>
      </c>
      <c r="R799" s="41" t="s">
        <v>24</v>
      </c>
      <c r="S799" s="41" t="s">
        <v>24</v>
      </c>
      <c r="T799" s="41"/>
      <c r="U799" s="41"/>
      <c r="V799" s="46"/>
      <c r="W799" s="46"/>
      <c r="X799" s="31"/>
      <c r="Y799" s="31"/>
      <c r="Z799" s="31"/>
    </row>
    <row r="800" spans="1:26" s="33" customFormat="1" x14ac:dyDescent="0.2">
      <c r="A800" s="75">
        <v>270</v>
      </c>
      <c r="B800" s="55">
        <v>71</v>
      </c>
      <c r="C800" s="55">
        <v>24434</v>
      </c>
      <c r="D800" s="43" t="s">
        <v>3643</v>
      </c>
      <c r="E800" s="43" t="s">
        <v>3611</v>
      </c>
      <c r="F800" s="114" t="s">
        <v>1543</v>
      </c>
      <c r="G800" s="43" t="s">
        <v>92</v>
      </c>
      <c r="H800" s="43">
        <v>1.44</v>
      </c>
      <c r="I800" s="43" t="s">
        <v>82</v>
      </c>
      <c r="J800" s="44"/>
      <c r="K800" s="41">
        <v>7</v>
      </c>
      <c r="L800" s="41" t="s">
        <v>1549</v>
      </c>
      <c r="M800" s="42">
        <v>0</v>
      </c>
      <c r="N800" s="41" t="s">
        <v>23</v>
      </c>
      <c r="O800" s="41" t="s">
        <v>24</v>
      </c>
      <c r="P800" s="41" t="s">
        <v>24</v>
      </c>
      <c r="Q800" s="41" t="s">
        <v>24</v>
      </c>
      <c r="R800" s="41" t="s">
        <v>24</v>
      </c>
      <c r="S800" s="41" t="s">
        <v>24</v>
      </c>
      <c r="T800" s="41"/>
      <c r="U800" s="41"/>
      <c r="V800" s="46"/>
      <c r="W800" s="46"/>
      <c r="X800" s="31"/>
      <c r="Y800" s="31"/>
      <c r="Z800" s="31"/>
    </row>
    <row r="801" spans="1:26" s="33" customFormat="1" x14ac:dyDescent="0.2">
      <c r="A801" s="75">
        <v>270</v>
      </c>
      <c r="B801" s="55">
        <v>71</v>
      </c>
      <c r="C801" s="55">
        <v>24434</v>
      </c>
      <c r="D801" s="43" t="s">
        <v>3644</v>
      </c>
      <c r="E801" s="43" t="s">
        <v>3611</v>
      </c>
      <c r="F801" s="114" t="s">
        <v>1543</v>
      </c>
      <c r="G801" s="43" t="s">
        <v>84</v>
      </c>
      <c r="H801" s="43">
        <v>7.83</v>
      </c>
      <c r="I801" s="43" t="s">
        <v>82</v>
      </c>
      <c r="J801" s="44"/>
      <c r="K801" s="41">
        <v>7</v>
      </c>
      <c r="L801" s="41" t="s">
        <v>1549</v>
      </c>
      <c r="M801" s="42">
        <v>0</v>
      </c>
      <c r="N801" s="41" t="s">
        <v>23</v>
      </c>
      <c r="O801" s="41" t="s">
        <v>24</v>
      </c>
      <c r="P801" s="41" t="s">
        <v>24</v>
      </c>
      <c r="Q801" s="41" t="s">
        <v>24</v>
      </c>
      <c r="R801" s="41" t="s">
        <v>24</v>
      </c>
      <c r="S801" s="41" t="s">
        <v>24</v>
      </c>
      <c r="T801" s="41"/>
      <c r="U801" s="41"/>
      <c r="V801" s="46"/>
      <c r="W801" s="46"/>
      <c r="X801" s="31"/>
      <c r="Y801" s="31"/>
      <c r="Z801" s="31"/>
    </row>
    <row r="802" spans="1:26" s="33" customFormat="1" x14ac:dyDescent="0.2">
      <c r="A802" s="75">
        <v>270</v>
      </c>
      <c r="B802" s="55">
        <v>71</v>
      </c>
      <c r="C802" s="55">
        <v>24434</v>
      </c>
      <c r="D802" s="43" t="s">
        <v>3645</v>
      </c>
      <c r="E802" s="43" t="s">
        <v>3611</v>
      </c>
      <c r="F802" s="114" t="s">
        <v>1543</v>
      </c>
      <c r="G802" s="43" t="s">
        <v>85</v>
      </c>
      <c r="H802" s="43">
        <v>3.47</v>
      </c>
      <c r="I802" s="43" t="s">
        <v>82</v>
      </c>
      <c r="J802" s="44"/>
      <c r="K802" s="41">
        <v>7</v>
      </c>
      <c r="L802" s="41" t="s">
        <v>1549</v>
      </c>
      <c r="M802" s="42">
        <v>0</v>
      </c>
      <c r="N802" s="41" t="s">
        <v>23</v>
      </c>
      <c r="O802" s="41" t="s">
        <v>24</v>
      </c>
      <c r="P802" s="41" t="s">
        <v>24</v>
      </c>
      <c r="Q802" s="41" t="s">
        <v>24</v>
      </c>
      <c r="R802" s="41" t="s">
        <v>24</v>
      </c>
      <c r="S802" s="41" t="s">
        <v>24</v>
      </c>
      <c r="T802" s="41"/>
      <c r="U802" s="41"/>
      <c r="V802" s="46"/>
      <c r="W802" s="46"/>
      <c r="X802" s="31"/>
      <c r="Y802" s="31"/>
      <c r="Z802" s="31"/>
    </row>
    <row r="803" spans="1:26" s="33" customFormat="1" x14ac:dyDescent="0.2">
      <c r="A803" s="75">
        <v>270</v>
      </c>
      <c r="B803" s="55">
        <v>71</v>
      </c>
      <c r="C803" s="55">
        <v>24434</v>
      </c>
      <c r="D803" s="43" t="s">
        <v>3646</v>
      </c>
      <c r="E803" s="43" t="s">
        <v>3611</v>
      </c>
      <c r="F803" s="114" t="s">
        <v>1543</v>
      </c>
      <c r="G803" s="43" t="s">
        <v>93</v>
      </c>
      <c r="H803" s="43">
        <v>17.29</v>
      </c>
      <c r="I803" s="43" t="s">
        <v>82</v>
      </c>
      <c r="J803" s="44"/>
      <c r="K803" s="41">
        <v>7</v>
      </c>
      <c r="L803" s="41" t="s">
        <v>1549</v>
      </c>
      <c r="M803" s="42">
        <v>0</v>
      </c>
      <c r="N803" s="41" t="s">
        <v>23</v>
      </c>
      <c r="O803" s="41" t="s">
        <v>24</v>
      </c>
      <c r="P803" s="41" t="s">
        <v>24</v>
      </c>
      <c r="Q803" s="41" t="s">
        <v>24</v>
      </c>
      <c r="R803" s="41" t="s">
        <v>24</v>
      </c>
      <c r="S803" s="41" t="s">
        <v>24</v>
      </c>
      <c r="T803" s="41"/>
      <c r="U803" s="41"/>
      <c r="V803" s="46"/>
      <c r="W803" s="46"/>
      <c r="X803" s="31"/>
      <c r="Y803" s="31"/>
      <c r="Z803" s="31"/>
    </row>
    <row r="804" spans="1:26" s="33" customFormat="1" x14ac:dyDescent="0.2">
      <c r="A804" s="75">
        <v>270</v>
      </c>
      <c r="B804" s="55">
        <v>71</v>
      </c>
      <c r="C804" s="55">
        <v>24434</v>
      </c>
      <c r="D804" s="43" t="s">
        <v>3647</v>
      </c>
      <c r="E804" s="43" t="s">
        <v>3611</v>
      </c>
      <c r="F804" s="114" t="s">
        <v>1543</v>
      </c>
      <c r="G804" s="43" t="s">
        <v>29</v>
      </c>
      <c r="H804" s="43">
        <v>6.26</v>
      </c>
      <c r="I804" s="43" t="s">
        <v>82</v>
      </c>
      <c r="J804" s="44"/>
      <c r="K804" s="41">
        <v>2</v>
      </c>
      <c r="L804" s="41" t="s">
        <v>1549</v>
      </c>
      <c r="M804" s="42">
        <v>0</v>
      </c>
      <c r="N804" s="41" t="s">
        <v>23</v>
      </c>
      <c r="O804" s="41" t="s">
        <v>24</v>
      </c>
      <c r="P804" s="41" t="s">
        <v>24</v>
      </c>
      <c r="Q804" s="41" t="s">
        <v>24</v>
      </c>
      <c r="R804" s="41" t="s">
        <v>24</v>
      </c>
      <c r="S804" s="41" t="s">
        <v>24</v>
      </c>
      <c r="T804" s="41"/>
      <c r="U804" s="41"/>
      <c r="V804" s="46"/>
      <c r="W804" s="46"/>
      <c r="X804" s="31"/>
      <c r="Y804" s="31"/>
      <c r="Z804" s="31"/>
    </row>
    <row r="805" spans="1:26" s="33" customFormat="1" x14ac:dyDescent="0.2">
      <c r="A805" s="75">
        <v>270</v>
      </c>
      <c r="B805" s="55">
        <v>71</v>
      </c>
      <c r="C805" s="55">
        <v>24434</v>
      </c>
      <c r="D805" s="43" t="s">
        <v>3648</v>
      </c>
      <c r="E805" s="43" t="s">
        <v>3611</v>
      </c>
      <c r="F805" s="114" t="s">
        <v>1543</v>
      </c>
      <c r="G805" s="43" t="s">
        <v>31</v>
      </c>
      <c r="H805" s="43">
        <v>3.92</v>
      </c>
      <c r="I805" s="43" t="s">
        <v>82</v>
      </c>
      <c r="J805" s="44"/>
      <c r="K805" s="41">
        <v>2</v>
      </c>
      <c r="L805" s="41" t="s">
        <v>1549</v>
      </c>
      <c r="M805" s="42">
        <v>0</v>
      </c>
      <c r="N805" s="41" t="s">
        <v>23</v>
      </c>
      <c r="O805" s="41" t="s">
        <v>24</v>
      </c>
      <c r="P805" s="41" t="s">
        <v>24</v>
      </c>
      <c r="Q805" s="41" t="s">
        <v>24</v>
      </c>
      <c r="R805" s="41" t="s">
        <v>24</v>
      </c>
      <c r="S805" s="41" t="s">
        <v>24</v>
      </c>
      <c r="T805" s="41"/>
      <c r="U805" s="41"/>
      <c r="V805" s="46"/>
      <c r="W805" s="46"/>
      <c r="X805" s="31"/>
      <c r="Y805" s="31"/>
      <c r="Z805" s="31"/>
    </row>
    <row r="806" spans="1:26" s="33" customFormat="1" x14ac:dyDescent="0.2">
      <c r="A806" s="75">
        <v>270</v>
      </c>
      <c r="B806" s="55">
        <v>71</v>
      </c>
      <c r="C806" s="55">
        <v>24434</v>
      </c>
      <c r="D806" s="43" t="s">
        <v>3649</v>
      </c>
      <c r="E806" s="43" t="s">
        <v>3611</v>
      </c>
      <c r="F806" s="114" t="s">
        <v>1543</v>
      </c>
      <c r="G806" s="43" t="s">
        <v>85</v>
      </c>
      <c r="H806" s="43">
        <v>2.2799999999999998</v>
      </c>
      <c r="I806" s="43" t="s">
        <v>82</v>
      </c>
      <c r="J806" s="44"/>
      <c r="K806" s="41">
        <v>2</v>
      </c>
      <c r="L806" s="41" t="s">
        <v>1549</v>
      </c>
      <c r="M806" s="42">
        <v>0</v>
      </c>
      <c r="N806" s="41" t="s">
        <v>23</v>
      </c>
      <c r="O806" s="41" t="s">
        <v>24</v>
      </c>
      <c r="P806" s="41" t="s">
        <v>24</v>
      </c>
      <c r="Q806" s="41" t="s">
        <v>24</v>
      </c>
      <c r="R806" s="41" t="s">
        <v>24</v>
      </c>
      <c r="S806" s="41" t="s">
        <v>24</v>
      </c>
      <c r="T806" s="41"/>
      <c r="U806" s="41"/>
      <c r="V806" s="46"/>
      <c r="W806" s="46"/>
      <c r="X806" s="31"/>
      <c r="Y806" s="31"/>
      <c r="Z806" s="31"/>
    </row>
    <row r="807" spans="1:26" s="33" customFormat="1" x14ac:dyDescent="0.2">
      <c r="A807" s="75">
        <v>270</v>
      </c>
      <c r="B807" s="55">
        <v>71</v>
      </c>
      <c r="C807" s="55">
        <v>24434</v>
      </c>
      <c r="D807" s="43" t="s">
        <v>3650</v>
      </c>
      <c r="E807" s="43" t="s">
        <v>3611</v>
      </c>
      <c r="F807" s="114" t="s">
        <v>1543</v>
      </c>
      <c r="G807" s="43" t="s">
        <v>95</v>
      </c>
      <c r="H807" s="43">
        <v>17.059999999999999</v>
      </c>
      <c r="I807" s="43" t="s">
        <v>82</v>
      </c>
      <c r="J807" s="44">
        <v>21</v>
      </c>
      <c r="K807" s="41">
        <v>1</v>
      </c>
      <c r="L807" s="41" t="s">
        <v>1549</v>
      </c>
      <c r="M807" s="42">
        <v>1</v>
      </c>
      <c r="N807" s="41" t="s">
        <v>23</v>
      </c>
      <c r="O807" s="41" t="s">
        <v>24</v>
      </c>
      <c r="P807" s="41" t="s">
        <v>24</v>
      </c>
      <c r="Q807" s="41" t="s">
        <v>24</v>
      </c>
      <c r="R807" s="41" t="s">
        <v>24</v>
      </c>
      <c r="S807" s="41" t="s">
        <v>24</v>
      </c>
      <c r="T807" s="41"/>
      <c r="U807" s="41"/>
      <c r="V807" s="46"/>
      <c r="W807" s="46"/>
      <c r="X807" s="31"/>
      <c r="Y807" s="31"/>
      <c r="Z807" s="31"/>
    </row>
    <row r="808" spans="1:26" s="33" customFormat="1" x14ac:dyDescent="0.2">
      <c r="A808" s="75">
        <v>270</v>
      </c>
      <c r="B808" s="55">
        <v>71</v>
      </c>
      <c r="C808" s="55">
        <v>24434</v>
      </c>
      <c r="D808" s="43" t="s">
        <v>3651</v>
      </c>
      <c r="E808" s="43" t="s">
        <v>3611</v>
      </c>
      <c r="F808" s="114" t="s">
        <v>1543</v>
      </c>
      <c r="G808" s="43" t="s">
        <v>89</v>
      </c>
      <c r="H808" s="43">
        <v>7.04</v>
      </c>
      <c r="I808" s="43" t="s">
        <v>82</v>
      </c>
      <c r="J808" s="44"/>
      <c r="K808" s="41">
        <v>7</v>
      </c>
      <c r="L808" s="41" t="s">
        <v>1549</v>
      </c>
      <c r="M808" s="42">
        <v>0</v>
      </c>
      <c r="N808" s="41" t="s">
        <v>23</v>
      </c>
      <c r="O808" s="41" t="s">
        <v>24</v>
      </c>
      <c r="P808" s="41" t="s">
        <v>24</v>
      </c>
      <c r="Q808" s="41" t="s">
        <v>24</v>
      </c>
      <c r="R808" s="41" t="s">
        <v>24</v>
      </c>
      <c r="S808" s="41" t="s">
        <v>24</v>
      </c>
      <c r="T808" s="41"/>
      <c r="U808" s="41"/>
      <c r="V808" s="46"/>
      <c r="W808" s="46"/>
      <c r="X808" s="31"/>
      <c r="Y808" s="31"/>
      <c r="Z808" s="31"/>
    </row>
    <row r="809" spans="1:26" s="33" customFormat="1" x14ac:dyDescent="0.2">
      <c r="A809" s="75">
        <v>270</v>
      </c>
      <c r="B809" s="55">
        <v>71</v>
      </c>
      <c r="C809" s="55">
        <v>24434</v>
      </c>
      <c r="D809" s="43" t="s">
        <v>3627</v>
      </c>
      <c r="E809" s="43" t="s">
        <v>3611</v>
      </c>
      <c r="F809" s="114" t="s">
        <v>1543</v>
      </c>
      <c r="G809" s="43" t="s">
        <v>28</v>
      </c>
      <c r="H809" s="43">
        <v>2.23</v>
      </c>
      <c r="I809" s="43" t="s">
        <v>82</v>
      </c>
      <c r="J809" s="44"/>
      <c r="K809" s="41">
        <v>8</v>
      </c>
      <c r="L809" s="41" t="s">
        <v>1549</v>
      </c>
      <c r="M809" s="42">
        <v>0</v>
      </c>
      <c r="N809" s="41" t="s">
        <v>23</v>
      </c>
      <c r="O809" s="41" t="s">
        <v>24</v>
      </c>
      <c r="P809" s="41" t="s">
        <v>24</v>
      </c>
      <c r="Q809" s="41" t="s">
        <v>24</v>
      </c>
      <c r="R809" s="41" t="s">
        <v>24</v>
      </c>
      <c r="S809" s="41" t="s">
        <v>24</v>
      </c>
      <c r="T809" s="41"/>
      <c r="U809" s="41"/>
      <c r="V809" s="46"/>
      <c r="W809" s="46"/>
      <c r="X809" s="31"/>
      <c r="Y809" s="31"/>
      <c r="Z809" s="31"/>
    </row>
    <row r="810" spans="1:26" s="33" customFormat="1" x14ac:dyDescent="0.2">
      <c r="A810" s="75">
        <v>270</v>
      </c>
      <c r="B810" s="55">
        <v>71</v>
      </c>
      <c r="C810" s="55">
        <v>24434</v>
      </c>
      <c r="D810" s="43" t="s">
        <v>3627</v>
      </c>
      <c r="E810" s="43" t="s">
        <v>3611</v>
      </c>
      <c r="F810" s="114" t="s">
        <v>1543</v>
      </c>
      <c r="G810" s="43" t="s">
        <v>28</v>
      </c>
      <c r="H810" s="43">
        <v>2.23</v>
      </c>
      <c r="I810" s="43" t="s">
        <v>82</v>
      </c>
      <c r="J810" s="44"/>
      <c r="K810" s="41">
        <v>8</v>
      </c>
      <c r="L810" s="41" t="s">
        <v>1549</v>
      </c>
      <c r="M810" s="42">
        <v>0</v>
      </c>
      <c r="N810" s="41" t="s">
        <v>23</v>
      </c>
      <c r="O810" s="41" t="s">
        <v>24</v>
      </c>
      <c r="P810" s="41" t="s">
        <v>24</v>
      </c>
      <c r="Q810" s="41" t="s">
        <v>24</v>
      </c>
      <c r="R810" s="41" t="s">
        <v>24</v>
      </c>
      <c r="S810" s="41" t="s">
        <v>24</v>
      </c>
      <c r="T810" s="41"/>
      <c r="U810" s="41"/>
      <c r="V810" s="46"/>
      <c r="W810" s="46"/>
      <c r="X810" s="31"/>
      <c r="Y810" s="31"/>
      <c r="Z810" s="31"/>
    </row>
    <row r="811" spans="1:26" s="33" customFormat="1" x14ac:dyDescent="0.2">
      <c r="A811" s="75">
        <v>270</v>
      </c>
      <c r="B811" s="55">
        <v>71</v>
      </c>
      <c r="C811" s="55">
        <v>24434</v>
      </c>
      <c r="D811" s="43" t="s">
        <v>3628</v>
      </c>
      <c r="E811" s="43" t="s">
        <v>3611</v>
      </c>
      <c r="F811" s="114" t="s">
        <v>1543</v>
      </c>
      <c r="G811" s="43" t="s">
        <v>84</v>
      </c>
      <c r="H811" s="43">
        <v>6.33</v>
      </c>
      <c r="I811" s="43" t="s">
        <v>82</v>
      </c>
      <c r="J811" s="44"/>
      <c r="K811" s="41">
        <v>7</v>
      </c>
      <c r="L811" s="41" t="s">
        <v>1549</v>
      </c>
      <c r="M811" s="42">
        <v>0</v>
      </c>
      <c r="N811" s="41" t="s">
        <v>23</v>
      </c>
      <c r="O811" s="41" t="s">
        <v>24</v>
      </c>
      <c r="P811" s="41" t="s">
        <v>24</v>
      </c>
      <c r="Q811" s="41" t="s">
        <v>24</v>
      </c>
      <c r="R811" s="41" t="s">
        <v>24</v>
      </c>
      <c r="S811" s="41" t="s">
        <v>24</v>
      </c>
      <c r="T811" s="41"/>
      <c r="U811" s="41"/>
      <c r="V811" s="46"/>
      <c r="W811" s="46"/>
      <c r="X811" s="31"/>
      <c r="Y811" s="31"/>
      <c r="Z811" s="31"/>
    </row>
    <row r="812" spans="1:26" s="33" customFormat="1" x14ac:dyDescent="0.2">
      <c r="A812" s="75">
        <v>270</v>
      </c>
      <c r="B812" s="55">
        <v>71</v>
      </c>
      <c r="C812" s="55">
        <v>24434</v>
      </c>
      <c r="D812" s="43" t="s">
        <v>3628</v>
      </c>
      <c r="E812" s="43" t="s">
        <v>3611</v>
      </c>
      <c r="F812" s="114" t="s">
        <v>1543</v>
      </c>
      <c r="G812" s="43" t="s">
        <v>84</v>
      </c>
      <c r="H812" s="43">
        <v>6.33</v>
      </c>
      <c r="I812" s="43" t="s">
        <v>82</v>
      </c>
      <c r="J812" s="44"/>
      <c r="K812" s="41">
        <v>7</v>
      </c>
      <c r="L812" s="41" t="s">
        <v>1549</v>
      </c>
      <c r="M812" s="42">
        <v>0</v>
      </c>
      <c r="N812" s="41" t="s">
        <v>23</v>
      </c>
      <c r="O812" s="41" t="s">
        <v>24</v>
      </c>
      <c r="P812" s="41" t="s">
        <v>24</v>
      </c>
      <c r="Q812" s="41" t="s">
        <v>24</v>
      </c>
      <c r="R812" s="41" t="s">
        <v>24</v>
      </c>
      <c r="S812" s="41" t="s">
        <v>24</v>
      </c>
      <c r="T812" s="41"/>
      <c r="U812" s="41"/>
      <c r="V812" s="46"/>
      <c r="W812" s="46"/>
      <c r="X812" s="31"/>
      <c r="Y812" s="31"/>
      <c r="Z812" s="31"/>
    </row>
    <row r="813" spans="1:26" s="33" customFormat="1" ht="21.75" x14ac:dyDescent="0.2">
      <c r="A813" s="41">
        <v>270</v>
      </c>
      <c r="B813" s="41">
        <v>71</v>
      </c>
      <c r="C813" s="44"/>
      <c r="D813" s="44"/>
      <c r="E813" s="44" t="s">
        <v>3652</v>
      </c>
      <c r="F813" s="115" t="s">
        <v>25</v>
      </c>
      <c r="G813" s="84" t="s">
        <v>1553</v>
      </c>
      <c r="H813" s="44">
        <v>3</v>
      </c>
      <c r="I813" s="44" t="s">
        <v>1538</v>
      </c>
      <c r="J813" s="44"/>
      <c r="K813" s="41">
        <v>99</v>
      </c>
      <c r="L813" s="41" t="s">
        <v>1549</v>
      </c>
      <c r="M813" s="42">
        <v>1</v>
      </c>
      <c r="N813" s="41" t="s">
        <v>23</v>
      </c>
      <c r="O813" s="41" t="s">
        <v>23</v>
      </c>
      <c r="P813" s="41" t="s">
        <v>23</v>
      </c>
      <c r="Q813" s="41" t="s">
        <v>24</v>
      </c>
      <c r="R813" s="41" t="s">
        <v>24</v>
      </c>
      <c r="S813" s="41" t="s">
        <v>23</v>
      </c>
      <c r="T813" s="41"/>
      <c r="U813" s="41"/>
      <c r="V813" s="46"/>
      <c r="W813" s="46"/>
      <c r="X813" s="31"/>
      <c r="Y813" s="31"/>
      <c r="Z813" s="31"/>
    </row>
    <row r="814" spans="1:26" s="33" customFormat="1" x14ac:dyDescent="0.2">
      <c r="A814" s="75">
        <v>270</v>
      </c>
      <c r="B814" s="55">
        <v>71</v>
      </c>
      <c r="C814" s="81"/>
      <c r="D814" s="81"/>
      <c r="E814" s="81" t="s">
        <v>3653</v>
      </c>
      <c r="F814" s="116" t="s">
        <v>25</v>
      </c>
      <c r="G814" s="81" t="s">
        <v>1559</v>
      </c>
      <c r="H814" s="81">
        <v>6</v>
      </c>
      <c r="I814" s="81" t="s">
        <v>1560</v>
      </c>
      <c r="J814" s="81"/>
      <c r="K814" s="82">
        <v>99</v>
      </c>
      <c r="L814" s="82" t="s">
        <v>32</v>
      </c>
      <c r="M814" s="80">
        <v>1</v>
      </c>
      <c r="N814" s="82" t="s">
        <v>23</v>
      </c>
      <c r="O814" s="82" t="s">
        <v>24</v>
      </c>
      <c r="P814" s="82" t="s">
        <v>24</v>
      </c>
      <c r="Q814" s="82" t="s">
        <v>24</v>
      </c>
      <c r="R814" s="82" t="s">
        <v>24</v>
      </c>
      <c r="S814" s="82" t="s">
        <v>24</v>
      </c>
      <c r="T814" s="82"/>
      <c r="U814" s="82"/>
      <c r="V814" s="43"/>
      <c r="W814" s="46"/>
      <c r="X814" s="31"/>
      <c r="Y814" s="31"/>
      <c r="Z814" s="31"/>
    </row>
    <row r="815" spans="1:26" s="33" customFormat="1" x14ac:dyDescent="0.2">
      <c r="A815" s="75">
        <v>270</v>
      </c>
      <c r="B815" s="55">
        <v>71</v>
      </c>
      <c r="C815" s="81"/>
      <c r="D815" s="81"/>
      <c r="E815" s="81" t="s">
        <v>3653</v>
      </c>
      <c r="F815" s="116" t="s">
        <v>25</v>
      </c>
      <c r="G815" s="81" t="s">
        <v>2659</v>
      </c>
      <c r="H815" s="81">
        <v>4</v>
      </c>
      <c r="I815" s="81" t="s">
        <v>1560</v>
      </c>
      <c r="J815" s="81"/>
      <c r="K815" s="82">
        <v>99</v>
      </c>
      <c r="L815" s="82" t="s">
        <v>32</v>
      </c>
      <c r="M815" s="80">
        <v>1</v>
      </c>
      <c r="N815" s="82" t="s">
        <v>23</v>
      </c>
      <c r="O815" s="82" t="s">
        <v>24</v>
      </c>
      <c r="P815" s="82" t="s">
        <v>24</v>
      </c>
      <c r="Q815" s="82" t="s">
        <v>24</v>
      </c>
      <c r="R815" s="82" t="s">
        <v>24</v>
      </c>
      <c r="S815" s="82" t="s">
        <v>24</v>
      </c>
      <c r="T815" s="82"/>
      <c r="U815" s="82"/>
      <c r="V815" s="43"/>
      <c r="W815" s="46"/>
      <c r="X815" s="31"/>
      <c r="Y815" s="31"/>
      <c r="Z815" s="31"/>
    </row>
    <row r="816" spans="1:26" s="33" customFormat="1" x14ac:dyDescent="0.2">
      <c r="A816" s="75">
        <v>270</v>
      </c>
      <c r="B816" s="55">
        <v>71</v>
      </c>
      <c r="C816" s="55"/>
      <c r="D816" s="43"/>
      <c r="E816" s="43" t="s">
        <v>3652</v>
      </c>
      <c r="F816" s="109" t="s">
        <v>25</v>
      </c>
      <c r="G816" s="43" t="s">
        <v>3347</v>
      </c>
      <c r="H816" s="43">
        <v>375.98</v>
      </c>
      <c r="I816" s="43" t="s">
        <v>82</v>
      </c>
      <c r="J816" s="44"/>
      <c r="K816" s="41">
        <v>5</v>
      </c>
      <c r="L816" s="41" t="s">
        <v>27</v>
      </c>
      <c r="M816" s="42">
        <v>1</v>
      </c>
      <c r="N816" s="41" t="s">
        <v>23</v>
      </c>
      <c r="O816" s="41" t="s">
        <v>24</v>
      </c>
      <c r="P816" s="41" t="s">
        <v>24</v>
      </c>
      <c r="Q816" s="41" t="s">
        <v>24</v>
      </c>
      <c r="R816" s="41" t="s">
        <v>24</v>
      </c>
      <c r="S816" s="41" t="s">
        <v>24</v>
      </c>
      <c r="T816" s="41" t="s">
        <v>24</v>
      </c>
      <c r="U816" s="41" t="s">
        <v>30</v>
      </c>
      <c r="V816" s="46"/>
      <c r="W816" s="46"/>
      <c r="X816" s="31"/>
      <c r="Y816" s="31"/>
      <c r="Z816" s="31"/>
    </row>
    <row r="817" spans="1:26" s="33" customFormat="1" x14ac:dyDescent="0.2">
      <c r="A817" s="75">
        <v>270</v>
      </c>
      <c r="B817" s="55">
        <v>71</v>
      </c>
      <c r="C817" s="55"/>
      <c r="D817" s="43"/>
      <c r="E817" s="43" t="s">
        <v>3652</v>
      </c>
      <c r="F817" s="109" t="s">
        <v>25</v>
      </c>
      <c r="G817" s="43" t="s">
        <v>3556</v>
      </c>
      <c r="H817" s="43">
        <v>773.21</v>
      </c>
      <c r="I817" s="43" t="s">
        <v>82</v>
      </c>
      <c r="J817" s="44"/>
      <c r="K817" s="41">
        <v>5</v>
      </c>
      <c r="L817" s="41" t="s">
        <v>27</v>
      </c>
      <c r="M817" s="42">
        <v>1</v>
      </c>
      <c r="N817" s="41" t="s">
        <v>23</v>
      </c>
      <c r="O817" s="41" t="s">
        <v>24</v>
      </c>
      <c r="P817" s="41" t="s">
        <v>24</v>
      </c>
      <c r="Q817" s="41" t="s">
        <v>24</v>
      </c>
      <c r="R817" s="41" t="s">
        <v>24</v>
      </c>
      <c r="S817" s="41" t="s">
        <v>24</v>
      </c>
      <c r="T817" s="41" t="s">
        <v>24</v>
      </c>
      <c r="U817" s="41" t="s">
        <v>30</v>
      </c>
      <c r="V817" s="46"/>
      <c r="W817" s="46"/>
      <c r="X817" s="31"/>
      <c r="Y817" s="31"/>
      <c r="Z817" s="31"/>
    </row>
    <row r="818" spans="1:26" s="33" customFormat="1" x14ac:dyDescent="0.2">
      <c r="A818" s="75">
        <v>270</v>
      </c>
      <c r="B818" s="55">
        <v>71</v>
      </c>
      <c r="C818" s="55"/>
      <c r="D818" s="43"/>
      <c r="E818" s="43" t="s">
        <v>3652</v>
      </c>
      <c r="F818" s="109" t="s">
        <v>25</v>
      </c>
      <c r="G818" s="43" t="s">
        <v>3654</v>
      </c>
      <c r="H818" s="43">
        <v>45.24</v>
      </c>
      <c r="I818" s="43" t="s">
        <v>82</v>
      </c>
      <c r="J818" s="44"/>
      <c r="K818" s="41">
        <v>5</v>
      </c>
      <c r="L818" s="41" t="s">
        <v>27</v>
      </c>
      <c r="M818" s="42">
        <v>1</v>
      </c>
      <c r="N818" s="41" t="s">
        <v>23</v>
      </c>
      <c r="O818" s="41" t="s">
        <v>24</v>
      </c>
      <c r="P818" s="41" t="s">
        <v>24</v>
      </c>
      <c r="Q818" s="41" t="s">
        <v>24</v>
      </c>
      <c r="R818" s="41" t="s">
        <v>24</v>
      </c>
      <c r="S818" s="41" t="s">
        <v>24</v>
      </c>
      <c r="T818" s="41" t="s">
        <v>24</v>
      </c>
      <c r="U818" s="41" t="s">
        <v>30</v>
      </c>
      <c r="V818" s="46"/>
      <c r="W818" s="46"/>
      <c r="X818" s="31"/>
      <c r="Y818" s="31"/>
      <c r="Z818" s="31"/>
    </row>
    <row r="819" spans="1:26" s="33" customFormat="1" x14ac:dyDescent="0.2">
      <c r="A819" s="75">
        <v>270</v>
      </c>
      <c r="B819" s="55">
        <v>71</v>
      </c>
      <c r="C819" s="55"/>
      <c r="D819" s="43"/>
      <c r="E819" s="43" t="s">
        <v>3652</v>
      </c>
      <c r="F819" s="109" t="s">
        <v>25</v>
      </c>
      <c r="G819" s="43" t="s">
        <v>1516</v>
      </c>
      <c r="H819" s="43">
        <v>129</v>
      </c>
      <c r="I819" s="43" t="s">
        <v>82</v>
      </c>
      <c r="J819" s="44"/>
      <c r="K819" s="41">
        <v>4</v>
      </c>
      <c r="L819" s="41" t="s">
        <v>27</v>
      </c>
      <c r="M819" s="42">
        <v>1</v>
      </c>
      <c r="N819" s="41" t="s">
        <v>24</v>
      </c>
      <c r="O819" s="41" t="s">
        <v>24</v>
      </c>
      <c r="P819" s="41" t="s">
        <v>24</v>
      </c>
      <c r="Q819" s="41" t="s">
        <v>24</v>
      </c>
      <c r="R819" s="41" t="s">
        <v>24</v>
      </c>
      <c r="S819" s="41" t="s">
        <v>24</v>
      </c>
      <c r="T819" s="41" t="s">
        <v>24</v>
      </c>
      <c r="U819" s="41" t="s">
        <v>30</v>
      </c>
      <c r="V819" s="46"/>
      <c r="W819" s="46"/>
      <c r="X819" s="31"/>
      <c r="Y819" s="31"/>
      <c r="Z819" s="31"/>
    </row>
    <row r="820" spans="1:26" s="33" customFormat="1" x14ac:dyDescent="0.2">
      <c r="A820" s="75">
        <v>270</v>
      </c>
      <c r="B820" s="55">
        <v>71</v>
      </c>
      <c r="C820" s="55"/>
      <c r="D820" s="43"/>
      <c r="E820" s="43" t="s">
        <v>3652</v>
      </c>
      <c r="F820" s="109" t="s">
        <v>25</v>
      </c>
      <c r="G820" s="43" t="s">
        <v>2731</v>
      </c>
      <c r="H820" s="43">
        <v>93</v>
      </c>
      <c r="I820" s="43" t="s">
        <v>82</v>
      </c>
      <c r="J820" s="44"/>
      <c r="K820" s="41">
        <v>4</v>
      </c>
      <c r="L820" s="41" t="s">
        <v>27</v>
      </c>
      <c r="M820" s="42">
        <v>1</v>
      </c>
      <c r="N820" s="41" t="s">
        <v>23</v>
      </c>
      <c r="O820" s="41" t="s">
        <v>24</v>
      </c>
      <c r="P820" s="41" t="s">
        <v>24</v>
      </c>
      <c r="Q820" s="41" t="s">
        <v>24</v>
      </c>
      <c r="R820" s="41" t="s">
        <v>24</v>
      </c>
      <c r="S820" s="41" t="s">
        <v>24</v>
      </c>
      <c r="T820" s="41" t="s">
        <v>24</v>
      </c>
      <c r="U820" s="41" t="s">
        <v>30</v>
      </c>
      <c r="V820" s="46"/>
      <c r="W820" s="46"/>
      <c r="X820" s="31"/>
      <c r="Y820" s="31"/>
      <c r="Z820" s="31"/>
    </row>
    <row r="821" spans="1:26" s="33" customFormat="1" x14ac:dyDescent="0.2">
      <c r="A821" s="75">
        <v>270</v>
      </c>
      <c r="B821" s="55">
        <v>71</v>
      </c>
      <c r="C821" s="55"/>
      <c r="D821" s="43"/>
      <c r="E821" s="43" t="s">
        <v>3652</v>
      </c>
      <c r="F821" s="109" t="s">
        <v>25</v>
      </c>
      <c r="G821" s="43" t="s">
        <v>1698</v>
      </c>
      <c r="H821" s="43">
        <v>3</v>
      </c>
      <c r="I821" s="43" t="s">
        <v>1560</v>
      </c>
      <c r="J821" s="44"/>
      <c r="K821" s="41">
        <v>99</v>
      </c>
      <c r="L821" s="41" t="s">
        <v>27</v>
      </c>
      <c r="M821" s="42">
        <v>1</v>
      </c>
      <c r="N821" s="41" t="s">
        <v>23</v>
      </c>
      <c r="O821" s="41" t="s">
        <v>24</v>
      </c>
      <c r="P821" s="41" t="s">
        <v>24</v>
      </c>
      <c r="Q821" s="41" t="s">
        <v>24</v>
      </c>
      <c r="R821" s="41" t="s">
        <v>24</v>
      </c>
      <c r="S821" s="41" t="s">
        <v>24</v>
      </c>
      <c r="T821" s="41" t="s">
        <v>24</v>
      </c>
      <c r="U821" s="41" t="s">
        <v>30</v>
      </c>
      <c r="V821" s="46"/>
      <c r="W821" s="46"/>
      <c r="X821" s="31"/>
      <c r="Y821" s="31"/>
      <c r="Z821" s="31"/>
    </row>
    <row r="822" spans="1:26" s="40" customFormat="1" x14ac:dyDescent="0.2">
      <c r="A822" s="75">
        <v>270</v>
      </c>
      <c r="B822" s="55">
        <v>71</v>
      </c>
      <c r="C822" s="81"/>
      <c r="D822" s="81"/>
      <c r="E822" s="81" t="s">
        <v>3653</v>
      </c>
      <c r="F822" s="116" t="s">
        <v>25</v>
      </c>
      <c r="G822" s="81" t="s">
        <v>1556</v>
      </c>
      <c r="H822" s="81">
        <v>5787</v>
      </c>
      <c r="I822" s="81" t="s">
        <v>1557</v>
      </c>
      <c r="J822" s="81"/>
      <c r="K822" s="82">
        <v>5</v>
      </c>
      <c r="L822" s="83" t="s">
        <v>27</v>
      </c>
      <c r="M822" s="80">
        <v>1</v>
      </c>
      <c r="N822" s="82" t="s">
        <v>23</v>
      </c>
      <c r="O822" s="82" t="s">
        <v>24</v>
      </c>
      <c r="P822" s="82" t="s">
        <v>24</v>
      </c>
      <c r="Q822" s="82" t="s">
        <v>24</v>
      </c>
      <c r="R822" s="82" t="s">
        <v>24</v>
      </c>
      <c r="S822" s="82" t="s">
        <v>24</v>
      </c>
      <c r="T822" s="82" t="s">
        <v>24</v>
      </c>
      <c r="U822" s="82" t="s">
        <v>30</v>
      </c>
      <c r="V822" s="43"/>
      <c r="W822" s="46"/>
      <c r="X822" s="31"/>
      <c r="Y822" s="31"/>
      <c r="Z822" s="31"/>
    </row>
    <row r="823" spans="1:26" s="33" customFormat="1" x14ac:dyDescent="0.2">
      <c r="A823" s="75">
        <v>270</v>
      </c>
      <c r="B823" s="55">
        <v>71</v>
      </c>
      <c r="C823" s="55"/>
      <c r="D823" s="43"/>
      <c r="E823" s="43" t="s">
        <v>3652</v>
      </c>
      <c r="F823" s="109" t="s">
        <v>25</v>
      </c>
      <c r="G823" s="43" t="s">
        <v>3655</v>
      </c>
      <c r="H823" s="43">
        <v>660</v>
      </c>
      <c r="I823" s="43" t="s">
        <v>82</v>
      </c>
      <c r="J823" s="44"/>
      <c r="K823" s="41">
        <v>5</v>
      </c>
      <c r="L823" s="41" t="s">
        <v>1549</v>
      </c>
      <c r="M823" s="42">
        <v>1</v>
      </c>
      <c r="N823" s="41" t="s">
        <v>23</v>
      </c>
      <c r="O823" s="41" t="s">
        <v>24</v>
      </c>
      <c r="P823" s="41" t="s">
        <v>24</v>
      </c>
      <c r="Q823" s="41" t="s">
        <v>24</v>
      </c>
      <c r="R823" s="41" t="s">
        <v>24</v>
      </c>
      <c r="S823" s="41" t="s">
        <v>24</v>
      </c>
      <c r="T823" s="41" t="s">
        <v>24</v>
      </c>
      <c r="U823" s="41" t="s">
        <v>30</v>
      </c>
      <c r="V823" s="46"/>
      <c r="W823" s="46"/>
      <c r="X823" s="31"/>
      <c r="Y823" s="31"/>
      <c r="Z823" s="31"/>
    </row>
    <row r="824" spans="1:26" s="33" customFormat="1" x14ac:dyDescent="0.2">
      <c r="A824" s="75">
        <v>270</v>
      </c>
      <c r="B824" s="55">
        <v>71</v>
      </c>
      <c r="C824" s="55">
        <v>22151</v>
      </c>
      <c r="D824" s="43" t="s">
        <v>3656</v>
      </c>
      <c r="E824" s="43" t="s">
        <v>3657</v>
      </c>
      <c r="F824" s="114" t="s">
        <v>25</v>
      </c>
      <c r="G824" s="43" t="s">
        <v>26</v>
      </c>
      <c r="H824" s="43">
        <v>39.19</v>
      </c>
      <c r="I824" s="43" t="s">
        <v>82</v>
      </c>
      <c r="J824" s="44"/>
      <c r="K824" s="41">
        <v>5</v>
      </c>
      <c r="L824" s="41" t="s">
        <v>27</v>
      </c>
      <c r="M824" s="42">
        <v>1</v>
      </c>
      <c r="N824" s="41" t="s">
        <v>23</v>
      </c>
      <c r="O824" s="41" t="s">
        <v>23</v>
      </c>
      <c r="P824" s="41" t="s">
        <v>23</v>
      </c>
      <c r="Q824" s="41" t="s">
        <v>23</v>
      </c>
      <c r="R824" s="41" t="s">
        <v>23</v>
      </c>
      <c r="S824" s="41" t="s">
        <v>23</v>
      </c>
      <c r="T824" s="41" t="s">
        <v>24</v>
      </c>
      <c r="U824" s="41" t="s">
        <v>30</v>
      </c>
      <c r="V824" s="46"/>
      <c r="W824" s="46"/>
      <c r="X824" s="31"/>
      <c r="Y824" s="31"/>
      <c r="Z824" s="31"/>
    </row>
    <row r="825" spans="1:26" s="33" customFormat="1" x14ac:dyDescent="0.2">
      <c r="A825" s="32">
        <v>270</v>
      </c>
      <c r="B825" s="34">
        <v>71</v>
      </c>
      <c r="C825" s="31"/>
      <c r="D825" s="31" t="s">
        <v>3679</v>
      </c>
      <c r="E825" s="31" t="s">
        <v>3680</v>
      </c>
      <c r="F825" s="110" t="s">
        <v>1543</v>
      </c>
      <c r="G825" s="31" t="s">
        <v>87</v>
      </c>
      <c r="H825" s="31">
        <v>15.64</v>
      </c>
      <c r="I825" s="31" t="s">
        <v>82</v>
      </c>
      <c r="J825" s="34">
        <v>3</v>
      </c>
      <c r="K825" s="32">
        <v>7</v>
      </c>
      <c r="L825" s="32" t="s">
        <v>1479</v>
      </c>
      <c r="M825" s="32">
        <v>1</v>
      </c>
      <c r="N825" s="32" t="s">
        <v>23</v>
      </c>
      <c r="O825" s="32" t="s">
        <v>23</v>
      </c>
      <c r="P825" s="32" t="s">
        <v>24</v>
      </c>
      <c r="Q825" s="32" t="s">
        <v>24</v>
      </c>
      <c r="R825" s="32" t="s">
        <v>24</v>
      </c>
      <c r="S825" s="32" t="s">
        <v>23</v>
      </c>
      <c r="T825" s="31"/>
      <c r="U825" s="31"/>
      <c r="V825" s="31"/>
      <c r="W825" s="9"/>
      <c r="X825" s="31"/>
      <c r="Y825" s="31"/>
      <c r="Z825" s="31"/>
    </row>
    <row r="826" spans="1:26" s="33" customFormat="1" x14ac:dyDescent="0.2">
      <c r="A826" s="32">
        <v>270</v>
      </c>
      <c r="B826" s="34">
        <v>71</v>
      </c>
      <c r="C826" s="31"/>
      <c r="D826" s="31" t="s">
        <v>3681</v>
      </c>
      <c r="E826" s="31" t="s">
        <v>3680</v>
      </c>
      <c r="F826" s="110" t="s">
        <v>1543</v>
      </c>
      <c r="G826" s="31" t="s">
        <v>87</v>
      </c>
      <c r="H826" s="31">
        <v>24.1</v>
      </c>
      <c r="I826" s="31" t="s">
        <v>82</v>
      </c>
      <c r="J826" s="34">
        <v>6</v>
      </c>
      <c r="K826" s="32">
        <v>7</v>
      </c>
      <c r="L826" s="32" t="s">
        <v>1479</v>
      </c>
      <c r="M826" s="32">
        <v>1</v>
      </c>
      <c r="N826" s="32" t="s">
        <v>23</v>
      </c>
      <c r="O826" s="32" t="s">
        <v>23</v>
      </c>
      <c r="P826" s="32" t="s">
        <v>24</v>
      </c>
      <c r="Q826" s="32" t="s">
        <v>24</v>
      </c>
      <c r="R826" s="32" t="s">
        <v>24</v>
      </c>
      <c r="S826" s="32" t="s">
        <v>23</v>
      </c>
      <c r="T826" s="31"/>
      <c r="U826" s="31"/>
      <c r="V826" s="31"/>
      <c r="W826" s="9"/>
      <c r="X826" s="31"/>
      <c r="Y826" s="31"/>
      <c r="Z826" s="31"/>
    </row>
    <row r="827" spans="1:26" s="33" customFormat="1" x14ac:dyDescent="0.2">
      <c r="A827" s="32">
        <v>270</v>
      </c>
      <c r="B827" s="34">
        <v>71</v>
      </c>
      <c r="C827" s="31"/>
      <c r="D827" s="31" t="s">
        <v>3682</v>
      </c>
      <c r="E827" s="31" t="s">
        <v>3680</v>
      </c>
      <c r="F827" s="110" t="s">
        <v>1543</v>
      </c>
      <c r="G827" s="31" t="s">
        <v>117</v>
      </c>
      <c r="H827" s="31">
        <v>30.57</v>
      </c>
      <c r="I827" s="31" t="s">
        <v>82</v>
      </c>
      <c r="J827" s="34">
        <v>6</v>
      </c>
      <c r="K827" s="32">
        <v>7</v>
      </c>
      <c r="L827" s="32" t="s">
        <v>1550</v>
      </c>
      <c r="M827" s="32">
        <v>1</v>
      </c>
      <c r="N827" s="32" t="s">
        <v>23</v>
      </c>
      <c r="O827" s="32" t="s">
        <v>23</v>
      </c>
      <c r="P827" s="32" t="s">
        <v>24</v>
      </c>
      <c r="Q827" s="32" t="s">
        <v>24</v>
      </c>
      <c r="R827" s="32" t="s">
        <v>24</v>
      </c>
      <c r="S827" s="32" t="s">
        <v>23</v>
      </c>
      <c r="T827" s="31"/>
      <c r="U827" s="31"/>
      <c r="V827" s="31"/>
      <c r="W827" s="9"/>
      <c r="X827" s="31"/>
      <c r="Y827" s="31"/>
      <c r="Z827" s="31"/>
    </row>
    <row r="828" spans="1:26" s="33" customFormat="1" x14ac:dyDescent="0.2">
      <c r="A828" s="32">
        <v>270</v>
      </c>
      <c r="B828" s="34">
        <v>71</v>
      </c>
      <c r="C828" s="34">
        <v>10033</v>
      </c>
      <c r="D828" s="31" t="s">
        <v>3683</v>
      </c>
      <c r="E828" s="31" t="s">
        <v>3684</v>
      </c>
      <c r="F828" s="110" t="s">
        <v>1543</v>
      </c>
      <c r="G828" s="31" t="s">
        <v>93</v>
      </c>
      <c r="H828" s="31">
        <v>21.01</v>
      </c>
      <c r="I828" s="31" t="s">
        <v>82</v>
      </c>
      <c r="J828" s="36"/>
      <c r="K828" s="35">
        <v>7</v>
      </c>
      <c r="L828" s="35" t="s">
        <v>1479</v>
      </c>
      <c r="M828" s="36">
        <v>1</v>
      </c>
      <c r="N828" s="35" t="s">
        <v>23</v>
      </c>
      <c r="O828" s="35" t="s">
        <v>24</v>
      </c>
      <c r="P828" s="35" t="s">
        <v>24</v>
      </c>
      <c r="Q828" s="35" t="s">
        <v>24</v>
      </c>
      <c r="R828" s="35" t="s">
        <v>24</v>
      </c>
      <c r="S828" s="35" t="s">
        <v>24</v>
      </c>
      <c r="T828" s="35"/>
      <c r="U828" s="35"/>
      <c r="V828" s="9"/>
      <c r="W828" s="9"/>
      <c r="X828" s="31"/>
      <c r="Y828" s="31"/>
      <c r="Z828" s="31"/>
    </row>
    <row r="829" spans="1:26" s="33" customFormat="1" x14ac:dyDescent="0.2">
      <c r="A829" s="32">
        <v>270</v>
      </c>
      <c r="B829" s="34">
        <v>71</v>
      </c>
      <c r="C829" s="34">
        <v>10033</v>
      </c>
      <c r="D829" s="31" t="s">
        <v>3685</v>
      </c>
      <c r="E829" s="31" t="s">
        <v>3684</v>
      </c>
      <c r="F829" s="110" t="s">
        <v>1543</v>
      </c>
      <c r="G829" s="31" t="s">
        <v>96</v>
      </c>
      <c r="H829" s="31">
        <v>10.08</v>
      </c>
      <c r="I829" s="31" t="s">
        <v>82</v>
      </c>
      <c r="J829" s="36"/>
      <c r="K829" s="35">
        <v>7</v>
      </c>
      <c r="L829" s="35" t="s">
        <v>1479</v>
      </c>
      <c r="M829" s="36">
        <v>1</v>
      </c>
      <c r="N829" s="35" t="s">
        <v>23</v>
      </c>
      <c r="O829" s="35" t="s">
        <v>24</v>
      </c>
      <c r="P829" s="35" t="s">
        <v>24</v>
      </c>
      <c r="Q829" s="35" t="s">
        <v>24</v>
      </c>
      <c r="R829" s="35" t="s">
        <v>24</v>
      </c>
      <c r="S829" s="35" t="s">
        <v>24</v>
      </c>
      <c r="T829" s="35"/>
      <c r="U829" s="35"/>
      <c r="V829" s="9"/>
      <c r="W829" s="9"/>
      <c r="X829" s="31"/>
      <c r="Y829" s="31"/>
      <c r="Z829" s="31"/>
    </row>
    <row r="830" spans="1:26" s="33" customFormat="1" x14ac:dyDescent="0.2">
      <c r="A830" s="32">
        <v>270</v>
      </c>
      <c r="B830" s="34">
        <v>71</v>
      </c>
      <c r="C830" s="34">
        <v>10033</v>
      </c>
      <c r="D830" s="31" t="s">
        <v>3686</v>
      </c>
      <c r="E830" s="31" t="s">
        <v>3684</v>
      </c>
      <c r="F830" s="110" t="s">
        <v>1543</v>
      </c>
      <c r="G830" s="31" t="s">
        <v>92</v>
      </c>
      <c r="H830" s="31">
        <v>1.7</v>
      </c>
      <c r="I830" s="31" t="s">
        <v>82</v>
      </c>
      <c r="J830" s="36"/>
      <c r="K830" s="35">
        <v>8</v>
      </c>
      <c r="L830" s="35" t="s">
        <v>1479</v>
      </c>
      <c r="M830" s="36">
        <v>0</v>
      </c>
      <c r="N830" s="35" t="s">
        <v>23</v>
      </c>
      <c r="O830" s="35" t="s">
        <v>23</v>
      </c>
      <c r="P830" s="35" t="s">
        <v>23</v>
      </c>
      <c r="Q830" s="35" t="s">
        <v>24</v>
      </c>
      <c r="R830" s="35" t="s">
        <v>24</v>
      </c>
      <c r="S830" s="35" t="s">
        <v>24</v>
      </c>
      <c r="T830" s="35"/>
      <c r="U830" s="35"/>
      <c r="V830" s="9"/>
      <c r="W830" s="9"/>
      <c r="X830" s="31"/>
      <c r="Y830" s="31"/>
      <c r="Z830" s="31"/>
    </row>
    <row r="831" spans="1:26" s="33" customFormat="1" x14ac:dyDescent="0.2">
      <c r="A831" s="32">
        <v>270</v>
      </c>
      <c r="B831" s="34">
        <v>71</v>
      </c>
      <c r="C831" s="34">
        <v>10033</v>
      </c>
      <c r="D831" s="31" t="s">
        <v>3687</v>
      </c>
      <c r="E831" s="31" t="s">
        <v>3684</v>
      </c>
      <c r="F831" s="110" t="s">
        <v>1543</v>
      </c>
      <c r="G831" s="31" t="s">
        <v>28</v>
      </c>
      <c r="H831" s="31">
        <v>5.91</v>
      </c>
      <c r="I831" s="31" t="s">
        <v>82</v>
      </c>
      <c r="J831" s="36">
        <v>0.5</v>
      </c>
      <c r="K831" s="35">
        <v>8</v>
      </c>
      <c r="L831" s="35" t="s">
        <v>1479</v>
      </c>
      <c r="M831" s="36">
        <v>1</v>
      </c>
      <c r="N831" s="35" t="s">
        <v>23</v>
      </c>
      <c r="O831" s="35" t="s">
        <v>24</v>
      </c>
      <c r="P831" s="35" t="s">
        <v>24</v>
      </c>
      <c r="Q831" s="35" t="s">
        <v>24</v>
      </c>
      <c r="R831" s="35" t="s">
        <v>24</v>
      </c>
      <c r="S831" s="35" t="s">
        <v>24</v>
      </c>
      <c r="T831" s="35"/>
      <c r="U831" s="35"/>
      <c r="V831" s="9"/>
      <c r="W831" s="9"/>
      <c r="X831" s="31"/>
      <c r="Y831" s="31"/>
      <c r="Z831" s="31"/>
    </row>
    <row r="832" spans="1:26" s="33" customFormat="1" x14ac:dyDescent="0.2">
      <c r="A832" s="32">
        <v>270</v>
      </c>
      <c r="B832" s="34">
        <v>71</v>
      </c>
      <c r="C832" s="34">
        <v>10033</v>
      </c>
      <c r="D832" s="31" t="s">
        <v>3688</v>
      </c>
      <c r="E832" s="31" t="s">
        <v>3684</v>
      </c>
      <c r="F832" s="110" t="s">
        <v>1543</v>
      </c>
      <c r="G832" s="31" t="s">
        <v>28</v>
      </c>
      <c r="H832" s="31">
        <v>8.48</v>
      </c>
      <c r="I832" s="31" t="s">
        <v>82</v>
      </c>
      <c r="J832" s="36">
        <v>1</v>
      </c>
      <c r="K832" s="35">
        <v>8</v>
      </c>
      <c r="L832" s="35" t="s">
        <v>1479</v>
      </c>
      <c r="M832" s="36">
        <v>1</v>
      </c>
      <c r="N832" s="35" t="s">
        <v>23</v>
      </c>
      <c r="O832" s="35" t="s">
        <v>24</v>
      </c>
      <c r="P832" s="35" t="s">
        <v>24</v>
      </c>
      <c r="Q832" s="35" t="s">
        <v>24</v>
      </c>
      <c r="R832" s="35" t="s">
        <v>24</v>
      </c>
      <c r="S832" s="35" t="s">
        <v>24</v>
      </c>
      <c r="T832" s="35"/>
      <c r="U832" s="35"/>
      <c r="V832" s="9"/>
      <c r="W832" s="9"/>
      <c r="X832" s="31"/>
      <c r="Y832" s="31"/>
      <c r="Z832" s="31"/>
    </row>
    <row r="833" spans="1:26" s="33" customFormat="1" x14ac:dyDescent="0.2">
      <c r="A833" s="32">
        <v>270</v>
      </c>
      <c r="B833" s="34">
        <v>71</v>
      </c>
      <c r="C833" s="34">
        <v>10033</v>
      </c>
      <c r="D833" s="31" t="s">
        <v>3689</v>
      </c>
      <c r="E833" s="31" t="s">
        <v>3684</v>
      </c>
      <c r="F833" s="110" t="s">
        <v>1543</v>
      </c>
      <c r="G833" s="31" t="s">
        <v>93</v>
      </c>
      <c r="H833" s="31">
        <v>14.91</v>
      </c>
      <c r="I833" s="31" t="s">
        <v>82</v>
      </c>
      <c r="J833" s="36"/>
      <c r="K833" s="35">
        <v>7</v>
      </c>
      <c r="L833" s="35" t="s">
        <v>1479</v>
      </c>
      <c r="M833" s="36">
        <v>1</v>
      </c>
      <c r="N833" s="35" t="s">
        <v>23</v>
      </c>
      <c r="O833" s="35" t="s">
        <v>24</v>
      </c>
      <c r="P833" s="35" t="s">
        <v>24</v>
      </c>
      <c r="Q833" s="35" t="s">
        <v>24</v>
      </c>
      <c r="R833" s="35" t="s">
        <v>24</v>
      </c>
      <c r="S833" s="35" t="s">
        <v>24</v>
      </c>
      <c r="T833" s="35"/>
      <c r="U833" s="35"/>
      <c r="V833" s="9"/>
      <c r="W833" s="9"/>
      <c r="X833" s="31"/>
      <c r="Y833" s="31"/>
      <c r="Z833" s="31"/>
    </row>
    <row r="834" spans="1:26" s="33" customFormat="1" x14ac:dyDescent="0.2">
      <c r="A834" s="32">
        <v>270</v>
      </c>
      <c r="B834" s="34">
        <v>71</v>
      </c>
      <c r="C834" s="34">
        <v>10033</v>
      </c>
      <c r="D834" s="31" t="s">
        <v>3690</v>
      </c>
      <c r="E834" s="31" t="s">
        <v>3684</v>
      </c>
      <c r="F834" s="110" t="s">
        <v>1543</v>
      </c>
      <c r="G834" s="31" t="s">
        <v>87</v>
      </c>
      <c r="H834" s="31">
        <v>21.84</v>
      </c>
      <c r="I834" s="31" t="s">
        <v>82</v>
      </c>
      <c r="J834" s="36">
        <v>3.5</v>
      </c>
      <c r="K834" s="35">
        <v>7</v>
      </c>
      <c r="L834" s="35" t="s">
        <v>1479</v>
      </c>
      <c r="M834" s="36">
        <v>1</v>
      </c>
      <c r="N834" s="35" t="s">
        <v>23</v>
      </c>
      <c r="O834" s="35" t="s">
        <v>24</v>
      </c>
      <c r="P834" s="35" t="s">
        <v>24</v>
      </c>
      <c r="Q834" s="35" t="s">
        <v>24</v>
      </c>
      <c r="R834" s="35" t="s">
        <v>24</v>
      </c>
      <c r="S834" s="35" t="s">
        <v>24</v>
      </c>
      <c r="T834" s="35"/>
      <c r="U834" s="35"/>
      <c r="V834" s="9"/>
      <c r="W834" s="9"/>
      <c r="X834" s="31"/>
      <c r="Y834" s="31"/>
      <c r="Z834" s="31"/>
    </row>
    <row r="835" spans="1:26" s="33" customFormat="1" x14ac:dyDescent="0.2">
      <c r="A835" s="32">
        <v>270</v>
      </c>
      <c r="B835" s="34">
        <v>71</v>
      </c>
      <c r="C835" s="34">
        <v>10033</v>
      </c>
      <c r="D835" s="31" t="s">
        <v>3691</v>
      </c>
      <c r="E835" s="31" t="s">
        <v>3684</v>
      </c>
      <c r="F835" s="110" t="s">
        <v>1543</v>
      </c>
      <c r="G835" s="31" t="s">
        <v>87</v>
      </c>
      <c r="H835" s="31">
        <v>31.27</v>
      </c>
      <c r="I835" s="31" t="s">
        <v>82</v>
      </c>
      <c r="J835" s="36">
        <v>7</v>
      </c>
      <c r="K835" s="35">
        <v>7</v>
      </c>
      <c r="L835" s="35" t="s">
        <v>1479</v>
      </c>
      <c r="M835" s="36">
        <v>1</v>
      </c>
      <c r="N835" s="35" t="s">
        <v>23</v>
      </c>
      <c r="O835" s="35" t="s">
        <v>24</v>
      </c>
      <c r="P835" s="35" t="s">
        <v>24</v>
      </c>
      <c r="Q835" s="35" t="s">
        <v>24</v>
      </c>
      <c r="R835" s="35" t="s">
        <v>24</v>
      </c>
      <c r="S835" s="35" t="s">
        <v>24</v>
      </c>
      <c r="T835" s="35"/>
      <c r="U835" s="35"/>
      <c r="V835" s="9"/>
      <c r="W835" s="9"/>
      <c r="X835" s="31"/>
      <c r="Y835" s="31"/>
      <c r="Z835" s="31"/>
    </row>
    <row r="836" spans="1:26" s="33" customFormat="1" x14ac:dyDescent="0.2">
      <c r="A836" s="32">
        <v>270</v>
      </c>
      <c r="B836" s="34">
        <v>71</v>
      </c>
      <c r="C836" s="34">
        <v>10033</v>
      </c>
      <c r="D836" s="31" t="s">
        <v>3692</v>
      </c>
      <c r="E836" s="31" t="s">
        <v>3684</v>
      </c>
      <c r="F836" s="110" t="s">
        <v>1543</v>
      </c>
      <c r="G836" s="31" t="s">
        <v>87</v>
      </c>
      <c r="H836" s="31">
        <v>15.37</v>
      </c>
      <c r="I836" s="31" t="s">
        <v>82</v>
      </c>
      <c r="J836" s="36">
        <v>3.5</v>
      </c>
      <c r="K836" s="35">
        <v>7</v>
      </c>
      <c r="L836" s="35" t="s">
        <v>1479</v>
      </c>
      <c r="M836" s="36">
        <v>1</v>
      </c>
      <c r="N836" s="35" t="s">
        <v>23</v>
      </c>
      <c r="O836" s="35" t="s">
        <v>24</v>
      </c>
      <c r="P836" s="35" t="s">
        <v>24</v>
      </c>
      <c r="Q836" s="35" t="s">
        <v>24</v>
      </c>
      <c r="R836" s="35" t="s">
        <v>24</v>
      </c>
      <c r="S836" s="35" t="s">
        <v>24</v>
      </c>
      <c r="T836" s="35"/>
      <c r="U836" s="35"/>
      <c r="V836" s="9"/>
      <c r="W836" s="9"/>
      <c r="X836" s="31"/>
      <c r="Y836" s="31"/>
      <c r="Z836" s="31"/>
    </row>
    <row r="837" spans="1:26" s="33" customFormat="1" x14ac:dyDescent="0.2">
      <c r="A837" s="32">
        <v>270</v>
      </c>
      <c r="B837" s="34">
        <v>71</v>
      </c>
      <c r="C837" s="34">
        <v>10033</v>
      </c>
      <c r="D837" s="31" t="s">
        <v>3693</v>
      </c>
      <c r="E837" s="31" t="s">
        <v>3684</v>
      </c>
      <c r="F837" s="110" t="s">
        <v>1543</v>
      </c>
      <c r="G837" s="31" t="s">
        <v>96</v>
      </c>
      <c r="H837" s="31">
        <v>8.84</v>
      </c>
      <c r="I837" s="31" t="s">
        <v>82</v>
      </c>
      <c r="J837" s="36">
        <v>1</v>
      </c>
      <c r="K837" s="35">
        <v>7</v>
      </c>
      <c r="L837" s="35" t="s">
        <v>1479</v>
      </c>
      <c r="M837" s="36">
        <v>1</v>
      </c>
      <c r="N837" s="35" t="s">
        <v>23</v>
      </c>
      <c r="O837" s="35" t="s">
        <v>24</v>
      </c>
      <c r="P837" s="35" t="s">
        <v>24</v>
      </c>
      <c r="Q837" s="35" t="s">
        <v>24</v>
      </c>
      <c r="R837" s="35" t="s">
        <v>24</v>
      </c>
      <c r="S837" s="35" t="s">
        <v>24</v>
      </c>
      <c r="T837" s="35"/>
      <c r="U837" s="35"/>
      <c r="V837" s="9"/>
      <c r="W837" s="9"/>
      <c r="X837" s="31"/>
      <c r="Y837" s="31"/>
      <c r="Z837" s="31"/>
    </row>
    <row r="838" spans="1:26" s="33" customFormat="1" x14ac:dyDescent="0.2">
      <c r="A838" s="32">
        <v>270</v>
      </c>
      <c r="B838" s="34">
        <v>71</v>
      </c>
      <c r="C838" s="34">
        <v>10033</v>
      </c>
      <c r="D838" s="31" t="s">
        <v>3694</v>
      </c>
      <c r="E838" s="31" t="s">
        <v>3684</v>
      </c>
      <c r="F838" s="110" t="s">
        <v>1543</v>
      </c>
      <c r="G838" s="31" t="s">
        <v>93</v>
      </c>
      <c r="H838" s="31">
        <v>6.37</v>
      </c>
      <c r="I838" s="31" t="s">
        <v>82</v>
      </c>
      <c r="J838" s="36"/>
      <c r="K838" s="35">
        <v>7</v>
      </c>
      <c r="L838" s="35" t="s">
        <v>1479</v>
      </c>
      <c r="M838" s="36">
        <v>1</v>
      </c>
      <c r="N838" s="35" t="s">
        <v>23</v>
      </c>
      <c r="O838" s="35" t="s">
        <v>24</v>
      </c>
      <c r="P838" s="35" t="s">
        <v>24</v>
      </c>
      <c r="Q838" s="35" t="s">
        <v>24</v>
      </c>
      <c r="R838" s="35" t="s">
        <v>24</v>
      </c>
      <c r="S838" s="35" t="s">
        <v>24</v>
      </c>
      <c r="T838" s="35"/>
      <c r="U838" s="35"/>
      <c r="V838" s="9"/>
      <c r="W838" s="9"/>
      <c r="X838" s="31"/>
      <c r="Y838" s="31"/>
      <c r="Z838" s="31"/>
    </row>
    <row r="839" spans="1:26" s="33" customFormat="1" x14ac:dyDescent="0.2">
      <c r="A839" s="32">
        <v>270</v>
      </c>
      <c r="B839" s="34">
        <v>71</v>
      </c>
      <c r="C839" s="34">
        <v>10033</v>
      </c>
      <c r="D839" s="31" t="s">
        <v>3695</v>
      </c>
      <c r="E839" s="31" t="s">
        <v>3684</v>
      </c>
      <c r="F839" s="110" t="s">
        <v>1543</v>
      </c>
      <c r="G839" s="31" t="s">
        <v>113</v>
      </c>
      <c r="H839" s="31">
        <v>29.82</v>
      </c>
      <c r="I839" s="31" t="s">
        <v>82</v>
      </c>
      <c r="J839" s="36">
        <v>5</v>
      </c>
      <c r="K839" s="35">
        <v>7</v>
      </c>
      <c r="L839" s="35" t="s">
        <v>1479</v>
      </c>
      <c r="M839" s="36">
        <v>1</v>
      </c>
      <c r="N839" s="35" t="s">
        <v>23</v>
      </c>
      <c r="O839" s="35" t="s">
        <v>24</v>
      </c>
      <c r="P839" s="35" t="s">
        <v>24</v>
      </c>
      <c r="Q839" s="35" t="s">
        <v>24</v>
      </c>
      <c r="R839" s="35" t="s">
        <v>24</v>
      </c>
      <c r="S839" s="35" t="s">
        <v>24</v>
      </c>
      <c r="T839" s="35"/>
      <c r="U839" s="35"/>
      <c r="V839" s="9"/>
      <c r="W839" s="9"/>
      <c r="X839" s="31"/>
      <c r="Y839" s="31"/>
      <c r="Z839" s="31"/>
    </row>
    <row r="840" spans="1:26" s="33" customFormat="1" x14ac:dyDescent="0.2">
      <c r="A840" s="32">
        <v>270</v>
      </c>
      <c r="B840" s="34">
        <v>71</v>
      </c>
      <c r="C840" s="34">
        <v>10033</v>
      </c>
      <c r="D840" s="31" t="s">
        <v>3696</v>
      </c>
      <c r="E840" s="31" t="s">
        <v>3684</v>
      </c>
      <c r="F840" s="110" t="s">
        <v>1543</v>
      </c>
      <c r="G840" s="31" t="s">
        <v>87</v>
      </c>
      <c r="H840" s="31">
        <v>17.63</v>
      </c>
      <c r="I840" s="31" t="s">
        <v>82</v>
      </c>
      <c r="J840" s="36">
        <v>5</v>
      </c>
      <c r="K840" s="35">
        <v>7</v>
      </c>
      <c r="L840" s="35" t="s">
        <v>1479</v>
      </c>
      <c r="M840" s="36">
        <v>1</v>
      </c>
      <c r="N840" s="35" t="s">
        <v>23</v>
      </c>
      <c r="O840" s="35" t="s">
        <v>24</v>
      </c>
      <c r="P840" s="35" t="s">
        <v>24</v>
      </c>
      <c r="Q840" s="35" t="s">
        <v>24</v>
      </c>
      <c r="R840" s="35" t="s">
        <v>24</v>
      </c>
      <c r="S840" s="35" t="s">
        <v>24</v>
      </c>
      <c r="T840" s="35"/>
      <c r="U840" s="35"/>
      <c r="V840" s="9"/>
      <c r="W840" s="9"/>
      <c r="X840" s="31"/>
      <c r="Y840" s="31"/>
      <c r="Z840" s="31"/>
    </row>
    <row r="841" spans="1:26" s="33" customFormat="1" x14ac:dyDescent="0.2">
      <c r="A841" s="32">
        <v>270</v>
      </c>
      <c r="B841" s="34">
        <v>71</v>
      </c>
      <c r="C841" s="34">
        <v>10033</v>
      </c>
      <c r="D841" s="31" t="s">
        <v>3697</v>
      </c>
      <c r="E841" s="31" t="s">
        <v>3684</v>
      </c>
      <c r="F841" s="110" t="s">
        <v>1543</v>
      </c>
      <c r="G841" s="31" t="s">
        <v>84</v>
      </c>
      <c r="H841" s="31">
        <v>12.59</v>
      </c>
      <c r="I841" s="31" t="s">
        <v>82</v>
      </c>
      <c r="J841" s="36">
        <v>1</v>
      </c>
      <c r="K841" s="35">
        <v>7</v>
      </c>
      <c r="L841" s="35" t="s">
        <v>1479</v>
      </c>
      <c r="M841" s="36">
        <v>1</v>
      </c>
      <c r="N841" s="35" t="s">
        <v>23</v>
      </c>
      <c r="O841" s="35" t="s">
        <v>24</v>
      </c>
      <c r="P841" s="35" t="s">
        <v>24</v>
      </c>
      <c r="Q841" s="35" t="s">
        <v>24</v>
      </c>
      <c r="R841" s="35" t="s">
        <v>24</v>
      </c>
      <c r="S841" s="35" t="s">
        <v>24</v>
      </c>
      <c r="T841" s="35"/>
      <c r="U841" s="35"/>
      <c r="V841" s="9"/>
      <c r="W841" s="9"/>
      <c r="X841" s="31"/>
      <c r="Y841" s="31"/>
      <c r="Z841" s="31"/>
    </row>
    <row r="842" spans="1:26" s="33" customFormat="1" x14ac:dyDescent="0.2">
      <c r="A842" s="32">
        <v>270</v>
      </c>
      <c r="B842" s="34">
        <v>71</v>
      </c>
      <c r="C842" s="34">
        <v>10033</v>
      </c>
      <c r="D842" s="31" t="s">
        <v>3698</v>
      </c>
      <c r="E842" s="31" t="s">
        <v>3684</v>
      </c>
      <c r="F842" s="110" t="s">
        <v>1543</v>
      </c>
      <c r="G842" s="31" t="s">
        <v>84</v>
      </c>
      <c r="H842" s="31">
        <v>16.13</v>
      </c>
      <c r="I842" s="31" t="s">
        <v>82</v>
      </c>
      <c r="J842" s="36">
        <v>1</v>
      </c>
      <c r="K842" s="35">
        <v>7</v>
      </c>
      <c r="L842" s="35" t="s">
        <v>1479</v>
      </c>
      <c r="M842" s="36">
        <v>1</v>
      </c>
      <c r="N842" s="35" t="s">
        <v>23</v>
      </c>
      <c r="O842" s="35" t="s">
        <v>24</v>
      </c>
      <c r="P842" s="35" t="s">
        <v>24</v>
      </c>
      <c r="Q842" s="35" t="s">
        <v>24</v>
      </c>
      <c r="R842" s="35" t="s">
        <v>24</v>
      </c>
      <c r="S842" s="35" t="s">
        <v>24</v>
      </c>
      <c r="T842" s="35"/>
      <c r="U842" s="35"/>
      <c r="V842" s="9"/>
      <c r="W842" s="9"/>
      <c r="X842" s="31"/>
      <c r="Y842" s="31"/>
      <c r="Z842" s="31"/>
    </row>
    <row r="843" spans="1:26" s="33" customFormat="1" x14ac:dyDescent="0.2">
      <c r="A843" s="32">
        <v>270</v>
      </c>
      <c r="B843" s="34">
        <v>71</v>
      </c>
      <c r="C843" s="34">
        <v>10033</v>
      </c>
      <c r="D843" s="31" t="s">
        <v>3699</v>
      </c>
      <c r="E843" s="31" t="s">
        <v>3684</v>
      </c>
      <c r="F843" s="110" t="s">
        <v>1543</v>
      </c>
      <c r="G843" s="31" t="s">
        <v>28</v>
      </c>
      <c r="H843" s="31">
        <v>9.7100000000000009</v>
      </c>
      <c r="I843" s="31" t="s">
        <v>82</v>
      </c>
      <c r="J843" s="36">
        <v>1</v>
      </c>
      <c r="K843" s="35">
        <v>8</v>
      </c>
      <c r="L843" s="35" t="s">
        <v>1479</v>
      </c>
      <c r="M843" s="36">
        <v>1</v>
      </c>
      <c r="N843" s="35" t="s">
        <v>23</v>
      </c>
      <c r="O843" s="35" t="s">
        <v>24</v>
      </c>
      <c r="P843" s="35" t="s">
        <v>24</v>
      </c>
      <c r="Q843" s="35" t="s">
        <v>24</v>
      </c>
      <c r="R843" s="35" t="s">
        <v>24</v>
      </c>
      <c r="S843" s="35" t="s">
        <v>24</v>
      </c>
      <c r="T843" s="35"/>
      <c r="U843" s="35"/>
      <c r="V843" s="9"/>
      <c r="W843" s="9"/>
      <c r="X843" s="31"/>
      <c r="Y843" s="31"/>
      <c r="Z843" s="31"/>
    </row>
    <row r="844" spans="1:26" s="33" customFormat="1" x14ac:dyDescent="0.2">
      <c r="A844" s="32">
        <v>270</v>
      </c>
      <c r="B844" s="34">
        <v>71</v>
      </c>
      <c r="C844" s="34">
        <v>10033</v>
      </c>
      <c r="D844" s="31" t="s">
        <v>3700</v>
      </c>
      <c r="E844" s="31" t="s">
        <v>3684</v>
      </c>
      <c r="F844" s="110" t="s">
        <v>1543</v>
      </c>
      <c r="G844" s="31" t="s">
        <v>111</v>
      </c>
      <c r="H844" s="31">
        <v>13.73</v>
      </c>
      <c r="I844" s="31" t="s">
        <v>82</v>
      </c>
      <c r="J844" s="36">
        <v>5</v>
      </c>
      <c r="K844" s="35">
        <v>8</v>
      </c>
      <c r="L844" s="35" t="s">
        <v>1479</v>
      </c>
      <c r="M844" s="36">
        <v>1</v>
      </c>
      <c r="N844" s="35" t="s">
        <v>23</v>
      </c>
      <c r="O844" s="35" t="s">
        <v>24</v>
      </c>
      <c r="P844" s="35" t="s">
        <v>24</v>
      </c>
      <c r="Q844" s="35" t="s">
        <v>24</v>
      </c>
      <c r="R844" s="35" t="s">
        <v>24</v>
      </c>
      <c r="S844" s="35" t="s">
        <v>24</v>
      </c>
      <c r="T844" s="35"/>
      <c r="U844" s="35"/>
      <c r="V844" s="9"/>
      <c r="W844" s="9"/>
      <c r="X844" s="31"/>
      <c r="Y844" s="31"/>
      <c r="Z844" s="31"/>
    </row>
    <row r="845" spans="1:26" s="33" customFormat="1" x14ac:dyDescent="0.2">
      <c r="A845" s="32">
        <v>270</v>
      </c>
      <c r="B845" s="34">
        <v>71</v>
      </c>
      <c r="C845" s="34">
        <v>10033</v>
      </c>
      <c r="D845" s="31" t="s">
        <v>3701</v>
      </c>
      <c r="E845" s="31" t="s">
        <v>3684</v>
      </c>
      <c r="F845" s="110" t="s">
        <v>1543</v>
      </c>
      <c r="G845" s="31" t="s">
        <v>113</v>
      </c>
      <c r="H845" s="31">
        <v>33.549999999999997</v>
      </c>
      <c r="I845" s="31" t="s">
        <v>82</v>
      </c>
      <c r="J845" s="36">
        <v>1</v>
      </c>
      <c r="K845" s="35">
        <v>7</v>
      </c>
      <c r="L845" s="35" t="s">
        <v>1479</v>
      </c>
      <c r="M845" s="36">
        <v>1</v>
      </c>
      <c r="N845" s="35" t="s">
        <v>23</v>
      </c>
      <c r="O845" s="35" t="s">
        <v>24</v>
      </c>
      <c r="P845" s="35" t="s">
        <v>24</v>
      </c>
      <c r="Q845" s="35" t="s">
        <v>24</v>
      </c>
      <c r="R845" s="35" t="s">
        <v>24</v>
      </c>
      <c r="S845" s="35" t="s">
        <v>24</v>
      </c>
      <c r="T845" s="35"/>
      <c r="U845" s="35"/>
      <c r="V845" s="9"/>
      <c r="W845" s="9"/>
      <c r="X845" s="31"/>
      <c r="Y845" s="31"/>
      <c r="Z845" s="31"/>
    </row>
    <row r="846" spans="1:26" s="33" customFormat="1" x14ac:dyDescent="0.2">
      <c r="A846" s="32">
        <v>270</v>
      </c>
      <c r="B846" s="34">
        <v>71</v>
      </c>
      <c r="C846" s="34">
        <v>10033</v>
      </c>
      <c r="D846" s="31" t="s">
        <v>3702</v>
      </c>
      <c r="E846" s="31" t="s">
        <v>3684</v>
      </c>
      <c r="F846" s="110" t="s">
        <v>1543</v>
      </c>
      <c r="G846" s="31" t="s">
        <v>87</v>
      </c>
      <c r="H846" s="31">
        <v>21.45</v>
      </c>
      <c r="I846" s="31" t="s">
        <v>82</v>
      </c>
      <c r="J846" s="36">
        <v>1</v>
      </c>
      <c r="K846" s="35">
        <v>7</v>
      </c>
      <c r="L846" s="35" t="s">
        <v>1479</v>
      </c>
      <c r="M846" s="36">
        <v>1</v>
      </c>
      <c r="N846" s="35" t="s">
        <v>23</v>
      </c>
      <c r="O846" s="35" t="s">
        <v>24</v>
      </c>
      <c r="P846" s="35" t="s">
        <v>24</v>
      </c>
      <c r="Q846" s="35" t="s">
        <v>24</v>
      </c>
      <c r="R846" s="35" t="s">
        <v>24</v>
      </c>
      <c r="S846" s="35" t="s">
        <v>24</v>
      </c>
      <c r="T846" s="35"/>
      <c r="U846" s="35"/>
      <c r="V846" s="9"/>
      <c r="W846" s="9"/>
      <c r="X846" s="31"/>
      <c r="Y846" s="31"/>
      <c r="Z846" s="31"/>
    </row>
    <row r="847" spans="1:26" s="33" customFormat="1" x14ac:dyDescent="0.2">
      <c r="A847" s="32">
        <v>270</v>
      </c>
      <c r="B847" s="34">
        <v>71</v>
      </c>
      <c r="C847" s="34">
        <v>10033</v>
      </c>
      <c r="D847" s="31" t="s">
        <v>3703</v>
      </c>
      <c r="E847" s="31" t="s">
        <v>3684</v>
      </c>
      <c r="F847" s="110" t="s">
        <v>1543</v>
      </c>
      <c r="G847" s="31" t="s">
        <v>94</v>
      </c>
      <c r="H847" s="31">
        <v>20.57</v>
      </c>
      <c r="I847" s="31" t="s">
        <v>82</v>
      </c>
      <c r="J847" s="36"/>
      <c r="K847" s="35">
        <v>7</v>
      </c>
      <c r="L847" s="35" t="s">
        <v>1479</v>
      </c>
      <c r="M847" s="36">
        <v>1</v>
      </c>
      <c r="N847" s="35" t="s">
        <v>23</v>
      </c>
      <c r="O847" s="35" t="s">
        <v>24</v>
      </c>
      <c r="P847" s="35" t="s">
        <v>24</v>
      </c>
      <c r="Q847" s="35" t="s">
        <v>24</v>
      </c>
      <c r="R847" s="35" t="s">
        <v>24</v>
      </c>
      <c r="S847" s="35" t="s">
        <v>24</v>
      </c>
      <c r="T847" s="35"/>
      <c r="U847" s="35"/>
      <c r="V847" s="9"/>
      <c r="W847" s="9"/>
      <c r="X847" s="31"/>
      <c r="Y847" s="31"/>
      <c r="Z847" s="31"/>
    </row>
    <row r="848" spans="1:26" s="33" customFormat="1" x14ac:dyDescent="0.2">
      <c r="A848" s="32">
        <v>270</v>
      </c>
      <c r="B848" s="34">
        <v>71</v>
      </c>
      <c r="C848" s="34">
        <v>10033</v>
      </c>
      <c r="D848" s="31" t="s">
        <v>3704</v>
      </c>
      <c r="E848" s="31" t="s">
        <v>3684</v>
      </c>
      <c r="F848" s="110" t="s">
        <v>1543</v>
      </c>
      <c r="G848" s="31" t="s">
        <v>84</v>
      </c>
      <c r="H848" s="31">
        <v>31.85</v>
      </c>
      <c r="I848" s="31" t="s">
        <v>82</v>
      </c>
      <c r="J848" s="36">
        <v>1</v>
      </c>
      <c r="K848" s="35">
        <v>7</v>
      </c>
      <c r="L848" s="35" t="s">
        <v>1479</v>
      </c>
      <c r="M848" s="36">
        <v>1</v>
      </c>
      <c r="N848" s="35" t="s">
        <v>23</v>
      </c>
      <c r="O848" s="35" t="s">
        <v>24</v>
      </c>
      <c r="P848" s="35" t="s">
        <v>24</v>
      </c>
      <c r="Q848" s="35" t="s">
        <v>24</v>
      </c>
      <c r="R848" s="35" t="s">
        <v>24</v>
      </c>
      <c r="S848" s="35" t="s">
        <v>24</v>
      </c>
      <c r="T848" s="35"/>
      <c r="U848" s="35"/>
      <c r="V848" s="9"/>
      <c r="W848" s="9"/>
      <c r="X848" s="31"/>
      <c r="Y848" s="31"/>
      <c r="Z848" s="31"/>
    </row>
    <row r="849" spans="1:26" s="33" customFormat="1" x14ac:dyDescent="0.2">
      <c r="A849" s="32">
        <v>270</v>
      </c>
      <c r="B849" s="34">
        <v>71</v>
      </c>
      <c r="C849" s="34">
        <v>10033</v>
      </c>
      <c r="D849" s="31" t="s">
        <v>3705</v>
      </c>
      <c r="E849" s="31" t="s">
        <v>3684</v>
      </c>
      <c r="F849" s="110" t="s">
        <v>1543</v>
      </c>
      <c r="G849" s="31" t="s">
        <v>93</v>
      </c>
      <c r="H849" s="31">
        <v>25.7</v>
      </c>
      <c r="I849" s="31" t="s">
        <v>82</v>
      </c>
      <c r="J849" s="36"/>
      <c r="K849" s="35">
        <v>7</v>
      </c>
      <c r="L849" s="35" t="s">
        <v>1479</v>
      </c>
      <c r="M849" s="36">
        <v>1</v>
      </c>
      <c r="N849" s="35" t="s">
        <v>23</v>
      </c>
      <c r="O849" s="35" t="s">
        <v>24</v>
      </c>
      <c r="P849" s="35" t="s">
        <v>24</v>
      </c>
      <c r="Q849" s="35" t="s">
        <v>24</v>
      </c>
      <c r="R849" s="35" t="s">
        <v>24</v>
      </c>
      <c r="S849" s="35" t="s">
        <v>24</v>
      </c>
      <c r="T849" s="35"/>
      <c r="U849" s="35"/>
      <c r="V849" s="9"/>
      <c r="W849" s="9"/>
      <c r="X849" s="31"/>
      <c r="Y849" s="31"/>
      <c r="Z849" s="31"/>
    </row>
    <row r="850" spans="1:26" s="33" customFormat="1" x14ac:dyDescent="0.2">
      <c r="A850" s="32">
        <v>270</v>
      </c>
      <c r="B850" s="34">
        <v>71</v>
      </c>
      <c r="C850" s="34">
        <v>10033</v>
      </c>
      <c r="D850" s="31" t="s">
        <v>3706</v>
      </c>
      <c r="E850" s="31" t="s">
        <v>3684</v>
      </c>
      <c r="F850" s="110" t="s">
        <v>1543</v>
      </c>
      <c r="G850" s="31" t="s">
        <v>93</v>
      </c>
      <c r="H850" s="31">
        <v>21.28</v>
      </c>
      <c r="I850" s="31" t="s">
        <v>82</v>
      </c>
      <c r="J850" s="36"/>
      <c r="K850" s="35">
        <v>7</v>
      </c>
      <c r="L850" s="35" t="s">
        <v>1479</v>
      </c>
      <c r="M850" s="36">
        <v>1</v>
      </c>
      <c r="N850" s="35" t="s">
        <v>23</v>
      </c>
      <c r="O850" s="35" t="s">
        <v>24</v>
      </c>
      <c r="P850" s="35" t="s">
        <v>24</v>
      </c>
      <c r="Q850" s="35" t="s">
        <v>24</v>
      </c>
      <c r="R850" s="35" t="s">
        <v>24</v>
      </c>
      <c r="S850" s="35" t="s">
        <v>24</v>
      </c>
      <c r="T850" s="35"/>
      <c r="U850" s="35"/>
      <c r="V850" s="9"/>
      <c r="W850" s="9"/>
      <c r="X850" s="31"/>
      <c r="Y850" s="31"/>
      <c r="Z850" s="31"/>
    </row>
    <row r="851" spans="1:26" s="33" customFormat="1" x14ac:dyDescent="0.2">
      <c r="A851" s="32">
        <v>270</v>
      </c>
      <c r="B851" s="34">
        <v>71</v>
      </c>
      <c r="C851" s="34">
        <v>10033</v>
      </c>
      <c r="D851" s="31" t="s">
        <v>3707</v>
      </c>
      <c r="E851" s="31" t="s">
        <v>3684</v>
      </c>
      <c r="F851" s="110" t="s">
        <v>1543</v>
      </c>
      <c r="G851" s="31" t="s">
        <v>87</v>
      </c>
      <c r="H851" s="31">
        <v>11.89</v>
      </c>
      <c r="I851" s="31" t="s">
        <v>82</v>
      </c>
      <c r="J851" s="36">
        <v>1</v>
      </c>
      <c r="K851" s="35">
        <v>7</v>
      </c>
      <c r="L851" s="35" t="s">
        <v>1479</v>
      </c>
      <c r="M851" s="36">
        <v>1</v>
      </c>
      <c r="N851" s="35" t="s">
        <v>23</v>
      </c>
      <c r="O851" s="35" t="s">
        <v>24</v>
      </c>
      <c r="P851" s="35" t="s">
        <v>24</v>
      </c>
      <c r="Q851" s="35" t="s">
        <v>24</v>
      </c>
      <c r="R851" s="35" t="s">
        <v>24</v>
      </c>
      <c r="S851" s="35" t="s">
        <v>24</v>
      </c>
      <c r="T851" s="35"/>
      <c r="U851" s="35"/>
      <c r="V851" s="9"/>
      <c r="W851" s="9"/>
      <c r="X851" s="31"/>
      <c r="Y851" s="31"/>
      <c r="Z851" s="31"/>
    </row>
    <row r="852" spans="1:26" s="33" customFormat="1" x14ac:dyDescent="0.2">
      <c r="A852" s="32">
        <v>270</v>
      </c>
      <c r="B852" s="34">
        <v>71</v>
      </c>
      <c r="C852" s="34">
        <v>10033</v>
      </c>
      <c r="D852" s="31" t="s">
        <v>3708</v>
      </c>
      <c r="E852" s="31" t="s">
        <v>3684</v>
      </c>
      <c r="F852" s="110" t="s">
        <v>1543</v>
      </c>
      <c r="G852" s="31" t="s">
        <v>84</v>
      </c>
      <c r="H852" s="31">
        <v>11.89</v>
      </c>
      <c r="I852" s="31" t="s">
        <v>82</v>
      </c>
      <c r="J852" s="36"/>
      <c r="K852" s="35">
        <v>7</v>
      </c>
      <c r="L852" s="35" t="s">
        <v>1479</v>
      </c>
      <c r="M852" s="36">
        <v>1</v>
      </c>
      <c r="N852" s="35" t="s">
        <v>23</v>
      </c>
      <c r="O852" s="35" t="s">
        <v>24</v>
      </c>
      <c r="P852" s="35" t="s">
        <v>24</v>
      </c>
      <c r="Q852" s="35" t="s">
        <v>24</v>
      </c>
      <c r="R852" s="35" t="s">
        <v>24</v>
      </c>
      <c r="S852" s="35" t="s">
        <v>24</v>
      </c>
      <c r="T852" s="35"/>
      <c r="U852" s="35"/>
      <c r="V852" s="9"/>
      <c r="W852" s="9"/>
      <c r="X852" s="31"/>
      <c r="Y852" s="31"/>
      <c r="Z852" s="31"/>
    </row>
    <row r="853" spans="1:26" s="33" customFormat="1" x14ac:dyDescent="0.2">
      <c r="A853" s="32">
        <v>270</v>
      </c>
      <c r="B853" s="34">
        <v>71</v>
      </c>
      <c r="C853" s="34">
        <v>10033</v>
      </c>
      <c r="D853" s="31" t="s">
        <v>3709</v>
      </c>
      <c r="E853" s="31" t="s">
        <v>3684</v>
      </c>
      <c r="F853" s="110" t="s">
        <v>1543</v>
      </c>
      <c r="G853" s="31" t="s">
        <v>93</v>
      </c>
      <c r="H853" s="31">
        <v>4.26</v>
      </c>
      <c r="I853" s="31" t="s">
        <v>82</v>
      </c>
      <c r="J853" s="36"/>
      <c r="K853" s="35">
        <v>7</v>
      </c>
      <c r="L853" s="35" t="s">
        <v>1479</v>
      </c>
      <c r="M853" s="36">
        <v>1</v>
      </c>
      <c r="N853" s="35" t="s">
        <v>23</v>
      </c>
      <c r="O853" s="35" t="s">
        <v>24</v>
      </c>
      <c r="P853" s="35" t="s">
        <v>24</v>
      </c>
      <c r="Q853" s="35" t="s">
        <v>24</v>
      </c>
      <c r="R853" s="35" t="s">
        <v>24</v>
      </c>
      <c r="S853" s="35" t="s">
        <v>24</v>
      </c>
      <c r="T853" s="35"/>
      <c r="U853" s="35"/>
      <c r="V853" s="9"/>
      <c r="W853" s="9"/>
      <c r="X853" s="31"/>
      <c r="Y853" s="31"/>
      <c r="Z853" s="31"/>
    </row>
    <row r="854" spans="1:26" s="33" customFormat="1" x14ac:dyDescent="0.2">
      <c r="A854" s="32">
        <v>270</v>
      </c>
      <c r="B854" s="34">
        <v>71</v>
      </c>
      <c r="C854" s="34">
        <v>10033</v>
      </c>
      <c r="D854" s="31" t="s">
        <v>3710</v>
      </c>
      <c r="E854" s="31" t="s">
        <v>3684</v>
      </c>
      <c r="F854" s="110" t="s">
        <v>1543</v>
      </c>
      <c r="G854" s="31" t="s">
        <v>94</v>
      </c>
      <c r="H854" s="31">
        <v>12.93</v>
      </c>
      <c r="I854" s="31" t="s">
        <v>82</v>
      </c>
      <c r="J854" s="36"/>
      <c r="K854" s="35">
        <v>7</v>
      </c>
      <c r="L854" s="35" t="s">
        <v>1550</v>
      </c>
      <c r="M854" s="36">
        <v>1</v>
      </c>
      <c r="N854" s="35" t="s">
        <v>23</v>
      </c>
      <c r="O854" s="35" t="s">
        <v>24</v>
      </c>
      <c r="P854" s="35" t="s">
        <v>24</v>
      </c>
      <c r="Q854" s="35" t="s">
        <v>24</v>
      </c>
      <c r="R854" s="35" t="s">
        <v>24</v>
      </c>
      <c r="S854" s="35" t="s">
        <v>24</v>
      </c>
      <c r="T854" s="35"/>
      <c r="U854" s="35"/>
      <c r="V854" s="9"/>
      <c r="W854" s="9"/>
      <c r="X854" s="31"/>
      <c r="Y854" s="31"/>
      <c r="Z854" s="31"/>
    </row>
    <row r="855" spans="1:26" s="33" customFormat="1" x14ac:dyDescent="0.2">
      <c r="A855" s="32">
        <v>270</v>
      </c>
      <c r="B855" s="34">
        <v>71</v>
      </c>
      <c r="C855" s="34">
        <v>10033</v>
      </c>
      <c r="D855" s="31" t="s">
        <v>3711</v>
      </c>
      <c r="E855" s="31" t="s">
        <v>3684</v>
      </c>
      <c r="F855" s="110" t="s">
        <v>1543</v>
      </c>
      <c r="G855" s="31" t="s">
        <v>94</v>
      </c>
      <c r="H855" s="31">
        <v>3.15</v>
      </c>
      <c r="I855" s="31" t="s">
        <v>82</v>
      </c>
      <c r="J855" s="36"/>
      <c r="K855" s="35">
        <v>7</v>
      </c>
      <c r="L855" s="35" t="s">
        <v>1550</v>
      </c>
      <c r="M855" s="36">
        <v>1</v>
      </c>
      <c r="N855" s="35" t="s">
        <v>23</v>
      </c>
      <c r="O855" s="35" t="s">
        <v>24</v>
      </c>
      <c r="P855" s="35" t="s">
        <v>24</v>
      </c>
      <c r="Q855" s="35" t="s">
        <v>24</v>
      </c>
      <c r="R855" s="35" t="s">
        <v>24</v>
      </c>
      <c r="S855" s="35" t="s">
        <v>24</v>
      </c>
      <c r="T855" s="35"/>
      <c r="U855" s="35"/>
      <c r="V855" s="9"/>
      <c r="W855" s="9"/>
      <c r="X855" s="31"/>
      <c r="Y855" s="31"/>
      <c r="Z855" s="31"/>
    </row>
    <row r="856" spans="1:26" s="33" customFormat="1" x14ac:dyDescent="0.2">
      <c r="A856" s="32">
        <v>270</v>
      </c>
      <c r="B856" s="34">
        <v>71</v>
      </c>
      <c r="C856" s="34">
        <v>10038</v>
      </c>
      <c r="D856" s="31" t="s">
        <v>3712</v>
      </c>
      <c r="E856" s="31" t="s">
        <v>3713</v>
      </c>
      <c r="F856" s="110" t="s">
        <v>1543</v>
      </c>
      <c r="G856" s="31" t="s">
        <v>95</v>
      </c>
      <c r="H856" s="31">
        <v>4</v>
      </c>
      <c r="I856" s="31" t="s">
        <v>82</v>
      </c>
      <c r="J856" s="36">
        <v>2</v>
      </c>
      <c r="K856" s="35">
        <v>7</v>
      </c>
      <c r="L856" s="35" t="s">
        <v>1719</v>
      </c>
      <c r="M856" s="36">
        <v>1</v>
      </c>
      <c r="N856" s="35" t="s">
        <v>23</v>
      </c>
      <c r="O856" s="35" t="s">
        <v>24</v>
      </c>
      <c r="P856" s="35" t="s">
        <v>24</v>
      </c>
      <c r="Q856" s="35" t="s">
        <v>24</v>
      </c>
      <c r="R856" s="35" t="s">
        <v>24</v>
      </c>
      <c r="S856" s="35" t="s">
        <v>24</v>
      </c>
      <c r="T856" s="35"/>
      <c r="U856" s="35"/>
      <c r="V856" s="9"/>
      <c r="W856" s="9"/>
      <c r="X856" s="31"/>
      <c r="Y856" s="31"/>
      <c r="Z856" s="31"/>
    </row>
    <row r="857" spans="1:26" s="33" customFormat="1" x14ac:dyDescent="0.2">
      <c r="A857" s="32">
        <v>270</v>
      </c>
      <c r="B857" s="34">
        <v>71</v>
      </c>
      <c r="C857" s="34">
        <v>10038</v>
      </c>
      <c r="D857" s="31" t="s">
        <v>3714</v>
      </c>
      <c r="E857" s="31" t="s">
        <v>3715</v>
      </c>
      <c r="F857" s="110" t="s">
        <v>1543</v>
      </c>
      <c r="G857" s="31" t="s">
        <v>96</v>
      </c>
      <c r="H857" s="31">
        <v>11.5</v>
      </c>
      <c r="I857" s="31" t="s">
        <v>82</v>
      </c>
      <c r="J857" s="36"/>
      <c r="K857" s="35">
        <v>7</v>
      </c>
      <c r="L857" s="35" t="s">
        <v>1719</v>
      </c>
      <c r="M857" s="36">
        <v>1</v>
      </c>
      <c r="N857" s="35" t="s">
        <v>23</v>
      </c>
      <c r="O857" s="35" t="s">
        <v>24</v>
      </c>
      <c r="P857" s="35" t="s">
        <v>24</v>
      </c>
      <c r="Q857" s="35" t="s">
        <v>24</v>
      </c>
      <c r="R857" s="35" t="s">
        <v>24</v>
      </c>
      <c r="S857" s="35" t="s">
        <v>24</v>
      </c>
      <c r="T857" s="35"/>
      <c r="U857" s="35"/>
      <c r="V857" s="9"/>
      <c r="W857" s="9"/>
      <c r="X857" s="31"/>
      <c r="Y857" s="31"/>
      <c r="Z857" s="31"/>
    </row>
    <row r="858" spans="1:26" s="33" customFormat="1" x14ac:dyDescent="0.2">
      <c r="A858" s="32">
        <v>270</v>
      </c>
      <c r="B858" s="34">
        <v>71</v>
      </c>
      <c r="C858" s="34">
        <v>10038</v>
      </c>
      <c r="D858" s="31" t="s">
        <v>3716</v>
      </c>
      <c r="E858" s="31" t="s">
        <v>3717</v>
      </c>
      <c r="F858" s="110" t="s">
        <v>1543</v>
      </c>
      <c r="G858" s="31" t="s">
        <v>87</v>
      </c>
      <c r="H858" s="31">
        <v>12.2</v>
      </c>
      <c r="I858" s="31" t="s">
        <v>82</v>
      </c>
      <c r="J858" s="36">
        <v>2</v>
      </c>
      <c r="K858" s="35">
        <v>7</v>
      </c>
      <c r="L858" s="35" t="s">
        <v>1479</v>
      </c>
      <c r="M858" s="36">
        <v>1</v>
      </c>
      <c r="N858" s="35" t="s">
        <v>23</v>
      </c>
      <c r="O858" s="35" t="s">
        <v>24</v>
      </c>
      <c r="P858" s="35" t="s">
        <v>24</v>
      </c>
      <c r="Q858" s="35" t="s">
        <v>24</v>
      </c>
      <c r="R858" s="35" t="s">
        <v>24</v>
      </c>
      <c r="S858" s="35" t="s">
        <v>24</v>
      </c>
      <c r="T858" s="35"/>
      <c r="U858" s="35"/>
      <c r="V858" s="9"/>
      <c r="W858" s="9"/>
      <c r="X858" s="31"/>
      <c r="Y858" s="31"/>
      <c r="Z858" s="31"/>
    </row>
    <row r="859" spans="1:26" s="33" customFormat="1" x14ac:dyDescent="0.2">
      <c r="A859" s="32">
        <v>270</v>
      </c>
      <c r="B859" s="34">
        <v>71</v>
      </c>
      <c r="C859" s="34">
        <v>10038</v>
      </c>
      <c r="D859" s="31" t="s">
        <v>3718</v>
      </c>
      <c r="E859" s="31" t="s">
        <v>3719</v>
      </c>
      <c r="F859" s="110" t="s">
        <v>1543</v>
      </c>
      <c r="G859" s="31" t="s">
        <v>91</v>
      </c>
      <c r="H859" s="31">
        <v>18.899999999999999</v>
      </c>
      <c r="I859" s="31" t="s">
        <v>82</v>
      </c>
      <c r="J859" s="36"/>
      <c r="K859" s="35">
        <v>7</v>
      </c>
      <c r="L859" s="35" t="s">
        <v>1550</v>
      </c>
      <c r="M859" s="36">
        <v>1</v>
      </c>
      <c r="N859" s="35" t="s">
        <v>23</v>
      </c>
      <c r="O859" s="35" t="s">
        <v>24</v>
      </c>
      <c r="P859" s="35" t="s">
        <v>24</v>
      </c>
      <c r="Q859" s="35" t="s">
        <v>24</v>
      </c>
      <c r="R859" s="35" t="s">
        <v>24</v>
      </c>
      <c r="S859" s="35" t="s">
        <v>24</v>
      </c>
      <c r="T859" s="35"/>
      <c r="U859" s="35"/>
      <c r="V859" s="9"/>
      <c r="W859" s="9"/>
      <c r="X859" s="31"/>
      <c r="Y859" s="31"/>
      <c r="Z859" s="31"/>
    </row>
    <row r="860" spans="1:26" s="33" customFormat="1" x14ac:dyDescent="0.2">
      <c r="A860" s="32">
        <v>270</v>
      </c>
      <c r="B860" s="34">
        <v>71</v>
      </c>
      <c r="C860" s="34">
        <v>10038</v>
      </c>
      <c r="D860" s="31" t="s">
        <v>3720</v>
      </c>
      <c r="E860" s="31" t="s">
        <v>3721</v>
      </c>
      <c r="F860" s="110" t="s">
        <v>1543</v>
      </c>
      <c r="G860" s="31" t="s">
        <v>85</v>
      </c>
      <c r="H860" s="31">
        <v>10.1</v>
      </c>
      <c r="I860" s="31" t="s">
        <v>82</v>
      </c>
      <c r="J860" s="36"/>
      <c r="K860" s="35">
        <v>7</v>
      </c>
      <c r="L860" s="35" t="s">
        <v>1479</v>
      </c>
      <c r="M860" s="36">
        <v>1</v>
      </c>
      <c r="N860" s="35" t="s">
        <v>23</v>
      </c>
      <c r="O860" s="35" t="s">
        <v>24</v>
      </c>
      <c r="P860" s="35" t="s">
        <v>24</v>
      </c>
      <c r="Q860" s="35" t="s">
        <v>24</v>
      </c>
      <c r="R860" s="35" t="s">
        <v>24</v>
      </c>
      <c r="S860" s="35" t="s">
        <v>24</v>
      </c>
      <c r="T860" s="35"/>
      <c r="U860" s="35"/>
      <c r="V860" s="9"/>
      <c r="W860" s="9"/>
      <c r="X860" s="31"/>
      <c r="Y860" s="31"/>
      <c r="Z860" s="31"/>
    </row>
    <row r="861" spans="1:26" s="33" customFormat="1" x14ac:dyDescent="0.2">
      <c r="A861" s="32">
        <v>270</v>
      </c>
      <c r="B861" s="34">
        <v>71</v>
      </c>
      <c r="C861" s="34">
        <v>10038</v>
      </c>
      <c r="D861" s="31" t="s">
        <v>3722</v>
      </c>
      <c r="E861" s="31" t="s">
        <v>3723</v>
      </c>
      <c r="F861" s="110" t="s">
        <v>1543</v>
      </c>
      <c r="G861" s="31" t="s">
        <v>91</v>
      </c>
      <c r="H861" s="31">
        <v>20.9</v>
      </c>
      <c r="I861" s="31" t="s">
        <v>82</v>
      </c>
      <c r="J861" s="36"/>
      <c r="K861" s="35">
        <v>7</v>
      </c>
      <c r="L861" s="35" t="s">
        <v>1550</v>
      </c>
      <c r="M861" s="36">
        <v>1</v>
      </c>
      <c r="N861" s="35" t="s">
        <v>23</v>
      </c>
      <c r="O861" s="35" t="s">
        <v>24</v>
      </c>
      <c r="P861" s="35" t="s">
        <v>24</v>
      </c>
      <c r="Q861" s="35" t="s">
        <v>24</v>
      </c>
      <c r="R861" s="35" t="s">
        <v>24</v>
      </c>
      <c r="S861" s="35" t="s">
        <v>24</v>
      </c>
      <c r="T861" s="35"/>
      <c r="U861" s="35"/>
      <c r="V861" s="9"/>
      <c r="W861" s="9"/>
      <c r="X861" s="31"/>
      <c r="Y861" s="31"/>
      <c r="Z861" s="31"/>
    </row>
    <row r="862" spans="1:26" s="33" customFormat="1" x14ac:dyDescent="0.2">
      <c r="A862" s="32">
        <v>270</v>
      </c>
      <c r="B862" s="34">
        <v>71</v>
      </c>
      <c r="C862" s="34">
        <v>10038</v>
      </c>
      <c r="D862" s="31" t="s">
        <v>3724</v>
      </c>
      <c r="E862" s="31" t="s">
        <v>3725</v>
      </c>
      <c r="F862" s="110" t="s">
        <v>1543</v>
      </c>
      <c r="G862" s="31" t="s">
        <v>87</v>
      </c>
      <c r="H862" s="31">
        <v>13.1</v>
      </c>
      <c r="I862" s="31" t="s">
        <v>82</v>
      </c>
      <c r="J862" s="36">
        <v>2</v>
      </c>
      <c r="K862" s="35">
        <v>7</v>
      </c>
      <c r="L862" s="35" t="s">
        <v>1479</v>
      </c>
      <c r="M862" s="36">
        <v>1</v>
      </c>
      <c r="N862" s="35" t="s">
        <v>23</v>
      </c>
      <c r="O862" s="35" t="s">
        <v>24</v>
      </c>
      <c r="P862" s="35" t="s">
        <v>24</v>
      </c>
      <c r="Q862" s="35" t="s">
        <v>24</v>
      </c>
      <c r="R862" s="35" t="s">
        <v>24</v>
      </c>
      <c r="S862" s="35" t="s">
        <v>24</v>
      </c>
      <c r="T862" s="35"/>
      <c r="U862" s="35"/>
      <c r="V862" s="9"/>
      <c r="W862" s="9"/>
      <c r="X862" s="31"/>
      <c r="Y862" s="31"/>
      <c r="Z862" s="31"/>
    </row>
    <row r="863" spans="1:26" s="33" customFormat="1" x14ac:dyDescent="0.2">
      <c r="A863" s="32">
        <v>270</v>
      </c>
      <c r="B863" s="34">
        <v>71</v>
      </c>
      <c r="C863" s="34">
        <v>10038</v>
      </c>
      <c r="D863" s="31" t="s">
        <v>3726</v>
      </c>
      <c r="E863" s="31" t="s">
        <v>3727</v>
      </c>
      <c r="F863" s="110" t="s">
        <v>1543</v>
      </c>
      <c r="G863" s="31" t="s">
        <v>87</v>
      </c>
      <c r="H863" s="31">
        <v>24.3</v>
      </c>
      <c r="I863" s="31" t="s">
        <v>82</v>
      </c>
      <c r="J863" s="36">
        <v>6</v>
      </c>
      <c r="K863" s="35">
        <v>7</v>
      </c>
      <c r="L863" s="35" t="s">
        <v>1479</v>
      </c>
      <c r="M863" s="36">
        <v>1</v>
      </c>
      <c r="N863" s="35" t="s">
        <v>23</v>
      </c>
      <c r="O863" s="35" t="s">
        <v>24</v>
      </c>
      <c r="P863" s="35" t="s">
        <v>24</v>
      </c>
      <c r="Q863" s="35" t="s">
        <v>24</v>
      </c>
      <c r="R863" s="35" t="s">
        <v>24</v>
      </c>
      <c r="S863" s="35" t="s">
        <v>24</v>
      </c>
      <c r="T863" s="35"/>
      <c r="U863" s="35"/>
      <c r="V863" s="9"/>
      <c r="W863" s="9"/>
      <c r="X863" s="31"/>
      <c r="Y863" s="31"/>
      <c r="Z863" s="31"/>
    </row>
    <row r="864" spans="1:26" s="33" customFormat="1" x14ac:dyDescent="0.2">
      <c r="A864" s="32">
        <v>270</v>
      </c>
      <c r="B864" s="34">
        <v>71</v>
      </c>
      <c r="C864" s="34">
        <v>10038</v>
      </c>
      <c r="D864" s="31" t="s">
        <v>3728</v>
      </c>
      <c r="E864" s="31" t="s">
        <v>3729</v>
      </c>
      <c r="F864" s="110" t="s">
        <v>1543</v>
      </c>
      <c r="G864" s="31" t="s">
        <v>28</v>
      </c>
      <c r="H864" s="31">
        <v>1.5</v>
      </c>
      <c r="I864" s="31" t="s">
        <v>82</v>
      </c>
      <c r="J864" s="36"/>
      <c r="K864" s="35">
        <v>8</v>
      </c>
      <c r="L864" s="35" t="s">
        <v>1719</v>
      </c>
      <c r="M864" s="36">
        <v>1</v>
      </c>
      <c r="N864" s="35" t="s">
        <v>23</v>
      </c>
      <c r="O864" s="35" t="s">
        <v>24</v>
      </c>
      <c r="P864" s="35" t="s">
        <v>24</v>
      </c>
      <c r="Q864" s="35" t="s">
        <v>24</v>
      </c>
      <c r="R864" s="35" t="s">
        <v>24</v>
      </c>
      <c r="S864" s="35" t="s">
        <v>24</v>
      </c>
      <c r="T864" s="35"/>
      <c r="U864" s="35"/>
      <c r="V864" s="9"/>
      <c r="W864" s="9"/>
      <c r="X864" s="31"/>
      <c r="Y864" s="31"/>
      <c r="Z864" s="31"/>
    </row>
    <row r="865" spans="1:26" s="33" customFormat="1" x14ac:dyDescent="0.2">
      <c r="A865" s="32">
        <v>270</v>
      </c>
      <c r="B865" s="34">
        <v>71</v>
      </c>
      <c r="C865" s="34">
        <v>10038</v>
      </c>
      <c r="D865" s="31" t="s">
        <v>3730</v>
      </c>
      <c r="E865" s="31" t="s">
        <v>3731</v>
      </c>
      <c r="F865" s="110" t="s">
        <v>1543</v>
      </c>
      <c r="G865" s="31" t="s">
        <v>85</v>
      </c>
      <c r="H865" s="31">
        <v>1.8</v>
      </c>
      <c r="I865" s="31" t="s">
        <v>82</v>
      </c>
      <c r="J865" s="36"/>
      <c r="K865" s="35">
        <v>8</v>
      </c>
      <c r="L865" s="35" t="s">
        <v>1719</v>
      </c>
      <c r="M865" s="36">
        <v>1</v>
      </c>
      <c r="N865" s="35" t="s">
        <v>23</v>
      </c>
      <c r="O865" s="35" t="s">
        <v>24</v>
      </c>
      <c r="P865" s="35" t="s">
        <v>24</v>
      </c>
      <c r="Q865" s="35" t="s">
        <v>24</v>
      </c>
      <c r="R865" s="35" t="s">
        <v>24</v>
      </c>
      <c r="S865" s="35" t="s">
        <v>24</v>
      </c>
      <c r="T865" s="35"/>
      <c r="U865" s="35"/>
      <c r="V865" s="9"/>
      <c r="W865" s="9"/>
      <c r="X865" s="31"/>
      <c r="Y865" s="31"/>
      <c r="Z865" s="31"/>
    </row>
    <row r="866" spans="1:26" s="33" customFormat="1" x14ac:dyDescent="0.2">
      <c r="A866" s="32">
        <v>270</v>
      </c>
      <c r="B866" s="34">
        <v>71</v>
      </c>
      <c r="C866" s="34">
        <v>10038</v>
      </c>
      <c r="D866" s="31" t="s">
        <v>3732</v>
      </c>
      <c r="E866" s="31" t="s">
        <v>3733</v>
      </c>
      <c r="F866" s="110" t="s">
        <v>1543</v>
      </c>
      <c r="G866" s="31" t="s">
        <v>84</v>
      </c>
      <c r="H866" s="31">
        <v>12.3</v>
      </c>
      <c r="I866" s="31" t="s">
        <v>82</v>
      </c>
      <c r="J866" s="36"/>
      <c r="K866" s="35">
        <v>7</v>
      </c>
      <c r="L866" s="35" t="s">
        <v>1479</v>
      </c>
      <c r="M866" s="36">
        <v>1</v>
      </c>
      <c r="N866" s="35" t="s">
        <v>23</v>
      </c>
      <c r="O866" s="35" t="s">
        <v>24</v>
      </c>
      <c r="P866" s="35" t="s">
        <v>24</v>
      </c>
      <c r="Q866" s="35" t="s">
        <v>24</v>
      </c>
      <c r="R866" s="35" t="s">
        <v>24</v>
      </c>
      <c r="S866" s="35" t="s">
        <v>24</v>
      </c>
      <c r="T866" s="35"/>
      <c r="U866" s="35"/>
      <c r="V866" s="9"/>
      <c r="W866" s="9"/>
      <c r="X866" s="31"/>
      <c r="Y866" s="31"/>
      <c r="Z866" s="31"/>
    </row>
    <row r="867" spans="1:26" s="33" customFormat="1" x14ac:dyDescent="0.2">
      <c r="A867" s="32">
        <v>270</v>
      </c>
      <c r="B867" s="34">
        <v>71</v>
      </c>
      <c r="C867" s="34">
        <v>10038</v>
      </c>
      <c r="D867" s="31" t="s">
        <v>3734</v>
      </c>
      <c r="E867" s="31" t="s">
        <v>3735</v>
      </c>
      <c r="F867" s="110" t="s">
        <v>1543</v>
      </c>
      <c r="G867" s="31" t="s">
        <v>93</v>
      </c>
      <c r="H867" s="31">
        <v>20.7</v>
      </c>
      <c r="I867" s="31" t="s">
        <v>82</v>
      </c>
      <c r="J867" s="36">
        <v>2</v>
      </c>
      <c r="K867" s="35">
        <v>7</v>
      </c>
      <c r="L867" s="35" t="s">
        <v>1719</v>
      </c>
      <c r="M867" s="36">
        <v>1</v>
      </c>
      <c r="N867" s="35" t="s">
        <v>23</v>
      </c>
      <c r="O867" s="35" t="s">
        <v>24</v>
      </c>
      <c r="P867" s="35" t="s">
        <v>24</v>
      </c>
      <c r="Q867" s="35" t="s">
        <v>24</v>
      </c>
      <c r="R867" s="35" t="s">
        <v>24</v>
      </c>
      <c r="S867" s="35" t="s">
        <v>24</v>
      </c>
      <c r="T867" s="35"/>
      <c r="U867" s="35"/>
      <c r="V867" s="9"/>
      <c r="W867" s="9"/>
      <c r="X867" s="31"/>
      <c r="Y867" s="31"/>
      <c r="Z867" s="31"/>
    </row>
    <row r="868" spans="1:26" s="33" customFormat="1" x14ac:dyDescent="0.2">
      <c r="A868" s="32">
        <v>270</v>
      </c>
      <c r="B868" s="34">
        <v>71</v>
      </c>
      <c r="C868" s="34">
        <v>10038</v>
      </c>
      <c r="D868" s="31" t="s">
        <v>3736</v>
      </c>
      <c r="E868" s="31" t="s">
        <v>3737</v>
      </c>
      <c r="F868" s="110" t="s">
        <v>1543</v>
      </c>
      <c r="G868" s="31" t="s">
        <v>96</v>
      </c>
      <c r="H868" s="31">
        <v>14.4</v>
      </c>
      <c r="I868" s="31" t="s">
        <v>82</v>
      </c>
      <c r="J868" s="36">
        <v>2</v>
      </c>
      <c r="K868" s="35">
        <v>7</v>
      </c>
      <c r="L868" s="35" t="s">
        <v>1719</v>
      </c>
      <c r="M868" s="36">
        <v>1</v>
      </c>
      <c r="N868" s="35" t="s">
        <v>23</v>
      </c>
      <c r="O868" s="35" t="s">
        <v>24</v>
      </c>
      <c r="P868" s="35" t="s">
        <v>24</v>
      </c>
      <c r="Q868" s="35" t="s">
        <v>24</v>
      </c>
      <c r="R868" s="35" t="s">
        <v>24</v>
      </c>
      <c r="S868" s="35" t="s">
        <v>24</v>
      </c>
      <c r="T868" s="35"/>
      <c r="U868" s="35"/>
      <c r="V868" s="9"/>
      <c r="W868" s="9"/>
      <c r="X868" s="31"/>
      <c r="Y868" s="31"/>
      <c r="Z868" s="31"/>
    </row>
    <row r="869" spans="1:26" s="33" customFormat="1" x14ac:dyDescent="0.2">
      <c r="A869" s="32">
        <v>270</v>
      </c>
      <c r="B869" s="34">
        <v>71</v>
      </c>
      <c r="C869" s="34">
        <v>10038</v>
      </c>
      <c r="D869" s="31" t="s">
        <v>3738</v>
      </c>
      <c r="E869" s="31" t="s">
        <v>3739</v>
      </c>
      <c r="F869" s="110" t="s">
        <v>1543</v>
      </c>
      <c r="G869" s="31" t="s">
        <v>87</v>
      </c>
      <c r="H869" s="31">
        <v>14.9</v>
      </c>
      <c r="I869" s="31" t="s">
        <v>82</v>
      </c>
      <c r="J869" s="36">
        <v>2</v>
      </c>
      <c r="K869" s="35">
        <v>7</v>
      </c>
      <c r="L869" s="35" t="s">
        <v>1479</v>
      </c>
      <c r="M869" s="36">
        <v>1</v>
      </c>
      <c r="N869" s="35" t="s">
        <v>23</v>
      </c>
      <c r="O869" s="35" t="s">
        <v>24</v>
      </c>
      <c r="P869" s="35" t="s">
        <v>24</v>
      </c>
      <c r="Q869" s="35" t="s">
        <v>24</v>
      </c>
      <c r="R869" s="35" t="s">
        <v>24</v>
      </c>
      <c r="S869" s="35" t="s">
        <v>24</v>
      </c>
      <c r="T869" s="35"/>
      <c r="U869" s="35"/>
      <c r="V869" s="9"/>
      <c r="W869" s="9"/>
      <c r="X869" s="31"/>
      <c r="Y869" s="31"/>
      <c r="Z869" s="31"/>
    </row>
    <row r="870" spans="1:26" s="33" customFormat="1" x14ac:dyDescent="0.2">
      <c r="A870" s="32">
        <v>270</v>
      </c>
      <c r="B870" s="34">
        <v>71</v>
      </c>
      <c r="C870" s="34">
        <v>10038</v>
      </c>
      <c r="D870" s="31" t="s">
        <v>3740</v>
      </c>
      <c r="E870" s="31" t="s">
        <v>3741</v>
      </c>
      <c r="F870" s="110" t="s">
        <v>1543</v>
      </c>
      <c r="G870" s="31" t="s">
        <v>31</v>
      </c>
      <c r="H870" s="31">
        <v>8.8000000000000007</v>
      </c>
      <c r="I870" s="31" t="s">
        <v>82</v>
      </c>
      <c r="J870" s="36">
        <v>2</v>
      </c>
      <c r="K870" s="35">
        <v>8</v>
      </c>
      <c r="L870" s="35" t="s">
        <v>1719</v>
      </c>
      <c r="M870" s="36">
        <v>1</v>
      </c>
      <c r="N870" s="35" t="s">
        <v>23</v>
      </c>
      <c r="O870" s="35" t="s">
        <v>24</v>
      </c>
      <c r="P870" s="35" t="s">
        <v>24</v>
      </c>
      <c r="Q870" s="35" t="s">
        <v>24</v>
      </c>
      <c r="R870" s="35" t="s">
        <v>24</v>
      </c>
      <c r="S870" s="35" t="s">
        <v>24</v>
      </c>
      <c r="T870" s="35"/>
      <c r="U870" s="35"/>
      <c r="V870" s="9"/>
      <c r="W870" s="9"/>
      <c r="X870" s="31"/>
      <c r="Y870" s="31"/>
      <c r="Z870" s="31"/>
    </row>
    <row r="871" spans="1:26" s="33" customFormat="1" x14ac:dyDescent="0.2">
      <c r="A871" s="32">
        <v>270</v>
      </c>
      <c r="B871" s="34">
        <v>71</v>
      </c>
      <c r="C871" s="34">
        <v>10038</v>
      </c>
      <c r="D871" s="31" t="s">
        <v>3742</v>
      </c>
      <c r="E871" s="31" t="s">
        <v>3743</v>
      </c>
      <c r="F871" s="110" t="s">
        <v>1543</v>
      </c>
      <c r="G871" s="31" t="s">
        <v>86</v>
      </c>
      <c r="H871" s="31">
        <v>3.6</v>
      </c>
      <c r="I871" s="31" t="s">
        <v>82</v>
      </c>
      <c r="J871" s="36"/>
      <c r="K871" s="35">
        <v>8</v>
      </c>
      <c r="L871" s="35" t="s">
        <v>1719</v>
      </c>
      <c r="M871" s="36">
        <v>1</v>
      </c>
      <c r="N871" s="35" t="s">
        <v>23</v>
      </c>
      <c r="O871" s="35" t="s">
        <v>24</v>
      </c>
      <c r="P871" s="35" t="s">
        <v>24</v>
      </c>
      <c r="Q871" s="35" t="s">
        <v>24</v>
      </c>
      <c r="R871" s="35" t="s">
        <v>24</v>
      </c>
      <c r="S871" s="35" t="s">
        <v>24</v>
      </c>
      <c r="T871" s="35"/>
      <c r="U871" s="35"/>
      <c r="V871" s="9"/>
      <c r="W871" s="9"/>
      <c r="X871" s="31"/>
      <c r="Y871" s="31"/>
      <c r="Z871" s="31"/>
    </row>
    <row r="872" spans="1:26" s="33" customFormat="1" x14ac:dyDescent="0.2">
      <c r="A872" s="32">
        <v>270</v>
      </c>
      <c r="B872" s="34">
        <v>71</v>
      </c>
      <c r="C872" s="34">
        <v>10038</v>
      </c>
      <c r="D872" s="31" t="s">
        <v>3744</v>
      </c>
      <c r="E872" s="31" t="s">
        <v>3745</v>
      </c>
      <c r="F872" s="110" t="s">
        <v>1543</v>
      </c>
      <c r="G872" s="31" t="s">
        <v>29</v>
      </c>
      <c r="H872" s="31">
        <v>10.7</v>
      </c>
      <c r="I872" s="31" t="s">
        <v>82</v>
      </c>
      <c r="J872" s="36">
        <v>2</v>
      </c>
      <c r="K872" s="35">
        <v>8</v>
      </c>
      <c r="L872" s="35" t="s">
        <v>1719</v>
      </c>
      <c r="M872" s="36">
        <v>1</v>
      </c>
      <c r="N872" s="35" t="s">
        <v>23</v>
      </c>
      <c r="O872" s="35" t="s">
        <v>24</v>
      </c>
      <c r="P872" s="35" t="s">
        <v>24</v>
      </c>
      <c r="Q872" s="35" t="s">
        <v>24</v>
      </c>
      <c r="R872" s="35" t="s">
        <v>24</v>
      </c>
      <c r="S872" s="35" t="s">
        <v>24</v>
      </c>
      <c r="T872" s="35"/>
      <c r="U872" s="35"/>
      <c r="V872" s="9"/>
      <c r="W872" s="9"/>
      <c r="X872" s="31"/>
      <c r="Y872" s="31"/>
      <c r="Z872" s="31"/>
    </row>
    <row r="873" spans="1:26" s="33" customFormat="1" x14ac:dyDescent="0.2">
      <c r="A873" s="32">
        <v>270</v>
      </c>
      <c r="B873" s="34">
        <v>71</v>
      </c>
      <c r="C873" s="34">
        <v>10038</v>
      </c>
      <c r="D873" s="31" t="s">
        <v>3746</v>
      </c>
      <c r="E873" s="31" t="s">
        <v>3747</v>
      </c>
      <c r="F873" s="110" t="s">
        <v>1543</v>
      </c>
      <c r="G873" s="31" t="s">
        <v>87</v>
      </c>
      <c r="H873" s="31">
        <v>24.3</v>
      </c>
      <c r="I873" s="31" t="s">
        <v>82</v>
      </c>
      <c r="J873" s="36">
        <v>4</v>
      </c>
      <c r="K873" s="35">
        <v>7</v>
      </c>
      <c r="L873" s="35" t="s">
        <v>1479</v>
      </c>
      <c r="M873" s="36">
        <v>1</v>
      </c>
      <c r="N873" s="35" t="s">
        <v>23</v>
      </c>
      <c r="O873" s="35" t="s">
        <v>24</v>
      </c>
      <c r="P873" s="35" t="s">
        <v>24</v>
      </c>
      <c r="Q873" s="35" t="s">
        <v>24</v>
      </c>
      <c r="R873" s="35" t="s">
        <v>24</v>
      </c>
      <c r="S873" s="35" t="s">
        <v>24</v>
      </c>
      <c r="T873" s="35"/>
      <c r="U873" s="35"/>
      <c r="V873" s="9"/>
      <c r="W873" s="9"/>
      <c r="X873" s="31"/>
      <c r="Y873" s="31"/>
      <c r="Z873" s="31"/>
    </row>
    <row r="874" spans="1:26" s="33" customFormat="1" x14ac:dyDescent="0.2">
      <c r="A874" s="32">
        <v>270</v>
      </c>
      <c r="B874" s="34">
        <v>71</v>
      </c>
      <c r="C874" s="34">
        <v>10038</v>
      </c>
      <c r="D874" s="31" t="s">
        <v>3748</v>
      </c>
      <c r="E874" s="31" t="s">
        <v>3749</v>
      </c>
      <c r="F874" s="110" t="s">
        <v>1543</v>
      </c>
      <c r="G874" s="31" t="s">
        <v>87</v>
      </c>
      <c r="H874" s="31">
        <v>14.2</v>
      </c>
      <c r="I874" s="31" t="s">
        <v>82</v>
      </c>
      <c r="J874" s="36">
        <v>4</v>
      </c>
      <c r="K874" s="35">
        <v>7</v>
      </c>
      <c r="L874" s="35" t="s">
        <v>1479</v>
      </c>
      <c r="M874" s="36">
        <v>1</v>
      </c>
      <c r="N874" s="35" t="s">
        <v>23</v>
      </c>
      <c r="O874" s="35" t="s">
        <v>24</v>
      </c>
      <c r="P874" s="35" t="s">
        <v>24</v>
      </c>
      <c r="Q874" s="35" t="s">
        <v>24</v>
      </c>
      <c r="R874" s="35" t="s">
        <v>24</v>
      </c>
      <c r="S874" s="35" t="s">
        <v>24</v>
      </c>
      <c r="T874" s="35"/>
      <c r="U874" s="35"/>
      <c r="V874" s="9"/>
      <c r="W874" s="9"/>
      <c r="X874" s="31"/>
      <c r="Y874" s="31"/>
      <c r="Z874" s="31"/>
    </row>
    <row r="875" spans="1:26" s="33" customFormat="1" x14ac:dyDescent="0.2">
      <c r="A875" s="32">
        <v>270</v>
      </c>
      <c r="B875" s="34">
        <v>71</v>
      </c>
      <c r="C875" s="34">
        <v>10038</v>
      </c>
      <c r="D875" s="31" t="s">
        <v>3750</v>
      </c>
      <c r="E875" s="31" t="s">
        <v>3751</v>
      </c>
      <c r="F875" s="110" t="s">
        <v>1543</v>
      </c>
      <c r="G875" s="31" t="s">
        <v>87</v>
      </c>
      <c r="H875" s="31">
        <v>16.899999999999999</v>
      </c>
      <c r="I875" s="31" t="s">
        <v>82</v>
      </c>
      <c r="J875" s="36">
        <v>2</v>
      </c>
      <c r="K875" s="35">
        <v>7</v>
      </c>
      <c r="L875" s="35" t="s">
        <v>1479</v>
      </c>
      <c r="M875" s="36">
        <v>1</v>
      </c>
      <c r="N875" s="35" t="s">
        <v>23</v>
      </c>
      <c r="O875" s="35" t="s">
        <v>24</v>
      </c>
      <c r="P875" s="35" t="s">
        <v>24</v>
      </c>
      <c r="Q875" s="35" t="s">
        <v>24</v>
      </c>
      <c r="R875" s="35" t="s">
        <v>24</v>
      </c>
      <c r="S875" s="35" t="s">
        <v>24</v>
      </c>
      <c r="T875" s="35"/>
      <c r="U875" s="35"/>
      <c r="V875" s="9"/>
      <c r="W875" s="9"/>
      <c r="X875" s="31"/>
      <c r="Y875" s="31"/>
      <c r="Z875" s="31"/>
    </row>
    <row r="876" spans="1:26" s="33" customFormat="1" x14ac:dyDescent="0.2">
      <c r="A876" s="32">
        <v>270</v>
      </c>
      <c r="B876" s="34">
        <v>71</v>
      </c>
      <c r="C876" s="34">
        <v>10038</v>
      </c>
      <c r="D876" s="31" t="s">
        <v>3752</v>
      </c>
      <c r="E876" s="31" t="s">
        <v>3753</v>
      </c>
      <c r="F876" s="110" t="s">
        <v>1543</v>
      </c>
      <c r="G876" s="31" t="s">
        <v>84</v>
      </c>
      <c r="H876" s="31">
        <v>16.5</v>
      </c>
      <c r="I876" s="31" t="s">
        <v>82</v>
      </c>
      <c r="J876" s="36"/>
      <c r="K876" s="35">
        <v>7</v>
      </c>
      <c r="L876" s="35" t="s">
        <v>1479</v>
      </c>
      <c r="M876" s="36">
        <v>1</v>
      </c>
      <c r="N876" s="35" t="s">
        <v>23</v>
      </c>
      <c r="O876" s="35" t="s">
        <v>24</v>
      </c>
      <c r="P876" s="35" t="s">
        <v>24</v>
      </c>
      <c r="Q876" s="35" t="s">
        <v>24</v>
      </c>
      <c r="R876" s="35" t="s">
        <v>24</v>
      </c>
      <c r="S876" s="35" t="s">
        <v>24</v>
      </c>
      <c r="T876" s="35"/>
      <c r="U876" s="35"/>
      <c r="V876" s="9"/>
      <c r="W876" s="9"/>
      <c r="X876" s="31"/>
      <c r="Y876" s="31"/>
      <c r="Z876" s="31"/>
    </row>
    <row r="877" spans="1:26" s="33" customFormat="1" x14ac:dyDescent="0.2">
      <c r="A877" s="32">
        <v>270</v>
      </c>
      <c r="B877" s="34">
        <v>71</v>
      </c>
      <c r="C877" s="34">
        <v>10038</v>
      </c>
      <c r="D877" s="31" t="s">
        <v>3754</v>
      </c>
      <c r="E877" s="31" t="s">
        <v>3755</v>
      </c>
      <c r="F877" s="110" t="s">
        <v>1543</v>
      </c>
      <c r="G877" s="31" t="s">
        <v>87</v>
      </c>
      <c r="H877" s="31">
        <v>25</v>
      </c>
      <c r="I877" s="31" t="s">
        <v>82</v>
      </c>
      <c r="J877" s="36">
        <v>4</v>
      </c>
      <c r="K877" s="35">
        <v>7</v>
      </c>
      <c r="L877" s="35" t="s">
        <v>1479</v>
      </c>
      <c r="M877" s="36">
        <v>1</v>
      </c>
      <c r="N877" s="35" t="s">
        <v>23</v>
      </c>
      <c r="O877" s="35" t="s">
        <v>24</v>
      </c>
      <c r="P877" s="35" t="s">
        <v>24</v>
      </c>
      <c r="Q877" s="35" t="s">
        <v>24</v>
      </c>
      <c r="R877" s="35" t="s">
        <v>24</v>
      </c>
      <c r="S877" s="35" t="s">
        <v>24</v>
      </c>
      <c r="T877" s="35"/>
      <c r="U877" s="35"/>
      <c r="V877" s="9"/>
      <c r="W877" s="9"/>
      <c r="X877" s="31"/>
      <c r="Y877" s="31"/>
      <c r="Z877" s="31"/>
    </row>
    <row r="878" spans="1:26" s="33" customFormat="1" x14ac:dyDescent="0.2">
      <c r="A878" s="32">
        <v>270</v>
      </c>
      <c r="B878" s="34">
        <v>71</v>
      </c>
      <c r="C878" s="34">
        <v>10038</v>
      </c>
      <c r="D878" s="31" t="s">
        <v>3756</v>
      </c>
      <c r="E878" s="31" t="s">
        <v>3757</v>
      </c>
      <c r="F878" s="110" t="s">
        <v>1543</v>
      </c>
      <c r="G878" s="31" t="s">
        <v>87</v>
      </c>
      <c r="H878" s="31">
        <v>22.5</v>
      </c>
      <c r="I878" s="31" t="s">
        <v>82</v>
      </c>
      <c r="J878" s="36">
        <v>4</v>
      </c>
      <c r="K878" s="35">
        <v>7</v>
      </c>
      <c r="L878" s="35" t="s">
        <v>1479</v>
      </c>
      <c r="M878" s="36">
        <v>1</v>
      </c>
      <c r="N878" s="35" t="s">
        <v>23</v>
      </c>
      <c r="O878" s="35" t="s">
        <v>24</v>
      </c>
      <c r="P878" s="35" t="s">
        <v>24</v>
      </c>
      <c r="Q878" s="35" t="s">
        <v>24</v>
      </c>
      <c r="R878" s="35" t="s">
        <v>24</v>
      </c>
      <c r="S878" s="35" t="s">
        <v>24</v>
      </c>
      <c r="T878" s="35"/>
      <c r="U878" s="35"/>
      <c r="V878" s="9"/>
      <c r="W878" s="9"/>
      <c r="X878" s="31"/>
      <c r="Y878" s="31"/>
      <c r="Z878" s="31"/>
    </row>
    <row r="879" spans="1:26" s="33" customFormat="1" x14ac:dyDescent="0.2">
      <c r="A879" s="32">
        <v>270</v>
      </c>
      <c r="B879" s="34">
        <v>71</v>
      </c>
      <c r="C879" s="34">
        <v>10038</v>
      </c>
      <c r="D879" s="31" t="s">
        <v>3758</v>
      </c>
      <c r="E879" s="31" t="s">
        <v>3759</v>
      </c>
      <c r="F879" s="110" t="s">
        <v>1543</v>
      </c>
      <c r="G879" s="31" t="s">
        <v>3760</v>
      </c>
      <c r="H879" s="31">
        <v>9.8000000000000007</v>
      </c>
      <c r="I879" s="31" t="s">
        <v>82</v>
      </c>
      <c r="J879" s="36"/>
      <c r="K879" s="35">
        <v>7</v>
      </c>
      <c r="L879" s="35" t="s">
        <v>1479</v>
      </c>
      <c r="M879" s="36">
        <v>1</v>
      </c>
      <c r="N879" s="35" t="s">
        <v>23</v>
      </c>
      <c r="O879" s="35" t="s">
        <v>24</v>
      </c>
      <c r="P879" s="35" t="s">
        <v>24</v>
      </c>
      <c r="Q879" s="35" t="s">
        <v>24</v>
      </c>
      <c r="R879" s="35" t="s">
        <v>24</v>
      </c>
      <c r="S879" s="35" t="s">
        <v>24</v>
      </c>
      <c r="T879" s="35"/>
      <c r="U879" s="35"/>
      <c r="V879" s="9"/>
      <c r="W879" s="9"/>
      <c r="X879" s="31"/>
      <c r="Y879" s="31"/>
      <c r="Z879" s="31"/>
    </row>
    <row r="880" spans="1:26" s="33" customFormat="1" x14ac:dyDescent="0.2">
      <c r="A880" s="32">
        <v>270</v>
      </c>
      <c r="B880" s="34">
        <v>71</v>
      </c>
      <c r="C880" s="34">
        <v>10038</v>
      </c>
      <c r="D880" s="31" t="s">
        <v>3761</v>
      </c>
      <c r="E880" s="31" t="s">
        <v>3762</v>
      </c>
      <c r="F880" s="110" t="s">
        <v>1543</v>
      </c>
      <c r="G880" s="31" t="s">
        <v>85</v>
      </c>
      <c r="H880" s="31">
        <v>6.1</v>
      </c>
      <c r="I880" s="31" t="s">
        <v>82</v>
      </c>
      <c r="J880" s="36"/>
      <c r="K880" s="35">
        <v>7</v>
      </c>
      <c r="L880" s="35" t="s">
        <v>1479</v>
      </c>
      <c r="M880" s="36">
        <v>1</v>
      </c>
      <c r="N880" s="35" t="s">
        <v>23</v>
      </c>
      <c r="O880" s="35" t="s">
        <v>24</v>
      </c>
      <c r="P880" s="35" t="s">
        <v>24</v>
      </c>
      <c r="Q880" s="35" t="s">
        <v>24</v>
      </c>
      <c r="R880" s="35" t="s">
        <v>24</v>
      </c>
      <c r="S880" s="35" t="s">
        <v>24</v>
      </c>
      <c r="T880" s="35"/>
      <c r="U880" s="35"/>
      <c r="V880" s="9"/>
      <c r="W880" s="9"/>
      <c r="X880" s="31"/>
      <c r="Y880" s="31"/>
      <c r="Z880" s="31"/>
    </row>
    <row r="881" spans="1:26" s="33" customFormat="1" x14ac:dyDescent="0.2">
      <c r="A881" s="32">
        <v>270</v>
      </c>
      <c r="B881" s="34">
        <v>71</v>
      </c>
      <c r="C881" s="34">
        <v>10038</v>
      </c>
      <c r="D881" s="31" t="s">
        <v>3763</v>
      </c>
      <c r="E881" s="31" t="s">
        <v>3764</v>
      </c>
      <c r="F881" s="110" t="s">
        <v>1543</v>
      </c>
      <c r="G881" s="31" t="s">
        <v>102</v>
      </c>
      <c r="H881" s="31">
        <v>24.3</v>
      </c>
      <c r="I881" s="31" t="s">
        <v>82</v>
      </c>
      <c r="J881" s="36">
        <v>21</v>
      </c>
      <c r="K881" s="35">
        <v>7</v>
      </c>
      <c r="L881" s="35" t="s">
        <v>1479</v>
      </c>
      <c r="M881" s="36">
        <v>1</v>
      </c>
      <c r="N881" s="35" t="s">
        <v>23</v>
      </c>
      <c r="O881" s="35" t="s">
        <v>24</v>
      </c>
      <c r="P881" s="35" t="s">
        <v>24</v>
      </c>
      <c r="Q881" s="35" t="s">
        <v>24</v>
      </c>
      <c r="R881" s="35" t="s">
        <v>24</v>
      </c>
      <c r="S881" s="35" t="s">
        <v>24</v>
      </c>
      <c r="T881" s="35"/>
      <c r="U881" s="35"/>
      <c r="V881" s="9"/>
      <c r="W881" s="9"/>
      <c r="X881" s="31"/>
      <c r="Y881" s="31"/>
      <c r="Z881" s="31"/>
    </row>
    <row r="882" spans="1:26" s="33" customFormat="1" x14ac:dyDescent="0.2">
      <c r="A882" s="32">
        <v>270</v>
      </c>
      <c r="B882" s="34">
        <v>71</v>
      </c>
      <c r="C882" s="34">
        <v>10038</v>
      </c>
      <c r="D882" s="31" t="s">
        <v>3765</v>
      </c>
      <c r="E882" s="31" t="s">
        <v>3766</v>
      </c>
      <c r="F882" s="110" t="s">
        <v>1543</v>
      </c>
      <c r="G882" s="31" t="s">
        <v>84</v>
      </c>
      <c r="H882" s="31">
        <v>6</v>
      </c>
      <c r="I882" s="31" t="s">
        <v>82</v>
      </c>
      <c r="J882" s="36"/>
      <c r="K882" s="35">
        <v>7</v>
      </c>
      <c r="L882" s="35" t="s">
        <v>1479</v>
      </c>
      <c r="M882" s="36">
        <v>1</v>
      </c>
      <c r="N882" s="35" t="s">
        <v>23</v>
      </c>
      <c r="O882" s="35" t="s">
        <v>24</v>
      </c>
      <c r="P882" s="35" t="s">
        <v>24</v>
      </c>
      <c r="Q882" s="35" t="s">
        <v>24</v>
      </c>
      <c r="R882" s="35" t="s">
        <v>24</v>
      </c>
      <c r="S882" s="35" t="s">
        <v>24</v>
      </c>
      <c r="T882" s="35"/>
      <c r="U882" s="35"/>
      <c r="V882" s="9"/>
      <c r="W882" s="9"/>
      <c r="X882" s="31"/>
      <c r="Y882" s="31"/>
      <c r="Z882" s="31"/>
    </row>
    <row r="883" spans="1:26" s="33" customFormat="1" x14ac:dyDescent="0.2">
      <c r="A883" s="32">
        <v>270</v>
      </c>
      <c r="B883" s="34">
        <v>71</v>
      </c>
      <c r="C883" s="34">
        <v>10038</v>
      </c>
      <c r="D883" s="31" t="s">
        <v>3767</v>
      </c>
      <c r="E883" s="31" t="s">
        <v>3768</v>
      </c>
      <c r="F883" s="110" t="s">
        <v>1543</v>
      </c>
      <c r="G883" s="31" t="s">
        <v>91</v>
      </c>
      <c r="H883" s="31">
        <v>7.3</v>
      </c>
      <c r="I883" s="31" t="s">
        <v>82</v>
      </c>
      <c r="J883" s="36">
        <v>2</v>
      </c>
      <c r="K883" s="35">
        <v>7</v>
      </c>
      <c r="L883" s="35" t="s">
        <v>1550</v>
      </c>
      <c r="M883" s="36">
        <v>1</v>
      </c>
      <c r="N883" s="35" t="s">
        <v>23</v>
      </c>
      <c r="O883" s="35" t="s">
        <v>24</v>
      </c>
      <c r="P883" s="35" t="s">
        <v>24</v>
      </c>
      <c r="Q883" s="35" t="s">
        <v>24</v>
      </c>
      <c r="R883" s="35" t="s">
        <v>24</v>
      </c>
      <c r="S883" s="35" t="s">
        <v>24</v>
      </c>
      <c r="T883" s="35"/>
      <c r="U883" s="35"/>
      <c r="V883" s="9"/>
      <c r="W883" s="9"/>
      <c r="X883" s="31"/>
      <c r="Y883" s="31"/>
      <c r="Z883" s="31"/>
    </row>
    <row r="884" spans="1:26" s="33" customFormat="1" x14ac:dyDescent="0.2">
      <c r="A884" s="32">
        <v>270</v>
      </c>
      <c r="B884" s="34">
        <v>71</v>
      </c>
      <c r="C884" s="34">
        <v>10058</v>
      </c>
      <c r="D884" s="31" t="s">
        <v>3769</v>
      </c>
      <c r="E884" s="31" t="s">
        <v>3770</v>
      </c>
      <c r="F884" s="110" t="s">
        <v>1543</v>
      </c>
      <c r="G884" s="31" t="s">
        <v>93</v>
      </c>
      <c r="H884" s="31">
        <v>63.66</v>
      </c>
      <c r="I884" s="31" t="s">
        <v>82</v>
      </c>
      <c r="J884" s="36"/>
      <c r="K884" s="35">
        <v>7</v>
      </c>
      <c r="L884" s="35" t="s">
        <v>1479</v>
      </c>
      <c r="M884" s="36">
        <v>0</v>
      </c>
      <c r="N884" s="35" t="s">
        <v>23</v>
      </c>
      <c r="O884" s="35" t="s">
        <v>24</v>
      </c>
      <c r="P884" s="35" t="s">
        <v>24</v>
      </c>
      <c r="Q884" s="35" t="s">
        <v>24</v>
      </c>
      <c r="R884" s="35" t="s">
        <v>24</v>
      </c>
      <c r="S884" s="35" t="s">
        <v>24</v>
      </c>
      <c r="T884" s="35"/>
      <c r="U884" s="35"/>
      <c r="V884" s="9"/>
      <c r="W884" s="9"/>
      <c r="X884" s="31"/>
      <c r="Y884" s="31"/>
      <c r="Z884" s="31"/>
    </row>
    <row r="885" spans="1:26" s="33" customFormat="1" x14ac:dyDescent="0.2">
      <c r="A885" s="32">
        <v>270</v>
      </c>
      <c r="B885" s="34">
        <v>71</v>
      </c>
      <c r="C885" s="34">
        <v>10058</v>
      </c>
      <c r="D885" s="31" t="s">
        <v>3771</v>
      </c>
      <c r="E885" s="31" t="s">
        <v>3770</v>
      </c>
      <c r="F885" s="110" t="s">
        <v>1543</v>
      </c>
      <c r="G885" s="31" t="s">
        <v>84</v>
      </c>
      <c r="H885" s="31">
        <v>7.15</v>
      </c>
      <c r="I885" s="31" t="s">
        <v>82</v>
      </c>
      <c r="J885" s="36"/>
      <c r="K885" s="35">
        <v>7</v>
      </c>
      <c r="L885" s="35" t="s">
        <v>1479</v>
      </c>
      <c r="M885" s="36">
        <v>0</v>
      </c>
      <c r="N885" s="35" t="s">
        <v>23</v>
      </c>
      <c r="O885" s="35" t="s">
        <v>24</v>
      </c>
      <c r="P885" s="35" t="s">
        <v>24</v>
      </c>
      <c r="Q885" s="35" t="s">
        <v>24</v>
      </c>
      <c r="R885" s="35" t="s">
        <v>24</v>
      </c>
      <c r="S885" s="35" t="s">
        <v>24</v>
      </c>
      <c r="T885" s="35"/>
      <c r="U885" s="35"/>
      <c r="V885" s="9"/>
      <c r="W885" s="9"/>
      <c r="X885" s="31"/>
      <c r="Y885" s="31"/>
      <c r="Z885" s="31"/>
    </row>
    <row r="886" spans="1:26" s="33" customFormat="1" x14ac:dyDescent="0.2">
      <c r="A886" s="32">
        <v>270</v>
      </c>
      <c r="B886" s="34">
        <v>71</v>
      </c>
      <c r="C886" s="34">
        <v>10058</v>
      </c>
      <c r="D886" s="31" t="s">
        <v>3772</v>
      </c>
      <c r="E886" s="31" t="s">
        <v>3770</v>
      </c>
      <c r="F886" s="110" t="s">
        <v>1543</v>
      </c>
      <c r="G886" s="31" t="s">
        <v>111</v>
      </c>
      <c r="H886" s="31">
        <v>3</v>
      </c>
      <c r="I886" s="31" t="s">
        <v>82</v>
      </c>
      <c r="J886" s="36"/>
      <c r="K886" s="35">
        <v>8</v>
      </c>
      <c r="L886" s="35" t="s">
        <v>1479</v>
      </c>
      <c r="M886" s="36">
        <v>0</v>
      </c>
      <c r="N886" s="35" t="s">
        <v>23</v>
      </c>
      <c r="O886" s="35" t="s">
        <v>24</v>
      </c>
      <c r="P886" s="35" t="s">
        <v>24</v>
      </c>
      <c r="Q886" s="35" t="s">
        <v>24</v>
      </c>
      <c r="R886" s="35" t="s">
        <v>24</v>
      </c>
      <c r="S886" s="35" t="s">
        <v>24</v>
      </c>
      <c r="T886" s="35"/>
      <c r="U886" s="35"/>
      <c r="V886" s="9"/>
      <c r="W886" s="9"/>
      <c r="X886" s="31"/>
      <c r="Y886" s="31"/>
      <c r="Z886" s="31"/>
    </row>
    <row r="887" spans="1:26" s="33" customFormat="1" x14ac:dyDescent="0.2">
      <c r="A887" s="32">
        <v>270</v>
      </c>
      <c r="B887" s="34">
        <v>71</v>
      </c>
      <c r="C887" s="34">
        <v>10058</v>
      </c>
      <c r="D887" s="31" t="s">
        <v>3773</v>
      </c>
      <c r="E887" s="31" t="s">
        <v>3770</v>
      </c>
      <c r="F887" s="110" t="s">
        <v>1543</v>
      </c>
      <c r="G887" s="31" t="s">
        <v>85</v>
      </c>
      <c r="H887" s="31">
        <v>3.1</v>
      </c>
      <c r="I887" s="31" t="s">
        <v>82</v>
      </c>
      <c r="J887" s="36"/>
      <c r="K887" s="35">
        <v>8</v>
      </c>
      <c r="L887" s="35" t="s">
        <v>1479</v>
      </c>
      <c r="M887" s="36">
        <v>0</v>
      </c>
      <c r="N887" s="35" t="s">
        <v>23</v>
      </c>
      <c r="O887" s="35" t="s">
        <v>24</v>
      </c>
      <c r="P887" s="35" t="s">
        <v>24</v>
      </c>
      <c r="Q887" s="35" t="s">
        <v>24</v>
      </c>
      <c r="R887" s="35" t="s">
        <v>24</v>
      </c>
      <c r="S887" s="35" t="s">
        <v>24</v>
      </c>
      <c r="T887" s="35"/>
      <c r="U887" s="35"/>
      <c r="V887" s="9"/>
      <c r="W887" s="9"/>
      <c r="X887" s="31"/>
      <c r="Y887" s="31"/>
      <c r="Z887" s="31"/>
    </row>
    <row r="888" spans="1:26" s="33" customFormat="1" x14ac:dyDescent="0.2">
      <c r="A888" s="32">
        <v>270</v>
      </c>
      <c r="B888" s="34">
        <v>71</v>
      </c>
      <c r="C888" s="34">
        <v>10058</v>
      </c>
      <c r="D888" s="31" t="s">
        <v>3774</v>
      </c>
      <c r="E888" s="31" t="s">
        <v>3770</v>
      </c>
      <c r="F888" s="110" t="s">
        <v>1543</v>
      </c>
      <c r="G888" s="31" t="s">
        <v>28</v>
      </c>
      <c r="H888" s="31">
        <v>1.1200000000000001</v>
      </c>
      <c r="I888" s="31" t="s">
        <v>82</v>
      </c>
      <c r="J888" s="36"/>
      <c r="K888" s="35">
        <v>8</v>
      </c>
      <c r="L888" s="35" t="s">
        <v>1479</v>
      </c>
      <c r="M888" s="36">
        <v>0</v>
      </c>
      <c r="N888" s="35" t="s">
        <v>23</v>
      </c>
      <c r="O888" s="35" t="s">
        <v>24</v>
      </c>
      <c r="P888" s="35" t="s">
        <v>24</v>
      </c>
      <c r="Q888" s="35" t="s">
        <v>24</v>
      </c>
      <c r="R888" s="35" t="s">
        <v>24</v>
      </c>
      <c r="S888" s="35" t="s">
        <v>24</v>
      </c>
      <c r="T888" s="35"/>
      <c r="U888" s="35"/>
      <c r="V888" s="9"/>
      <c r="W888" s="9"/>
      <c r="X888" s="31"/>
      <c r="Y888" s="31"/>
      <c r="Z888" s="31"/>
    </row>
    <row r="889" spans="1:26" s="33" customFormat="1" x14ac:dyDescent="0.2">
      <c r="A889" s="32">
        <v>270</v>
      </c>
      <c r="B889" s="34">
        <v>71</v>
      </c>
      <c r="C889" s="34">
        <v>10058</v>
      </c>
      <c r="D889" s="31" t="s">
        <v>3775</v>
      </c>
      <c r="E889" s="31" t="s">
        <v>3770</v>
      </c>
      <c r="F889" s="110" t="s">
        <v>1543</v>
      </c>
      <c r="G889" s="31" t="s">
        <v>95</v>
      </c>
      <c r="H889" s="31">
        <v>3.04</v>
      </c>
      <c r="I889" s="31" t="s">
        <v>82</v>
      </c>
      <c r="J889" s="36"/>
      <c r="K889" s="35">
        <v>7</v>
      </c>
      <c r="L889" s="35" t="s">
        <v>1550</v>
      </c>
      <c r="M889" s="36">
        <v>1</v>
      </c>
      <c r="N889" s="35" t="s">
        <v>23</v>
      </c>
      <c r="O889" s="35" t="s">
        <v>24</v>
      </c>
      <c r="P889" s="35" t="s">
        <v>24</v>
      </c>
      <c r="Q889" s="35" t="s">
        <v>24</v>
      </c>
      <c r="R889" s="35" t="s">
        <v>24</v>
      </c>
      <c r="S889" s="35" t="s">
        <v>24</v>
      </c>
      <c r="T889" s="35"/>
      <c r="U889" s="35"/>
      <c r="V889" s="9"/>
      <c r="W889" s="9"/>
      <c r="X889" s="31"/>
      <c r="Y889" s="31"/>
      <c r="Z889" s="31"/>
    </row>
    <row r="890" spans="1:26" s="33" customFormat="1" x14ac:dyDescent="0.2">
      <c r="A890" s="32">
        <v>270</v>
      </c>
      <c r="B890" s="34">
        <v>71</v>
      </c>
      <c r="C890" s="34">
        <v>10058</v>
      </c>
      <c r="D890" s="31" t="s">
        <v>3776</v>
      </c>
      <c r="E890" s="31" t="s">
        <v>3770</v>
      </c>
      <c r="F890" s="110" t="s">
        <v>1543</v>
      </c>
      <c r="G890" s="31" t="s">
        <v>96</v>
      </c>
      <c r="H890" s="31">
        <v>4.57</v>
      </c>
      <c r="I890" s="31" t="s">
        <v>82</v>
      </c>
      <c r="J890" s="36"/>
      <c r="K890" s="35">
        <v>7</v>
      </c>
      <c r="L890" s="35" t="s">
        <v>1550</v>
      </c>
      <c r="M890" s="36">
        <v>1</v>
      </c>
      <c r="N890" s="35" t="s">
        <v>23</v>
      </c>
      <c r="O890" s="35" t="s">
        <v>24</v>
      </c>
      <c r="P890" s="35" t="s">
        <v>24</v>
      </c>
      <c r="Q890" s="35" t="s">
        <v>24</v>
      </c>
      <c r="R890" s="35" t="s">
        <v>24</v>
      </c>
      <c r="S890" s="35" t="s">
        <v>24</v>
      </c>
      <c r="T890" s="35"/>
      <c r="U890" s="35"/>
      <c r="V890" s="9"/>
      <c r="W890" s="9"/>
      <c r="X890" s="31"/>
      <c r="Y890" s="31"/>
      <c r="Z890" s="31"/>
    </row>
    <row r="891" spans="1:26" s="33" customFormat="1" x14ac:dyDescent="0.2">
      <c r="A891" s="32">
        <v>270</v>
      </c>
      <c r="B891" s="34">
        <v>71</v>
      </c>
      <c r="C891" s="34">
        <v>10058</v>
      </c>
      <c r="D891" s="31" t="s">
        <v>3777</v>
      </c>
      <c r="E891" s="31" t="s">
        <v>3770</v>
      </c>
      <c r="F891" s="110" t="s">
        <v>1543</v>
      </c>
      <c r="G891" s="31" t="s">
        <v>96</v>
      </c>
      <c r="H891" s="31">
        <v>19.11</v>
      </c>
      <c r="I891" s="31" t="s">
        <v>82</v>
      </c>
      <c r="J891" s="36"/>
      <c r="K891" s="35">
        <v>7</v>
      </c>
      <c r="L891" s="35" t="s">
        <v>1719</v>
      </c>
      <c r="M891" s="36">
        <v>1</v>
      </c>
      <c r="N891" s="35" t="s">
        <v>23</v>
      </c>
      <c r="O891" s="35" t="s">
        <v>24</v>
      </c>
      <c r="P891" s="35" t="s">
        <v>24</v>
      </c>
      <c r="Q891" s="35" t="s">
        <v>24</v>
      </c>
      <c r="R891" s="35" t="s">
        <v>24</v>
      </c>
      <c r="S891" s="35" t="s">
        <v>24</v>
      </c>
      <c r="T891" s="35"/>
      <c r="U891" s="35"/>
      <c r="V891" s="9"/>
      <c r="W891" s="9"/>
      <c r="X891" s="31"/>
      <c r="Y891" s="31"/>
      <c r="Z891" s="31"/>
    </row>
    <row r="892" spans="1:26" s="33" customFormat="1" x14ac:dyDescent="0.2">
      <c r="A892" s="32">
        <v>270</v>
      </c>
      <c r="B892" s="34">
        <v>71</v>
      </c>
      <c r="C892" s="34">
        <v>10058</v>
      </c>
      <c r="D892" s="31" t="s">
        <v>3778</v>
      </c>
      <c r="E892" s="31" t="s">
        <v>3770</v>
      </c>
      <c r="F892" s="110" t="s">
        <v>1543</v>
      </c>
      <c r="G892" s="31" t="s">
        <v>258</v>
      </c>
      <c r="H892" s="31">
        <v>4.3099999999999996</v>
      </c>
      <c r="I892" s="31" t="s">
        <v>82</v>
      </c>
      <c r="J892" s="36"/>
      <c r="K892" s="35">
        <v>7</v>
      </c>
      <c r="L892" s="35" t="s">
        <v>1719</v>
      </c>
      <c r="M892" s="36">
        <v>1</v>
      </c>
      <c r="N892" s="35" t="s">
        <v>23</v>
      </c>
      <c r="O892" s="35" t="s">
        <v>24</v>
      </c>
      <c r="P892" s="35" t="s">
        <v>24</v>
      </c>
      <c r="Q892" s="35" t="s">
        <v>24</v>
      </c>
      <c r="R892" s="35" t="s">
        <v>24</v>
      </c>
      <c r="S892" s="35" t="s">
        <v>24</v>
      </c>
      <c r="T892" s="35"/>
      <c r="U892" s="35"/>
      <c r="V892" s="9"/>
      <c r="W892" s="9"/>
      <c r="X892" s="31"/>
      <c r="Y892" s="31"/>
      <c r="Z892" s="31"/>
    </row>
    <row r="893" spans="1:26" s="33" customFormat="1" x14ac:dyDescent="0.2">
      <c r="A893" s="32">
        <v>270</v>
      </c>
      <c r="B893" s="34">
        <v>71</v>
      </c>
      <c r="C893" s="34">
        <v>10058</v>
      </c>
      <c r="D893" s="31" t="s">
        <v>3779</v>
      </c>
      <c r="E893" s="31" t="s">
        <v>3770</v>
      </c>
      <c r="F893" s="110" t="s">
        <v>1543</v>
      </c>
      <c r="G893" s="31" t="s">
        <v>95</v>
      </c>
      <c r="H893" s="31">
        <v>6.76</v>
      </c>
      <c r="I893" s="31" t="s">
        <v>82</v>
      </c>
      <c r="J893" s="36"/>
      <c r="K893" s="35">
        <v>7</v>
      </c>
      <c r="L893" s="35" t="s">
        <v>1719</v>
      </c>
      <c r="M893" s="36">
        <v>1</v>
      </c>
      <c r="N893" s="35" t="s">
        <v>23</v>
      </c>
      <c r="O893" s="35" t="s">
        <v>24</v>
      </c>
      <c r="P893" s="35" t="s">
        <v>24</v>
      </c>
      <c r="Q893" s="35" t="s">
        <v>24</v>
      </c>
      <c r="R893" s="35" t="s">
        <v>24</v>
      </c>
      <c r="S893" s="35" t="s">
        <v>24</v>
      </c>
      <c r="T893" s="35"/>
      <c r="U893" s="35"/>
      <c r="V893" s="9"/>
      <c r="W893" s="9"/>
      <c r="X893" s="31"/>
      <c r="Y893" s="31"/>
      <c r="Z893" s="31"/>
    </row>
    <row r="894" spans="1:26" s="33" customFormat="1" x14ac:dyDescent="0.2">
      <c r="A894" s="32">
        <v>270</v>
      </c>
      <c r="B894" s="34">
        <v>71</v>
      </c>
      <c r="C894" s="34">
        <v>10058</v>
      </c>
      <c r="D894" s="31" t="s">
        <v>3780</v>
      </c>
      <c r="E894" s="31" t="s">
        <v>3770</v>
      </c>
      <c r="F894" s="110" t="s">
        <v>1543</v>
      </c>
      <c r="G894" s="31" t="s">
        <v>85</v>
      </c>
      <c r="H894" s="31">
        <v>4.67</v>
      </c>
      <c r="I894" s="31" t="s">
        <v>82</v>
      </c>
      <c r="J894" s="36">
        <v>1</v>
      </c>
      <c r="K894" s="35">
        <v>8</v>
      </c>
      <c r="L894" s="35" t="s">
        <v>1719</v>
      </c>
      <c r="M894" s="36">
        <v>1</v>
      </c>
      <c r="N894" s="35" t="s">
        <v>23</v>
      </c>
      <c r="O894" s="35" t="s">
        <v>24</v>
      </c>
      <c r="P894" s="35" t="s">
        <v>24</v>
      </c>
      <c r="Q894" s="35" t="s">
        <v>24</v>
      </c>
      <c r="R894" s="35" t="s">
        <v>24</v>
      </c>
      <c r="S894" s="35" t="s">
        <v>24</v>
      </c>
      <c r="T894" s="35"/>
      <c r="U894" s="35"/>
      <c r="V894" s="9"/>
      <c r="W894" s="9"/>
      <c r="X894" s="31"/>
      <c r="Y894" s="31"/>
      <c r="Z894" s="31"/>
    </row>
    <row r="895" spans="1:26" s="33" customFormat="1" x14ac:dyDescent="0.2">
      <c r="A895" s="32">
        <v>270</v>
      </c>
      <c r="B895" s="34">
        <v>71</v>
      </c>
      <c r="C895" s="34">
        <v>10058</v>
      </c>
      <c r="D895" s="31" t="s">
        <v>3781</v>
      </c>
      <c r="E895" s="31" t="s">
        <v>3770</v>
      </c>
      <c r="F895" s="110" t="s">
        <v>1543</v>
      </c>
      <c r="G895" s="31" t="s">
        <v>28</v>
      </c>
      <c r="H895" s="31">
        <v>2.04</v>
      </c>
      <c r="I895" s="31" t="s">
        <v>82</v>
      </c>
      <c r="J895" s="36">
        <v>0.5</v>
      </c>
      <c r="K895" s="35">
        <v>8</v>
      </c>
      <c r="L895" s="35" t="s">
        <v>1719</v>
      </c>
      <c r="M895" s="36">
        <v>1</v>
      </c>
      <c r="N895" s="35" t="s">
        <v>23</v>
      </c>
      <c r="O895" s="35" t="s">
        <v>24</v>
      </c>
      <c r="P895" s="35" t="s">
        <v>24</v>
      </c>
      <c r="Q895" s="35" t="s">
        <v>24</v>
      </c>
      <c r="R895" s="35" t="s">
        <v>24</v>
      </c>
      <c r="S895" s="35" t="s">
        <v>24</v>
      </c>
      <c r="T895" s="35"/>
      <c r="U895" s="35"/>
      <c r="V895" s="9"/>
      <c r="W895" s="9"/>
      <c r="X895" s="31"/>
      <c r="Y895" s="31"/>
      <c r="Z895" s="31"/>
    </row>
    <row r="896" spans="1:26" s="33" customFormat="1" x14ac:dyDescent="0.2">
      <c r="A896" s="32">
        <v>270</v>
      </c>
      <c r="B896" s="34">
        <v>71</v>
      </c>
      <c r="C896" s="34">
        <v>10058</v>
      </c>
      <c r="D896" s="31" t="s">
        <v>3782</v>
      </c>
      <c r="E896" s="31" t="s">
        <v>3770</v>
      </c>
      <c r="F896" s="110" t="s">
        <v>1543</v>
      </c>
      <c r="G896" s="31" t="s">
        <v>113</v>
      </c>
      <c r="H896" s="31">
        <v>34.270000000000003</v>
      </c>
      <c r="I896" s="31" t="s">
        <v>82</v>
      </c>
      <c r="J896" s="36"/>
      <c r="K896" s="35">
        <v>7</v>
      </c>
      <c r="L896" s="35" t="s">
        <v>1550</v>
      </c>
      <c r="M896" s="36">
        <v>0</v>
      </c>
      <c r="N896" s="35" t="s">
        <v>23</v>
      </c>
      <c r="O896" s="35" t="s">
        <v>24</v>
      </c>
      <c r="P896" s="35" t="s">
        <v>24</v>
      </c>
      <c r="Q896" s="35" t="s">
        <v>24</v>
      </c>
      <c r="R896" s="35" t="s">
        <v>24</v>
      </c>
      <c r="S896" s="35" t="s">
        <v>24</v>
      </c>
      <c r="T896" s="35"/>
      <c r="U896" s="35"/>
      <c r="V896" s="9"/>
      <c r="W896" s="9"/>
      <c r="X896" s="31"/>
      <c r="Y896" s="31"/>
      <c r="Z896" s="31"/>
    </row>
    <row r="897" spans="1:26" s="33" customFormat="1" x14ac:dyDescent="0.2">
      <c r="A897" s="32">
        <v>270</v>
      </c>
      <c r="B897" s="34">
        <v>71</v>
      </c>
      <c r="C897" s="34">
        <v>10058</v>
      </c>
      <c r="D897" s="31" t="s">
        <v>3783</v>
      </c>
      <c r="E897" s="31" t="s">
        <v>3770</v>
      </c>
      <c r="F897" s="110" t="s">
        <v>1543</v>
      </c>
      <c r="G897" s="31" t="s">
        <v>93</v>
      </c>
      <c r="H897" s="31">
        <v>15.83</v>
      </c>
      <c r="I897" s="31" t="s">
        <v>82</v>
      </c>
      <c r="J897" s="36"/>
      <c r="K897" s="35">
        <v>7</v>
      </c>
      <c r="L897" s="35" t="s">
        <v>1550</v>
      </c>
      <c r="M897" s="36">
        <v>1</v>
      </c>
      <c r="N897" s="35" t="s">
        <v>23</v>
      </c>
      <c r="O897" s="35" t="s">
        <v>24</v>
      </c>
      <c r="P897" s="35" t="s">
        <v>24</v>
      </c>
      <c r="Q897" s="35" t="s">
        <v>24</v>
      </c>
      <c r="R897" s="35" t="s">
        <v>24</v>
      </c>
      <c r="S897" s="35" t="s">
        <v>24</v>
      </c>
      <c r="T897" s="35"/>
      <c r="U897" s="35"/>
      <c r="V897" s="9"/>
      <c r="W897" s="9"/>
      <c r="X897" s="31"/>
      <c r="Y897" s="31"/>
      <c r="Z897" s="31"/>
    </row>
    <row r="898" spans="1:26" s="33" customFormat="1" x14ac:dyDescent="0.2">
      <c r="A898" s="32">
        <v>270</v>
      </c>
      <c r="B898" s="34">
        <v>71</v>
      </c>
      <c r="C898" s="34">
        <v>10058</v>
      </c>
      <c r="D898" s="31" t="s">
        <v>3784</v>
      </c>
      <c r="E898" s="31" t="s">
        <v>3770</v>
      </c>
      <c r="F898" s="110" t="s">
        <v>1543</v>
      </c>
      <c r="G898" s="31" t="s">
        <v>93</v>
      </c>
      <c r="H898" s="31">
        <v>11.03</v>
      </c>
      <c r="I898" s="31" t="s">
        <v>82</v>
      </c>
      <c r="J898" s="36"/>
      <c r="K898" s="35">
        <v>7</v>
      </c>
      <c r="L898" s="35" t="s">
        <v>1550</v>
      </c>
      <c r="M898" s="36">
        <v>0</v>
      </c>
      <c r="N898" s="35" t="s">
        <v>23</v>
      </c>
      <c r="O898" s="35" t="s">
        <v>24</v>
      </c>
      <c r="P898" s="35" t="s">
        <v>24</v>
      </c>
      <c r="Q898" s="35" t="s">
        <v>24</v>
      </c>
      <c r="R898" s="35" t="s">
        <v>24</v>
      </c>
      <c r="S898" s="35" t="s">
        <v>24</v>
      </c>
      <c r="T898" s="35"/>
      <c r="U898" s="35"/>
      <c r="V898" s="9"/>
      <c r="W898" s="9"/>
      <c r="X898" s="31"/>
      <c r="Y898" s="31"/>
      <c r="Z898" s="31"/>
    </row>
    <row r="899" spans="1:26" s="33" customFormat="1" x14ac:dyDescent="0.2">
      <c r="A899" s="32">
        <v>270</v>
      </c>
      <c r="B899" s="34">
        <v>71</v>
      </c>
      <c r="C899" s="34">
        <v>10058</v>
      </c>
      <c r="D899" s="31" t="s">
        <v>3785</v>
      </c>
      <c r="E899" s="31" t="s">
        <v>3770</v>
      </c>
      <c r="F899" s="110" t="s">
        <v>1543</v>
      </c>
      <c r="G899" s="31" t="s">
        <v>87</v>
      </c>
      <c r="H899" s="31">
        <v>12.68</v>
      </c>
      <c r="I899" s="31" t="s">
        <v>82</v>
      </c>
      <c r="J899" s="36"/>
      <c r="K899" s="35">
        <v>7</v>
      </c>
      <c r="L899" s="35" t="s">
        <v>1550</v>
      </c>
      <c r="M899" s="36">
        <v>0</v>
      </c>
      <c r="N899" s="35" t="s">
        <v>23</v>
      </c>
      <c r="O899" s="35" t="s">
        <v>24</v>
      </c>
      <c r="P899" s="35" t="s">
        <v>24</v>
      </c>
      <c r="Q899" s="35" t="s">
        <v>24</v>
      </c>
      <c r="R899" s="35" t="s">
        <v>24</v>
      </c>
      <c r="S899" s="35" t="s">
        <v>24</v>
      </c>
      <c r="T899" s="35"/>
      <c r="U899" s="35"/>
      <c r="V899" s="9"/>
      <c r="W899" s="9"/>
      <c r="X899" s="31"/>
      <c r="Y899" s="31"/>
      <c r="Z899" s="31"/>
    </row>
    <row r="900" spans="1:26" s="33" customFormat="1" x14ac:dyDescent="0.2">
      <c r="A900" s="32">
        <v>270</v>
      </c>
      <c r="B900" s="34">
        <v>71</v>
      </c>
      <c r="C900" s="34">
        <v>10058</v>
      </c>
      <c r="D900" s="31" t="s">
        <v>3786</v>
      </c>
      <c r="E900" s="31" t="s">
        <v>3770</v>
      </c>
      <c r="F900" s="110" t="s">
        <v>1543</v>
      </c>
      <c r="G900" s="31" t="s">
        <v>87</v>
      </c>
      <c r="H900" s="31">
        <v>13.63</v>
      </c>
      <c r="I900" s="31" t="s">
        <v>82</v>
      </c>
      <c r="J900" s="36"/>
      <c r="K900" s="35">
        <v>7</v>
      </c>
      <c r="L900" s="35" t="s">
        <v>1550</v>
      </c>
      <c r="M900" s="36">
        <v>0</v>
      </c>
      <c r="N900" s="35" t="s">
        <v>23</v>
      </c>
      <c r="O900" s="35" t="s">
        <v>24</v>
      </c>
      <c r="P900" s="35" t="s">
        <v>24</v>
      </c>
      <c r="Q900" s="35" t="s">
        <v>24</v>
      </c>
      <c r="R900" s="35" t="s">
        <v>24</v>
      </c>
      <c r="S900" s="35" t="s">
        <v>24</v>
      </c>
      <c r="T900" s="35"/>
      <c r="U900" s="35"/>
      <c r="V900" s="9"/>
      <c r="W900" s="9"/>
      <c r="X900" s="31"/>
      <c r="Y900" s="31"/>
      <c r="Z900" s="31"/>
    </row>
    <row r="901" spans="1:26" s="33" customFormat="1" x14ac:dyDescent="0.2">
      <c r="A901" s="32">
        <v>270</v>
      </c>
      <c r="B901" s="34">
        <v>71</v>
      </c>
      <c r="C901" s="34">
        <v>10058</v>
      </c>
      <c r="D901" s="31" t="s">
        <v>3787</v>
      </c>
      <c r="E901" s="31" t="s">
        <v>3770</v>
      </c>
      <c r="F901" s="110" t="s">
        <v>1543</v>
      </c>
      <c r="G901" s="31" t="s">
        <v>84</v>
      </c>
      <c r="H901" s="31">
        <v>12.69</v>
      </c>
      <c r="I901" s="31" t="s">
        <v>82</v>
      </c>
      <c r="J901" s="36"/>
      <c r="K901" s="35">
        <v>7</v>
      </c>
      <c r="L901" s="35" t="s">
        <v>1550</v>
      </c>
      <c r="M901" s="36">
        <v>0</v>
      </c>
      <c r="N901" s="35" t="s">
        <v>23</v>
      </c>
      <c r="O901" s="35" t="s">
        <v>24</v>
      </c>
      <c r="P901" s="35" t="s">
        <v>24</v>
      </c>
      <c r="Q901" s="35" t="s">
        <v>24</v>
      </c>
      <c r="R901" s="35" t="s">
        <v>24</v>
      </c>
      <c r="S901" s="35" t="s">
        <v>24</v>
      </c>
      <c r="T901" s="35"/>
      <c r="U901" s="35"/>
      <c r="V901" s="9"/>
      <c r="W901" s="9"/>
      <c r="X901" s="31"/>
      <c r="Y901" s="31"/>
      <c r="Z901" s="31"/>
    </row>
    <row r="902" spans="1:26" s="33" customFormat="1" x14ac:dyDescent="0.2">
      <c r="A902" s="32">
        <v>270</v>
      </c>
      <c r="B902" s="34">
        <v>71</v>
      </c>
      <c r="C902" s="34">
        <v>10058</v>
      </c>
      <c r="D902" s="31" t="s">
        <v>3788</v>
      </c>
      <c r="E902" s="31" t="s">
        <v>3770</v>
      </c>
      <c r="F902" s="110" t="s">
        <v>1543</v>
      </c>
      <c r="G902" s="31" t="s">
        <v>120</v>
      </c>
      <c r="H902" s="31">
        <v>6.91</v>
      </c>
      <c r="I902" s="31" t="s">
        <v>82</v>
      </c>
      <c r="J902" s="36"/>
      <c r="K902" s="35">
        <v>7</v>
      </c>
      <c r="L902" s="35" t="s">
        <v>1550</v>
      </c>
      <c r="M902" s="36">
        <v>0</v>
      </c>
      <c r="N902" s="35" t="s">
        <v>23</v>
      </c>
      <c r="O902" s="35" t="s">
        <v>24</v>
      </c>
      <c r="P902" s="35" t="s">
        <v>24</v>
      </c>
      <c r="Q902" s="35" t="s">
        <v>24</v>
      </c>
      <c r="R902" s="35" t="s">
        <v>24</v>
      </c>
      <c r="S902" s="35" t="s">
        <v>24</v>
      </c>
      <c r="T902" s="35"/>
      <c r="U902" s="35"/>
      <c r="V902" s="9"/>
      <c r="W902" s="9"/>
      <c r="X902" s="31"/>
      <c r="Y902" s="31"/>
      <c r="Z902" s="31"/>
    </row>
    <row r="903" spans="1:26" s="33" customFormat="1" x14ac:dyDescent="0.2">
      <c r="A903" s="32">
        <v>270</v>
      </c>
      <c r="B903" s="34">
        <v>71</v>
      </c>
      <c r="C903" s="34">
        <v>10058</v>
      </c>
      <c r="D903" s="31" t="s">
        <v>3789</v>
      </c>
      <c r="E903" s="31" t="s">
        <v>3770</v>
      </c>
      <c r="F903" s="110" t="s">
        <v>1543</v>
      </c>
      <c r="G903" s="31" t="s">
        <v>111</v>
      </c>
      <c r="H903" s="31">
        <v>8.17</v>
      </c>
      <c r="I903" s="31" t="s">
        <v>82</v>
      </c>
      <c r="J903" s="36"/>
      <c r="K903" s="35">
        <v>8</v>
      </c>
      <c r="L903" s="35" t="s">
        <v>1550</v>
      </c>
      <c r="M903" s="36">
        <v>0</v>
      </c>
      <c r="N903" s="35" t="s">
        <v>23</v>
      </c>
      <c r="O903" s="35" t="s">
        <v>24</v>
      </c>
      <c r="P903" s="35" t="s">
        <v>24</v>
      </c>
      <c r="Q903" s="35" t="s">
        <v>24</v>
      </c>
      <c r="R903" s="35" t="s">
        <v>24</v>
      </c>
      <c r="S903" s="35" t="s">
        <v>24</v>
      </c>
      <c r="T903" s="35"/>
      <c r="U903" s="35"/>
      <c r="V903" s="9"/>
      <c r="W903" s="9"/>
      <c r="X903" s="31"/>
      <c r="Y903" s="31"/>
      <c r="Z903" s="31"/>
    </row>
    <row r="904" spans="1:26" s="33" customFormat="1" x14ac:dyDescent="0.2">
      <c r="A904" s="32">
        <v>270</v>
      </c>
      <c r="B904" s="34">
        <v>71</v>
      </c>
      <c r="C904" s="34">
        <v>10058</v>
      </c>
      <c r="D904" s="31" t="s">
        <v>3790</v>
      </c>
      <c r="E904" s="31" t="s">
        <v>3770</v>
      </c>
      <c r="F904" s="110" t="s">
        <v>1543</v>
      </c>
      <c r="G904" s="31" t="s">
        <v>28</v>
      </c>
      <c r="H904" s="31">
        <v>2.8</v>
      </c>
      <c r="I904" s="31" t="s">
        <v>82</v>
      </c>
      <c r="J904" s="36"/>
      <c r="K904" s="35">
        <v>8</v>
      </c>
      <c r="L904" s="35" t="s">
        <v>1550</v>
      </c>
      <c r="M904" s="36">
        <v>0</v>
      </c>
      <c r="N904" s="35" t="s">
        <v>23</v>
      </c>
      <c r="O904" s="35" t="s">
        <v>24</v>
      </c>
      <c r="P904" s="35" t="s">
        <v>24</v>
      </c>
      <c r="Q904" s="35" t="s">
        <v>24</v>
      </c>
      <c r="R904" s="35" t="s">
        <v>24</v>
      </c>
      <c r="S904" s="35" t="s">
        <v>24</v>
      </c>
      <c r="T904" s="35"/>
      <c r="U904" s="35"/>
      <c r="V904" s="9"/>
      <c r="W904" s="9"/>
      <c r="X904" s="31"/>
      <c r="Y904" s="31"/>
      <c r="Z904" s="31"/>
    </row>
    <row r="905" spans="1:26" s="33" customFormat="1" x14ac:dyDescent="0.2">
      <c r="A905" s="32">
        <v>270</v>
      </c>
      <c r="B905" s="34">
        <v>71</v>
      </c>
      <c r="C905" s="34">
        <v>10058</v>
      </c>
      <c r="D905" s="31" t="s">
        <v>3791</v>
      </c>
      <c r="E905" s="31" t="s">
        <v>3770</v>
      </c>
      <c r="F905" s="110" t="s">
        <v>1543</v>
      </c>
      <c r="G905" s="31" t="s">
        <v>93</v>
      </c>
      <c r="H905" s="31">
        <v>14.84</v>
      </c>
      <c r="I905" s="31" t="s">
        <v>82</v>
      </c>
      <c r="J905" s="36"/>
      <c r="K905" s="35">
        <v>7</v>
      </c>
      <c r="L905" s="35" t="s">
        <v>1719</v>
      </c>
      <c r="M905" s="36">
        <v>1</v>
      </c>
      <c r="N905" s="35" t="s">
        <v>23</v>
      </c>
      <c r="O905" s="35" t="s">
        <v>24</v>
      </c>
      <c r="P905" s="35" t="s">
        <v>24</v>
      </c>
      <c r="Q905" s="35" t="s">
        <v>24</v>
      </c>
      <c r="R905" s="35" t="s">
        <v>24</v>
      </c>
      <c r="S905" s="35" t="s">
        <v>24</v>
      </c>
      <c r="T905" s="35"/>
      <c r="U905" s="35"/>
      <c r="V905" s="9"/>
      <c r="W905" s="9"/>
      <c r="X905" s="31"/>
      <c r="Y905" s="31"/>
      <c r="Z905" s="31"/>
    </row>
    <row r="906" spans="1:26" s="33" customFormat="1" x14ac:dyDescent="0.2">
      <c r="A906" s="32">
        <v>270</v>
      </c>
      <c r="B906" s="34">
        <v>71</v>
      </c>
      <c r="C906" s="34">
        <v>10058</v>
      </c>
      <c r="D906" s="31" t="s">
        <v>3792</v>
      </c>
      <c r="E906" s="31" t="s">
        <v>3770</v>
      </c>
      <c r="F906" s="110" t="s">
        <v>1543</v>
      </c>
      <c r="G906" s="31" t="s">
        <v>93</v>
      </c>
      <c r="H906" s="31">
        <v>20.82</v>
      </c>
      <c r="I906" s="31" t="s">
        <v>82</v>
      </c>
      <c r="J906" s="36"/>
      <c r="K906" s="35">
        <v>7</v>
      </c>
      <c r="L906" s="35" t="s">
        <v>1550</v>
      </c>
      <c r="M906" s="36">
        <v>0</v>
      </c>
      <c r="N906" s="35" t="s">
        <v>23</v>
      </c>
      <c r="O906" s="35" t="s">
        <v>24</v>
      </c>
      <c r="P906" s="35" t="s">
        <v>24</v>
      </c>
      <c r="Q906" s="35" t="s">
        <v>24</v>
      </c>
      <c r="R906" s="35" t="s">
        <v>24</v>
      </c>
      <c r="S906" s="35" t="s">
        <v>24</v>
      </c>
      <c r="T906" s="35"/>
      <c r="U906" s="35"/>
      <c r="V906" s="9"/>
      <c r="W906" s="9"/>
      <c r="X906" s="31"/>
      <c r="Y906" s="31"/>
      <c r="Z906" s="31"/>
    </row>
    <row r="907" spans="1:26" s="33" customFormat="1" x14ac:dyDescent="0.2">
      <c r="A907" s="32">
        <v>270</v>
      </c>
      <c r="B907" s="34">
        <v>71</v>
      </c>
      <c r="C907" s="34">
        <v>10058</v>
      </c>
      <c r="D907" s="31" t="s">
        <v>3793</v>
      </c>
      <c r="E907" s="31" t="s">
        <v>3770</v>
      </c>
      <c r="F907" s="110" t="s">
        <v>1543</v>
      </c>
      <c r="G907" s="31" t="s">
        <v>113</v>
      </c>
      <c r="H907" s="31">
        <v>23.34</v>
      </c>
      <c r="I907" s="31" t="s">
        <v>82</v>
      </c>
      <c r="J907" s="36"/>
      <c r="K907" s="35">
        <v>7</v>
      </c>
      <c r="L907" s="35" t="s">
        <v>1550</v>
      </c>
      <c r="M907" s="36">
        <v>0</v>
      </c>
      <c r="N907" s="35" t="s">
        <v>23</v>
      </c>
      <c r="O907" s="35" t="s">
        <v>24</v>
      </c>
      <c r="P907" s="35" t="s">
        <v>24</v>
      </c>
      <c r="Q907" s="35" t="s">
        <v>24</v>
      </c>
      <c r="R907" s="35" t="s">
        <v>24</v>
      </c>
      <c r="S907" s="35" t="s">
        <v>24</v>
      </c>
      <c r="T907" s="35"/>
      <c r="U907" s="35"/>
      <c r="V907" s="9"/>
      <c r="W907" s="9"/>
      <c r="X907" s="31"/>
      <c r="Y907" s="31"/>
      <c r="Z907" s="31"/>
    </row>
    <row r="908" spans="1:26" s="33" customFormat="1" x14ac:dyDescent="0.2">
      <c r="A908" s="32">
        <v>270</v>
      </c>
      <c r="B908" s="34">
        <v>71</v>
      </c>
      <c r="C908" s="34">
        <v>10058</v>
      </c>
      <c r="D908" s="31" t="s">
        <v>3794</v>
      </c>
      <c r="E908" s="31" t="s">
        <v>3770</v>
      </c>
      <c r="F908" s="110" t="s">
        <v>1543</v>
      </c>
      <c r="G908" s="31" t="s">
        <v>87</v>
      </c>
      <c r="H908" s="31">
        <v>22.25</v>
      </c>
      <c r="I908" s="31" t="s">
        <v>82</v>
      </c>
      <c r="J908" s="36">
        <v>2.5</v>
      </c>
      <c r="K908" s="35">
        <v>7</v>
      </c>
      <c r="L908" s="35" t="s">
        <v>1479</v>
      </c>
      <c r="M908" s="36">
        <v>1</v>
      </c>
      <c r="N908" s="35" t="s">
        <v>23</v>
      </c>
      <c r="O908" s="35" t="s">
        <v>24</v>
      </c>
      <c r="P908" s="35" t="s">
        <v>24</v>
      </c>
      <c r="Q908" s="35" t="s">
        <v>24</v>
      </c>
      <c r="R908" s="35" t="s">
        <v>24</v>
      </c>
      <c r="S908" s="35" t="s">
        <v>24</v>
      </c>
      <c r="T908" s="35"/>
      <c r="U908" s="35"/>
      <c r="V908" s="9"/>
      <c r="W908" s="9"/>
      <c r="X908" s="31"/>
      <c r="Y908" s="31"/>
      <c r="Z908" s="31"/>
    </row>
    <row r="909" spans="1:26" s="33" customFormat="1" x14ac:dyDescent="0.2">
      <c r="A909" s="32">
        <v>270</v>
      </c>
      <c r="B909" s="34">
        <v>71</v>
      </c>
      <c r="C909" s="34">
        <v>10058</v>
      </c>
      <c r="D909" s="31" t="s">
        <v>3795</v>
      </c>
      <c r="E909" s="31" t="s">
        <v>3770</v>
      </c>
      <c r="F909" s="110" t="s">
        <v>1543</v>
      </c>
      <c r="G909" s="31" t="s">
        <v>93</v>
      </c>
      <c r="H909" s="31">
        <v>28.53</v>
      </c>
      <c r="I909" s="31" t="s">
        <v>82</v>
      </c>
      <c r="J909" s="36"/>
      <c r="K909" s="35">
        <v>7</v>
      </c>
      <c r="L909" s="35" t="s">
        <v>1719</v>
      </c>
      <c r="M909" s="36">
        <v>1</v>
      </c>
      <c r="N909" s="35" t="s">
        <v>23</v>
      </c>
      <c r="O909" s="35" t="s">
        <v>24</v>
      </c>
      <c r="P909" s="35" t="s">
        <v>24</v>
      </c>
      <c r="Q909" s="35" t="s">
        <v>24</v>
      </c>
      <c r="R909" s="35" t="s">
        <v>24</v>
      </c>
      <c r="S909" s="35" t="s">
        <v>24</v>
      </c>
      <c r="T909" s="35"/>
      <c r="U909" s="35"/>
      <c r="V909" s="9"/>
      <c r="W909" s="9"/>
      <c r="X909" s="31"/>
      <c r="Y909" s="31"/>
      <c r="Z909" s="31"/>
    </row>
    <row r="910" spans="1:26" s="33" customFormat="1" x14ac:dyDescent="0.2">
      <c r="A910" s="32">
        <v>270</v>
      </c>
      <c r="B910" s="34">
        <v>71</v>
      </c>
      <c r="C910" s="34">
        <v>10058</v>
      </c>
      <c r="D910" s="31" t="s">
        <v>3796</v>
      </c>
      <c r="E910" s="31" t="s">
        <v>3770</v>
      </c>
      <c r="F910" s="110" t="s">
        <v>1543</v>
      </c>
      <c r="G910" s="31" t="s">
        <v>3797</v>
      </c>
      <c r="H910" s="31">
        <v>150.5</v>
      </c>
      <c r="I910" s="31" t="s">
        <v>82</v>
      </c>
      <c r="J910" s="36">
        <v>3</v>
      </c>
      <c r="K910" s="35">
        <v>7</v>
      </c>
      <c r="L910" s="35" t="s">
        <v>1719</v>
      </c>
      <c r="M910" s="36">
        <v>1</v>
      </c>
      <c r="N910" s="35" t="s">
        <v>23</v>
      </c>
      <c r="O910" s="35" t="s">
        <v>24</v>
      </c>
      <c r="P910" s="35" t="s">
        <v>24</v>
      </c>
      <c r="Q910" s="35" t="s">
        <v>24</v>
      </c>
      <c r="R910" s="35" t="s">
        <v>24</v>
      </c>
      <c r="S910" s="35" t="s">
        <v>24</v>
      </c>
      <c r="T910" s="35"/>
      <c r="U910" s="35"/>
      <c r="V910" s="9"/>
      <c r="W910" s="9"/>
      <c r="X910" s="31"/>
      <c r="Y910" s="31"/>
      <c r="Z910" s="31"/>
    </row>
    <row r="911" spans="1:26" s="33" customFormat="1" x14ac:dyDescent="0.2">
      <c r="A911" s="32">
        <v>270</v>
      </c>
      <c r="B911" s="34">
        <v>71</v>
      </c>
      <c r="C911" s="34">
        <v>10058</v>
      </c>
      <c r="D911" s="31" t="s">
        <v>3798</v>
      </c>
      <c r="E911" s="31" t="s">
        <v>3770</v>
      </c>
      <c r="F911" s="110" t="s">
        <v>1543</v>
      </c>
      <c r="G911" s="31" t="s">
        <v>87</v>
      </c>
      <c r="H911" s="31">
        <v>47</v>
      </c>
      <c r="I911" s="31" t="s">
        <v>82</v>
      </c>
      <c r="J911" s="36">
        <v>5</v>
      </c>
      <c r="K911" s="35">
        <v>7</v>
      </c>
      <c r="L911" s="35" t="s">
        <v>1479</v>
      </c>
      <c r="M911" s="36">
        <v>1</v>
      </c>
      <c r="N911" s="35" t="s">
        <v>23</v>
      </c>
      <c r="O911" s="35" t="s">
        <v>24</v>
      </c>
      <c r="P911" s="35" t="s">
        <v>24</v>
      </c>
      <c r="Q911" s="35" t="s">
        <v>24</v>
      </c>
      <c r="R911" s="35" t="s">
        <v>24</v>
      </c>
      <c r="S911" s="35" t="s">
        <v>24</v>
      </c>
      <c r="T911" s="35"/>
      <c r="U911" s="35"/>
      <c r="V911" s="9"/>
      <c r="W911" s="9"/>
      <c r="X911" s="31"/>
      <c r="Y911" s="31"/>
      <c r="Z911" s="31"/>
    </row>
    <row r="912" spans="1:26" s="33" customFormat="1" x14ac:dyDescent="0.2">
      <c r="A912" s="32">
        <v>270</v>
      </c>
      <c r="B912" s="34">
        <v>71</v>
      </c>
      <c r="C912" s="34">
        <v>10058</v>
      </c>
      <c r="D912" s="31" t="s">
        <v>3799</v>
      </c>
      <c r="E912" s="31" t="s">
        <v>3770</v>
      </c>
      <c r="F912" s="110" t="s">
        <v>1543</v>
      </c>
      <c r="G912" s="31" t="s">
        <v>3797</v>
      </c>
      <c r="H912" s="31">
        <v>177.2</v>
      </c>
      <c r="I912" s="31" t="s">
        <v>82</v>
      </c>
      <c r="J912" s="36">
        <v>3.5</v>
      </c>
      <c r="K912" s="35">
        <v>7</v>
      </c>
      <c r="L912" s="35" t="s">
        <v>1550</v>
      </c>
      <c r="M912" s="36">
        <v>1</v>
      </c>
      <c r="N912" s="35" t="s">
        <v>23</v>
      </c>
      <c r="O912" s="35" t="s">
        <v>24</v>
      </c>
      <c r="P912" s="35" t="s">
        <v>24</v>
      </c>
      <c r="Q912" s="35" t="s">
        <v>24</v>
      </c>
      <c r="R912" s="35" t="s">
        <v>24</v>
      </c>
      <c r="S912" s="35" t="s">
        <v>24</v>
      </c>
      <c r="T912" s="35"/>
      <c r="U912" s="35"/>
      <c r="V912" s="9"/>
      <c r="W912" s="9"/>
      <c r="X912" s="31"/>
      <c r="Y912" s="31"/>
      <c r="Z912" s="31"/>
    </row>
    <row r="913" spans="1:26" s="33" customFormat="1" x14ac:dyDescent="0.2">
      <c r="A913" s="32">
        <v>270</v>
      </c>
      <c r="B913" s="34">
        <v>71</v>
      </c>
      <c r="C913" s="34">
        <v>10058</v>
      </c>
      <c r="D913" s="31" t="s">
        <v>3800</v>
      </c>
      <c r="E913" s="31" t="s">
        <v>3770</v>
      </c>
      <c r="F913" s="110" t="s">
        <v>1543</v>
      </c>
      <c r="G913" s="31" t="s">
        <v>87</v>
      </c>
      <c r="H913" s="31">
        <v>25.5</v>
      </c>
      <c r="I913" s="31" t="s">
        <v>82</v>
      </c>
      <c r="J913" s="36">
        <v>0.5</v>
      </c>
      <c r="K913" s="35">
        <v>7</v>
      </c>
      <c r="L913" s="35" t="s">
        <v>1479</v>
      </c>
      <c r="M913" s="36">
        <v>1</v>
      </c>
      <c r="N913" s="35" t="s">
        <v>23</v>
      </c>
      <c r="O913" s="35" t="s">
        <v>24</v>
      </c>
      <c r="P913" s="35" t="s">
        <v>24</v>
      </c>
      <c r="Q913" s="35" t="s">
        <v>24</v>
      </c>
      <c r="R913" s="35" t="s">
        <v>24</v>
      </c>
      <c r="S913" s="35" t="s">
        <v>24</v>
      </c>
      <c r="T913" s="35"/>
      <c r="U913" s="35"/>
      <c r="V913" s="9"/>
      <c r="W913" s="9"/>
      <c r="X913" s="31"/>
      <c r="Y913" s="31"/>
      <c r="Z913" s="31"/>
    </row>
    <row r="914" spans="1:26" s="33" customFormat="1" x14ac:dyDescent="0.2">
      <c r="A914" s="32">
        <v>270</v>
      </c>
      <c r="B914" s="34">
        <v>71</v>
      </c>
      <c r="C914" s="34">
        <v>10058</v>
      </c>
      <c r="D914" s="31" t="s">
        <v>3801</v>
      </c>
      <c r="E914" s="31" t="s">
        <v>3770</v>
      </c>
      <c r="F914" s="110" t="s">
        <v>1543</v>
      </c>
      <c r="G914" s="31" t="s">
        <v>96</v>
      </c>
      <c r="H914" s="31">
        <v>27</v>
      </c>
      <c r="I914" s="31" t="s">
        <v>82</v>
      </c>
      <c r="J914" s="36"/>
      <c r="K914" s="35">
        <v>7</v>
      </c>
      <c r="L914" s="35" t="s">
        <v>1550</v>
      </c>
      <c r="M914" s="36">
        <v>1</v>
      </c>
      <c r="N914" s="35" t="s">
        <v>23</v>
      </c>
      <c r="O914" s="35" t="s">
        <v>24</v>
      </c>
      <c r="P914" s="35" t="s">
        <v>24</v>
      </c>
      <c r="Q914" s="35" t="s">
        <v>24</v>
      </c>
      <c r="R914" s="35" t="s">
        <v>24</v>
      </c>
      <c r="S914" s="35" t="s">
        <v>24</v>
      </c>
      <c r="T914" s="35"/>
      <c r="U914" s="35"/>
      <c r="V914" s="9"/>
      <c r="W914" s="9"/>
      <c r="X914" s="31"/>
      <c r="Y914" s="31"/>
      <c r="Z914" s="31"/>
    </row>
    <row r="915" spans="1:26" s="33" customFormat="1" x14ac:dyDescent="0.2">
      <c r="A915" s="32">
        <v>270</v>
      </c>
      <c r="B915" s="34">
        <v>71</v>
      </c>
      <c r="C915" s="34">
        <v>10058</v>
      </c>
      <c r="D915" s="31" t="s">
        <v>3802</v>
      </c>
      <c r="E915" s="31" t="s">
        <v>3770</v>
      </c>
      <c r="F915" s="110" t="s">
        <v>1543</v>
      </c>
      <c r="G915" s="31" t="s">
        <v>87</v>
      </c>
      <c r="H915" s="31">
        <v>15.19</v>
      </c>
      <c r="I915" s="31" t="s">
        <v>82</v>
      </c>
      <c r="J915" s="36">
        <v>1</v>
      </c>
      <c r="K915" s="35">
        <v>7</v>
      </c>
      <c r="L915" s="35" t="s">
        <v>1479</v>
      </c>
      <c r="M915" s="36">
        <v>1</v>
      </c>
      <c r="N915" s="35" t="s">
        <v>23</v>
      </c>
      <c r="O915" s="35" t="s">
        <v>24</v>
      </c>
      <c r="P915" s="35" t="s">
        <v>24</v>
      </c>
      <c r="Q915" s="35" t="s">
        <v>24</v>
      </c>
      <c r="R915" s="35" t="s">
        <v>24</v>
      </c>
      <c r="S915" s="35" t="s">
        <v>24</v>
      </c>
      <c r="T915" s="35"/>
      <c r="U915" s="35"/>
      <c r="V915" s="9"/>
      <c r="W915" s="9"/>
      <c r="X915" s="31"/>
      <c r="Y915" s="31"/>
      <c r="Z915" s="31"/>
    </row>
    <row r="916" spans="1:26" s="33" customFormat="1" x14ac:dyDescent="0.2">
      <c r="A916" s="32">
        <v>270</v>
      </c>
      <c r="B916" s="34">
        <v>71</v>
      </c>
      <c r="C916" s="34">
        <v>10058</v>
      </c>
      <c r="D916" s="31" t="s">
        <v>3803</v>
      </c>
      <c r="E916" s="31" t="s">
        <v>3770</v>
      </c>
      <c r="F916" s="110" t="s">
        <v>1543</v>
      </c>
      <c r="G916" s="31" t="s">
        <v>93</v>
      </c>
      <c r="H916" s="31">
        <v>7.87</v>
      </c>
      <c r="I916" s="31" t="s">
        <v>82</v>
      </c>
      <c r="J916" s="36">
        <v>1</v>
      </c>
      <c r="K916" s="35">
        <v>7</v>
      </c>
      <c r="L916" s="35" t="s">
        <v>1479</v>
      </c>
      <c r="M916" s="36">
        <v>1</v>
      </c>
      <c r="N916" s="35" t="s">
        <v>23</v>
      </c>
      <c r="O916" s="35" t="s">
        <v>24</v>
      </c>
      <c r="P916" s="35" t="s">
        <v>24</v>
      </c>
      <c r="Q916" s="35" t="s">
        <v>24</v>
      </c>
      <c r="R916" s="35" t="s">
        <v>24</v>
      </c>
      <c r="S916" s="35" t="s">
        <v>24</v>
      </c>
      <c r="T916" s="35"/>
      <c r="U916" s="35"/>
      <c r="V916" s="9"/>
      <c r="W916" s="9"/>
      <c r="X916" s="31"/>
      <c r="Y916" s="31"/>
      <c r="Z916" s="31"/>
    </row>
    <row r="917" spans="1:26" s="33" customFormat="1" x14ac:dyDescent="0.2">
      <c r="A917" s="32">
        <v>270</v>
      </c>
      <c r="B917" s="34">
        <v>71</v>
      </c>
      <c r="C917" s="34">
        <v>10058</v>
      </c>
      <c r="D917" s="31" t="s">
        <v>3804</v>
      </c>
      <c r="E917" s="31" t="s">
        <v>3770</v>
      </c>
      <c r="F917" s="110" t="s">
        <v>1543</v>
      </c>
      <c r="G917" s="31" t="s">
        <v>93</v>
      </c>
      <c r="H917" s="31">
        <v>8.94</v>
      </c>
      <c r="I917" s="31" t="s">
        <v>82</v>
      </c>
      <c r="J917" s="36">
        <v>1</v>
      </c>
      <c r="K917" s="35">
        <v>7</v>
      </c>
      <c r="L917" s="35" t="s">
        <v>1479</v>
      </c>
      <c r="M917" s="36">
        <v>1</v>
      </c>
      <c r="N917" s="35" t="s">
        <v>23</v>
      </c>
      <c r="O917" s="35" t="s">
        <v>24</v>
      </c>
      <c r="P917" s="35" t="s">
        <v>24</v>
      </c>
      <c r="Q917" s="35" t="s">
        <v>24</v>
      </c>
      <c r="R917" s="35" t="s">
        <v>24</v>
      </c>
      <c r="S917" s="35" t="s">
        <v>24</v>
      </c>
      <c r="T917" s="35"/>
      <c r="U917" s="35"/>
      <c r="V917" s="9"/>
      <c r="W917" s="9"/>
      <c r="X917" s="31"/>
      <c r="Y917" s="31"/>
      <c r="Z917" s="31"/>
    </row>
    <row r="918" spans="1:26" s="33" customFormat="1" x14ac:dyDescent="0.2">
      <c r="A918" s="32">
        <v>270</v>
      </c>
      <c r="B918" s="34">
        <v>71</v>
      </c>
      <c r="C918" s="34">
        <v>10058</v>
      </c>
      <c r="D918" s="31" t="s">
        <v>3805</v>
      </c>
      <c r="E918" s="31" t="s">
        <v>3770</v>
      </c>
      <c r="F918" s="110" t="s">
        <v>1543</v>
      </c>
      <c r="G918" s="31" t="s">
        <v>102</v>
      </c>
      <c r="H918" s="31">
        <v>37.54</v>
      </c>
      <c r="I918" s="31" t="s">
        <v>82</v>
      </c>
      <c r="J918" s="36">
        <v>1</v>
      </c>
      <c r="K918" s="35">
        <v>7</v>
      </c>
      <c r="L918" s="35" t="s">
        <v>1550</v>
      </c>
      <c r="M918" s="36">
        <v>1</v>
      </c>
      <c r="N918" s="35" t="s">
        <v>23</v>
      </c>
      <c r="O918" s="35" t="s">
        <v>24</v>
      </c>
      <c r="P918" s="35" t="s">
        <v>24</v>
      </c>
      <c r="Q918" s="35" t="s">
        <v>24</v>
      </c>
      <c r="R918" s="35" t="s">
        <v>24</v>
      </c>
      <c r="S918" s="35" t="s">
        <v>24</v>
      </c>
      <c r="T918" s="35"/>
      <c r="U918" s="35"/>
      <c r="V918" s="9"/>
      <c r="W918" s="9"/>
      <c r="X918" s="31"/>
      <c r="Y918" s="31"/>
      <c r="Z918" s="31"/>
    </row>
    <row r="919" spans="1:26" s="33" customFormat="1" x14ac:dyDescent="0.2">
      <c r="A919" s="32">
        <v>270</v>
      </c>
      <c r="B919" s="34">
        <v>71</v>
      </c>
      <c r="C919" s="34">
        <v>10058</v>
      </c>
      <c r="D919" s="31" t="s">
        <v>3806</v>
      </c>
      <c r="E919" s="31" t="s">
        <v>3770</v>
      </c>
      <c r="F919" s="110" t="s">
        <v>1543</v>
      </c>
      <c r="G919" s="31" t="s">
        <v>31</v>
      </c>
      <c r="H919" s="31">
        <v>11.11</v>
      </c>
      <c r="I919" s="31" t="s">
        <v>82</v>
      </c>
      <c r="J919" s="36"/>
      <c r="K919" s="35">
        <v>8</v>
      </c>
      <c r="L919" s="35" t="s">
        <v>1719</v>
      </c>
      <c r="M919" s="36">
        <v>1</v>
      </c>
      <c r="N919" s="35" t="s">
        <v>23</v>
      </c>
      <c r="O919" s="35" t="s">
        <v>24</v>
      </c>
      <c r="P919" s="35" t="s">
        <v>24</v>
      </c>
      <c r="Q919" s="35" t="s">
        <v>24</v>
      </c>
      <c r="R919" s="35" t="s">
        <v>24</v>
      </c>
      <c r="S919" s="35" t="s">
        <v>24</v>
      </c>
      <c r="T919" s="35"/>
      <c r="U919" s="35"/>
      <c r="V919" s="9"/>
      <c r="W919" s="9"/>
      <c r="X919" s="31"/>
      <c r="Y919" s="31"/>
      <c r="Z919" s="31"/>
    </row>
    <row r="920" spans="1:26" s="33" customFormat="1" x14ac:dyDescent="0.2">
      <c r="A920" s="32">
        <v>270</v>
      </c>
      <c r="B920" s="34">
        <v>71</v>
      </c>
      <c r="C920" s="34">
        <v>10058</v>
      </c>
      <c r="D920" s="31" t="s">
        <v>3807</v>
      </c>
      <c r="E920" s="31" t="s">
        <v>3770</v>
      </c>
      <c r="F920" s="110" t="s">
        <v>1543</v>
      </c>
      <c r="G920" s="31" t="s">
        <v>258</v>
      </c>
      <c r="H920" s="31">
        <v>4.13</v>
      </c>
      <c r="I920" s="31" t="s">
        <v>82</v>
      </c>
      <c r="J920" s="36"/>
      <c r="K920" s="35">
        <v>99</v>
      </c>
      <c r="L920" s="35" t="s">
        <v>1719</v>
      </c>
      <c r="M920" s="36">
        <v>0</v>
      </c>
      <c r="N920" s="35" t="s">
        <v>23</v>
      </c>
      <c r="O920" s="35" t="s">
        <v>24</v>
      </c>
      <c r="P920" s="35" t="s">
        <v>24</v>
      </c>
      <c r="Q920" s="35" t="s">
        <v>24</v>
      </c>
      <c r="R920" s="35" t="s">
        <v>24</v>
      </c>
      <c r="S920" s="35" t="s">
        <v>24</v>
      </c>
      <c r="T920" s="35"/>
      <c r="U920" s="35"/>
      <c r="V920" s="9"/>
      <c r="W920" s="9"/>
      <c r="X920" s="31"/>
      <c r="Y920" s="31"/>
      <c r="Z920" s="31"/>
    </row>
    <row r="921" spans="1:26" s="33" customFormat="1" x14ac:dyDescent="0.2">
      <c r="A921" s="32">
        <v>270</v>
      </c>
      <c r="B921" s="34">
        <v>71</v>
      </c>
      <c r="C921" s="34">
        <v>10058</v>
      </c>
      <c r="D921" s="31" t="s">
        <v>3808</v>
      </c>
      <c r="E921" s="31" t="s">
        <v>3770</v>
      </c>
      <c r="F921" s="110" t="s">
        <v>1543</v>
      </c>
      <c r="G921" s="31" t="s">
        <v>96</v>
      </c>
      <c r="H921" s="31">
        <v>20.39</v>
      </c>
      <c r="I921" s="31" t="s">
        <v>82</v>
      </c>
      <c r="J921" s="36"/>
      <c r="K921" s="35">
        <v>7</v>
      </c>
      <c r="L921" s="35" t="s">
        <v>1719</v>
      </c>
      <c r="M921" s="36">
        <v>1</v>
      </c>
      <c r="N921" s="35" t="s">
        <v>23</v>
      </c>
      <c r="O921" s="35" t="s">
        <v>24</v>
      </c>
      <c r="P921" s="35" t="s">
        <v>24</v>
      </c>
      <c r="Q921" s="35" t="s">
        <v>24</v>
      </c>
      <c r="R921" s="35" t="s">
        <v>24</v>
      </c>
      <c r="S921" s="35" t="s">
        <v>24</v>
      </c>
      <c r="T921" s="35"/>
      <c r="U921" s="35"/>
      <c r="V921" s="9"/>
      <c r="W921" s="9"/>
      <c r="X921" s="31"/>
      <c r="Y921" s="31"/>
      <c r="Z921" s="31"/>
    </row>
    <row r="922" spans="1:26" s="33" customFormat="1" x14ac:dyDescent="0.2">
      <c r="A922" s="32">
        <v>270</v>
      </c>
      <c r="B922" s="34">
        <v>71</v>
      </c>
      <c r="C922" s="34">
        <v>10058</v>
      </c>
      <c r="D922" s="31" t="s">
        <v>3809</v>
      </c>
      <c r="E922" s="31" t="s">
        <v>3770</v>
      </c>
      <c r="F922" s="110" t="s">
        <v>1543</v>
      </c>
      <c r="G922" s="31" t="s">
        <v>29</v>
      </c>
      <c r="H922" s="31">
        <v>7.54</v>
      </c>
      <c r="I922" s="31" t="s">
        <v>82</v>
      </c>
      <c r="J922" s="36"/>
      <c r="K922" s="35">
        <v>8</v>
      </c>
      <c r="L922" s="35" t="s">
        <v>1719</v>
      </c>
      <c r="M922" s="36">
        <v>1</v>
      </c>
      <c r="N922" s="35" t="s">
        <v>23</v>
      </c>
      <c r="O922" s="35" t="s">
        <v>24</v>
      </c>
      <c r="P922" s="35" t="s">
        <v>24</v>
      </c>
      <c r="Q922" s="35" t="s">
        <v>24</v>
      </c>
      <c r="R922" s="35" t="s">
        <v>24</v>
      </c>
      <c r="S922" s="35" t="s">
        <v>24</v>
      </c>
      <c r="T922" s="35"/>
      <c r="U922" s="35"/>
      <c r="V922" s="9"/>
      <c r="W922" s="9"/>
      <c r="X922" s="31"/>
      <c r="Y922" s="31"/>
      <c r="Z922" s="31"/>
    </row>
    <row r="923" spans="1:26" s="33" customFormat="1" x14ac:dyDescent="0.2">
      <c r="A923" s="32">
        <v>270</v>
      </c>
      <c r="B923" s="34">
        <v>71</v>
      </c>
      <c r="C923" s="34">
        <v>10058</v>
      </c>
      <c r="D923" s="31" t="s">
        <v>3810</v>
      </c>
      <c r="E923" s="31" t="s">
        <v>3770</v>
      </c>
      <c r="F923" s="110" t="s">
        <v>1543</v>
      </c>
      <c r="G923" s="31" t="s">
        <v>3797</v>
      </c>
      <c r="H923" s="31">
        <v>102</v>
      </c>
      <c r="I923" s="31" t="s">
        <v>82</v>
      </c>
      <c r="J923" s="36">
        <v>1.5</v>
      </c>
      <c r="K923" s="35">
        <v>7</v>
      </c>
      <c r="L923" s="35" t="s">
        <v>1550</v>
      </c>
      <c r="M923" s="36">
        <v>1</v>
      </c>
      <c r="N923" s="35" t="s">
        <v>23</v>
      </c>
      <c r="O923" s="35" t="s">
        <v>24</v>
      </c>
      <c r="P923" s="35" t="s">
        <v>24</v>
      </c>
      <c r="Q923" s="35" t="s">
        <v>24</v>
      </c>
      <c r="R923" s="35" t="s">
        <v>24</v>
      </c>
      <c r="S923" s="35" t="s">
        <v>24</v>
      </c>
      <c r="T923" s="35"/>
      <c r="U923" s="35"/>
      <c r="V923" s="9"/>
      <c r="W923" s="9"/>
      <c r="X923" s="31"/>
      <c r="Y923" s="31"/>
      <c r="Z923" s="31"/>
    </row>
    <row r="924" spans="1:26" s="33" customFormat="1" x14ac:dyDescent="0.2">
      <c r="A924" s="32">
        <v>270</v>
      </c>
      <c r="B924" s="34">
        <v>71</v>
      </c>
      <c r="C924" s="34">
        <v>10058</v>
      </c>
      <c r="D924" s="31" t="s">
        <v>3811</v>
      </c>
      <c r="E924" s="31" t="s">
        <v>3770</v>
      </c>
      <c r="F924" s="110" t="s">
        <v>1543</v>
      </c>
      <c r="G924" s="31" t="s">
        <v>93</v>
      </c>
      <c r="H924" s="31">
        <v>31.9</v>
      </c>
      <c r="I924" s="31" t="s">
        <v>82</v>
      </c>
      <c r="J924" s="36"/>
      <c r="K924" s="35">
        <v>7</v>
      </c>
      <c r="L924" s="35" t="s">
        <v>1719</v>
      </c>
      <c r="M924" s="36">
        <v>1</v>
      </c>
      <c r="N924" s="35" t="s">
        <v>23</v>
      </c>
      <c r="O924" s="35" t="s">
        <v>24</v>
      </c>
      <c r="P924" s="35" t="s">
        <v>24</v>
      </c>
      <c r="Q924" s="35" t="s">
        <v>24</v>
      </c>
      <c r="R924" s="35" t="s">
        <v>24</v>
      </c>
      <c r="S924" s="35" t="s">
        <v>24</v>
      </c>
      <c r="T924" s="35"/>
      <c r="U924" s="35"/>
      <c r="V924" s="9"/>
      <c r="W924" s="9"/>
      <c r="X924" s="31"/>
      <c r="Y924" s="31"/>
      <c r="Z924" s="31"/>
    </row>
    <row r="925" spans="1:26" s="33" customFormat="1" x14ac:dyDescent="0.2">
      <c r="A925" s="32">
        <v>270</v>
      </c>
      <c r="B925" s="34">
        <v>71</v>
      </c>
      <c r="C925" s="34">
        <v>10058</v>
      </c>
      <c r="D925" s="31" t="s">
        <v>3812</v>
      </c>
      <c r="E925" s="31" t="s">
        <v>3770</v>
      </c>
      <c r="F925" s="110" t="s">
        <v>1543</v>
      </c>
      <c r="G925" s="31" t="s">
        <v>87</v>
      </c>
      <c r="H925" s="31">
        <v>24.77</v>
      </c>
      <c r="I925" s="31" t="s">
        <v>82</v>
      </c>
      <c r="J925" s="36">
        <v>2.5</v>
      </c>
      <c r="K925" s="35">
        <v>7</v>
      </c>
      <c r="L925" s="35" t="s">
        <v>1479</v>
      </c>
      <c r="M925" s="36">
        <v>1</v>
      </c>
      <c r="N925" s="35" t="s">
        <v>23</v>
      </c>
      <c r="O925" s="35" t="s">
        <v>24</v>
      </c>
      <c r="P925" s="35" t="s">
        <v>24</v>
      </c>
      <c r="Q925" s="35" t="s">
        <v>24</v>
      </c>
      <c r="R925" s="35" t="s">
        <v>24</v>
      </c>
      <c r="S925" s="35" t="s">
        <v>24</v>
      </c>
      <c r="T925" s="35"/>
      <c r="U925" s="35"/>
      <c r="V925" s="9"/>
      <c r="W925" s="9"/>
      <c r="X925" s="31"/>
      <c r="Y925" s="31"/>
      <c r="Z925" s="31"/>
    </row>
    <row r="926" spans="1:26" s="33" customFormat="1" x14ac:dyDescent="0.2">
      <c r="A926" s="32">
        <v>270</v>
      </c>
      <c r="B926" s="34">
        <v>71</v>
      </c>
      <c r="C926" s="34">
        <v>10058</v>
      </c>
      <c r="D926" s="31" t="s">
        <v>3813</v>
      </c>
      <c r="E926" s="31" t="s">
        <v>3770</v>
      </c>
      <c r="F926" s="110" t="s">
        <v>1543</v>
      </c>
      <c r="G926" s="31" t="s">
        <v>87</v>
      </c>
      <c r="H926" s="31">
        <v>21.35</v>
      </c>
      <c r="I926" s="31" t="s">
        <v>82</v>
      </c>
      <c r="J926" s="36">
        <v>2.5</v>
      </c>
      <c r="K926" s="35">
        <v>7</v>
      </c>
      <c r="L926" s="35" t="s">
        <v>1479</v>
      </c>
      <c r="M926" s="36">
        <v>1</v>
      </c>
      <c r="N926" s="35" t="s">
        <v>23</v>
      </c>
      <c r="O926" s="35" t="s">
        <v>24</v>
      </c>
      <c r="P926" s="35" t="s">
        <v>24</v>
      </c>
      <c r="Q926" s="35" t="s">
        <v>24</v>
      </c>
      <c r="R926" s="35" t="s">
        <v>24</v>
      </c>
      <c r="S926" s="35" t="s">
        <v>24</v>
      </c>
      <c r="T926" s="35"/>
      <c r="U926" s="35"/>
      <c r="V926" s="9"/>
      <c r="W926" s="9"/>
      <c r="X926" s="31"/>
      <c r="Y926" s="31"/>
      <c r="Z926" s="31"/>
    </row>
    <row r="927" spans="1:26" s="33" customFormat="1" x14ac:dyDescent="0.2">
      <c r="A927" s="32">
        <v>270</v>
      </c>
      <c r="B927" s="34">
        <v>71</v>
      </c>
      <c r="C927" s="34">
        <v>10058</v>
      </c>
      <c r="D927" s="31" t="s">
        <v>3814</v>
      </c>
      <c r="E927" s="31" t="s">
        <v>3770</v>
      </c>
      <c r="F927" s="110" t="s">
        <v>1543</v>
      </c>
      <c r="G927" s="31" t="s">
        <v>87</v>
      </c>
      <c r="H927" s="31">
        <v>41.21</v>
      </c>
      <c r="I927" s="31" t="s">
        <v>82</v>
      </c>
      <c r="J927" s="36">
        <v>5</v>
      </c>
      <c r="K927" s="35">
        <v>7</v>
      </c>
      <c r="L927" s="35" t="s">
        <v>1479</v>
      </c>
      <c r="M927" s="36">
        <v>1</v>
      </c>
      <c r="N927" s="35" t="s">
        <v>23</v>
      </c>
      <c r="O927" s="35" t="s">
        <v>24</v>
      </c>
      <c r="P927" s="35" t="s">
        <v>24</v>
      </c>
      <c r="Q927" s="35" t="s">
        <v>24</v>
      </c>
      <c r="R927" s="35" t="s">
        <v>24</v>
      </c>
      <c r="S927" s="35" t="s">
        <v>24</v>
      </c>
      <c r="T927" s="35"/>
      <c r="U927" s="35"/>
      <c r="V927" s="9"/>
      <c r="W927" s="9"/>
      <c r="X927" s="31"/>
      <c r="Y927" s="31"/>
      <c r="Z927" s="31"/>
    </row>
    <row r="928" spans="1:26" s="33" customFormat="1" x14ac:dyDescent="0.2">
      <c r="A928" s="32">
        <v>270</v>
      </c>
      <c r="B928" s="34">
        <v>71</v>
      </c>
      <c r="C928" s="34">
        <v>10058</v>
      </c>
      <c r="D928" s="31" t="s">
        <v>3815</v>
      </c>
      <c r="E928" s="31" t="s">
        <v>3770</v>
      </c>
      <c r="F928" s="110" t="s">
        <v>1543</v>
      </c>
      <c r="G928" s="31" t="s">
        <v>87</v>
      </c>
      <c r="H928" s="31">
        <v>21.87</v>
      </c>
      <c r="I928" s="31" t="s">
        <v>82</v>
      </c>
      <c r="J928" s="36">
        <v>2.5</v>
      </c>
      <c r="K928" s="35">
        <v>7</v>
      </c>
      <c r="L928" s="35" t="s">
        <v>1479</v>
      </c>
      <c r="M928" s="36">
        <v>1</v>
      </c>
      <c r="N928" s="35" t="s">
        <v>23</v>
      </c>
      <c r="O928" s="35" t="s">
        <v>24</v>
      </c>
      <c r="P928" s="35" t="s">
        <v>24</v>
      </c>
      <c r="Q928" s="35" t="s">
        <v>24</v>
      </c>
      <c r="R928" s="35" t="s">
        <v>24</v>
      </c>
      <c r="S928" s="35" t="s">
        <v>24</v>
      </c>
      <c r="T928" s="35"/>
      <c r="U928" s="35"/>
      <c r="V928" s="9"/>
      <c r="W928" s="9"/>
      <c r="X928" s="31"/>
      <c r="Y928" s="31"/>
      <c r="Z928" s="31"/>
    </row>
    <row r="929" spans="1:26" s="33" customFormat="1" x14ac:dyDescent="0.2">
      <c r="A929" s="32">
        <v>270</v>
      </c>
      <c r="B929" s="34">
        <v>71</v>
      </c>
      <c r="C929" s="34">
        <v>10058</v>
      </c>
      <c r="D929" s="31" t="s">
        <v>3816</v>
      </c>
      <c r="E929" s="31" t="s">
        <v>3770</v>
      </c>
      <c r="F929" s="110" t="s">
        <v>1543</v>
      </c>
      <c r="G929" s="31" t="s">
        <v>93</v>
      </c>
      <c r="H929" s="31">
        <v>6.58</v>
      </c>
      <c r="I929" s="31" t="s">
        <v>82</v>
      </c>
      <c r="J929" s="36"/>
      <c r="K929" s="35">
        <v>7</v>
      </c>
      <c r="L929" s="35" t="s">
        <v>1719</v>
      </c>
      <c r="M929" s="36">
        <v>1</v>
      </c>
      <c r="N929" s="35" t="s">
        <v>23</v>
      </c>
      <c r="O929" s="35" t="s">
        <v>24</v>
      </c>
      <c r="P929" s="35" t="s">
        <v>24</v>
      </c>
      <c r="Q929" s="35" t="s">
        <v>24</v>
      </c>
      <c r="R929" s="35" t="s">
        <v>24</v>
      </c>
      <c r="S929" s="35" t="s">
        <v>24</v>
      </c>
      <c r="T929" s="35"/>
      <c r="U929" s="35"/>
      <c r="V929" s="9"/>
      <c r="W929" s="9"/>
      <c r="X929" s="31"/>
      <c r="Y929" s="31"/>
      <c r="Z929" s="31"/>
    </row>
    <row r="930" spans="1:26" s="33" customFormat="1" x14ac:dyDescent="0.2">
      <c r="A930" s="32">
        <v>270</v>
      </c>
      <c r="B930" s="34">
        <v>71</v>
      </c>
      <c r="C930" s="34">
        <v>10058</v>
      </c>
      <c r="D930" s="31" t="s">
        <v>3817</v>
      </c>
      <c r="E930" s="31" t="s">
        <v>3770</v>
      </c>
      <c r="F930" s="110" t="s">
        <v>1543</v>
      </c>
      <c r="G930" s="31" t="s">
        <v>87</v>
      </c>
      <c r="H930" s="31">
        <v>23.6</v>
      </c>
      <c r="I930" s="31" t="s">
        <v>82</v>
      </c>
      <c r="J930" s="36">
        <v>2.5</v>
      </c>
      <c r="K930" s="35">
        <v>7</v>
      </c>
      <c r="L930" s="35" t="s">
        <v>1479</v>
      </c>
      <c r="M930" s="36">
        <v>1</v>
      </c>
      <c r="N930" s="35" t="s">
        <v>23</v>
      </c>
      <c r="O930" s="35" t="s">
        <v>24</v>
      </c>
      <c r="P930" s="35" t="s">
        <v>24</v>
      </c>
      <c r="Q930" s="35" t="s">
        <v>24</v>
      </c>
      <c r="R930" s="35" t="s">
        <v>24</v>
      </c>
      <c r="S930" s="35" t="s">
        <v>24</v>
      </c>
      <c r="T930" s="35"/>
      <c r="U930" s="35"/>
      <c r="V930" s="9"/>
      <c r="W930" s="9"/>
      <c r="X930" s="31"/>
      <c r="Y930" s="31"/>
      <c r="Z930" s="31"/>
    </row>
    <row r="931" spans="1:26" s="33" customFormat="1" x14ac:dyDescent="0.2">
      <c r="A931" s="32">
        <v>270</v>
      </c>
      <c r="B931" s="34">
        <v>71</v>
      </c>
      <c r="C931" s="34">
        <v>10058</v>
      </c>
      <c r="D931" s="31" t="s">
        <v>3818</v>
      </c>
      <c r="E931" s="31" t="s">
        <v>3770</v>
      </c>
      <c r="F931" s="110" t="s">
        <v>1543</v>
      </c>
      <c r="G931" s="31" t="s">
        <v>87</v>
      </c>
      <c r="H931" s="31">
        <v>17.2</v>
      </c>
      <c r="I931" s="31" t="s">
        <v>82</v>
      </c>
      <c r="J931" s="36">
        <v>2.5</v>
      </c>
      <c r="K931" s="35">
        <v>7</v>
      </c>
      <c r="L931" s="35" t="s">
        <v>1479</v>
      </c>
      <c r="M931" s="36">
        <v>1</v>
      </c>
      <c r="N931" s="35" t="s">
        <v>23</v>
      </c>
      <c r="O931" s="35" t="s">
        <v>24</v>
      </c>
      <c r="P931" s="35" t="s">
        <v>24</v>
      </c>
      <c r="Q931" s="35" t="s">
        <v>24</v>
      </c>
      <c r="R931" s="35" t="s">
        <v>24</v>
      </c>
      <c r="S931" s="35" t="s">
        <v>24</v>
      </c>
      <c r="T931" s="35"/>
      <c r="U931" s="35"/>
      <c r="V931" s="9"/>
      <c r="W931" s="9"/>
      <c r="X931" s="31"/>
      <c r="Y931" s="31"/>
      <c r="Z931" s="31"/>
    </row>
    <row r="932" spans="1:26" s="33" customFormat="1" x14ac:dyDescent="0.2">
      <c r="A932" s="32">
        <v>270</v>
      </c>
      <c r="B932" s="34">
        <v>71</v>
      </c>
      <c r="C932" s="34">
        <v>10058</v>
      </c>
      <c r="D932" s="31" t="s">
        <v>3819</v>
      </c>
      <c r="E932" s="31" t="s">
        <v>3770</v>
      </c>
      <c r="F932" s="110" t="s">
        <v>1543</v>
      </c>
      <c r="G932" s="31" t="s">
        <v>87</v>
      </c>
      <c r="H932" s="31">
        <v>15.6</v>
      </c>
      <c r="I932" s="31" t="s">
        <v>82</v>
      </c>
      <c r="J932" s="36">
        <v>2.5</v>
      </c>
      <c r="K932" s="35">
        <v>7</v>
      </c>
      <c r="L932" s="35" t="s">
        <v>1479</v>
      </c>
      <c r="M932" s="36">
        <v>1</v>
      </c>
      <c r="N932" s="35" t="s">
        <v>23</v>
      </c>
      <c r="O932" s="35" t="s">
        <v>24</v>
      </c>
      <c r="P932" s="35" t="s">
        <v>24</v>
      </c>
      <c r="Q932" s="35" t="s">
        <v>24</v>
      </c>
      <c r="R932" s="35" t="s">
        <v>24</v>
      </c>
      <c r="S932" s="35" t="s">
        <v>24</v>
      </c>
      <c r="T932" s="35"/>
      <c r="U932" s="35"/>
      <c r="V932" s="9"/>
      <c r="W932" s="9"/>
      <c r="X932" s="31"/>
      <c r="Y932" s="31"/>
      <c r="Z932" s="31"/>
    </row>
    <row r="933" spans="1:26" s="33" customFormat="1" x14ac:dyDescent="0.2">
      <c r="A933" s="32">
        <v>270</v>
      </c>
      <c r="B933" s="34">
        <v>71</v>
      </c>
      <c r="C933" s="34">
        <v>10058</v>
      </c>
      <c r="D933" s="31" t="s">
        <v>3820</v>
      </c>
      <c r="E933" s="31" t="s">
        <v>3770</v>
      </c>
      <c r="F933" s="110" t="s">
        <v>1543</v>
      </c>
      <c r="G933" s="31" t="s">
        <v>87</v>
      </c>
      <c r="H933" s="31">
        <v>38.200000000000003</v>
      </c>
      <c r="I933" s="31" t="s">
        <v>82</v>
      </c>
      <c r="J933" s="36">
        <v>5</v>
      </c>
      <c r="K933" s="35">
        <v>7</v>
      </c>
      <c r="L933" s="35" t="s">
        <v>1479</v>
      </c>
      <c r="M933" s="36">
        <v>1</v>
      </c>
      <c r="N933" s="35" t="s">
        <v>23</v>
      </c>
      <c r="O933" s="35" t="s">
        <v>24</v>
      </c>
      <c r="P933" s="35" t="s">
        <v>24</v>
      </c>
      <c r="Q933" s="35" t="s">
        <v>24</v>
      </c>
      <c r="R933" s="35" t="s">
        <v>24</v>
      </c>
      <c r="S933" s="35" t="s">
        <v>24</v>
      </c>
      <c r="T933" s="35"/>
      <c r="U933" s="35"/>
      <c r="V933" s="9"/>
      <c r="W933" s="9"/>
      <c r="X933" s="31"/>
      <c r="Y933" s="31"/>
      <c r="Z933" s="31"/>
    </row>
    <row r="934" spans="1:26" s="33" customFormat="1" x14ac:dyDescent="0.2">
      <c r="A934" s="32">
        <v>270</v>
      </c>
      <c r="B934" s="34">
        <v>71</v>
      </c>
      <c r="C934" s="34">
        <v>10058</v>
      </c>
      <c r="D934" s="31" t="s">
        <v>3821</v>
      </c>
      <c r="E934" s="31" t="s">
        <v>3770</v>
      </c>
      <c r="F934" s="110" t="s">
        <v>1543</v>
      </c>
      <c r="G934" s="31" t="s">
        <v>87</v>
      </c>
      <c r="H934" s="31">
        <v>22</v>
      </c>
      <c r="I934" s="31" t="s">
        <v>82</v>
      </c>
      <c r="J934" s="36">
        <v>2.5</v>
      </c>
      <c r="K934" s="35">
        <v>7</v>
      </c>
      <c r="L934" s="35" t="s">
        <v>1479</v>
      </c>
      <c r="M934" s="36">
        <v>1</v>
      </c>
      <c r="N934" s="35" t="s">
        <v>23</v>
      </c>
      <c r="O934" s="35" t="s">
        <v>24</v>
      </c>
      <c r="P934" s="35" t="s">
        <v>24</v>
      </c>
      <c r="Q934" s="35" t="s">
        <v>24</v>
      </c>
      <c r="R934" s="35" t="s">
        <v>24</v>
      </c>
      <c r="S934" s="35" t="s">
        <v>24</v>
      </c>
      <c r="T934" s="35"/>
      <c r="U934" s="35"/>
      <c r="V934" s="9"/>
      <c r="W934" s="9"/>
      <c r="X934" s="31"/>
      <c r="Y934" s="31"/>
      <c r="Z934" s="31"/>
    </row>
    <row r="935" spans="1:26" s="33" customFormat="1" x14ac:dyDescent="0.2">
      <c r="A935" s="32">
        <v>270</v>
      </c>
      <c r="B935" s="34">
        <v>71</v>
      </c>
      <c r="C935" s="34">
        <v>10058</v>
      </c>
      <c r="D935" s="31" t="s">
        <v>3822</v>
      </c>
      <c r="E935" s="31" t="s">
        <v>3770</v>
      </c>
      <c r="F935" s="110" t="s">
        <v>1543</v>
      </c>
      <c r="G935" s="31" t="s">
        <v>87</v>
      </c>
      <c r="H935" s="31">
        <v>20.6</v>
      </c>
      <c r="I935" s="31" t="s">
        <v>82</v>
      </c>
      <c r="J935" s="36">
        <v>2.5</v>
      </c>
      <c r="K935" s="35">
        <v>7</v>
      </c>
      <c r="L935" s="35" t="s">
        <v>1479</v>
      </c>
      <c r="M935" s="36">
        <v>1</v>
      </c>
      <c r="N935" s="35" t="s">
        <v>23</v>
      </c>
      <c r="O935" s="35" t="s">
        <v>24</v>
      </c>
      <c r="P935" s="35" t="s">
        <v>24</v>
      </c>
      <c r="Q935" s="35" t="s">
        <v>24</v>
      </c>
      <c r="R935" s="35" t="s">
        <v>24</v>
      </c>
      <c r="S935" s="35" t="s">
        <v>24</v>
      </c>
      <c r="T935" s="35"/>
      <c r="U935" s="35"/>
      <c r="V935" s="9"/>
      <c r="W935" s="9"/>
      <c r="X935" s="31"/>
      <c r="Y935" s="31"/>
      <c r="Z935" s="31"/>
    </row>
    <row r="936" spans="1:26" s="33" customFormat="1" x14ac:dyDescent="0.2">
      <c r="A936" s="32">
        <v>270</v>
      </c>
      <c r="B936" s="34">
        <v>71</v>
      </c>
      <c r="C936" s="34">
        <v>10058</v>
      </c>
      <c r="D936" s="31" t="s">
        <v>3823</v>
      </c>
      <c r="E936" s="31" t="s">
        <v>3770</v>
      </c>
      <c r="F936" s="110" t="s">
        <v>1543</v>
      </c>
      <c r="G936" s="31" t="s">
        <v>87</v>
      </c>
      <c r="H936" s="31">
        <v>17.2</v>
      </c>
      <c r="I936" s="31" t="s">
        <v>82</v>
      </c>
      <c r="J936" s="36">
        <v>2.5</v>
      </c>
      <c r="K936" s="35">
        <v>7</v>
      </c>
      <c r="L936" s="35" t="s">
        <v>1479</v>
      </c>
      <c r="M936" s="36">
        <v>1</v>
      </c>
      <c r="N936" s="35" t="s">
        <v>23</v>
      </c>
      <c r="O936" s="35" t="s">
        <v>24</v>
      </c>
      <c r="P936" s="35" t="s">
        <v>24</v>
      </c>
      <c r="Q936" s="35" t="s">
        <v>24</v>
      </c>
      <c r="R936" s="35" t="s">
        <v>24</v>
      </c>
      <c r="S936" s="35" t="s">
        <v>24</v>
      </c>
      <c r="T936" s="35"/>
      <c r="U936" s="35"/>
      <c r="V936" s="9"/>
      <c r="W936" s="9"/>
      <c r="X936" s="31"/>
      <c r="Y936" s="31"/>
      <c r="Z936" s="31"/>
    </row>
    <row r="937" spans="1:26" s="33" customFormat="1" x14ac:dyDescent="0.2">
      <c r="A937" s="32">
        <v>270</v>
      </c>
      <c r="B937" s="34">
        <v>71</v>
      </c>
      <c r="C937" s="34">
        <v>10058</v>
      </c>
      <c r="D937" s="31" t="s">
        <v>3824</v>
      </c>
      <c r="E937" s="31" t="s">
        <v>3770</v>
      </c>
      <c r="F937" s="110" t="s">
        <v>1543</v>
      </c>
      <c r="G937" s="31" t="s">
        <v>87</v>
      </c>
      <c r="H937" s="31">
        <v>31</v>
      </c>
      <c r="I937" s="31" t="s">
        <v>82</v>
      </c>
      <c r="J937" s="36">
        <v>5</v>
      </c>
      <c r="K937" s="35">
        <v>7</v>
      </c>
      <c r="L937" s="35" t="s">
        <v>1719</v>
      </c>
      <c r="M937" s="36">
        <v>1</v>
      </c>
      <c r="N937" s="35" t="s">
        <v>23</v>
      </c>
      <c r="O937" s="35" t="s">
        <v>24</v>
      </c>
      <c r="P937" s="35" t="s">
        <v>24</v>
      </c>
      <c r="Q937" s="35" t="s">
        <v>24</v>
      </c>
      <c r="R937" s="35" t="s">
        <v>24</v>
      </c>
      <c r="S937" s="35" t="s">
        <v>24</v>
      </c>
      <c r="T937" s="35"/>
      <c r="U937" s="35"/>
      <c r="V937" s="9"/>
      <c r="W937" s="9"/>
      <c r="X937" s="31"/>
      <c r="Y937" s="31"/>
      <c r="Z937" s="31"/>
    </row>
    <row r="938" spans="1:26" s="33" customFormat="1" x14ac:dyDescent="0.2">
      <c r="A938" s="32">
        <v>270</v>
      </c>
      <c r="B938" s="34">
        <v>71</v>
      </c>
      <c r="C938" s="34">
        <v>10058</v>
      </c>
      <c r="D938" s="31" t="s">
        <v>3825</v>
      </c>
      <c r="E938" s="31" t="s">
        <v>3770</v>
      </c>
      <c r="F938" s="110" t="s">
        <v>1543</v>
      </c>
      <c r="G938" s="31" t="s">
        <v>84</v>
      </c>
      <c r="H938" s="31">
        <v>24.4</v>
      </c>
      <c r="I938" s="31" t="s">
        <v>82</v>
      </c>
      <c r="J938" s="36">
        <v>1</v>
      </c>
      <c r="K938" s="35">
        <v>7</v>
      </c>
      <c r="L938" s="35" t="s">
        <v>1719</v>
      </c>
      <c r="M938" s="36">
        <v>1</v>
      </c>
      <c r="N938" s="35" t="s">
        <v>23</v>
      </c>
      <c r="O938" s="35" t="s">
        <v>24</v>
      </c>
      <c r="P938" s="35" t="s">
        <v>24</v>
      </c>
      <c r="Q938" s="35" t="s">
        <v>24</v>
      </c>
      <c r="R938" s="35" t="s">
        <v>24</v>
      </c>
      <c r="S938" s="35" t="s">
        <v>24</v>
      </c>
      <c r="T938" s="35"/>
      <c r="U938" s="35"/>
      <c r="V938" s="9"/>
      <c r="W938" s="9"/>
      <c r="X938" s="31"/>
      <c r="Y938" s="31"/>
      <c r="Z938" s="31"/>
    </row>
    <row r="939" spans="1:26" s="33" customFormat="1" x14ac:dyDescent="0.2">
      <c r="A939" s="32">
        <v>270</v>
      </c>
      <c r="B939" s="34">
        <v>71</v>
      </c>
      <c r="C939" s="34">
        <v>10058</v>
      </c>
      <c r="D939" s="31" t="s">
        <v>3826</v>
      </c>
      <c r="E939" s="31" t="s">
        <v>3770</v>
      </c>
      <c r="F939" s="110" t="s">
        <v>1543</v>
      </c>
      <c r="G939" s="31" t="s">
        <v>111</v>
      </c>
      <c r="H939" s="31">
        <v>10.8</v>
      </c>
      <c r="I939" s="31" t="s">
        <v>82</v>
      </c>
      <c r="J939" s="36">
        <v>1</v>
      </c>
      <c r="K939" s="35">
        <v>8</v>
      </c>
      <c r="L939" s="35" t="s">
        <v>1719</v>
      </c>
      <c r="M939" s="36">
        <v>1</v>
      </c>
      <c r="N939" s="35" t="s">
        <v>23</v>
      </c>
      <c r="O939" s="35" t="s">
        <v>24</v>
      </c>
      <c r="P939" s="35" t="s">
        <v>24</v>
      </c>
      <c r="Q939" s="35" t="s">
        <v>24</v>
      </c>
      <c r="R939" s="35" t="s">
        <v>24</v>
      </c>
      <c r="S939" s="35" t="s">
        <v>24</v>
      </c>
      <c r="T939" s="35"/>
      <c r="U939" s="35"/>
      <c r="V939" s="9"/>
      <c r="W939" s="9"/>
      <c r="X939" s="31"/>
      <c r="Y939" s="31"/>
      <c r="Z939" s="31"/>
    </row>
    <row r="940" spans="1:26" s="33" customFormat="1" x14ac:dyDescent="0.2">
      <c r="A940" s="32">
        <v>270</v>
      </c>
      <c r="B940" s="34">
        <v>71</v>
      </c>
      <c r="C940" s="34">
        <v>10058</v>
      </c>
      <c r="D940" s="31" t="s">
        <v>3827</v>
      </c>
      <c r="E940" s="31" t="s">
        <v>3770</v>
      </c>
      <c r="F940" s="110" t="s">
        <v>1543</v>
      </c>
      <c r="G940" s="31" t="s">
        <v>85</v>
      </c>
      <c r="H940" s="31">
        <v>2</v>
      </c>
      <c r="I940" s="31" t="s">
        <v>82</v>
      </c>
      <c r="J940" s="36"/>
      <c r="K940" s="35">
        <v>8</v>
      </c>
      <c r="L940" s="35" t="s">
        <v>1719</v>
      </c>
      <c r="M940" s="36">
        <v>1</v>
      </c>
      <c r="N940" s="35" t="s">
        <v>23</v>
      </c>
      <c r="O940" s="35" t="s">
        <v>24</v>
      </c>
      <c r="P940" s="35" t="s">
        <v>24</v>
      </c>
      <c r="Q940" s="35" t="s">
        <v>24</v>
      </c>
      <c r="R940" s="35" t="s">
        <v>24</v>
      </c>
      <c r="S940" s="35" t="s">
        <v>24</v>
      </c>
      <c r="T940" s="35"/>
      <c r="U940" s="35"/>
      <c r="V940" s="9"/>
      <c r="W940" s="9"/>
      <c r="X940" s="31"/>
      <c r="Y940" s="31"/>
      <c r="Z940" s="31"/>
    </row>
    <row r="941" spans="1:26" s="33" customFormat="1" x14ac:dyDescent="0.2">
      <c r="A941" s="32">
        <v>270</v>
      </c>
      <c r="B941" s="34">
        <v>71</v>
      </c>
      <c r="C941" s="34">
        <v>10058</v>
      </c>
      <c r="D941" s="31" t="s">
        <v>3828</v>
      </c>
      <c r="E941" s="31" t="s">
        <v>3770</v>
      </c>
      <c r="F941" s="110" t="s">
        <v>1543</v>
      </c>
      <c r="G941" s="31" t="s">
        <v>85</v>
      </c>
      <c r="H941" s="31">
        <v>2.8</v>
      </c>
      <c r="I941" s="31" t="s">
        <v>82</v>
      </c>
      <c r="J941" s="36"/>
      <c r="K941" s="35">
        <v>8</v>
      </c>
      <c r="L941" s="35" t="s">
        <v>1719</v>
      </c>
      <c r="M941" s="36">
        <v>1</v>
      </c>
      <c r="N941" s="35" t="s">
        <v>23</v>
      </c>
      <c r="O941" s="35" t="s">
        <v>24</v>
      </c>
      <c r="P941" s="35" t="s">
        <v>24</v>
      </c>
      <c r="Q941" s="35" t="s">
        <v>24</v>
      </c>
      <c r="R941" s="35" t="s">
        <v>24</v>
      </c>
      <c r="S941" s="35" t="s">
        <v>24</v>
      </c>
      <c r="T941" s="35"/>
      <c r="U941" s="35"/>
      <c r="V941" s="9"/>
      <c r="W941" s="9"/>
      <c r="X941" s="31"/>
      <c r="Y941" s="31"/>
      <c r="Z941" s="31"/>
    </row>
    <row r="942" spans="1:26" s="33" customFormat="1" x14ac:dyDescent="0.2">
      <c r="A942" s="32">
        <v>270</v>
      </c>
      <c r="B942" s="34">
        <v>71</v>
      </c>
      <c r="C942" s="34">
        <v>10058</v>
      </c>
      <c r="D942" s="31" t="s">
        <v>3829</v>
      </c>
      <c r="E942" s="31" t="s">
        <v>3770</v>
      </c>
      <c r="F942" s="110" t="s">
        <v>1543</v>
      </c>
      <c r="G942" s="31" t="s">
        <v>31</v>
      </c>
      <c r="H942" s="31">
        <v>8.4</v>
      </c>
      <c r="I942" s="31" t="s">
        <v>82</v>
      </c>
      <c r="J942" s="36">
        <v>0.5</v>
      </c>
      <c r="K942" s="35">
        <v>8</v>
      </c>
      <c r="L942" s="35" t="s">
        <v>1719</v>
      </c>
      <c r="M942" s="36">
        <v>1</v>
      </c>
      <c r="N942" s="35" t="s">
        <v>23</v>
      </c>
      <c r="O942" s="35" t="s">
        <v>24</v>
      </c>
      <c r="P942" s="35" t="s">
        <v>24</v>
      </c>
      <c r="Q942" s="35" t="s">
        <v>24</v>
      </c>
      <c r="R942" s="35" t="s">
        <v>24</v>
      </c>
      <c r="S942" s="35" t="s">
        <v>24</v>
      </c>
      <c r="T942" s="35"/>
      <c r="U942" s="35"/>
      <c r="V942" s="9"/>
      <c r="W942" s="9"/>
      <c r="X942" s="31"/>
      <c r="Y942" s="31"/>
      <c r="Z942" s="31"/>
    </row>
    <row r="943" spans="1:26" s="33" customFormat="1" x14ac:dyDescent="0.2">
      <c r="A943" s="32">
        <v>270</v>
      </c>
      <c r="B943" s="34">
        <v>71</v>
      </c>
      <c r="C943" s="34">
        <v>10058</v>
      </c>
      <c r="D943" s="31" t="s">
        <v>3830</v>
      </c>
      <c r="E943" s="31" t="s">
        <v>3770</v>
      </c>
      <c r="F943" s="110" t="s">
        <v>1543</v>
      </c>
      <c r="G943" s="31" t="s">
        <v>85</v>
      </c>
      <c r="H943" s="31">
        <v>2.2000000000000002</v>
      </c>
      <c r="I943" s="31" t="s">
        <v>82</v>
      </c>
      <c r="J943" s="36"/>
      <c r="K943" s="35">
        <v>8</v>
      </c>
      <c r="L943" s="35" t="s">
        <v>1719</v>
      </c>
      <c r="M943" s="36">
        <v>1</v>
      </c>
      <c r="N943" s="35" t="s">
        <v>23</v>
      </c>
      <c r="O943" s="35" t="s">
        <v>24</v>
      </c>
      <c r="P943" s="35" t="s">
        <v>24</v>
      </c>
      <c r="Q943" s="35" t="s">
        <v>24</v>
      </c>
      <c r="R943" s="35" t="s">
        <v>24</v>
      </c>
      <c r="S943" s="35" t="s">
        <v>24</v>
      </c>
      <c r="T943" s="35"/>
      <c r="U943" s="35"/>
      <c r="V943" s="9"/>
      <c r="W943" s="9"/>
      <c r="X943" s="31"/>
      <c r="Y943" s="31"/>
      <c r="Z943" s="31"/>
    </row>
    <row r="944" spans="1:26" s="33" customFormat="1" x14ac:dyDescent="0.2">
      <c r="A944" s="32">
        <v>270</v>
      </c>
      <c r="B944" s="34">
        <v>71</v>
      </c>
      <c r="C944" s="34">
        <v>10058</v>
      </c>
      <c r="D944" s="31" t="s">
        <v>3831</v>
      </c>
      <c r="E944" s="31" t="s">
        <v>3770</v>
      </c>
      <c r="F944" s="110" t="s">
        <v>1543</v>
      </c>
      <c r="G944" s="31" t="s">
        <v>29</v>
      </c>
      <c r="H944" s="31">
        <v>5</v>
      </c>
      <c r="I944" s="31" t="s">
        <v>82</v>
      </c>
      <c r="J944" s="36">
        <v>0.5</v>
      </c>
      <c r="K944" s="35">
        <v>8</v>
      </c>
      <c r="L944" s="35" t="s">
        <v>1719</v>
      </c>
      <c r="M944" s="36">
        <v>1</v>
      </c>
      <c r="N944" s="35" t="s">
        <v>23</v>
      </c>
      <c r="O944" s="35" t="s">
        <v>24</v>
      </c>
      <c r="P944" s="35" t="s">
        <v>24</v>
      </c>
      <c r="Q944" s="35" t="s">
        <v>24</v>
      </c>
      <c r="R944" s="35" t="s">
        <v>24</v>
      </c>
      <c r="S944" s="35" t="s">
        <v>24</v>
      </c>
      <c r="T944" s="35"/>
      <c r="U944" s="35"/>
      <c r="V944" s="9"/>
      <c r="W944" s="9"/>
      <c r="X944" s="31"/>
      <c r="Y944" s="31"/>
      <c r="Z944" s="31"/>
    </row>
    <row r="945" spans="1:26" s="33" customFormat="1" x14ac:dyDescent="0.2">
      <c r="A945" s="32">
        <v>270</v>
      </c>
      <c r="B945" s="34">
        <v>71</v>
      </c>
      <c r="C945" s="34">
        <v>10058</v>
      </c>
      <c r="D945" s="31" t="s">
        <v>3832</v>
      </c>
      <c r="E945" s="31" t="s">
        <v>3770</v>
      </c>
      <c r="F945" s="110" t="s">
        <v>1543</v>
      </c>
      <c r="G945" s="31" t="s">
        <v>96</v>
      </c>
      <c r="H945" s="31">
        <v>26.5</v>
      </c>
      <c r="I945" s="31" t="s">
        <v>82</v>
      </c>
      <c r="J945" s="36">
        <v>4</v>
      </c>
      <c r="K945" s="35">
        <v>7</v>
      </c>
      <c r="L945" s="35" t="s">
        <v>1550</v>
      </c>
      <c r="M945" s="36">
        <v>1</v>
      </c>
      <c r="N945" s="35" t="s">
        <v>23</v>
      </c>
      <c r="O945" s="35" t="s">
        <v>24</v>
      </c>
      <c r="P945" s="35" t="s">
        <v>24</v>
      </c>
      <c r="Q945" s="35" t="s">
        <v>24</v>
      </c>
      <c r="R945" s="35" t="s">
        <v>24</v>
      </c>
      <c r="S945" s="35" t="s">
        <v>24</v>
      </c>
      <c r="T945" s="35"/>
      <c r="U945" s="35"/>
      <c r="V945" s="9"/>
      <c r="W945" s="9"/>
      <c r="X945" s="31"/>
      <c r="Y945" s="31"/>
      <c r="Z945" s="31"/>
    </row>
    <row r="946" spans="1:26" s="33" customFormat="1" x14ac:dyDescent="0.2">
      <c r="A946" s="32">
        <v>270</v>
      </c>
      <c r="B946" s="34">
        <v>71</v>
      </c>
      <c r="C946" s="34">
        <v>10058</v>
      </c>
      <c r="D946" s="31" t="s">
        <v>3833</v>
      </c>
      <c r="E946" s="31" t="s">
        <v>3770</v>
      </c>
      <c r="F946" s="110" t="s">
        <v>1543</v>
      </c>
      <c r="G946" s="31" t="s">
        <v>84</v>
      </c>
      <c r="H946" s="31">
        <v>13.2</v>
      </c>
      <c r="I946" s="31" t="s">
        <v>82</v>
      </c>
      <c r="J946" s="36">
        <v>1</v>
      </c>
      <c r="K946" s="35">
        <v>7</v>
      </c>
      <c r="L946" s="35" t="s">
        <v>1719</v>
      </c>
      <c r="M946" s="36">
        <v>1</v>
      </c>
      <c r="N946" s="35" t="s">
        <v>23</v>
      </c>
      <c r="O946" s="35" t="s">
        <v>24</v>
      </c>
      <c r="P946" s="35" t="s">
        <v>24</v>
      </c>
      <c r="Q946" s="35" t="s">
        <v>24</v>
      </c>
      <c r="R946" s="35" t="s">
        <v>24</v>
      </c>
      <c r="S946" s="35" t="s">
        <v>24</v>
      </c>
      <c r="T946" s="35"/>
      <c r="U946" s="35"/>
      <c r="V946" s="9"/>
      <c r="W946" s="9"/>
      <c r="X946" s="31"/>
      <c r="Y946" s="31"/>
      <c r="Z946" s="31"/>
    </row>
    <row r="947" spans="1:26" s="33" customFormat="1" x14ac:dyDescent="0.2">
      <c r="A947" s="32">
        <v>270</v>
      </c>
      <c r="B947" s="34">
        <v>71</v>
      </c>
      <c r="C947" s="34">
        <v>10058</v>
      </c>
      <c r="D947" s="31" t="s">
        <v>3834</v>
      </c>
      <c r="E947" s="31" t="s">
        <v>3770</v>
      </c>
      <c r="F947" s="110" t="s">
        <v>1543</v>
      </c>
      <c r="G947" s="31" t="s">
        <v>111</v>
      </c>
      <c r="H947" s="31">
        <v>3.2</v>
      </c>
      <c r="I947" s="31" t="s">
        <v>82</v>
      </c>
      <c r="J947" s="36"/>
      <c r="K947" s="35">
        <v>8</v>
      </c>
      <c r="L947" s="35" t="s">
        <v>1719</v>
      </c>
      <c r="M947" s="36">
        <v>1</v>
      </c>
      <c r="N947" s="35" t="s">
        <v>23</v>
      </c>
      <c r="O947" s="35" t="s">
        <v>24</v>
      </c>
      <c r="P947" s="35" t="s">
        <v>24</v>
      </c>
      <c r="Q947" s="35" t="s">
        <v>24</v>
      </c>
      <c r="R947" s="35" t="s">
        <v>24</v>
      </c>
      <c r="S947" s="35" t="s">
        <v>24</v>
      </c>
      <c r="T947" s="35"/>
      <c r="U947" s="35"/>
      <c r="V947" s="9"/>
      <c r="W947" s="9"/>
      <c r="X947" s="31"/>
      <c r="Y947" s="31"/>
      <c r="Z947" s="31"/>
    </row>
    <row r="948" spans="1:26" s="33" customFormat="1" x14ac:dyDescent="0.2">
      <c r="A948" s="32">
        <v>270</v>
      </c>
      <c r="B948" s="34">
        <v>71</v>
      </c>
      <c r="C948" s="34">
        <v>10058</v>
      </c>
      <c r="D948" s="31" t="s">
        <v>3835</v>
      </c>
      <c r="E948" s="31" t="s">
        <v>3770</v>
      </c>
      <c r="F948" s="110" t="s">
        <v>1543</v>
      </c>
      <c r="G948" s="31" t="s">
        <v>85</v>
      </c>
      <c r="H948" s="31">
        <v>3.6</v>
      </c>
      <c r="I948" s="31" t="s">
        <v>82</v>
      </c>
      <c r="J948" s="36"/>
      <c r="K948" s="35">
        <v>7</v>
      </c>
      <c r="L948" s="35" t="s">
        <v>1719</v>
      </c>
      <c r="M948" s="36">
        <v>1</v>
      </c>
      <c r="N948" s="35" t="s">
        <v>23</v>
      </c>
      <c r="O948" s="35" t="s">
        <v>24</v>
      </c>
      <c r="P948" s="35" t="s">
        <v>24</v>
      </c>
      <c r="Q948" s="35" t="s">
        <v>24</v>
      </c>
      <c r="R948" s="35" t="s">
        <v>24</v>
      </c>
      <c r="S948" s="35" t="s">
        <v>24</v>
      </c>
      <c r="T948" s="35"/>
      <c r="U948" s="35"/>
      <c r="V948" s="9"/>
      <c r="W948" s="9"/>
      <c r="X948" s="31"/>
      <c r="Y948" s="31"/>
      <c r="Z948" s="31"/>
    </row>
    <row r="949" spans="1:26" s="33" customFormat="1" x14ac:dyDescent="0.2">
      <c r="A949" s="32">
        <v>270</v>
      </c>
      <c r="B949" s="34">
        <v>71</v>
      </c>
      <c r="C949" s="34">
        <v>10058</v>
      </c>
      <c r="D949" s="31" t="s">
        <v>3836</v>
      </c>
      <c r="E949" s="31" t="s">
        <v>3770</v>
      </c>
      <c r="F949" s="110" t="s">
        <v>1543</v>
      </c>
      <c r="G949" s="31" t="s">
        <v>3837</v>
      </c>
      <c r="H949" s="31">
        <v>15.6</v>
      </c>
      <c r="I949" s="31" t="s">
        <v>82</v>
      </c>
      <c r="J949" s="36">
        <v>2</v>
      </c>
      <c r="K949" s="35">
        <v>7</v>
      </c>
      <c r="L949" s="35" t="s">
        <v>1479</v>
      </c>
      <c r="M949" s="36">
        <v>1</v>
      </c>
      <c r="N949" s="35" t="s">
        <v>23</v>
      </c>
      <c r="O949" s="35" t="s">
        <v>24</v>
      </c>
      <c r="P949" s="35" t="s">
        <v>24</v>
      </c>
      <c r="Q949" s="35" t="s">
        <v>24</v>
      </c>
      <c r="R949" s="35" t="s">
        <v>24</v>
      </c>
      <c r="S949" s="35" t="s">
        <v>24</v>
      </c>
      <c r="T949" s="35"/>
      <c r="U949" s="35"/>
      <c r="V949" s="9"/>
      <c r="W949" s="9"/>
      <c r="X949" s="31"/>
      <c r="Y949" s="31"/>
      <c r="Z949" s="31"/>
    </row>
    <row r="950" spans="1:26" s="33" customFormat="1" x14ac:dyDescent="0.2">
      <c r="A950" s="32">
        <v>270</v>
      </c>
      <c r="B950" s="34">
        <v>71</v>
      </c>
      <c r="C950" s="34">
        <v>10058</v>
      </c>
      <c r="D950" s="31" t="s">
        <v>3838</v>
      </c>
      <c r="E950" s="31" t="s">
        <v>3770</v>
      </c>
      <c r="F950" s="110" t="s">
        <v>1543</v>
      </c>
      <c r="G950" s="31" t="s">
        <v>87</v>
      </c>
      <c r="H950" s="31">
        <v>17</v>
      </c>
      <c r="I950" s="31" t="s">
        <v>82</v>
      </c>
      <c r="J950" s="36">
        <v>2.5</v>
      </c>
      <c r="K950" s="35">
        <v>7</v>
      </c>
      <c r="L950" s="35" t="s">
        <v>1479</v>
      </c>
      <c r="M950" s="36">
        <v>1</v>
      </c>
      <c r="N950" s="35" t="s">
        <v>23</v>
      </c>
      <c r="O950" s="35" t="s">
        <v>24</v>
      </c>
      <c r="P950" s="35" t="s">
        <v>24</v>
      </c>
      <c r="Q950" s="35" t="s">
        <v>24</v>
      </c>
      <c r="R950" s="35" t="s">
        <v>24</v>
      </c>
      <c r="S950" s="35" t="s">
        <v>24</v>
      </c>
      <c r="T950" s="35"/>
      <c r="U950" s="35"/>
      <c r="V950" s="9"/>
      <c r="W950" s="9"/>
      <c r="X950" s="31"/>
      <c r="Y950" s="31"/>
      <c r="Z950" s="31"/>
    </row>
    <row r="951" spans="1:26" s="33" customFormat="1" x14ac:dyDescent="0.2">
      <c r="A951" s="32">
        <v>270</v>
      </c>
      <c r="B951" s="34">
        <v>71</v>
      </c>
      <c r="C951" s="34">
        <v>10058</v>
      </c>
      <c r="D951" s="31" t="s">
        <v>3839</v>
      </c>
      <c r="E951" s="31" t="s">
        <v>3770</v>
      </c>
      <c r="F951" s="110" t="s">
        <v>1543</v>
      </c>
      <c r="G951" s="31" t="s">
        <v>94</v>
      </c>
      <c r="H951" s="31">
        <v>58.6</v>
      </c>
      <c r="I951" s="31" t="s">
        <v>82</v>
      </c>
      <c r="J951" s="36">
        <v>7</v>
      </c>
      <c r="K951" s="35">
        <v>7</v>
      </c>
      <c r="L951" s="35" t="s">
        <v>1479</v>
      </c>
      <c r="M951" s="36">
        <v>1</v>
      </c>
      <c r="N951" s="35" t="s">
        <v>23</v>
      </c>
      <c r="O951" s="35" t="s">
        <v>24</v>
      </c>
      <c r="P951" s="35" t="s">
        <v>24</v>
      </c>
      <c r="Q951" s="35" t="s">
        <v>24</v>
      </c>
      <c r="R951" s="35" t="s">
        <v>24</v>
      </c>
      <c r="S951" s="35" t="s">
        <v>24</v>
      </c>
      <c r="T951" s="35"/>
      <c r="U951" s="35"/>
      <c r="V951" s="9"/>
      <c r="W951" s="9"/>
      <c r="X951" s="31"/>
      <c r="Y951" s="31"/>
      <c r="Z951" s="31"/>
    </row>
    <row r="952" spans="1:26" s="33" customFormat="1" x14ac:dyDescent="0.2">
      <c r="A952" s="32">
        <v>270</v>
      </c>
      <c r="B952" s="34">
        <v>71</v>
      </c>
      <c r="C952" s="34">
        <v>10058</v>
      </c>
      <c r="D952" s="31" t="s">
        <v>3840</v>
      </c>
      <c r="E952" s="31" t="s">
        <v>3770</v>
      </c>
      <c r="F952" s="110" t="s">
        <v>1543</v>
      </c>
      <c r="G952" s="31" t="s">
        <v>87</v>
      </c>
      <c r="H952" s="31">
        <v>22.4</v>
      </c>
      <c r="I952" s="31" t="s">
        <v>82</v>
      </c>
      <c r="J952" s="36">
        <v>2.5</v>
      </c>
      <c r="K952" s="35">
        <v>7</v>
      </c>
      <c r="L952" s="35" t="s">
        <v>1479</v>
      </c>
      <c r="M952" s="36">
        <v>1</v>
      </c>
      <c r="N952" s="35" t="s">
        <v>23</v>
      </c>
      <c r="O952" s="35" t="s">
        <v>24</v>
      </c>
      <c r="P952" s="35" t="s">
        <v>24</v>
      </c>
      <c r="Q952" s="35" t="s">
        <v>24</v>
      </c>
      <c r="R952" s="35" t="s">
        <v>24</v>
      </c>
      <c r="S952" s="35" t="s">
        <v>24</v>
      </c>
      <c r="T952" s="35"/>
      <c r="U952" s="35"/>
      <c r="V952" s="9"/>
      <c r="W952" s="9"/>
      <c r="X952" s="31"/>
      <c r="Y952" s="31"/>
      <c r="Z952" s="31"/>
    </row>
    <row r="953" spans="1:26" s="33" customFormat="1" x14ac:dyDescent="0.2">
      <c r="A953" s="32">
        <v>270</v>
      </c>
      <c r="B953" s="34">
        <v>71</v>
      </c>
      <c r="C953" s="34">
        <v>10058</v>
      </c>
      <c r="D953" s="31" t="s">
        <v>3841</v>
      </c>
      <c r="E953" s="31" t="s">
        <v>3770</v>
      </c>
      <c r="F953" s="110" t="s">
        <v>1543</v>
      </c>
      <c r="G953" s="31" t="s">
        <v>113</v>
      </c>
      <c r="H953" s="31">
        <v>15.4</v>
      </c>
      <c r="I953" s="31" t="s">
        <v>82</v>
      </c>
      <c r="J953" s="36">
        <v>2.5</v>
      </c>
      <c r="K953" s="35">
        <v>7</v>
      </c>
      <c r="L953" s="35" t="s">
        <v>1719</v>
      </c>
      <c r="M953" s="36">
        <v>1</v>
      </c>
      <c r="N953" s="35" t="s">
        <v>23</v>
      </c>
      <c r="O953" s="35" t="s">
        <v>24</v>
      </c>
      <c r="P953" s="35" t="s">
        <v>24</v>
      </c>
      <c r="Q953" s="35" t="s">
        <v>24</v>
      </c>
      <c r="R953" s="35" t="s">
        <v>24</v>
      </c>
      <c r="S953" s="35" t="s">
        <v>24</v>
      </c>
      <c r="T953" s="35"/>
      <c r="U953" s="35"/>
      <c r="V953" s="9"/>
      <c r="W953" s="9"/>
      <c r="X953" s="31"/>
      <c r="Y953" s="31"/>
      <c r="Z953" s="31"/>
    </row>
    <row r="954" spans="1:26" s="33" customFormat="1" x14ac:dyDescent="0.2">
      <c r="A954" s="32">
        <v>270</v>
      </c>
      <c r="B954" s="34">
        <v>71</v>
      </c>
      <c r="C954" s="34">
        <v>10058</v>
      </c>
      <c r="D954" s="31" t="s">
        <v>3842</v>
      </c>
      <c r="E954" s="31" t="s">
        <v>3770</v>
      </c>
      <c r="F954" s="110" t="s">
        <v>1543</v>
      </c>
      <c r="G954" s="31" t="s">
        <v>31</v>
      </c>
      <c r="H954" s="31">
        <v>6.6</v>
      </c>
      <c r="I954" s="31" t="s">
        <v>82</v>
      </c>
      <c r="J954" s="36">
        <v>1</v>
      </c>
      <c r="K954" s="35">
        <v>8</v>
      </c>
      <c r="L954" s="35" t="s">
        <v>1719</v>
      </c>
      <c r="M954" s="36">
        <v>1</v>
      </c>
      <c r="N954" s="35" t="s">
        <v>23</v>
      </c>
      <c r="O954" s="35" t="s">
        <v>24</v>
      </c>
      <c r="P954" s="35" t="s">
        <v>24</v>
      </c>
      <c r="Q954" s="35" t="s">
        <v>24</v>
      </c>
      <c r="R954" s="35" t="s">
        <v>24</v>
      </c>
      <c r="S954" s="35" t="s">
        <v>24</v>
      </c>
      <c r="T954" s="35"/>
      <c r="U954" s="35"/>
      <c r="V954" s="9"/>
      <c r="W954" s="9"/>
      <c r="X954" s="31"/>
      <c r="Y954" s="31"/>
      <c r="Z954" s="31"/>
    </row>
    <row r="955" spans="1:26" s="33" customFormat="1" x14ac:dyDescent="0.2">
      <c r="A955" s="32">
        <v>270</v>
      </c>
      <c r="B955" s="34">
        <v>71</v>
      </c>
      <c r="C955" s="34">
        <v>10058</v>
      </c>
      <c r="D955" s="31" t="s">
        <v>3843</v>
      </c>
      <c r="E955" s="31" t="s">
        <v>3770</v>
      </c>
      <c r="F955" s="110" t="s">
        <v>1543</v>
      </c>
      <c r="G955" s="31" t="s">
        <v>85</v>
      </c>
      <c r="H955" s="31">
        <v>3.8</v>
      </c>
      <c r="I955" s="31" t="s">
        <v>82</v>
      </c>
      <c r="J955" s="36">
        <v>1</v>
      </c>
      <c r="K955" s="35">
        <v>8</v>
      </c>
      <c r="L955" s="35" t="s">
        <v>1719</v>
      </c>
      <c r="M955" s="36">
        <v>1</v>
      </c>
      <c r="N955" s="35" t="s">
        <v>23</v>
      </c>
      <c r="O955" s="35" t="s">
        <v>24</v>
      </c>
      <c r="P955" s="35" t="s">
        <v>24</v>
      </c>
      <c r="Q955" s="35" t="s">
        <v>24</v>
      </c>
      <c r="R955" s="35" t="s">
        <v>24</v>
      </c>
      <c r="S955" s="35" t="s">
        <v>24</v>
      </c>
      <c r="T955" s="35"/>
      <c r="U955" s="35"/>
      <c r="V955" s="9"/>
      <c r="W955" s="9"/>
      <c r="X955" s="31"/>
      <c r="Y955" s="31"/>
      <c r="Z955" s="31"/>
    </row>
    <row r="956" spans="1:26" s="33" customFormat="1" x14ac:dyDescent="0.2">
      <c r="A956" s="32">
        <v>270</v>
      </c>
      <c r="B956" s="34">
        <v>71</v>
      </c>
      <c r="C956" s="34">
        <v>10058</v>
      </c>
      <c r="D956" s="31" t="s">
        <v>3844</v>
      </c>
      <c r="E956" s="31" t="s">
        <v>3770</v>
      </c>
      <c r="F956" s="110" t="s">
        <v>1543</v>
      </c>
      <c r="G956" s="31" t="s">
        <v>96</v>
      </c>
      <c r="H956" s="31">
        <v>26</v>
      </c>
      <c r="I956" s="31" t="s">
        <v>82</v>
      </c>
      <c r="J956" s="36">
        <v>1.5</v>
      </c>
      <c r="K956" s="35">
        <v>7</v>
      </c>
      <c r="L956" s="35" t="s">
        <v>1719</v>
      </c>
      <c r="M956" s="36">
        <v>1</v>
      </c>
      <c r="N956" s="35" t="s">
        <v>23</v>
      </c>
      <c r="O956" s="35" t="s">
        <v>24</v>
      </c>
      <c r="P956" s="35" t="s">
        <v>24</v>
      </c>
      <c r="Q956" s="35" t="s">
        <v>24</v>
      </c>
      <c r="R956" s="35" t="s">
        <v>24</v>
      </c>
      <c r="S956" s="35" t="s">
        <v>24</v>
      </c>
      <c r="T956" s="35"/>
      <c r="U956" s="35"/>
      <c r="V956" s="9"/>
      <c r="W956" s="9"/>
      <c r="X956" s="31"/>
      <c r="Y956" s="31"/>
      <c r="Z956" s="31"/>
    </row>
    <row r="957" spans="1:26" s="33" customFormat="1" x14ac:dyDescent="0.2">
      <c r="A957" s="32">
        <v>270</v>
      </c>
      <c r="B957" s="34">
        <v>71</v>
      </c>
      <c r="C957" s="34">
        <v>10058</v>
      </c>
      <c r="D957" s="31" t="s">
        <v>3845</v>
      </c>
      <c r="E957" s="31" t="s">
        <v>3770</v>
      </c>
      <c r="F957" s="110" t="s">
        <v>1543</v>
      </c>
      <c r="G957" s="31" t="s">
        <v>85</v>
      </c>
      <c r="H957" s="31">
        <v>3</v>
      </c>
      <c r="I957" s="31" t="s">
        <v>82</v>
      </c>
      <c r="J957" s="36">
        <v>0.5</v>
      </c>
      <c r="K957" s="35">
        <v>8</v>
      </c>
      <c r="L957" s="35" t="s">
        <v>1719</v>
      </c>
      <c r="M957" s="36">
        <v>1</v>
      </c>
      <c r="N957" s="35" t="s">
        <v>23</v>
      </c>
      <c r="O957" s="35" t="s">
        <v>24</v>
      </c>
      <c r="P957" s="35" t="s">
        <v>24</v>
      </c>
      <c r="Q957" s="35" t="s">
        <v>24</v>
      </c>
      <c r="R957" s="35" t="s">
        <v>24</v>
      </c>
      <c r="S957" s="35" t="s">
        <v>24</v>
      </c>
      <c r="T957" s="35"/>
      <c r="U957" s="35"/>
      <c r="V957" s="9"/>
      <c r="W957" s="9"/>
      <c r="X957" s="31"/>
      <c r="Y957" s="31"/>
      <c r="Z957" s="31"/>
    </row>
    <row r="958" spans="1:26" s="33" customFormat="1" x14ac:dyDescent="0.2">
      <c r="A958" s="32">
        <v>270</v>
      </c>
      <c r="B958" s="34">
        <v>71</v>
      </c>
      <c r="C958" s="34">
        <v>10058</v>
      </c>
      <c r="D958" s="31" t="s">
        <v>3846</v>
      </c>
      <c r="E958" s="31" t="s">
        <v>3770</v>
      </c>
      <c r="F958" s="110" t="s">
        <v>1543</v>
      </c>
      <c r="G958" s="31" t="s">
        <v>29</v>
      </c>
      <c r="H958" s="31">
        <v>2.2000000000000002</v>
      </c>
      <c r="I958" s="31" t="s">
        <v>82</v>
      </c>
      <c r="J958" s="36">
        <v>0.5</v>
      </c>
      <c r="K958" s="35">
        <v>8</v>
      </c>
      <c r="L958" s="35" t="s">
        <v>1719</v>
      </c>
      <c r="M958" s="36">
        <v>1</v>
      </c>
      <c r="N958" s="35" t="s">
        <v>23</v>
      </c>
      <c r="O958" s="35" t="s">
        <v>24</v>
      </c>
      <c r="P958" s="35" t="s">
        <v>24</v>
      </c>
      <c r="Q958" s="35" t="s">
        <v>24</v>
      </c>
      <c r="R958" s="35" t="s">
        <v>24</v>
      </c>
      <c r="S958" s="35" t="s">
        <v>24</v>
      </c>
      <c r="T958" s="35"/>
      <c r="U958" s="35"/>
      <c r="V958" s="9"/>
      <c r="W958" s="9"/>
      <c r="X958" s="31"/>
      <c r="Y958" s="31"/>
      <c r="Z958" s="31"/>
    </row>
    <row r="959" spans="1:26" s="33" customFormat="1" x14ac:dyDescent="0.2">
      <c r="A959" s="32">
        <v>270</v>
      </c>
      <c r="B959" s="34">
        <v>71</v>
      </c>
      <c r="C959" s="34">
        <v>10058</v>
      </c>
      <c r="D959" s="31" t="s">
        <v>3847</v>
      </c>
      <c r="E959" s="31" t="s">
        <v>3770</v>
      </c>
      <c r="F959" s="110" t="s">
        <v>1543</v>
      </c>
      <c r="G959" s="31" t="s">
        <v>92</v>
      </c>
      <c r="H959" s="31">
        <v>4.2</v>
      </c>
      <c r="I959" s="31" t="s">
        <v>82</v>
      </c>
      <c r="J959" s="36"/>
      <c r="K959" s="35">
        <v>7</v>
      </c>
      <c r="L959" s="35" t="s">
        <v>1550</v>
      </c>
      <c r="M959" s="36">
        <v>0</v>
      </c>
      <c r="N959" s="35" t="s">
        <v>23</v>
      </c>
      <c r="O959" s="35" t="s">
        <v>24</v>
      </c>
      <c r="P959" s="35" t="s">
        <v>24</v>
      </c>
      <c r="Q959" s="35" t="s">
        <v>24</v>
      </c>
      <c r="R959" s="35" t="s">
        <v>24</v>
      </c>
      <c r="S959" s="35" t="s">
        <v>24</v>
      </c>
      <c r="T959" s="35"/>
      <c r="U959" s="35"/>
      <c r="V959" s="9"/>
      <c r="W959" s="9"/>
      <c r="X959" s="31"/>
      <c r="Y959" s="31"/>
      <c r="Z959" s="31"/>
    </row>
    <row r="960" spans="1:26" s="33" customFormat="1" x14ac:dyDescent="0.2">
      <c r="A960" s="32">
        <v>270</v>
      </c>
      <c r="B960" s="34">
        <v>71</v>
      </c>
      <c r="C960" s="34">
        <v>10058</v>
      </c>
      <c r="D960" s="31" t="s">
        <v>3848</v>
      </c>
      <c r="E960" s="31" t="s">
        <v>3770</v>
      </c>
      <c r="F960" s="110" t="s">
        <v>1543</v>
      </c>
      <c r="G960" s="31" t="s">
        <v>258</v>
      </c>
      <c r="H960" s="31">
        <v>4.4000000000000004</v>
      </c>
      <c r="I960" s="31" t="s">
        <v>82</v>
      </c>
      <c r="J960" s="36"/>
      <c r="K960" s="35">
        <v>99</v>
      </c>
      <c r="L960" s="35" t="s">
        <v>1719</v>
      </c>
      <c r="M960" s="36">
        <v>0</v>
      </c>
      <c r="N960" s="35" t="s">
        <v>23</v>
      </c>
      <c r="O960" s="35" t="s">
        <v>24</v>
      </c>
      <c r="P960" s="35" t="s">
        <v>24</v>
      </c>
      <c r="Q960" s="35" t="s">
        <v>24</v>
      </c>
      <c r="R960" s="35" t="s">
        <v>24</v>
      </c>
      <c r="S960" s="35" t="s">
        <v>24</v>
      </c>
      <c r="T960" s="35"/>
      <c r="U960" s="35"/>
      <c r="V960" s="9"/>
      <c r="W960" s="9"/>
      <c r="X960" s="31"/>
      <c r="Y960" s="31"/>
      <c r="Z960" s="31"/>
    </row>
    <row r="961" spans="1:26" s="33" customFormat="1" x14ac:dyDescent="0.2">
      <c r="A961" s="32">
        <v>270</v>
      </c>
      <c r="B961" s="34">
        <v>71</v>
      </c>
      <c r="C961" s="34">
        <v>10058</v>
      </c>
      <c r="D961" s="31" t="s">
        <v>3849</v>
      </c>
      <c r="E961" s="31" t="s">
        <v>3770</v>
      </c>
      <c r="F961" s="110" t="s">
        <v>1543</v>
      </c>
      <c r="G961" s="31" t="s">
        <v>87</v>
      </c>
      <c r="H961" s="31">
        <v>17</v>
      </c>
      <c r="I961" s="31" t="s">
        <v>82</v>
      </c>
      <c r="J961" s="36">
        <v>2.5</v>
      </c>
      <c r="K961" s="35">
        <v>7</v>
      </c>
      <c r="L961" s="35" t="s">
        <v>1479</v>
      </c>
      <c r="M961" s="36">
        <v>1</v>
      </c>
      <c r="N961" s="35" t="s">
        <v>23</v>
      </c>
      <c r="O961" s="35" t="s">
        <v>24</v>
      </c>
      <c r="P961" s="35" t="s">
        <v>24</v>
      </c>
      <c r="Q961" s="35" t="s">
        <v>24</v>
      </c>
      <c r="R961" s="35" t="s">
        <v>24</v>
      </c>
      <c r="S961" s="35" t="s">
        <v>24</v>
      </c>
      <c r="T961" s="35"/>
      <c r="U961" s="35"/>
      <c r="V961" s="9"/>
      <c r="W961" s="9"/>
      <c r="X961" s="31"/>
      <c r="Y961" s="31"/>
      <c r="Z961" s="31"/>
    </row>
    <row r="962" spans="1:26" s="33" customFormat="1" x14ac:dyDescent="0.2">
      <c r="A962" s="32">
        <v>270</v>
      </c>
      <c r="B962" s="34">
        <v>71</v>
      </c>
      <c r="C962" s="34">
        <v>10058</v>
      </c>
      <c r="D962" s="31" t="s">
        <v>3850</v>
      </c>
      <c r="E962" s="31" t="s">
        <v>3770</v>
      </c>
      <c r="F962" s="110" t="s">
        <v>1543</v>
      </c>
      <c r="G962" s="31" t="s">
        <v>87</v>
      </c>
      <c r="H962" s="31">
        <v>17.2</v>
      </c>
      <c r="I962" s="31" t="s">
        <v>82</v>
      </c>
      <c r="J962" s="36">
        <v>2.5</v>
      </c>
      <c r="K962" s="35">
        <v>7</v>
      </c>
      <c r="L962" s="35" t="s">
        <v>1479</v>
      </c>
      <c r="M962" s="36">
        <v>1</v>
      </c>
      <c r="N962" s="35" t="s">
        <v>23</v>
      </c>
      <c r="O962" s="35" t="s">
        <v>24</v>
      </c>
      <c r="P962" s="35" t="s">
        <v>24</v>
      </c>
      <c r="Q962" s="35" t="s">
        <v>24</v>
      </c>
      <c r="R962" s="35" t="s">
        <v>24</v>
      </c>
      <c r="S962" s="35" t="s">
        <v>24</v>
      </c>
      <c r="T962" s="35"/>
      <c r="U962" s="35"/>
      <c r="V962" s="9"/>
      <c r="W962" s="9"/>
      <c r="X962" s="31"/>
      <c r="Y962" s="31"/>
      <c r="Z962" s="31"/>
    </row>
    <row r="963" spans="1:26" s="33" customFormat="1" x14ac:dyDescent="0.2">
      <c r="A963" s="32">
        <v>270</v>
      </c>
      <c r="B963" s="34">
        <v>71</v>
      </c>
      <c r="C963" s="34">
        <v>10058</v>
      </c>
      <c r="D963" s="31" t="s">
        <v>3851</v>
      </c>
      <c r="E963" s="31" t="s">
        <v>3770</v>
      </c>
      <c r="F963" s="110" t="s">
        <v>1543</v>
      </c>
      <c r="G963" s="31" t="s">
        <v>87</v>
      </c>
      <c r="H963" s="31">
        <v>23.6</v>
      </c>
      <c r="I963" s="31" t="s">
        <v>82</v>
      </c>
      <c r="J963" s="36">
        <v>2.5</v>
      </c>
      <c r="K963" s="35">
        <v>7</v>
      </c>
      <c r="L963" s="35" t="s">
        <v>1479</v>
      </c>
      <c r="M963" s="36">
        <v>1</v>
      </c>
      <c r="N963" s="35" t="s">
        <v>23</v>
      </c>
      <c r="O963" s="35" t="s">
        <v>24</v>
      </c>
      <c r="P963" s="35" t="s">
        <v>24</v>
      </c>
      <c r="Q963" s="35" t="s">
        <v>24</v>
      </c>
      <c r="R963" s="35" t="s">
        <v>24</v>
      </c>
      <c r="S963" s="35" t="s">
        <v>24</v>
      </c>
      <c r="T963" s="35"/>
      <c r="U963" s="35"/>
      <c r="V963" s="9"/>
      <c r="W963" s="9"/>
      <c r="X963" s="31"/>
      <c r="Y963" s="31"/>
      <c r="Z963" s="31"/>
    </row>
    <row r="964" spans="1:26" s="33" customFormat="1" x14ac:dyDescent="0.2">
      <c r="A964" s="32">
        <v>270</v>
      </c>
      <c r="B964" s="34">
        <v>71</v>
      </c>
      <c r="C964" s="34">
        <v>10058</v>
      </c>
      <c r="D964" s="31" t="s">
        <v>3852</v>
      </c>
      <c r="E964" s="31" t="s">
        <v>3770</v>
      </c>
      <c r="F964" s="110" t="s">
        <v>1543</v>
      </c>
      <c r="G964" s="31" t="s">
        <v>93</v>
      </c>
      <c r="H964" s="31">
        <v>99.6</v>
      </c>
      <c r="I964" s="31" t="s">
        <v>82</v>
      </c>
      <c r="J964" s="36">
        <v>2.5</v>
      </c>
      <c r="K964" s="35">
        <v>7</v>
      </c>
      <c r="L964" s="35" t="s">
        <v>1719</v>
      </c>
      <c r="M964" s="36">
        <v>1</v>
      </c>
      <c r="N964" s="35" t="s">
        <v>23</v>
      </c>
      <c r="O964" s="35" t="s">
        <v>24</v>
      </c>
      <c r="P964" s="35" t="s">
        <v>24</v>
      </c>
      <c r="Q964" s="35" t="s">
        <v>24</v>
      </c>
      <c r="R964" s="35" t="s">
        <v>24</v>
      </c>
      <c r="S964" s="35" t="s">
        <v>24</v>
      </c>
      <c r="T964" s="35"/>
      <c r="U964" s="35"/>
      <c r="V964" s="9"/>
      <c r="W964" s="9"/>
      <c r="X964" s="31"/>
      <c r="Y964" s="31"/>
      <c r="Z964" s="31"/>
    </row>
    <row r="965" spans="1:26" s="33" customFormat="1" x14ac:dyDescent="0.2">
      <c r="A965" s="32">
        <v>270</v>
      </c>
      <c r="B965" s="34">
        <v>71</v>
      </c>
      <c r="C965" s="34">
        <v>10058</v>
      </c>
      <c r="D965" s="31" t="s">
        <v>3853</v>
      </c>
      <c r="E965" s="31" t="s">
        <v>3770</v>
      </c>
      <c r="F965" s="110" t="s">
        <v>1543</v>
      </c>
      <c r="G965" s="31" t="s">
        <v>87</v>
      </c>
      <c r="H965" s="31">
        <v>24</v>
      </c>
      <c r="I965" s="31" t="s">
        <v>82</v>
      </c>
      <c r="J965" s="36">
        <v>2.5</v>
      </c>
      <c r="K965" s="35">
        <v>7</v>
      </c>
      <c r="L965" s="35" t="s">
        <v>1479</v>
      </c>
      <c r="M965" s="36">
        <v>1</v>
      </c>
      <c r="N965" s="35" t="s">
        <v>23</v>
      </c>
      <c r="O965" s="35" t="s">
        <v>24</v>
      </c>
      <c r="P965" s="35" t="s">
        <v>24</v>
      </c>
      <c r="Q965" s="35" t="s">
        <v>24</v>
      </c>
      <c r="R965" s="35" t="s">
        <v>24</v>
      </c>
      <c r="S965" s="35" t="s">
        <v>24</v>
      </c>
      <c r="T965" s="35"/>
      <c r="U965" s="35"/>
      <c r="V965" s="9"/>
      <c r="W965" s="9"/>
      <c r="X965" s="31"/>
      <c r="Y965" s="31"/>
      <c r="Z965" s="31"/>
    </row>
    <row r="966" spans="1:26" s="33" customFormat="1" x14ac:dyDescent="0.2">
      <c r="A966" s="32">
        <v>270</v>
      </c>
      <c r="B966" s="34">
        <v>71</v>
      </c>
      <c r="C966" s="34">
        <v>10058</v>
      </c>
      <c r="D966" s="31" t="s">
        <v>3854</v>
      </c>
      <c r="E966" s="31" t="s">
        <v>3770</v>
      </c>
      <c r="F966" s="110" t="s">
        <v>1543</v>
      </c>
      <c r="G966" s="31" t="s">
        <v>92</v>
      </c>
      <c r="H966" s="31">
        <v>1.6</v>
      </c>
      <c r="I966" s="31" t="s">
        <v>82</v>
      </c>
      <c r="J966" s="36"/>
      <c r="K966" s="35">
        <v>7</v>
      </c>
      <c r="L966" s="35" t="s">
        <v>1550</v>
      </c>
      <c r="M966" s="36">
        <v>0</v>
      </c>
      <c r="N966" s="35" t="s">
        <v>23</v>
      </c>
      <c r="O966" s="35" t="s">
        <v>24</v>
      </c>
      <c r="P966" s="35" t="s">
        <v>24</v>
      </c>
      <c r="Q966" s="35" t="s">
        <v>24</v>
      </c>
      <c r="R966" s="35" t="s">
        <v>24</v>
      </c>
      <c r="S966" s="35" t="s">
        <v>24</v>
      </c>
      <c r="T966" s="35"/>
      <c r="U966" s="35"/>
      <c r="V966" s="9"/>
      <c r="W966" s="9"/>
      <c r="X966" s="31"/>
      <c r="Y966" s="31"/>
      <c r="Z966" s="31"/>
    </row>
    <row r="967" spans="1:26" s="33" customFormat="1" x14ac:dyDescent="0.2">
      <c r="A967" s="32">
        <v>270</v>
      </c>
      <c r="B967" s="34">
        <v>71</v>
      </c>
      <c r="C967" s="34">
        <v>10058</v>
      </c>
      <c r="D967" s="31" t="s">
        <v>3855</v>
      </c>
      <c r="E967" s="31" t="s">
        <v>3770</v>
      </c>
      <c r="F967" s="110" t="s">
        <v>1543</v>
      </c>
      <c r="G967" s="31" t="s">
        <v>87</v>
      </c>
      <c r="H967" s="31">
        <v>18.600000000000001</v>
      </c>
      <c r="I967" s="31" t="s">
        <v>82</v>
      </c>
      <c r="J967" s="36">
        <v>2.5</v>
      </c>
      <c r="K967" s="35">
        <v>7</v>
      </c>
      <c r="L967" s="35" t="s">
        <v>1479</v>
      </c>
      <c r="M967" s="36">
        <v>1</v>
      </c>
      <c r="N967" s="35" t="s">
        <v>23</v>
      </c>
      <c r="O967" s="35" t="s">
        <v>24</v>
      </c>
      <c r="P967" s="35" t="s">
        <v>24</v>
      </c>
      <c r="Q967" s="35" t="s">
        <v>24</v>
      </c>
      <c r="R967" s="35" t="s">
        <v>24</v>
      </c>
      <c r="S967" s="35" t="s">
        <v>24</v>
      </c>
      <c r="T967" s="35"/>
      <c r="U967" s="35"/>
      <c r="V967" s="9"/>
      <c r="W967" s="9"/>
      <c r="X967" s="31"/>
      <c r="Y967" s="31"/>
      <c r="Z967" s="31"/>
    </row>
    <row r="968" spans="1:26" s="33" customFormat="1" x14ac:dyDescent="0.2">
      <c r="A968" s="32">
        <v>270</v>
      </c>
      <c r="B968" s="34">
        <v>71</v>
      </c>
      <c r="C968" s="34">
        <v>10058</v>
      </c>
      <c r="D968" s="31" t="s">
        <v>3856</v>
      </c>
      <c r="E968" s="31" t="s">
        <v>3770</v>
      </c>
      <c r="F968" s="110" t="s">
        <v>1543</v>
      </c>
      <c r="G968" s="31" t="s">
        <v>87</v>
      </c>
      <c r="H968" s="31">
        <v>20.399999999999999</v>
      </c>
      <c r="I968" s="31" t="s">
        <v>82</v>
      </c>
      <c r="J968" s="36">
        <v>2.5</v>
      </c>
      <c r="K968" s="35">
        <v>7</v>
      </c>
      <c r="L968" s="35" t="s">
        <v>1479</v>
      </c>
      <c r="M968" s="36">
        <v>1</v>
      </c>
      <c r="N968" s="35" t="s">
        <v>23</v>
      </c>
      <c r="O968" s="35" t="s">
        <v>24</v>
      </c>
      <c r="P968" s="35" t="s">
        <v>24</v>
      </c>
      <c r="Q968" s="35" t="s">
        <v>24</v>
      </c>
      <c r="R968" s="35" t="s">
        <v>24</v>
      </c>
      <c r="S968" s="35" t="s">
        <v>24</v>
      </c>
      <c r="T968" s="35"/>
      <c r="U968" s="35"/>
      <c r="V968" s="9"/>
      <c r="W968" s="9"/>
      <c r="X968" s="31"/>
      <c r="Y968" s="31"/>
      <c r="Z968" s="31"/>
    </row>
    <row r="969" spans="1:26" s="33" customFormat="1" x14ac:dyDescent="0.2">
      <c r="A969" s="32">
        <v>270</v>
      </c>
      <c r="B969" s="34">
        <v>71</v>
      </c>
      <c r="C969" s="34">
        <v>10058</v>
      </c>
      <c r="D969" s="31" t="s">
        <v>3857</v>
      </c>
      <c r="E969" s="31" t="s">
        <v>3770</v>
      </c>
      <c r="F969" s="110" t="s">
        <v>1543</v>
      </c>
      <c r="G969" s="31" t="s">
        <v>87</v>
      </c>
      <c r="H969" s="31">
        <v>21.8</v>
      </c>
      <c r="I969" s="31" t="s">
        <v>82</v>
      </c>
      <c r="J969" s="36">
        <v>2.5</v>
      </c>
      <c r="K969" s="35">
        <v>7</v>
      </c>
      <c r="L969" s="35" t="s">
        <v>1479</v>
      </c>
      <c r="M969" s="36">
        <v>1</v>
      </c>
      <c r="N969" s="35" t="s">
        <v>23</v>
      </c>
      <c r="O969" s="35" t="s">
        <v>24</v>
      </c>
      <c r="P969" s="35" t="s">
        <v>24</v>
      </c>
      <c r="Q969" s="35" t="s">
        <v>24</v>
      </c>
      <c r="R969" s="35" t="s">
        <v>24</v>
      </c>
      <c r="S969" s="35" t="s">
        <v>24</v>
      </c>
      <c r="T969" s="35"/>
      <c r="U969" s="35"/>
      <c r="V969" s="9"/>
      <c r="W969" s="9"/>
      <c r="X969" s="31"/>
      <c r="Y969" s="31"/>
      <c r="Z969" s="31"/>
    </row>
    <row r="970" spans="1:26" s="33" customFormat="1" x14ac:dyDescent="0.2">
      <c r="A970" s="32">
        <v>270</v>
      </c>
      <c r="B970" s="34">
        <v>71</v>
      </c>
      <c r="C970" s="34">
        <v>10058</v>
      </c>
      <c r="D970" s="31" t="s">
        <v>3858</v>
      </c>
      <c r="E970" s="31" t="s">
        <v>3770</v>
      </c>
      <c r="F970" s="110" t="s">
        <v>1543</v>
      </c>
      <c r="G970" s="31" t="s">
        <v>117</v>
      </c>
      <c r="H970" s="31">
        <v>37.799999999999997</v>
      </c>
      <c r="I970" s="31" t="s">
        <v>82</v>
      </c>
      <c r="J970" s="36">
        <v>5</v>
      </c>
      <c r="K970" s="35">
        <v>7</v>
      </c>
      <c r="L970" s="35" t="s">
        <v>1479</v>
      </c>
      <c r="M970" s="36">
        <v>1</v>
      </c>
      <c r="N970" s="35" t="s">
        <v>23</v>
      </c>
      <c r="O970" s="35" t="s">
        <v>24</v>
      </c>
      <c r="P970" s="35" t="s">
        <v>24</v>
      </c>
      <c r="Q970" s="35" t="s">
        <v>24</v>
      </c>
      <c r="R970" s="35" t="s">
        <v>24</v>
      </c>
      <c r="S970" s="35" t="s">
        <v>24</v>
      </c>
      <c r="T970" s="35"/>
      <c r="U970" s="35"/>
      <c r="V970" s="9"/>
      <c r="W970" s="9"/>
      <c r="X970" s="31"/>
      <c r="Y970" s="31"/>
      <c r="Z970" s="31"/>
    </row>
    <row r="971" spans="1:26" s="33" customFormat="1" x14ac:dyDescent="0.2">
      <c r="A971" s="32">
        <v>270</v>
      </c>
      <c r="B971" s="34">
        <v>71</v>
      </c>
      <c r="C971" s="34">
        <v>10058</v>
      </c>
      <c r="D971" s="31" t="s">
        <v>3859</v>
      </c>
      <c r="E971" s="31" t="s">
        <v>3770</v>
      </c>
      <c r="F971" s="110" t="s">
        <v>1543</v>
      </c>
      <c r="G971" s="31" t="s">
        <v>87</v>
      </c>
      <c r="H971" s="31">
        <v>15.6</v>
      </c>
      <c r="I971" s="31" t="s">
        <v>82</v>
      </c>
      <c r="J971" s="36">
        <v>2.5</v>
      </c>
      <c r="K971" s="35">
        <v>7</v>
      </c>
      <c r="L971" s="35" t="s">
        <v>1479</v>
      </c>
      <c r="M971" s="36">
        <v>1</v>
      </c>
      <c r="N971" s="35" t="s">
        <v>23</v>
      </c>
      <c r="O971" s="35" t="s">
        <v>24</v>
      </c>
      <c r="P971" s="35" t="s">
        <v>24</v>
      </c>
      <c r="Q971" s="35" t="s">
        <v>24</v>
      </c>
      <c r="R971" s="35" t="s">
        <v>24</v>
      </c>
      <c r="S971" s="35" t="s">
        <v>24</v>
      </c>
      <c r="T971" s="35"/>
      <c r="U971" s="35"/>
      <c r="V971" s="9"/>
      <c r="W971" s="9"/>
      <c r="X971" s="31"/>
      <c r="Y971" s="31"/>
      <c r="Z971" s="31"/>
    </row>
    <row r="972" spans="1:26" s="33" customFormat="1" x14ac:dyDescent="0.2">
      <c r="A972" s="32">
        <v>270</v>
      </c>
      <c r="B972" s="34">
        <v>71</v>
      </c>
      <c r="C972" s="34">
        <v>10058</v>
      </c>
      <c r="D972" s="31" t="s">
        <v>3860</v>
      </c>
      <c r="E972" s="31" t="s">
        <v>3770</v>
      </c>
      <c r="F972" s="110" t="s">
        <v>1543</v>
      </c>
      <c r="G972" s="31" t="s">
        <v>87</v>
      </c>
      <c r="H972" s="31">
        <v>22</v>
      </c>
      <c r="I972" s="31" t="s">
        <v>82</v>
      </c>
      <c r="J972" s="36">
        <v>2.5</v>
      </c>
      <c r="K972" s="35">
        <v>7</v>
      </c>
      <c r="L972" s="35" t="s">
        <v>1479</v>
      </c>
      <c r="M972" s="36">
        <v>1</v>
      </c>
      <c r="N972" s="35" t="s">
        <v>23</v>
      </c>
      <c r="O972" s="35" t="s">
        <v>24</v>
      </c>
      <c r="P972" s="35" t="s">
        <v>24</v>
      </c>
      <c r="Q972" s="35" t="s">
        <v>24</v>
      </c>
      <c r="R972" s="35" t="s">
        <v>24</v>
      </c>
      <c r="S972" s="35" t="s">
        <v>24</v>
      </c>
      <c r="T972" s="35"/>
      <c r="U972" s="35"/>
      <c r="V972" s="9"/>
      <c r="W972" s="9"/>
      <c r="X972" s="31"/>
      <c r="Y972" s="31"/>
      <c r="Z972" s="31"/>
    </row>
    <row r="973" spans="1:26" s="33" customFormat="1" x14ac:dyDescent="0.2">
      <c r="A973" s="32">
        <v>270</v>
      </c>
      <c r="B973" s="34">
        <v>71</v>
      </c>
      <c r="C973" s="34">
        <v>10058</v>
      </c>
      <c r="D973" s="31" t="s">
        <v>3861</v>
      </c>
      <c r="E973" s="31" t="s">
        <v>3770</v>
      </c>
      <c r="F973" s="110" t="s">
        <v>1543</v>
      </c>
      <c r="G973" s="31" t="s">
        <v>87</v>
      </c>
      <c r="H973" s="31">
        <v>17</v>
      </c>
      <c r="I973" s="31" t="s">
        <v>82</v>
      </c>
      <c r="J973" s="36">
        <v>2.5</v>
      </c>
      <c r="K973" s="35">
        <v>7</v>
      </c>
      <c r="L973" s="35" t="s">
        <v>1479</v>
      </c>
      <c r="M973" s="36">
        <v>1</v>
      </c>
      <c r="N973" s="35" t="s">
        <v>23</v>
      </c>
      <c r="O973" s="35" t="s">
        <v>24</v>
      </c>
      <c r="P973" s="35" t="s">
        <v>24</v>
      </c>
      <c r="Q973" s="35" t="s">
        <v>24</v>
      </c>
      <c r="R973" s="35" t="s">
        <v>24</v>
      </c>
      <c r="S973" s="35" t="s">
        <v>24</v>
      </c>
      <c r="T973" s="35"/>
      <c r="U973" s="35"/>
      <c r="V973" s="9"/>
      <c r="W973" s="9"/>
      <c r="X973" s="31"/>
      <c r="Y973" s="31"/>
      <c r="Z973" s="31"/>
    </row>
    <row r="974" spans="1:26" s="33" customFormat="1" x14ac:dyDescent="0.2">
      <c r="A974" s="32">
        <v>270</v>
      </c>
      <c r="B974" s="34">
        <v>71</v>
      </c>
      <c r="C974" s="34">
        <v>10058</v>
      </c>
      <c r="D974" s="31" t="s">
        <v>3862</v>
      </c>
      <c r="E974" s="31" t="s">
        <v>3770</v>
      </c>
      <c r="F974" s="110" t="s">
        <v>1543</v>
      </c>
      <c r="G974" s="31" t="s">
        <v>87</v>
      </c>
      <c r="H974" s="31">
        <v>19.2</v>
      </c>
      <c r="I974" s="31" t="s">
        <v>82</v>
      </c>
      <c r="J974" s="36">
        <v>3.5</v>
      </c>
      <c r="K974" s="35">
        <v>7</v>
      </c>
      <c r="L974" s="35" t="s">
        <v>1479</v>
      </c>
      <c r="M974" s="36">
        <v>1</v>
      </c>
      <c r="N974" s="35" t="s">
        <v>23</v>
      </c>
      <c r="O974" s="35" t="s">
        <v>24</v>
      </c>
      <c r="P974" s="35" t="s">
        <v>24</v>
      </c>
      <c r="Q974" s="35" t="s">
        <v>24</v>
      </c>
      <c r="R974" s="35" t="s">
        <v>24</v>
      </c>
      <c r="S974" s="35" t="s">
        <v>24</v>
      </c>
      <c r="T974" s="35"/>
      <c r="U974" s="35"/>
      <c r="V974" s="9"/>
      <c r="W974" s="9"/>
      <c r="X974" s="31"/>
      <c r="Y974" s="31"/>
      <c r="Z974" s="31"/>
    </row>
    <row r="975" spans="1:26" s="33" customFormat="1" x14ac:dyDescent="0.2">
      <c r="A975" s="32">
        <v>270</v>
      </c>
      <c r="B975" s="34">
        <v>71</v>
      </c>
      <c r="C975" s="34">
        <v>10058</v>
      </c>
      <c r="D975" s="31" t="s">
        <v>3863</v>
      </c>
      <c r="E975" s="31" t="s">
        <v>3770</v>
      </c>
      <c r="F975" s="110" t="s">
        <v>1543</v>
      </c>
      <c r="G975" s="31" t="s">
        <v>84</v>
      </c>
      <c r="H975" s="31">
        <v>24.4</v>
      </c>
      <c r="I975" s="31" t="s">
        <v>82</v>
      </c>
      <c r="J975" s="36">
        <v>1</v>
      </c>
      <c r="K975" s="35">
        <v>7</v>
      </c>
      <c r="L975" s="35" t="s">
        <v>1550</v>
      </c>
      <c r="M975" s="36">
        <v>1</v>
      </c>
      <c r="N975" s="35" t="s">
        <v>23</v>
      </c>
      <c r="O975" s="35" t="s">
        <v>24</v>
      </c>
      <c r="P975" s="35" t="s">
        <v>24</v>
      </c>
      <c r="Q975" s="35" t="s">
        <v>24</v>
      </c>
      <c r="R975" s="35" t="s">
        <v>24</v>
      </c>
      <c r="S975" s="35" t="s">
        <v>24</v>
      </c>
      <c r="T975" s="35"/>
      <c r="U975" s="35"/>
      <c r="V975" s="9"/>
      <c r="W975" s="9"/>
      <c r="X975" s="31"/>
      <c r="Y975" s="31"/>
      <c r="Z975" s="31"/>
    </row>
    <row r="976" spans="1:26" s="33" customFormat="1" x14ac:dyDescent="0.2">
      <c r="A976" s="32">
        <v>270</v>
      </c>
      <c r="B976" s="34">
        <v>71</v>
      </c>
      <c r="C976" s="34">
        <v>10058</v>
      </c>
      <c r="D976" s="31" t="s">
        <v>3864</v>
      </c>
      <c r="E976" s="31" t="s">
        <v>3770</v>
      </c>
      <c r="F976" s="110" t="s">
        <v>1543</v>
      </c>
      <c r="G976" s="31" t="s">
        <v>111</v>
      </c>
      <c r="H976" s="31">
        <v>9.4</v>
      </c>
      <c r="I976" s="31" t="s">
        <v>82</v>
      </c>
      <c r="J976" s="36">
        <v>1</v>
      </c>
      <c r="K976" s="35">
        <v>8</v>
      </c>
      <c r="L976" s="35" t="s">
        <v>1550</v>
      </c>
      <c r="M976" s="36">
        <v>1</v>
      </c>
      <c r="N976" s="35" t="s">
        <v>23</v>
      </c>
      <c r="O976" s="35" t="s">
        <v>24</v>
      </c>
      <c r="P976" s="35" t="s">
        <v>24</v>
      </c>
      <c r="Q976" s="35" t="s">
        <v>24</v>
      </c>
      <c r="R976" s="35" t="s">
        <v>24</v>
      </c>
      <c r="S976" s="35" t="s">
        <v>24</v>
      </c>
      <c r="T976" s="35"/>
      <c r="U976" s="35"/>
      <c r="V976" s="9"/>
      <c r="W976" s="9"/>
      <c r="X976" s="31"/>
      <c r="Y976" s="31"/>
      <c r="Z976" s="31"/>
    </row>
    <row r="977" spans="1:26" s="33" customFormat="1" x14ac:dyDescent="0.2">
      <c r="A977" s="32">
        <v>270</v>
      </c>
      <c r="B977" s="34">
        <v>71</v>
      </c>
      <c r="C977" s="34">
        <v>10058</v>
      </c>
      <c r="D977" s="31" t="s">
        <v>3865</v>
      </c>
      <c r="E977" s="31" t="s">
        <v>3770</v>
      </c>
      <c r="F977" s="110" t="s">
        <v>1543</v>
      </c>
      <c r="G977" s="31" t="s">
        <v>31</v>
      </c>
      <c r="H977" s="31">
        <v>8.4</v>
      </c>
      <c r="I977" s="31" t="s">
        <v>82</v>
      </c>
      <c r="J977" s="36">
        <v>0.5</v>
      </c>
      <c r="K977" s="35">
        <v>8</v>
      </c>
      <c r="L977" s="35" t="s">
        <v>1550</v>
      </c>
      <c r="M977" s="36">
        <v>1</v>
      </c>
      <c r="N977" s="35" t="s">
        <v>23</v>
      </c>
      <c r="O977" s="35" t="s">
        <v>24</v>
      </c>
      <c r="P977" s="35" t="s">
        <v>24</v>
      </c>
      <c r="Q977" s="35" t="s">
        <v>24</v>
      </c>
      <c r="R977" s="35" t="s">
        <v>24</v>
      </c>
      <c r="S977" s="35" t="s">
        <v>24</v>
      </c>
      <c r="T977" s="35"/>
      <c r="U977" s="35"/>
      <c r="V977" s="9"/>
      <c r="W977" s="9"/>
      <c r="X977" s="31"/>
      <c r="Y977" s="31"/>
      <c r="Z977" s="31"/>
    </row>
    <row r="978" spans="1:26" s="33" customFormat="1" x14ac:dyDescent="0.2">
      <c r="A978" s="32">
        <v>270</v>
      </c>
      <c r="B978" s="34">
        <v>71</v>
      </c>
      <c r="C978" s="34">
        <v>10058</v>
      </c>
      <c r="D978" s="31" t="s">
        <v>3866</v>
      </c>
      <c r="E978" s="31" t="s">
        <v>3770</v>
      </c>
      <c r="F978" s="110" t="s">
        <v>1543</v>
      </c>
      <c r="G978" s="31" t="s">
        <v>29</v>
      </c>
      <c r="H978" s="31">
        <v>5</v>
      </c>
      <c r="I978" s="31" t="s">
        <v>82</v>
      </c>
      <c r="J978" s="36">
        <v>0.5</v>
      </c>
      <c r="K978" s="35">
        <v>8</v>
      </c>
      <c r="L978" s="35" t="s">
        <v>1550</v>
      </c>
      <c r="M978" s="36">
        <v>1</v>
      </c>
      <c r="N978" s="35" t="s">
        <v>23</v>
      </c>
      <c r="O978" s="35" t="s">
        <v>24</v>
      </c>
      <c r="P978" s="35" t="s">
        <v>24</v>
      </c>
      <c r="Q978" s="35" t="s">
        <v>24</v>
      </c>
      <c r="R978" s="35" t="s">
        <v>24</v>
      </c>
      <c r="S978" s="35" t="s">
        <v>24</v>
      </c>
      <c r="T978" s="35"/>
      <c r="U978" s="35"/>
      <c r="V978" s="9"/>
      <c r="W978" s="9"/>
      <c r="X978" s="31"/>
      <c r="Y978" s="31"/>
      <c r="Z978" s="31"/>
    </row>
    <row r="979" spans="1:26" s="33" customFormat="1" x14ac:dyDescent="0.2">
      <c r="A979" s="32">
        <v>270</v>
      </c>
      <c r="B979" s="34">
        <v>71</v>
      </c>
      <c r="C979" s="34">
        <v>10058</v>
      </c>
      <c r="D979" s="31" t="s">
        <v>3867</v>
      </c>
      <c r="E979" s="31" t="s">
        <v>3770</v>
      </c>
      <c r="F979" s="110" t="s">
        <v>1543</v>
      </c>
      <c r="G979" s="31" t="s">
        <v>92</v>
      </c>
      <c r="H979" s="31">
        <v>1.6</v>
      </c>
      <c r="I979" s="31" t="s">
        <v>82</v>
      </c>
      <c r="J979" s="36"/>
      <c r="K979" s="35">
        <v>7</v>
      </c>
      <c r="L979" s="35" t="s">
        <v>1550</v>
      </c>
      <c r="M979" s="36">
        <v>1</v>
      </c>
      <c r="N979" s="35" t="s">
        <v>23</v>
      </c>
      <c r="O979" s="35" t="s">
        <v>24</v>
      </c>
      <c r="P979" s="35" t="s">
        <v>24</v>
      </c>
      <c r="Q979" s="35" t="s">
        <v>24</v>
      </c>
      <c r="R979" s="35" t="s">
        <v>24</v>
      </c>
      <c r="S979" s="35" t="s">
        <v>24</v>
      </c>
      <c r="T979" s="35"/>
      <c r="U979" s="35"/>
      <c r="V979" s="9"/>
      <c r="W979" s="9"/>
      <c r="X979" s="31"/>
      <c r="Y979" s="31"/>
      <c r="Z979" s="31"/>
    </row>
    <row r="980" spans="1:26" s="33" customFormat="1" x14ac:dyDescent="0.2">
      <c r="A980" s="32">
        <v>270</v>
      </c>
      <c r="B980" s="34">
        <v>71</v>
      </c>
      <c r="C980" s="34">
        <v>10058</v>
      </c>
      <c r="D980" s="31" t="s">
        <v>3868</v>
      </c>
      <c r="E980" s="31" t="s">
        <v>3770</v>
      </c>
      <c r="F980" s="110" t="s">
        <v>1543</v>
      </c>
      <c r="G980" s="31" t="s">
        <v>85</v>
      </c>
      <c r="H980" s="31">
        <v>2.2000000000000002</v>
      </c>
      <c r="I980" s="31" t="s">
        <v>82</v>
      </c>
      <c r="J980" s="36"/>
      <c r="K980" s="35">
        <v>8</v>
      </c>
      <c r="L980" s="35" t="s">
        <v>1550</v>
      </c>
      <c r="M980" s="36">
        <v>1</v>
      </c>
      <c r="N980" s="35" t="s">
        <v>23</v>
      </c>
      <c r="O980" s="35" t="s">
        <v>24</v>
      </c>
      <c r="P980" s="35" t="s">
        <v>24</v>
      </c>
      <c r="Q980" s="35" t="s">
        <v>24</v>
      </c>
      <c r="R980" s="35" t="s">
        <v>24</v>
      </c>
      <c r="S980" s="35" t="s">
        <v>24</v>
      </c>
      <c r="T980" s="35"/>
      <c r="U980" s="35"/>
      <c r="V980" s="9"/>
      <c r="W980" s="9"/>
      <c r="X980" s="31"/>
      <c r="Y980" s="31"/>
      <c r="Z980" s="31"/>
    </row>
    <row r="981" spans="1:26" s="33" customFormat="1" x14ac:dyDescent="0.2">
      <c r="A981" s="32">
        <v>270</v>
      </c>
      <c r="B981" s="34">
        <v>71</v>
      </c>
      <c r="C981" s="34">
        <v>10058</v>
      </c>
      <c r="D981" s="31" t="s">
        <v>3869</v>
      </c>
      <c r="E981" s="31" t="s">
        <v>3770</v>
      </c>
      <c r="F981" s="110" t="s">
        <v>1543</v>
      </c>
      <c r="G981" s="31" t="s">
        <v>96</v>
      </c>
      <c r="H981" s="31">
        <v>28.5</v>
      </c>
      <c r="I981" s="31" t="s">
        <v>82</v>
      </c>
      <c r="J981" s="36">
        <v>4</v>
      </c>
      <c r="K981" s="35">
        <v>7</v>
      </c>
      <c r="L981" s="35" t="s">
        <v>1550</v>
      </c>
      <c r="M981" s="36">
        <v>1</v>
      </c>
      <c r="N981" s="35" t="s">
        <v>23</v>
      </c>
      <c r="O981" s="35" t="s">
        <v>24</v>
      </c>
      <c r="P981" s="35" t="s">
        <v>24</v>
      </c>
      <c r="Q981" s="35" t="s">
        <v>24</v>
      </c>
      <c r="R981" s="35" t="s">
        <v>24</v>
      </c>
      <c r="S981" s="35" t="s">
        <v>24</v>
      </c>
      <c r="T981" s="35"/>
      <c r="U981" s="35"/>
      <c r="V981" s="9"/>
      <c r="W981" s="9"/>
      <c r="X981" s="31"/>
      <c r="Y981" s="31"/>
      <c r="Z981" s="31"/>
    </row>
    <row r="982" spans="1:26" s="33" customFormat="1" x14ac:dyDescent="0.2">
      <c r="A982" s="32">
        <v>270</v>
      </c>
      <c r="B982" s="34">
        <v>71</v>
      </c>
      <c r="C982" s="34">
        <v>10058</v>
      </c>
      <c r="D982" s="31" t="s">
        <v>3870</v>
      </c>
      <c r="E982" s="31" t="s">
        <v>3770</v>
      </c>
      <c r="F982" s="110" t="s">
        <v>1543</v>
      </c>
      <c r="G982" s="31" t="s">
        <v>84</v>
      </c>
      <c r="H982" s="31">
        <v>13.2</v>
      </c>
      <c r="I982" s="31" t="s">
        <v>82</v>
      </c>
      <c r="J982" s="36">
        <v>1</v>
      </c>
      <c r="K982" s="35">
        <v>7</v>
      </c>
      <c r="L982" s="35" t="s">
        <v>1550</v>
      </c>
      <c r="M982" s="36">
        <v>1</v>
      </c>
      <c r="N982" s="35" t="s">
        <v>23</v>
      </c>
      <c r="O982" s="35" t="s">
        <v>24</v>
      </c>
      <c r="P982" s="35" t="s">
        <v>24</v>
      </c>
      <c r="Q982" s="35" t="s">
        <v>24</v>
      </c>
      <c r="R982" s="35" t="s">
        <v>24</v>
      </c>
      <c r="S982" s="35" t="s">
        <v>24</v>
      </c>
      <c r="T982" s="35"/>
      <c r="U982" s="35"/>
      <c r="V982" s="9"/>
      <c r="W982" s="9"/>
      <c r="X982" s="31"/>
      <c r="Y982" s="31"/>
      <c r="Z982" s="31"/>
    </row>
    <row r="983" spans="1:26" s="33" customFormat="1" x14ac:dyDescent="0.2">
      <c r="A983" s="32">
        <v>270</v>
      </c>
      <c r="B983" s="34">
        <v>71</v>
      </c>
      <c r="C983" s="34">
        <v>10058</v>
      </c>
      <c r="D983" s="31" t="s">
        <v>3871</v>
      </c>
      <c r="E983" s="31" t="s">
        <v>3770</v>
      </c>
      <c r="F983" s="110" t="s">
        <v>1543</v>
      </c>
      <c r="G983" s="31" t="s">
        <v>113</v>
      </c>
      <c r="H983" s="31">
        <v>17</v>
      </c>
      <c r="I983" s="31" t="s">
        <v>82</v>
      </c>
      <c r="J983" s="36">
        <v>2</v>
      </c>
      <c r="K983" s="35">
        <v>7</v>
      </c>
      <c r="L983" s="35" t="s">
        <v>1550</v>
      </c>
      <c r="M983" s="36">
        <v>1</v>
      </c>
      <c r="N983" s="35" t="s">
        <v>23</v>
      </c>
      <c r="O983" s="35" t="s">
        <v>24</v>
      </c>
      <c r="P983" s="35" t="s">
        <v>24</v>
      </c>
      <c r="Q983" s="35" t="s">
        <v>24</v>
      </c>
      <c r="R983" s="35" t="s">
        <v>24</v>
      </c>
      <c r="S983" s="35" t="s">
        <v>24</v>
      </c>
      <c r="T983" s="35"/>
      <c r="U983" s="35"/>
      <c r="V983" s="9"/>
      <c r="W983" s="9"/>
      <c r="X983" s="31"/>
      <c r="Y983" s="31"/>
      <c r="Z983" s="31"/>
    </row>
    <row r="984" spans="1:26" s="33" customFormat="1" x14ac:dyDescent="0.2">
      <c r="A984" s="32">
        <v>270</v>
      </c>
      <c r="B984" s="34">
        <v>71</v>
      </c>
      <c r="C984" s="34">
        <v>10058</v>
      </c>
      <c r="D984" s="31" t="s">
        <v>3872</v>
      </c>
      <c r="E984" s="31" t="s">
        <v>3770</v>
      </c>
      <c r="F984" s="110" t="s">
        <v>1543</v>
      </c>
      <c r="G984" s="31" t="s">
        <v>31</v>
      </c>
      <c r="H984" s="31">
        <v>6.6</v>
      </c>
      <c r="I984" s="31" t="s">
        <v>82</v>
      </c>
      <c r="J984" s="36">
        <v>1</v>
      </c>
      <c r="K984" s="35">
        <v>8</v>
      </c>
      <c r="L984" s="35" t="s">
        <v>1479</v>
      </c>
      <c r="M984" s="36">
        <v>1</v>
      </c>
      <c r="N984" s="35" t="s">
        <v>23</v>
      </c>
      <c r="O984" s="35" t="s">
        <v>24</v>
      </c>
      <c r="P984" s="35" t="s">
        <v>24</v>
      </c>
      <c r="Q984" s="35" t="s">
        <v>24</v>
      </c>
      <c r="R984" s="35" t="s">
        <v>24</v>
      </c>
      <c r="S984" s="35" t="s">
        <v>24</v>
      </c>
      <c r="T984" s="35"/>
      <c r="U984" s="35"/>
      <c r="V984" s="9"/>
      <c r="W984" s="9"/>
      <c r="X984" s="31"/>
      <c r="Y984" s="31"/>
      <c r="Z984" s="31"/>
    </row>
    <row r="985" spans="1:26" s="33" customFormat="1" x14ac:dyDescent="0.2">
      <c r="A985" s="32">
        <v>270</v>
      </c>
      <c r="B985" s="34">
        <v>71</v>
      </c>
      <c r="C985" s="34">
        <v>10058</v>
      </c>
      <c r="D985" s="31" t="s">
        <v>3873</v>
      </c>
      <c r="E985" s="31" t="s">
        <v>3770</v>
      </c>
      <c r="F985" s="110" t="s">
        <v>1543</v>
      </c>
      <c r="G985" s="31" t="s">
        <v>85</v>
      </c>
      <c r="H985" s="31">
        <v>3.8</v>
      </c>
      <c r="I985" s="31" t="s">
        <v>82</v>
      </c>
      <c r="J985" s="36">
        <v>1</v>
      </c>
      <c r="K985" s="35">
        <v>8</v>
      </c>
      <c r="L985" s="35" t="s">
        <v>1479</v>
      </c>
      <c r="M985" s="36">
        <v>1</v>
      </c>
      <c r="N985" s="35" t="s">
        <v>23</v>
      </c>
      <c r="O985" s="35" t="s">
        <v>24</v>
      </c>
      <c r="P985" s="35" t="s">
        <v>24</v>
      </c>
      <c r="Q985" s="35" t="s">
        <v>24</v>
      </c>
      <c r="R985" s="35" t="s">
        <v>24</v>
      </c>
      <c r="S985" s="35" t="s">
        <v>24</v>
      </c>
      <c r="T985" s="35"/>
      <c r="U985" s="35"/>
      <c r="V985" s="9"/>
      <c r="W985" s="9"/>
      <c r="X985" s="31"/>
      <c r="Y985" s="31"/>
      <c r="Z985" s="31"/>
    </row>
    <row r="986" spans="1:26" s="33" customFormat="1" x14ac:dyDescent="0.2">
      <c r="A986" s="32">
        <v>270</v>
      </c>
      <c r="B986" s="34">
        <v>71</v>
      </c>
      <c r="C986" s="34">
        <v>10058</v>
      </c>
      <c r="D986" s="31" t="s">
        <v>3874</v>
      </c>
      <c r="E986" s="31" t="s">
        <v>3770</v>
      </c>
      <c r="F986" s="110" t="s">
        <v>1543</v>
      </c>
      <c r="G986" s="31" t="s">
        <v>96</v>
      </c>
      <c r="H986" s="31">
        <v>25.5</v>
      </c>
      <c r="I986" s="31" t="s">
        <v>82</v>
      </c>
      <c r="J986" s="36">
        <v>1.5</v>
      </c>
      <c r="K986" s="35">
        <v>7</v>
      </c>
      <c r="L986" s="35" t="s">
        <v>1479</v>
      </c>
      <c r="M986" s="36">
        <v>1</v>
      </c>
      <c r="N986" s="35" t="s">
        <v>23</v>
      </c>
      <c r="O986" s="35" t="s">
        <v>24</v>
      </c>
      <c r="P986" s="35" t="s">
        <v>24</v>
      </c>
      <c r="Q986" s="35" t="s">
        <v>24</v>
      </c>
      <c r="R986" s="35" t="s">
        <v>24</v>
      </c>
      <c r="S986" s="35" t="s">
        <v>24</v>
      </c>
      <c r="T986" s="35"/>
      <c r="U986" s="35"/>
      <c r="V986" s="9"/>
      <c r="W986" s="9"/>
      <c r="X986" s="31"/>
      <c r="Y986" s="31"/>
      <c r="Z986" s="31"/>
    </row>
    <row r="987" spans="1:26" s="33" customFormat="1" x14ac:dyDescent="0.2">
      <c r="A987" s="32">
        <v>270</v>
      </c>
      <c r="B987" s="34">
        <v>71</v>
      </c>
      <c r="C987" s="34">
        <v>10058</v>
      </c>
      <c r="D987" s="31" t="s">
        <v>3875</v>
      </c>
      <c r="E987" s="31" t="s">
        <v>3770</v>
      </c>
      <c r="F987" s="110" t="s">
        <v>1543</v>
      </c>
      <c r="G987" s="31" t="s">
        <v>85</v>
      </c>
      <c r="H987" s="31">
        <v>3</v>
      </c>
      <c r="I987" s="31" t="s">
        <v>82</v>
      </c>
      <c r="J987" s="36">
        <v>0.5</v>
      </c>
      <c r="K987" s="35">
        <v>8</v>
      </c>
      <c r="L987" s="35" t="s">
        <v>1479</v>
      </c>
      <c r="M987" s="36">
        <v>1</v>
      </c>
      <c r="N987" s="35" t="s">
        <v>23</v>
      </c>
      <c r="O987" s="35" t="s">
        <v>24</v>
      </c>
      <c r="P987" s="35" t="s">
        <v>24</v>
      </c>
      <c r="Q987" s="35" t="s">
        <v>24</v>
      </c>
      <c r="R987" s="35" t="s">
        <v>24</v>
      </c>
      <c r="S987" s="35" t="s">
        <v>24</v>
      </c>
      <c r="T987" s="35"/>
      <c r="U987" s="35"/>
      <c r="V987" s="9"/>
      <c r="W987" s="9"/>
      <c r="X987" s="31"/>
      <c r="Y987" s="31"/>
      <c r="Z987" s="31"/>
    </row>
    <row r="988" spans="1:26" s="33" customFormat="1" x14ac:dyDescent="0.2">
      <c r="A988" s="32">
        <v>270</v>
      </c>
      <c r="B988" s="34">
        <v>71</v>
      </c>
      <c r="C988" s="34">
        <v>10058</v>
      </c>
      <c r="D988" s="31" t="s">
        <v>3876</v>
      </c>
      <c r="E988" s="31" t="s">
        <v>3770</v>
      </c>
      <c r="F988" s="110" t="s">
        <v>1543</v>
      </c>
      <c r="G988" s="31" t="s">
        <v>29</v>
      </c>
      <c r="H988" s="31">
        <v>2.2000000000000002</v>
      </c>
      <c r="I988" s="31" t="s">
        <v>82</v>
      </c>
      <c r="J988" s="36">
        <v>0.5</v>
      </c>
      <c r="K988" s="35">
        <v>8</v>
      </c>
      <c r="L988" s="35" t="s">
        <v>1479</v>
      </c>
      <c r="M988" s="36">
        <v>1</v>
      </c>
      <c r="N988" s="35" t="s">
        <v>23</v>
      </c>
      <c r="O988" s="35" t="s">
        <v>24</v>
      </c>
      <c r="P988" s="35" t="s">
        <v>24</v>
      </c>
      <c r="Q988" s="35" t="s">
        <v>24</v>
      </c>
      <c r="R988" s="35" t="s">
        <v>24</v>
      </c>
      <c r="S988" s="35" t="s">
        <v>24</v>
      </c>
      <c r="T988" s="35"/>
      <c r="U988" s="35"/>
      <c r="V988" s="9"/>
      <c r="W988" s="9"/>
      <c r="X988" s="31"/>
      <c r="Y988" s="31"/>
      <c r="Z988" s="31"/>
    </row>
    <row r="989" spans="1:26" s="33" customFormat="1" x14ac:dyDescent="0.2">
      <c r="A989" s="32">
        <v>270</v>
      </c>
      <c r="B989" s="34">
        <v>71</v>
      </c>
      <c r="C989" s="34">
        <v>10058</v>
      </c>
      <c r="D989" s="31" t="s">
        <v>3877</v>
      </c>
      <c r="E989" s="31" t="s">
        <v>3770</v>
      </c>
      <c r="F989" s="110" t="s">
        <v>1543</v>
      </c>
      <c r="G989" s="31" t="s">
        <v>113</v>
      </c>
      <c r="H989" s="31">
        <v>12.8</v>
      </c>
      <c r="I989" s="31" t="s">
        <v>82</v>
      </c>
      <c r="J989" s="36">
        <v>2.5</v>
      </c>
      <c r="K989" s="35">
        <v>7</v>
      </c>
      <c r="L989" s="35" t="s">
        <v>1479</v>
      </c>
      <c r="M989" s="36">
        <v>1</v>
      </c>
      <c r="N989" s="35" t="s">
        <v>23</v>
      </c>
      <c r="O989" s="35" t="s">
        <v>24</v>
      </c>
      <c r="P989" s="35" t="s">
        <v>24</v>
      </c>
      <c r="Q989" s="35" t="s">
        <v>24</v>
      </c>
      <c r="R989" s="35" t="s">
        <v>24</v>
      </c>
      <c r="S989" s="35" t="s">
        <v>24</v>
      </c>
      <c r="T989" s="35"/>
      <c r="U989" s="35"/>
      <c r="V989" s="9"/>
      <c r="W989" s="9"/>
      <c r="X989" s="31"/>
      <c r="Y989" s="31"/>
      <c r="Z989" s="31"/>
    </row>
    <row r="990" spans="1:26" s="33" customFormat="1" x14ac:dyDescent="0.2">
      <c r="A990" s="32">
        <v>270</v>
      </c>
      <c r="B990" s="34">
        <v>71</v>
      </c>
      <c r="C990" s="34">
        <v>10058</v>
      </c>
      <c r="D990" s="31" t="s">
        <v>3878</v>
      </c>
      <c r="E990" s="31" t="s">
        <v>3770</v>
      </c>
      <c r="F990" s="110" t="s">
        <v>1543</v>
      </c>
      <c r="G990" s="31" t="s">
        <v>87</v>
      </c>
      <c r="H990" s="31">
        <v>21</v>
      </c>
      <c r="I990" s="31" t="s">
        <v>82</v>
      </c>
      <c r="J990" s="36">
        <v>2.5</v>
      </c>
      <c r="K990" s="35">
        <v>7</v>
      </c>
      <c r="L990" s="35" t="s">
        <v>1479</v>
      </c>
      <c r="M990" s="36">
        <v>1</v>
      </c>
      <c r="N990" s="35" t="s">
        <v>23</v>
      </c>
      <c r="O990" s="35" t="s">
        <v>24</v>
      </c>
      <c r="P990" s="35" t="s">
        <v>24</v>
      </c>
      <c r="Q990" s="35" t="s">
        <v>24</v>
      </c>
      <c r="R990" s="35" t="s">
        <v>24</v>
      </c>
      <c r="S990" s="35" t="s">
        <v>24</v>
      </c>
      <c r="T990" s="35"/>
      <c r="U990" s="35"/>
      <c r="V990" s="9"/>
      <c r="W990" s="9"/>
      <c r="X990" s="31"/>
      <c r="Y990" s="31"/>
      <c r="Z990" s="31"/>
    </row>
    <row r="991" spans="1:26" s="33" customFormat="1" x14ac:dyDescent="0.2">
      <c r="A991" s="32">
        <v>270</v>
      </c>
      <c r="B991" s="34">
        <v>71</v>
      </c>
      <c r="C991" s="34">
        <v>10058</v>
      </c>
      <c r="D991" s="31" t="s">
        <v>3879</v>
      </c>
      <c r="E991" s="31" t="s">
        <v>3770</v>
      </c>
      <c r="F991" s="110" t="s">
        <v>1543</v>
      </c>
      <c r="G991" s="31" t="s">
        <v>87</v>
      </c>
      <c r="H991" s="31">
        <v>23.6</v>
      </c>
      <c r="I991" s="31" t="s">
        <v>82</v>
      </c>
      <c r="J991" s="36">
        <v>2.5</v>
      </c>
      <c r="K991" s="35">
        <v>7</v>
      </c>
      <c r="L991" s="35" t="s">
        <v>1479</v>
      </c>
      <c r="M991" s="36">
        <v>1</v>
      </c>
      <c r="N991" s="35" t="s">
        <v>23</v>
      </c>
      <c r="O991" s="35" t="s">
        <v>24</v>
      </c>
      <c r="P991" s="35" t="s">
        <v>24</v>
      </c>
      <c r="Q991" s="35" t="s">
        <v>24</v>
      </c>
      <c r="R991" s="35" t="s">
        <v>24</v>
      </c>
      <c r="S991" s="35" t="s">
        <v>24</v>
      </c>
      <c r="T991" s="35"/>
      <c r="U991" s="35"/>
      <c r="V991" s="9"/>
      <c r="W991" s="9"/>
      <c r="X991" s="31"/>
      <c r="Y991" s="31"/>
      <c r="Z991" s="31"/>
    </row>
    <row r="992" spans="1:26" s="33" customFormat="1" x14ac:dyDescent="0.2">
      <c r="A992" s="32">
        <v>270</v>
      </c>
      <c r="B992" s="34">
        <v>71</v>
      </c>
      <c r="C992" s="34">
        <v>10058</v>
      </c>
      <c r="D992" s="31" t="s">
        <v>3880</v>
      </c>
      <c r="E992" s="31" t="s">
        <v>3770</v>
      </c>
      <c r="F992" s="110" t="s">
        <v>1543</v>
      </c>
      <c r="G992" s="31" t="s">
        <v>93</v>
      </c>
      <c r="H992" s="31">
        <v>35</v>
      </c>
      <c r="I992" s="31" t="s">
        <v>82</v>
      </c>
      <c r="J992" s="36"/>
      <c r="K992" s="35">
        <v>7</v>
      </c>
      <c r="L992" s="35" t="s">
        <v>1479</v>
      </c>
      <c r="M992" s="36">
        <v>1</v>
      </c>
      <c r="N992" s="35" t="s">
        <v>23</v>
      </c>
      <c r="O992" s="35" t="s">
        <v>24</v>
      </c>
      <c r="P992" s="35" t="s">
        <v>24</v>
      </c>
      <c r="Q992" s="35" t="s">
        <v>24</v>
      </c>
      <c r="R992" s="35" t="s">
        <v>24</v>
      </c>
      <c r="S992" s="35" t="s">
        <v>24</v>
      </c>
      <c r="T992" s="35"/>
      <c r="U992" s="35"/>
      <c r="V992" s="9"/>
      <c r="W992" s="9"/>
      <c r="X992" s="31"/>
      <c r="Y992" s="31"/>
      <c r="Z992" s="31"/>
    </row>
    <row r="993" spans="1:26" s="33" customFormat="1" x14ac:dyDescent="0.2">
      <c r="A993" s="32">
        <v>270</v>
      </c>
      <c r="B993" s="34">
        <v>71</v>
      </c>
      <c r="C993" s="34">
        <v>10058</v>
      </c>
      <c r="D993" s="31" t="s">
        <v>3881</v>
      </c>
      <c r="E993" s="31" t="s">
        <v>3770</v>
      </c>
      <c r="F993" s="110" t="s">
        <v>1543</v>
      </c>
      <c r="G993" s="31" t="s">
        <v>85</v>
      </c>
      <c r="H993" s="31">
        <v>3.5</v>
      </c>
      <c r="I993" s="31" t="s">
        <v>82</v>
      </c>
      <c r="J993" s="36"/>
      <c r="K993" s="35">
        <v>8</v>
      </c>
      <c r="L993" s="35" t="s">
        <v>1550</v>
      </c>
      <c r="M993" s="36">
        <v>1</v>
      </c>
      <c r="N993" s="35" t="s">
        <v>23</v>
      </c>
      <c r="O993" s="35" t="s">
        <v>24</v>
      </c>
      <c r="P993" s="35" t="s">
        <v>24</v>
      </c>
      <c r="Q993" s="35" t="s">
        <v>24</v>
      </c>
      <c r="R993" s="35" t="s">
        <v>24</v>
      </c>
      <c r="S993" s="35" t="s">
        <v>24</v>
      </c>
      <c r="T993" s="35"/>
      <c r="U993" s="35"/>
      <c r="V993" s="9"/>
      <c r="W993" s="9"/>
      <c r="X993" s="31"/>
      <c r="Y993" s="31"/>
      <c r="Z993" s="31"/>
    </row>
    <row r="994" spans="1:26" s="33" customFormat="1" x14ac:dyDescent="0.2">
      <c r="A994" s="32">
        <v>270</v>
      </c>
      <c r="B994" s="34">
        <v>71</v>
      </c>
      <c r="C994" s="34">
        <v>10058</v>
      </c>
      <c r="D994" s="31" t="s">
        <v>3882</v>
      </c>
      <c r="E994" s="31" t="s">
        <v>3770</v>
      </c>
      <c r="F994" s="110" t="s">
        <v>1543</v>
      </c>
      <c r="G994" s="31" t="s">
        <v>85</v>
      </c>
      <c r="H994" s="31">
        <v>2.8</v>
      </c>
      <c r="I994" s="31" t="s">
        <v>82</v>
      </c>
      <c r="J994" s="36"/>
      <c r="K994" s="35">
        <v>8</v>
      </c>
      <c r="L994" s="35" t="s">
        <v>1550</v>
      </c>
      <c r="M994" s="36">
        <v>1</v>
      </c>
      <c r="N994" s="35" t="s">
        <v>23</v>
      </c>
      <c r="O994" s="35" t="s">
        <v>24</v>
      </c>
      <c r="P994" s="35" t="s">
        <v>24</v>
      </c>
      <c r="Q994" s="35" t="s">
        <v>24</v>
      </c>
      <c r="R994" s="35" t="s">
        <v>24</v>
      </c>
      <c r="S994" s="35" t="s">
        <v>24</v>
      </c>
      <c r="T994" s="35"/>
      <c r="U994" s="35"/>
      <c r="V994" s="9"/>
      <c r="W994" s="9"/>
      <c r="X994" s="31"/>
      <c r="Y994" s="31"/>
      <c r="Z994" s="31"/>
    </row>
    <row r="995" spans="1:26" s="33" customFormat="1" x14ac:dyDescent="0.2">
      <c r="A995" s="32">
        <v>270</v>
      </c>
      <c r="B995" s="34">
        <v>71</v>
      </c>
      <c r="C995" s="34">
        <v>10058</v>
      </c>
      <c r="D995" s="31" t="s">
        <v>3883</v>
      </c>
      <c r="E995" s="31" t="s">
        <v>3770</v>
      </c>
      <c r="F995" s="110" t="s">
        <v>1543</v>
      </c>
      <c r="G995" s="31" t="s">
        <v>111</v>
      </c>
      <c r="H995" s="31">
        <v>3.2</v>
      </c>
      <c r="I995" s="31" t="s">
        <v>82</v>
      </c>
      <c r="J995" s="36"/>
      <c r="K995" s="35">
        <v>8</v>
      </c>
      <c r="L995" s="35" t="s">
        <v>1550</v>
      </c>
      <c r="M995" s="36">
        <v>1</v>
      </c>
      <c r="N995" s="35" t="s">
        <v>23</v>
      </c>
      <c r="O995" s="35" t="s">
        <v>24</v>
      </c>
      <c r="P995" s="35" t="s">
        <v>24</v>
      </c>
      <c r="Q995" s="35" t="s">
        <v>24</v>
      </c>
      <c r="R995" s="35" t="s">
        <v>24</v>
      </c>
      <c r="S995" s="35" t="s">
        <v>24</v>
      </c>
      <c r="T995" s="35"/>
      <c r="U995" s="35"/>
      <c r="V995" s="9"/>
      <c r="W995" s="9"/>
      <c r="X995" s="31"/>
      <c r="Y995" s="31"/>
      <c r="Z995" s="31"/>
    </row>
    <row r="996" spans="1:26" s="33" customFormat="1" x14ac:dyDescent="0.2">
      <c r="A996" s="32">
        <v>270</v>
      </c>
      <c r="B996" s="34">
        <v>71</v>
      </c>
      <c r="C996" s="34">
        <v>10058</v>
      </c>
      <c r="D996" s="31" t="s">
        <v>3884</v>
      </c>
      <c r="E996" s="31" t="s">
        <v>3770</v>
      </c>
      <c r="F996" s="110" t="s">
        <v>1543</v>
      </c>
      <c r="G996" s="31" t="s">
        <v>85</v>
      </c>
      <c r="H996" s="31">
        <v>3.6</v>
      </c>
      <c r="I996" s="31" t="s">
        <v>82</v>
      </c>
      <c r="J996" s="36"/>
      <c r="K996" s="35">
        <v>7</v>
      </c>
      <c r="L996" s="35" t="s">
        <v>1550</v>
      </c>
      <c r="M996" s="36">
        <v>1</v>
      </c>
      <c r="N996" s="35" t="s">
        <v>23</v>
      </c>
      <c r="O996" s="35" t="s">
        <v>24</v>
      </c>
      <c r="P996" s="35" t="s">
        <v>24</v>
      </c>
      <c r="Q996" s="35" t="s">
        <v>24</v>
      </c>
      <c r="R996" s="35" t="s">
        <v>24</v>
      </c>
      <c r="S996" s="35" t="s">
        <v>24</v>
      </c>
      <c r="T996" s="35"/>
      <c r="U996" s="35"/>
      <c r="V996" s="9"/>
      <c r="W996" s="9"/>
      <c r="X996" s="31"/>
      <c r="Y996" s="31"/>
      <c r="Z996" s="31"/>
    </row>
    <row r="997" spans="1:26" s="33" customFormat="1" x14ac:dyDescent="0.2">
      <c r="A997" s="32">
        <v>270</v>
      </c>
      <c r="B997" s="34">
        <v>71</v>
      </c>
      <c r="C997" s="34">
        <v>10058</v>
      </c>
      <c r="D997" s="31" t="s">
        <v>3885</v>
      </c>
      <c r="E997" s="31" t="s">
        <v>3770</v>
      </c>
      <c r="F997" s="110" t="s">
        <v>1543</v>
      </c>
      <c r="G997" s="31" t="s">
        <v>92</v>
      </c>
      <c r="H997" s="31">
        <v>4.2</v>
      </c>
      <c r="I997" s="31" t="s">
        <v>82</v>
      </c>
      <c r="J997" s="36"/>
      <c r="K997" s="35">
        <v>7</v>
      </c>
      <c r="L997" s="35" t="s">
        <v>1550</v>
      </c>
      <c r="M997" s="36">
        <v>0</v>
      </c>
      <c r="N997" s="35" t="s">
        <v>23</v>
      </c>
      <c r="O997" s="35" t="s">
        <v>24</v>
      </c>
      <c r="P997" s="35" t="s">
        <v>24</v>
      </c>
      <c r="Q997" s="35" t="s">
        <v>24</v>
      </c>
      <c r="R997" s="35" t="s">
        <v>24</v>
      </c>
      <c r="S997" s="35" t="s">
        <v>24</v>
      </c>
      <c r="T997" s="35"/>
      <c r="U997" s="35"/>
      <c r="V997" s="9"/>
      <c r="W997" s="9"/>
      <c r="X997" s="31"/>
      <c r="Y997" s="31"/>
      <c r="Z997" s="31"/>
    </row>
    <row r="998" spans="1:26" s="33" customFormat="1" x14ac:dyDescent="0.2">
      <c r="A998" s="32">
        <v>270</v>
      </c>
      <c r="B998" s="34">
        <v>71</v>
      </c>
      <c r="C998" s="34">
        <v>10058</v>
      </c>
      <c r="D998" s="31" t="s">
        <v>3886</v>
      </c>
      <c r="E998" s="31" t="s">
        <v>3770</v>
      </c>
      <c r="F998" s="110" t="s">
        <v>1543</v>
      </c>
      <c r="G998" s="31" t="s">
        <v>258</v>
      </c>
      <c r="H998" s="31">
        <v>4.4000000000000004</v>
      </c>
      <c r="I998" s="31" t="s">
        <v>82</v>
      </c>
      <c r="J998" s="36"/>
      <c r="K998" s="35">
        <v>99</v>
      </c>
      <c r="L998" s="35" t="s">
        <v>1719</v>
      </c>
      <c r="M998" s="36">
        <v>0</v>
      </c>
      <c r="N998" s="35" t="s">
        <v>23</v>
      </c>
      <c r="O998" s="35" t="s">
        <v>24</v>
      </c>
      <c r="P998" s="35" t="s">
        <v>24</v>
      </c>
      <c r="Q998" s="35" t="s">
        <v>24</v>
      </c>
      <c r="R998" s="35" t="s">
        <v>24</v>
      </c>
      <c r="S998" s="35" t="s">
        <v>24</v>
      </c>
      <c r="T998" s="35"/>
      <c r="U998" s="35"/>
      <c r="V998" s="9"/>
      <c r="W998" s="9"/>
      <c r="X998" s="31"/>
      <c r="Y998" s="31"/>
      <c r="Z998" s="31"/>
    </row>
    <row r="999" spans="1:26" s="33" customFormat="1" x14ac:dyDescent="0.2">
      <c r="A999" s="32">
        <v>270</v>
      </c>
      <c r="B999" s="34">
        <v>71</v>
      </c>
      <c r="C999" s="34">
        <v>10058</v>
      </c>
      <c r="D999" s="31" t="s">
        <v>3887</v>
      </c>
      <c r="E999" s="31" t="s">
        <v>3770</v>
      </c>
      <c r="F999" s="110" t="s">
        <v>1543</v>
      </c>
      <c r="G999" s="31" t="s">
        <v>93</v>
      </c>
      <c r="H999" s="31">
        <v>14</v>
      </c>
      <c r="I999" s="31" t="s">
        <v>82</v>
      </c>
      <c r="J999" s="36"/>
      <c r="K999" s="35">
        <v>7</v>
      </c>
      <c r="L999" s="35" t="s">
        <v>1550</v>
      </c>
      <c r="M999" s="36">
        <v>1</v>
      </c>
      <c r="N999" s="35" t="s">
        <v>23</v>
      </c>
      <c r="O999" s="35" t="s">
        <v>24</v>
      </c>
      <c r="P999" s="35" t="s">
        <v>24</v>
      </c>
      <c r="Q999" s="35" t="s">
        <v>24</v>
      </c>
      <c r="R999" s="35" t="s">
        <v>24</v>
      </c>
      <c r="S999" s="35" t="s">
        <v>24</v>
      </c>
      <c r="T999" s="35"/>
      <c r="U999" s="35"/>
      <c r="V999" s="9"/>
      <c r="W999" s="9"/>
      <c r="X999" s="31"/>
      <c r="Y999" s="31"/>
      <c r="Z999" s="31"/>
    </row>
    <row r="1000" spans="1:26" s="33" customFormat="1" x14ac:dyDescent="0.2">
      <c r="A1000" s="32">
        <v>270</v>
      </c>
      <c r="B1000" s="34">
        <v>71</v>
      </c>
      <c r="C1000" s="34">
        <v>10058</v>
      </c>
      <c r="D1000" s="31" t="s">
        <v>3888</v>
      </c>
      <c r="E1000" s="31" t="s">
        <v>3770</v>
      </c>
      <c r="F1000" s="110" t="s">
        <v>1543</v>
      </c>
      <c r="G1000" s="31" t="s">
        <v>102</v>
      </c>
      <c r="H1000" s="31">
        <v>167</v>
      </c>
      <c r="I1000" s="31" t="s">
        <v>82</v>
      </c>
      <c r="J1000" s="36">
        <v>16</v>
      </c>
      <c r="K1000" s="35">
        <v>7</v>
      </c>
      <c r="L1000" s="35" t="s">
        <v>1550</v>
      </c>
      <c r="M1000" s="36">
        <v>1</v>
      </c>
      <c r="N1000" s="35" t="s">
        <v>23</v>
      </c>
      <c r="O1000" s="35" t="s">
        <v>24</v>
      </c>
      <c r="P1000" s="35" t="s">
        <v>24</v>
      </c>
      <c r="Q1000" s="35" t="s">
        <v>24</v>
      </c>
      <c r="R1000" s="35" t="s">
        <v>24</v>
      </c>
      <c r="S1000" s="35" t="s">
        <v>24</v>
      </c>
      <c r="T1000" s="35"/>
      <c r="U1000" s="35"/>
      <c r="V1000" s="9"/>
      <c r="W1000" s="9"/>
      <c r="X1000" s="31"/>
      <c r="Y1000" s="31"/>
      <c r="Z1000" s="31"/>
    </row>
    <row r="1001" spans="1:26" s="33" customFormat="1" x14ac:dyDescent="0.2">
      <c r="A1001" s="32">
        <v>270</v>
      </c>
      <c r="B1001" s="34">
        <v>71</v>
      </c>
      <c r="C1001" s="34">
        <v>10058</v>
      </c>
      <c r="D1001" s="31" t="s">
        <v>3889</v>
      </c>
      <c r="E1001" s="31" t="s">
        <v>3770</v>
      </c>
      <c r="F1001" s="110" t="s">
        <v>1543</v>
      </c>
      <c r="G1001" s="31" t="s">
        <v>87</v>
      </c>
      <c r="H1001" s="31">
        <v>18.600000000000001</v>
      </c>
      <c r="I1001" s="31" t="s">
        <v>82</v>
      </c>
      <c r="J1001" s="36">
        <v>2.5</v>
      </c>
      <c r="K1001" s="35">
        <v>7</v>
      </c>
      <c r="L1001" s="35" t="s">
        <v>1479</v>
      </c>
      <c r="M1001" s="36">
        <v>1</v>
      </c>
      <c r="N1001" s="35" t="s">
        <v>23</v>
      </c>
      <c r="O1001" s="35" t="s">
        <v>24</v>
      </c>
      <c r="P1001" s="35" t="s">
        <v>24</v>
      </c>
      <c r="Q1001" s="35" t="s">
        <v>24</v>
      </c>
      <c r="R1001" s="35" t="s">
        <v>24</v>
      </c>
      <c r="S1001" s="35" t="s">
        <v>24</v>
      </c>
      <c r="T1001" s="35"/>
      <c r="U1001" s="35"/>
      <c r="V1001" s="9"/>
      <c r="W1001" s="9"/>
      <c r="X1001" s="31"/>
      <c r="Y1001" s="31"/>
      <c r="Z1001" s="31"/>
    </row>
    <row r="1002" spans="1:26" s="33" customFormat="1" x14ac:dyDescent="0.2">
      <c r="A1002" s="32">
        <v>270</v>
      </c>
      <c r="B1002" s="34">
        <v>71</v>
      </c>
      <c r="C1002" s="34">
        <v>10058</v>
      </c>
      <c r="D1002" s="31" t="s">
        <v>3890</v>
      </c>
      <c r="E1002" s="31" t="s">
        <v>3770</v>
      </c>
      <c r="F1002" s="110" t="s">
        <v>1543</v>
      </c>
      <c r="G1002" s="31" t="s">
        <v>93</v>
      </c>
      <c r="H1002" s="31">
        <v>28.2</v>
      </c>
      <c r="I1002" s="31" t="s">
        <v>82</v>
      </c>
      <c r="J1002" s="36">
        <v>2</v>
      </c>
      <c r="K1002" s="35">
        <v>7</v>
      </c>
      <c r="L1002" s="35" t="s">
        <v>1479</v>
      </c>
      <c r="M1002" s="36">
        <v>1</v>
      </c>
      <c r="N1002" s="35" t="s">
        <v>23</v>
      </c>
      <c r="O1002" s="35" t="s">
        <v>24</v>
      </c>
      <c r="P1002" s="35" t="s">
        <v>24</v>
      </c>
      <c r="Q1002" s="35" t="s">
        <v>24</v>
      </c>
      <c r="R1002" s="35" t="s">
        <v>24</v>
      </c>
      <c r="S1002" s="35" t="s">
        <v>24</v>
      </c>
      <c r="T1002" s="35"/>
      <c r="U1002" s="35"/>
      <c r="V1002" s="9"/>
      <c r="W1002" s="9"/>
      <c r="X1002" s="31"/>
      <c r="Y1002" s="31"/>
      <c r="Z1002" s="31"/>
    </row>
    <row r="1003" spans="1:26" s="33" customFormat="1" x14ac:dyDescent="0.2">
      <c r="A1003" s="32">
        <v>270</v>
      </c>
      <c r="B1003" s="34">
        <v>71</v>
      </c>
      <c r="C1003" s="34">
        <v>10058</v>
      </c>
      <c r="D1003" s="31" t="s">
        <v>3891</v>
      </c>
      <c r="E1003" s="31" t="s">
        <v>3770</v>
      </c>
      <c r="F1003" s="110" t="s">
        <v>1543</v>
      </c>
      <c r="G1003" s="31" t="s">
        <v>96</v>
      </c>
      <c r="H1003" s="31">
        <v>26.19</v>
      </c>
      <c r="I1003" s="31" t="s">
        <v>82</v>
      </c>
      <c r="J1003" s="36"/>
      <c r="K1003" s="35">
        <v>7</v>
      </c>
      <c r="L1003" s="35" t="s">
        <v>1550</v>
      </c>
      <c r="M1003" s="36">
        <v>0</v>
      </c>
      <c r="N1003" s="35" t="s">
        <v>23</v>
      </c>
      <c r="O1003" s="35" t="s">
        <v>24</v>
      </c>
      <c r="P1003" s="35" t="s">
        <v>24</v>
      </c>
      <c r="Q1003" s="35" t="s">
        <v>24</v>
      </c>
      <c r="R1003" s="35" t="s">
        <v>24</v>
      </c>
      <c r="S1003" s="35" t="s">
        <v>24</v>
      </c>
      <c r="T1003" s="35"/>
      <c r="U1003" s="35"/>
      <c r="V1003" s="9"/>
      <c r="W1003" s="9"/>
      <c r="X1003" s="31"/>
      <c r="Y1003" s="31"/>
      <c r="Z1003" s="31"/>
    </row>
    <row r="1004" spans="1:26" s="33" customFormat="1" x14ac:dyDescent="0.2">
      <c r="A1004" s="32">
        <v>270</v>
      </c>
      <c r="B1004" s="34">
        <v>71</v>
      </c>
      <c r="C1004" s="34">
        <v>11305</v>
      </c>
      <c r="D1004" s="31" t="s">
        <v>3892</v>
      </c>
      <c r="E1004" s="31" t="s">
        <v>3893</v>
      </c>
      <c r="F1004" s="110" t="s">
        <v>1543</v>
      </c>
      <c r="G1004" s="31" t="s">
        <v>3894</v>
      </c>
      <c r="H1004" s="31">
        <v>22</v>
      </c>
      <c r="I1004" s="31" t="s">
        <v>82</v>
      </c>
      <c r="J1004" s="36">
        <v>4</v>
      </c>
      <c r="K1004" s="35">
        <v>7</v>
      </c>
      <c r="L1004" s="35" t="s">
        <v>1550</v>
      </c>
      <c r="M1004" s="36">
        <v>1</v>
      </c>
      <c r="N1004" s="35" t="s">
        <v>23</v>
      </c>
      <c r="O1004" s="35" t="s">
        <v>24</v>
      </c>
      <c r="P1004" s="35" t="s">
        <v>24</v>
      </c>
      <c r="Q1004" s="35" t="s">
        <v>23</v>
      </c>
      <c r="R1004" s="35" t="s">
        <v>23</v>
      </c>
      <c r="S1004" s="35" t="s">
        <v>23</v>
      </c>
      <c r="T1004" s="35"/>
      <c r="U1004" s="35"/>
      <c r="V1004" s="9"/>
      <c r="W1004" s="9"/>
      <c r="X1004" s="31"/>
      <c r="Y1004" s="31"/>
      <c r="Z1004" s="31"/>
    </row>
    <row r="1005" spans="1:26" s="33" customFormat="1" x14ac:dyDescent="0.2">
      <c r="A1005" s="32">
        <v>270</v>
      </c>
      <c r="B1005" s="34">
        <v>71</v>
      </c>
      <c r="C1005" s="34">
        <v>11305</v>
      </c>
      <c r="D1005" s="31" t="s">
        <v>3895</v>
      </c>
      <c r="E1005" s="31" t="s">
        <v>3893</v>
      </c>
      <c r="F1005" s="110" t="s">
        <v>1543</v>
      </c>
      <c r="G1005" s="31" t="s">
        <v>85</v>
      </c>
      <c r="H1005" s="31">
        <v>4.8</v>
      </c>
      <c r="I1005" s="31" t="s">
        <v>82</v>
      </c>
      <c r="J1005" s="36"/>
      <c r="K1005" s="35">
        <v>8</v>
      </c>
      <c r="L1005" s="35" t="s">
        <v>1550</v>
      </c>
      <c r="M1005" s="36">
        <v>1</v>
      </c>
      <c r="N1005" s="35" t="s">
        <v>23</v>
      </c>
      <c r="O1005" s="35" t="s">
        <v>24</v>
      </c>
      <c r="P1005" s="35" t="s">
        <v>24</v>
      </c>
      <c r="Q1005" s="35" t="s">
        <v>23</v>
      </c>
      <c r="R1005" s="35" t="s">
        <v>23</v>
      </c>
      <c r="S1005" s="35" t="s">
        <v>23</v>
      </c>
      <c r="T1005" s="35"/>
      <c r="U1005" s="35"/>
      <c r="V1005" s="9"/>
      <c r="W1005" s="9"/>
      <c r="X1005" s="31"/>
      <c r="Y1005" s="31"/>
      <c r="Z1005" s="31"/>
    </row>
    <row r="1006" spans="1:26" s="33" customFormat="1" x14ac:dyDescent="0.2">
      <c r="A1006" s="32">
        <v>270</v>
      </c>
      <c r="B1006" s="34">
        <v>71</v>
      </c>
      <c r="C1006" s="34">
        <v>11305</v>
      </c>
      <c r="D1006" s="31" t="s">
        <v>3896</v>
      </c>
      <c r="E1006" s="31" t="s">
        <v>3893</v>
      </c>
      <c r="F1006" s="110" t="s">
        <v>1543</v>
      </c>
      <c r="G1006" s="31" t="s">
        <v>28</v>
      </c>
      <c r="H1006" s="31">
        <v>5.4</v>
      </c>
      <c r="I1006" s="31" t="s">
        <v>82</v>
      </c>
      <c r="J1006" s="36">
        <v>1</v>
      </c>
      <c r="K1006" s="35">
        <v>8</v>
      </c>
      <c r="L1006" s="35" t="s">
        <v>1550</v>
      </c>
      <c r="M1006" s="36">
        <v>1</v>
      </c>
      <c r="N1006" s="35" t="s">
        <v>23</v>
      </c>
      <c r="O1006" s="35" t="s">
        <v>24</v>
      </c>
      <c r="P1006" s="35" t="s">
        <v>24</v>
      </c>
      <c r="Q1006" s="35" t="s">
        <v>23</v>
      </c>
      <c r="R1006" s="35" t="s">
        <v>23</v>
      </c>
      <c r="S1006" s="35" t="s">
        <v>23</v>
      </c>
      <c r="T1006" s="35"/>
      <c r="U1006" s="35"/>
      <c r="V1006" s="9"/>
      <c r="W1006" s="9"/>
      <c r="X1006" s="31"/>
      <c r="Y1006" s="31"/>
      <c r="Z1006" s="31"/>
    </row>
    <row r="1007" spans="1:26" s="33" customFormat="1" x14ac:dyDescent="0.2">
      <c r="A1007" s="32">
        <v>270</v>
      </c>
      <c r="B1007" s="34">
        <v>71</v>
      </c>
      <c r="C1007" s="34">
        <v>11305</v>
      </c>
      <c r="D1007" s="31" t="s">
        <v>3897</v>
      </c>
      <c r="E1007" s="31" t="s">
        <v>3893</v>
      </c>
      <c r="F1007" s="110" t="s">
        <v>1543</v>
      </c>
      <c r="G1007" s="31" t="s">
        <v>95</v>
      </c>
      <c r="H1007" s="31">
        <v>7.8</v>
      </c>
      <c r="I1007" s="31" t="s">
        <v>82</v>
      </c>
      <c r="J1007" s="36"/>
      <c r="K1007" s="35">
        <v>7</v>
      </c>
      <c r="L1007" s="35" t="s">
        <v>1550</v>
      </c>
      <c r="M1007" s="36">
        <v>1</v>
      </c>
      <c r="N1007" s="35" t="s">
        <v>23</v>
      </c>
      <c r="O1007" s="35" t="s">
        <v>24</v>
      </c>
      <c r="P1007" s="35" t="s">
        <v>24</v>
      </c>
      <c r="Q1007" s="35" t="s">
        <v>23</v>
      </c>
      <c r="R1007" s="35" t="s">
        <v>23</v>
      </c>
      <c r="S1007" s="35" t="s">
        <v>23</v>
      </c>
      <c r="T1007" s="35"/>
      <c r="U1007" s="35"/>
      <c r="V1007" s="9"/>
      <c r="W1007" s="9"/>
      <c r="X1007" s="31"/>
      <c r="Y1007" s="31"/>
      <c r="Z1007" s="31"/>
    </row>
    <row r="1008" spans="1:26" s="33" customFormat="1" x14ac:dyDescent="0.2">
      <c r="A1008" s="32">
        <v>270</v>
      </c>
      <c r="B1008" s="34">
        <v>71</v>
      </c>
      <c r="C1008" s="34">
        <v>11305</v>
      </c>
      <c r="D1008" s="31" t="s">
        <v>3898</v>
      </c>
      <c r="E1008" s="31" t="s">
        <v>3893</v>
      </c>
      <c r="F1008" s="110" t="s">
        <v>1543</v>
      </c>
      <c r="G1008" s="31" t="s">
        <v>87</v>
      </c>
      <c r="H1008" s="31">
        <v>13.2</v>
      </c>
      <c r="I1008" s="31" t="s">
        <v>82</v>
      </c>
      <c r="J1008" s="36">
        <v>2</v>
      </c>
      <c r="K1008" s="35">
        <v>7</v>
      </c>
      <c r="L1008" s="35" t="s">
        <v>1550</v>
      </c>
      <c r="M1008" s="36">
        <v>1</v>
      </c>
      <c r="N1008" s="35" t="s">
        <v>23</v>
      </c>
      <c r="O1008" s="35" t="s">
        <v>24</v>
      </c>
      <c r="P1008" s="35" t="s">
        <v>24</v>
      </c>
      <c r="Q1008" s="35" t="s">
        <v>23</v>
      </c>
      <c r="R1008" s="35" t="s">
        <v>23</v>
      </c>
      <c r="S1008" s="35" t="s">
        <v>23</v>
      </c>
      <c r="T1008" s="35"/>
      <c r="U1008" s="35"/>
      <c r="V1008" s="9"/>
      <c r="W1008" s="9"/>
      <c r="X1008" s="31"/>
      <c r="Y1008" s="31"/>
      <c r="Z1008" s="31"/>
    </row>
    <row r="1009" spans="1:26" s="33" customFormat="1" x14ac:dyDescent="0.2">
      <c r="A1009" s="32">
        <v>270</v>
      </c>
      <c r="B1009" s="34">
        <v>71</v>
      </c>
      <c r="C1009" s="34">
        <v>11305</v>
      </c>
      <c r="D1009" s="31" t="s">
        <v>3899</v>
      </c>
      <c r="E1009" s="31" t="s">
        <v>3893</v>
      </c>
      <c r="F1009" s="110" t="s">
        <v>1543</v>
      </c>
      <c r="G1009" s="31" t="s">
        <v>94</v>
      </c>
      <c r="H1009" s="31">
        <v>188.9</v>
      </c>
      <c r="I1009" s="31" t="s">
        <v>82</v>
      </c>
      <c r="J1009" s="36">
        <v>4</v>
      </c>
      <c r="K1009" s="35">
        <v>7</v>
      </c>
      <c r="L1009" s="35" t="s">
        <v>1550</v>
      </c>
      <c r="M1009" s="36">
        <v>1</v>
      </c>
      <c r="N1009" s="35" t="s">
        <v>23</v>
      </c>
      <c r="O1009" s="35" t="s">
        <v>24</v>
      </c>
      <c r="P1009" s="35" t="s">
        <v>24</v>
      </c>
      <c r="Q1009" s="35" t="s">
        <v>23</v>
      </c>
      <c r="R1009" s="35" t="s">
        <v>23</v>
      </c>
      <c r="S1009" s="35" t="s">
        <v>23</v>
      </c>
      <c r="T1009" s="35"/>
      <c r="U1009" s="35"/>
      <c r="V1009" s="9"/>
      <c r="W1009" s="9"/>
      <c r="X1009" s="31"/>
      <c r="Y1009" s="31"/>
      <c r="Z1009" s="31"/>
    </row>
    <row r="1010" spans="1:26" s="33" customFormat="1" x14ac:dyDescent="0.2">
      <c r="A1010" s="32">
        <v>270</v>
      </c>
      <c r="B1010" s="34">
        <v>71</v>
      </c>
      <c r="C1010" s="34">
        <v>11305</v>
      </c>
      <c r="D1010" s="31" t="s">
        <v>3900</v>
      </c>
      <c r="E1010" s="31" t="s">
        <v>3893</v>
      </c>
      <c r="F1010" s="110" t="s">
        <v>1543</v>
      </c>
      <c r="G1010" s="31" t="s">
        <v>3901</v>
      </c>
      <c r="H1010" s="31">
        <v>126</v>
      </c>
      <c r="I1010" s="31" t="s">
        <v>82</v>
      </c>
      <c r="J1010" s="36"/>
      <c r="K1010" s="35">
        <v>7</v>
      </c>
      <c r="L1010" s="35" t="s">
        <v>1550</v>
      </c>
      <c r="M1010" s="36">
        <v>1</v>
      </c>
      <c r="N1010" s="35" t="s">
        <v>23</v>
      </c>
      <c r="O1010" s="35" t="s">
        <v>24</v>
      </c>
      <c r="P1010" s="35" t="s">
        <v>24</v>
      </c>
      <c r="Q1010" s="35" t="s">
        <v>23</v>
      </c>
      <c r="R1010" s="35" t="s">
        <v>23</v>
      </c>
      <c r="S1010" s="35" t="s">
        <v>23</v>
      </c>
      <c r="T1010" s="35"/>
      <c r="U1010" s="35"/>
      <c r="V1010" s="9"/>
      <c r="W1010" s="9"/>
      <c r="X1010" s="31"/>
      <c r="Y1010" s="31"/>
      <c r="Z1010" s="31"/>
    </row>
    <row r="1011" spans="1:26" s="33" customFormat="1" x14ac:dyDescent="0.2">
      <c r="A1011" s="32">
        <v>270</v>
      </c>
      <c r="B1011" s="34">
        <v>71</v>
      </c>
      <c r="C1011" s="34">
        <v>11305</v>
      </c>
      <c r="D1011" s="31" t="s">
        <v>3902</v>
      </c>
      <c r="E1011" s="31" t="s">
        <v>3893</v>
      </c>
      <c r="F1011" s="110" t="s">
        <v>1543</v>
      </c>
      <c r="G1011" s="31" t="s">
        <v>96</v>
      </c>
      <c r="H1011" s="31">
        <v>4.08</v>
      </c>
      <c r="I1011" s="31" t="s">
        <v>82</v>
      </c>
      <c r="J1011" s="36"/>
      <c r="K1011" s="35">
        <v>7</v>
      </c>
      <c r="L1011" s="35" t="s">
        <v>1550</v>
      </c>
      <c r="M1011" s="36">
        <v>0</v>
      </c>
      <c r="N1011" s="35" t="s">
        <v>23</v>
      </c>
      <c r="O1011" s="35" t="s">
        <v>24</v>
      </c>
      <c r="P1011" s="35" t="s">
        <v>24</v>
      </c>
      <c r="Q1011" s="35" t="s">
        <v>23</v>
      </c>
      <c r="R1011" s="35" t="s">
        <v>23</v>
      </c>
      <c r="S1011" s="35" t="s">
        <v>23</v>
      </c>
      <c r="T1011" s="35"/>
      <c r="U1011" s="35"/>
      <c r="V1011" s="9"/>
      <c r="W1011" s="9"/>
      <c r="X1011" s="31"/>
      <c r="Y1011" s="31"/>
      <c r="Z1011" s="31"/>
    </row>
    <row r="1012" spans="1:26" s="33" customFormat="1" x14ac:dyDescent="0.2">
      <c r="A1012" s="32">
        <v>270</v>
      </c>
      <c r="B1012" s="34">
        <v>71</v>
      </c>
      <c r="C1012" s="34">
        <v>11306</v>
      </c>
      <c r="D1012" s="31" t="s">
        <v>3903</v>
      </c>
      <c r="E1012" s="31" t="s">
        <v>3904</v>
      </c>
      <c r="F1012" s="110" t="s">
        <v>1543</v>
      </c>
      <c r="G1012" s="31" t="s">
        <v>3894</v>
      </c>
      <c r="H1012" s="31">
        <v>22</v>
      </c>
      <c r="I1012" s="31" t="s">
        <v>82</v>
      </c>
      <c r="J1012" s="36">
        <v>4</v>
      </c>
      <c r="K1012" s="35">
        <v>7</v>
      </c>
      <c r="L1012" s="35" t="s">
        <v>1550</v>
      </c>
      <c r="M1012" s="36">
        <v>1</v>
      </c>
      <c r="N1012" s="35" t="s">
        <v>23</v>
      </c>
      <c r="O1012" s="35" t="s">
        <v>24</v>
      </c>
      <c r="P1012" s="35" t="s">
        <v>24</v>
      </c>
      <c r="Q1012" s="35" t="s">
        <v>24</v>
      </c>
      <c r="R1012" s="35" t="s">
        <v>24</v>
      </c>
      <c r="S1012" s="35" t="s">
        <v>23</v>
      </c>
      <c r="T1012" s="35"/>
      <c r="U1012" s="35"/>
      <c r="V1012" s="9"/>
      <c r="W1012" s="9"/>
      <c r="X1012" s="31"/>
      <c r="Y1012" s="31"/>
      <c r="Z1012" s="31"/>
    </row>
    <row r="1013" spans="1:26" s="33" customFormat="1" x14ac:dyDescent="0.2">
      <c r="A1013" s="32">
        <v>270</v>
      </c>
      <c r="B1013" s="34">
        <v>71</v>
      </c>
      <c r="C1013" s="34">
        <v>11306</v>
      </c>
      <c r="D1013" s="31" t="s">
        <v>3905</v>
      </c>
      <c r="E1013" s="31" t="s">
        <v>3904</v>
      </c>
      <c r="F1013" s="110" t="s">
        <v>1543</v>
      </c>
      <c r="G1013" s="31" t="s">
        <v>85</v>
      </c>
      <c r="H1013" s="31">
        <v>4.8</v>
      </c>
      <c r="I1013" s="31" t="s">
        <v>82</v>
      </c>
      <c r="J1013" s="36"/>
      <c r="K1013" s="35">
        <v>8</v>
      </c>
      <c r="L1013" s="35" t="s">
        <v>1550</v>
      </c>
      <c r="M1013" s="36">
        <v>1</v>
      </c>
      <c r="N1013" s="35" t="s">
        <v>23</v>
      </c>
      <c r="O1013" s="35" t="s">
        <v>24</v>
      </c>
      <c r="P1013" s="35" t="s">
        <v>24</v>
      </c>
      <c r="Q1013" s="35" t="s">
        <v>24</v>
      </c>
      <c r="R1013" s="35" t="s">
        <v>24</v>
      </c>
      <c r="S1013" s="35" t="s">
        <v>23</v>
      </c>
      <c r="T1013" s="35"/>
      <c r="U1013" s="35"/>
      <c r="V1013" s="9"/>
      <c r="W1013" s="9"/>
      <c r="X1013" s="31"/>
      <c r="Y1013" s="31"/>
      <c r="Z1013" s="31"/>
    </row>
    <row r="1014" spans="1:26" s="33" customFormat="1" x14ac:dyDescent="0.2">
      <c r="A1014" s="32">
        <v>270</v>
      </c>
      <c r="B1014" s="34">
        <v>71</v>
      </c>
      <c r="C1014" s="34">
        <v>11306</v>
      </c>
      <c r="D1014" s="31" t="s">
        <v>3906</v>
      </c>
      <c r="E1014" s="31" t="s">
        <v>3904</v>
      </c>
      <c r="F1014" s="110" t="s">
        <v>1543</v>
      </c>
      <c r="G1014" s="31" t="s">
        <v>28</v>
      </c>
      <c r="H1014" s="31">
        <v>5.4</v>
      </c>
      <c r="I1014" s="31" t="s">
        <v>82</v>
      </c>
      <c r="J1014" s="36">
        <v>1</v>
      </c>
      <c r="K1014" s="35">
        <v>8</v>
      </c>
      <c r="L1014" s="35" t="s">
        <v>1550</v>
      </c>
      <c r="M1014" s="36">
        <v>1</v>
      </c>
      <c r="N1014" s="35" t="s">
        <v>23</v>
      </c>
      <c r="O1014" s="35" t="s">
        <v>24</v>
      </c>
      <c r="P1014" s="35" t="s">
        <v>24</v>
      </c>
      <c r="Q1014" s="35" t="s">
        <v>24</v>
      </c>
      <c r="R1014" s="35" t="s">
        <v>24</v>
      </c>
      <c r="S1014" s="35" t="s">
        <v>23</v>
      </c>
      <c r="T1014" s="35"/>
      <c r="U1014" s="35"/>
      <c r="V1014" s="9"/>
      <c r="W1014" s="9"/>
      <c r="X1014" s="31"/>
      <c r="Y1014" s="31"/>
      <c r="Z1014" s="31"/>
    </row>
    <row r="1015" spans="1:26" s="33" customFormat="1" x14ac:dyDescent="0.2">
      <c r="A1015" s="32">
        <v>270</v>
      </c>
      <c r="B1015" s="34">
        <v>71</v>
      </c>
      <c r="C1015" s="34">
        <v>11306</v>
      </c>
      <c r="D1015" s="31" t="s">
        <v>3907</v>
      </c>
      <c r="E1015" s="31" t="s">
        <v>3904</v>
      </c>
      <c r="F1015" s="110" t="s">
        <v>1543</v>
      </c>
      <c r="G1015" s="31" t="s">
        <v>95</v>
      </c>
      <c r="H1015" s="31">
        <v>7.8</v>
      </c>
      <c r="I1015" s="31" t="s">
        <v>82</v>
      </c>
      <c r="J1015" s="36"/>
      <c r="K1015" s="35">
        <v>7</v>
      </c>
      <c r="L1015" s="35" t="s">
        <v>1550</v>
      </c>
      <c r="M1015" s="36">
        <v>1</v>
      </c>
      <c r="N1015" s="35" t="s">
        <v>23</v>
      </c>
      <c r="O1015" s="35" t="s">
        <v>24</v>
      </c>
      <c r="P1015" s="35" t="s">
        <v>24</v>
      </c>
      <c r="Q1015" s="35" t="s">
        <v>24</v>
      </c>
      <c r="R1015" s="35" t="s">
        <v>24</v>
      </c>
      <c r="S1015" s="35" t="s">
        <v>23</v>
      </c>
      <c r="T1015" s="35"/>
      <c r="U1015" s="35"/>
      <c r="V1015" s="9"/>
      <c r="W1015" s="9"/>
      <c r="X1015" s="31"/>
      <c r="Y1015" s="31"/>
      <c r="Z1015" s="31"/>
    </row>
    <row r="1016" spans="1:26" s="33" customFormat="1" x14ac:dyDescent="0.2">
      <c r="A1016" s="32">
        <v>270</v>
      </c>
      <c r="B1016" s="34">
        <v>71</v>
      </c>
      <c r="C1016" s="34">
        <v>11306</v>
      </c>
      <c r="D1016" s="31" t="s">
        <v>3908</v>
      </c>
      <c r="E1016" s="31" t="s">
        <v>3904</v>
      </c>
      <c r="F1016" s="110" t="s">
        <v>1543</v>
      </c>
      <c r="G1016" s="31" t="s">
        <v>87</v>
      </c>
      <c r="H1016" s="31">
        <v>13.2</v>
      </c>
      <c r="I1016" s="31" t="s">
        <v>82</v>
      </c>
      <c r="J1016" s="36">
        <v>2</v>
      </c>
      <c r="K1016" s="35">
        <v>7</v>
      </c>
      <c r="L1016" s="35" t="s">
        <v>1550</v>
      </c>
      <c r="M1016" s="36">
        <v>1</v>
      </c>
      <c r="N1016" s="35" t="s">
        <v>23</v>
      </c>
      <c r="O1016" s="35" t="s">
        <v>24</v>
      </c>
      <c r="P1016" s="35" t="s">
        <v>24</v>
      </c>
      <c r="Q1016" s="35" t="s">
        <v>24</v>
      </c>
      <c r="R1016" s="35" t="s">
        <v>24</v>
      </c>
      <c r="S1016" s="35" t="s">
        <v>23</v>
      </c>
      <c r="T1016" s="35"/>
      <c r="U1016" s="35"/>
      <c r="V1016" s="9"/>
      <c r="W1016" s="9"/>
      <c r="X1016" s="31"/>
      <c r="Y1016" s="31"/>
      <c r="Z1016" s="31"/>
    </row>
    <row r="1017" spans="1:26" s="33" customFormat="1" x14ac:dyDescent="0.2">
      <c r="A1017" s="32">
        <v>270</v>
      </c>
      <c r="B1017" s="34">
        <v>71</v>
      </c>
      <c r="C1017" s="34">
        <v>11306</v>
      </c>
      <c r="D1017" s="31" t="s">
        <v>3909</v>
      </c>
      <c r="E1017" s="31" t="s">
        <v>3904</v>
      </c>
      <c r="F1017" s="110" t="s">
        <v>1543</v>
      </c>
      <c r="G1017" s="31" t="s">
        <v>102</v>
      </c>
      <c r="H1017" s="31">
        <v>20.5</v>
      </c>
      <c r="I1017" s="31" t="s">
        <v>82</v>
      </c>
      <c r="J1017" s="36">
        <v>4</v>
      </c>
      <c r="K1017" s="35">
        <v>7</v>
      </c>
      <c r="L1017" s="35" t="s">
        <v>1550</v>
      </c>
      <c r="M1017" s="36">
        <v>0</v>
      </c>
      <c r="N1017" s="35" t="s">
        <v>23</v>
      </c>
      <c r="O1017" s="35" t="s">
        <v>24</v>
      </c>
      <c r="P1017" s="35" t="s">
        <v>24</v>
      </c>
      <c r="Q1017" s="35" t="s">
        <v>24</v>
      </c>
      <c r="R1017" s="35" t="s">
        <v>24</v>
      </c>
      <c r="S1017" s="35" t="s">
        <v>23</v>
      </c>
      <c r="T1017" s="35"/>
      <c r="U1017" s="35"/>
      <c r="V1017" s="9"/>
      <c r="W1017" s="9"/>
      <c r="X1017" s="31"/>
      <c r="Y1017" s="31"/>
      <c r="Z1017" s="31"/>
    </row>
    <row r="1018" spans="1:26" s="33" customFormat="1" x14ac:dyDescent="0.2">
      <c r="A1018" s="32">
        <v>270</v>
      </c>
      <c r="B1018" s="34">
        <v>71</v>
      </c>
      <c r="C1018" s="34">
        <v>11306</v>
      </c>
      <c r="D1018" s="31" t="s">
        <v>3910</v>
      </c>
      <c r="E1018" s="31" t="s">
        <v>3904</v>
      </c>
      <c r="F1018" s="110" t="s">
        <v>1543</v>
      </c>
      <c r="G1018" s="31" t="s">
        <v>3901</v>
      </c>
      <c r="H1018" s="31">
        <v>188.9</v>
      </c>
      <c r="I1018" s="31" t="s">
        <v>82</v>
      </c>
      <c r="J1018" s="36">
        <v>4</v>
      </c>
      <c r="K1018" s="35">
        <v>7</v>
      </c>
      <c r="L1018" s="35" t="s">
        <v>1550</v>
      </c>
      <c r="M1018" s="36">
        <v>1</v>
      </c>
      <c r="N1018" s="35" t="s">
        <v>23</v>
      </c>
      <c r="O1018" s="35" t="s">
        <v>24</v>
      </c>
      <c r="P1018" s="35" t="s">
        <v>24</v>
      </c>
      <c r="Q1018" s="35" t="s">
        <v>24</v>
      </c>
      <c r="R1018" s="35" t="s">
        <v>24</v>
      </c>
      <c r="S1018" s="35" t="s">
        <v>23</v>
      </c>
      <c r="T1018" s="35"/>
      <c r="U1018" s="35"/>
      <c r="V1018" s="9"/>
      <c r="W1018" s="9"/>
      <c r="X1018" s="31"/>
      <c r="Y1018" s="31"/>
      <c r="Z1018" s="31"/>
    </row>
    <row r="1019" spans="1:26" s="33" customFormat="1" x14ac:dyDescent="0.2">
      <c r="A1019" s="32">
        <v>270</v>
      </c>
      <c r="B1019" s="34">
        <v>71</v>
      </c>
      <c r="C1019" s="34">
        <v>11306</v>
      </c>
      <c r="D1019" s="31" t="s">
        <v>3911</v>
      </c>
      <c r="E1019" s="31" t="s">
        <v>3904</v>
      </c>
      <c r="F1019" s="110" t="s">
        <v>1543</v>
      </c>
      <c r="G1019" s="31" t="s">
        <v>3901</v>
      </c>
      <c r="H1019" s="31">
        <v>126</v>
      </c>
      <c r="I1019" s="31" t="s">
        <v>82</v>
      </c>
      <c r="J1019" s="36"/>
      <c r="K1019" s="35">
        <v>7</v>
      </c>
      <c r="L1019" s="35" t="s">
        <v>1550</v>
      </c>
      <c r="M1019" s="36">
        <v>1</v>
      </c>
      <c r="N1019" s="35" t="s">
        <v>23</v>
      </c>
      <c r="O1019" s="35" t="s">
        <v>24</v>
      </c>
      <c r="P1019" s="35" t="s">
        <v>24</v>
      </c>
      <c r="Q1019" s="35" t="s">
        <v>24</v>
      </c>
      <c r="R1019" s="35" t="s">
        <v>24</v>
      </c>
      <c r="S1019" s="35" t="s">
        <v>23</v>
      </c>
      <c r="T1019" s="35"/>
      <c r="U1019" s="35"/>
      <c r="V1019" s="9"/>
      <c r="W1019" s="9"/>
      <c r="X1019" s="31"/>
      <c r="Y1019" s="31"/>
      <c r="Z1019" s="31"/>
    </row>
    <row r="1020" spans="1:26" s="33" customFormat="1" x14ac:dyDescent="0.2">
      <c r="A1020" s="32">
        <v>270</v>
      </c>
      <c r="B1020" s="34">
        <v>71</v>
      </c>
      <c r="C1020" s="34">
        <v>11306</v>
      </c>
      <c r="D1020" s="31" t="s">
        <v>3912</v>
      </c>
      <c r="E1020" s="31" t="s">
        <v>3904</v>
      </c>
      <c r="F1020" s="110" t="s">
        <v>1543</v>
      </c>
      <c r="G1020" s="31" t="s">
        <v>96</v>
      </c>
      <c r="H1020" s="31">
        <v>4.08</v>
      </c>
      <c r="I1020" s="31" t="s">
        <v>82</v>
      </c>
      <c r="J1020" s="36"/>
      <c r="K1020" s="35">
        <v>7</v>
      </c>
      <c r="L1020" s="35" t="s">
        <v>1550</v>
      </c>
      <c r="M1020" s="36">
        <v>0</v>
      </c>
      <c r="N1020" s="35" t="s">
        <v>23</v>
      </c>
      <c r="O1020" s="35" t="s">
        <v>24</v>
      </c>
      <c r="P1020" s="35" t="s">
        <v>24</v>
      </c>
      <c r="Q1020" s="35" t="s">
        <v>24</v>
      </c>
      <c r="R1020" s="35" t="s">
        <v>24</v>
      </c>
      <c r="S1020" s="35" t="s">
        <v>23</v>
      </c>
      <c r="T1020" s="35"/>
      <c r="U1020" s="35"/>
      <c r="V1020" s="9"/>
      <c r="W1020" s="9"/>
      <c r="X1020" s="31"/>
      <c r="Y1020" s="31"/>
      <c r="Z1020" s="31"/>
    </row>
    <row r="1021" spans="1:26" s="33" customFormat="1" x14ac:dyDescent="0.2">
      <c r="A1021" s="32">
        <v>270</v>
      </c>
      <c r="B1021" s="34">
        <v>71</v>
      </c>
      <c r="C1021" s="34">
        <v>11314</v>
      </c>
      <c r="D1021" s="31" t="s">
        <v>3913</v>
      </c>
      <c r="E1021" s="31" t="s">
        <v>3914</v>
      </c>
      <c r="F1021" s="110" t="s">
        <v>1543</v>
      </c>
      <c r="G1021" s="31" t="s">
        <v>87</v>
      </c>
      <c r="H1021" s="31">
        <v>11.34</v>
      </c>
      <c r="I1021" s="31" t="s">
        <v>82</v>
      </c>
      <c r="J1021" s="36">
        <v>2</v>
      </c>
      <c r="K1021" s="35">
        <v>7</v>
      </c>
      <c r="L1021" s="35" t="s">
        <v>1550</v>
      </c>
      <c r="M1021" s="36">
        <v>1</v>
      </c>
      <c r="N1021" s="35" t="s">
        <v>23</v>
      </c>
      <c r="O1021" s="35" t="s">
        <v>23</v>
      </c>
      <c r="P1021" s="35" t="s">
        <v>24</v>
      </c>
      <c r="Q1021" s="35" t="s">
        <v>24</v>
      </c>
      <c r="R1021" s="35" t="s">
        <v>23</v>
      </c>
      <c r="S1021" s="35" t="s">
        <v>23</v>
      </c>
      <c r="T1021" s="35"/>
      <c r="U1021" s="35"/>
      <c r="V1021" s="9"/>
      <c r="W1021" s="9"/>
      <c r="X1021" s="31"/>
      <c r="Y1021" s="31"/>
      <c r="Z1021" s="31"/>
    </row>
    <row r="1022" spans="1:26" s="33" customFormat="1" x14ac:dyDescent="0.2">
      <c r="A1022" s="32">
        <v>270</v>
      </c>
      <c r="B1022" s="34">
        <v>71</v>
      </c>
      <c r="C1022" s="34">
        <v>11314</v>
      </c>
      <c r="D1022" s="31" t="s">
        <v>3915</v>
      </c>
      <c r="E1022" s="31" t="s">
        <v>3914</v>
      </c>
      <c r="F1022" s="110" t="s">
        <v>1543</v>
      </c>
      <c r="G1022" s="31" t="s">
        <v>113</v>
      </c>
      <c r="H1022" s="31">
        <v>8.8000000000000007</v>
      </c>
      <c r="I1022" s="31" t="s">
        <v>82</v>
      </c>
      <c r="J1022" s="36">
        <v>2</v>
      </c>
      <c r="K1022" s="35">
        <v>7</v>
      </c>
      <c r="L1022" s="35" t="s">
        <v>1550</v>
      </c>
      <c r="M1022" s="36">
        <v>1</v>
      </c>
      <c r="N1022" s="35" t="s">
        <v>23</v>
      </c>
      <c r="O1022" s="35" t="s">
        <v>23</v>
      </c>
      <c r="P1022" s="35" t="s">
        <v>24</v>
      </c>
      <c r="Q1022" s="35" t="s">
        <v>24</v>
      </c>
      <c r="R1022" s="35" t="s">
        <v>23</v>
      </c>
      <c r="S1022" s="35" t="s">
        <v>23</v>
      </c>
      <c r="T1022" s="35"/>
      <c r="U1022" s="35"/>
      <c r="V1022" s="9"/>
      <c r="W1022" s="9"/>
      <c r="X1022" s="31"/>
      <c r="Y1022" s="31"/>
      <c r="Z1022" s="31"/>
    </row>
    <row r="1023" spans="1:26" s="33" customFormat="1" x14ac:dyDescent="0.2">
      <c r="A1023" s="32">
        <v>270</v>
      </c>
      <c r="B1023" s="34">
        <v>71</v>
      </c>
      <c r="C1023" s="34">
        <v>11314</v>
      </c>
      <c r="D1023" s="31" t="s">
        <v>3916</v>
      </c>
      <c r="E1023" s="31" t="s">
        <v>3914</v>
      </c>
      <c r="F1023" s="110" t="s">
        <v>1543</v>
      </c>
      <c r="G1023" s="31" t="s">
        <v>84</v>
      </c>
      <c r="H1023" s="31">
        <v>13.86</v>
      </c>
      <c r="I1023" s="31" t="s">
        <v>82</v>
      </c>
      <c r="J1023" s="36">
        <v>2</v>
      </c>
      <c r="K1023" s="35">
        <v>7</v>
      </c>
      <c r="L1023" s="35" t="s">
        <v>1550</v>
      </c>
      <c r="M1023" s="36">
        <v>1</v>
      </c>
      <c r="N1023" s="35" t="s">
        <v>23</v>
      </c>
      <c r="O1023" s="35" t="s">
        <v>24</v>
      </c>
      <c r="P1023" s="35" t="s">
        <v>24</v>
      </c>
      <c r="Q1023" s="35" t="s">
        <v>24</v>
      </c>
      <c r="R1023" s="35" t="s">
        <v>23</v>
      </c>
      <c r="S1023" s="35" t="s">
        <v>23</v>
      </c>
      <c r="T1023" s="35"/>
      <c r="U1023" s="35"/>
      <c r="V1023" s="9"/>
      <c r="W1023" s="9"/>
      <c r="X1023" s="31"/>
      <c r="Y1023" s="31"/>
      <c r="Z1023" s="31"/>
    </row>
    <row r="1024" spans="1:26" s="33" customFormat="1" x14ac:dyDescent="0.2">
      <c r="A1024" s="32">
        <v>270</v>
      </c>
      <c r="B1024" s="34">
        <v>71</v>
      </c>
      <c r="C1024" s="34">
        <v>11314</v>
      </c>
      <c r="D1024" s="31" t="s">
        <v>3917</v>
      </c>
      <c r="E1024" s="31" t="s">
        <v>3914</v>
      </c>
      <c r="F1024" s="110" t="s">
        <v>1543</v>
      </c>
      <c r="G1024" s="31" t="s">
        <v>28</v>
      </c>
      <c r="H1024" s="31">
        <v>8.4</v>
      </c>
      <c r="I1024" s="31" t="s">
        <v>82</v>
      </c>
      <c r="J1024" s="36">
        <v>1</v>
      </c>
      <c r="K1024" s="35">
        <v>8</v>
      </c>
      <c r="L1024" s="35" t="s">
        <v>1550</v>
      </c>
      <c r="M1024" s="36">
        <v>1</v>
      </c>
      <c r="N1024" s="35" t="s">
        <v>23</v>
      </c>
      <c r="O1024" s="35" t="s">
        <v>24</v>
      </c>
      <c r="P1024" s="35" t="s">
        <v>24</v>
      </c>
      <c r="Q1024" s="35" t="s">
        <v>24</v>
      </c>
      <c r="R1024" s="35" t="s">
        <v>23</v>
      </c>
      <c r="S1024" s="35" t="s">
        <v>23</v>
      </c>
      <c r="T1024" s="35"/>
      <c r="U1024" s="35"/>
      <c r="V1024" s="9"/>
      <c r="W1024" s="9"/>
      <c r="X1024" s="31"/>
      <c r="Y1024" s="31"/>
      <c r="Z1024" s="31"/>
    </row>
    <row r="1025" spans="1:26" s="33" customFormat="1" x14ac:dyDescent="0.2">
      <c r="A1025" s="32">
        <v>270</v>
      </c>
      <c r="B1025" s="34">
        <v>71</v>
      </c>
      <c r="C1025" s="34">
        <v>11314</v>
      </c>
      <c r="D1025" s="31" t="s">
        <v>3918</v>
      </c>
      <c r="E1025" s="31" t="s">
        <v>3914</v>
      </c>
      <c r="F1025" s="110" t="s">
        <v>1543</v>
      </c>
      <c r="G1025" s="31" t="s">
        <v>93</v>
      </c>
      <c r="H1025" s="31">
        <v>6.3</v>
      </c>
      <c r="I1025" s="31" t="s">
        <v>82</v>
      </c>
      <c r="J1025" s="36"/>
      <c r="K1025" s="35">
        <v>7</v>
      </c>
      <c r="L1025" s="35" t="s">
        <v>1550</v>
      </c>
      <c r="M1025" s="36">
        <v>1</v>
      </c>
      <c r="N1025" s="35" t="s">
        <v>23</v>
      </c>
      <c r="O1025" s="35" t="s">
        <v>23</v>
      </c>
      <c r="P1025" s="35" t="s">
        <v>24</v>
      </c>
      <c r="Q1025" s="35" t="s">
        <v>24</v>
      </c>
      <c r="R1025" s="35" t="s">
        <v>23</v>
      </c>
      <c r="S1025" s="35" t="s">
        <v>23</v>
      </c>
      <c r="T1025" s="35"/>
      <c r="U1025" s="35"/>
      <c r="V1025" s="9"/>
      <c r="W1025" s="9"/>
      <c r="X1025" s="31"/>
      <c r="Y1025" s="31"/>
      <c r="Z1025" s="31"/>
    </row>
    <row r="1026" spans="1:26" s="33" customFormat="1" x14ac:dyDescent="0.2">
      <c r="A1026" s="32">
        <v>270</v>
      </c>
      <c r="B1026" s="34">
        <v>71</v>
      </c>
      <c r="C1026" s="34">
        <v>11314</v>
      </c>
      <c r="D1026" s="31" t="s">
        <v>3919</v>
      </c>
      <c r="E1026" s="31" t="s">
        <v>3914</v>
      </c>
      <c r="F1026" s="110" t="s">
        <v>1543</v>
      </c>
      <c r="G1026" s="31" t="s">
        <v>102</v>
      </c>
      <c r="H1026" s="31">
        <v>95.1</v>
      </c>
      <c r="I1026" s="31" t="s">
        <v>82</v>
      </c>
      <c r="J1026" s="36"/>
      <c r="K1026" s="35">
        <v>7</v>
      </c>
      <c r="L1026" s="35" t="s">
        <v>1550</v>
      </c>
      <c r="M1026" s="36">
        <v>1</v>
      </c>
      <c r="N1026" s="35" t="s">
        <v>23</v>
      </c>
      <c r="O1026" s="35" t="s">
        <v>24</v>
      </c>
      <c r="P1026" s="35" t="s">
        <v>24</v>
      </c>
      <c r="Q1026" s="35" t="s">
        <v>24</v>
      </c>
      <c r="R1026" s="35" t="s">
        <v>23</v>
      </c>
      <c r="S1026" s="35" t="s">
        <v>23</v>
      </c>
      <c r="T1026" s="35"/>
      <c r="U1026" s="35"/>
      <c r="V1026" s="9"/>
      <c r="W1026" s="9"/>
      <c r="X1026" s="31"/>
      <c r="Y1026" s="31"/>
      <c r="Z1026" s="31"/>
    </row>
    <row r="1027" spans="1:26" s="33" customFormat="1" x14ac:dyDescent="0.2">
      <c r="A1027" s="32">
        <v>270</v>
      </c>
      <c r="B1027" s="34">
        <v>71</v>
      </c>
      <c r="C1027" s="34">
        <v>11314</v>
      </c>
      <c r="D1027" s="31" t="s">
        <v>3920</v>
      </c>
      <c r="E1027" s="31" t="s">
        <v>3914</v>
      </c>
      <c r="F1027" s="110" t="s">
        <v>1543</v>
      </c>
      <c r="G1027" s="31" t="s">
        <v>94</v>
      </c>
      <c r="H1027" s="31">
        <v>117.69</v>
      </c>
      <c r="I1027" s="31" t="s">
        <v>82</v>
      </c>
      <c r="J1027" s="36"/>
      <c r="K1027" s="35">
        <v>7</v>
      </c>
      <c r="L1027" s="35" t="s">
        <v>1550</v>
      </c>
      <c r="M1027" s="36">
        <v>1</v>
      </c>
      <c r="N1027" s="35" t="s">
        <v>23</v>
      </c>
      <c r="O1027" s="35" t="s">
        <v>23</v>
      </c>
      <c r="P1027" s="35" t="s">
        <v>24</v>
      </c>
      <c r="Q1027" s="35" t="s">
        <v>24</v>
      </c>
      <c r="R1027" s="35" t="s">
        <v>23</v>
      </c>
      <c r="S1027" s="35" t="s">
        <v>23</v>
      </c>
      <c r="T1027" s="35"/>
      <c r="U1027" s="35"/>
      <c r="V1027" s="9"/>
      <c r="W1027" s="9"/>
      <c r="X1027" s="31"/>
      <c r="Y1027" s="31"/>
      <c r="Z1027" s="31"/>
    </row>
    <row r="1028" spans="1:26" s="33" customFormat="1" x14ac:dyDescent="0.2">
      <c r="A1028" s="32">
        <v>270</v>
      </c>
      <c r="B1028" s="34">
        <v>71</v>
      </c>
      <c r="C1028" s="34">
        <v>11314</v>
      </c>
      <c r="D1028" s="31" t="s">
        <v>3921</v>
      </c>
      <c r="E1028" s="31" t="s">
        <v>3914</v>
      </c>
      <c r="F1028" s="110" t="s">
        <v>1543</v>
      </c>
      <c r="G1028" s="31" t="s">
        <v>95</v>
      </c>
      <c r="H1028" s="31">
        <v>4.5</v>
      </c>
      <c r="I1028" s="31" t="s">
        <v>82</v>
      </c>
      <c r="J1028" s="36"/>
      <c r="K1028" s="35">
        <v>7</v>
      </c>
      <c r="L1028" s="35" t="s">
        <v>1550</v>
      </c>
      <c r="M1028" s="36">
        <v>0</v>
      </c>
      <c r="N1028" s="35" t="s">
        <v>23</v>
      </c>
      <c r="O1028" s="35" t="s">
        <v>23</v>
      </c>
      <c r="P1028" s="35" t="s">
        <v>24</v>
      </c>
      <c r="Q1028" s="35" t="s">
        <v>24</v>
      </c>
      <c r="R1028" s="35" t="s">
        <v>23</v>
      </c>
      <c r="S1028" s="35" t="s">
        <v>23</v>
      </c>
      <c r="T1028" s="35"/>
      <c r="U1028" s="35"/>
      <c r="V1028" s="9"/>
      <c r="W1028" s="9"/>
      <c r="X1028" s="31"/>
      <c r="Y1028" s="31"/>
      <c r="Z1028" s="31"/>
    </row>
    <row r="1029" spans="1:26" s="33" customFormat="1" x14ac:dyDescent="0.2">
      <c r="A1029" s="32">
        <v>270</v>
      </c>
      <c r="B1029" s="34">
        <v>71</v>
      </c>
      <c r="C1029" s="34">
        <v>11314</v>
      </c>
      <c r="D1029" s="31" t="s">
        <v>3922</v>
      </c>
      <c r="E1029" s="31" t="s">
        <v>3914</v>
      </c>
      <c r="F1029" s="110" t="s">
        <v>1543</v>
      </c>
      <c r="G1029" s="31" t="s">
        <v>85</v>
      </c>
      <c r="H1029" s="31">
        <v>7.83</v>
      </c>
      <c r="I1029" s="31" t="s">
        <v>82</v>
      </c>
      <c r="J1029" s="36"/>
      <c r="K1029" s="35">
        <v>7</v>
      </c>
      <c r="L1029" s="35" t="s">
        <v>1550</v>
      </c>
      <c r="M1029" s="36">
        <v>0</v>
      </c>
      <c r="N1029" s="35" t="s">
        <v>23</v>
      </c>
      <c r="O1029" s="35" t="s">
        <v>23</v>
      </c>
      <c r="P1029" s="35" t="s">
        <v>24</v>
      </c>
      <c r="Q1029" s="35" t="s">
        <v>24</v>
      </c>
      <c r="R1029" s="35" t="s">
        <v>23</v>
      </c>
      <c r="S1029" s="35" t="s">
        <v>23</v>
      </c>
      <c r="T1029" s="35"/>
      <c r="U1029" s="35"/>
      <c r="V1029" s="9"/>
      <c r="W1029" s="9"/>
      <c r="X1029" s="31"/>
      <c r="Y1029" s="31"/>
      <c r="Z1029" s="31"/>
    </row>
    <row r="1030" spans="1:26" s="33" customFormat="1" x14ac:dyDescent="0.2">
      <c r="A1030" s="32">
        <v>270</v>
      </c>
      <c r="B1030" s="34">
        <v>71</v>
      </c>
      <c r="C1030" s="34">
        <v>11316</v>
      </c>
      <c r="D1030" s="31" t="s">
        <v>3923</v>
      </c>
      <c r="E1030" s="31" t="s">
        <v>3924</v>
      </c>
      <c r="F1030" s="110" t="s">
        <v>1543</v>
      </c>
      <c r="G1030" s="31" t="s">
        <v>84</v>
      </c>
      <c r="H1030" s="31">
        <v>9</v>
      </c>
      <c r="I1030" s="31" t="s">
        <v>82</v>
      </c>
      <c r="J1030" s="36"/>
      <c r="K1030" s="35">
        <v>7</v>
      </c>
      <c r="L1030" s="35" t="s">
        <v>1550</v>
      </c>
      <c r="M1030" s="36">
        <v>0</v>
      </c>
      <c r="N1030" s="35" t="s">
        <v>23</v>
      </c>
      <c r="O1030" s="35" t="s">
        <v>24</v>
      </c>
      <c r="P1030" s="35" t="s">
        <v>24</v>
      </c>
      <c r="Q1030" s="35" t="s">
        <v>24</v>
      </c>
      <c r="R1030" s="35" t="s">
        <v>23</v>
      </c>
      <c r="S1030" s="35" t="s">
        <v>23</v>
      </c>
      <c r="T1030" s="35"/>
      <c r="U1030" s="35"/>
      <c r="V1030" s="9"/>
      <c r="W1030" s="9"/>
      <c r="X1030" s="31"/>
      <c r="Y1030" s="31"/>
      <c r="Z1030" s="31"/>
    </row>
    <row r="1031" spans="1:26" s="33" customFormat="1" x14ac:dyDescent="0.2">
      <c r="A1031" s="32">
        <v>270</v>
      </c>
      <c r="B1031" s="34">
        <v>71</v>
      </c>
      <c r="C1031" s="34">
        <v>11316</v>
      </c>
      <c r="D1031" s="31" t="s">
        <v>3925</v>
      </c>
      <c r="E1031" s="31" t="s">
        <v>3924</v>
      </c>
      <c r="F1031" s="110" t="s">
        <v>1543</v>
      </c>
      <c r="G1031" s="31" t="s">
        <v>87</v>
      </c>
      <c r="H1031" s="31">
        <v>12.8</v>
      </c>
      <c r="I1031" s="31" t="s">
        <v>82</v>
      </c>
      <c r="J1031" s="36">
        <v>2</v>
      </c>
      <c r="K1031" s="35">
        <v>7</v>
      </c>
      <c r="L1031" s="35" t="s">
        <v>1550</v>
      </c>
      <c r="M1031" s="36">
        <v>1</v>
      </c>
      <c r="N1031" s="35" t="s">
        <v>23</v>
      </c>
      <c r="O1031" s="35" t="s">
        <v>24</v>
      </c>
      <c r="P1031" s="35" t="s">
        <v>24</v>
      </c>
      <c r="Q1031" s="35" t="s">
        <v>24</v>
      </c>
      <c r="R1031" s="35" t="s">
        <v>23</v>
      </c>
      <c r="S1031" s="35" t="s">
        <v>23</v>
      </c>
      <c r="T1031" s="35"/>
      <c r="U1031" s="35"/>
      <c r="V1031" s="9"/>
      <c r="W1031" s="9"/>
      <c r="X1031" s="31"/>
      <c r="Y1031" s="31"/>
      <c r="Z1031" s="31"/>
    </row>
    <row r="1032" spans="1:26" s="33" customFormat="1" x14ac:dyDescent="0.2">
      <c r="A1032" s="32">
        <v>270</v>
      </c>
      <c r="B1032" s="34">
        <v>71</v>
      </c>
      <c r="C1032" s="34">
        <v>11316</v>
      </c>
      <c r="D1032" s="31" t="s">
        <v>3926</v>
      </c>
      <c r="E1032" s="31" t="s">
        <v>3924</v>
      </c>
      <c r="F1032" s="110" t="s">
        <v>1543</v>
      </c>
      <c r="G1032" s="31" t="s">
        <v>95</v>
      </c>
      <c r="H1032" s="31">
        <v>6.3</v>
      </c>
      <c r="I1032" s="31" t="s">
        <v>82</v>
      </c>
      <c r="J1032" s="36">
        <v>2</v>
      </c>
      <c r="K1032" s="35">
        <v>7</v>
      </c>
      <c r="L1032" s="35" t="s">
        <v>1550</v>
      </c>
      <c r="M1032" s="36">
        <v>1</v>
      </c>
      <c r="N1032" s="35" t="s">
        <v>23</v>
      </c>
      <c r="O1032" s="35" t="s">
        <v>24</v>
      </c>
      <c r="P1032" s="35" t="s">
        <v>24</v>
      </c>
      <c r="Q1032" s="35" t="s">
        <v>24</v>
      </c>
      <c r="R1032" s="35" t="s">
        <v>23</v>
      </c>
      <c r="S1032" s="35" t="s">
        <v>23</v>
      </c>
      <c r="T1032" s="35"/>
      <c r="U1032" s="35"/>
      <c r="V1032" s="9"/>
      <c r="W1032" s="9"/>
      <c r="X1032" s="31"/>
      <c r="Y1032" s="31"/>
      <c r="Z1032" s="31"/>
    </row>
    <row r="1033" spans="1:26" s="33" customFormat="1" x14ac:dyDescent="0.2">
      <c r="A1033" s="32">
        <v>270</v>
      </c>
      <c r="B1033" s="34">
        <v>71</v>
      </c>
      <c r="C1033" s="34">
        <v>11316</v>
      </c>
      <c r="D1033" s="31" t="s">
        <v>3927</v>
      </c>
      <c r="E1033" s="31" t="s">
        <v>3924</v>
      </c>
      <c r="F1033" s="110" t="s">
        <v>1543</v>
      </c>
      <c r="G1033" s="31" t="s">
        <v>85</v>
      </c>
      <c r="H1033" s="31">
        <v>4.8</v>
      </c>
      <c r="I1033" s="31" t="s">
        <v>82</v>
      </c>
      <c r="J1033" s="36"/>
      <c r="K1033" s="35">
        <v>8</v>
      </c>
      <c r="L1033" s="35" t="s">
        <v>1550</v>
      </c>
      <c r="M1033" s="36">
        <v>1</v>
      </c>
      <c r="N1033" s="35" t="s">
        <v>23</v>
      </c>
      <c r="O1033" s="35" t="s">
        <v>24</v>
      </c>
      <c r="P1033" s="35" t="s">
        <v>24</v>
      </c>
      <c r="Q1033" s="35" t="s">
        <v>24</v>
      </c>
      <c r="R1033" s="35" t="s">
        <v>23</v>
      </c>
      <c r="S1033" s="35" t="s">
        <v>23</v>
      </c>
      <c r="T1033" s="35"/>
      <c r="U1033" s="35"/>
      <c r="V1033" s="9"/>
      <c r="W1033" s="9"/>
      <c r="X1033" s="31"/>
      <c r="Y1033" s="31"/>
      <c r="Z1033" s="31"/>
    </row>
    <row r="1034" spans="1:26" s="33" customFormat="1" x14ac:dyDescent="0.2">
      <c r="A1034" s="32">
        <v>270</v>
      </c>
      <c r="B1034" s="34">
        <v>71</v>
      </c>
      <c r="C1034" s="34">
        <v>11316</v>
      </c>
      <c r="D1034" s="31" t="s">
        <v>3928</v>
      </c>
      <c r="E1034" s="31" t="s">
        <v>3924</v>
      </c>
      <c r="F1034" s="110" t="s">
        <v>1543</v>
      </c>
      <c r="G1034" s="31" t="s">
        <v>28</v>
      </c>
      <c r="H1034" s="31">
        <v>5.7</v>
      </c>
      <c r="I1034" s="31" t="s">
        <v>82</v>
      </c>
      <c r="J1034" s="36">
        <v>2</v>
      </c>
      <c r="K1034" s="35">
        <v>8</v>
      </c>
      <c r="L1034" s="35" t="s">
        <v>1550</v>
      </c>
      <c r="M1034" s="36">
        <v>1</v>
      </c>
      <c r="N1034" s="35" t="s">
        <v>23</v>
      </c>
      <c r="O1034" s="35" t="s">
        <v>24</v>
      </c>
      <c r="P1034" s="35" t="s">
        <v>24</v>
      </c>
      <c r="Q1034" s="35" t="s">
        <v>24</v>
      </c>
      <c r="R1034" s="35" t="s">
        <v>23</v>
      </c>
      <c r="S1034" s="35" t="s">
        <v>23</v>
      </c>
      <c r="T1034" s="35"/>
      <c r="U1034" s="35"/>
      <c r="V1034" s="9"/>
      <c r="W1034" s="9"/>
      <c r="X1034" s="31"/>
      <c r="Y1034" s="31"/>
      <c r="Z1034" s="31"/>
    </row>
    <row r="1035" spans="1:26" s="33" customFormat="1" x14ac:dyDescent="0.2">
      <c r="A1035" s="32">
        <v>270</v>
      </c>
      <c r="B1035" s="34">
        <v>71</v>
      </c>
      <c r="C1035" s="34">
        <v>11316</v>
      </c>
      <c r="D1035" s="31" t="s">
        <v>3929</v>
      </c>
      <c r="E1035" s="31" t="s">
        <v>3924</v>
      </c>
      <c r="F1035" s="110" t="s">
        <v>1543</v>
      </c>
      <c r="G1035" s="31" t="s">
        <v>87</v>
      </c>
      <c r="H1035" s="31">
        <v>11.2</v>
      </c>
      <c r="I1035" s="31" t="s">
        <v>82</v>
      </c>
      <c r="J1035" s="36">
        <v>2</v>
      </c>
      <c r="K1035" s="35">
        <v>7</v>
      </c>
      <c r="L1035" s="35" t="s">
        <v>1550</v>
      </c>
      <c r="M1035" s="36">
        <v>1</v>
      </c>
      <c r="N1035" s="35" t="s">
        <v>23</v>
      </c>
      <c r="O1035" s="35" t="s">
        <v>24</v>
      </c>
      <c r="P1035" s="35" t="s">
        <v>24</v>
      </c>
      <c r="Q1035" s="35" t="s">
        <v>24</v>
      </c>
      <c r="R1035" s="35" t="s">
        <v>23</v>
      </c>
      <c r="S1035" s="35" t="s">
        <v>23</v>
      </c>
      <c r="T1035" s="35"/>
      <c r="U1035" s="35"/>
      <c r="V1035" s="9"/>
      <c r="W1035" s="9"/>
      <c r="X1035" s="31"/>
      <c r="Y1035" s="31"/>
      <c r="Z1035" s="31"/>
    </row>
    <row r="1036" spans="1:26" s="33" customFormat="1" x14ac:dyDescent="0.2">
      <c r="A1036" s="32">
        <v>270</v>
      </c>
      <c r="B1036" s="34">
        <v>71</v>
      </c>
      <c r="C1036" s="34">
        <v>11316</v>
      </c>
      <c r="D1036" s="31" t="s">
        <v>3930</v>
      </c>
      <c r="E1036" s="31" t="s">
        <v>3924</v>
      </c>
      <c r="F1036" s="110" t="s">
        <v>1543</v>
      </c>
      <c r="G1036" s="31" t="s">
        <v>3901</v>
      </c>
      <c r="H1036" s="31">
        <v>184.73</v>
      </c>
      <c r="I1036" s="31" t="s">
        <v>82</v>
      </c>
      <c r="J1036" s="36">
        <v>4</v>
      </c>
      <c r="K1036" s="35">
        <v>7</v>
      </c>
      <c r="L1036" s="35" t="s">
        <v>1550</v>
      </c>
      <c r="M1036" s="36">
        <v>1</v>
      </c>
      <c r="N1036" s="35" t="s">
        <v>23</v>
      </c>
      <c r="O1036" s="35" t="s">
        <v>24</v>
      </c>
      <c r="P1036" s="35" t="s">
        <v>24</v>
      </c>
      <c r="Q1036" s="35" t="s">
        <v>24</v>
      </c>
      <c r="R1036" s="35" t="s">
        <v>23</v>
      </c>
      <c r="S1036" s="35" t="s">
        <v>23</v>
      </c>
      <c r="T1036" s="35"/>
      <c r="U1036" s="35"/>
      <c r="V1036" s="9"/>
      <c r="W1036" s="9"/>
      <c r="X1036" s="31"/>
      <c r="Y1036" s="31"/>
      <c r="Z1036" s="31"/>
    </row>
    <row r="1037" spans="1:26" s="33" customFormat="1" x14ac:dyDescent="0.2">
      <c r="A1037" s="32">
        <v>270</v>
      </c>
      <c r="B1037" s="34">
        <v>71</v>
      </c>
      <c r="C1037" s="34">
        <v>11316</v>
      </c>
      <c r="D1037" s="31" t="s">
        <v>3931</v>
      </c>
      <c r="E1037" s="31" t="s">
        <v>3924</v>
      </c>
      <c r="F1037" s="110" t="s">
        <v>1543</v>
      </c>
      <c r="G1037" s="31" t="s">
        <v>3901</v>
      </c>
      <c r="H1037" s="31">
        <v>123.2</v>
      </c>
      <c r="I1037" s="31" t="s">
        <v>82</v>
      </c>
      <c r="J1037" s="36">
        <v>2</v>
      </c>
      <c r="K1037" s="35">
        <v>7</v>
      </c>
      <c r="L1037" s="35" t="s">
        <v>1550</v>
      </c>
      <c r="M1037" s="36">
        <v>1</v>
      </c>
      <c r="N1037" s="35" t="s">
        <v>23</v>
      </c>
      <c r="O1037" s="35" t="s">
        <v>24</v>
      </c>
      <c r="P1037" s="35" t="s">
        <v>24</v>
      </c>
      <c r="Q1037" s="35" t="s">
        <v>24</v>
      </c>
      <c r="R1037" s="35" t="s">
        <v>23</v>
      </c>
      <c r="S1037" s="35" t="s">
        <v>23</v>
      </c>
      <c r="T1037" s="35"/>
      <c r="U1037" s="35"/>
      <c r="V1037" s="9"/>
      <c r="W1037" s="9"/>
      <c r="X1037" s="31"/>
      <c r="Y1037" s="31"/>
      <c r="Z1037" s="31"/>
    </row>
    <row r="1038" spans="1:26" s="33" customFormat="1" x14ac:dyDescent="0.2">
      <c r="A1038" s="32">
        <v>270</v>
      </c>
      <c r="B1038" s="34">
        <v>71</v>
      </c>
      <c r="C1038" s="34">
        <v>11316</v>
      </c>
      <c r="D1038" s="31" t="s">
        <v>3932</v>
      </c>
      <c r="E1038" s="31" t="s">
        <v>3924</v>
      </c>
      <c r="F1038" s="110" t="s">
        <v>1543</v>
      </c>
      <c r="G1038" s="31" t="s">
        <v>96</v>
      </c>
      <c r="H1038" s="31">
        <v>4.0999999999999996</v>
      </c>
      <c r="I1038" s="31" t="s">
        <v>82</v>
      </c>
      <c r="J1038" s="36"/>
      <c r="K1038" s="35">
        <v>7</v>
      </c>
      <c r="L1038" s="35" t="s">
        <v>1550</v>
      </c>
      <c r="M1038" s="36">
        <v>0</v>
      </c>
      <c r="N1038" s="35" t="s">
        <v>23</v>
      </c>
      <c r="O1038" s="35" t="s">
        <v>24</v>
      </c>
      <c r="P1038" s="35" t="s">
        <v>24</v>
      </c>
      <c r="Q1038" s="35" t="s">
        <v>24</v>
      </c>
      <c r="R1038" s="35" t="s">
        <v>23</v>
      </c>
      <c r="S1038" s="35" t="s">
        <v>23</v>
      </c>
      <c r="T1038" s="35"/>
      <c r="U1038" s="35"/>
      <c r="V1038" s="9"/>
      <c r="W1038" s="9"/>
      <c r="X1038" s="31"/>
      <c r="Y1038" s="31"/>
      <c r="Z1038" s="31"/>
    </row>
    <row r="1039" spans="1:26" s="33" customFormat="1" x14ac:dyDescent="0.2">
      <c r="A1039" s="32">
        <v>270</v>
      </c>
      <c r="B1039" s="34">
        <v>71</v>
      </c>
      <c r="C1039" s="34">
        <v>11318</v>
      </c>
      <c r="D1039" s="31" t="s">
        <v>3933</v>
      </c>
      <c r="E1039" s="31" t="s">
        <v>3924</v>
      </c>
      <c r="F1039" s="110" t="s">
        <v>1543</v>
      </c>
      <c r="G1039" s="31" t="s">
        <v>3901</v>
      </c>
      <c r="H1039" s="31">
        <v>123.3</v>
      </c>
      <c r="I1039" s="31" t="s">
        <v>82</v>
      </c>
      <c r="J1039" s="36"/>
      <c r="K1039" s="35">
        <v>7</v>
      </c>
      <c r="L1039" s="35" t="s">
        <v>1550</v>
      </c>
      <c r="M1039" s="36">
        <v>1</v>
      </c>
      <c r="N1039" s="35" t="s">
        <v>23</v>
      </c>
      <c r="O1039" s="35" t="s">
        <v>24</v>
      </c>
      <c r="P1039" s="35" t="s">
        <v>24</v>
      </c>
      <c r="Q1039" s="35" t="s">
        <v>24</v>
      </c>
      <c r="R1039" s="35" t="s">
        <v>24</v>
      </c>
      <c r="S1039" s="35" t="s">
        <v>23</v>
      </c>
      <c r="T1039" s="35"/>
      <c r="U1039" s="35"/>
      <c r="V1039" s="9"/>
      <c r="W1039" s="9"/>
      <c r="X1039" s="31"/>
      <c r="Y1039" s="31"/>
      <c r="Z1039" s="31"/>
    </row>
    <row r="1040" spans="1:26" s="33" customFormat="1" x14ac:dyDescent="0.2">
      <c r="A1040" s="32">
        <v>270</v>
      </c>
      <c r="B1040" s="34">
        <v>71</v>
      </c>
      <c r="C1040" s="34">
        <v>11318</v>
      </c>
      <c r="D1040" s="31" t="s">
        <v>3934</v>
      </c>
      <c r="E1040" s="31" t="s">
        <v>3924</v>
      </c>
      <c r="F1040" s="110" t="s">
        <v>1543</v>
      </c>
      <c r="G1040" s="31" t="s">
        <v>102</v>
      </c>
      <c r="H1040" s="31">
        <v>92.4</v>
      </c>
      <c r="I1040" s="31" t="s">
        <v>82</v>
      </c>
      <c r="J1040" s="36"/>
      <c r="K1040" s="35">
        <v>7</v>
      </c>
      <c r="L1040" s="35" t="s">
        <v>1550</v>
      </c>
      <c r="M1040" s="36">
        <v>1</v>
      </c>
      <c r="N1040" s="35" t="s">
        <v>23</v>
      </c>
      <c r="O1040" s="35" t="s">
        <v>24</v>
      </c>
      <c r="P1040" s="35" t="s">
        <v>24</v>
      </c>
      <c r="Q1040" s="35" t="s">
        <v>24</v>
      </c>
      <c r="R1040" s="35" t="s">
        <v>24</v>
      </c>
      <c r="S1040" s="35" t="s">
        <v>23</v>
      </c>
      <c r="T1040" s="35"/>
      <c r="U1040" s="35"/>
      <c r="V1040" s="9"/>
      <c r="W1040" s="9"/>
      <c r="X1040" s="31"/>
      <c r="Y1040" s="31"/>
      <c r="Z1040" s="31"/>
    </row>
    <row r="1041" spans="1:26" s="33" customFormat="1" x14ac:dyDescent="0.2">
      <c r="A1041" s="32">
        <v>270</v>
      </c>
      <c r="B1041" s="34">
        <v>71</v>
      </c>
      <c r="C1041" s="34">
        <v>11318</v>
      </c>
      <c r="D1041" s="31" t="s">
        <v>3935</v>
      </c>
      <c r="E1041" s="31" t="s">
        <v>3924</v>
      </c>
      <c r="F1041" s="110" t="s">
        <v>1543</v>
      </c>
      <c r="G1041" s="31" t="s">
        <v>93</v>
      </c>
      <c r="H1041" s="31">
        <v>8.5500000000000007</v>
      </c>
      <c r="I1041" s="31" t="s">
        <v>82</v>
      </c>
      <c r="J1041" s="36"/>
      <c r="K1041" s="35">
        <v>7</v>
      </c>
      <c r="L1041" s="35" t="s">
        <v>1550</v>
      </c>
      <c r="M1041" s="36">
        <v>0</v>
      </c>
      <c r="N1041" s="35" t="s">
        <v>23</v>
      </c>
      <c r="O1041" s="35" t="s">
        <v>24</v>
      </c>
      <c r="P1041" s="35" t="s">
        <v>24</v>
      </c>
      <c r="Q1041" s="35" t="s">
        <v>24</v>
      </c>
      <c r="R1041" s="35" t="s">
        <v>24</v>
      </c>
      <c r="S1041" s="35" t="s">
        <v>23</v>
      </c>
      <c r="T1041" s="35"/>
      <c r="U1041" s="35"/>
      <c r="V1041" s="9"/>
      <c r="W1041" s="9"/>
      <c r="X1041" s="31"/>
      <c r="Y1041" s="31"/>
      <c r="Z1041" s="31"/>
    </row>
    <row r="1042" spans="1:26" s="33" customFormat="1" x14ac:dyDescent="0.2">
      <c r="A1042" s="32">
        <v>270</v>
      </c>
      <c r="B1042" s="34">
        <v>71</v>
      </c>
      <c r="C1042" s="34">
        <v>11318</v>
      </c>
      <c r="D1042" s="31" t="s">
        <v>3936</v>
      </c>
      <c r="E1042" s="31" t="s">
        <v>3924</v>
      </c>
      <c r="F1042" s="110" t="s">
        <v>1543</v>
      </c>
      <c r="G1042" s="31" t="s">
        <v>87</v>
      </c>
      <c r="H1042" s="31">
        <v>11.34</v>
      </c>
      <c r="I1042" s="31" t="s">
        <v>82</v>
      </c>
      <c r="J1042" s="36">
        <v>2</v>
      </c>
      <c r="K1042" s="35">
        <v>7</v>
      </c>
      <c r="L1042" s="35" t="s">
        <v>1550</v>
      </c>
      <c r="M1042" s="36">
        <v>1</v>
      </c>
      <c r="N1042" s="35" t="s">
        <v>23</v>
      </c>
      <c r="O1042" s="35" t="s">
        <v>24</v>
      </c>
      <c r="P1042" s="35" t="s">
        <v>24</v>
      </c>
      <c r="Q1042" s="35" t="s">
        <v>24</v>
      </c>
      <c r="R1042" s="35" t="s">
        <v>23</v>
      </c>
      <c r="S1042" s="35" t="s">
        <v>23</v>
      </c>
      <c r="T1042" s="35"/>
      <c r="U1042" s="35"/>
      <c r="V1042" s="9"/>
      <c r="W1042" s="9"/>
      <c r="X1042" s="31"/>
      <c r="Y1042" s="31"/>
      <c r="Z1042" s="31"/>
    </row>
    <row r="1043" spans="1:26" s="33" customFormat="1" x14ac:dyDescent="0.2">
      <c r="A1043" s="32">
        <v>270</v>
      </c>
      <c r="B1043" s="34">
        <v>71</v>
      </c>
      <c r="C1043" s="34">
        <v>11318</v>
      </c>
      <c r="D1043" s="31" t="s">
        <v>3937</v>
      </c>
      <c r="E1043" s="31" t="s">
        <v>3924</v>
      </c>
      <c r="F1043" s="110" t="s">
        <v>1543</v>
      </c>
      <c r="G1043" s="31" t="s">
        <v>94</v>
      </c>
      <c r="H1043" s="31">
        <v>11.34</v>
      </c>
      <c r="I1043" s="31" t="s">
        <v>82</v>
      </c>
      <c r="J1043" s="36">
        <v>2</v>
      </c>
      <c r="K1043" s="35">
        <v>7</v>
      </c>
      <c r="L1043" s="35" t="s">
        <v>1550</v>
      </c>
      <c r="M1043" s="36">
        <v>1</v>
      </c>
      <c r="N1043" s="35" t="s">
        <v>23</v>
      </c>
      <c r="O1043" s="35" t="s">
        <v>24</v>
      </c>
      <c r="P1043" s="35" t="s">
        <v>24</v>
      </c>
      <c r="Q1043" s="35" t="s">
        <v>24</v>
      </c>
      <c r="R1043" s="35" t="s">
        <v>23</v>
      </c>
      <c r="S1043" s="35" t="s">
        <v>23</v>
      </c>
      <c r="T1043" s="35"/>
      <c r="U1043" s="35"/>
      <c r="V1043" s="9"/>
      <c r="W1043" s="9"/>
      <c r="X1043" s="31"/>
      <c r="Y1043" s="31"/>
      <c r="Z1043" s="31"/>
    </row>
    <row r="1044" spans="1:26" s="33" customFormat="1" x14ac:dyDescent="0.2">
      <c r="A1044" s="32">
        <v>270</v>
      </c>
      <c r="B1044" s="34">
        <v>71</v>
      </c>
      <c r="C1044" s="34">
        <v>11318</v>
      </c>
      <c r="D1044" s="31" t="s">
        <v>3938</v>
      </c>
      <c r="E1044" s="31" t="s">
        <v>3924</v>
      </c>
      <c r="F1044" s="110" t="s">
        <v>1543</v>
      </c>
      <c r="G1044" s="31" t="s">
        <v>84</v>
      </c>
      <c r="H1044" s="31">
        <v>8.82</v>
      </c>
      <c r="I1044" s="31" t="s">
        <v>82</v>
      </c>
      <c r="J1044" s="36">
        <v>2</v>
      </c>
      <c r="K1044" s="35">
        <v>7</v>
      </c>
      <c r="L1044" s="35" t="s">
        <v>1550</v>
      </c>
      <c r="M1044" s="36">
        <v>1</v>
      </c>
      <c r="N1044" s="35" t="s">
        <v>23</v>
      </c>
      <c r="O1044" s="35" t="s">
        <v>24</v>
      </c>
      <c r="P1044" s="35" t="s">
        <v>24</v>
      </c>
      <c r="Q1044" s="35" t="s">
        <v>24</v>
      </c>
      <c r="R1044" s="35" t="s">
        <v>23</v>
      </c>
      <c r="S1044" s="35" t="s">
        <v>23</v>
      </c>
      <c r="T1044" s="35"/>
      <c r="U1044" s="35"/>
      <c r="V1044" s="9"/>
      <c r="W1044" s="9"/>
      <c r="X1044" s="31"/>
      <c r="Y1044" s="31"/>
      <c r="Z1044" s="31"/>
    </row>
    <row r="1045" spans="1:26" s="33" customFormat="1" x14ac:dyDescent="0.2">
      <c r="A1045" s="32">
        <v>270</v>
      </c>
      <c r="B1045" s="34">
        <v>71</v>
      </c>
      <c r="C1045" s="34">
        <v>11318</v>
      </c>
      <c r="D1045" s="31" t="s">
        <v>3939</v>
      </c>
      <c r="E1045" s="31" t="s">
        <v>3924</v>
      </c>
      <c r="F1045" s="110" t="s">
        <v>1543</v>
      </c>
      <c r="G1045" s="31" t="s">
        <v>113</v>
      </c>
      <c r="H1045" s="31">
        <v>13.86</v>
      </c>
      <c r="I1045" s="31" t="s">
        <v>82</v>
      </c>
      <c r="J1045" s="36">
        <v>2</v>
      </c>
      <c r="K1045" s="35">
        <v>7</v>
      </c>
      <c r="L1045" s="35" t="s">
        <v>1550</v>
      </c>
      <c r="M1045" s="36">
        <v>1</v>
      </c>
      <c r="N1045" s="35" t="s">
        <v>23</v>
      </c>
      <c r="O1045" s="35" t="s">
        <v>24</v>
      </c>
      <c r="P1045" s="35" t="s">
        <v>24</v>
      </c>
      <c r="Q1045" s="35" t="s">
        <v>24</v>
      </c>
      <c r="R1045" s="35" t="s">
        <v>23</v>
      </c>
      <c r="S1045" s="35" t="s">
        <v>23</v>
      </c>
      <c r="T1045" s="35"/>
      <c r="U1045" s="35"/>
      <c r="V1045" s="9"/>
      <c r="W1045" s="9"/>
      <c r="X1045" s="31"/>
      <c r="Y1045" s="31"/>
      <c r="Z1045" s="31"/>
    </row>
    <row r="1046" spans="1:26" s="33" customFormat="1" x14ac:dyDescent="0.2">
      <c r="A1046" s="32">
        <v>270</v>
      </c>
      <c r="B1046" s="34">
        <v>71</v>
      </c>
      <c r="C1046" s="34">
        <v>11318</v>
      </c>
      <c r="D1046" s="31" t="s">
        <v>3940</v>
      </c>
      <c r="E1046" s="31" t="s">
        <v>3924</v>
      </c>
      <c r="F1046" s="110" t="s">
        <v>1543</v>
      </c>
      <c r="G1046" s="31" t="s">
        <v>28</v>
      </c>
      <c r="H1046" s="31">
        <v>7.98</v>
      </c>
      <c r="I1046" s="31" t="s">
        <v>82</v>
      </c>
      <c r="J1046" s="36">
        <v>1</v>
      </c>
      <c r="K1046" s="35">
        <v>8</v>
      </c>
      <c r="L1046" s="35" t="s">
        <v>1550</v>
      </c>
      <c r="M1046" s="36">
        <v>1</v>
      </c>
      <c r="N1046" s="35" t="s">
        <v>23</v>
      </c>
      <c r="O1046" s="35" t="s">
        <v>24</v>
      </c>
      <c r="P1046" s="35" t="s">
        <v>24</v>
      </c>
      <c r="Q1046" s="35" t="s">
        <v>24</v>
      </c>
      <c r="R1046" s="35" t="s">
        <v>23</v>
      </c>
      <c r="S1046" s="35" t="s">
        <v>23</v>
      </c>
      <c r="T1046" s="35"/>
      <c r="U1046" s="35"/>
      <c r="V1046" s="9"/>
      <c r="W1046" s="9"/>
      <c r="X1046" s="31"/>
      <c r="Y1046" s="31"/>
      <c r="Z1046" s="31"/>
    </row>
    <row r="1047" spans="1:26" s="33" customFormat="1" x14ac:dyDescent="0.2">
      <c r="A1047" s="32">
        <v>270</v>
      </c>
      <c r="B1047" s="34">
        <v>71</v>
      </c>
      <c r="C1047" s="34">
        <v>11318</v>
      </c>
      <c r="D1047" s="31" t="s">
        <v>3941</v>
      </c>
      <c r="E1047" s="31" t="s">
        <v>3924</v>
      </c>
      <c r="F1047" s="110" t="s">
        <v>1543</v>
      </c>
      <c r="G1047" s="31" t="s">
        <v>93</v>
      </c>
      <c r="H1047" s="31">
        <v>6.3</v>
      </c>
      <c r="I1047" s="31" t="s">
        <v>82</v>
      </c>
      <c r="J1047" s="36"/>
      <c r="K1047" s="35">
        <v>7</v>
      </c>
      <c r="L1047" s="35" t="s">
        <v>1550</v>
      </c>
      <c r="M1047" s="36">
        <v>1</v>
      </c>
      <c r="N1047" s="35" t="s">
        <v>23</v>
      </c>
      <c r="O1047" s="35" t="s">
        <v>24</v>
      </c>
      <c r="P1047" s="35" t="s">
        <v>24</v>
      </c>
      <c r="Q1047" s="35" t="s">
        <v>24</v>
      </c>
      <c r="R1047" s="35" t="s">
        <v>23</v>
      </c>
      <c r="S1047" s="35" t="s">
        <v>23</v>
      </c>
      <c r="T1047" s="35"/>
      <c r="U1047" s="35"/>
      <c r="V1047" s="9"/>
      <c r="W1047" s="9"/>
      <c r="X1047" s="31"/>
      <c r="Y1047" s="31"/>
      <c r="Z1047" s="31"/>
    </row>
    <row r="1048" spans="1:26" s="33" customFormat="1" x14ac:dyDescent="0.2">
      <c r="A1048" s="32">
        <v>270</v>
      </c>
      <c r="B1048" s="34">
        <v>71</v>
      </c>
      <c r="C1048" s="34">
        <v>11700</v>
      </c>
      <c r="D1048" s="31" t="s">
        <v>3949</v>
      </c>
      <c r="E1048" s="31" t="s">
        <v>3950</v>
      </c>
      <c r="F1048" s="110" t="s">
        <v>1543</v>
      </c>
      <c r="G1048" s="31" t="s">
        <v>84</v>
      </c>
      <c r="H1048" s="31">
        <v>16.989999999999998</v>
      </c>
      <c r="I1048" s="31" t="s">
        <v>82</v>
      </c>
      <c r="J1048" s="36">
        <v>2</v>
      </c>
      <c r="K1048" s="35">
        <v>7</v>
      </c>
      <c r="L1048" s="35" t="s">
        <v>1479</v>
      </c>
      <c r="M1048" s="36">
        <v>1</v>
      </c>
      <c r="N1048" s="35" t="s">
        <v>23</v>
      </c>
      <c r="O1048" s="35" t="s">
        <v>24</v>
      </c>
      <c r="P1048" s="35" t="s">
        <v>24</v>
      </c>
      <c r="Q1048" s="35" t="s">
        <v>24</v>
      </c>
      <c r="R1048" s="35" t="s">
        <v>24</v>
      </c>
      <c r="S1048" s="35" t="s">
        <v>24</v>
      </c>
      <c r="T1048" s="35"/>
      <c r="U1048" s="35"/>
      <c r="V1048" s="9"/>
      <c r="W1048" s="9"/>
      <c r="X1048" s="31"/>
      <c r="Y1048" s="31"/>
      <c r="Z1048" s="31"/>
    </row>
    <row r="1049" spans="1:26" s="33" customFormat="1" x14ac:dyDescent="0.2">
      <c r="A1049" s="32">
        <v>270</v>
      </c>
      <c r="B1049" s="34">
        <v>71</v>
      </c>
      <c r="C1049" s="34">
        <v>11700</v>
      </c>
      <c r="D1049" s="31" t="s">
        <v>3951</v>
      </c>
      <c r="E1049" s="31" t="s">
        <v>3950</v>
      </c>
      <c r="F1049" s="110" t="s">
        <v>1543</v>
      </c>
      <c r="G1049" s="31" t="s">
        <v>93</v>
      </c>
      <c r="H1049" s="31">
        <v>52.98</v>
      </c>
      <c r="I1049" s="31" t="s">
        <v>82</v>
      </c>
      <c r="J1049" s="36"/>
      <c r="K1049" s="35">
        <v>7</v>
      </c>
      <c r="L1049" s="35" t="s">
        <v>1479</v>
      </c>
      <c r="M1049" s="36">
        <v>1</v>
      </c>
      <c r="N1049" s="35" t="s">
        <v>23</v>
      </c>
      <c r="O1049" s="35" t="s">
        <v>24</v>
      </c>
      <c r="P1049" s="35" t="s">
        <v>24</v>
      </c>
      <c r="Q1049" s="35" t="s">
        <v>24</v>
      </c>
      <c r="R1049" s="35" t="s">
        <v>24</v>
      </c>
      <c r="S1049" s="35" t="s">
        <v>24</v>
      </c>
      <c r="T1049" s="35"/>
      <c r="U1049" s="35"/>
      <c r="V1049" s="9"/>
      <c r="W1049" s="9"/>
      <c r="X1049" s="31"/>
      <c r="Y1049" s="31"/>
      <c r="Z1049" s="31"/>
    </row>
    <row r="1050" spans="1:26" s="33" customFormat="1" x14ac:dyDescent="0.2">
      <c r="A1050" s="32">
        <v>270</v>
      </c>
      <c r="B1050" s="34">
        <v>71</v>
      </c>
      <c r="C1050" s="34">
        <v>11700</v>
      </c>
      <c r="D1050" s="31" t="s">
        <v>3952</v>
      </c>
      <c r="E1050" s="31" t="s">
        <v>3950</v>
      </c>
      <c r="F1050" s="110" t="s">
        <v>1543</v>
      </c>
      <c r="G1050" s="31" t="s">
        <v>95</v>
      </c>
      <c r="H1050" s="31">
        <v>7.42</v>
      </c>
      <c r="I1050" s="31" t="s">
        <v>82</v>
      </c>
      <c r="J1050" s="36"/>
      <c r="K1050" s="35">
        <v>7</v>
      </c>
      <c r="L1050" s="35" t="s">
        <v>1479</v>
      </c>
      <c r="M1050" s="36">
        <v>1</v>
      </c>
      <c r="N1050" s="35" t="s">
        <v>23</v>
      </c>
      <c r="O1050" s="35" t="s">
        <v>24</v>
      </c>
      <c r="P1050" s="35" t="s">
        <v>24</v>
      </c>
      <c r="Q1050" s="35" t="s">
        <v>24</v>
      </c>
      <c r="R1050" s="35" t="s">
        <v>24</v>
      </c>
      <c r="S1050" s="35" t="s">
        <v>24</v>
      </c>
      <c r="T1050" s="35"/>
      <c r="U1050" s="35"/>
      <c r="V1050" s="9"/>
      <c r="W1050" s="9"/>
      <c r="X1050" s="31"/>
      <c r="Y1050" s="31"/>
      <c r="Z1050" s="31"/>
    </row>
    <row r="1051" spans="1:26" s="33" customFormat="1" x14ac:dyDescent="0.2">
      <c r="A1051" s="32">
        <v>270</v>
      </c>
      <c r="B1051" s="34">
        <v>71</v>
      </c>
      <c r="C1051" s="34">
        <v>11700</v>
      </c>
      <c r="D1051" s="31" t="s">
        <v>3953</v>
      </c>
      <c r="E1051" s="31" t="s">
        <v>3950</v>
      </c>
      <c r="F1051" s="110" t="s">
        <v>1543</v>
      </c>
      <c r="G1051" s="31" t="s">
        <v>84</v>
      </c>
      <c r="H1051" s="31">
        <v>36.14</v>
      </c>
      <c r="I1051" s="31" t="s">
        <v>82</v>
      </c>
      <c r="J1051" s="36">
        <v>4</v>
      </c>
      <c r="K1051" s="35">
        <v>7</v>
      </c>
      <c r="L1051" s="35" t="s">
        <v>1479</v>
      </c>
      <c r="M1051" s="36">
        <v>1</v>
      </c>
      <c r="N1051" s="35" t="s">
        <v>23</v>
      </c>
      <c r="O1051" s="35" t="s">
        <v>24</v>
      </c>
      <c r="P1051" s="35" t="s">
        <v>24</v>
      </c>
      <c r="Q1051" s="35" t="s">
        <v>24</v>
      </c>
      <c r="R1051" s="35" t="s">
        <v>24</v>
      </c>
      <c r="S1051" s="35" t="s">
        <v>24</v>
      </c>
      <c r="T1051" s="35"/>
      <c r="U1051" s="35"/>
      <c r="V1051" s="9"/>
      <c r="W1051" s="9"/>
      <c r="X1051" s="31"/>
      <c r="Y1051" s="31"/>
      <c r="Z1051" s="31"/>
    </row>
    <row r="1052" spans="1:26" s="33" customFormat="1" x14ac:dyDescent="0.2">
      <c r="A1052" s="32">
        <v>270</v>
      </c>
      <c r="B1052" s="34">
        <v>71</v>
      </c>
      <c r="C1052" s="34">
        <v>11700</v>
      </c>
      <c r="D1052" s="31" t="s">
        <v>3954</v>
      </c>
      <c r="E1052" s="31" t="s">
        <v>3950</v>
      </c>
      <c r="F1052" s="110" t="s">
        <v>1543</v>
      </c>
      <c r="G1052" s="31" t="s">
        <v>92</v>
      </c>
      <c r="H1052" s="31">
        <v>16.91</v>
      </c>
      <c r="I1052" s="31" t="s">
        <v>82</v>
      </c>
      <c r="J1052" s="36">
        <v>2</v>
      </c>
      <c r="K1052" s="35">
        <v>7</v>
      </c>
      <c r="L1052" s="35" t="s">
        <v>1479</v>
      </c>
      <c r="M1052" s="36">
        <v>1</v>
      </c>
      <c r="N1052" s="35" t="s">
        <v>23</v>
      </c>
      <c r="O1052" s="35" t="s">
        <v>24</v>
      </c>
      <c r="P1052" s="35" t="s">
        <v>24</v>
      </c>
      <c r="Q1052" s="35" t="s">
        <v>24</v>
      </c>
      <c r="R1052" s="35" t="s">
        <v>24</v>
      </c>
      <c r="S1052" s="35" t="s">
        <v>24</v>
      </c>
      <c r="T1052" s="35"/>
      <c r="U1052" s="35"/>
      <c r="V1052" s="9"/>
      <c r="W1052" s="9"/>
      <c r="X1052" s="31"/>
      <c r="Y1052" s="31"/>
      <c r="Z1052" s="31"/>
    </row>
    <row r="1053" spans="1:26" s="33" customFormat="1" x14ac:dyDescent="0.2">
      <c r="A1053" s="32">
        <v>270</v>
      </c>
      <c r="B1053" s="34">
        <v>71</v>
      </c>
      <c r="C1053" s="34">
        <v>11700</v>
      </c>
      <c r="D1053" s="31" t="s">
        <v>3955</v>
      </c>
      <c r="E1053" s="31" t="s">
        <v>3950</v>
      </c>
      <c r="F1053" s="110" t="s">
        <v>1543</v>
      </c>
      <c r="G1053" s="31" t="s">
        <v>113</v>
      </c>
      <c r="H1053" s="31">
        <v>16.89</v>
      </c>
      <c r="I1053" s="31" t="s">
        <v>82</v>
      </c>
      <c r="J1053" s="36">
        <v>2</v>
      </c>
      <c r="K1053" s="35">
        <v>7</v>
      </c>
      <c r="L1053" s="35" t="s">
        <v>1479</v>
      </c>
      <c r="M1053" s="36">
        <v>1</v>
      </c>
      <c r="N1053" s="35" t="s">
        <v>23</v>
      </c>
      <c r="O1053" s="35" t="s">
        <v>24</v>
      </c>
      <c r="P1053" s="35" t="s">
        <v>24</v>
      </c>
      <c r="Q1053" s="35" t="s">
        <v>24</v>
      </c>
      <c r="R1053" s="35" t="s">
        <v>24</v>
      </c>
      <c r="S1053" s="35" t="s">
        <v>24</v>
      </c>
      <c r="T1053" s="35"/>
      <c r="U1053" s="35"/>
      <c r="V1053" s="9"/>
      <c r="W1053" s="9"/>
      <c r="X1053" s="31"/>
      <c r="Y1053" s="31"/>
      <c r="Z1053" s="31"/>
    </row>
    <row r="1054" spans="1:26" s="33" customFormat="1" x14ac:dyDescent="0.2">
      <c r="A1054" s="32">
        <v>270</v>
      </c>
      <c r="B1054" s="34">
        <v>71</v>
      </c>
      <c r="C1054" s="34">
        <v>11700</v>
      </c>
      <c r="D1054" s="31" t="s">
        <v>3956</v>
      </c>
      <c r="E1054" s="31" t="s">
        <v>3950</v>
      </c>
      <c r="F1054" s="110" t="s">
        <v>1543</v>
      </c>
      <c r="G1054" s="31" t="s">
        <v>87</v>
      </c>
      <c r="H1054" s="31">
        <v>14.7</v>
      </c>
      <c r="I1054" s="31" t="s">
        <v>82</v>
      </c>
      <c r="J1054" s="36">
        <v>2</v>
      </c>
      <c r="K1054" s="35">
        <v>7</v>
      </c>
      <c r="L1054" s="35" t="s">
        <v>1479</v>
      </c>
      <c r="M1054" s="36">
        <v>1</v>
      </c>
      <c r="N1054" s="35" t="s">
        <v>23</v>
      </c>
      <c r="O1054" s="35" t="s">
        <v>24</v>
      </c>
      <c r="P1054" s="35" t="s">
        <v>24</v>
      </c>
      <c r="Q1054" s="35" t="s">
        <v>24</v>
      </c>
      <c r="R1054" s="35" t="s">
        <v>24</v>
      </c>
      <c r="S1054" s="35" t="s">
        <v>24</v>
      </c>
      <c r="T1054" s="35"/>
      <c r="U1054" s="35"/>
      <c r="V1054" s="9"/>
      <c r="W1054" s="9"/>
      <c r="X1054" s="31"/>
      <c r="Y1054" s="31"/>
      <c r="Z1054" s="31"/>
    </row>
    <row r="1055" spans="1:26" s="33" customFormat="1" x14ac:dyDescent="0.2">
      <c r="A1055" s="32">
        <v>270</v>
      </c>
      <c r="B1055" s="34">
        <v>71</v>
      </c>
      <c r="C1055" s="34">
        <v>11700</v>
      </c>
      <c r="D1055" s="31" t="s">
        <v>3957</v>
      </c>
      <c r="E1055" s="31" t="s">
        <v>3950</v>
      </c>
      <c r="F1055" s="110" t="s">
        <v>1543</v>
      </c>
      <c r="G1055" s="31" t="s">
        <v>93</v>
      </c>
      <c r="H1055" s="31">
        <v>70.94</v>
      </c>
      <c r="I1055" s="31" t="s">
        <v>82</v>
      </c>
      <c r="J1055" s="36"/>
      <c r="K1055" s="35">
        <v>7</v>
      </c>
      <c r="L1055" s="35" t="s">
        <v>1479</v>
      </c>
      <c r="M1055" s="36">
        <v>1</v>
      </c>
      <c r="N1055" s="35" t="s">
        <v>23</v>
      </c>
      <c r="O1055" s="35" t="s">
        <v>24</v>
      </c>
      <c r="P1055" s="35" t="s">
        <v>24</v>
      </c>
      <c r="Q1055" s="35" t="s">
        <v>24</v>
      </c>
      <c r="R1055" s="35" t="s">
        <v>24</v>
      </c>
      <c r="S1055" s="35" t="s">
        <v>24</v>
      </c>
      <c r="T1055" s="35"/>
      <c r="U1055" s="35"/>
      <c r="V1055" s="9"/>
      <c r="W1055" s="9"/>
      <c r="X1055" s="31"/>
      <c r="Y1055" s="31"/>
      <c r="Z1055" s="31"/>
    </row>
    <row r="1056" spans="1:26" s="33" customFormat="1" x14ac:dyDescent="0.2">
      <c r="A1056" s="32">
        <v>270</v>
      </c>
      <c r="B1056" s="34">
        <v>71</v>
      </c>
      <c r="C1056" s="34">
        <v>11700</v>
      </c>
      <c r="D1056" s="31" t="s">
        <v>3958</v>
      </c>
      <c r="E1056" s="31" t="s">
        <v>3950</v>
      </c>
      <c r="F1056" s="110" t="s">
        <v>1543</v>
      </c>
      <c r="G1056" s="31" t="s">
        <v>95</v>
      </c>
      <c r="H1056" s="31">
        <v>4.47</v>
      </c>
      <c r="I1056" s="31" t="s">
        <v>82</v>
      </c>
      <c r="J1056" s="36"/>
      <c r="K1056" s="35">
        <v>7</v>
      </c>
      <c r="L1056" s="35" t="s">
        <v>1479</v>
      </c>
      <c r="M1056" s="36">
        <v>1</v>
      </c>
      <c r="N1056" s="35" t="s">
        <v>23</v>
      </c>
      <c r="O1056" s="35" t="s">
        <v>24</v>
      </c>
      <c r="P1056" s="35" t="s">
        <v>24</v>
      </c>
      <c r="Q1056" s="35" t="s">
        <v>24</v>
      </c>
      <c r="R1056" s="35" t="s">
        <v>24</v>
      </c>
      <c r="S1056" s="35" t="s">
        <v>24</v>
      </c>
      <c r="T1056" s="35"/>
      <c r="U1056" s="35"/>
      <c r="V1056" s="9"/>
      <c r="W1056" s="9"/>
      <c r="X1056" s="31"/>
      <c r="Y1056" s="31"/>
      <c r="Z1056" s="31"/>
    </row>
    <row r="1057" spans="1:26" s="33" customFormat="1" x14ac:dyDescent="0.2">
      <c r="A1057" s="32">
        <v>270</v>
      </c>
      <c r="B1057" s="34">
        <v>71</v>
      </c>
      <c r="C1057" s="34">
        <v>11700</v>
      </c>
      <c r="D1057" s="31" t="s">
        <v>3959</v>
      </c>
      <c r="E1057" s="31" t="s">
        <v>3950</v>
      </c>
      <c r="F1057" s="110" t="s">
        <v>1543</v>
      </c>
      <c r="G1057" s="31" t="s">
        <v>29</v>
      </c>
      <c r="H1057" s="31">
        <v>2.06</v>
      </c>
      <c r="I1057" s="31" t="s">
        <v>82</v>
      </c>
      <c r="J1057" s="36"/>
      <c r="K1057" s="35">
        <v>8</v>
      </c>
      <c r="L1057" s="35" t="s">
        <v>1479</v>
      </c>
      <c r="M1057" s="36">
        <v>1</v>
      </c>
      <c r="N1057" s="35" t="s">
        <v>23</v>
      </c>
      <c r="O1057" s="35" t="s">
        <v>24</v>
      </c>
      <c r="P1057" s="35" t="s">
        <v>24</v>
      </c>
      <c r="Q1057" s="35" t="s">
        <v>24</v>
      </c>
      <c r="R1057" s="35" t="s">
        <v>24</v>
      </c>
      <c r="S1057" s="35" t="s">
        <v>24</v>
      </c>
      <c r="T1057" s="35"/>
      <c r="U1057" s="35"/>
      <c r="V1057" s="9"/>
      <c r="W1057" s="9"/>
      <c r="X1057" s="31"/>
      <c r="Y1057" s="31"/>
      <c r="Z1057" s="31"/>
    </row>
    <row r="1058" spans="1:26" s="33" customFormat="1" x14ac:dyDescent="0.2">
      <c r="A1058" s="32">
        <v>270</v>
      </c>
      <c r="B1058" s="34">
        <v>71</v>
      </c>
      <c r="C1058" s="34">
        <v>11700</v>
      </c>
      <c r="D1058" s="31" t="s">
        <v>3960</v>
      </c>
      <c r="E1058" s="31" t="s">
        <v>3950</v>
      </c>
      <c r="F1058" s="110" t="s">
        <v>1543</v>
      </c>
      <c r="G1058" s="31" t="s">
        <v>92</v>
      </c>
      <c r="H1058" s="31">
        <v>3.5</v>
      </c>
      <c r="I1058" s="31" t="s">
        <v>82</v>
      </c>
      <c r="J1058" s="36"/>
      <c r="K1058" s="35">
        <v>7</v>
      </c>
      <c r="L1058" s="35" t="s">
        <v>1479</v>
      </c>
      <c r="M1058" s="36">
        <v>0</v>
      </c>
      <c r="N1058" s="35" t="s">
        <v>23</v>
      </c>
      <c r="O1058" s="35" t="s">
        <v>24</v>
      </c>
      <c r="P1058" s="35" t="s">
        <v>24</v>
      </c>
      <c r="Q1058" s="35" t="s">
        <v>24</v>
      </c>
      <c r="R1058" s="35" t="s">
        <v>24</v>
      </c>
      <c r="S1058" s="35" t="s">
        <v>24</v>
      </c>
      <c r="T1058" s="35"/>
      <c r="U1058" s="35"/>
      <c r="V1058" s="9"/>
      <c r="W1058" s="9"/>
      <c r="X1058" s="31"/>
      <c r="Y1058" s="31"/>
      <c r="Z1058" s="31"/>
    </row>
    <row r="1059" spans="1:26" s="33" customFormat="1" x14ac:dyDescent="0.2">
      <c r="A1059" s="32">
        <v>270</v>
      </c>
      <c r="B1059" s="34">
        <v>71</v>
      </c>
      <c r="C1059" s="34">
        <v>11700</v>
      </c>
      <c r="D1059" s="31" t="s">
        <v>3961</v>
      </c>
      <c r="E1059" s="31" t="s">
        <v>3950</v>
      </c>
      <c r="F1059" s="110" t="s">
        <v>1543</v>
      </c>
      <c r="G1059" s="31" t="s">
        <v>85</v>
      </c>
      <c r="H1059" s="31">
        <v>4.49</v>
      </c>
      <c r="I1059" s="31" t="s">
        <v>82</v>
      </c>
      <c r="J1059" s="36"/>
      <c r="K1059" s="35">
        <v>8</v>
      </c>
      <c r="L1059" s="35" t="s">
        <v>1479</v>
      </c>
      <c r="M1059" s="36">
        <v>1</v>
      </c>
      <c r="N1059" s="35" t="s">
        <v>23</v>
      </c>
      <c r="O1059" s="35" t="s">
        <v>24</v>
      </c>
      <c r="P1059" s="35" t="s">
        <v>24</v>
      </c>
      <c r="Q1059" s="35" t="s">
        <v>24</v>
      </c>
      <c r="R1059" s="35" t="s">
        <v>24</v>
      </c>
      <c r="S1059" s="35" t="s">
        <v>24</v>
      </c>
      <c r="T1059" s="35"/>
      <c r="U1059" s="35"/>
      <c r="V1059" s="9"/>
      <c r="W1059" s="9"/>
      <c r="X1059" s="31"/>
      <c r="Y1059" s="31"/>
      <c r="Z1059" s="31"/>
    </row>
    <row r="1060" spans="1:26" s="33" customFormat="1" x14ac:dyDescent="0.2">
      <c r="A1060" s="32">
        <v>270</v>
      </c>
      <c r="B1060" s="34">
        <v>71</v>
      </c>
      <c r="C1060" s="34">
        <v>11700</v>
      </c>
      <c r="D1060" s="31" t="s">
        <v>3962</v>
      </c>
      <c r="E1060" s="31" t="s">
        <v>3950</v>
      </c>
      <c r="F1060" s="110" t="s">
        <v>1543</v>
      </c>
      <c r="G1060" s="31" t="s">
        <v>31</v>
      </c>
      <c r="H1060" s="31">
        <v>7.5</v>
      </c>
      <c r="I1060" s="31" t="s">
        <v>82</v>
      </c>
      <c r="J1060" s="36">
        <v>1</v>
      </c>
      <c r="K1060" s="35">
        <v>8</v>
      </c>
      <c r="L1060" s="35" t="s">
        <v>1479</v>
      </c>
      <c r="M1060" s="36">
        <v>1</v>
      </c>
      <c r="N1060" s="35" t="s">
        <v>23</v>
      </c>
      <c r="O1060" s="35" t="s">
        <v>24</v>
      </c>
      <c r="P1060" s="35" t="s">
        <v>24</v>
      </c>
      <c r="Q1060" s="35" t="s">
        <v>24</v>
      </c>
      <c r="R1060" s="35" t="s">
        <v>24</v>
      </c>
      <c r="S1060" s="35" t="s">
        <v>24</v>
      </c>
      <c r="T1060" s="35"/>
      <c r="U1060" s="35"/>
      <c r="V1060" s="9"/>
      <c r="W1060" s="9"/>
      <c r="X1060" s="31"/>
      <c r="Y1060" s="31"/>
      <c r="Z1060" s="31"/>
    </row>
    <row r="1061" spans="1:26" s="33" customFormat="1" x14ac:dyDescent="0.2">
      <c r="A1061" s="32">
        <v>270</v>
      </c>
      <c r="B1061" s="34">
        <v>71</v>
      </c>
      <c r="C1061" s="34">
        <v>11700</v>
      </c>
      <c r="D1061" s="31" t="s">
        <v>3963</v>
      </c>
      <c r="E1061" s="31" t="s">
        <v>3950</v>
      </c>
      <c r="F1061" s="110" t="s">
        <v>1543</v>
      </c>
      <c r="G1061" s="31" t="s">
        <v>111</v>
      </c>
      <c r="H1061" s="31">
        <v>15.62</v>
      </c>
      <c r="I1061" s="31" t="s">
        <v>82</v>
      </c>
      <c r="J1061" s="36">
        <v>1</v>
      </c>
      <c r="K1061" s="35">
        <v>8</v>
      </c>
      <c r="L1061" s="35" t="s">
        <v>1479</v>
      </c>
      <c r="M1061" s="36">
        <v>1</v>
      </c>
      <c r="N1061" s="35" t="s">
        <v>23</v>
      </c>
      <c r="O1061" s="35" t="s">
        <v>24</v>
      </c>
      <c r="P1061" s="35" t="s">
        <v>24</v>
      </c>
      <c r="Q1061" s="35" t="s">
        <v>24</v>
      </c>
      <c r="R1061" s="35" t="s">
        <v>24</v>
      </c>
      <c r="S1061" s="35" t="s">
        <v>24</v>
      </c>
      <c r="T1061" s="35"/>
      <c r="U1061" s="35"/>
      <c r="V1061" s="9"/>
      <c r="W1061" s="9"/>
      <c r="X1061" s="31"/>
      <c r="Y1061" s="31"/>
      <c r="Z1061" s="31"/>
    </row>
    <row r="1062" spans="1:26" s="33" customFormat="1" x14ac:dyDescent="0.2">
      <c r="A1062" s="32">
        <v>270</v>
      </c>
      <c r="B1062" s="34">
        <v>71</v>
      </c>
      <c r="C1062" s="34">
        <v>11700</v>
      </c>
      <c r="D1062" s="31" t="s">
        <v>3964</v>
      </c>
      <c r="E1062" s="31" t="s">
        <v>3950</v>
      </c>
      <c r="F1062" s="110" t="s">
        <v>1543</v>
      </c>
      <c r="G1062" s="31" t="s">
        <v>97</v>
      </c>
      <c r="H1062" s="31">
        <v>5.07</v>
      </c>
      <c r="I1062" s="31" t="s">
        <v>82</v>
      </c>
      <c r="J1062" s="36"/>
      <c r="K1062" s="35">
        <v>7</v>
      </c>
      <c r="L1062" s="35" t="s">
        <v>1479</v>
      </c>
      <c r="M1062" s="36">
        <v>1</v>
      </c>
      <c r="N1062" s="35" t="s">
        <v>23</v>
      </c>
      <c r="O1062" s="35" t="s">
        <v>24</v>
      </c>
      <c r="P1062" s="35" t="s">
        <v>24</v>
      </c>
      <c r="Q1062" s="35" t="s">
        <v>24</v>
      </c>
      <c r="R1062" s="35" t="s">
        <v>24</v>
      </c>
      <c r="S1062" s="35" t="s">
        <v>24</v>
      </c>
      <c r="T1062" s="35"/>
      <c r="U1062" s="35"/>
      <c r="V1062" s="9"/>
      <c r="W1062" s="9"/>
      <c r="X1062" s="31"/>
      <c r="Y1062" s="31"/>
      <c r="Z1062" s="31"/>
    </row>
    <row r="1063" spans="1:26" s="33" customFormat="1" x14ac:dyDescent="0.2">
      <c r="A1063" s="32">
        <v>270</v>
      </c>
      <c r="B1063" s="34">
        <v>71</v>
      </c>
      <c r="C1063" s="34">
        <v>11700</v>
      </c>
      <c r="D1063" s="31" t="s">
        <v>3965</v>
      </c>
      <c r="E1063" s="31" t="s">
        <v>3950</v>
      </c>
      <c r="F1063" s="110" t="s">
        <v>1543</v>
      </c>
      <c r="G1063" s="31" t="s">
        <v>84</v>
      </c>
      <c r="H1063" s="31">
        <v>19.72</v>
      </c>
      <c r="I1063" s="31" t="s">
        <v>82</v>
      </c>
      <c r="J1063" s="36">
        <v>2</v>
      </c>
      <c r="K1063" s="35">
        <v>7</v>
      </c>
      <c r="L1063" s="35" t="s">
        <v>1479</v>
      </c>
      <c r="M1063" s="36">
        <v>1</v>
      </c>
      <c r="N1063" s="35" t="s">
        <v>23</v>
      </c>
      <c r="O1063" s="35" t="s">
        <v>24</v>
      </c>
      <c r="P1063" s="35" t="s">
        <v>24</v>
      </c>
      <c r="Q1063" s="35" t="s">
        <v>24</v>
      </c>
      <c r="R1063" s="35" t="s">
        <v>24</v>
      </c>
      <c r="S1063" s="35" t="s">
        <v>24</v>
      </c>
      <c r="T1063" s="35"/>
      <c r="U1063" s="35"/>
      <c r="V1063" s="9"/>
      <c r="W1063" s="9"/>
      <c r="X1063" s="31"/>
      <c r="Y1063" s="31"/>
      <c r="Z1063" s="31"/>
    </row>
    <row r="1064" spans="1:26" s="33" customFormat="1" x14ac:dyDescent="0.2">
      <c r="A1064" s="32">
        <v>270</v>
      </c>
      <c r="B1064" s="34">
        <v>71</v>
      </c>
      <c r="C1064" s="34">
        <v>11700</v>
      </c>
      <c r="D1064" s="31" t="s">
        <v>3966</v>
      </c>
      <c r="E1064" s="31" t="s">
        <v>3950</v>
      </c>
      <c r="F1064" s="110" t="s">
        <v>1543</v>
      </c>
      <c r="G1064" s="31" t="s">
        <v>96</v>
      </c>
      <c r="H1064" s="31">
        <v>6.58</v>
      </c>
      <c r="I1064" s="31" t="s">
        <v>82</v>
      </c>
      <c r="J1064" s="36"/>
      <c r="K1064" s="35">
        <v>7</v>
      </c>
      <c r="L1064" s="35" t="s">
        <v>1479</v>
      </c>
      <c r="M1064" s="36">
        <v>0</v>
      </c>
      <c r="N1064" s="35" t="s">
        <v>23</v>
      </c>
      <c r="O1064" s="35" t="s">
        <v>24</v>
      </c>
      <c r="P1064" s="35" t="s">
        <v>24</v>
      </c>
      <c r="Q1064" s="35" t="s">
        <v>24</v>
      </c>
      <c r="R1064" s="35" t="s">
        <v>24</v>
      </c>
      <c r="S1064" s="35" t="s">
        <v>24</v>
      </c>
      <c r="T1064" s="35"/>
      <c r="U1064" s="35"/>
      <c r="V1064" s="9"/>
      <c r="W1064" s="9"/>
      <c r="X1064" s="31"/>
      <c r="Y1064" s="31"/>
      <c r="Z1064" s="31"/>
    </row>
    <row r="1065" spans="1:26" s="33" customFormat="1" x14ac:dyDescent="0.2">
      <c r="A1065" s="32">
        <v>270</v>
      </c>
      <c r="B1065" s="34">
        <v>71</v>
      </c>
      <c r="C1065" s="34">
        <v>11700</v>
      </c>
      <c r="D1065" s="31" t="s">
        <v>3967</v>
      </c>
      <c r="E1065" s="31" t="s">
        <v>3950</v>
      </c>
      <c r="F1065" s="110" t="s">
        <v>1543</v>
      </c>
      <c r="G1065" s="31" t="s">
        <v>96</v>
      </c>
      <c r="H1065" s="31">
        <v>3.6</v>
      </c>
      <c r="I1065" s="31" t="s">
        <v>82</v>
      </c>
      <c r="J1065" s="36"/>
      <c r="K1065" s="35">
        <v>7</v>
      </c>
      <c r="L1065" s="35" t="s">
        <v>1479</v>
      </c>
      <c r="M1065" s="36">
        <v>0</v>
      </c>
      <c r="N1065" s="35" t="s">
        <v>23</v>
      </c>
      <c r="O1065" s="35" t="s">
        <v>24</v>
      </c>
      <c r="P1065" s="35" t="s">
        <v>24</v>
      </c>
      <c r="Q1065" s="35" t="s">
        <v>24</v>
      </c>
      <c r="R1065" s="35" t="s">
        <v>24</v>
      </c>
      <c r="S1065" s="35" t="s">
        <v>24</v>
      </c>
      <c r="T1065" s="35"/>
      <c r="U1065" s="35"/>
      <c r="V1065" s="9"/>
      <c r="W1065" s="9"/>
      <c r="X1065" s="31"/>
      <c r="Y1065" s="31"/>
      <c r="Z1065" s="31"/>
    </row>
    <row r="1066" spans="1:26" s="33" customFormat="1" x14ac:dyDescent="0.2">
      <c r="A1066" s="32">
        <v>270</v>
      </c>
      <c r="B1066" s="34">
        <v>71</v>
      </c>
      <c r="C1066" s="34">
        <v>11700</v>
      </c>
      <c r="D1066" s="31" t="s">
        <v>3968</v>
      </c>
      <c r="E1066" s="31" t="s">
        <v>3950</v>
      </c>
      <c r="F1066" s="110" t="s">
        <v>1543</v>
      </c>
      <c r="G1066" s="31" t="s">
        <v>94</v>
      </c>
      <c r="H1066" s="31">
        <v>14.45</v>
      </c>
      <c r="I1066" s="31" t="s">
        <v>82</v>
      </c>
      <c r="J1066" s="36"/>
      <c r="K1066" s="35">
        <v>7</v>
      </c>
      <c r="L1066" s="35" t="s">
        <v>1550</v>
      </c>
      <c r="M1066" s="36">
        <v>1</v>
      </c>
      <c r="N1066" s="35" t="s">
        <v>23</v>
      </c>
      <c r="O1066" s="35" t="s">
        <v>24</v>
      </c>
      <c r="P1066" s="35" t="s">
        <v>24</v>
      </c>
      <c r="Q1066" s="35" t="s">
        <v>24</v>
      </c>
      <c r="R1066" s="35" t="s">
        <v>24</v>
      </c>
      <c r="S1066" s="35" t="s">
        <v>24</v>
      </c>
      <c r="T1066" s="35"/>
      <c r="U1066" s="35"/>
      <c r="V1066" s="9"/>
      <c r="W1066" s="9"/>
      <c r="X1066" s="31"/>
      <c r="Y1066" s="31"/>
      <c r="Z1066" s="31"/>
    </row>
    <row r="1067" spans="1:26" s="33" customFormat="1" x14ac:dyDescent="0.2">
      <c r="A1067" s="32">
        <v>270</v>
      </c>
      <c r="B1067" s="34">
        <v>71</v>
      </c>
      <c r="C1067" s="34">
        <v>11700</v>
      </c>
      <c r="D1067" s="31" t="s">
        <v>3969</v>
      </c>
      <c r="E1067" s="31" t="s">
        <v>3950</v>
      </c>
      <c r="F1067" s="110" t="s">
        <v>1543</v>
      </c>
      <c r="G1067" s="31" t="s">
        <v>93</v>
      </c>
      <c r="H1067" s="31">
        <v>43.82</v>
      </c>
      <c r="I1067" s="31" t="s">
        <v>82</v>
      </c>
      <c r="J1067" s="36"/>
      <c r="K1067" s="35">
        <v>7</v>
      </c>
      <c r="L1067" s="35" t="s">
        <v>1479</v>
      </c>
      <c r="M1067" s="36">
        <v>1</v>
      </c>
      <c r="N1067" s="35" t="s">
        <v>23</v>
      </c>
      <c r="O1067" s="35" t="s">
        <v>24</v>
      </c>
      <c r="P1067" s="35" t="s">
        <v>24</v>
      </c>
      <c r="Q1067" s="35" t="s">
        <v>24</v>
      </c>
      <c r="R1067" s="35" t="s">
        <v>24</v>
      </c>
      <c r="S1067" s="35" t="s">
        <v>24</v>
      </c>
      <c r="T1067" s="35"/>
      <c r="U1067" s="35"/>
      <c r="V1067" s="9"/>
      <c r="W1067" s="9"/>
      <c r="X1067" s="31"/>
      <c r="Y1067" s="31"/>
      <c r="Z1067" s="31"/>
    </row>
    <row r="1068" spans="1:26" s="33" customFormat="1" x14ac:dyDescent="0.2">
      <c r="A1068" s="32">
        <v>270</v>
      </c>
      <c r="B1068" s="34">
        <v>71</v>
      </c>
      <c r="C1068" s="34">
        <v>11700</v>
      </c>
      <c r="D1068" s="31" t="s">
        <v>3970</v>
      </c>
      <c r="E1068" s="31" t="s">
        <v>3950</v>
      </c>
      <c r="F1068" s="110" t="s">
        <v>1543</v>
      </c>
      <c r="G1068" s="31" t="s">
        <v>29</v>
      </c>
      <c r="H1068" s="31">
        <v>9.07</v>
      </c>
      <c r="I1068" s="31" t="s">
        <v>82</v>
      </c>
      <c r="J1068" s="36"/>
      <c r="K1068" s="35">
        <v>8</v>
      </c>
      <c r="L1068" s="35" t="s">
        <v>32</v>
      </c>
      <c r="M1068" s="36">
        <v>1</v>
      </c>
      <c r="N1068" s="35" t="s">
        <v>23</v>
      </c>
      <c r="O1068" s="35" t="s">
        <v>24</v>
      </c>
      <c r="P1068" s="35" t="s">
        <v>24</v>
      </c>
      <c r="Q1068" s="35" t="s">
        <v>24</v>
      </c>
      <c r="R1068" s="35" t="s">
        <v>24</v>
      </c>
      <c r="S1068" s="35" t="s">
        <v>24</v>
      </c>
      <c r="T1068" s="35"/>
      <c r="U1068" s="35"/>
      <c r="V1068" s="9"/>
      <c r="W1068" s="9"/>
      <c r="X1068" s="31"/>
      <c r="Y1068" s="31"/>
      <c r="Z1068" s="31"/>
    </row>
    <row r="1069" spans="1:26" s="33" customFormat="1" x14ac:dyDescent="0.2">
      <c r="A1069" s="32">
        <v>270</v>
      </c>
      <c r="B1069" s="34">
        <v>71</v>
      </c>
      <c r="C1069" s="34">
        <v>11700</v>
      </c>
      <c r="D1069" s="31" t="s">
        <v>3971</v>
      </c>
      <c r="E1069" s="31" t="s">
        <v>3950</v>
      </c>
      <c r="F1069" s="110" t="s">
        <v>1543</v>
      </c>
      <c r="G1069" s="31" t="s">
        <v>117</v>
      </c>
      <c r="H1069" s="31">
        <v>71.2</v>
      </c>
      <c r="I1069" s="31" t="s">
        <v>82</v>
      </c>
      <c r="J1069" s="36">
        <v>10</v>
      </c>
      <c r="K1069" s="35">
        <v>7</v>
      </c>
      <c r="L1069" s="35" t="s">
        <v>1550</v>
      </c>
      <c r="M1069" s="36">
        <v>1</v>
      </c>
      <c r="N1069" s="35" t="s">
        <v>23</v>
      </c>
      <c r="O1069" s="35" t="s">
        <v>24</v>
      </c>
      <c r="P1069" s="35" t="s">
        <v>24</v>
      </c>
      <c r="Q1069" s="35" t="s">
        <v>24</v>
      </c>
      <c r="R1069" s="35" t="s">
        <v>24</v>
      </c>
      <c r="S1069" s="35" t="s">
        <v>24</v>
      </c>
      <c r="T1069" s="35"/>
      <c r="U1069" s="35"/>
      <c r="V1069" s="9"/>
      <c r="W1069" s="9"/>
      <c r="X1069" s="31"/>
      <c r="Y1069" s="31"/>
      <c r="Z1069" s="31"/>
    </row>
    <row r="1070" spans="1:26" s="33" customFormat="1" x14ac:dyDescent="0.2">
      <c r="A1070" s="32">
        <v>270</v>
      </c>
      <c r="B1070" s="34">
        <v>71</v>
      </c>
      <c r="C1070" s="34">
        <v>11700</v>
      </c>
      <c r="D1070" s="31" t="s">
        <v>3972</v>
      </c>
      <c r="E1070" s="31" t="s">
        <v>3950</v>
      </c>
      <c r="F1070" s="110" t="s">
        <v>1543</v>
      </c>
      <c r="G1070" s="31" t="s">
        <v>86</v>
      </c>
      <c r="H1070" s="31">
        <v>3.38</v>
      </c>
      <c r="I1070" s="31" t="s">
        <v>82</v>
      </c>
      <c r="J1070" s="36"/>
      <c r="K1070" s="35">
        <v>8</v>
      </c>
      <c r="L1070" s="35" t="s">
        <v>32</v>
      </c>
      <c r="M1070" s="36">
        <v>1</v>
      </c>
      <c r="N1070" s="35" t="s">
        <v>23</v>
      </c>
      <c r="O1070" s="35" t="s">
        <v>24</v>
      </c>
      <c r="P1070" s="35" t="s">
        <v>24</v>
      </c>
      <c r="Q1070" s="35" t="s">
        <v>24</v>
      </c>
      <c r="R1070" s="35" t="s">
        <v>24</v>
      </c>
      <c r="S1070" s="35" t="s">
        <v>24</v>
      </c>
      <c r="T1070" s="35"/>
      <c r="U1070" s="35"/>
      <c r="V1070" s="9"/>
      <c r="W1070" s="9"/>
      <c r="X1070" s="31"/>
      <c r="Y1070" s="31"/>
      <c r="Z1070" s="31"/>
    </row>
    <row r="1071" spans="1:26" s="33" customFormat="1" x14ac:dyDescent="0.2">
      <c r="A1071" s="32">
        <v>270</v>
      </c>
      <c r="B1071" s="34">
        <v>71</v>
      </c>
      <c r="C1071" s="34">
        <v>11700</v>
      </c>
      <c r="D1071" s="31" t="s">
        <v>3973</v>
      </c>
      <c r="E1071" s="31" t="s">
        <v>3950</v>
      </c>
      <c r="F1071" s="110" t="s">
        <v>1543</v>
      </c>
      <c r="G1071" s="31" t="s">
        <v>31</v>
      </c>
      <c r="H1071" s="31">
        <v>12.03</v>
      </c>
      <c r="I1071" s="31" t="s">
        <v>82</v>
      </c>
      <c r="J1071" s="36"/>
      <c r="K1071" s="35">
        <v>8</v>
      </c>
      <c r="L1071" s="35" t="s">
        <v>32</v>
      </c>
      <c r="M1071" s="36">
        <v>1</v>
      </c>
      <c r="N1071" s="35" t="s">
        <v>23</v>
      </c>
      <c r="O1071" s="35" t="s">
        <v>24</v>
      </c>
      <c r="P1071" s="35" t="s">
        <v>24</v>
      </c>
      <c r="Q1071" s="35" t="s">
        <v>24</v>
      </c>
      <c r="R1071" s="35" t="s">
        <v>24</v>
      </c>
      <c r="S1071" s="35" t="s">
        <v>24</v>
      </c>
      <c r="T1071" s="35"/>
      <c r="U1071" s="35"/>
      <c r="V1071" s="9"/>
      <c r="W1071" s="9"/>
      <c r="X1071" s="31"/>
      <c r="Y1071" s="31"/>
      <c r="Z1071" s="31"/>
    </row>
    <row r="1072" spans="1:26" s="33" customFormat="1" x14ac:dyDescent="0.2">
      <c r="A1072" s="32">
        <v>270</v>
      </c>
      <c r="B1072" s="34">
        <v>71</v>
      </c>
      <c r="C1072" s="34">
        <v>11700</v>
      </c>
      <c r="D1072" s="31" t="s">
        <v>3974</v>
      </c>
      <c r="E1072" s="31" t="s">
        <v>3950</v>
      </c>
      <c r="F1072" s="110" t="s">
        <v>1543</v>
      </c>
      <c r="G1072" s="31" t="s">
        <v>93</v>
      </c>
      <c r="H1072" s="31">
        <v>21.4</v>
      </c>
      <c r="I1072" s="31" t="s">
        <v>82</v>
      </c>
      <c r="J1072" s="36"/>
      <c r="K1072" s="35">
        <v>7</v>
      </c>
      <c r="L1072" s="35" t="s">
        <v>1479</v>
      </c>
      <c r="M1072" s="36">
        <v>1</v>
      </c>
      <c r="N1072" s="35" t="s">
        <v>23</v>
      </c>
      <c r="O1072" s="35" t="s">
        <v>24</v>
      </c>
      <c r="P1072" s="35" t="s">
        <v>24</v>
      </c>
      <c r="Q1072" s="35" t="s">
        <v>24</v>
      </c>
      <c r="R1072" s="35" t="s">
        <v>24</v>
      </c>
      <c r="S1072" s="35" t="s">
        <v>24</v>
      </c>
      <c r="T1072" s="35"/>
      <c r="U1072" s="35"/>
      <c r="V1072" s="9"/>
      <c r="W1072" s="9"/>
      <c r="X1072" s="31"/>
      <c r="Y1072" s="31"/>
      <c r="Z1072" s="31"/>
    </row>
    <row r="1073" spans="1:26" s="33" customFormat="1" x14ac:dyDescent="0.2">
      <c r="A1073" s="32">
        <v>270</v>
      </c>
      <c r="B1073" s="34">
        <v>71</v>
      </c>
      <c r="C1073" s="34">
        <v>11700</v>
      </c>
      <c r="D1073" s="31" t="s">
        <v>3975</v>
      </c>
      <c r="E1073" s="31" t="s">
        <v>3950</v>
      </c>
      <c r="F1073" s="110" t="s">
        <v>1543</v>
      </c>
      <c r="G1073" s="31" t="s">
        <v>87</v>
      </c>
      <c r="H1073" s="31">
        <v>38.18</v>
      </c>
      <c r="I1073" s="31" t="s">
        <v>82</v>
      </c>
      <c r="J1073" s="36">
        <v>5</v>
      </c>
      <c r="K1073" s="35">
        <v>7</v>
      </c>
      <c r="L1073" s="35" t="s">
        <v>1479</v>
      </c>
      <c r="M1073" s="36">
        <v>1</v>
      </c>
      <c r="N1073" s="35" t="s">
        <v>23</v>
      </c>
      <c r="O1073" s="35" t="s">
        <v>24</v>
      </c>
      <c r="P1073" s="35" t="s">
        <v>24</v>
      </c>
      <c r="Q1073" s="35" t="s">
        <v>24</v>
      </c>
      <c r="R1073" s="35" t="s">
        <v>24</v>
      </c>
      <c r="S1073" s="35" t="s">
        <v>24</v>
      </c>
      <c r="T1073" s="35"/>
      <c r="U1073" s="35"/>
      <c r="V1073" s="9"/>
      <c r="W1073" s="9"/>
      <c r="X1073" s="31"/>
      <c r="Y1073" s="31"/>
      <c r="Z1073" s="31"/>
    </row>
    <row r="1074" spans="1:26" s="33" customFormat="1" x14ac:dyDescent="0.2">
      <c r="A1074" s="32">
        <v>270</v>
      </c>
      <c r="B1074" s="34">
        <v>71</v>
      </c>
      <c r="C1074" s="34">
        <v>11700</v>
      </c>
      <c r="D1074" s="31" t="s">
        <v>3976</v>
      </c>
      <c r="E1074" s="31" t="s">
        <v>3950</v>
      </c>
      <c r="F1074" s="110" t="s">
        <v>1543</v>
      </c>
      <c r="G1074" s="31" t="s">
        <v>87</v>
      </c>
      <c r="H1074" s="31">
        <v>19.559999999999999</v>
      </c>
      <c r="I1074" s="31" t="s">
        <v>82</v>
      </c>
      <c r="J1074" s="36">
        <v>2.5</v>
      </c>
      <c r="K1074" s="35">
        <v>7</v>
      </c>
      <c r="L1074" s="35" t="s">
        <v>1479</v>
      </c>
      <c r="M1074" s="36">
        <v>1</v>
      </c>
      <c r="N1074" s="35" t="s">
        <v>23</v>
      </c>
      <c r="O1074" s="35" t="s">
        <v>24</v>
      </c>
      <c r="P1074" s="35" t="s">
        <v>24</v>
      </c>
      <c r="Q1074" s="35" t="s">
        <v>24</v>
      </c>
      <c r="R1074" s="35" t="s">
        <v>24</v>
      </c>
      <c r="S1074" s="35" t="s">
        <v>24</v>
      </c>
      <c r="T1074" s="35"/>
      <c r="U1074" s="35"/>
      <c r="V1074" s="9"/>
      <c r="W1074" s="9"/>
      <c r="X1074" s="31"/>
      <c r="Y1074" s="31"/>
      <c r="Z1074" s="31"/>
    </row>
    <row r="1075" spans="1:26" s="33" customFormat="1" x14ac:dyDescent="0.2">
      <c r="A1075" s="32">
        <v>270</v>
      </c>
      <c r="B1075" s="34">
        <v>71</v>
      </c>
      <c r="C1075" s="34">
        <v>11700</v>
      </c>
      <c r="D1075" s="31" t="s">
        <v>3977</v>
      </c>
      <c r="E1075" s="31" t="s">
        <v>3950</v>
      </c>
      <c r="F1075" s="110" t="s">
        <v>1543</v>
      </c>
      <c r="G1075" s="31" t="s">
        <v>87</v>
      </c>
      <c r="H1075" s="31">
        <v>14.55</v>
      </c>
      <c r="I1075" s="31" t="s">
        <v>82</v>
      </c>
      <c r="J1075" s="36">
        <v>2.5</v>
      </c>
      <c r="K1075" s="35">
        <v>7</v>
      </c>
      <c r="L1075" s="35" t="s">
        <v>1479</v>
      </c>
      <c r="M1075" s="36">
        <v>1</v>
      </c>
      <c r="N1075" s="35" t="s">
        <v>23</v>
      </c>
      <c r="O1075" s="35" t="s">
        <v>24</v>
      </c>
      <c r="P1075" s="35" t="s">
        <v>24</v>
      </c>
      <c r="Q1075" s="35" t="s">
        <v>24</v>
      </c>
      <c r="R1075" s="35" t="s">
        <v>24</v>
      </c>
      <c r="S1075" s="35" t="s">
        <v>24</v>
      </c>
      <c r="T1075" s="35"/>
      <c r="U1075" s="35"/>
      <c r="V1075" s="9"/>
      <c r="W1075" s="9"/>
      <c r="X1075" s="31"/>
      <c r="Y1075" s="31"/>
      <c r="Z1075" s="31"/>
    </row>
    <row r="1076" spans="1:26" s="33" customFormat="1" x14ac:dyDescent="0.2">
      <c r="A1076" s="32">
        <v>270</v>
      </c>
      <c r="B1076" s="34">
        <v>71</v>
      </c>
      <c r="C1076" s="34">
        <v>11700</v>
      </c>
      <c r="D1076" s="31" t="s">
        <v>3978</v>
      </c>
      <c r="E1076" s="31" t="s">
        <v>3950</v>
      </c>
      <c r="F1076" s="110" t="s">
        <v>1543</v>
      </c>
      <c r="G1076" s="31" t="s">
        <v>102</v>
      </c>
      <c r="H1076" s="31">
        <v>19.23</v>
      </c>
      <c r="I1076" s="31" t="s">
        <v>82</v>
      </c>
      <c r="J1076" s="36">
        <v>2.5</v>
      </c>
      <c r="K1076" s="35">
        <v>7</v>
      </c>
      <c r="L1076" s="35" t="s">
        <v>1479</v>
      </c>
      <c r="M1076" s="36">
        <v>1</v>
      </c>
      <c r="N1076" s="35" t="s">
        <v>23</v>
      </c>
      <c r="O1076" s="35" t="s">
        <v>24</v>
      </c>
      <c r="P1076" s="35" t="s">
        <v>24</v>
      </c>
      <c r="Q1076" s="35" t="s">
        <v>24</v>
      </c>
      <c r="R1076" s="35" t="s">
        <v>24</v>
      </c>
      <c r="S1076" s="35" t="s">
        <v>24</v>
      </c>
      <c r="T1076" s="35"/>
      <c r="U1076" s="35"/>
      <c r="V1076" s="9"/>
      <c r="W1076" s="9"/>
      <c r="X1076" s="31"/>
      <c r="Y1076" s="31"/>
      <c r="Z1076" s="31"/>
    </row>
    <row r="1077" spans="1:26" s="33" customFormat="1" x14ac:dyDescent="0.2">
      <c r="A1077" s="32">
        <v>270</v>
      </c>
      <c r="B1077" s="34">
        <v>71</v>
      </c>
      <c r="C1077" s="34">
        <v>11700</v>
      </c>
      <c r="D1077" s="31" t="s">
        <v>3979</v>
      </c>
      <c r="E1077" s="31" t="s">
        <v>3950</v>
      </c>
      <c r="F1077" s="110" t="s">
        <v>1543</v>
      </c>
      <c r="G1077" s="31" t="s">
        <v>3837</v>
      </c>
      <c r="H1077" s="31">
        <v>39.24</v>
      </c>
      <c r="I1077" s="31" t="s">
        <v>82</v>
      </c>
      <c r="J1077" s="36">
        <v>5</v>
      </c>
      <c r="K1077" s="35">
        <v>7</v>
      </c>
      <c r="L1077" s="35" t="s">
        <v>1479</v>
      </c>
      <c r="M1077" s="36">
        <v>1</v>
      </c>
      <c r="N1077" s="35" t="s">
        <v>23</v>
      </c>
      <c r="O1077" s="35" t="s">
        <v>24</v>
      </c>
      <c r="P1077" s="35" t="s">
        <v>24</v>
      </c>
      <c r="Q1077" s="35" t="s">
        <v>24</v>
      </c>
      <c r="R1077" s="35" t="s">
        <v>24</v>
      </c>
      <c r="S1077" s="35" t="s">
        <v>24</v>
      </c>
      <c r="T1077" s="35"/>
      <c r="U1077" s="35"/>
      <c r="V1077" s="9"/>
      <c r="W1077" s="9"/>
      <c r="X1077" s="31"/>
      <c r="Y1077" s="31"/>
      <c r="Z1077" s="31"/>
    </row>
    <row r="1078" spans="1:26" s="33" customFormat="1" x14ac:dyDescent="0.2">
      <c r="A1078" s="32">
        <v>270</v>
      </c>
      <c r="B1078" s="34">
        <v>71</v>
      </c>
      <c r="C1078" s="34">
        <v>11700</v>
      </c>
      <c r="D1078" s="31" t="s">
        <v>3980</v>
      </c>
      <c r="E1078" s="31" t="s">
        <v>3950</v>
      </c>
      <c r="F1078" s="110" t="s">
        <v>1543</v>
      </c>
      <c r="G1078" s="31" t="s">
        <v>93</v>
      </c>
      <c r="H1078" s="31">
        <v>69.33</v>
      </c>
      <c r="I1078" s="31" t="s">
        <v>82</v>
      </c>
      <c r="J1078" s="36"/>
      <c r="K1078" s="35">
        <v>7</v>
      </c>
      <c r="L1078" s="35" t="s">
        <v>1479</v>
      </c>
      <c r="M1078" s="36">
        <v>1</v>
      </c>
      <c r="N1078" s="35" t="s">
        <v>23</v>
      </c>
      <c r="O1078" s="35" t="s">
        <v>24</v>
      </c>
      <c r="P1078" s="35" t="s">
        <v>24</v>
      </c>
      <c r="Q1078" s="35" t="s">
        <v>24</v>
      </c>
      <c r="R1078" s="35" t="s">
        <v>24</v>
      </c>
      <c r="S1078" s="35" t="s">
        <v>24</v>
      </c>
      <c r="T1078" s="35"/>
      <c r="U1078" s="35"/>
      <c r="V1078" s="9"/>
      <c r="W1078" s="9"/>
      <c r="X1078" s="31"/>
      <c r="Y1078" s="31"/>
      <c r="Z1078" s="31"/>
    </row>
    <row r="1079" spans="1:26" s="33" customFormat="1" x14ac:dyDescent="0.2">
      <c r="A1079" s="32">
        <v>270</v>
      </c>
      <c r="B1079" s="34">
        <v>71</v>
      </c>
      <c r="C1079" s="34">
        <v>11700</v>
      </c>
      <c r="D1079" s="31" t="s">
        <v>3981</v>
      </c>
      <c r="E1079" s="31" t="s">
        <v>3950</v>
      </c>
      <c r="F1079" s="110" t="s">
        <v>1543</v>
      </c>
      <c r="G1079" s="31" t="s">
        <v>93</v>
      </c>
      <c r="H1079" s="31">
        <v>21.45</v>
      </c>
      <c r="I1079" s="31" t="s">
        <v>82</v>
      </c>
      <c r="J1079" s="36"/>
      <c r="K1079" s="35">
        <v>7</v>
      </c>
      <c r="L1079" s="35" t="s">
        <v>1479</v>
      </c>
      <c r="M1079" s="36">
        <v>1</v>
      </c>
      <c r="N1079" s="35" t="s">
        <v>23</v>
      </c>
      <c r="O1079" s="35" t="s">
        <v>24</v>
      </c>
      <c r="P1079" s="35" t="s">
        <v>24</v>
      </c>
      <c r="Q1079" s="35" t="s">
        <v>24</v>
      </c>
      <c r="R1079" s="35" t="s">
        <v>24</v>
      </c>
      <c r="S1079" s="35" t="s">
        <v>24</v>
      </c>
      <c r="T1079" s="35"/>
      <c r="U1079" s="35"/>
      <c r="V1079" s="9"/>
      <c r="W1079" s="9"/>
      <c r="X1079" s="31"/>
      <c r="Y1079" s="31"/>
      <c r="Z1079" s="31"/>
    </row>
    <row r="1080" spans="1:26" s="33" customFormat="1" x14ac:dyDescent="0.2">
      <c r="A1080" s="32">
        <v>270</v>
      </c>
      <c r="B1080" s="34">
        <v>71</v>
      </c>
      <c r="C1080" s="34">
        <v>11700</v>
      </c>
      <c r="D1080" s="31" t="s">
        <v>3982</v>
      </c>
      <c r="E1080" s="31" t="s">
        <v>3950</v>
      </c>
      <c r="F1080" s="110" t="s">
        <v>1543</v>
      </c>
      <c r="G1080" s="31" t="s">
        <v>3983</v>
      </c>
      <c r="H1080" s="31">
        <v>4.2</v>
      </c>
      <c r="I1080" s="31" t="s">
        <v>82</v>
      </c>
      <c r="J1080" s="36"/>
      <c r="K1080" s="35">
        <v>7</v>
      </c>
      <c r="L1080" s="35" t="s">
        <v>1550</v>
      </c>
      <c r="M1080" s="36">
        <v>1</v>
      </c>
      <c r="N1080" s="35" t="s">
        <v>23</v>
      </c>
      <c r="O1080" s="35" t="s">
        <v>24</v>
      </c>
      <c r="P1080" s="35" t="s">
        <v>24</v>
      </c>
      <c r="Q1080" s="35" t="s">
        <v>24</v>
      </c>
      <c r="R1080" s="35" t="s">
        <v>24</v>
      </c>
      <c r="S1080" s="35" t="s">
        <v>24</v>
      </c>
      <c r="T1080" s="35"/>
      <c r="U1080" s="35"/>
      <c r="V1080" s="9"/>
      <c r="W1080" s="9"/>
      <c r="X1080" s="31"/>
      <c r="Y1080" s="31"/>
      <c r="Z1080" s="31"/>
    </row>
    <row r="1081" spans="1:26" s="33" customFormat="1" x14ac:dyDescent="0.2">
      <c r="A1081" s="32">
        <v>270</v>
      </c>
      <c r="B1081" s="34">
        <v>71</v>
      </c>
      <c r="C1081" s="34">
        <v>11700</v>
      </c>
      <c r="D1081" s="31" t="s">
        <v>3984</v>
      </c>
      <c r="E1081" s="31" t="s">
        <v>3950</v>
      </c>
      <c r="F1081" s="110" t="s">
        <v>1543</v>
      </c>
      <c r="G1081" s="31" t="s">
        <v>92</v>
      </c>
      <c r="H1081" s="31">
        <v>3.41</v>
      </c>
      <c r="I1081" s="31" t="s">
        <v>82</v>
      </c>
      <c r="J1081" s="36"/>
      <c r="K1081" s="35">
        <v>7</v>
      </c>
      <c r="L1081" s="35" t="s">
        <v>1479</v>
      </c>
      <c r="M1081" s="36">
        <v>0</v>
      </c>
      <c r="N1081" s="35" t="s">
        <v>23</v>
      </c>
      <c r="O1081" s="35" t="s">
        <v>24</v>
      </c>
      <c r="P1081" s="35" t="s">
        <v>24</v>
      </c>
      <c r="Q1081" s="35" t="s">
        <v>24</v>
      </c>
      <c r="R1081" s="35" t="s">
        <v>24</v>
      </c>
      <c r="S1081" s="35" t="s">
        <v>24</v>
      </c>
      <c r="T1081" s="35"/>
      <c r="U1081" s="35"/>
      <c r="V1081" s="9"/>
      <c r="W1081" s="9"/>
      <c r="X1081" s="31"/>
      <c r="Y1081" s="31"/>
      <c r="Z1081" s="31"/>
    </row>
    <row r="1082" spans="1:26" s="33" customFormat="1" x14ac:dyDescent="0.2">
      <c r="A1082" s="32">
        <v>270</v>
      </c>
      <c r="B1082" s="34">
        <v>71</v>
      </c>
      <c r="C1082" s="34">
        <v>11700</v>
      </c>
      <c r="D1082" s="31" t="s">
        <v>3985</v>
      </c>
      <c r="E1082" s="31" t="s">
        <v>3950</v>
      </c>
      <c r="F1082" s="110" t="s">
        <v>1543</v>
      </c>
      <c r="G1082" s="31" t="s">
        <v>97</v>
      </c>
      <c r="H1082" s="31">
        <v>4.9800000000000004</v>
      </c>
      <c r="I1082" s="31" t="s">
        <v>82</v>
      </c>
      <c r="J1082" s="36"/>
      <c r="K1082" s="35">
        <v>7</v>
      </c>
      <c r="L1082" s="35" t="s">
        <v>1479</v>
      </c>
      <c r="M1082" s="36">
        <v>1</v>
      </c>
      <c r="N1082" s="35" t="s">
        <v>23</v>
      </c>
      <c r="O1082" s="35" t="s">
        <v>24</v>
      </c>
      <c r="P1082" s="35" t="s">
        <v>24</v>
      </c>
      <c r="Q1082" s="35" t="s">
        <v>24</v>
      </c>
      <c r="R1082" s="35" t="s">
        <v>24</v>
      </c>
      <c r="S1082" s="35" t="s">
        <v>24</v>
      </c>
      <c r="T1082" s="35"/>
      <c r="U1082" s="35"/>
      <c r="V1082" s="9"/>
      <c r="W1082" s="9"/>
      <c r="X1082" s="31"/>
      <c r="Y1082" s="31"/>
      <c r="Z1082" s="31"/>
    </row>
    <row r="1083" spans="1:26" s="33" customFormat="1" x14ac:dyDescent="0.2">
      <c r="A1083" s="32">
        <v>270</v>
      </c>
      <c r="B1083" s="34">
        <v>71</v>
      </c>
      <c r="C1083" s="34">
        <v>11700</v>
      </c>
      <c r="D1083" s="31" t="s">
        <v>3986</v>
      </c>
      <c r="E1083" s="31" t="s">
        <v>3950</v>
      </c>
      <c r="F1083" s="110" t="s">
        <v>1543</v>
      </c>
      <c r="G1083" s="31" t="s">
        <v>31</v>
      </c>
      <c r="H1083" s="31">
        <v>7.73</v>
      </c>
      <c r="I1083" s="31" t="s">
        <v>82</v>
      </c>
      <c r="J1083" s="36">
        <v>1</v>
      </c>
      <c r="K1083" s="35">
        <v>8</v>
      </c>
      <c r="L1083" s="35" t="s">
        <v>1479</v>
      </c>
      <c r="M1083" s="36">
        <v>1</v>
      </c>
      <c r="N1083" s="35" t="s">
        <v>23</v>
      </c>
      <c r="O1083" s="35" t="s">
        <v>24</v>
      </c>
      <c r="P1083" s="35" t="s">
        <v>24</v>
      </c>
      <c r="Q1083" s="35" t="s">
        <v>24</v>
      </c>
      <c r="R1083" s="35" t="s">
        <v>24</v>
      </c>
      <c r="S1083" s="35" t="s">
        <v>24</v>
      </c>
      <c r="T1083" s="35"/>
      <c r="U1083" s="35"/>
      <c r="V1083" s="9"/>
      <c r="W1083" s="9"/>
      <c r="X1083" s="31"/>
      <c r="Y1083" s="31"/>
      <c r="Z1083" s="31"/>
    </row>
    <row r="1084" spans="1:26" s="33" customFormat="1" x14ac:dyDescent="0.2">
      <c r="A1084" s="32">
        <v>270</v>
      </c>
      <c r="B1084" s="34">
        <v>71</v>
      </c>
      <c r="C1084" s="34">
        <v>11700</v>
      </c>
      <c r="D1084" s="31" t="s">
        <v>3987</v>
      </c>
      <c r="E1084" s="31" t="s">
        <v>3950</v>
      </c>
      <c r="F1084" s="110" t="s">
        <v>1543</v>
      </c>
      <c r="G1084" s="31" t="s">
        <v>84</v>
      </c>
      <c r="H1084" s="31">
        <v>14.62</v>
      </c>
      <c r="I1084" s="31" t="s">
        <v>82</v>
      </c>
      <c r="J1084" s="36">
        <v>1</v>
      </c>
      <c r="K1084" s="35">
        <v>7</v>
      </c>
      <c r="L1084" s="35" t="s">
        <v>1479</v>
      </c>
      <c r="M1084" s="36">
        <v>1</v>
      </c>
      <c r="N1084" s="35" t="s">
        <v>23</v>
      </c>
      <c r="O1084" s="35" t="s">
        <v>24</v>
      </c>
      <c r="P1084" s="35" t="s">
        <v>24</v>
      </c>
      <c r="Q1084" s="35" t="s">
        <v>24</v>
      </c>
      <c r="R1084" s="35" t="s">
        <v>24</v>
      </c>
      <c r="S1084" s="35" t="s">
        <v>24</v>
      </c>
      <c r="T1084" s="35"/>
      <c r="U1084" s="35"/>
      <c r="V1084" s="9"/>
      <c r="W1084" s="9"/>
      <c r="X1084" s="31"/>
      <c r="Y1084" s="31"/>
      <c r="Z1084" s="31"/>
    </row>
    <row r="1085" spans="1:26" s="33" customFormat="1" x14ac:dyDescent="0.2">
      <c r="A1085" s="32">
        <v>270</v>
      </c>
      <c r="B1085" s="34">
        <v>71</v>
      </c>
      <c r="C1085" s="34">
        <v>11700</v>
      </c>
      <c r="D1085" s="31" t="s">
        <v>3988</v>
      </c>
      <c r="E1085" s="31" t="s">
        <v>3950</v>
      </c>
      <c r="F1085" s="110" t="s">
        <v>1543</v>
      </c>
      <c r="G1085" s="31" t="s">
        <v>86</v>
      </c>
      <c r="H1085" s="31">
        <v>1.84</v>
      </c>
      <c r="I1085" s="31" t="s">
        <v>82</v>
      </c>
      <c r="J1085" s="36"/>
      <c r="K1085" s="35">
        <v>8</v>
      </c>
      <c r="L1085" s="35" t="s">
        <v>1479</v>
      </c>
      <c r="M1085" s="36">
        <v>1</v>
      </c>
      <c r="N1085" s="35" t="s">
        <v>23</v>
      </c>
      <c r="O1085" s="35" t="s">
        <v>24</v>
      </c>
      <c r="P1085" s="35" t="s">
        <v>24</v>
      </c>
      <c r="Q1085" s="35" t="s">
        <v>24</v>
      </c>
      <c r="R1085" s="35" t="s">
        <v>24</v>
      </c>
      <c r="S1085" s="35" t="s">
        <v>24</v>
      </c>
      <c r="T1085" s="35"/>
      <c r="U1085" s="35"/>
      <c r="V1085" s="9"/>
      <c r="W1085" s="9"/>
      <c r="X1085" s="31"/>
      <c r="Y1085" s="31"/>
      <c r="Z1085" s="31"/>
    </row>
    <row r="1086" spans="1:26" s="33" customFormat="1" x14ac:dyDescent="0.2">
      <c r="A1086" s="32">
        <v>270</v>
      </c>
      <c r="B1086" s="34">
        <v>71</v>
      </c>
      <c r="C1086" s="34">
        <v>11700</v>
      </c>
      <c r="D1086" s="31" t="s">
        <v>3989</v>
      </c>
      <c r="E1086" s="31" t="s">
        <v>3950</v>
      </c>
      <c r="F1086" s="110" t="s">
        <v>1543</v>
      </c>
      <c r="G1086" s="31" t="s">
        <v>87</v>
      </c>
      <c r="H1086" s="31">
        <v>16.71</v>
      </c>
      <c r="I1086" s="31" t="s">
        <v>82</v>
      </c>
      <c r="J1086" s="36">
        <v>2.5</v>
      </c>
      <c r="K1086" s="35">
        <v>7</v>
      </c>
      <c r="L1086" s="35" t="s">
        <v>1479</v>
      </c>
      <c r="M1086" s="36">
        <v>1</v>
      </c>
      <c r="N1086" s="35" t="s">
        <v>23</v>
      </c>
      <c r="O1086" s="35" t="s">
        <v>24</v>
      </c>
      <c r="P1086" s="35" t="s">
        <v>24</v>
      </c>
      <c r="Q1086" s="35" t="s">
        <v>24</v>
      </c>
      <c r="R1086" s="35" t="s">
        <v>24</v>
      </c>
      <c r="S1086" s="35" t="s">
        <v>24</v>
      </c>
      <c r="T1086" s="35"/>
      <c r="U1086" s="35"/>
      <c r="V1086" s="9"/>
      <c r="W1086" s="9"/>
      <c r="X1086" s="31"/>
      <c r="Y1086" s="31"/>
      <c r="Z1086" s="31"/>
    </row>
    <row r="1087" spans="1:26" s="33" customFormat="1" x14ac:dyDescent="0.2">
      <c r="A1087" s="32">
        <v>270</v>
      </c>
      <c r="B1087" s="34">
        <v>71</v>
      </c>
      <c r="C1087" s="34">
        <v>11700</v>
      </c>
      <c r="D1087" s="31" t="s">
        <v>3990</v>
      </c>
      <c r="E1087" s="31" t="s">
        <v>3950</v>
      </c>
      <c r="F1087" s="110" t="s">
        <v>1543</v>
      </c>
      <c r="G1087" s="31" t="s">
        <v>91</v>
      </c>
      <c r="H1087" s="31">
        <v>9.27</v>
      </c>
      <c r="I1087" s="31" t="s">
        <v>82</v>
      </c>
      <c r="J1087" s="36"/>
      <c r="K1087" s="35">
        <v>7</v>
      </c>
      <c r="L1087" s="35" t="s">
        <v>1479</v>
      </c>
      <c r="M1087" s="36">
        <v>1</v>
      </c>
      <c r="N1087" s="35" t="s">
        <v>23</v>
      </c>
      <c r="O1087" s="35" t="s">
        <v>24</v>
      </c>
      <c r="P1087" s="35" t="s">
        <v>24</v>
      </c>
      <c r="Q1087" s="35" t="s">
        <v>24</v>
      </c>
      <c r="R1087" s="35" t="s">
        <v>24</v>
      </c>
      <c r="S1087" s="35" t="s">
        <v>24</v>
      </c>
      <c r="T1087" s="35"/>
      <c r="U1087" s="35"/>
      <c r="V1087" s="9"/>
      <c r="W1087" s="9"/>
      <c r="X1087" s="31"/>
      <c r="Y1087" s="31"/>
      <c r="Z1087" s="31"/>
    </row>
    <row r="1088" spans="1:26" s="33" customFormat="1" x14ac:dyDescent="0.2">
      <c r="A1088" s="32">
        <v>270</v>
      </c>
      <c r="B1088" s="34">
        <v>71</v>
      </c>
      <c r="C1088" s="34">
        <v>11700</v>
      </c>
      <c r="D1088" s="31" t="s">
        <v>3991</v>
      </c>
      <c r="E1088" s="31" t="s">
        <v>3950</v>
      </c>
      <c r="F1088" s="110" t="s">
        <v>1543</v>
      </c>
      <c r="G1088" s="31" t="s">
        <v>113</v>
      </c>
      <c r="H1088" s="31">
        <v>9.5299999999999994</v>
      </c>
      <c r="I1088" s="31" t="s">
        <v>82</v>
      </c>
      <c r="J1088" s="36">
        <v>2.5</v>
      </c>
      <c r="K1088" s="35">
        <v>7</v>
      </c>
      <c r="L1088" s="35" t="s">
        <v>1479</v>
      </c>
      <c r="M1088" s="36">
        <v>1</v>
      </c>
      <c r="N1088" s="35" t="s">
        <v>23</v>
      </c>
      <c r="O1088" s="35" t="s">
        <v>24</v>
      </c>
      <c r="P1088" s="35" t="s">
        <v>24</v>
      </c>
      <c r="Q1088" s="35" t="s">
        <v>24</v>
      </c>
      <c r="R1088" s="35" t="s">
        <v>24</v>
      </c>
      <c r="S1088" s="35" t="s">
        <v>24</v>
      </c>
      <c r="T1088" s="35"/>
      <c r="U1088" s="35"/>
      <c r="V1088" s="9"/>
      <c r="W1088" s="9"/>
      <c r="X1088" s="31"/>
      <c r="Y1088" s="31"/>
      <c r="Z1088" s="31"/>
    </row>
    <row r="1089" spans="1:26" s="33" customFormat="1" x14ac:dyDescent="0.2">
      <c r="A1089" s="32">
        <v>270</v>
      </c>
      <c r="B1089" s="34">
        <v>71</v>
      </c>
      <c r="C1089" s="34">
        <v>11700</v>
      </c>
      <c r="D1089" s="31" t="s">
        <v>3992</v>
      </c>
      <c r="E1089" s="31" t="s">
        <v>3950</v>
      </c>
      <c r="F1089" s="110" t="s">
        <v>1543</v>
      </c>
      <c r="G1089" s="31" t="s">
        <v>87</v>
      </c>
      <c r="H1089" s="31">
        <v>20.350000000000001</v>
      </c>
      <c r="I1089" s="31" t="s">
        <v>82</v>
      </c>
      <c r="J1089" s="36">
        <v>2.5</v>
      </c>
      <c r="K1089" s="35">
        <v>7</v>
      </c>
      <c r="L1089" s="35" t="s">
        <v>1550</v>
      </c>
      <c r="M1089" s="36">
        <v>1</v>
      </c>
      <c r="N1089" s="35" t="s">
        <v>23</v>
      </c>
      <c r="O1089" s="35" t="s">
        <v>24</v>
      </c>
      <c r="P1089" s="35" t="s">
        <v>24</v>
      </c>
      <c r="Q1089" s="35" t="s">
        <v>24</v>
      </c>
      <c r="R1089" s="35" t="s">
        <v>24</v>
      </c>
      <c r="S1089" s="35" t="s">
        <v>24</v>
      </c>
      <c r="T1089" s="35"/>
      <c r="U1089" s="35"/>
      <c r="V1089" s="9"/>
      <c r="W1089" s="9"/>
      <c r="X1089" s="31"/>
      <c r="Y1089" s="31"/>
      <c r="Z1089" s="31"/>
    </row>
    <row r="1090" spans="1:26" s="33" customFormat="1" x14ac:dyDescent="0.2">
      <c r="A1090" s="32">
        <v>270</v>
      </c>
      <c r="B1090" s="34">
        <v>71</v>
      </c>
      <c r="C1090" s="34">
        <v>11700</v>
      </c>
      <c r="D1090" s="31" t="s">
        <v>3993</v>
      </c>
      <c r="E1090" s="31" t="s">
        <v>3950</v>
      </c>
      <c r="F1090" s="110" t="s">
        <v>1543</v>
      </c>
      <c r="G1090" s="31" t="s">
        <v>113</v>
      </c>
      <c r="H1090" s="31">
        <v>11.03</v>
      </c>
      <c r="I1090" s="31" t="s">
        <v>82</v>
      </c>
      <c r="J1090" s="36">
        <v>2.5</v>
      </c>
      <c r="K1090" s="35">
        <v>7</v>
      </c>
      <c r="L1090" s="35" t="s">
        <v>32</v>
      </c>
      <c r="M1090" s="36">
        <v>1</v>
      </c>
      <c r="N1090" s="35" t="s">
        <v>23</v>
      </c>
      <c r="O1090" s="35" t="s">
        <v>24</v>
      </c>
      <c r="P1090" s="35" t="s">
        <v>24</v>
      </c>
      <c r="Q1090" s="35" t="s">
        <v>24</v>
      </c>
      <c r="R1090" s="35" t="s">
        <v>24</v>
      </c>
      <c r="S1090" s="35" t="s">
        <v>24</v>
      </c>
      <c r="T1090" s="35"/>
      <c r="U1090" s="35"/>
      <c r="V1090" s="9"/>
      <c r="W1090" s="9"/>
      <c r="X1090" s="31"/>
      <c r="Y1090" s="31"/>
      <c r="Z1090" s="31"/>
    </row>
    <row r="1091" spans="1:26" s="33" customFormat="1" x14ac:dyDescent="0.2">
      <c r="A1091" s="32">
        <v>270</v>
      </c>
      <c r="B1091" s="34">
        <v>71</v>
      </c>
      <c r="C1091" s="34">
        <v>11700</v>
      </c>
      <c r="D1091" s="31" t="s">
        <v>3994</v>
      </c>
      <c r="E1091" s="31" t="s">
        <v>3950</v>
      </c>
      <c r="F1091" s="110" t="s">
        <v>1543</v>
      </c>
      <c r="G1091" s="31" t="s">
        <v>113</v>
      </c>
      <c r="H1091" s="31">
        <v>10.89</v>
      </c>
      <c r="I1091" s="31" t="s">
        <v>82</v>
      </c>
      <c r="J1091" s="36">
        <v>2.5</v>
      </c>
      <c r="K1091" s="35">
        <v>7</v>
      </c>
      <c r="L1091" s="35" t="s">
        <v>32</v>
      </c>
      <c r="M1091" s="36">
        <v>1</v>
      </c>
      <c r="N1091" s="35" t="s">
        <v>23</v>
      </c>
      <c r="O1091" s="35" t="s">
        <v>24</v>
      </c>
      <c r="P1091" s="35" t="s">
        <v>24</v>
      </c>
      <c r="Q1091" s="35" t="s">
        <v>24</v>
      </c>
      <c r="R1091" s="35" t="s">
        <v>24</v>
      </c>
      <c r="S1091" s="35" t="s">
        <v>24</v>
      </c>
      <c r="T1091" s="35"/>
      <c r="U1091" s="35"/>
      <c r="V1091" s="9"/>
      <c r="W1091" s="9"/>
      <c r="X1091" s="31"/>
      <c r="Y1091" s="31"/>
      <c r="Z1091" s="31"/>
    </row>
    <row r="1092" spans="1:26" s="33" customFormat="1" x14ac:dyDescent="0.2">
      <c r="A1092" s="32">
        <v>270</v>
      </c>
      <c r="B1092" s="34">
        <v>71</v>
      </c>
      <c r="C1092" s="34">
        <v>11700</v>
      </c>
      <c r="D1092" s="31" t="s">
        <v>3995</v>
      </c>
      <c r="E1092" s="31" t="s">
        <v>3950</v>
      </c>
      <c r="F1092" s="110" t="s">
        <v>1543</v>
      </c>
      <c r="G1092" s="31" t="s">
        <v>87</v>
      </c>
      <c r="H1092" s="31">
        <v>14.98</v>
      </c>
      <c r="I1092" s="31" t="s">
        <v>82</v>
      </c>
      <c r="J1092" s="36">
        <v>2.5</v>
      </c>
      <c r="K1092" s="35">
        <v>7</v>
      </c>
      <c r="L1092" s="35" t="s">
        <v>1479</v>
      </c>
      <c r="M1092" s="36">
        <v>1</v>
      </c>
      <c r="N1092" s="35" t="s">
        <v>23</v>
      </c>
      <c r="O1092" s="35" t="s">
        <v>24</v>
      </c>
      <c r="P1092" s="35" t="s">
        <v>24</v>
      </c>
      <c r="Q1092" s="35" t="s">
        <v>24</v>
      </c>
      <c r="R1092" s="35" t="s">
        <v>24</v>
      </c>
      <c r="S1092" s="35" t="s">
        <v>24</v>
      </c>
      <c r="T1092" s="35"/>
      <c r="U1092" s="35"/>
      <c r="V1092" s="9"/>
      <c r="W1092" s="9"/>
      <c r="X1092" s="31"/>
      <c r="Y1092" s="31"/>
      <c r="Z1092" s="31"/>
    </row>
    <row r="1093" spans="1:26" s="33" customFormat="1" x14ac:dyDescent="0.2">
      <c r="A1093" s="32">
        <v>270</v>
      </c>
      <c r="B1093" s="34">
        <v>71</v>
      </c>
      <c r="C1093" s="34">
        <v>11700</v>
      </c>
      <c r="D1093" s="31" t="s">
        <v>3996</v>
      </c>
      <c r="E1093" s="31" t="s">
        <v>3950</v>
      </c>
      <c r="F1093" s="110" t="s">
        <v>1543</v>
      </c>
      <c r="G1093" s="31" t="s">
        <v>87</v>
      </c>
      <c r="H1093" s="31">
        <v>13.72</v>
      </c>
      <c r="I1093" s="31" t="s">
        <v>82</v>
      </c>
      <c r="J1093" s="36">
        <v>2.5</v>
      </c>
      <c r="K1093" s="35">
        <v>7</v>
      </c>
      <c r="L1093" s="35" t="s">
        <v>1479</v>
      </c>
      <c r="M1093" s="36">
        <v>1</v>
      </c>
      <c r="N1093" s="35" t="s">
        <v>23</v>
      </c>
      <c r="O1093" s="35" t="s">
        <v>24</v>
      </c>
      <c r="P1093" s="35" t="s">
        <v>24</v>
      </c>
      <c r="Q1093" s="35" t="s">
        <v>24</v>
      </c>
      <c r="R1093" s="35" t="s">
        <v>24</v>
      </c>
      <c r="S1093" s="35" t="s">
        <v>24</v>
      </c>
      <c r="T1093" s="35"/>
      <c r="U1093" s="35"/>
      <c r="V1093" s="9"/>
      <c r="W1093" s="9"/>
      <c r="X1093" s="31"/>
      <c r="Y1093" s="31"/>
      <c r="Z1093" s="31"/>
    </row>
    <row r="1094" spans="1:26" s="33" customFormat="1" x14ac:dyDescent="0.2">
      <c r="A1094" s="32">
        <v>270</v>
      </c>
      <c r="B1094" s="34">
        <v>71</v>
      </c>
      <c r="C1094" s="34">
        <v>11700</v>
      </c>
      <c r="D1094" s="31" t="s">
        <v>3997</v>
      </c>
      <c r="E1094" s="31" t="s">
        <v>3950</v>
      </c>
      <c r="F1094" s="110" t="s">
        <v>1543</v>
      </c>
      <c r="G1094" s="31" t="s">
        <v>87</v>
      </c>
      <c r="H1094" s="31">
        <v>14.03</v>
      </c>
      <c r="I1094" s="31" t="s">
        <v>82</v>
      </c>
      <c r="J1094" s="36">
        <v>2.5</v>
      </c>
      <c r="K1094" s="35">
        <v>7</v>
      </c>
      <c r="L1094" s="35" t="s">
        <v>1479</v>
      </c>
      <c r="M1094" s="36">
        <v>1</v>
      </c>
      <c r="N1094" s="35" t="s">
        <v>23</v>
      </c>
      <c r="O1094" s="35" t="s">
        <v>24</v>
      </c>
      <c r="P1094" s="35" t="s">
        <v>24</v>
      </c>
      <c r="Q1094" s="35" t="s">
        <v>24</v>
      </c>
      <c r="R1094" s="35" t="s">
        <v>24</v>
      </c>
      <c r="S1094" s="35" t="s">
        <v>24</v>
      </c>
      <c r="T1094" s="35"/>
      <c r="U1094" s="35"/>
      <c r="V1094" s="9"/>
      <c r="W1094" s="9"/>
      <c r="X1094" s="31"/>
      <c r="Y1094" s="31"/>
      <c r="Z1094" s="31"/>
    </row>
    <row r="1095" spans="1:26" s="33" customFormat="1" x14ac:dyDescent="0.2">
      <c r="A1095" s="32">
        <v>270</v>
      </c>
      <c r="B1095" s="34">
        <v>71</v>
      </c>
      <c r="C1095" s="34">
        <v>11700</v>
      </c>
      <c r="D1095" s="31" t="s">
        <v>3998</v>
      </c>
      <c r="E1095" s="31" t="s">
        <v>3950</v>
      </c>
      <c r="F1095" s="110" t="s">
        <v>1543</v>
      </c>
      <c r="G1095" s="31" t="s">
        <v>87</v>
      </c>
      <c r="H1095" s="31">
        <v>14.71</v>
      </c>
      <c r="I1095" s="31" t="s">
        <v>82</v>
      </c>
      <c r="J1095" s="36">
        <v>2.5</v>
      </c>
      <c r="K1095" s="35">
        <v>7</v>
      </c>
      <c r="L1095" s="35" t="s">
        <v>1479</v>
      </c>
      <c r="M1095" s="36">
        <v>1</v>
      </c>
      <c r="N1095" s="35" t="s">
        <v>23</v>
      </c>
      <c r="O1095" s="35" t="s">
        <v>24</v>
      </c>
      <c r="P1095" s="35" t="s">
        <v>24</v>
      </c>
      <c r="Q1095" s="35" t="s">
        <v>24</v>
      </c>
      <c r="R1095" s="35" t="s">
        <v>24</v>
      </c>
      <c r="S1095" s="35" t="s">
        <v>24</v>
      </c>
      <c r="T1095" s="35"/>
      <c r="U1095" s="35"/>
      <c r="V1095" s="9"/>
      <c r="W1095" s="9"/>
      <c r="X1095" s="31"/>
      <c r="Y1095" s="31"/>
      <c r="Z1095" s="31"/>
    </row>
    <row r="1096" spans="1:26" s="33" customFormat="1" x14ac:dyDescent="0.2">
      <c r="A1096" s="32">
        <v>270</v>
      </c>
      <c r="B1096" s="34">
        <v>71</v>
      </c>
      <c r="C1096" s="34">
        <v>11700</v>
      </c>
      <c r="D1096" s="31" t="s">
        <v>3999</v>
      </c>
      <c r="E1096" s="31" t="s">
        <v>3950</v>
      </c>
      <c r="F1096" s="110" t="s">
        <v>1543</v>
      </c>
      <c r="G1096" s="31" t="s">
        <v>87</v>
      </c>
      <c r="H1096" s="31">
        <v>15.88</v>
      </c>
      <c r="I1096" s="31" t="s">
        <v>82</v>
      </c>
      <c r="J1096" s="36">
        <v>2.5</v>
      </c>
      <c r="K1096" s="35">
        <v>7</v>
      </c>
      <c r="L1096" s="35" t="s">
        <v>1479</v>
      </c>
      <c r="M1096" s="36">
        <v>1</v>
      </c>
      <c r="N1096" s="35" t="s">
        <v>23</v>
      </c>
      <c r="O1096" s="35" t="s">
        <v>24</v>
      </c>
      <c r="P1096" s="35" t="s">
        <v>24</v>
      </c>
      <c r="Q1096" s="35" t="s">
        <v>24</v>
      </c>
      <c r="R1096" s="35" t="s">
        <v>24</v>
      </c>
      <c r="S1096" s="35" t="s">
        <v>24</v>
      </c>
      <c r="T1096" s="35"/>
      <c r="U1096" s="35"/>
      <c r="V1096" s="9"/>
      <c r="W1096" s="9"/>
      <c r="X1096" s="31"/>
      <c r="Y1096" s="31"/>
      <c r="Z1096" s="31"/>
    </row>
    <row r="1097" spans="1:26" s="33" customFormat="1" x14ac:dyDescent="0.2">
      <c r="A1097" s="32">
        <v>270</v>
      </c>
      <c r="B1097" s="34">
        <v>71</v>
      </c>
      <c r="C1097" s="34">
        <v>11700</v>
      </c>
      <c r="D1097" s="31" t="s">
        <v>4000</v>
      </c>
      <c r="E1097" s="31" t="s">
        <v>3950</v>
      </c>
      <c r="F1097" s="110" t="s">
        <v>1543</v>
      </c>
      <c r="G1097" s="31" t="s">
        <v>87</v>
      </c>
      <c r="H1097" s="31">
        <v>14</v>
      </c>
      <c r="I1097" s="31" t="s">
        <v>82</v>
      </c>
      <c r="J1097" s="36">
        <v>2.5</v>
      </c>
      <c r="K1097" s="35">
        <v>7</v>
      </c>
      <c r="L1097" s="35" t="s">
        <v>1479</v>
      </c>
      <c r="M1097" s="36">
        <v>1</v>
      </c>
      <c r="N1097" s="35" t="s">
        <v>23</v>
      </c>
      <c r="O1097" s="35" t="s">
        <v>24</v>
      </c>
      <c r="P1097" s="35" t="s">
        <v>24</v>
      </c>
      <c r="Q1097" s="35" t="s">
        <v>24</v>
      </c>
      <c r="R1097" s="35" t="s">
        <v>24</v>
      </c>
      <c r="S1097" s="35" t="s">
        <v>24</v>
      </c>
      <c r="T1097" s="35"/>
      <c r="U1097" s="35"/>
      <c r="V1097" s="9"/>
      <c r="W1097" s="9"/>
      <c r="X1097" s="31"/>
      <c r="Y1097" s="31"/>
      <c r="Z1097" s="31"/>
    </row>
    <row r="1098" spans="1:26" s="33" customFormat="1" x14ac:dyDescent="0.2">
      <c r="A1098" s="32">
        <v>270</v>
      </c>
      <c r="B1098" s="34">
        <v>71</v>
      </c>
      <c r="C1098" s="34">
        <v>11700</v>
      </c>
      <c r="D1098" s="31" t="s">
        <v>4001</v>
      </c>
      <c r="E1098" s="31" t="s">
        <v>3950</v>
      </c>
      <c r="F1098" s="110" t="s">
        <v>1543</v>
      </c>
      <c r="G1098" s="31" t="s">
        <v>87</v>
      </c>
      <c r="H1098" s="31">
        <v>14.06</v>
      </c>
      <c r="I1098" s="31" t="s">
        <v>82</v>
      </c>
      <c r="J1098" s="36">
        <v>2.5</v>
      </c>
      <c r="K1098" s="35">
        <v>7</v>
      </c>
      <c r="L1098" s="35" t="s">
        <v>1479</v>
      </c>
      <c r="M1098" s="36">
        <v>1</v>
      </c>
      <c r="N1098" s="35" t="s">
        <v>23</v>
      </c>
      <c r="O1098" s="35" t="s">
        <v>24</v>
      </c>
      <c r="P1098" s="35" t="s">
        <v>24</v>
      </c>
      <c r="Q1098" s="35" t="s">
        <v>24</v>
      </c>
      <c r="R1098" s="35" t="s">
        <v>24</v>
      </c>
      <c r="S1098" s="35" t="s">
        <v>24</v>
      </c>
      <c r="T1098" s="35"/>
      <c r="U1098" s="35"/>
      <c r="V1098" s="9"/>
      <c r="W1098" s="9"/>
      <c r="X1098" s="31"/>
      <c r="Y1098" s="31"/>
      <c r="Z1098" s="31"/>
    </row>
    <row r="1099" spans="1:26" s="33" customFormat="1" x14ac:dyDescent="0.2">
      <c r="A1099" s="32">
        <v>270</v>
      </c>
      <c r="B1099" s="34">
        <v>71</v>
      </c>
      <c r="C1099" s="34">
        <v>11700</v>
      </c>
      <c r="D1099" s="31" t="s">
        <v>4002</v>
      </c>
      <c r="E1099" s="31" t="s">
        <v>3950</v>
      </c>
      <c r="F1099" s="110" t="s">
        <v>1543</v>
      </c>
      <c r="G1099" s="31" t="s">
        <v>87</v>
      </c>
      <c r="H1099" s="31">
        <v>15.97</v>
      </c>
      <c r="I1099" s="31" t="s">
        <v>82</v>
      </c>
      <c r="J1099" s="36">
        <v>2.5</v>
      </c>
      <c r="K1099" s="35">
        <v>7</v>
      </c>
      <c r="L1099" s="35" t="s">
        <v>1479</v>
      </c>
      <c r="M1099" s="36">
        <v>1</v>
      </c>
      <c r="N1099" s="35" t="s">
        <v>23</v>
      </c>
      <c r="O1099" s="35" t="s">
        <v>24</v>
      </c>
      <c r="P1099" s="35" t="s">
        <v>24</v>
      </c>
      <c r="Q1099" s="35" t="s">
        <v>24</v>
      </c>
      <c r="R1099" s="35" t="s">
        <v>24</v>
      </c>
      <c r="S1099" s="35" t="s">
        <v>24</v>
      </c>
      <c r="T1099" s="35"/>
      <c r="U1099" s="35"/>
      <c r="V1099" s="9"/>
      <c r="W1099" s="9"/>
      <c r="X1099" s="31"/>
      <c r="Y1099" s="31"/>
      <c r="Z1099" s="31"/>
    </row>
    <row r="1100" spans="1:26" s="33" customFormat="1" x14ac:dyDescent="0.2">
      <c r="A1100" s="32">
        <v>270</v>
      </c>
      <c r="B1100" s="34">
        <v>71</v>
      </c>
      <c r="C1100" s="34">
        <v>11700</v>
      </c>
      <c r="D1100" s="31" t="s">
        <v>4003</v>
      </c>
      <c r="E1100" s="31" t="s">
        <v>3950</v>
      </c>
      <c r="F1100" s="110" t="s">
        <v>1543</v>
      </c>
      <c r="G1100" s="31" t="s">
        <v>85</v>
      </c>
      <c r="H1100" s="31">
        <v>3.8</v>
      </c>
      <c r="I1100" s="31" t="s">
        <v>82</v>
      </c>
      <c r="J1100" s="36"/>
      <c r="K1100" s="35">
        <v>7</v>
      </c>
      <c r="L1100" s="35" t="s">
        <v>1479</v>
      </c>
      <c r="M1100" s="36">
        <v>1</v>
      </c>
      <c r="N1100" s="35" t="s">
        <v>23</v>
      </c>
      <c r="O1100" s="35" t="s">
        <v>24</v>
      </c>
      <c r="P1100" s="35" t="s">
        <v>24</v>
      </c>
      <c r="Q1100" s="35" t="s">
        <v>24</v>
      </c>
      <c r="R1100" s="35" t="s">
        <v>24</v>
      </c>
      <c r="S1100" s="35" t="s">
        <v>24</v>
      </c>
      <c r="T1100" s="35"/>
      <c r="U1100" s="35"/>
      <c r="V1100" s="9"/>
      <c r="W1100" s="9"/>
      <c r="X1100" s="31"/>
      <c r="Y1100" s="31"/>
      <c r="Z1100" s="31"/>
    </row>
    <row r="1101" spans="1:26" s="33" customFormat="1" x14ac:dyDescent="0.2">
      <c r="A1101" s="32">
        <v>270</v>
      </c>
      <c r="B1101" s="34">
        <v>71</v>
      </c>
      <c r="C1101" s="34">
        <v>11700</v>
      </c>
      <c r="D1101" s="31" t="s">
        <v>4004</v>
      </c>
      <c r="E1101" s="31" t="s">
        <v>3950</v>
      </c>
      <c r="F1101" s="110" t="s">
        <v>1543</v>
      </c>
      <c r="G1101" s="31" t="s">
        <v>87</v>
      </c>
      <c r="H1101" s="31">
        <v>14.96</v>
      </c>
      <c r="I1101" s="31" t="s">
        <v>82</v>
      </c>
      <c r="J1101" s="36">
        <v>2.5</v>
      </c>
      <c r="K1101" s="35">
        <v>7</v>
      </c>
      <c r="L1101" s="35" t="s">
        <v>32</v>
      </c>
      <c r="M1101" s="36">
        <v>1</v>
      </c>
      <c r="N1101" s="35" t="s">
        <v>23</v>
      </c>
      <c r="O1101" s="35" t="s">
        <v>24</v>
      </c>
      <c r="P1101" s="35" t="s">
        <v>24</v>
      </c>
      <c r="Q1101" s="35" t="s">
        <v>24</v>
      </c>
      <c r="R1101" s="35" t="s">
        <v>24</v>
      </c>
      <c r="S1101" s="35" t="s">
        <v>24</v>
      </c>
      <c r="T1101" s="35"/>
      <c r="U1101" s="35"/>
      <c r="V1101" s="9"/>
      <c r="W1101" s="9"/>
      <c r="X1101" s="31"/>
      <c r="Y1101" s="31"/>
      <c r="Z1101" s="31"/>
    </row>
    <row r="1102" spans="1:26" s="33" customFormat="1" x14ac:dyDescent="0.2">
      <c r="A1102" s="32">
        <v>270</v>
      </c>
      <c r="B1102" s="34">
        <v>71</v>
      </c>
      <c r="C1102" s="34">
        <v>11700</v>
      </c>
      <c r="D1102" s="31" t="s">
        <v>4005</v>
      </c>
      <c r="E1102" s="31" t="s">
        <v>3950</v>
      </c>
      <c r="F1102" s="110" t="s">
        <v>1543</v>
      </c>
      <c r="G1102" s="31" t="s">
        <v>113</v>
      </c>
      <c r="H1102" s="31">
        <v>24.27</v>
      </c>
      <c r="I1102" s="31" t="s">
        <v>82</v>
      </c>
      <c r="J1102" s="36">
        <v>2.5</v>
      </c>
      <c r="K1102" s="35">
        <v>7</v>
      </c>
      <c r="L1102" s="35" t="s">
        <v>1479</v>
      </c>
      <c r="M1102" s="36">
        <v>1</v>
      </c>
      <c r="N1102" s="35" t="s">
        <v>23</v>
      </c>
      <c r="O1102" s="35" t="s">
        <v>24</v>
      </c>
      <c r="P1102" s="35" t="s">
        <v>24</v>
      </c>
      <c r="Q1102" s="35" t="s">
        <v>24</v>
      </c>
      <c r="R1102" s="35" t="s">
        <v>24</v>
      </c>
      <c r="S1102" s="35" t="s">
        <v>24</v>
      </c>
      <c r="T1102" s="35"/>
      <c r="U1102" s="35"/>
      <c r="V1102" s="9"/>
      <c r="W1102" s="9"/>
      <c r="X1102" s="31"/>
      <c r="Y1102" s="31"/>
      <c r="Z1102" s="31"/>
    </row>
    <row r="1103" spans="1:26" s="33" customFormat="1" x14ac:dyDescent="0.2">
      <c r="A1103" s="32">
        <v>270</v>
      </c>
      <c r="B1103" s="34">
        <v>71</v>
      </c>
      <c r="C1103" s="34">
        <v>11700</v>
      </c>
      <c r="D1103" s="31" t="s">
        <v>4006</v>
      </c>
      <c r="E1103" s="31" t="s">
        <v>3950</v>
      </c>
      <c r="F1103" s="110" t="s">
        <v>1543</v>
      </c>
      <c r="G1103" s="31" t="s">
        <v>97</v>
      </c>
      <c r="H1103" s="31">
        <v>6</v>
      </c>
      <c r="I1103" s="31" t="s">
        <v>82</v>
      </c>
      <c r="J1103" s="36">
        <v>2.5</v>
      </c>
      <c r="K1103" s="35">
        <v>7</v>
      </c>
      <c r="L1103" s="35" t="s">
        <v>1479</v>
      </c>
      <c r="M1103" s="36">
        <v>1</v>
      </c>
      <c r="N1103" s="35" t="s">
        <v>23</v>
      </c>
      <c r="O1103" s="35" t="s">
        <v>24</v>
      </c>
      <c r="P1103" s="35" t="s">
        <v>24</v>
      </c>
      <c r="Q1103" s="35" t="s">
        <v>24</v>
      </c>
      <c r="R1103" s="35" t="s">
        <v>24</v>
      </c>
      <c r="S1103" s="35" t="s">
        <v>24</v>
      </c>
      <c r="T1103" s="35"/>
      <c r="U1103" s="35"/>
      <c r="V1103" s="9"/>
      <c r="W1103" s="9"/>
      <c r="X1103" s="31"/>
      <c r="Y1103" s="31"/>
      <c r="Z1103" s="31"/>
    </row>
    <row r="1104" spans="1:26" s="33" customFormat="1" x14ac:dyDescent="0.2">
      <c r="A1104" s="32">
        <v>270</v>
      </c>
      <c r="B1104" s="34">
        <v>71</v>
      </c>
      <c r="C1104" s="34">
        <v>11700</v>
      </c>
      <c r="D1104" s="31" t="s">
        <v>4007</v>
      </c>
      <c r="E1104" s="31" t="s">
        <v>3950</v>
      </c>
      <c r="F1104" s="110" t="s">
        <v>1543</v>
      </c>
      <c r="G1104" s="31" t="s">
        <v>86</v>
      </c>
      <c r="H1104" s="31">
        <v>3.04</v>
      </c>
      <c r="I1104" s="31" t="s">
        <v>82</v>
      </c>
      <c r="J1104" s="36"/>
      <c r="K1104" s="35">
        <v>8</v>
      </c>
      <c r="L1104" s="35" t="s">
        <v>1479</v>
      </c>
      <c r="M1104" s="36">
        <v>1</v>
      </c>
      <c r="N1104" s="35" t="s">
        <v>23</v>
      </c>
      <c r="O1104" s="35" t="s">
        <v>24</v>
      </c>
      <c r="P1104" s="35" t="s">
        <v>24</v>
      </c>
      <c r="Q1104" s="35" t="s">
        <v>24</v>
      </c>
      <c r="R1104" s="35" t="s">
        <v>24</v>
      </c>
      <c r="S1104" s="35" t="s">
        <v>24</v>
      </c>
      <c r="T1104" s="35"/>
      <c r="U1104" s="35"/>
      <c r="V1104" s="9"/>
      <c r="W1104" s="9"/>
      <c r="X1104" s="31"/>
      <c r="Y1104" s="31"/>
      <c r="Z1104" s="31"/>
    </row>
    <row r="1105" spans="1:26" s="33" customFormat="1" x14ac:dyDescent="0.2">
      <c r="A1105" s="32">
        <v>270</v>
      </c>
      <c r="B1105" s="34">
        <v>71</v>
      </c>
      <c r="C1105" s="34">
        <v>11700</v>
      </c>
      <c r="D1105" s="31" t="s">
        <v>4008</v>
      </c>
      <c r="E1105" s="31" t="s">
        <v>3950</v>
      </c>
      <c r="F1105" s="110" t="s">
        <v>1543</v>
      </c>
      <c r="G1105" s="31" t="s">
        <v>87</v>
      </c>
      <c r="H1105" s="31">
        <v>16.75</v>
      </c>
      <c r="I1105" s="31" t="s">
        <v>82</v>
      </c>
      <c r="J1105" s="36">
        <v>2.5</v>
      </c>
      <c r="K1105" s="35">
        <v>7</v>
      </c>
      <c r="L1105" s="35" t="s">
        <v>1479</v>
      </c>
      <c r="M1105" s="36">
        <v>1</v>
      </c>
      <c r="N1105" s="35" t="s">
        <v>23</v>
      </c>
      <c r="O1105" s="35" t="s">
        <v>24</v>
      </c>
      <c r="P1105" s="35" t="s">
        <v>24</v>
      </c>
      <c r="Q1105" s="35" t="s">
        <v>24</v>
      </c>
      <c r="R1105" s="35" t="s">
        <v>24</v>
      </c>
      <c r="S1105" s="35" t="s">
        <v>24</v>
      </c>
      <c r="T1105" s="35"/>
      <c r="U1105" s="35"/>
      <c r="V1105" s="9"/>
      <c r="W1105" s="9"/>
      <c r="X1105" s="31"/>
      <c r="Y1105" s="31"/>
      <c r="Z1105" s="31"/>
    </row>
    <row r="1106" spans="1:26" s="33" customFormat="1" x14ac:dyDescent="0.2">
      <c r="A1106" s="32">
        <v>270</v>
      </c>
      <c r="B1106" s="34">
        <v>71</v>
      </c>
      <c r="C1106" s="34">
        <v>11700</v>
      </c>
      <c r="D1106" s="31" t="s">
        <v>4009</v>
      </c>
      <c r="E1106" s="31" t="s">
        <v>3950</v>
      </c>
      <c r="F1106" s="110" t="s">
        <v>1543</v>
      </c>
      <c r="G1106" s="31" t="s">
        <v>87</v>
      </c>
      <c r="H1106" s="31">
        <v>16.89</v>
      </c>
      <c r="I1106" s="31" t="s">
        <v>82</v>
      </c>
      <c r="J1106" s="36">
        <v>2.5</v>
      </c>
      <c r="K1106" s="35">
        <v>7</v>
      </c>
      <c r="L1106" s="35" t="s">
        <v>1479</v>
      </c>
      <c r="M1106" s="36">
        <v>1</v>
      </c>
      <c r="N1106" s="35" t="s">
        <v>23</v>
      </c>
      <c r="O1106" s="35" t="s">
        <v>24</v>
      </c>
      <c r="P1106" s="35" t="s">
        <v>24</v>
      </c>
      <c r="Q1106" s="35" t="s">
        <v>24</v>
      </c>
      <c r="R1106" s="35" t="s">
        <v>24</v>
      </c>
      <c r="S1106" s="35" t="s">
        <v>24</v>
      </c>
      <c r="T1106" s="35"/>
      <c r="U1106" s="35"/>
      <c r="V1106" s="9"/>
      <c r="W1106" s="9"/>
      <c r="X1106" s="31"/>
      <c r="Y1106" s="31"/>
      <c r="Z1106" s="31"/>
    </row>
    <row r="1107" spans="1:26" s="33" customFormat="1" x14ac:dyDescent="0.2">
      <c r="A1107" s="32">
        <v>270</v>
      </c>
      <c r="B1107" s="34">
        <v>71</v>
      </c>
      <c r="C1107" s="34">
        <v>11700</v>
      </c>
      <c r="D1107" s="31" t="s">
        <v>4010</v>
      </c>
      <c r="E1107" s="31" t="s">
        <v>3950</v>
      </c>
      <c r="F1107" s="110" t="s">
        <v>1543</v>
      </c>
      <c r="G1107" s="31" t="s">
        <v>3837</v>
      </c>
      <c r="H1107" s="31">
        <v>16</v>
      </c>
      <c r="I1107" s="31" t="s">
        <v>82</v>
      </c>
      <c r="J1107" s="36">
        <v>2.5</v>
      </c>
      <c r="K1107" s="35">
        <v>7</v>
      </c>
      <c r="L1107" s="35" t="s">
        <v>1479</v>
      </c>
      <c r="M1107" s="36">
        <v>1</v>
      </c>
      <c r="N1107" s="35" t="s">
        <v>23</v>
      </c>
      <c r="O1107" s="35" t="s">
        <v>24</v>
      </c>
      <c r="P1107" s="35" t="s">
        <v>24</v>
      </c>
      <c r="Q1107" s="35" t="s">
        <v>24</v>
      </c>
      <c r="R1107" s="35" t="s">
        <v>24</v>
      </c>
      <c r="S1107" s="35" t="s">
        <v>24</v>
      </c>
      <c r="T1107" s="35"/>
      <c r="U1107" s="35"/>
      <c r="V1107" s="9"/>
      <c r="W1107" s="9"/>
      <c r="X1107" s="31"/>
      <c r="Y1107" s="31"/>
      <c r="Z1107" s="31"/>
    </row>
    <row r="1108" spans="1:26" s="33" customFormat="1" x14ac:dyDescent="0.2">
      <c r="A1108" s="32">
        <v>270</v>
      </c>
      <c r="B1108" s="34">
        <v>71</v>
      </c>
      <c r="C1108" s="34">
        <v>11700</v>
      </c>
      <c r="D1108" s="31" t="s">
        <v>4011</v>
      </c>
      <c r="E1108" s="31" t="s">
        <v>3950</v>
      </c>
      <c r="F1108" s="110" t="s">
        <v>1543</v>
      </c>
      <c r="G1108" s="31" t="s">
        <v>93</v>
      </c>
      <c r="H1108" s="31">
        <v>14.69</v>
      </c>
      <c r="I1108" s="31" t="s">
        <v>82</v>
      </c>
      <c r="J1108" s="36"/>
      <c r="K1108" s="35">
        <v>7</v>
      </c>
      <c r="L1108" s="35" t="s">
        <v>1719</v>
      </c>
      <c r="M1108" s="36">
        <v>1</v>
      </c>
      <c r="N1108" s="35" t="s">
        <v>23</v>
      </c>
      <c r="O1108" s="35" t="s">
        <v>24</v>
      </c>
      <c r="P1108" s="35" t="s">
        <v>24</v>
      </c>
      <c r="Q1108" s="35" t="s">
        <v>24</v>
      </c>
      <c r="R1108" s="35" t="s">
        <v>24</v>
      </c>
      <c r="S1108" s="35" t="s">
        <v>24</v>
      </c>
      <c r="T1108" s="35"/>
      <c r="U1108" s="35"/>
      <c r="V1108" s="9"/>
      <c r="W1108" s="9"/>
      <c r="X1108" s="31"/>
      <c r="Y1108" s="31"/>
      <c r="Z1108" s="31"/>
    </row>
    <row r="1109" spans="1:26" s="33" customFormat="1" x14ac:dyDescent="0.2">
      <c r="A1109" s="32">
        <v>270</v>
      </c>
      <c r="B1109" s="34">
        <v>71</v>
      </c>
      <c r="C1109" s="34">
        <v>11700</v>
      </c>
      <c r="D1109" s="31" t="s">
        <v>4012</v>
      </c>
      <c r="E1109" s="31" t="s">
        <v>3950</v>
      </c>
      <c r="F1109" s="110" t="s">
        <v>1543</v>
      </c>
      <c r="G1109" s="31" t="s">
        <v>93</v>
      </c>
      <c r="H1109" s="31">
        <v>54.97</v>
      </c>
      <c r="I1109" s="31" t="s">
        <v>82</v>
      </c>
      <c r="J1109" s="36">
        <v>5</v>
      </c>
      <c r="K1109" s="35">
        <v>7</v>
      </c>
      <c r="L1109" s="35" t="s">
        <v>1479</v>
      </c>
      <c r="M1109" s="36">
        <v>1</v>
      </c>
      <c r="N1109" s="35" t="s">
        <v>23</v>
      </c>
      <c r="O1109" s="35" t="s">
        <v>24</v>
      </c>
      <c r="P1109" s="35" t="s">
        <v>24</v>
      </c>
      <c r="Q1109" s="35" t="s">
        <v>24</v>
      </c>
      <c r="R1109" s="35" t="s">
        <v>24</v>
      </c>
      <c r="S1109" s="35" t="s">
        <v>24</v>
      </c>
      <c r="T1109" s="35"/>
      <c r="U1109" s="35"/>
      <c r="V1109" s="9"/>
      <c r="W1109" s="9"/>
      <c r="X1109" s="31"/>
      <c r="Y1109" s="31"/>
      <c r="Z1109" s="31"/>
    </row>
    <row r="1110" spans="1:26" s="33" customFormat="1" x14ac:dyDescent="0.2">
      <c r="A1110" s="32">
        <v>270</v>
      </c>
      <c r="B1110" s="34">
        <v>71</v>
      </c>
      <c r="C1110" s="34">
        <v>11700</v>
      </c>
      <c r="D1110" s="31" t="s">
        <v>4013</v>
      </c>
      <c r="E1110" s="31" t="s">
        <v>3950</v>
      </c>
      <c r="F1110" s="110" t="s">
        <v>1543</v>
      </c>
      <c r="G1110" s="31" t="s">
        <v>97</v>
      </c>
      <c r="H1110" s="31">
        <v>4.9800000000000004</v>
      </c>
      <c r="I1110" s="31" t="s">
        <v>82</v>
      </c>
      <c r="J1110" s="36"/>
      <c r="K1110" s="35">
        <v>7</v>
      </c>
      <c r="L1110" s="35" t="s">
        <v>1479</v>
      </c>
      <c r="M1110" s="36">
        <v>1</v>
      </c>
      <c r="N1110" s="35" t="s">
        <v>23</v>
      </c>
      <c r="O1110" s="35" t="s">
        <v>24</v>
      </c>
      <c r="P1110" s="35" t="s">
        <v>24</v>
      </c>
      <c r="Q1110" s="35" t="s">
        <v>24</v>
      </c>
      <c r="R1110" s="35" t="s">
        <v>24</v>
      </c>
      <c r="S1110" s="35" t="s">
        <v>24</v>
      </c>
      <c r="T1110" s="35"/>
      <c r="U1110" s="35"/>
      <c r="V1110" s="9"/>
      <c r="W1110" s="9"/>
      <c r="X1110" s="31"/>
      <c r="Y1110" s="31"/>
      <c r="Z1110" s="31"/>
    </row>
    <row r="1111" spans="1:26" s="33" customFormat="1" x14ac:dyDescent="0.2">
      <c r="A1111" s="32">
        <v>270</v>
      </c>
      <c r="B1111" s="34">
        <v>71</v>
      </c>
      <c r="C1111" s="34">
        <v>11700</v>
      </c>
      <c r="D1111" s="31" t="s">
        <v>4014</v>
      </c>
      <c r="E1111" s="31" t="s">
        <v>3950</v>
      </c>
      <c r="F1111" s="110" t="s">
        <v>1543</v>
      </c>
      <c r="G1111" s="31" t="s">
        <v>31</v>
      </c>
      <c r="H1111" s="31">
        <v>7.77</v>
      </c>
      <c r="I1111" s="31" t="s">
        <v>82</v>
      </c>
      <c r="J1111" s="36">
        <v>1</v>
      </c>
      <c r="K1111" s="35">
        <v>8</v>
      </c>
      <c r="L1111" s="35" t="s">
        <v>1479</v>
      </c>
      <c r="M1111" s="36">
        <v>1</v>
      </c>
      <c r="N1111" s="35" t="s">
        <v>23</v>
      </c>
      <c r="O1111" s="35" t="s">
        <v>24</v>
      </c>
      <c r="P1111" s="35" t="s">
        <v>24</v>
      </c>
      <c r="Q1111" s="35" t="s">
        <v>24</v>
      </c>
      <c r="R1111" s="35" t="s">
        <v>24</v>
      </c>
      <c r="S1111" s="35" t="s">
        <v>24</v>
      </c>
      <c r="T1111" s="35"/>
      <c r="U1111" s="35"/>
      <c r="V1111" s="9"/>
      <c r="W1111" s="9"/>
      <c r="X1111" s="31"/>
      <c r="Y1111" s="31"/>
      <c r="Z1111" s="31"/>
    </row>
    <row r="1112" spans="1:26" s="33" customFormat="1" x14ac:dyDescent="0.2">
      <c r="A1112" s="32">
        <v>270</v>
      </c>
      <c r="B1112" s="34">
        <v>71</v>
      </c>
      <c r="C1112" s="34">
        <v>11700</v>
      </c>
      <c r="D1112" s="31" t="s">
        <v>4015</v>
      </c>
      <c r="E1112" s="31" t="s">
        <v>3950</v>
      </c>
      <c r="F1112" s="110" t="s">
        <v>1543</v>
      </c>
      <c r="G1112" s="31" t="s">
        <v>85</v>
      </c>
      <c r="H1112" s="31">
        <v>3.8</v>
      </c>
      <c r="I1112" s="31" t="s">
        <v>82</v>
      </c>
      <c r="J1112" s="36"/>
      <c r="K1112" s="35">
        <v>7</v>
      </c>
      <c r="L1112" s="35" t="s">
        <v>1479</v>
      </c>
      <c r="M1112" s="36">
        <v>1</v>
      </c>
      <c r="N1112" s="35" t="s">
        <v>23</v>
      </c>
      <c r="O1112" s="35" t="s">
        <v>24</v>
      </c>
      <c r="P1112" s="35" t="s">
        <v>24</v>
      </c>
      <c r="Q1112" s="35" t="s">
        <v>24</v>
      </c>
      <c r="R1112" s="35" t="s">
        <v>24</v>
      </c>
      <c r="S1112" s="35" t="s">
        <v>24</v>
      </c>
      <c r="T1112" s="35"/>
      <c r="U1112" s="35"/>
      <c r="V1112" s="9"/>
      <c r="W1112" s="9"/>
      <c r="X1112" s="31"/>
      <c r="Y1112" s="31"/>
      <c r="Z1112" s="31"/>
    </row>
    <row r="1113" spans="1:26" s="33" customFormat="1" x14ac:dyDescent="0.2">
      <c r="A1113" s="32">
        <v>270</v>
      </c>
      <c r="B1113" s="34">
        <v>71</v>
      </c>
      <c r="C1113" s="34">
        <v>11700</v>
      </c>
      <c r="D1113" s="31" t="s">
        <v>4016</v>
      </c>
      <c r="E1113" s="31" t="s">
        <v>3950</v>
      </c>
      <c r="F1113" s="110" t="s">
        <v>1543</v>
      </c>
      <c r="G1113" s="31" t="s">
        <v>111</v>
      </c>
      <c r="H1113" s="31">
        <v>6.52</v>
      </c>
      <c r="I1113" s="31" t="s">
        <v>82</v>
      </c>
      <c r="J1113" s="36">
        <v>0.5</v>
      </c>
      <c r="K1113" s="35">
        <v>8</v>
      </c>
      <c r="L1113" s="35" t="s">
        <v>1479</v>
      </c>
      <c r="M1113" s="36">
        <v>1</v>
      </c>
      <c r="N1113" s="35" t="s">
        <v>23</v>
      </c>
      <c r="O1113" s="35" t="s">
        <v>24</v>
      </c>
      <c r="P1113" s="35" t="s">
        <v>24</v>
      </c>
      <c r="Q1113" s="35" t="s">
        <v>24</v>
      </c>
      <c r="R1113" s="35" t="s">
        <v>24</v>
      </c>
      <c r="S1113" s="35" t="s">
        <v>24</v>
      </c>
      <c r="T1113" s="35"/>
      <c r="U1113" s="35"/>
      <c r="V1113" s="9"/>
      <c r="W1113" s="9"/>
      <c r="X1113" s="31"/>
      <c r="Y1113" s="31"/>
      <c r="Z1113" s="31"/>
    </row>
    <row r="1114" spans="1:26" s="33" customFormat="1" x14ac:dyDescent="0.2">
      <c r="A1114" s="32">
        <v>270</v>
      </c>
      <c r="B1114" s="34">
        <v>71</v>
      </c>
      <c r="C1114" s="34">
        <v>11700</v>
      </c>
      <c r="D1114" s="31" t="s">
        <v>4017</v>
      </c>
      <c r="E1114" s="31" t="s">
        <v>3950</v>
      </c>
      <c r="F1114" s="110" t="s">
        <v>1543</v>
      </c>
      <c r="G1114" s="31" t="s">
        <v>84</v>
      </c>
      <c r="H1114" s="31">
        <v>26.42</v>
      </c>
      <c r="I1114" s="31" t="s">
        <v>82</v>
      </c>
      <c r="J1114" s="36">
        <v>2.5</v>
      </c>
      <c r="K1114" s="35">
        <v>7</v>
      </c>
      <c r="L1114" s="35" t="s">
        <v>1479</v>
      </c>
      <c r="M1114" s="36">
        <v>1</v>
      </c>
      <c r="N1114" s="35" t="s">
        <v>23</v>
      </c>
      <c r="O1114" s="35" t="s">
        <v>24</v>
      </c>
      <c r="P1114" s="35" t="s">
        <v>24</v>
      </c>
      <c r="Q1114" s="35" t="s">
        <v>24</v>
      </c>
      <c r="R1114" s="35" t="s">
        <v>24</v>
      </c>
      <c r="S1114" s="35" t="s">
        <v>24</v>
      </c>
      <c r="T1114" s="35"/>
      <c r="U1114" s="35"/>
      <c r="V1114" s="9"/>
      <c r="W1114" s="9"/>
      <c r="X1114" s="31"/>
      <c r="Y1114" s="31"/>
      <c r="Z1114" s="31"/>
    </row>
    <row r="1115" spans="1:26" s="33" customFormat="1" x14ac:dyDescent="0.2">
      <c r="A1115" s="32">
        <v>270</v>
      </c>
      <c r="B1115" s="34">
        <v>71</v>
      </c>
      <c r="C1115" s="34">
        <v>11700</v>
      </c>
      <c r="D1115" s="31" t="s">
        <v>4018</v>
      </c>
      <c r="E1115" s="31" t="s">
        <v>3950</v>
      </c>
      <c r="F1115" s="110" t="s">
        <v>1543</v>
      </c>
      <c r="G1115" s="31" t="s">
        <v>93</v>
      </c>
      <c r="H1115" s="31">
        <v>21.45</v>
      </c>
      <c r="I1115" s="31" t="s">
        <v>82</v>
      </c>
      <c r="J1115" s="36"/>
      <c r="K1115" s="35">
        <v>7</v>
      </c>
      <c r="L1115" s="35" t="s">
        <v>1479</v>
      </c>
      <c r="M1115" s="36">
        <v>1</v>
      </c>
      <c r="N1115" s="35" t="s">
        <v>23</v>
      </c>
      <c r="O1115" s="35" t="s">
        <v>24</v>
      </c>
      <c r="P1115" s="35" t="s">
        <v>24</v>
      </c>
      <c r="Q1115" s="35" t="s">
        <v>24</v>
      </c>
      <c r="R1115" s="35" t="s">
        <v>24</v>
      </c>
      <c r="S1115" s="35" t="s">
        <v>24</v>
      </c>
      <c r="T1115" s="35"/>
      <c r="U1115" s="35"/>
      <c r="V1115" s="9"/>
      <c r="W1115" s="9"/>
      <c r="X1115" s="31"/>
      <c r="Y1115" s="31"/>
      <c r="Z1115" s="31"/>
    </row>
    <row r="1116" spans="1:26" s="33" customFormat="1" x14ac:dyDescent="0.2">
      <c r="A1116" s="32">
        <v>270</v>
      </c>
      <c r="B1116" s="34">
        <v>71</v>
      </c>
      <c r="C1116" s="34">
        <v>11700</v>
      </c>
      <c r="D1116" s="31" t="s">
        <v>4019</v>
      </c>
      <c r="E1116" s="31" t="s">
        <v>3950</v>
      </c>
      <c r="F1116" s="110" t="s">
        <v>1543</v>
      </c>
      <c r="G1116" s="31" t="s">
        <v>92</v>
      </c>
      <c r="H1116" s="31">
        <v>1.75</v>
      </c>
      <c r="I1116" s="31" t="s">
        <v>82</v>
      </c>
      <c r="J1116" s="36"/>
      <c r="K1116" s="35">
        <v>7</v>
      </c>
      <c r="L1116" s="35" t="s">
        <v>1479</v>
      </c>
      <c r="M1116" s="36">
        <v>0</v>
      </c>
      <c r="N1116" s="35" t="s">
        <v>23</v>
      </c>
      <c r="O1116" s="35" t="s">
        <v>24</v>
      </c>
      <c r="P1116" s="35" t="s">
        <v>24</v>
      </c>
      <c r="Q1116" s="35" t="s">
        <v>24</v>
      </c>
      <c r="R1116" s="35" t="s">
        <v>24</v>
      </c>
      <c r="S1116" s="35" t="s">
        <v>24</v>
      </c>
      <c r="T1116" s="35"/>
      <c r="U1116" s="35"/>
      <c r="V1116" s="9"/>
      <c r="W1116" s="9"/>
      <c r="X1116" s="31"/>
      <c r="Y1116" s="31"/>
      <c r="Z1116" s="31"/>
    </row>
    <row r="1117" spans="1:26" s="33" customFormat="1" x14ac:dyDescent="0.2">
      <c r="A1117" s="32">
        <v>270</v>
      </c>
      <c r="B1117" s="34">
        <v>71</v>
      </c>
      <c r="C1117" s="34">
        <v>11700</v>
      </c>
      <c r="D1117" s="31" t="s">
        <v>4020</v>
      </c>
      <c r="E1117" s="31" t="s">
        <v>3950</v>
      </c>
      <c r="F1117" s="110" t="s">
        <v>1543</v>
      </c>
      <c r="G1117" s="31" t="s">
        <v>3983</v>
      </c>
      <c r="H1117" s="31">
        <v>4.4800000000000004</v>
      </c>
      <c r="I1117" s="31" t="s">
        <v>82</v>
      </c>
      <c r="J1117" s="36">
        <v>3.5</v>
      </c>
      <c r="K1117" s="35">
        <v>7</v>
      </c>
      <c r="L1117" s="35" t="s">
        <v>1550</v>
      </c>
      <c r="M1117" s="36">
        <v>1</v>
      </c>
      <c r="N1117" s="35" t="s">
        <v>23</v>
      </c>
      <c r="O1117" s="35" t="s">
        <v>24</v>
      </c>
      <c r="P1117" s="35" t="s">
        <v>24</v>
      </c>
      <c r="Q1117" s="35" t="s">
        <v>24</v>
      </c>
      <c r="R1117" s="35" t="s">
        <v>24</v>
      </c>
      <c r="S1117" s="35" t="s">
        <v>24</v>
      </c>
      <c r="T1117" s="35"/>
      <c r="U1117" s="35"/>
      <c r="V1117" s="9"/>
      <c r="W1117" s="9"/>
      <c r="X1117" s="31"/>
      <c r="Y1117" s="31"/>
      <c r="Z1117" s="31"/>
    </row>
    <row r="1118" spans="1:26" s="33" customFormat="1" x14ac:dyDescent="0.2">
      <c r="A1118" s="32">
        <v>270</v>
      </c>
      <c r="B1118" s="34">
        <v>71</v>
      </c>
      <c r="C1118" s="34">
        <v>11700</v>
      </c>
      <c r="D1118" s="31" t="s">
        <v>4021</v>
      </c>
      <c r="E1118" s="31" t="s">
        <v>3950</v>
      </c>
      <c r="F1118" s="110" t="s">
        <v>1543</v>
      </c>
      <c r="G1118" s="31" t="s">
        <v>84</v>
      </c>
      <c r="H1118" s="31">
        <v>14.84</v>
      </c>
      <c r="I1118" s="31" t="s">
        <v>82</v>
      </c>
      <c r="J1118" s="36">
        <v>2.5</v>
      </c>
      <c r="K1118" s="35">
        <v>7</v>
      </c>
      <c r="L1118" s="35" t="s">
        <v>1719</v>
      </c>
      <c r="M1118" s="36">
        <v>1</v>
      </c>
      <c r="N1118" s="35" t="s">
        <v>23</v>
      </c>
      <c r="O1118" s="35" t="s">
        <v>24</v>
      </c>
      <c r="P1118" s="35" t="s">
        <v>24</v>
      </c>
      <c r="Q1118" s="35" t="s">
        <v>24</v>
      </c>
      <c r="R1118" s="35" t="s">
        <v>24</v>
      </c>
      <c r="S1118" s="35" t="s">
        <v>24</v>
      </c>
      <c r="T1118" s="35"/>
      <c r="U1118" s="35"/>
      <c r="V1118" s="9"/>
      <c r="W1118" s="9"/>
      <c r="X1118" s="31"/>
      <c r="Y1118" s="31"/>
      <c r="Z1118" s="31"/>
    </row>
    <row r="1119" spans="1:26" s="33" customFormat="1" x14ac:dyDescent="0.2">
      <c r="A1119" s="32">
        <v>270</v>
      </c>
      <c r="B1119" s="34">
        <v>71</v>
      </c>
      <c r="C1119" s="34">
        <v>11700</v>
      </c>
      <c r="D1119" s="31" t="s">
        <v>4022</v>
      </c>
      <c r="E1119" s="31" t="s">
        <v>3950</v>
      </c>
      <c r="F1119" s="110" t="s">
        <v>1543</v>
      </c>
      <c r="G1119" s="31" t="s">
        <v>4023</v>
      </c>
      <c r="H1119" s="31">
        <v>30.12</v>
      </c>
      <c r="I1119" s="31" t="s">
        <v>82</v>
      </c>
      <c r="J1119" s="36">
        <v>3</v>
      </c>
      <c r="K1119" s="35">
        <v>7</v>
      </c>
      <c r="L1119" s="35" t="s">
        <v>1550</v>
      </c>
      <c r="M1119" s="36">
        <v>1</v>
      </c>
      <c r="N1119" s="35" t="s">
        <v>23</v>
      </c>
      <c r="O1119" s="35" t="s">
        <v>24</v>
      </c>
      <c r="P1119" s="35" t="s">
        <v>24</v>
      </c>
      <c r="Q1119" s="35" t="s">
        <v>24</v>
      </c>
      <c r="R1119" s="35" t="s">
        <v>24</v>
      </c>
      <c r="S1119" s="35" t="s">
        <v>24</v>
      </c>
      <c r="T1119" s="35"/>
      <c r="U1119" s="35"/>
      <c r="V1119" s="9"/>
      <c r="W1119" s="9"/>
      <c r="X1119" s="31"/>
      <c r="Y1119" s="31"/>
      <c r="Z1119" s="31"/>
    </row>
    <row r="1120" spans="1:26" s="33" customFormat="1" x14ac:dyDescent="0.2">
      <c r="A1120" s="32">
        <v>270</v>
      </c>
      <c r="B1120" s="34">
        <v>71</v>
      </c>
      <c r="C1120" s="34">
        <v>11700</v>
      </c>
      <c r="D1120" s="31" t="s">
        <v>4024</v>
      </c>
      <c r="E1120" s="31" t="s">
        <v>3950</v>
      </c>
      <c r="F1120" s="110" t="s">
        <v>1543</v>
      </c>
      <c r="G1120" s="31" t="s">
        <v>102</v>
      </c>
      <c r="H1120" s="31">
        <v>33.19</v>
      </c>
      <c r="I1120" s="31" t="s">
        <v>82</v>
      </c>
      <c r="J1120" s="36">
        <v>3</v>
      </c>
      <c r="K1120" s="35">
        <v>7</v>
      </c>
      <c r="L1120" s="35" t="s">
        <v>1550</v>
      </c>
      <c r="M1120" s="36">
        <v>1</v>
      </c>
      <c r="N1120" s="35" t="s">
        <v>23</v>
      </c>
      <c r="O1120" s="35" t="s">
        <v>24</v>
      </c>
      <c r="P1120" s="35" t="s">
        <v>24</v>
      </c>
      <c r="Q1120" s="35" t="s">
        <v>24</v>
      </c>
      <c r="R1120" s="35" t="s">
        <v>24</v>
      </c>
      <c r="S1120" s="35" t="s">
        <v>24</v>
      </c>
      <c r="T1120" s="35"/>
      <c r="U1120" s="35"/>
      <c r="V1120" s="9"/>
      <c r="W1120" s="9"/>
      <c r="X1120" s="31"/>
      <c r="Y1120" s="31"/>
      <c r="Z1120" s="31"/>
    </row>
    <row r="1121" spans="1:26" s="33" customFormat="1" x14ac:dyDescent="0.2">
      <c r="A1121" s="32">
        <v>270</v>
      </c>
      <c r="B1121" s="34">
        <v>71</v>
      </c>
      <c r="C1121" s="34">
        <v>11700</v>
      </c>
      <c r="D1121" s="31" t="s">
        <v>4025</v>
      </c>
      <c r="E1121" s="31" t="s">
        <v>3950</v>
      </c>
      <c r="F1121" s="110" t="s">
        <v>1543</v>
      </c>
      <c r="G1121" s="31" t="s">
        <v>175</v>
      </c>
      <c r="H1121" s="31">
        <v>37.5</v>
      </c>
      <c r="I1121" s="31" t="s">
        <v>82</v>
      </c>
      <c r="J1121" s="36">
        <v>3</v>
      </c>
      <c r="K1121" s="35">
        <v>7</v>
      </c>
      <c r="L1121" s="35" t="s">
        <v>1479</v>
      </c>
      <c r="M1121" s="36">
        <v>1</v>
      </c>
      <c r="N1121" s="35" t="s">
        <v>23</v>
      </c>
      <c r="O1121" s="35" t="s">
        <v>24</v>
      </c>
      <c r="P1121" s="35" t="s">
        <v>24</v>
      </c>
      <c r="Q1121" s="35" t="s">
        <v>24</v>
      </c>
      <c r="R1121" s="35" t="s">
        <v>24</v>
      </c>
      <c r="S1121" s="35" t="s">
        <v>24</v>
      </c>
      <c r="T1121" s="35"/>
      <c r="U1121" s="35"/>
      <c r="V1121" s="9"/>
      <c r="W1121" s="9"/>
      <c r="X1121" s="31"/>
      <c r="Y1121" s="31"/>
      <c r="Z1121" s="31"/>
    </row>
    <row r="1122" spans="1:26" s="33" customFormat="1" x14ac:dyDescent="0.2">
      <c r="A1122" s="32">
        <v>270</v>
      </c>
      <c r="B1122" s="34">
        <v>71</v>
      </c>
      <c r="C1122" s="34">
        <v>11700</v>
      </c>
      <c r="D1122" s="31" t="s">
        <v>4026</v>
      </c>
      <c r="E1122" s="31" t="s">
        <v>3950</v>
      </c>
      <c r="F1122" s="110" t="s">
        <v>1543</v>
      </c>
      <c r="G1122" s="31" t="s">
        <v>87</v>
      </c>
      <c r="H1122" s="31">
        <v>31.4</v>
      </c>
      <c r="I1122" s="31" t="s">
        <v>82</v>
      </c>
      <c r="J1122" s="36">
        <v>5</v>
      </c>
      <c r="K1122" s="35">
        <v>7</v>
      </c>
      <c r="L1122" s="35" t="s">
        <v>1479</v>
      </c>
      <c r="M1122" s="36">
        <v>1</v>
      </c>
      <c r="N1122" s="35" t="s">
        <v>23</v>
      </c>
      <c r="O1122" s="35" t="s">
        <v>24</v>
      </c>
      <c r="P1122" s="35" t="s">
        <v>24</v>
      </c>
      <c r="Q1122" s="35" t="s">
        <v>24</v>
      </c>
      <c r="R1122" s="35" t="s">
        <v>24</v>
      </c>
      <c r="S1122" s="35" t="s">
        <v>24</v>
      </c>
      <c r="T1122" s="35"/>
      <c r="U1122" s="35"/>
      <c r="V1122" s="9"/>
      <c r="W1122" s="9"/>
      <c r="X1122" s="31"/>
      <c r="Y1122" s="31"/>
      <c r="Z1122" s="31"/>
    </row>
    <row r="1123" spans="1:26" s="33" customFormat="1" x14ac:dyDescent="0.2">
      <c r="A1123" s="32">
        <v>270</v>
      </c>
      <c r="B1123" s="34">
        <v>71</v>
      </c>
      <c r="C1123" s="34">
        <v>11700</v>
      </c>
      <c r="D1123" s="31" t="s">
        <v>4027</v>
      </c>
      <c r="E1123" s="31" t="s">
        <v>3950</v>
      </c>
      <c r="F1123" s="110" t="s">
        <v>1543</v>
      </c>
      <c r="G1123" s="31" t="s">
        <v>93</v>
      </c>
      <c r="H1123" s="31">
        <v>49.12</v>
      </c>
      <c r="I1123" s="31" t="s">
        <v>82</v>
      </c>
      <c r="J1123" s="36">
        <v>2.5</v>
      </c>
      <c r="K1123" s="35">
        <v>7</v>
      </c>
      <c r="L1123" s="35" t="s">
        <v>1479</v>
      </c>
      <c r="M1123" s="36">
        <v>1</v>
      </c>
      <c r="N1123" s="35" t="s">
        <v>23</v>
      </c>
      <c r="O1123" s="35" t="s">
        <v>24</v>
      </c>
      <c r="P1123" s="35" t="s">
        <v>24</v>
      </c>
      <c r="Q1123" s="35" t="s">
        <v>24</v>
      </c>
      <c r="R1123" s="35" t="s">
        <v>24</v>
      </c>
      <c r="S1123" s="35" t="s">
        <v>24</v>
      </c>
      <c r="T1123" s="35"/>
      <c r="U1123" s="35"/>
      <c r="V1123" s="9"/>
      <c r="W1123" s="9"/>
      <c r="X1123" s="31"/>
      <c r="Y1123" s="31"/>
      <c r="Z1123" s="31"/>
    </row>
    <row r="1124" spans="1:26" s="33" customFormat="1" x14ac:dyDescent="0.2">
      <c r="A1124" s="32">
        <v>270</v>
      </c>
      <c r="B1124" s="34">
        <v>71</v>
      </c>
      <c r="C1124" s="34">
        <v>11700</v>
      </c>
      <c r="D1124" s="31" t="s">
        <v>4028</v>
      </c>
      <c r="E1124" s="31" t="s">
        <v>3950</v>
      </c>
      <c r="F1124" s="110" t="s">
        <v>1543</v>
      </c>
      <c r="G1124" s="31" t="s">
        <v>93</v>
      </c>
      <c r="H1124" s="31">
        <v>50.88</v>
      </c>
      <c r="I1124" s="31" t="s">
        <v>82</v>
      </c>
      <c r="J1124" s="36">
        <v>10</v>
      </c>
      <c r="K1124" s="35">
        <v>7</v>
      </c>
      <c r="L1124" s="35" t="s">
        <v>1479</v>
      </c>
      <c r="M1124" s="36">
        <v>1</v>
      </c>
      <c r="N1124" s="35" t="s">
        <v>23</v>
      </c>
      <c r="O1124" s="35" t="s">
        <v>24</v>
      </c>
      <c r="P1124" s="35" t="s">
        <v>24</v>
      </c>
      <c r="Q1124" s="35" t="s">
        <v>24</v>
      </c>
      <c r="R1124" s="35" t="s">
        <v>24</v>
      </c>
      <c r="S1124" s="35" t="s">
        <v>24</v>
      </c>
      <c r="T1124" s="35"/>
      <c r="U1124" s="35"/>
      <c r="V1124" s="9"/>
      <c r="W1124" s="9"/>
      <c r="X1124" s="31"/>
      <c r="Y1124" s="31"/>
      <c r="Z1124" s="31"/>
    </row>
    <row r="1125" spans="1:26" s="33" customFormat="1" x14ac:dyDescent="0.2">
      <c r="A1125" s="32">
        <v>270</v>
      </c>
      <c r="B1125" s="34">
        <v>71</v>
      </c>
      <c r="C1125" s="34">
        <v>11700</v>
      </c>
      <c r="D1125" s="31" t="s">
        <v>4029</v>
      </c>
      <c r="E1125" s="31" t="s">
        <v>3950</v>
      </c>
      <c r="F1125" s="110" t="s">
        <v>1543</v>
      </c>
      <c r="G1125" s="31" t="s">
        <v>28</v>
      </c>
      <c r="H1125" s="31">
        <v>7.22</v>
      </c>
      <c r="I1125" s="31" t="s">
        <v>82</v>
      </c>
      <c r="J1125" s="36">
        <v>0.5</v>
      </c>
      <c r="K1125" s="35">
        <v>8</v>
      </c>
      <c r="L1125" s="35" t="s">
        <v>1719</v>
      </c>
      <c r="M1125" s="36">
        <v>1</v>
      </c>
      <c r="N1125" s="35" t="s">
        <v>23</v>
      </c>
      <c r="O1125" s="35" t="s">
        <v>24</v>
      </c>
      <c r="P1125" s="35" t="s">
        <v>24</v>
      </c>
      <c r="Q1125" s="35" t="s">
        <v>24</v>
      </c>
      <c r="R1125" s="35" t="s">
        <v>24</v>
      </c>
      <c r="S1125" s="35" t="s">
        <v>24</v>
      </c>
      <c r="T1125" s="35"/>
      <c r="U1125" s="35"/>
      <c r="V1125" s="9"/>
      <c r="W1125" s="9"/>
      <c r="X1125" s="31"/>
      <c r="Y1125" s="31"/>
      <c r="Z1125" s="31"/>
    </row>
    <row r="1126" spans="1:26" s="33" customFormat="1" x14ac:dyDescent="0.2">
      <c r="A1126" s="32">
        <v>270</v>
      </c>
      <c r="B1126" s="34">
        <v>71</v>
      </c>
      <c r="C1126" s="34">
        <v>11700</v>
      </c>
      <c r="D1126" s="31" t="s">
        <v>4030</v>
      </c>
      <c r="E1126" s="31" t="s">
        <v>3950</v>
      </c>
      <c r="F1126" s="110" t="s">
        <v>1543</v>
      </c>
      <c r="G1126" s="31" t="s">
        <v>102</v>
      </c>
      <c r="H1126" s="31">
        <v>298.95999999999998</v>
      </c>
      <c r="I1126" s="31" t="s">
        <v>82</v>
      </c>
      <c r="J1126" s="36">
        <v>5</v>
      </c>
      <c r="K1126" s="35">
        <v>7</v>
      </c>
      <c r="L1126" s="35" t="s">
        <v>1479</v>
      </c>
      <c r="M1126" s="36">
        <v>1</v>
      </c>
      <c r="N1126" s="35" t="s">
        <v>23</v>
      </c>
      <c r="O1126" s="35" t="s">
        <v>24</v>
      </c>
      <c r="P1126" s="35" t="s">
        <v>24</v>
      </c>
      <c r="Q1126" s="35" t="s">
        <v>24</v>
      </c>
      <c r="R1126" s="35" t="s">
        <v>24</v>
      </c>
      <c r="S1126" s="35" t="s">
        <v>24</v>
      </c>
      <c r="T1126" s="35"/>
      <c r="U1126" s="35"/>
      <c r="V1126" s="9"/>
      <c r="W1126" s="9"/>
      <c r="X1126" s="31"/>
      <c r="Y1126" s="31"/>
      <c r="Z1126" s="31"/>
    </row>
    <row r="1127" spans="1:26" s="33" customFormat="1" x14ac:dyDescent="0.2">
      <c r="A1127" s="32">
        <v>270</v>
      </c>
      <c r="B1127" s="34">
        <v>71</v>
      </c>
      <c r="C1127" s="34">
        <v>11715</v>
      </c>
      <c r="D1127" s="31" t="s">
        <v>4031</v>
      </c>
      <c r="E1127" s="31" t="s">
        <v>4032</v>
      </c>
      <c r="F1127" s="110" t="s">
        <v>1543</v>
      </c>
      <c r="G1127" s="31" t="s">
        <v>88</v>
      </c>
      <c r="H1127" s="31">
        <v>50</v>
      </c>
      <c r="I1127" s="31" t="s">
        <v>82</v>
      </c>
      <c r="J1127" s="36">
        <v>11</v>
      </c>
      <c r="K1127" s="35">
        <v>7</v>
      </c>
      <c r="L1127" s="35" t="s">
        <v>1479</v>
      </c>
      <c r="M1127" s="36">
        <v>1</v>
      </c>
      <c r="N1127" s="35" t="s">
        <v>23</v>
      </c>
      <c r="O1127" s="35" t="s">
        <v>24</v>
      </c>
      <c r="P1127" s="35" t="s">
        <v>24</v>
      </c>
      <c r="Q1127" s="35" t="s">
        <v>24</v>
      </c>
      <c r="R1127" s="35" t="s">
        <v>24</v>
      </c>
      <c r="S1127" s="35" t="s">
        <v>23</v>
      </c>
      <c r="T1127" s="35"/>
      <c r="U1127" s="35"/>
      <c r="V1127" s="9"/>
      <c r="W1127" s="9"/>
      <c r="X1127" s="31"/>
      <c r="Y1127" s="31"/>
      <c r="Z1127" s="31"/>
    </row>
    <row r="1128" spans="1:26" s="33" customFormat="1" x14ac:dyDescent="0.2">
      <c r="A1128" s="32">
        <v>270</v>
      </c>
      <c r="B1128" s="34">
        <v>71</v>
      </c>
      <c r="C1128" s="34">
        <v>11715</v>
      </c>
      <c r="D1128" s="31" t="s">
        <v>4033</v>
      </c>
      <c r="E1128" s="31" t="s">
        <v>4032</v>
      </c>
      <c r="F1128" s="110" t="s">
        <v>1543</v>
      </c>
      <c r="G1128" s="31" t="s">
        <v>93</v>
      </c>
      <c r="H1128" s="31">
        <v>12.45</v>
      </c>
      <c r="I1128" s="31" t="s">
        <v>82</v>
      </c>
      <c r="J1128" s="36"/>
      <c r="K1128" s="35">
        <v>7</v>
      </c>
      <c r="L1128" s="35" t="s">
        <v>1479</v>
      </c>
      <c r="M1128" s="36">
        <v>1</v>
      </c>
      <c r="N1128" s="35" t="s">
        <v>23</v>
      </c>
      <c r="O1128" s="35" t="s">
        <v>24</v>
      </c>
      <c r="P1128" s="35" t="s">
        <v>24</v>
      </c>
      <c r="Q1128" s="35" t="s">
        <v>24</v>
      </c>
      <c r="R1128" s="35" t="s">
        <v>24</v>
      </c>
      <c r="S1128" s="35" t="s">
        <v>23</v>
      </c>
      <c r="T1128" s="35"/>
      <c r="U1128" s="35"/>
      <c r="V1128" s="9"/>
      <c r="W1128" s="9"/>
      <c r="X1128" s="31"/>
      <c r="Y1128" s="31"/>
      <c r="Z1128" s="31"/>
    </row>
    <row r="1129" spans="1:26" s="33" customFormat="1" x14ac:dyDescent="0.2">
      <c r="A1129" s="32">
        <v>270</v>
      </c>
      <c r="B1129" s="34">
        <v>71</v>
      </c>
      <c r="C1129" s="34">
        <v>11715</v>
      </c>
      <c r="D1129" s="31" t="s">
        <v>4034</v>
      </c>
      <c r="E1129" s="31" t="s">
        <v>4032</v>
      </c>
      <c r="F1129" s="110" t="s">
        <v>1543</v>
      </c>
      <c r="G1129" s="31" t="s">
        <v>84</v>
      </c>
      <c r="H1129" s="31">
        <v>6.25</v>
      </c>
      <c r="I1129" s="31" t="s">
        <v>82</v>
      </c>
      <c r="J1129" s="36">
        <v>3</v>
      </c>
      <c r="K1129" s="35">
        <v>7</v>
      </c>
      <c r="L1129" s="35" t="s">
        <v>1479</v>
      </c>
      <c r="M1129" s="36">
        <v>1</v>
      </c>
      <c r="N1129" s="35" t="s">
        <v>23</v>
      </c>
      <c r="O1129" s="35" t="s">
        <v>24</v>
      </c>
      <c r="P1129" s="35" t="s">
        <v>24</v>
      </c>
      <c r="Q1129" s="35" t="s">
        <v>24</v>
      </c>
      <c r="R1129" s="35" t="s">
        <v>24</v>
      </c>
      <c r="S1129" s="35" t="s">
        <v>23</v>
      </c>
      <c r="T1129" s="35"/>
      <c r="U1129" s="35"/>
      <c r="V1129" s="9"/>
      <c r="W1129" s="9"/>
      <c r="X1129" s="31"/>
      <c r="Y1129" s="31"/>
      <c r="Z1129" s="31"/>
    </row>
    <row r="1130" spans="1:26" s="33" customFormat="1" x14ac:dyDescent="0.2">
      <c r="A1130" s="32">
        <v>270</v>
      </c>
      <c r="B1130" s="34">
        <v>71</v>
      </c>
      <c r="C1130" s="34">
        <v>11715</v>
      </c>
      <c r="D1130" s="31" t="s">
        <v>4035</v>
      </c>
      <c r="E1130" s="31" t="s">
        <v>4032</v>
      </c>
      <c r="F1130" s="110" t="s">
        <v>1543</v>
      </c>
      <c r="G1130" s="31" t="s">
        <v>111</v>
      </c>
      <c r="H1130" s="31">
        <v>3.4</v>
      </c>
      <c r="I1130" s="31" t="s">
        <v>82</v>
      </c>
      <c r="J1130" s="36"/>
      <c r="K1130" s="35">
        <v>8</v>
      </c>
      <c r="L1130" s="35" t="s">
        <v>1479</v>
      </c>
      <c r="M1130" s="36">
        <v>1</v>
      </c>
      <c r="N1130" s="35" t="s">
        <v>23</v>
      </c>
      <c r="O1130" s="35" t="s">
        <v>24</v>
      </c>
      <c r="P1130" s="35" t="s">
        <v>24</v>
      </c>
      <c r="Q1130" s="35" t="s">
        <v>24</v>
      </c>
      <c r="R1130" s="35" t="s">
        <v>24</v>
      </c>
      <c r="S1130" s="35" t="s">
        <v>23</v>
      </c>
      <c r="T1130" s="35"/>
      <c r="U1130" s="35"/>
      <c r="V1130" s="9"/>
      <c r="W1130" s="9"/>
      <c r="X1130" s="31"/>
      <c r="Y1130" s="31"/>
      <c r="Z1130" s="31"/>
    </row>
    <row r="1131" spans="1:26" s="33" customFormat="1" x14ac:dyDescent="0.2">
      <c r="A1131" s="32">
        <v>270</v>
      </c>
      <c r="B1131" s="34">
        <v>71</v>
      </c>
      <c r="C1131" s="34">
        <v>11715</v>
      </c>
      <c r="D1131" s="31" t="s">
        <v>4036</v>
      </c>
      <c r="E1131" s="31" t="s">
        <v>4032</v>
      </c>
      <c r="F1131" s="110" t="s">
        <v>1543</v>
      </c>
      <c r="G1131" s="31" t="s">
        <v>92</v>
      </c>
      <c r="H1131" s="31">
        <v>1.6</v>
      </c>
      <c r="I1131" s="31" t="s">
        <v>82</v>
      </c>
      <c r="J1131" s="36"/>
      <c r="K1131" s="35">
        <v>7</v>
      </c>
      <c r="L1131" s="35" t="s">
        <v>1479</v>
      </c>
      <c r="M1131" s="36">
        <v>0</v>
      </c>
      <c r="N1131" s="35" t="s">
        <v>23</v>
      </c>
      <c r="O1131" s="35" t="s">
        <v>24</v>
      </c>
      <c r="P1131" s="35" t="s">
        <v>24</v>
      </c>
      <c r="Q1131" s="35" t="s">
        <v>24</v>
      </c>
      <c r="R1131" s="35" t="s">
        <v>24</v>
      </c>
      <c r="S1131" s="35" t="s">
        <v>23</v>
      </c>
      <c r="T1131" s="35"/>
      <c r="U1131" s="35"/>
      <c r="V1131" s="9"/>
      <c r="W1131" s="9"/>
      <c r="X1131" s="31"/>
      <c r="Y1131" s="31"/>
      <c r="Z1131" s="31"/>
    </row>
    <row r="1132" spans="1:26" s="33" customFormat="1" x14ac:dyDescent="0.2">
      <c r="A1132" s="32">
        <v>270</v>
      </c>
      <c r="B1132" s="34">
        <v>71</v>
      </c>
      <c r="C1132" s="34">
        <v>11715</v>
      </c>
      <c r="D1132" s="31" t="s">
        <v>4037</v>
      </c>
      <c r="E1132" s="31" t="s">
        <v>4032</v>
      </c>
      <c r="F1132" s="110" t="s">
        <v>1543</v>
      </c>
      <c r="G1132" s="31" t="s">
        <v>93</v>
      </c>
      <c r="H1132" s="31">
        <v>10.65</v>
      </c>
      <c r="I1132" s="31" t="s">
        <v>82</v>
      </c>
      <c r="J1132" s="36">
        <v>3.5</v>
      </c>
      <c r="K1132" s="35">
        <v>7</v>
      </c>
      <c r="L1132" s="35" t="s">
        <v>1479</v>
      </c>
      <c r="M1132" s="36">
        <v>1</v>
      </c>
      <c r="N1132" s="35" t="s">
        <v>23</v>
      </c>
      <c r="O1132" s="35" t="s">
        <v>24</v>
      </c>
      <c r="P1132" s="35" t="s">
        <v>24</v>
      </c>
      <c r="Q1132" s="35" t="s">
        <v>24</v>
      </c>
      <c r="R1132" s="35" t="s">
        <v>24</v>
      </c>
      <c r="S1132" s="35" t="s">
        <v>23</v>
      </c>
      <c r="T1132" s="35"/>
      <c r="U1132" s="35"/>
      <c r="V1132" s="9"/>
      <c r="W1132" s="9"/>
      <c r="X1132" s="31"/>
      <c r="Y1132" s="31"/>
      <c r="Z1132" s="31"/>
    </row>
    <row r="1133" spans="1:26" s="33" customFormat="1" x14ac:dyDescent="0.2">
      <c r="A1133" s="32">
        <v>270</v>
      </c>
      <c r="B1133" s="34">
        <v>71</v>
      </c>
      <c r="C1133" s="34">
        <v>11715</v>
      </c>
      <c r="D1133" s="31" t="s">
        <v>4038</v>
      </c>
      <c r="E1133" s="31" t="s">
        <v>4032</v>
      </c>
      <c r="F1133" s="110" t="s">
        <v>1543</v>
      </c>
      <c r="G1133" s="31" t="s">
        <v>93</v>
      </c>
      <c r="H1133" s="31">
        <v>21.6</v>
      </c>
      <c r="I1133" s="31" t="s">
        <v>82</v>
      </c>
      <c r="J1133" s="36">
        <v>7.5</v>
      </c>
      <c r="K1133" s="35">
        <v>7</v>
      </c>
      <c r="L1133" s="35" t="s">
        <v>1550</v>
      </c>
      <c r="M1133" s="36">
        <v>1</v>
      </c>
      <c r="N1133" s="35" t="s">
        <v>23</v>
      </c>
      <c r="O1133" s="35" t="s">
        <v>24</v>
      </c>
      <c r="P1133" s="35" t="s">
        <v>24</v>
      </c>
      <c r="Q1133" s="35" t="s">
        <v>24</v>
      </c>
      <c r="R1133" s="35" t="s">
        <v>24</v>
      </c>
      <c r="S1133" s="35" t="s">
        <v>23</v>
      </c>
      <c r="T1133" s="35"/>
      <c r="U1133" s="35"/>
      <c r="V1133" s="9"/>
      <c r="W1133" s="9"/>
      <c r="X1133" s="31"/>
      <c r="Y1133" s="31"/>
      <c r="Z1133" s="31"/>
    </row>
    <row r="1134" spans="1:26" s="33" customFormat="1" x14ac:dyDescent="0.2">
      <c r="A1134" s="32">
        <v>270</v>
      </c>
      <c r="B1134" s="34">
        <v>71</v>
      </c>
      <c r="C1134" s="34">
        <v>11715</v>
      </c>
      <c r="D1134" s="31" t="s">
        <v>4039</v>
      </c>
      <c r="E1134" s="31" t="s">
        <v>4032</v>
      </c>
      <c r="F1134" s="110" t="s">
        <v>1543</v>
      </c>
      <c r="G1134" s="31" t="s">
        <v>29</v>
      </c>
      <c r="H1134" s="31">
        <v>2.85</v>
      </c>
      <c r="I1134" s="31" t="s">
        <v>82</v>
      </c>
      <c r="J1134" s="36"/>
      <c r="K1134" s="35">
        <v>8</v>
      </c>
      <c r="L1134" s="35" t="s">
        <v>1479</v>
      </c>
      <c r="M1134" s="36">
        <v>1</v>
      </c>
      <c r="N1134" s="35" t="s">
        <v>23</v>
      </c>
      <c r="O1134" s="35" t="s">
        <v>24</v>
      </c>
      <c r="P1134" s="35" t="s">
        <v>24</v>
      </c>
      <c r="Q1134" s="35" t="s">
        <v>24</v>
      </c>
      <c r="R1134" s="35" t="s">
        <v>24</v>
      </c>
      <c r="S1134" s="35" t="s">
        <v>23</v>
      </c>
      <c r="T1134" s="35"/>
      <c r="U1134" s="35"/>
      <c r="V1134" s="9"/>
      <c r="W1134" s="9"/>
      <c r="X1134" s="31"/>
      <c r="Y1134" s="31"/>
      <c r="Z1134" s="31"/>
    </row>
    <row r="1135" spans="1:26" s="33" customFormat="1" x14ac:dyDescent="0.2">
      <c r="A1135" s="32">
        <v>270</v>
      </c>
      <c r="B1135" s="34">
        <v>71</v>
      </c>
      <c r="C1135" s="34">
        <v>11715</v>
      </c>
      <c r="D1135" s="31" t="s">
        <v>4040</v>
      </c>
      <c r="E1135" s="31" t="s">
        <v>4032</v>
      </c>
      <c r="F1135" s="110" t="s">
        <v>1543</v>
      </c>
      <c r="G1135" s="31" t="s">
        <v>95</v>
      </c>
      <c r="H1135" s="31">
        <v>1.85</v>
      </c>
      <c r="I1135" s="31" t="s">
        <v>82</v>
      </c>
      <c r="J1135" s="36"/>
      <c r="K1135" s="35">
        <v>7</v>
      </c>
      <c r="L1135" s="35" t="s">
        <v>1479</v>
      </c>
      <c r="M1135" s="36">
        <v>0</v>
      </c>
      <c r="N1135" s="35" t="s">
        <v>23</v>
      </c>
      <c r="O1135" s="35" t="s">
        <v>24</v>
      </c>
      <c r="P1135" s="35" t="s">
        <v>24</v>
      </c>
      <c r="Q1135" s="35" t="s">
        <v>24</v>
      </c>
      <c r="R1135" s="35" t="s">
        <v>24</v>
      </c>
      <c r="S1135" s="35" t="s">
        <v>23</v>
      </c>
      <c r="T1135" s="35"/>
      <c r="U1135" s="35"/>
      <c r="V1135" s="9"/>
      <c r="W1135" s="9"/>
      <c r="X1135" s="31"/>
      <c r="Y1135" s="31"/>
      <c r="Z1135" s="31"/>
    </row>
    <row r="1136" spans="1:26" s="33" customFormat="1" x14ac:dyDescent="0.2">
      <c r="A1136" s="32">
        <v>270</v>
      </c>
      <c r="B1136" s="34">
        <v>71</v>
      </c>
      <c r="C1136" s="34">
        <v>11715</v>
      </c>
      <c r="D1136" s="31" t="s">
        <v>4041</v>
      </c>
      <c r="E1136" s="31" t="s">
        <v>4032</v>
      </c>
      <c r="F1136" s="110" t="s">
        <v>1543</v>
      </c>
      <c r="G1136" s="31" t="s">
        <v>31</v>
      </c>
      <c r="H1136" s="31">
        <v>3.7</v>
      </c>
      <c r="I1136" s="31" t="s">
        <v>82</v>
      </c>
      <c r="J1136" s="36"/>
      <c r="K1136" s="35">
        <v>8</v>
      </c>
      <c r="L1136" s="35" t="s">
        <v>1550</v>
      </c>
      <c r="M1136" s="36">
        <v>1</v>
      </c>
      <c r="N1136" s="35" t="s">
        <v>23</v>
      </c>
      <c r="O1136" s="35" t="s">
        <v>24</v>
      </c>
      <c r="P1136" s="35" t="s">
        <v>24</v>
      </c>
      <c r="Q1136" s="35" t="s">
        <v>24</v>
      </c>
      <c r="R1136" s="35" t="s">
        <v>24</v>
      </c>
      <c r="S1136" s="35" t="s">
        <v>23</v>
      </c>
      <c r="T1136" s="35"/>
      <c r="U1136" s="35"/>
      <c r="V1136" s="9"/>
      <c r="W1136" s="9"/>
      <c r="X1136" s="31"/>
      <c r="Y1136" s="31"/>
      <c r="Z1136" s="31"/>
    </row>
    <row r="1137" spans="1:26" s="33" customFormat="1" x14ac:dyDescent="0.2">
      <c r="A1137" s="32">
        <v>270</v>
      </c>
      <c r="B1137" s="34">
        <v>71</v>
      </c>
      <c r="C1137" s="34">
        <v>11715</v>
      </c>
      <c r="D1137" s="31" t="s">
        <v>4042</v>
      </c>
      <c r="E1137" s="31" t="s">
        <v>4032</v>
      </c>
      <c r="F1137" s="110" t="s">
        <v>1543</v>
      </c>
      <c r="G1137" s="31" t="s">
        <v>93</v>
      </c>
      <c r="H1137" s="31">
        <v>22.7</v>
      </c>
      <c r="I1137" s="31" t="s">
        <v>82</v>
      </c>
      <c r="J1137" s="36">
        <v>2</v>
      </c>
      <c r="K1137" s="35">
        <v>7</v>
      </c>
      <c r="L1137" s="35" t="s">
        <v>1550</v>
      </c>
      <c r="M1137" s="36">
        <v>1</v>
      </c>
      <c r="N1137" s="35" t="s">
        <v>23</v>
      </c>
      <c r="O1137" s="35" t="s">
        <v>24</v>
      </c>
      <c r="P1137" s="35" t="s">
        <v>24</v>
      </c>
      <c r="Q1137" s="35" t="s">
        <v>24</v>
      </c>
      <c r="R1137" s="35" t="s">
        <v>24</v>
      </c>
      <c r="S1137" s="35" t="s">
        <v>23</v>
      </c>
      <c r="T1137" s="35"/>
      <c r="U1137" s="35"/>
      <c r="V1137" s="9"/>
      <c r="W1137" s="9"/>
      <c r="X1137" s="31"/>
      <c r="Y1137" s="31"/>
      <c r="Z1137" s="31"/>
    </row>
    <row r="1138" spans="1:26" s="33" customFormat="1" x14ac:dyDescent="0.2">
      <c r="A1138" s="32">
        <v>270</v>
      </c>
      <c r="B1138" s="34">
        <v>71</v>
      </c>
      <c r="C1138" s="34">
        <v>11715</v>
      </c>
      <c r="D1138" s="31" t="s">
        <v>4043</v>
      </c>
      <c r="E1138" s="31" t="s">
        <v>4032</v>
      </c>
      <c r="F1138" s="110" t="s">
        <v>1543</v>
      </c>
      <c r="G1138" s="31" t="s">
        <v>93</v>
      </c>
      <c r="H1138" s="31">
        <v>26.9</v>
      </c>
      <c r="I1138" s="31" t="s">
        <v>82</v>
      </c>
      <c r="J1138" s="36"/>
      <c r="K1138" s="35">
        <v>7</v>
      </c>
      <c r="L1138" s="35" t="s">
        <v>1550</v>
      </c>
      <c r="M1138" s="36">
        <v>0</v>
      </c>
      <c r="N1138" s="35" t="s">
        <v>23</v>
      </c>
      <c r="O1138" s="35" t="s">
        <v>24</v>
      </c>
      <c r="P1138" s="35" t="s">
        <v>24</v>
      </c>
      <c r="Q1138" s="35" t="s">
        <v>24</v>
      </c>
      <c r="R1138" s="35" t="s">
        <v>24</v>
      </c>
      <c r="S1138" s="35" t="s">
        <v>23</v>
      </c>
      <c r="T1138" s="35"/>
      <c r="U1138" s="35"/>
      <c r="V1138" s="9"/>
      <c r="W1138" s="9"/>
      <c r="X1138" s="31"/>
      <c r="Y1138" s="31"/>
      <c r="Z1138" s="31"/>
    </row>
    <row r="1139" spans="1:26" s="33" customFormat="1" x14ac:dyDescent="0.2">
      <c r="A1139" s="32">
        <v>270</v>
      </c>
      <c r="B1139" s="34">
        <v>71</v>
      </c>
      <c r="C1139" s="34">
        <v>20096</v>
      </c>
      <c r="D1139" s="31" t="s">
        <v>4044</v>
      </c>
      <c r="E1139" s="31" t="s">
        <v>4045</v>
      </c>
      <c r="F1139" s="110" t="s">
        <v>1543</v>
      </c>
      <c r="G1139" s="31" t="s">
        <v>93</v>
      </c>
      <c r="H1139" s="31">
        <v>42.4</v>
      </c>
      <c r="I1139" s="31" t="s">
        <v>82</v>
      </c>
      <c r="J1139" s="36"/>
      <c r="K1139" s="35">
        <v>7</v>
      </c>
      <c r="L1139" s="35" t="s">
        <v>1719</v>
      </c>
      <c r="M1139" s="36">
        <v>1</v>
      </c>
      <c r="N1139" s="35" t="s">
        <v>23</v>
      </c>
      <c r="O1139" s="35" t="s">
        <v>24</v>
      </c>
      <c r="P1139" s="35" t="s">
        <v>24</v>
      </c>
      <c r="Q1139" s="35" t="s">
        <v>24</v>
      </c>
      <c r="R1139" s="35" t="s">
        <v>24</v>
      </c>
      <c r="S1139" s="35" t="s">
        <v>24</v>
      </c>
      <c r="T1139" s="35"/>
      <c r="U1139" s="35"/>
      <c r="V1139" s="9"/>
      <c r="W1139" s="9"/>
      <c r="X1139" s="31"/>
      <c r="Y1139" s="31"/>
      <c r="Z1139" s="31"/>
    </row>
    <row r="1140" spans="1:26" s="33" customFormat="1" x14ac:dyDescent="0.2">
      <c r="A1140" s="32">
        <v>270</v>
      </c>
      <c r="B1140" s="34">
        <v>71</v>
      </c>
      <c r="C1140" s="34">
        <v>20096</v>
      </c>
      <c r="D1140" s="31" t="s">
        <v>4046</v>
      </c>
      <c r="E1140" s="31" t="s">
        <v>4045</v>
      </c>
      <c r="F1140" s="110" t="s">
        <v>1543</v>
      </c>
      <c r="G1140" s="31" t="s">
        <v>96</v>
      </c>
      <c r="H1140" s="31">
        <v>10.63</v>
      </c>
      <c r="I1140" s="31" t="s">
        <v>82</v>
      </c>
      <c r="J1140" s="36">
        <v>12</v>
      </c>
      <c r="K1140" s="35">
        <v>7</v>
      </c>
      <c r="L1140" s="35" t="s">
        <v>1719</v>
      </c>
      <c r="M1140" s="36">
        <v>1</v>
      </c>
      <c r="N1140" s="35" t="s">
        <v>23</v>
      </c>
      <c r="O1140" s="35" t="s">
        <v>24</v>
      </c>
      <c r="P1140" s="35" t="s">
        <v>24</v>
      </c>
      <c r="Q1140" s="35" t="s">
        <v>24</v>
      </c>
      <c r="R1140" s="35" t="s">
        <v>24</v>
      </c>
      <c r="S1140" s="35" t="s">
        <v>24</v>
      </c>
      <c r="T1140" s="35"/>
      <c r="U1140" s="35"/>
      <c r="V1140" s="9"/>
      <c r="W1140" s="9"/>
      <c r="X1140" s="31"/>
      <c r="Y1140" s="31"/>
      <c r="Z1140" s="31"/>
    </row>
    <row r="1141" spans="1:26" s="33" customFormat="1" x14ac:dyDescent="0.2">
      <c r="A1141" s="32">
        <v>270</v>
      </c>
      <c r="B1141" s="34">
        <v>71</v>
      </c>
      <c r="C1141" s="34">
        <v>20096</v>
      </c>
      <c r="D1141" s="31" t="s">
        <v>4047</v>
      </c>
      <c r="E1141" s="31" t="s">
        <v>4045</v>
      </c>
      <c r="F1141" s="110" t="s">
        <v>1543</v>
      </c>
      <c r="G1141" s="31" t="s">
        <v>87</v>
      </c>
      <c r="H1141" s="31">
        <v>24.64</v>
      </c>
      <c r="I1141" s="31" t="s">
        <v>82</v>
      </c>
      <c r="J1141" s="36">
        <v>6</v>
      </c>
      <c r="K1141" s="35">
        <v>7</v>
      </c>
      <c r="L1141" s="35" t="s">
        <v>1479</v>
      </c>
      <c r="M1141" s="36">
        <v>1</v>
      </c>
      <c r="N1141" s="35" t="s">
        <v>23</v>
      </c>
      <c r="O1141" s="35" t="s">
        <v>24</v>
      </c>
      <c r="P1141" s="35" t="s">
        <v>24</v>
      </c>
      <c r="Q1141" s="35" t="s">
        <v>24</v>
      </c>
      <c r="R1141" s="35" t="s">
        <v>24</v>
      </c>
      <c r="S1141" s="35" t="s">
        <v>24</v>
      </c>
      <c r="T1141" s="35"/>
      <c r="U1141" s="35"/>
      <c r="V1141" s="9"/>
      <c r="W1141" s="9"/>
      <c r="X1141" s="31"/>
      <c r="Y1141" s="31"/>
      <c r="Z1141" s="31"/>
    </row>
    <row r="1142" spans="1:26" s="33" customFormat="1" x14ac:dyDescent="0.2">
      <c r="A1142" s="32">
        <v>270</v>
      </c>
      <c r="B1142" s="34">
        <v>71</v>
      </c>
      <c r="C1142" s="34">
        <v>20096</v>
      </c>
      <c r="D1142" s="31" t="s">
        <v>4048</v>
      </c>
      <c r="E1142" s="31" t="s">
        <v>4045</v>
      </c>
      <c r="F1142" s="110" t="s">
        <v>1543</v>
      </c>
      <c r="G1142" s="31" t="s">
        <v>87</v>
      </c>
      <c r="H1142" s="31">
        <v>22.5</v>
      </c>
      <c r="I1142" s="31" t="s">
        <v>82</v>
      </c>
      <c r="J1142" s="36">
        <v>6</v>
      </c>
      <c r="K1142" s="35">
        <v>7</v>
      </c>
      <c r="L1142" s="35" t="s">
        <v>1479</v>
      </c>
      <c r="M1142" s="36">
        <v>1</v>
      </c>
      <c r="N1142" s="35" t="s">
        <v>23</v>
      </c>
      <c r="O1142" s="35" t="s">
        <v>24</v>
      </c>
      <c r="P1142" s="35" t="s">
        <v>24</v>
      </c>
      <c r="Q1142" s="35" t="s">
        <v>24</v>
      </c>
      <c r="R1142" s="35" t="s">
        <v>24</v>
      </c>
      <c r="S1142" s="35" t="s">
        <v>24</v>
      </c>
      <c r="T1142" s="35"/>
      <c r="U1142" s="35"/>
      <c r="V1142" s="9"/>
      <c r="W1142" s="9"/>
      <c r="X1142" s="31"/>
      <c r="Y1142" s="31"/>
      <c r="Z1142" s="31"/>
    </row>
    <row r="1143" spans="1:26" s="33" customFormat="1" x14ac:dyDescent="0.2">
      <c r="A1143" s="32">
        <v>270</v>
      </c>
      <c r="B1143" s="34">
        <v>71</v>
      </c>
      <c r="C1143" s="34">
        <v>20096</v>
      </c>
      <c r="D1143" s="31" t="s">
        <v>4049</v>
      </c>
      <c r="E1143" s="31" t="s">
        <v>4045</v>
      </c>
      <c r="F1143" s="110" t="s">
        <v>1543</v>
      </c>
      <c r="G1143" s="31" t="s">
        <v>87</v>
      </c>
      <c r="H1143" s="31">
        <v>11.93</v>
      </c>
      <c r="I1143" s="31" t="s">
        <v>82</v>
      </c>
      <c r="J1143" s="36">
        <v>3</v>
      </c>
      <c r="K1143" s="35">
        <v>7</v>
      </c>
      <c r="L1143" s="35" t="s">
        <v>1479</v>
      </c>
      <c r="M1143" s="36">
        <v>1</v>
      </c>
      <c r="N1143" s="35" t="s">
        <v>23</v>
      </c>
      <c r="O1143" s="35" t="s">
        <v>24</v>
      </c>
      <c r="P1143" s="35" t="s">
        <v>24</v>
      </c>
      <c r="Q1143" s="35" t="s">
        <v>24</v>
      </c>
      <c r="R1143" s="35" t="s">
        <v>24</v>
      </c>
      <c r="S1143" s="35" t="s">
        <v>24</v>
      </c>
      <c r="T1143" s="35"/>
      <c r="U1143" s="35"/>
      <c r="V1143" s="9"/>
      <c r="W1143" s="9"/>
      <c r="X1143" s="31"/>
      <c r="Y1143" s="31"/>
      <c r="Z1143" s="31"/>
    </row>
    <row r="1144" spans="1:26" s="33" customFormat="1" x14ac:dyDescent="0.2">
      <c r="A1144" s="32">
        <v>270</v>
      </c>
      <c r="B1144" s="34">
        <v>71</v>
      </c>
      <c r="C1144" s="34">
        <v>20096</v>
      </c>
      <c r="D1144" s="31" t="s">
        <v>4050</v>
      </c>
      <c r="E1144" s="31" t="s">
        <v>4045</v>
      </c>
      <c r="F1144" s="110" t="s">
        <v>1543</v>
      </c>
      <c r="G1144" s="31" t="s">
        <v>95</v>
      </c>
      <c r="H1144" s="31">
        <v>7.8</v>
      </c>
      <c r="I1144" s="31" t="s">
        <v>82</v>
      </c>
      <c r="J1144" s="36"/>
      <c r="K1144" s="35">
        <v>7</v>
      </c>
      <c r="L1144" s="35" t="s">
        <v>1479</v>
      </c>
      <c r="M1144" s="36">
        <v>1</v>
      </c>
      <c r="N1144" s="35" t="s">
        <v>23</v>
      </c>
      <c r="O1144" s="35" t="s">
        <v>24</v>
      </c>
      <c r="P1144" s="35" t="s">
        <v>24</v>
      </c>
      <c r="Q1144" s="35" t="s">
        <v>24</v>
      </c>
      <c r="R1144" s="35" t="s">
        <v>24</v>
      </c>
      <c r="S1144" s="35" t="s">
        <v>24</v>
      </c>
      <c r="T1144" s="35"/>
      <c r="U1144" s="35"/>
      <c r="V1144" s="9"/>
      <c r="W1144" s="9"/>
      <c r="X1144" s="31"/>
      <c r="Y1144" s="31"/>
      <c r="Z1144" s="31"/>
    </row>
    <row r="1145" spans="1:26" s="33" customFormat="1" x14ac:dyDescent="0.2">
      <c r="A1145" s="32">
        <v>270</v>
      </c>
      <c r="B1145" s="34">
        <v>71</v>
      </c>
      <c r="C1145" s="34">
        <v>20096</v>
      </c>
      <c r="D1145" s="31" t="s">
        <v>4051</v>
      </c>
      <c r="E1145" s="31" t="s">
        <v>4045</v>
      </c>
      <c r="F1145" s="110" t="s">
        <v>1543</v>
      </c>
      <c r="G1145" s="31" t="s">
        <v>91</v>
      </c>
      <c r="H1145" s="31">
        <v>19.21</v>
      </c>
      <c r="I1145" s="31" t="s">
        <v>82</v>
      </c>
      <c r="J1145" s="36">
        <v>7.5</v>
      </c>
      <c r="K1145" s="35">
        <v>7</v>
      </c>
      <c r="L1145" s="35" t="s">
        <v>1479</v>
      </c>
      <c r="M1145" s="36">
        <v>1</v>
      </c>
      <c r="N1145" s="35" t="s">
        <v>23</v>
      </c>
      <c r="O1145" s="35" t="s">
        <v>24</v>
      </c>
      <c r="P1145" s="35" t="s">
        <v>24</v>
      </c>
      <c r="Q1145" s="35" t="s">
        <v>24</v>
      </c>
      <c r="R1145" s="35" t="s">
        <v>24</v>
      </c>
      <c r="S1145" s="35" t="s">
        <v>24</v>
      </c>
      <c r="T1145" s="35"/>
      <c r="U1145" s="35"/>
      <c r="V1145" s="9"/>
      <c r="W1145" s="9"/>
      <c r="X1145" s="31"/>
      <c r="Y1145" s="31"/>
      <c r="Z1145" s="31"/>
    </row>
    <row r="1146" spans="1:26" s="33" customFormat="1" x14ac:dyDescent="0.2">
      <c r="A1146" s="32">
        <v>270</v>
      </c>
      <c r="B1146" s="34">
        <v>71</v>
      </c>
      <c r="C1146" s="34">
        <v>20096</v>
      </c>
      <c r="D1146" s="31" t="s">
        <v>4052</v>
      </c>
      <c r="E1146" s="31" t="s">
        <v>4045</v>
      </c>
      <c r="F1146" s="110" t="s">
        <v>1543</v>
      </c>
      <c r="G1146" s="31" t="s">
        <v>87</v>
      </c>
      <c r="H1146" s="31">
        <v>14.11</v>
      </c>
      <c r="I1146" s="31" t="s">
        <v>82</v>
      </c>
      <c r="J1146" s="36">
        <v>8</v>
      </c>
      <c r="K1146" s="35">
        <v>7</v>
      </c>
      <c r="L1146" s="35" t="s">
        <v>1479</v>
      </c>
      <c r="M1146" s="36">
        <v>1</v>
      </c>
      <c r="N1146" s="35" t="s">
        <v>23</v>
      </c>
      <c r="O1146" s="35" t="s">
        <v>24</v>
      </c>
      <c r="P1146" s="35" t="s">
        <v>24</v>
      </c>
      <c r="Q1146" s="35" t="s">
        <v>24</v>
      </c>
      <c r="R1146" s="35" t="s">
        <v>24</v>
      </c>
      <c r="S1146" s="35" t="s">
        <v>24</v>
      </c>
      <c r="T1146" s="35"/>
      <c r="U1146" s="35"/>
      <c r="V1146" s="9"/>
      <c r="W1146" s="9"/>
      <c r="X1146" s="31"/>
      <c r="Y1146" s="31"/>
      <c r="Z1146" s="31"/>
    </row>
    <row r="1147" spans="1:26" s="33" customFormat="1" x14ac:dyDescent="0.2">
      <c r="A1147" s="32">
        <v>270</v>
      </c>
      <c r="B1147" s="34">
        <v>71</v>
      </c>
      <c r="C1147" s="34">
        <v>20096</v>
      </c>
      <c r="D1147" s="31" t="s">
        <v>4053</v>
      </c>
      <c r="E1147" s="31" t="s">
        <v>4045</v>
      </c>
      <c r="F1147" s="110" t="s">
        <v>1543</v>
      </c>
      <c r="G1147" s="31" t="s">
        <v>84</v>
      </c>
      <c r="H1147" s="31">
        <v>38.49</v>
      </c>
      <c r="I1147" s="31" t="s">
        <v>82</v>
      </c>
      <c r="J1147" s="36">
        <v>8</v>
      </c>
      <c r="K1147" s="35">
        <v>7</v>
      </c>
      <c r="L1147" s="35" t="s">
        <v>1479</v>
      </c>
      <c r="M1147" s="36">
        <v>1</v>
      </c>
      <c r="N1147" s="35" t="s">
        <v>23</v>
      </c>
      <c r="O1147" s="35" t="s">
        <v>24</v>
      </c>
      <c r="P1147" s="35" t="s">
        <v>24</v>
      </c>
      <c r="Q1147" s="35" t="s">
        <v>24</v>
      </c>
      <c r="R1147" s="35" t="s">
        <v>24</v>
      </c>
      <c r="S1147" s="35" t="s">
        <v>24</v>
      </c>
      <c r="T1147" s="35"/>
      <c r="U1147" s="35"/>
      <c r="V1147" s="9"/>
      <c r="W1147" s="9"/>
      <c r="X1147" s="31"/>
      <c r="Y1147" s="31"/>
      <c r="Z1147" s="31"/>
    </row>
    <row r="1148" spans="1:26" s="33" customFormat="1" x14ac:dyDescent="0.2">
      <c r="A1148" s="32">
        <v>270</v>
      </c>
      <c r="B1148" s="34">
        <v>71</v>
      </c>
      <c r="C1148" s="34">
        <v>20096</v>
      </c>
      <c r="D1148" s="31" t="s">
        <v>4054</v>
      </c>
      <c r="E1148" s="31" t="s">
        <v>4045</v>
      </c>
      <c r="F1148" s="110" t="s">
        <v>1543</v>
      </c>
      <c r="G1148" s="31" t="s">
        <v>111</v>
      </c>
      <c r="H1148" s="31">
        <v>12.53</v>
      </c>
      <c r="I1148" s="31" t="s">
        <v>82</v>
      </c>
      <c r="J1148" s="36">
        <v>4</v>
      </c>
      <c r="K1148" s="35">
        <v>8</v>
      </c>
      <c r="L1148" s="35" t="s">
        <v>1479</v>
      </c>
      <c r="M1148" s="36">
        <v>1</v>
      </c>
      <c r="N1148" s="35" t="s">
        <v>23</v>
      </c>
      <c r="O1148" s="35" t="s">
        <v>24</v>
      </c>
      <c r="P1148" s="35" t="s">
        <v>24</v>
      </c>
      <c r="Q1148" s="35" t="s">
        <v>24</v>
      </c>
      <c r="R1148" s="35" t="s">
        <v>24</v>
      </c>
      <c r="S1148" s="35" t="s">
        <v>24</v>
      </c>
      <c r="T1148" s="35"/>
      <c r="U1148" s="35"/>
      <c r="V1148" s="9"/>
      <c r="W1148" s="9"/>
      <c r="X1148" s="31"/>
      <c r="Y1148" s="31"/>
      <c r="Z1148" s="31"/>
    </row>
    <row r="1149" spans="1:26" s="33" customFormat="1" x14ac:dyDescent="0.2">
      <c r="A1149" s="32">
        <v>270</v>
      </c>
      <c r="B1149" s="34">
        <v>71</v>
      </c>
      <c r="C1149" s="34">
        <v>20096</v>
      </c>
      <c r="D1149" s="31" t="s">
        <v>4055</v>
      </c>
      <c r="E1149" s="31" t="s">
        <v>4045</v>
      </c>
      <c r="F1149" s="110" t="s">
        <v>1543</v>
      </c>
      <c r="G1149" s="31" t="s">
        <v>29</v>
      </c>
      <c r="H1149" s="31">
        <v>3.44</v>
      </c>
      <c r="I1149" s="31" t="s">
        <v>82</v>
      </c>
      <c r="J1149" s="36"/>
      <c r="K1149" s="35">
        <v>8</v>
      </c>
      <c r="L1149" s="35" t="s">
        <v>1479</v>
      </c>
      <c r="M1149" s="36">
        <v>1</v>
      </c>
      <c r="N1149" s="35" t="s">
        <v>23</v>
      </c>
      <c r="O1149" s="35" t="s">
        <v>24</v>
      </c>
      <c r="P1149" s="35" t="s">
        <v>24</v>
      </c>
      <c r="Q1149" s="35" t="s">
        <v>24</v>
      </c>
      <c r="R1149" s="35" t="s">
        <v>24</v>
      </c>
      <c r="S1149" s="35" t="s">
        <v>24</v>
      </c>
      <c r="T1149" s="35"/>
      <c r="U1149" s="35"/>
      <c r="V1149" s="9"/>
      <c r="W1149" s="9"/>
      <c r="X1149" s="31"/>
      <c r="Y1149" s="31"/>
      <c r="Z1149" s="31"/>
    </row>
    <row r="1150" spans="1:26" s="33" customFormat="1" x14ac:dyDescent="0.2">
      <c r="A1150" s="32">
        <v>270</v>
      </c>
      <c r="B1150" s="34">
        <v>71</v>
      </c>
      <c r="C1150" s="34">
        <v>20096</v>
      </c>
      <c r="D1150" s="31" t="s">
        <v>4056</v>
      </c>
      <c r="E1150" s="31" t="s">
        <v>4045</v>
      </c>
      <c r="F1150" s="110" t="s">
        <v>1543</v>
      </c>
      <c r="G1150" s="31" t="s">
        <v>85</v>
      </c>
      <c r="H1150" s="31">
        <v>4.8</v>
      </c>
      <c r="I1150" s="31" t="s">
        <v>82</v>
      </c>
      <c r="J1150" s="36"/>
      <c r="K1150" s="35">
        <v>8</v>
      </c>
      <c r="L1150" s="35" t="s">
        <v>1479</v>
      </c>
      <c r="M1150" s="36">
        <v>1</v>
      </c>
      <c r="N1150" s="35" t="s">
        <v>23</v>
      </c>
      <c r="O1150" s="35" t="s">
        <v>24</v>
      </c>
      <c r="P1150" s="35" t="s">
        <v>24</v>
      </c>
      <c r="Q1150" s="35" t="s">
        <v>24</v>
      </c>
      <c r="R1150" s="35" t="s">
        <v>24</v>
      </c>
      <c r="S1150" s="35" t="s">
        <v>24</v>
      </c>
      <c r="T1150" s="35"/>
      <c r="U1150" s="35"/>
      <c r="V1150" s="9"/>
      <c r="W1150" s="9"/>
      <c r="X1150" s="31"/>
      <c r="Y1150" s="31"/>
      <c r="Z1150" s="31"/>
    </row>
    <row r="1151" spans="1:26" s="33" customFormat="1" x14ac:dyDescent="0.2">
      <c r="A1151" s="32">
        <v>270</v>
      </c>
      <c r="B1151" s="34">
        <v>71</v>
      </c>
      <c r="C1151" s="34">
        <v>20096</v>
      </c>
      <c r="D1151" s="31" t="s">
        <v>4057</v>
      </c>
      <c r="E1151" s="31" t="s">
        <v>4045</v>
      </c>
      <c r="F1151" s="110" t="s">
        <v>1543</v>
      </c>
      <c r="G1151" s="31" t="s">
        <v>31</v>
      </c>
      <c r="H1151" s="31">
        <v>6.5</v>
      </c>
      <c r="I1151" s="31" t="s">
        <v>82</v>
      </c>
      <c r="J1151" s="36">
        <v>4</v>
      </c>
      <c r="K1151" s="35">
        <v>8</v>
      </c>
      <c r="L1151" s="35" t="s">
        <v>1479</v>
      </c>
      <c r="M1151" s="36">
        <v>1</v>
      </c>
      <c r="N1151" s="35" t="s">
        <v>23</v>
      </c>
      <c r="O1151" s="35" t="s">
        <v>24</v>
      </c>
      <c r="P1151" s="35" t="s">
        <v>24</v>
      </c>
      <c r="Q1151" s="35" t="s">
        <v>24</v>
      </c>
      <c r="R1151" s="35" t="s">
        <v>24</v>
      </c>
      <c r="S1151" s="35" t="s">
        <v>24</v>
      </c>
      <c r="T1151" s="35"/>
      <c r="U1151" s="35"/>
      <c r="V1151" s="9"/>
      <c r="W1151" s="9"/>
      <c r="X1151" s="31"/>
      <c r="Y1151" s="31"/>
      <c r="Z1151" s="31"/>
    </row>
    <row r="1152" spans="1:26" s="33" customFormat="1" x14ac:dyDescent="0.2">
      <c r="A1152" s="32">
        <v>270</v>
      </c>
      <c r="B1152" s="34">
        <v>71</v>
      </c>
      <c r="C1152" s="34">
        <v>20096</v>
      </c>
      <c r="D1152" s="31" t="s">
        <v>4058</v>
      </c>
      <c r="E1152" s="31" t="s">
        <v>4045</v>
      </c>
      <c r="F1152" s="110" t="s">
        <v>1543</v>
      </c>
      <c r="G1152" s="31" t="s">
        <v>92</v>
      </c>
      <c r="H1152" s="31">
        <v>1.98</v>
      </c>
      <c r="I1152" s="31" t="s">
        <v>82</v>
      </c>
      <c r="J1152" s="36"/>
      <c r="K1152" s="35">
        <v>7</v>
      </c>
      <c r="L1152" s="35" t="s">
        <v>1550</v>
      </c>
      <c r="M1152" s="36">
        <v>0</v>
      </c>
      <c r="N1152" s="35" t="s">
        <v>23</v>
      </c>
      <c r="O1152" s="35" t="s">
        <v>24</v>
      </c>
      <c r="P1152" s="35" t="s">
        <v>24</v>
      </c>
      <c r="Q1152" s="35" t="s">
        <v>24</v>
      </c>
      <c r="R1152" s="35" t="s">
        <v>24</v>
      </c>
      <c r="S1152" s="35" t="s">
        <v>24</v>
      </c>
      <c r="T1152" s="35"/>
      <c r="U1152" s="35"/>
      <c r="V1152" s="9"/>
      <c r="W1152" s="9"/>
      <c r="X1152" s="31"/>
      <c r="Y1152" s="31"/>
      <c r="Z1152" s="31"/>
    </row>
    <row r="1153" spans="1:26" s="33" customFormat="1" x14ac:dyDescent="0.2">
      <c r="A1153" s="32">
        <v>270</v>
      </c>
      <c r="B1153" s="34">
        <v>71</v>
      </c>
      <c r="C1153" s="34">
        <v>20096</v>
      </c>
      <c r="D1153" s="31" t="s">
        <v>4059</v>
      </c>
      <c r="E1153" s="31" t="s">
        <v>4045</v>
      </c>
      <c r="F1153" s="110" t="s">
        <v>1543</v>
      </c>
      <c r="G1153" s="31" t="s">
        <v>97</v>
      </c>
      <c r="H1153" s="31">
        <v>9.7799999999999994</v>
      </c>
      <c r="I1153" s="31" t="s">
        <v>82</v>
      </c>
      <c r="J1153" s="36">
        <v>2</v>
      </c>
      <c r="K1153" s="35">
        <v>7</v>
      </c>
      <c r="L1153" s="35" t="s">
        <v>1550</v>
      </c>
      <c r="M1153" s="36">
        <v>1</v>
      </c>
      <c r="N1153" s="35" t="s">
        <v>24</v>
      </c>
      <c r="O1153" s="35" t="s">
        <v>24</v>
      </c>
      <c r="P1153" s="35" t="s">
        <v>24</v>
      </c>
      <c r="Q1153" s="35" t="s">
        <v>24</v>
      </c>
      <c r="R1153" s="35" t="s">
        <v>24</v>
      </c>
      <c r="S1153" s="35" t="s">
        <v>24</v>
      </c>
      <c r="T1153" s="35"/>
      <c r="U1153" s="35"/>
      <c r="V1153" s="9"/>
      <c r="W1153" s="9"/>
      <c r="X1153" s="31"/>
      <c r="Y1153" s="31"/>
      <c r="Z1153" s="31"/>
    </row>
    <row r="1154" spans="1:26" s="33" customFormat="1" x14ac:dyDescent="0.2">
      <c r="A1154" s="32">
        <v>270</v>
      </c>
      <c r="B1154" s="34">
        <v>71</v>
      </c>
      <c r="C1154" s="34">
        <v>20096</v>
      </c>
      <c r="D1154" s="31" t="s">
        <v>4060</v>
      </c>
      <c r="E1154" s="31" t="s">
        <v>4045</v>
      </c>
      <c r="F1154" s="110" t="s">
        <v>1543</v>
      </c>
      <c r="G1154" s="31" t="s">
        <v>93</v>
      </c>
      <c r="H1154" s="31">
        <v>4.8</v>
      </c>
      <c r="I1154" s="31" t="s">
        <v>82</v>
      </c>
      <c r="J1154" s="36"/>
      <c r="K1154" s="35">
        <v>7</v>
      </c>
      <c r="L1154" s="35" t="s">
        <v>1479</v>
      </c>
      <c r="M1154" s="36">
        <v>1</v>
      </c>
      <c r="N1154" s="35" t="s">
        <v>24</v>
      </c>
      <c r="O1154" s="35" t="s">
        <v>24</v>
      </c>
      <c r="P1154" s="35" t="s">
        <v>24</v>
      </c>
      <c r="Q1154" s="35" t="s">
        <v>24</v>
      </c>
      <c r="R1154" s="35" t="s">
        <v>24</v>
      </c>
      <c r="S1154" s="35" t="s">
        <v>24</v>
      </c>
      <c r="T1154" s="35"/>
      <c r="U1154" s="35"/>
      <c r="V1154" s="9"/>
      <c r="W1154" s="9"/>
      <c r="X1154" s="31"/>
      <c r="Y1154" s="31"/>
      <c r="Z1154" s="31"/>
    </row>
    <row r="1155" spans="1:26" s="33" customFormat="1" x14ac:dyDescent="0.2">
      <c r="A1155" s="32">
        <v>270</v>
      </c>
      <c r="B1155" s="34">
        <v>71</v>
      </c>
      <c r="C1155" s="34">
        <v>20096</v>
      </c>
      <c r="D1155" s="31" t="s">
        <v>4061</v>
      </c>
      <c r="E1155" s="31" t="s">
        <v>4045</v>
      </c>
      <c r="F1155" s="110" t="s">
        <v>1543</v>
      </c>
      <c r="G1155" s="31" t="s">
        <v>87</v>
      </c>
      <c r="H1155" s="31">
        <v>12.05</v>
      </c>
      <c r="I1155" s="31" t="s">
        <v>82</v>
      </c>
      <c r="J1155" s="36">
        <v>3</v>
      </c>
      <c r="K1155" s="35">
        <v>7</v>
      </c>
      <c r="L1155" s="35" t="s">
        <v>1479</v>
      </c>
      <c r="M1155" s="36">
        <v>1</v>
      </c>
      <c r="N1155" s="35" t="s">
        <v>24</v>
      </c>
      <c r="O1155" s="35" t="s">
        <v>24</v>
      </c>
      <c r="P1155" s="35" t="s">
        <v>24</v>
      </c>
      <c r="Q1155" s="35" t="s">
        <v>24</v>
      </c>
      <c r="R1155" s="35" t="s">
        <v>24</v>
      </c>
      <c r="S1155" s="35" t="s">
        <v>24</v>
      </c>
      <c r="T1155" s="35"/>
      <c r="U1155" s="35"/>
      <c r="V1155" s="9"/>
      <c r="W1155" s="9"/>
      <c r="X1155" s="31"/>
      <c r="Y1155" s="31"/>
      <c r="Z1155" s="31"/>
    </row>
    <row r="1156" spans="1:26" s="33" customFormat="1" x14ac:dyDescent="0.2">
      <c r="A1156" s="32">
        <v>270</v>
      </c>
      <c r="B1156" s="34">
        <v>71</v>
      </c>
      <c r="C1156" s="34">
        <v>20096</v>
      </c>
      <c r="D1156" s="31" t="s">
        <v>4062</v>
      </c>
      <c r="E1156" s="31" t="s">
        <v>4045</v>
      </c>
      <c r="F1156" s="110" t="s">
        <v>1543</v>
      </c>
      <c r="G1156" s="31" t="s">
        <v>113</v>
      </c>
      <c r="H1156" s="31">
        <v>26.97</v>
      </c>
      <c r="I1156" s="31" t="s">
        <v>82</v>
      </c>
      <c r="J1156" s="36">
        <v>10</v>
      </c>
      <c r="K1156" s="35">
        <v>7</v>
      </c>
      <c r="L1156" s="35" t="s">
        <v>1550</v>
      </c>
      <c r="M1156" s="36">
        <v>1</v>
      </c>
      <c r="N1156" s="35" t="s">
        <v>23</v>
      </c>
      <c r="O1156" s="35" t="s">
        <v>24</v>
      </c>
      <c r="P1156" s="35" t="s">
        <v>24</v>
      </c>
      <c r="Q1156" s="35" t="s">
        <v>24</v>
      </c>
      <c r="R1156" s="35" t="s">
        <v>24</v>
      </c>
      <c r="S1156" s="35" t="s">
        <v>24</v>
      </c>
      <c r="T1156" s="35"/>
      <c r="U1156" s="35"/>
      <c r="V1156" s="9"/>
      <c r="W1156" s="9"/>
      <c r="X1156" s="31"/>
      <c r="Y1156" s="31"/>
      <c r="Z1156" s="31"/>
    </row>
    <row r="1157" spans="1:26" s="33" customFormat="1" x14ac:dyDescent="0.2">
      <c r="A1157" s="32">
        <v>270</v>
      </c>
      <c r="B1157" s="34">
        <v>71</v>
      </c>
      <c r="C1157" s="34">
        <v>20096</v>
      </c>
      <c r="D1157" s="31" t="s">
        <v>4063</v>
      </c>
      <c r="E1157" s="31" t="s">
        <v>4045</v>
      </c>
      <c r="F1157" s="110" t="s">
        <v>1543</v>
      </c>
      <c r="G1157" s="31" t="s">
        <v>96</v>
      </c>
      <c r="H1157" s="31">
        <v>11.43</v>
      </c>
      <c r="I1157" s="31" t="s">
        <v>82</v>
      </c>
      <c r="J1157" s="36">
        <v>12</v>
      </c>
      <c r="K1157" s="35">
        <v>7</v>
      </c>
      <c r="L1157" s="35" t="s">
        <v>1719</v>
      </c>
      <c r="M1157" s="36">
        <v>1</v>
      </c>
      <c r="N1157" s="35" t="s">
        <v>23</v>
      </c>
      <c r="O1157" s="35" t="s">
        <v>24</v>
      </c>
      <c r="P1157" s="35" t="s">
        <v>24</v>
      </c>
      <c r="Q1157" s="35" t="s">
        <v>24</v>
      </c>
      <c r="R1157" s="35" t="s">
        <v>24</v>
      </c>
      <c r="S1157" s="35" t="s">
        <v>24</v>
      </c>
      <c r="T1157" s="35"/>
      <c r="U1157" s="35"/>
      <c r="V1157" s="9"/>
      <c r="W1157" s="9"/>
      <c r="X1157" s="31"/>
      <c r="Y1157" s="31"/>
      <c r="Z1157" s="31"/>
    </row>
    <row r="1158" spans="1:26" s="33" customFormat="1" x14ac:dyDescent="0.2">
      <c r="A1158" s="32">
        <v>270</v>
      </c>
      <c r="B1158" s="34">
        <v>71</v>
      </c>
      <c r="C1158" s="34">
        <v>20096</v>
      </c>
      <c r="D1158" s="31" t="s">
        <v>4064</v>
      </c>
      <c r="E1158" s="31" t="s">
        <v>4045</v>
      </c>
      <c r="F1158" s="110" t="s">
        <v>1543</v>
      </c>
      <c r="G1158" s="31" t="s">
        <v>93</v>
      </c>
      <c r="H1158" s="31">
        <v>48.5</v>
      </c>
      <c r="I1158" s="31" t="s">
        <v>82</v>
      </c>
      <c r="J1158" s="36"/>
      <c r="K1158" s="35">
        <v>7</v>
      </c>
      <c r="L1158" s="35" t="s">
        <v>1719</v>
      </c>
      <c r="M1158" s="36">
        <v>1</v>
      </c>
      <c r="N1158" s="35" t="s">
        <v>23</v>
      </c>
      <c r="O1158" s="35" t="s">
        <v>24</v>
      </c>
      <c r="P1158" s="35" t="s">
        <v>24</v>
      </c>
      <c r="Q1158" s="35" t="s">
        <v>24</v>
      </c>
      <c r="R1158" s="35" t="s">
        <v>24</v>
      </c>
      <c r="S1158" s="35" t="s">
        <v>24</v>
      </c>
      <c r="T1158" s="35"/>
      <c r="U1158" s="35"/>
      <c r="V1158" s="9"/>
      <c r="W1158" s="9"/>
      <c r="X1158" s="31"/>
      <c r="Y1158" s="31"/>
      <c r="Z1158" s="31"/>
    </row>
    <row r="1159" spans="1:26" s="33" customFormat="1" x14ac:dyDescent="0.2">
      <c r="A1159" s="32">
        <v>270</v>
      </c>
      <c r="B1159" s="34">
        <v>71</v>
      </c>
      <c r="C1159" s="34">
        <v>20096</v>
      </c>
      <c r="D1159" s="31" t="s">
        <v>4065</v>
      </c>
      <c r="E1159" s="31" t="s">
        <v>4045</v>
      </c>
      <c r="F1159" s="110" t="s">
        <v>1543</v>
      </c>
      <c r="G1159" s="31" t="s">
        <v>87</v>
      </c>
      <c r="H1159" s="31">
        <v>34.299999999999997</v>
      </c>
      <c r="I1159" s="31" t="s">
        <v>82</v>
      </c>
      <c r="J1159" s="36">
        <v>10</v>
      </c>
      <c r="K1159" s="35">
        <v>7</v>
      </c>
      <c r="L1159" s="35" t="s">
        <v>1479</v>
      </c>
      <c r="M1159" s="36">
        <v>1</v>
      </c>
      <c r="N1159" s="35" t="s">
        <v>23</v>
      </c>
      <c r="O1159" s="35" t="s">
        <v>24</v>
      </c>
      <c r="P1159" s="35" t="s">
        <v>24</v>
      </c>
      <c r="Q1159" s="35" t="s">
        <v>24</v>
      </c>
      <c r="R1159" s="35" t="s">
        <v>24</v>
      </c>
      <c r="S1159" s="35" t="s">
        <v>24</v>
      </c>
      <c r="T1159" s="35"/>
      <c r="U1159" s="35"/>
      <c r="V1159" s="9"/>
      <c r="W1159" s="9"/>
      <c r="X1159" s="31"/>
      <c r="Y1159" s="31"/>
      <c r="Z1159" s="31"/>
    </row>
    <row r="1160" spans="1:26" s="33" customFormat="1" x14ac:dyDescent="0.2">
      <c r="A1160" s="32">
        <v>270</v>
      </c>
      <c r="B1160" s="34">
        <v>71</v>
      </c>
      <c r="C1160" s="34">
        <v>20096</v>
      </c>
      <c r="D1160" s="31" t="s">
        <v>4066</v>
      </c>
      <c r="E1160" s="31" t="s">
        <v>4045</v>
      </c>
      <c r="F1160" s="110" t="s">
        <v>1543</v>
      </c>
      <c r="G1160" s="31" t="s">
        <v>87</v>
      </c>
      <c r="H1160" s="31">
        <v>23.46</v>
      </c>
      <c r="I1160" s="31" t="s">
        <v>82</v>
      </c>
      <c r="J1160" s="36">
        <v>8</v>
      </c>
      <c r="K1160" s="35">
        <v>7</v>
      </c>
      <c r="L1160" s="35" t="s">
        <v>1479</v>
      </c>
      <c r="M1160" s="36">
        <v>1</v>
      </c>
      <c r="N1160" s="35" t="s">
        <v>23</v>
      </c>
      <c r="O1160" s="35" t="s">
        <v>24</v>
      </c>
      <c r="P1160" s="35" t="s">
        <v>24</v>
      </c>
      <c r="Q1160" s="35" t="s">
        <v>24</v>
      </c>
      <c r="R1160" s="35" t="s">
        <v>24</v>
      </c>
      <c r="S1160" s="35" t="s">
        <v>24</v>
      </c>
      <c r="T1160" s="35"/>
      <c r="U1160" s="35"/>
      <c r="V1160" s="9"/>
      <c r="W1160" s="9"/>
      <c r="X1160" s="31"/>
      <c r="Y1160" s="31"/>
      <c r="Z1160" s="31"/>
    </row>
    <row r="1161" spans="1:26" s="33" customFormat="1" x14ac:dyDescent="0.2">
      <c r="A1161" s="32">
        <v>270</v>
      </c>
      <c r="B1161" s="34">
        <v>71</v>
      </c>
      <c r="C1161" s="34">
        <v>20096</v>
      </c>
      <c r="D1161" s="31" t="s">
        <v>4067</v>
      </c>
      <c r="E1161" s="31" t="s">
        <v>4045</v>
      </c>
      <c r="F1161" s="110" t="s">
        <v>1543</v>
      </c>
      <c r="G1161" s="31" t="s">
        <v>87</v>
      </c>
      <c r="H1161" s="31">
        <v>22.36</v>
      </c>
      <c r="I1161" s="31" t="s">
        <v>82</v>
      </c>
      <c r="J1161" s="36">
        <v>8</v>
      </c>
      <c r="K1161" s="35">
        <v>7</v>
      </c>
      <c r="L1161" s="35" t="s">
        <v>1479</v>
      </c>
      <c r="M1161" s="36">
        <v>1</v>
      </c>
      <c r="N1161" s="35" t="s">
        <v>23</v>
      </c>
      <c r="O1161" s="35" t="s">
        <v>24</v>
      </c>
      <c r="P1161" s="35" t="s">
        <v>24</v>
      </c>
      <c r="Q1161" s="35" t="s">
        <v>24</v>
      </c>
      <c r="R1161" s="35" t="s">
        <v>24</v>
      </c>
      <c r="S1161" s="35" t="s">
        <v>24</v>
      </c>
      <c r="T1161" s="35"/>
      <c r="U1161" s="35"/>
      <c r="V1161" s="9"/>
      <c r="W1161" s="9"/>
      <c r="X1161" s="31"/>
      <c r="Y1161" s="31"/>
      <c r="Z1161" s="31"/>
    </row>
    <row r="1162" spans="1:26" s="33" customFormat="1" x14ac:dyDescent="0.2">
      <c r="A1162" s="32">
        <v>270</v>
      </c>
      <c r="B1162" s="34">
        <v>71</v>
      </c>
      <c r="C1162" s="34">
        <v>20096</v>
      </c>
      <c r="D1162" s="31" t="s">
        <v>4068</v>
      </c>
      <c r="E1162" s="31" t="s">
        <v>4045</v>
      </c>
      <c r="F1162" s="110" t="s">
        <v>1543</v>
      </c>
      <c r="G1162" s="31" t="s">
        <v>87</v>
      </c>
      <c r="H1162" s="31">
        <v>35.840000000000003</v>
      </c>
      <c r="I1162" s="31" t="s">
        <v>82</v>
      </c>
      <c r="J1162" s="36">
        <v>8</v>
      </c>
      <c r="K1162" s="35">
        <v>7</v>
      </c>
      <c r="L1162" s="35" t="s">
        <v>1479</v>
      </c>
      <c r="M1162" s="36">
        <v>1</v>
      </c>
      <c r="N1162" s="35" t="s">
        <v>23</v>
      </c>
      <c r="O1162" s="35" t="s">
        <v>24</v>
      </c>
      <c r="P1162" s="35" t="s">
        <v>24</v>
      </c>
      <c r="Q1162" s="35" t="s">
        <v>24</v>
      </c>
      <c r="R1162" s="35" t="s">
        <v>24</v>
      </c>
      <c r="S1162" s="35" t="s">
        <v>24</v>
      </c>
      <c r="T1162" s="35"/>
      <c r="U1162" s="35"/>
      <c r="V1162" s="9"/>
      <c r="W1162" s="9"/>
      <c r="X1162" s="31"/>
      <c r="Y1162" s="31"/>
      <c r="Z1162" s="31"/>
    </row>
    <row r="1163" spans="1:26" s="33" customFormat="1" x14ac:dyDescent="0.2">
      <c r="A1163" s="32">
        <v>270</v>
      </c>
      <c r="B1163" s="34">
        <v>71</v>
      </c>
      <c r="C1163" s="34">
        <v>20096</v>
      </c>
      <c r="D1163" s="31" t="s">
        <v>4069</v>
      </c>
      <c r="E1163" s="31" t="s">
        <v>4045</v>
      </c>
      <c r="F1163" s="110" t="s">
        <v>1543</v>
      </c>
      <c r="G1163" s="31" t="s">
        <v>85</v>
      </c>
      <c r="H1163" s="31">
        <v>17.29</v>
      </c>
      <c r="I1163" s="31" t="s">
        <v>82</v>
      </c>
      <c r="J1163" s="36"/>
      <c r="K1163" s="35">
        <v>7</v>
      </c>
      <c r="L1163" s="35" t="s">
        <v>1479</v>
      </c>
      <c r="M1163" s="36">
        <v>1</v>
      </c>
      <c r="N1163" s="35" t="s">
        <v>23</v>
      </c>
      <c r="O1163" s="35" t="s">
        <v>24</v>
      </c>
      <c r="P1163" s="35" t="s">
        <v>24</v>
      </c>
      <c r="Q1163" s="35" t="s">
        <v>24</v>
      </c>
      <c r="R1163" s="35" t="s">
        <v>24</v>
      </c>
      <c r="S1163" s="35" t="s">
        <v>24</v>
      </c>
      <c r="T1163" s="35"/>
      <c r="U1163" s="35"/>
      <c r="V1163" s="9"/>
      <c r="W1163" s="9"/>
      <c r="X1163" s="31"/>
      <c r="Y1163" s="31"/>
      <c r="Z1163" s="31"/>
    </row>
    <row r="1164" spans="1:26" s="33" customFormat="1" x14ac:dyDescent="0.2">
      <c r="A1164" s="32">
        <v>270</v>
      </c>
      <c r="B1164" s="34">
        <v>71</v>
      </c>
      <c r="C1164" s="34">
        <v>20096</v>
      </c>
      <c r="D1164" s="31" t="s">
        <v>4070</v>
      </c>
      <c r="E1164" s="31" t="s">
        <v>4045</v>
      </c>
      <c r="F1164" s="110" t="s">
        <v>1543</v>
      </c>
      <c r="G1164" s="31" t="s">
        <v>84</v>
      </c>
      <c r="H1164" s="31">
        <v>45.72</v>
      </c>
      <c r="I1164" s="31" t="s">
        <v>82</v>
      </c>
      <c r="J1164" s="36">
        <v>8</v>
      </c>
      <c r="K1164" s="35">
        <v>7</v>
      </c>
      <c r="L1164" s="35" t="s">
        <v>1479</v>
      </c>
      <c r="M1164" s="36">
        <v>1</v>
      </c>
      <c r="N1164" s="35" t="s">
        <v>23</v>
      </c>
      <c r="O1164" s="35" t="s">
        <v>24</v>
      </c>
      <c r="P1164" s="35" t="s">
        <v>24</v>
      </c>
      <c r="Q1164" s="35" t="s">
        <v>24</v>
      </c>
      <c r="R1164" s="35" t="s">
        <v>24</v>
      </c>
      <c r="S1164" s="35" t="s">
        <v>24</v>
      </c>
      <c r="T1164" s="35"/>
      <c r="U1164" s="35"/>
      <c r="V1164" s="9"/>
      <c r="W1164" s="9"/>
      <c r="X1164" s="31"/>
      <c r="Y1164" s="31"/>
      <c r="Z1164" s="31"/>
    </row>
    <row r="1165" spans="1:26" s="33" customFormat="1" x14ac:dyDescent="0.2">
      <c r="A1165" s="32">
        <v>270</v>
      </c>
      <c r="B1165" s="34">
        <v>71</v>
      </c>
      <c r="C1165" s="34">
        <v>20096</v>
      </c>
      <c r="D1165" s="31" t="s">
        <v>4071</v>
      </c>
      <c r="E1165" s="31" t="s">
        <v>4045</v>
      </c>
      <c r="F1165" s="110" t="s">
        <v>1543</v>
      </c>
      <c r="G1165" s="31" t="s">
        <v>84</v>
      </c>
      <c r="H1165" s="31">
        <v>33.799999999999997</v>
      </c>
      <c r="I1165" s="31" t="s">
        <v>82</v>
      </c>
      <c r="J1165" s="36">
        <v>8</v>
      </c>
      <c r="K1165" s="35">
        <v>7</v>
      </c>
      <c r="L1165" s="35" t="s">
        <v>1479</v>
      </c>
      <c r="M1165" s="36">
        <v>1</v>
      </c>
      <c r="N1165" s="35" t="s">
        <v>23</v>
      </c>
      <c r="O1165" s="35" t="s">
        <v>24</v>
      </c>
      <c r="P1165" s="35" t="s">
        <v>24</v>
      </c>
      <c r="Q1165" s="35" t="s">
        <v>24</v>
      </c>
      <c r="R1165" s="35" t="s">
        <v>24</v>
      </c>
      <c r="S1165" s="35" t="s">
        <v>24</v>
      </c>
      <c r="T1165" s="35"/>
      <c r="U1165" s="35"/>
      <c r="V1165" s="9"/>
      <c r="W1165" s="9"/>
      <c r="X1165" s="31"/>
      <c r="Y1165" s="31"/>
      <c r="Z1165" s="31"/>
    </row>
    <row r="1166" spans="1:26" s="33" customFormat="1" x14ac:dyDescent="0.2">
      <c r="A1166" s="32">
        <v>270</v>
      </c>
      <c r="B1166" s="34">
        <v>71</v>
      </c>
      <c r="C1166" s="34">
        <v>20096</v>
      </c>
      <c r="D1166" s="31" t="s">
        <v>4072</v>
      </c>
      <c r="E1166" s="31" t="s">
        <v>4045</v>
      </c>
      <c r="F1166" s="110" t="s">
        <v>1543</v>
      </c>
      <c r="G1166" s="31" t="s">
        <v>91</v>
      </c>
      <c r="H1166" s="31">
        <v>4.45</v>
      </c>
      <c r="I1166" s="31" t="s">
        <v>82</v>
      </c>
      <c r="J1166" s="36"/>
      <c r="K1166" s="35">
        <v>7</v>
      </c>
      <c r="L1166" s="35" t="s">
        <v>1479</v>
      </c>
      <c r="M1166" s="36">
        <v>1</v>
      </c>
      <c r="N1166" s="35" t="s">
        <v>23</v>
      </c>
      <c r="O1166" s="35" t="s">
        <v>24</v>
      </c>
      <c r="P1166" s="35" t="s">
        <v>24</v>
      </c>
      <c r="Q1166" s="35" t="s">
        <v>24</v>
      </c>
      <c r="R1166" s="35" t="s">
        <v>24</v>
      </c>
      <c r="S1166" s="35" t="s">
        <v>24</v>
      </c>
      <c r="T1166" s="35"/>
      <c r="U1166" s="35"/>
      <c r="V1166" s="9"/>
      <c r="W1166" s="9"/>
      <c r="X1166" s="31"/>
      <c r="Y1166" s="31"/>
      <c r="Z1166" s="31"/>
    </row>
    <row r="1167" spans="1:26" s="33" customFormat="1" x14ac:dyDescent="0.2">
      <c r="A1167" s="32">
        <v>270</v>
      </c>
      <c r="B1167" s="34">
        <v>71</v>
      </c>
      <c r="C1167" s="34">
        <v>20096</v>
      </c>
      <c r="D1167" s="31" t="s">
        <v>4073</v>
      </c>
      <c r="E1167" s="31" t="s">
        <v>4045</v>
      </c>
      <c r="F1167" s="110" t="s">
        <v>1543</v>
      </c>
      <c r="G1167" s="31" t="s">
        <v>176</v>
      </c>
      <c r="H1167" s="31">
        <v>4.8099999999999996</v>
      </c>
      <c r="I1167" s="31" t="s">
        <v>82</v>
      </c>
      <c r="J1167" s="36">
        <v>3</v>
      </c>
      <c r="K1167" s="35">
        <v>7</v>
      </c>
      <c r="L1167" s="35" t="s">
        <v>1479</v>
      </c>
      <c r="M1167" s="36">
        <v>1</v>
      </c>
      <c r="N1167" s="35" t="s">
        <v>23</v>
      </c>
      <c r="O1167" s="35" t="s">
        <v>24</v>
      </c>
      <c r="P1167" s="35" t="s">
        <v>24</v>
      </c>
      <c r="Q1167" s="35" t="s">
        <v>24</v>
      </c>
      <c r="R1167" s="35" t="s">
        <v>24</v>
      </c>
      <c r="S1167" s="35" t="s">
        <v>24</v>
      </c>
      <c r="T1167" s="35"/>
      <c r="U1167" s="35"/>
      <c r="V1167" s="9"/>
      <c r="W1167" s="9"/>
      <c r="X1167" s="31"/>
      <c r="Y1167" s="31"/>
      <c r="Z1167" s="31"/>
    </row>
    <row r="1168" spans="1:26" s="33" customFormat="1" x14ac:dyDescent="0.2">
      <c r="A1168" s="32">
        <v>270</v>
      </c>
      <c r="B1168" s="34">
        <v>71</v>
      </c>
      <c r="C1168" s="34">
        <v>20096</v>
      </c>
      <c r="D1168" s="31" t="s">
        <v>4074</v>
      </c>
      <c r="E1168" s="31" t="s">
        <v>4045</v>
      </c>
      <c r="F1168" s="110" t="s">
        <v>1543</v>
      </c>
      <c r="G1168" s="31" t="s">
        <v>111</v>
      </c>
      <c r="H1168" s="31">
        <v>26.93</v>
      </c>
      <c r="I1168" s="31" t="s">
        <v>82</v>
      </c>
      <c r="J1168" s="36">
        <v>8</v>
      </c>
      <c r="K1168" s="35">
        <v>8</v>
      </c>
      <c r="L1168" s="35" t="s">
        <v>1719</v>
      </c>
      <c r="M1168" s="36">
        <v>1</v>
      </c>
      <c r="N1168" s="35" t="s">
        <v>23</v>
      </c>
      <c r="O1168" s="35" t="s">
        <v>24</v>
      </c>
      <c r="P1168" s="35" t="s">
        <v>24</v>
      </c>
      <c r="Q1168" s="35" t="s">
        <v>24</v>
      </c>
      <c r="R1168" s="35" t="s">
        <v>24</v>
      </c>
      <c r="S1168" s="35" t="s">
        <v>24</v>
      </c>
      <c r="T1168" s="35"/>
      <c r="U1168" s="35"/>
      <c r="V1168" s="9"/>
      <c r="W1168" s="9"/>
      <c r="X1168" s="31"/>
      <c r="Y1168" s="31"/>
      <c r="Z1168" s="31"/>
    </row>
    <row r="1169" spans="1:26" s="33" customFormat="1" x14ac:dyDescent="0.2">
      <c r="A1169" s="32">
        <v>270</v>
      </c>
      <c r="B1169" s="34">
        <v>71</v>
      </c>
      <c r="C1169" s="34">
        <v>20096</v>
      </c>
      <c r="D1169" s="31" t="s">
        <v>4075</v>
      </c>
      <c r="E1169" s="31" t="s">
        <v>4045</v>
      </c>
      <c r="F1169" s="110" t="s">
        <v>1543</v>
      </c>
      <c r="G1169" s="31" t="s">
        <v>92</v>
      </c>
      <c r="H1169" s="31">
        <v>4.37</v>
      </c>
      <c r="I1169" s="31" t="s">
        <v>82</v>
      </c>
      <c r="J1169" s="36"/>
      <c r="K1169" s="35">
        <v>7</v>
      </c>
      <c r="L1169" s="35" t="s">
        <v>1550</v>
      </c>
      <c r="M1169" s="36">
        <v>0</v>
      </c>
      <c r="N1169" s="35" t="s">
        <v>23</v>
      </c>
      <c r="O1169" s="35" t="s">
        <v>24</v>
      </c>
      <c r="P1169" s="35" t="s">
        <v>24</v>
      </c>
      <c r="Q1169" s="35" t="s">
        <v>24</v>
      </c>
      <c r="R1169" s="35" t="s">
        <v>24</v>
      </c>
      <c r="S1169" s="35" t="s">
        <v>24</v>
      </c>
      <c r="T1169" s="35"/>
      <c r="U1169" s="35"/>
      <c r="V1169" s="9"/>
      <c r="W1169" s="9"/>
      <c r="X1169" s="31"/>
      <c r="Y1169" s="31"/>
      <c r="Z1169" s="31"/>
    </row>
    <row r="1170" spans="1:26" s="33" customFormat="1" x14ac:dyDescent="0.2">
      <c r="A1170" s="32">
        <v>270</v>
      </c>
      <c r="B1170" s="34">
        <v>71</v>
      </c>
      <c r="C1170" s="34">
        <v>20096</v>
      </c>
      <c r="D1170" s="31" t="s">
        <v>4076</v>
      </c>
      <c r="E1170" s="31" t="s">
        <v>4045</v>
      </c>
      <c r="F1170" s="110" t="s">
        <v>1543</v>
      </c>
      <c r="G1170" s="31" t="s">
        <v>85</v>
      </c>
      <c r="H1170" s="31">
        <v>3.79</v>
      </c>
      <c r="I1170" s="31" t="s">
        <v>82</v>
      </c>
      <c r="J1170" s="36"/>
      <c r="K1170" s="35">
        <v>8</v>
      </c>
      <c r="L1170" s="35" t="s">
        <v>1719</v>
      </c>
      <c r="M1170" s="36">
        <v>1</v>
      </c>
      <c r="N1170" s="35" t="s">
        <v>23</v>
      </c>
      <c r="O1170" s="35" t="s">
        <v>24</v>
      </c>
      <c r="P1170" s="35" t="s">
        <v>24</v>
      </c>
      <c r="Q1170" s="35" t="s">
        <v>24</v>
      </c>
      <c r="R1170" s="35" t="s">
        <v>24</v>
      </c>
      <c r="S1170" s="35" t="s">
        <v>24</v>
      </c>
      <c r="T1170" s="35"/>
      <c r="U1170" s="35"/>
      <c r="V1170" s="9"/>
      <c r="W1170" s="9"/>
      <c r="X1170" s="31"/>
      <c r="Y1170" s="31"/>
      <c r="Z1170" s="31"/>
    </row>
    <row r="1171" spans="1:26" s="33" customFormat="1" x14ac:dyDescent="0.2">
      <c r="A1171" s="32">
        <v>270</v>
      </c>
      <c r="B1171" s="34">
        <v>71</v>
      </c>
      <c r="C1171" s="34">
        <v>20096</v>
      </c>
      <c r="D1171" s="31" t="s">
        <v>4077</v>
      </c>
      <c r="E1171" s="31" t="s">
        <v>4045</v>
      </c>
      <c r="F1171" s="110" t="s">
        <v>1543</v>
      </c>
      <c r="G1171" s="31" t="s">
        <v>31</v>
      </c>
      <c r="H1171" s="31">
        <v>10.46</v>
      </c>
      <c r="I1171" s="31" t="s">
        <v>82</v>
      </c>
      <c r="J1171" s="36">
        <v>4.5</v>
      </c>
      <c r="K1171" s="35">
        <v>8</v>
      </c>
      <c r="L1171" s="35" t="s">
        <v>1719</v>
      </c>
      <c r="M1171" s="36">
        <v>1</v>
      </c>
      <c r="N1171" s="35" t="s">
        <v>23</v>
      </c>
      <c r="O1171" s="35" t="s">
        <v>24</v>
      </c>
      <c r="P1171" s="35" t="s">
        <v>24</v>
      </c>
      <c r="Q1171" s="35" t="s">
        <v>24</v>
      </c>
      <c r="R1171" s="35" t="s">
        <v>24</v>
      </c>
      <c r="S1171" s="35" t="s">
        <v>24</v>
      </c>
      <c r="T1171" s="35"/>
      <c r="U1171" s="35"/>
      <c r="V1171" s="9"/>
      <c r="W1171" s="9"/>
      <c r="X1171" s="31"/>
      <c r="Y1171" s="31"/>
      <c r="Z1171" s="31"/>
    </row>
    <row r="1172" spans="1:26" s="33" customFormat="1" x14ac:dyDescent="0.2">
      <c r="A1172" s="32">
        <v>270</v>
      </c>
      <c r="B1172" s="34">
        <v>71</v>
      </c>
      <c r="C1172" s="34">
        <v>20096</v>
      </c>
      <c r="D1172" s="31" t="s">
        <v>4078</v>
      </c>
      <c r="E1172" s="31" t="s">
        <v>4045</v>
      </c>
      <c r="F1172" s="110" t="s">
        <v>1543</v>
      </c>
      <c r="G1172" s="31" t="s">
        <v>85</v>
      </c>
      <c r="H1172" s="31">
        <v>4.05</v>
      </c>
      <c r="I1172" s="31" t="s">
        <v>82</v>
      </c>
      <c r="J1172" s="36"/>
      <c r="K1172" s="35">
        <v>8</v>
      </c>
      <c r="L1172" s="35" t="s">
        <v>1479</v>
      </c>
      <c r="M1172" s="36">
        <v>1</v>
      </c>
      <c r="N1172" s="35" t="s">
        <v>23</v>
      </c>
      <c r="O1172" s="35" t="s">
        <v>24</v>
      </c>
      <c r="P1172" s="35" t="s">
        <v>24</v>
      </c>
      <c r="Q1172" s="35" t="s">
        <v>24</v>
      </c>
      <c r="R1172" s="35" t="s">
        <v>24</v>
      </c>
      <c r="S1172" s="35" t="s">
        <v>24</v>
      </c>
      <c r="T1172" s="35"/>
      <c r="U1172" s="35"/>
      <c r="V1172" s="9"/>
      <c r="W1172" s="9"/>
      <c r="X1172" s="31"/>
      <c r="Y1172" s="31"/>
      <c r="Z1172" s="31"/>
    </row>
    <row r="1173" spans="1:26" s="33" customFormat="1" x14ac:dyDescent="0.2">
      <c r="A1173" s="32">
        <v>270</v>
      </c>
      <c r="B1173" s="34">
        <v>71</v>
      </c>
      <c r="C1173" s="34">
        <v>20096</v>
      </c>
      <c r="D1173" s="31" t="s">
        <v>4079</v>
      </c>
      <c r="E1173" s="31" t="s">
        <v>4045</v>
      </c>
      <c r="F1173" s="110" t="s">
        <v>1543</v>
      </c>
      <c r="G1173" s="31" t="s">
        <v>29</v>
      </c>
      <c r="H1173" s="31">
        <v>3.56</v>
      </c>
      <c r="I1173" s="31" t="s">
        <v>82</v>
      </c>
      <c r="J1173" s="36">
        <v>3</v>
      </c>
      <c r="K1173" s="35">
        <v>8</v>
      </c>
      <c r="L1173" s="35" t="s">
        <v>1479</v>
      </c>
      <c r="M1173" s="36">
        <v>1</v>
      </c>
      <c r="N1173" s="35" t="s">
        <v>23</v>
      </c>
      <c r="O1173" s="35" t="s">
        <v>24</v>
      </c>
      <c r="P1173" s="35" t="s">
        <v>24</v>
      </c>
      <c r="Q1173" s="35" t="s">
        <v>24</v>
      </c>
      <c r="R1173" s="35" t="s">
        <v>24</v>
      </c>
      <c r="S1173" s="35" t="s">
        <v>24</v>
      </c>
      <c r="T1173" s="35"/>
      <c r="U1173" s="35"/>
      <c r="V1173" s="9"/>
      <c r="W1173" s="9"/>
      <c r="X1173" s="31"/>
      <c r="Y1173" s="31"/>
      <c r="Z1173" s="31"/>
    </row>
    <row r="1174" spans="1:26" s="33" customFormat="1" x14ac:dyDescent="0.2">
      <c r="A1174" s="32">
        <v>270</v>
      </c>
      <c r="B1174" s="34">
        <v>71</v>
      </c>
      <c r="C1174" s="34">
        <v>20096</v>
      </c>
      <c r="D1174" s="31" t="s">
        <v>4080</v>
      </c>
      <c r="E1174" s="31" t="s">
        <v>4045</v>
      </c>
      <c r="F1174" s="110" t="s">
        <v>1543</v>
      </c>
      <c r="G1174" s="31" t="s">
        <v>111</v>
      </c>
      <c r="H1174" s="31">
        <v>4.32</v>
      </c>
      <c r="I1174" s="31" t="s">
        <v>82</v>
      </c>
      <c r="J1174" s="36">
        <v>2</v>
      </c>
      <c r="K1174" s="35">
        <v>8</v>
      </c>
      <c r="L1174" s="35" t="s">
        <v>1719</v>
      </c>
      <c r="M1174" s="36">
        <v>1</v>
      </c>
      <c r="N1174" s="35" t="s">
        <v>23</v>
      </c>
      <c r="O1174" s="35" t="s">
        <v>24</v>
      </c>
      <c r="P1174" s="35" t="s">
        <v>24</v>
      </c>
      <c r="Q1174" s="35" t="s">
        <v>24</v>
      </c>
      <c r="R1174" s="35" t="s">
        <v>24</v>
      </c>
      <c r="S1174" s="35" t="s">
        <v>24</v>
      </c>
      <c r="T1174" s="35"/>
      <c r="U1174" s="35"/>
      <c r="V1174" s="9"/>
      <c r="W1174" s="9"/>
      <c r="X1174" s="31"/>
      <c r="Y1174" s="31"/>
      <c r="Z1174" s="31"/>
    </row>
    <row r="1175" spans="1:26" s="33" customFormat="1" x14ac:dyDescent="0.2">
      <c r="A1175" s="32">
        <v>270</v>
      </c>
      <c r="B1175" s="34">
        <v>71</v>
      </c>
      <c r="C1175" s="34">
        <v>20096</v>
      </c>
      <c r="D1175" s="31" t="s">
        <v>4081</v>
      </c>
      <c r="E1175" s="31" t="s">
        <v>4045</v>
      </c>
      <c r="F1175" s="110" t="s">
        <v>1543</v>
      </c>
      <c r="G1175" s="31" t="s">
        <v>84</v>
      </c>
      <c r="H1175" s="31">
        <v>4.9800000000000004</v>
      </c>
      <c r="I1175" s="31" t="s">
        <v>82</v>
      </c>
      <c r="J1175" s="36">
        <v>2</v>
      </c>
      <c r="K1175" s="35">
        <v>7</v>
      </c>
      <c r="L1175" s="35" t="s">
        <v>1479</v>
      </c>
      <c r="M1175" s="36">
        <v>1</v>
      </c>
      <c r="N1175" s="35" t="s">
        <v>23</v>
      </c>
      <c r="O1175" s="35" t="s">
        <v>24</v>
      </c>
      <c r="P1175" s="35" t="s">
        <v>24</v>
      </c>
      <c r="Q1175" s="35" t="s">
        <v>24</v>
      </c>
      <c r="R1175" s="35" t="s">
        <v>24</v>
      </c>
      <c r="S1175" s="35" t="s">
        <v>24</v>
      </c>
      <c r="T1175" s="35"/>
      <c r="U1175" s="35"/>
      <c r="V1175" s="9"/>
      <c r="W1175" s="9"/>
      <c r="X1175" s="31"/>
      <c r="Y1175" s="31"/>
      <c r="Z1175" s="31"/>
    </row>
    <row r="1176" spans="1:26" s="33" customFormat="1" x14ac:dyDescent="0.2">
      <c r="A1176" s="32">
        <v>270</v>
      </c>
      <c r="B1176" s="34">
        <v>71</v>
      </c>
      <c r="C1176" s="34">
        <v>20096</v>
      </c>
      <c r="D1176" s="31" t="s">
        <v>4082</v>
      </c>
      <c r="E1176" s="31" t="s">
        <v>4045</v>
      </c>
      <c r="F1176" s="110" t="s">
        <v>1543</v>
      </c>
      <c r="G1176" s="31" t="s">
        <v>176</v>
      </c>
      <c r="H1176" s="31">
        <v>6.76</v>
      </c>
      <c r="I1176" s="31" t="s">
        <v>82</v>
      </c>
      <c r="J1176" s="36">
        <v>5</v>
      </c>
      <c r="K1176" s="35">
        <v>7</v>
      </c>
      <c r="L1176" s="35" t="s">
        <v>1479</v>
      </c>
      <c r="M1176" s="36">
        <v>1</v>
      </c>
      <c r="N1176" s="35" t="s">
        <v>23</v>
      </c>
      <c r="O1176" s="35" t="s">
        <v>24</v>
      </c>
      <c r="P1176" s="35" t="s">
        <v>24</v>
      </c>
      <c r="Q1176" s="35" t="s">
        <v>24</v>
      </c>
      <c r="R1176" s="35" t="s">
        <v>24</v>
      </c>
      <c r="S1176" s="35" t="s">
        <v>24</v>
      </c>
      <c r="T1176" s="35"/>
      <c r="U1176" s="35"/>
      <c r="V1176" s="9"/>
      <c r="W1176" s="9"/>
      <c r="X1176" s="31"/>
      <c r="Y1176" s="31"/>
      <c r="Z1176" s="31"/>
    </row>
    <row r="1177" spans="1:26" s="33" customFormat="1" x14ac:dyDescent="0.2">
      <c r="A1177" s="32">
        <v>270</v>
      </c>
      <c r="B1177" s="34">
        <v>71</v>
      </c>
      <c r="C1177" s="34">
        <v>20096</v>
      </c>
      <c r="D1177" s="31" t="s">
        <v>4083</v>
      </c>
      <c r="E1177" s="31" t="s">
        <v>4045</v>
      </c>
      <c r="F1177" s="110" t="s">
        <v>1543</v>
      </c>
      <c r="G1177" s="31" t="s">
        <v>85</v>
      </c>
      <c r="H1177" s="31">
        <v>11.56</v>
      </c>
      <c r="I1177" s="31" t="s">
        <v>82</v>
      </c>
      <c r="J1177" s="36"/>
      <c r="K1177" s="35">
        <v>7</v>
      </c>
      <c r="L1177" s="35" t="s">
        <v>1479</v>
      </c>
      <c r="M1177" s="36">
        <v>0</v>
      </c>
      <c r="N1177" s="35" t="s">
        <v>23</v>
      </c>
      <c r="O1177" s="35" t="s">
        <v>24</v>
      </c>
      <c r="P1177" s="35" t="s">
        <v>24</v>
      </c>
      <c r="Q1177" s="35" t="s">
        <v>24</v>
      </c>
      <c r="R1177" s="35" t="s">
        <v>24</v>
      </c>
      <c r="S1177" s="35" t="s">
        <v>24</v>
      </c>
      <c r="T1177" s="35"/>
      <c r="U1177" s="35"/>
      <c r="V1177" s="9"/>
      <c r="W1177" s="9"/>
      <c r="X1177" s="31"/>
      <c r="Y1177" s="31"/>
      <c r="Z1177" s="31"/>
    </row>
    <row r="1178" spans="1:26" s="33" customFormat="1" x14ac:dyDescent="0.2">
      <c r="A1178" s="32">
        <v>270</v>
      </c>
      <c r="B1178" s="34">
        <v>71</v>
      </c>
      <c r="C1178" s="34">
        <v>20096</v>
      </c>
      <c r="D1178" s="31" t="s">
        <v>4084</v>
      </c>
      <c r="E1178" s="31" t="s">
        <v>4045</v>
      </c>
      <c r="F1178" s="110" t="s">
        <v>1543</v>
      </c>
      <c r="G1178" s="31" t="s">
        <v>111</v>
      </c>
      <c r="H1178" s="31">
        <v>6.91</v>
      </c>
      <c r="I1178" s="31" t="s">
        <v>82</v>
      </c>
      <c r="J1178" s="36"/>
      <c r="K1178" s="35">
        <v>8</v>
      </c>
      <c r="L1178" s="35" t="s">
        <v>1479</v>
      </c>
      <c r="M1178" s="36">
        <v>0</v>
      </c>
      <c r="N1178" s="35" t="s">
        <v>23</v>
      </c>
      <c r="O1178" s="35" t="s">
        <v>24</v>
      </c>
      <c r="P1178" s="35" t="s">
        <v>24</v>
      </c>
      <c r="Q1178" s="35" t="s">
        <v>24</v>
      </c>
      <c r="R1178" s="35" t="s">
        <v>24</v>
      </c>
      <c r="S1178" s="35" t="s">
        <v>24</v>
      </c>
      <c r="T1178" s="35"/>
      <c r="U1178" s="35"/>
      <c r="V1178" s="9"/>
      <c r="W1178" s="9"/>
      <c r="X1178" s="31"/>
      <c r="Y1178" s="31"/>
      <c r="Z1178" s="31"/>
    </row>
    <row r="1179" spans="1:26" s="33" customFormat="1" x14ac:dyDescent="0.2">
      <c r="A1179" s="32">
        <v>270</v>
      </c>
      <c r="B1179" s="34">
        <v>71</v>
      </c>
      <c r="C1179" s="34">
        <v>20096</v>
      </c>
      <c r="D1179" s="31" t="s">
        <v>4085</v>
      </c>
      <c r="E1179" s="31" t="s">
        <v>4045</v>
      </c>
      <c r="F1179" s="110" t="s">
        <v>1543</v>
      </c>
      <c r="G1179" s="31" t="s">
        <v>85</v>
      </c>
      <c r="H1179" s="31">
        <v>11</v>
      </c>
      <c r="I1179" s="31" t="s">
        <v>82</v>
      </c>
      <c r="J1179" s="36"/>
      <c r="K1179" s="35">
        <v>7</v>
      </c>
      <c r="L1179" s="35" t="s">
        <v>1479</v>
      </c>
      <c r="M1179" s="36">
        <v>0</v>
      </c>
      <c r="N1179" s="35" t="s">
        <v>23</v>
      </c>
      <c r="O1179" s="35" t="s">
        <v>24</v>
      </c>
      <c r="P1179" s="35" t="s">
        <v>24</v>
      </c>
      <c r="Q1179" s="35" t="s">
        <v>24</v>
      </c>
      <c r="R1179" s="35" t="s">
        <v>24</v>
      </c>
      <c r="S1179" s="35" t="s">
        <v>24</v>
      </c>
      <c r="T1179" s="35"/>
      <c r="U1179" s="35"/>
      <c r="V1179" s="9"/>
      <c r="W1179" s="9"/>
      <c r="X1179" s="31"/>
      <c r="Y1179" s="31"/>
      <c r="Z1179" s="31"/>
    </row>
    <row r="1180" spans="1:26" s="33" customFormat="1" x14ac:dyDescent="0.2">
      <c r="A1180" s="32">
        <v>270</v>
      </c>
      <c r="B1180" s="34">
        <v>71</v>
      </c>
      <c r="C1180" s="34">
        <v>20096</v>
      </c>
      <c r="D1180" s="31" t="s">
        <v>4086</v>
      </c>
      <c r="E1180" s="31" t="s">
        <v>4045</v>
      </c>
      <c r="F1180" s="110" t="s">
        <v>1543</v>
      </c>
      <c r="G1180" s="31" t="s">
        <v>113</v>
      </c>
      <c r="H1180" s="31">
        <v>32.479999999999997</v>
      </c>
      <c r="I1180" s="31" t="s">
        <v>82</v>
      </c>
      <c r="J1180" s="36"/>
      <c r="K1180" s="35">
        <v>7</v>
      </c>
      <c r="L1180" s="35" t="s">
        <v>1479</v>
      </c>
      <c r="M1180" s="36">
        <v>0</v>
      </c>
      <c r="N1180" s="35" t="s">
        <v>23</v>
      </c>
      <c r="O1180" s="35" t="s">
        <v>24</v>
      </c>
      <c r="P1180" s="35" t="s">
        <v>24</v>
      </c>
      <c r="Q1180" s="35" t="s">
        <v>24</v>
      </c>
      <c r="R1180" s="35" t="s">
        <v>24</v>
      </c>
      <c r="S1180" s="35" t="s">
        <v>24</v>
      </c>
      <c r="T1180" s="35"/>
      <c r="U1180" s="35"/>
      <c r="V1180" s="9"/>
      <c r="W1180" s="9"/>
      <c r="X1180" s="31"/>
      <c r="Y1180" s="31"/>
      <c r="Z1180" s="31"/>
    </row>
    <row r="1181" spans="1:26" s="33" customFormat="1" x14ac:dyDescent="0.2">
      <c r="A1181" s="32">
        <v>270</v>
      </c>
      <c r="B1181" s="34">
        <v>71</v>
      </c>
      <c r="C1181" s="34">
        <v>20096</v>
      </c>
      <c r="D1181" s="31" t="s">
        <v>4087</v>
      </c>
      <c r="E1181" s="31" t="s">
        <v>4045</v>
      </c>
      <c r="F1181" s="110" t="s">
        <v>1543</v>
      </c>
      <c r="G1181" s="31" t="s">
        <v>113</v>
      </c>
      <c r="H1181" s="31">
        <v>33.04</v>
      </c>
      <c r="I1181" s="31" t="s">
        <v>82</v>
      </c>
      <c r="J1181" s="36"/>
      <c r="K1181" s="35">
        <v>7</v>
      </c>
      <c r="L1181" s="35" t="s">
        <v>1479</v>
      </c>
      <c r="M1181" s="36">
        <v>0</v>
      </c>
      <c r="N1181" s="35" t="s">
        <v>23</v>
      </c>
      <c r="O1181" s="35" t="s">
        <v>24</v>
      </c>
      <c r="P1181" s="35" t="s">
        <v>24</v>
      </c>
      <c r="Q1181" s="35" t="s">
        <v>24</v>
      </c>
      <c r="R1181" s="35" t="s">
        <v>24</v>
      </c>
      <c r="S1181" s="35" t="s">
        <v>24</v>
      </c>
      <c r="T1181" s="35"/>
      <c r="U1181" s="35"/>
      <c r="V1181" s="9"/>
      <c r="W1181" s="9"/>
      <c r="X1181" s="31"/>
      <c r="Y1181" s="31"/>
      <c r="Z1181" s="31"/>
    </row>
    <row r="1182" spans="1:26" s="33" customFormat="1" x14ac:dyDescent="0.2">
      <c r="A1182" s="32">
        <v>270</v>
      </c>
      <c r="B1182" s="34">
        <v>71</v>
      </c>
      <c r="C1182" s="34">
        <v>20096</v>
      </c>
      <c r="D1182" s="31" t="s">
        <v>4088</v>
      </c>
      <c r="E1182" s="31" t="s">
        <v>4045</v>
      </c>
      <c r="F1182" s="110" t="s">
        <v>1543</v>
      </c>
      <c r="G1182" s="31" t="s">
        <v>93</v>
      </c>
      <c r="H1182" s="31">
        <v>7.39</v>
      </c>
      <c r="I1182" s="31" t="s">
        <v>82</v>
      </c>
      <c r="J1182" s="36"/>
      <c r="K1182" s="35">
        <v>7</v>
      </c>
      <c r="L1182" s="35" t="s">
        <v>1479</v>
      </c>
      <c r="M1182" s="36">
        <v>0</v>
      </c>
      <c r="N1182" s="35" t="s">
        <v>23</v>
      </c>
      <c r="O1182" s="35" t="s">
        <v>24</v>
      </c>
      <c r="P1182" s="35" t="s">
        <v>24</v>
      </c>
      <c r="Q1182" s="35" t="s">
        <v>24</v>
      </c>
      <c r="R1182" s="35" t="s">
        <v>24</v>
      </c>
      <c r="S1182" s="35" t="s">
        <v>24</v>
      </c>
      <c r="T1182" s="35"/>
      <c r="U1182" s="35"/>
      <c r="V1182" s="9"/>
      <c r="W1182" s="9"/>
      <c r="X1182" s="31"/>
      <c r="Y1182" s="31"/>
      <c r="Z1182" s="31"/>
    </row>
    <row r="1183" spans="1:26" s="33" customFormat="1" x14ac:dyDescent="0.2">
      <c r="A1183" s="32">
        <v>270</v>
      </c>
      <c r="B1183" s="34">
        <v>71</v>
      </c>
      <c r="C1183" s="34">
        <v>20100</v>
      </c>
      <c r="D1183" s="31" t="s">
        <v>4089</v>
      </c>
      <c r="E1183" s="31" t="s">
        <v>4090</v>
      </c>
      <c r="F1183" s="110" t="s">
        <v>1543</v>
      </c>
      <c r="G1183" s="31" t="s">
        <v>93</v>
      </c>
      <c r="H1183" s="31">
        <v>8.3000000000000007</v>
      </c>
      <c r="I1183" s="31" t="s">
        <v>82</v>
      </c>
      <c r="J1183" s="36"/>
      <c r="K1183" s="35">
        <v>7</v>
      </c>
      <c r="L1183" s="35" t="s">
        <v>1479</v>
      </c>
      <c r="M1183" s="36">
        <v>1</v>
      </c>
      <c r="N1183" s="35" t="s">
        <v>23</v>
      </c>
      <c r="O1183" s="35" t="s">
        <v>24</v>
      </c>
      <c r="P1183" s="35" t="s">
        <v>24</v>
      </c>
      <c r="Q1183" s="35" t="s">
        <v>24</v>
      </c>
      <c r="R1183" s="35" t="s">
        <v>23</v>
      </c>
      <c r="S1183" s="35" t="s">
        <v>23</v>
      </c>
      <c r="T1183" s="35"/>
      <c r="U1183" s="35"/>
      <c r="V1183" s="9"/>
      <c r="W1183" s="9"/>
      <c r="X1183" s="31"/>
      <c r="Y1183" s="31"/>
      <c r="Z1183" s="31"/>
    </row>
    <row r="1184" spans="1:26" s="33" customFormat="1" x14ac:dyDescent="0.2">
      <c r="A1184" s="32">
        <v>270</v>
      </c>
      <c r="B1184" s="34">
        <v>71</v>
      </c>
      <c r="C1184" s="34">
        <v>20100</v>
      </c>
      <c r="D1184" s="31" t="s">
        <v>4091</v>
      </c>
      <c r="E1184" s="31" t="s">
        <v>4090</v>
      </c>
      <c r="F1184" s="110" t="s">
        <v>1543</v>
      </c>
      <c r="G1184" s="31" t="s">
        <v>86</v>
      </c>
      <c r="H1184" s="31">
        <v>8.2799999999999994</v>
      </c>
      <c r="I1184" s="31" t="s">
        <v>82</v>
      </c>
      <c r="J1184" s="36">
        <v>2</v>
      </c>
      <c r="K1184" s="35">
        <v>8</v>
      </c>
      <c r="L1184" s="35" t="s">
        <v>1479</v>
      </c>
      <c r="M1184" s="36">
        <v>1</v>
      </c>
      <c r="N1184" s="35" t="s">
        <v>23</v>
      </c>
      <c r="O1184" s="35" t="s">
        <v>24</v>
      </c>
      <c r="P1184" s="35" t="s">
        <v>24</v>
      </c>
      <c r="Q1184" s="35" t="s">
        <v>24</v>
      </c>
      <c r="R1184" s="35" t="s">
        <v>23</v>
      </c>
      <c r="S1184" s="35" t="s">
        <v>23</v>
      </c>
      <c r="T1184" s="35"/>
      <c r="U1184" s="35"/>
      <c r="V1184" s="9"/>
      <c r="W1184" s="9"/>
      <c r="X1184" s="31"/>
      <c r="Y1184" s="31"/>
      <c r="Z1184" s="31"/>
    </row>
    <row r="1185" spans="1:26" s="33" customFormat="1" x14ac:dyDescent="0.2">
      <c r="A1185" s="32">
        <v>270</v>
      </c>
      <c r="B1185" s="34">
        <v>71</v>
      </c>
      <c r="C1185" s="34">
        <v>20100</v>
      </c>
      <c r="D1185" s="31" t="s">
        <v>4092</v>
      </c>
      <c r="E1185" s="31" t="s">
        <v>4090</v>
      </c>
      <c r="F1185" s="110" t="s">
        <v>1543</v>
      </c>
      <c r="G1185" s="31" t="s">
        <v>111</v>
      </c>
      <c r="H1185" s="31">
        <v>11.54</v>
      </c>
      <c r="I1185" s="31" t="s">
        <v>82</v>
      </c>
      <c r="J1185" s="36">
        <v>2</v>
      </c>
      <c r="K1185" s="35">
        <v>8</v>
      </c>
      <c r="L1185" s="35" t="s">
        <v>1479</v>
      </c>
      <c r="M1185" s="36">
        <v>1</v>
      </c>
      <c r="N1185" s="35" t="s">
        <v>23</v>
      </c>
      <c r="O1185" s="35" t="s">
        <v>24</v>
      </c>
      <c r="P1185" s="35" t="s">
        <v>24</v>
      </c>
      <c r="Q1185" s="35" t="s">
        <v>24</v>
      </c>
      <c r="R1185" s="35" t="s">
        <v>23</v>
      </c>
      <c r="S1185" s="35" t="s">
        <v>23</v>
      </c>
      <c r="T1185" s="35"/>
      <c r="U1185" s="35"/>
      <c r="V1185" s="9"/>
      <c r="W1185" s="9"/>
      <c r="X1185" s="31"/>
      <c r="Y1185" s="31"/>
      <c r="Z1185" s="31"/>
    </row>
    <row r="1186" spans="1:26" s="33" customFormat="1" x14ac:dyDescent="0.2">
      <c r="A1186" s="32">
        <v>270</v>
      </c>
      <c r="B1186" s="34">
        <v>71</v>
      </c>
      <c r="C1186" s="34">
        <v>20100</v>
      </c>
      <c r="D1186" s="31" t="s">
        <v>4093</v>
      </c>
      <c r="E1186" s="31" t="s">
        <v>4090</v>
      </c>
      <c r="F1186" s="110" t="s">
        <v>1543</v>
      </c>
      <c r="G1186" s="31" t="s">
        <v>84</v>
      </c>
      <c r="H1186" s="31">
        <v>52.4</v>
      </c>
      <c r="I1186" s="31" t="s">
        <v>82</v>
      </c>
      <c r="J1186" s="36">
        <v>12</v>
      </c>
      <c r="K1186" s="35">
        <v>7</v>
      </c>
      <c r="L1186" s="35" t="s">
        <v>1479</v>
      </c>
      <c r="M1186" s="36">
        <v>1</v>
      </c>
      <c r="N1186" s="35" t="s">
        <v>23</v>
      </c>
      <c r="O1186" s="35" t="s">
        <v>24</v>
      </c>
      <c r="P1186" s="35" t="s">
        <v>24</v>
      </c>
      <c r="Q1186" s="35" t="s">
        <v>24</v>
      </c>
      <c r="R1186" s="35" t="s">
        <v>23</v>
      </c>
      <c r="S1186" s="35" t="s">
        <v>23</v>
      </c>
      <c r="T1186" s="35"/>
      <c r="U1186" s="35"/>
      <c r="V1186" s="9"/>
      <c r="W1186" s="9"/>
      <c r="X1186" s="31"/>
      <c r="Y1186" s="31"/>
      <c r="Z1186" s="31"/>
    </row>
    <row r="1187" spans="1:26" s="33" customFormat="1" x14ac:dyDescent="0.2">
      <c r="A1187" s="32">
        <v>270</v>
      </c>
      <c r="B1187" s="34">
        <v>71</v>
      </c>
      <c r="C1187" s="34">
        <v>20100</v>
      </c>
      <c r="D1187" s="31" t="s">
        <v>4094</v>
      </c>
      <c r="E1187" s="31" t="s">
        <v>4090</v>
      </c>
      <c r="F1187" s="110" t="s">
        <v>1543</v>
      </c>
      <c r="G1187" s="31" t="s">
        <v>84</v>
      </c>
      <c r="H1187" s="31">
        <v>25.38</v>
      </c>
      <c r="I1187" s="31" t="s">
        <v>82</v>
      </c>
      <c r="J1187" s="36"/>
      <c r="K1187" s="35">
        <v>7</v>
      </c>
      <c r="L1187" s="35" t="s">
        <v>1479</v>
      </c>
      <c r="M1187" s="36">
        <v>1</v>
      </c>
      <c r="N1187" s="35" t="s">
        <v>23</v>
      </c>
      <c r="O1187" s="35" t="s">
        <v>24</v>
      </c>
      <c r="P1187" s="35" t="s">
        <v>24</v>
      </c>
      <c r="Q1187" s="35" t="s">
        <v>24</v>
      </c>
      <c r="R1187" s="35" t="s">
        <v>23</v>
      </c>
      <c r="S1187" s="35" t="s">
        <v>23</v>
      </c>
      <c r="T1187" s="35"/>
      <c r="U1187" s="35"/>
      <c r="V1187" s="9"/>
      <c r="W1187" s="9"/>
      <c r="X1187" s="31"/>
      <c r="Y1187" s="31"/>
      <c r="Z1187" s="31"/>
    </row>
    <row r="1188" spans="1:26" s="33" customFormat="1" x14ac:dyDescent="0.2">
      <c r="A1188" s="32">
        <v>270</v>
      </c>
      <c r="B1188" s="34">
        <v>71</v>
      </c>
      <c r="C1188" s="34">
        <v>20100</v>
      </c>
      <c r="D1188" s="31" t="s">
        <v>4095</v>
      </c>
      <c r="E1188" s="31" t="s">
        <v>4090</v>
      </c>
      <c r="F1188" s="110" t="s">
        <v>1543</v>
      </c>
      <c r="G1188" s="31" t="s">
        <v>93</v>
      </c>
      <c r="H1188" s="31">
        <v>3.06</v>
      </c>
      <c r="I1188" s="31" t="s">
        <v>82</v>
      </c>
      <c r="J1188" s="36"/>
      <c r="K1188" s="35">
        <v>7</v>
      </c>
      <c r="L1188" s="35" t="s">
        <v>1479</v>
      </c>
      <c r="M1188" s="36">
        <v>1</v>
      </c>
      <c r="N1188" s="35" t="s">
        <v>23</v>
      </c>
      <c r="O1188" s="35" t="s">
        <v>24</v>
      </c>
      <c r="P1188" s="35" t="s">
        <v>24</v>
      </c>
      <c r="Q1188" s="35" t="s">
        <v>24</v>
      </c>
      <c r="R1188" s="35" t="s">
        <v>23</v>
      </c>
      <c r="S1188" s="35" t="s">
        <v>23</v>
      </c>
      <c r="T1188" s="35"/>
      <c r="U1188" s="35"/>
      <c r="V1188" s="9"/>
      <c r="W1188" s="9"/>
      <c r="X1188" s="31"/>
      <c r="Y1188" s="31"/>
      <c r="Z1188" s="31"/>
    </row>
    <row r="1189" spans="1:26" s="33" customFormat="1" x14ac:dyDescent="0.2">
      <c r="A1189" s="32">
        <v>270</v>
      </c>
      <c r="B1189" s="34">
        <v>71</v>
      </c>
      <c r="C1189" s="34">
        <v>20100</v>
      </c>
      <c r="D1189" s="31" t="s">
        <v>4096</v>
      </c>
      <c r="E1189" s="31" t="s">
        <v>4090</v>
      </c>
      <c r="F1189" s="110" t="s">
        <v>1543</v>
      </c>
      <c r="G1189" s="31" t="s">
        <v>28</v>
      </c>
      <c r="H1189" s="31">
        <v>5.92</v>
      </c>
      <c r="I1189" s="31" t="s">
        <v>82</v>
      </c>
      <c r="J1189" s="36"/>
      <c r="K1189" s="35">
        <v>8</v>
      </c>
      <c r="L1189" s="35" t="s">
        <v>1479</v>
      </c>
      <c r="M1189" s="36">
        <v>1</v>
      </c>
      <c r="N1189" s="35" t="s">
        <v>23</v>
      </c>
      <c r="O1189" s="35" t="s">
        <v>24</v>
      </c>
      <c r="P1189" s="35" t="s">
        <v>24</v>
      </c>
      <c r="Q1189" s="35" t="s">
        <v>24</v>
      </c>
      <c r="R1189" s="35" t="s">
        <v>23</v>
      </c>
      <c r="S1189" s="35" t="s">
        <v>23</v>
      </c>
      <c r="T1189" s="35"/>
      <c r="U1189" s="35"/>
      <c r="V1189" s="9"/>
      <c r="W1189" s="9"/>
      <c r="X1189" s="31"/>
      <c r="Y1189" s="31"/>
      <c r="Z1189" s="31"/>
    </row>
    <row r="1190" spans="1:26" s="33" customFormat="1" x14ac:dyDescent="0.2">
      <c r="A1190" s="32">
        <v>270</v>
      </c>
      <c r="B1190" s="34">
        <v>71</v>
      </c>
      <c r="C1190" s="34">
        <v>20100</v>
      </c>
      <c r="D1190" s="31" t="s">
        <v>4097</v>
      </c>
      <c r="E1190" s="31" t="s">
        <v>4090</v>
      </c>
      <c r="F1190" s="110" t="s">
        <v>1543</v>
      </c>
      <c r="G1190" s="31" t="s">
        <v>176</v>
      </c>
      <c r="H1190" s="31">
        <v>4.18</v>
      </c>
      <c r="I1190" s="31" t="s">
        <v>82</v>
      </c>
      <c r="J1190" s="36">
        <v>2</v>
      </c>
      <c r="K1190" s="35">
        <v>7</v>
      </c>
      <c r="L1190" s="35" t="s">
        <v>1479</v>
      </c>
      <c r="M1190" s="36">
        <v>1</v>
      </c>
      <c r="N1190" s="35" t="s">
        <v>23</v>
      </c>
      <c r="O1190" s="35" t="s">
        <v>24</v>
      </c>
      <c r="P1190" s="35" t="s">
        <v>24</v>
      </c>
      <c r="Q1190" s="35" t="s">
        <v>24</v>
      </c>
      <c r="R1190" s="35" t="s">
        <v>23</v>
      </c>
      <c r="S1190" s="35" t="s">
        <v>23</v>
      </c>
      <c r="T1190" s="35"/>
      <c r="U1190" s="35"/>
      <c r="V1190" s="9"/>
      <c r="W1190" s="9"/>
      <c r="X1190" s="31"/>
      <c r="Y1190" s="31"/>
      <c r="Z1190" s="31"/>
    </row>
    <row r="1191" spans="1:26" s="33" customFormat="1" x14ac:dyDescent="0.2">
      <c r="A1191" s="32">
        <v>270</v>
      </c>
      <c r="B1191" s="34">
        <v>71</v>
      </c>
      <c r="C1191" s="34">
        <v>20100</v>
      </c>
      <c r="D1191" s="31" t="s">
        <v>4098</v>
      </c>
      <c r="E1191" s="31" t="s">
        <v>4090</v>
      </c>
      <c r="F1191" s="110" t="s">
        <v>1543</v>
      </c>
      <c r="G1191" s="31" t="s">
        <v>113</v>
      </c>
      <c r="H1191" s="31">
        <v>40.5</v>
      </c>
      <c r="I1191" s="31" t="s">
        <v>82</v>
      </c>
      <c r="J1191" s="36">
        <v>7</v>
      </c>
      <c r="K1191" s="35">
        <v>7</v>
      </c>
      <c r="L1191" s="35" t="s">
        <v>1479</v>
      </c>
      <c r="M1191" s="36">
        <v>1</v>
      </c>
      <c r="N1191" s="35" t="s">
        <v>23</v>
      </c>
      <c r="O1191" s="35" t="s">
        <v>24</v>
      </c>
      <c r="P1191" s="35" t="s">
        <v>24</v>
      </c>
      <c r="Q1191" s="35" t="s">
        <v>24</v>
      </c>
      <c r="R1191" s="35" t="s">
        <v>23</v>
      </c>
      <c r="S1191" s="35" t="s">
        <v>23</v>
      </c>
      <c r="T1191" s="35"/>
      <c r="U1191" s="35"/>
      <c r="V1191" s="9"/>
      <c r="W1191" s="9"/>
      <c r="X1191" s="31"/>
      <c r="Y1191" s="31"/>
      <c r="Z1191" s="31"/>
    </row>
    <row r="1192" spans="1:26" s="33" customFormat="1" x14ac:dyDescent="0.2">
      <c r="A1192" s="32">
        <v>270</v>
      </c>
      <c r="B1192" s="34">
        <v>71</v>
      </c>
      <c r="C1192" s="34">
        <v>20100</v>
      </c>
      <c r="D1192" s="31" t="s">
        <v>4099</v>
      </c>
      <c r="E1192" s="31" t="s">
        <v>4090</v>
      </c>
      <c r="F1192" s="110" t="s">
        <v>1543</v>
      </c>
      <c r="G1192" s="31" t="s">
        <v>87</v>
      </c>
      <c r="H1192" s="31">
        <v>27.1</v>
      </c>
      <c r="I1192" s="31" t="s">
        <v>82</v>
      </c>
      <c r="J1192" s="36">
        <v>7</v>
      </c>
      <c r="K1192" s="35">
        <v>7</v>
      </c>
      <c r="L1192" s="35" t="s">
        <v>1479</v>
      </c>
      <c r="M1192" s="36">
        <v>1</v>
      </c>
      <c r="N1192" s="35" t="s">
        <v>23</v>
      </c>
      <c r="O1192" s="35" t="s">
        <v>24</v>
      </c>
      <c r="P1192" s="35" t="s">
        <v>24</v>
      </c>
      <c r="Q1192" s="35" t="s">
        <v>24</v>
      </c>
      <c r="R1192" s="35" t="s">
        <v>23</v>
      </c>
      <c r="S1192" s="35" t="s">
        <v>23</v>
      </c>
      <c r="T1192" s="35"/>
      <c r="U1192" s="35"/>
      <c r="V1192" s="9"/>
      <c r="W1192" s="9"/>
      <c r="X1192" s="31"/>
      <c r="Y1192" s="31"/>
      <c r="Z1192" s="31"/>
    </row>
    <row r="1193" spans="1:26" s="33" customFormat="1" x14ac:dyDescent="0.2">
      <c r="A1193" s="32">
        <v>270</v>
      </c>
      <c r="B1193" s="34">
        <v>71</v>
      </c>
      <c r="C1193" s="34">
        <v>20115</v>
      </c>
      <c r="D1193" s="31" t="s">
        <v>4109</v>
      </c>
      <c r="E1193" s="31" t="s">
        <v>4110</v>
      </c>
      <c r="F1193" s="110" t="s">
        <v>1543</v>
      </c>
      <c r="G1193" s="31" t="s">
        <v>93</v>
      </c>
      <c r="H1193" s="31">
        <v>17.760000000000002</v>
      </c>
      <c r="I1193" s="31" t="s">
        <v>82</v>
      </c>
      <c r="J1193" s="36"/>
      <c r="K1193" s="35">
        <v>7</v>
      </c>
      <c r="L1193" s="35" t="s">
        <v>1479</v>
      </c>
      <c r="M1193" s="36">
        <v>1</v>
      </c>
      <c r="N1193" s="35" t="s">
        <v>23</v>
      </c>
      <c r="O1193" s="35" t="s">
        <v>24</v>
      </c>
      <c r="P1193" s="35" t="s">
        <v>24</v>
      </c>
      <c r="Q1193" s="35" t="s">
        <v>24</v>
      </c>
      <c r="R1193" s="35" t="s">
        <v>24</v>
      </c>
      <c r="S1193" s="35" t="s">
        <v>23</v>
      </c>
      <c r="T1193" s="35"/>
      <c r="U1193" s="35"/>
      <c r="V1193" s="9"/>
      <c r="W1193" s="9"/>
      <c r="X1193" s="31"/>
      <c r="Y1193" s="31"/>
      <c r="Z1193" s="31"/>
    </row>
    <row r="1194" spans="1:26" s="33" customFormat="1" x14ac:dyDescent="0.2">
      <c r="A1194" s="32">
        <v>270</v>
      </c>
      <c r="B1194" s="34">
        <v>71</v>
      </c>
      <c r="C1194" s="34">
        <v>20115</v>
      </c>
      <c r="D1194" s="31" t="s">
        <v>4111</v>
      </c>
      <c r="E1194" s="31" t="s">
        <v>4110</v>
      </c>
      <c r="F1194" s="110" t="s">
        <v>1543</v>
      </c>
      <c r="G1194" s="31" t="s">
        <v>31</v>
      </c>
      <c r="H1194" s="31">
        <v>11.3</v>
      </c>
      <c r="I1194" s="31" t="s">
        <v>82</v>
      </c>
      <c r="J1194" s="36">
        <v>4</v>
      </c>
      <c r="K1194" s="35">
        <v>8</v>
      </c>
      <c r="L1194" s="35" t="s">
        <v>1479</v>
      </c>
      <c r="M1194" s="36">
        <v>1</v>
      </c>
      <c r="N1194" s="35" t="s">
        <v>23</v>
      </c>
      <c r="O1194" s="35" t="s">
        <v>24</v>
      </c>
      <c r="P1194" s="35" t="s">
        <v>24</v>
      </c>
      <c r="Q1194" s="35" t="s">
        <v>24</v>
      </c>
      <c r="R1194" s="35" t="s">
        <v>24</v>
      </c>
      <c r="S1194" s="35" t="s">
        <v>23</v>
      </c>
      <c r="T1194" s="35"/>
      <c r="U1194" s="35"/>
      <c r="V1194" s="9"/>
      <c r="W1194" s="9"/>
      <c r="X1194" s="31"/>
      <c r="Y1194" s="31"/>
      <c r="Z1194" s="31"/>
    </row>
    <row r="1195" spans="1:26" s="33" customFormat="1" x14ac:dyDescent="0.2">
      <c r="A1195" s="32">
        <v>270</v>
      </c>
      <c r="B1195" s="34">
        <v>71</v>
      </c>
      <c r="C1195" s="34">
        <v>20115</v>
      </c>
      <c r="D1195" s="31" t="s">
        <v>4112</v>
      </c>
      <c r="E1195" s="31" t="s">
        <v>4110</v>
      </c>
      <c r="F1195" s="110" t="s">
        <v>1543</v>
      </c>
      <c r="G1195" s="31" t="s">
        <v>93</v>
      </c>
      <c r="H1195" s="31">
        <v>16.399999999999999</v>
      </c>
      <c r="I1195" s="31" t="s">
        <v>82</v>
      </c>
      <c r="J1195" s="36"/>
      <c r="K1195" s="35">
        <v>7</v>
      </c>
      <c r="L1195" s="35" t="s">
        <v>1479</v>
      </c>
      <c r="M1195" s="36">
        <v>1</v>
      </c>
      <c r="N1195" s="35" t="s">
        <v>23</v>
      </c>
      <c r="O1195" s="35" t="s">
        <v>24</v>
      </c>
      <c r="P1195" s="35" t="s">
        <v>24</v>
      </c>
      <c r="Q1195" s="35" t="s">
        <v>24</v>
      </c>
      <c r="R1195" s="35" t="s">
        <v>24</v>
      </c>
      <c r="S1195" s="35" t="s">
        <v>23</v>
      </c>
      <c r="T1195" s="35"/>
      <c r="U1195" s="35"/>
      <c r="V1195" s="9"/>
      <c r="W1195" s="100"/>
      <c r="X1195" s="101"/>
      <c r="Y1195" s="101"/>
      <c r="Z1195" s="101"/>
    </row>
    <row r="1196" spans="1:26" s="33" customFormat="1" x14ac:dyDescent="0.2">
      <c r="A1196" s="32">
        <v>270</v>
      </c>
      <c r="B1196" s="34">
        <v>71</v>
      </c>
      <c r="C1196" s="34">
        <v>20115</v>
      </c>
      <c r="D1196" s="31" t="s">
        <v>4113</v>
      </c>
      <c r="E1196" s="31" t="s">
        <v>4110</v>
      </c>
      <c r="F1196" s="110" t="s">
        <v>1543</v>
      </c>
      <c r="G1196" s="31" t="s">
        <v>111</v>
      </c>
      <c r="H1196" s="31">
        <v>14.8</v>
      </c>
      <c r="I1196" s="31" t="s">
        <v>82</v>
      </c>
      <c r="J1196" s="36">
        <v>2</v>
      </c>
      <c r="K1196" s="35">
        <v>8</v>
      </c>
      <c r="L1196" s="35" t="s">
        <v>1479</v>
      </c>
      <c r="M1196" s="36">
        <v>1</v>
      </c>
      <c r="N1196" s="35" t="s">
        <v>23</v>
      </c>
      <c r="O1196" s="35" t="s">
        <v>24</v>
      </c>
      <c r="P1196" s="35" t="s">
        <v>24</v>
      </c>
      <c r="Q1196" s="35" t="s">
        <v>24</v>
      </c>
      <c r="R1196" s="35" t="s">
        <v>24</v>
      </c>
      <c r="S1196" s="35" t="s">
        <v>23</v>
      </c>
      <c r="T1196" s="35"/>
      <c r="U1196" s="35"/>
      <c r="V1196" s="9"/>
      <c r="W1196" s="9"/>
      <c r="X1196" s="31"/>
      <c r="Y1196" s="31"/>
      <c r="Z1196" s="31"/>
    </row>
    <row r="1197" spans="1:26" s="33" customFormat="1" x14ac:dyDescent="0.2">
      <c r="A1197" s="32">
        <v>270</v>
      </c>
      <c r="B1197" s="34">
        <v>71</v>
      </c>
      <c r="C1197" s="34">
        <v>20115</v>
      </c>
      <c r="D1197" s="31" t="s">
        <v>4114</v>
      </c>
      <c r="E1197" s="31" t="s">
        <v>4110</v>
      </c>
      <c r="F1197" s="110" t="s">
        <v>1543</v>
      </c>
      <c r="G1197" s="31" t="s">
        <v>87</v>
      </c>
      <c r="H1197" s="31">
        <v>13.11</v>
      </c>
      <c r="I1197" s="31" t="s">
        <v>82</v>
      </c>
      <c r="J1197" s="36">
        <v>2</v>
      </c>
      <c r="K1197" s="35">
        <v>7</v>
      </c>
      <c r="L1197" s="35" t="s">
        <v>1479</v>
      </c>
      <c r="M1197" s="36">
        <v>1</v>
      </c>
      <c r="N1197" s="35" t="s">
        <v>23</v>
      </c>
      <c r="O1197" s="35" t="s">
        <v>24</v>
      </c>
      <c r="P1197" s="35" t="s">
        <v>24</v>
      </c>
      <c r="Q1197" s="35" t="s">
        <v>24</v>
      </c>
      <c r="R1197" s="35" t="s">
        <v>24</v>
      </c>
      <c r="S1197" s="35" t="s">
        <v>23</v>
      </c>
      <c r="T1197" s="35"/>
      <c r="U1197" s="35"/>
      <c r="V1197" s="9"/>
      <c r="W1197" s="9"/>
      <c r="X1197" s="31"/>
      <c r="Y1197" s="31"/>
      <c r="Z1197" s="31"/>
    </row>
    <row r="1198" spans="1:26" s="33" customFormat="1" x14ac:dyDescent="0.2">
      <c r="A1198" s="32">
        <v>270</v>
      </c>
      <c r="B1198" s="34">
        <v>71</v>
      </c>
      <c r="C1198" s="34">
        <v>20115</v>
      </c>
      <c r="D1198" s="31" t="s">
        <v>4115</v>
      </c>
      <c r="E1198" s="31" t="s">
        <v>4110</v>
      </c>
      <c r="F1198" s="110" t="s">
        <v>1543</v>
      </c>
      <c r="G1198" s="31" t="s">
        <v>87</v>
      </c>
      <c r="H1198" s="31">
        <v>13.11</v>
      </c>
      <c r="I1198" s="31" t="s">
        <v>82</v>
      </c>
      <c r="J1198" s="36">
        <v>2</v>
      </c>
      <c r="K1198" s="35">
        <v>7</v>
      </c>
      <c r="L1198" s="35" t="s">
        <v>1479</v>
      </c>
      <c r="M1198" s="36">
        <v>1</v>
      </c>
      <c r="N1198" s="35" t="s">
        <v>23</v>
      </c>
      <c r="O1198" s="35" t="s">
        <v>24</v>
      </c>
      <c r="P1198" s="35" t="s">
        <v>24</v>
      </c>
      <c r="Q1198" s="35" t="s">
        <v>24</v>
      </c>
      <c r="R1198" s="35" t="s">
        <v>24</v>
      </c>
      <c r="S1198" s="35" t="s">
        <v>23</v>
      </c>
      <c r="T1198" s="35"/>
      <c r="U1198" s="35"/>
      <c r="V1198" s="9"/>
      <c r="W1198" s="9"/>
      <c r="X1198" s="31"/>
      <c r="Y1198" s="31"/>
      <c r="Z1198" s="31"/>
    </row>
    <row r="1199" spans="1:26" s="33" customFormat="1" x14ac:dyDescent="0.2">
      <c r="A1199" s="32">
        <v>270</v>
      </c>
      <c r="B1199" s="34">
        <v>71</v>
      </c>
      <c r="C1199" s="34">
        <v>20115</v>
      </c>
      <c r="D1199" s="31" t="s">
        <v>4116</v>
      </c>
      <c r="E1199" s="31" t="s">
        <v>4110</v>
      </c>
      <c r="F1199" s="110" t="s">
        <v>1543</v>
      </c>
      <c r="G1199" s="31" t="s">
        <v>87</v>
      </c>
      <c r="H1199" s="31">
        <v>17.16</v>
      </c>
      <c r="I1199" s="31" t="s">
        <v>82</v>
      </c>
      <c r="J1199" s="36">
        <v>4</v>
      </c>
      <c r="K1199" s="35">
        <v>7</v>
      </c>
      <c r="L1199" s="35" t="s">
        <v>1479</v>
      </c>
      <c r="M1199" s="36">
        <v>1</v>
      </c>
      <c r="N1199" s="35" t="s">
        <v>23</v>
      </c>
      <c r="O1199" s="35" t="s">
        <v>24</v>
      </c>
      <c r="P1199" s="35" t="s">
        <v>24</v>
      </c>
      <c r="Q1199" s="35" t="s">
        <v>24</v>
      </c>
      <c r="R1199" s="35" t="s">
        <v>24</v>
      </c>
      <c r="S1199" s="35" t="s">
        <v>23</v>
      </c>
      <c r="T1199" s="35"/>
      <c r="U1199" s="35"/>
      <c r="V1199" s="9"/>
      <c r="W1199" s="9"/>
      <c r="X1199" s="31"/>
      <c r="Y1199" s="31"/>
      <c r="Z1199" s="31"/>
    </row>
    <row r="1200" spans="1:26" s="33" customFormat="1" x14ac:dyDescent="0.2">
      <c r="A1200" s="32">
        <v>270</v>
      </c>
      <c r="B1200" s="34">
        <v>71</v>
      </c>
      <c r="C1200" s="34">
        <v>20115</v>
      </c>
      <c r="D1200" s="31" t="s">
        <v>4117</v>
      </c>
      <c r="E1200" s="31" t="s">
        <v>4110</v>
      </c>
      <c r="F1200" s="110" t="s">
        <v>1543</v>
      </c>
      <c r="G1200" s="31" t="s">
        <v>93</v>
      </c>
      <c r="H1200" s="31">
        <v>12.24</v>
      </c>
      <c r="I1200" s="31" t="s">
        <v>82</v>
      </c>
      <c r="J1200" s="36"/>
      <c r="K1200" s="35">
        <v>7</v>
      </c>
      <c r="L1200" s="35" t="s">
        <v>1479</v>
      </c>
      <c r="M1200" s="36">
        <v>1</v>
      </c>
      <c r="N1200" s="35" t="s">
        <v>23</v>
      </c>
      <c r="O1200" s="35" t="s">
        <v>24</v>
      </c>
      <c r="P1200" s="35" t="s">
        <v>24</v>
      </c>
      <c r="Q1200" s="35" t="s">
        <v>24</v>
      </c>
      <c r="R1200" s="35" t="s">
        <v>24</v>
      </c>
      <c r="S1200" s="35" t="s">
        <v>23</v>
      </c>
      <c r="T1200" s="35"/>
      <c r="U1200" s="35"/>
      <c r="V1200" s="9"/>
      <c r="W1200" s="9"/>
      <c r="X1200" s="31"/>
      <c r="Y1200" s="31"/>
      <c r="Z1200" s="31"/>
    </row>
    <row r="1201" spans="1:26" s="33" customFormat="1" x14ac:dyDescent="0.2">
      <c r="A1201" s="32">
        <v>270</v>
      </c>
      <c r="B1201" s="34">
        <v>71</v>
      </c>
      <c r="C1201" s="34">
        <v>20115</v>
      </c>
      <c r="D1201" s="31" t="s">
        <v>4118</v>
      </c>
      <c r="E1201" s="31" t="s">
        <v>4110</v>
      </c>
      <c r="F1201" s="110" t="s">
        <v>1543</v>
      </c>
      <c r="G1201" s="31" t="s">
        <v>3837</v>
      </c>
      <c r="H1201" s="31">
        <v>12.76</v>
      </c>
      <c r="I1201" s="31" t="s">
        <v>82</v>
      </c>
      <c r="J1201" s="36">
        <v>4</v>
      </c>
      <c r="K1201" s="35">
        <v>7</v>
      </c>
      <c r="L1201" s="35" t="s">
        <v>1479</v>
      </c>
      <c r="M1201" s="36">
        <v>1</v>
      </c>
      <c r="N1201" s="35" t="s">
        <v>23</v>
      </c>
      <c r="O1201" s="35" t="s">
        <v>24</v>
      </c>
      <c r="P1201" s="35" t="s">
        <v>24</v>
      </c>
      <c r="Q1201" s="35" t="s">
        <v>24</v>
      </c>
      <c r="R1201" s="35" t="s">
        <v>24</v>
      </c>
      <c r="S1201" s="35" t="s">
        <v>23</v>
      </c>
      <c r="T1201" s="35"/>
      <c r="U1201" s="35"/>
      <c r="V1201" s="9"/>
      <c r="W1201" s="9"/>
      <c r="X1201" s="31"/>
      <c r="Y1201" s="31"/>
      <c r="Z1201" s="31"/>
    </row>
    <row r="1202" spans="1:26" s="33" customFormat="1" x14ac:dyDescent="0.2">
      <c r="A1202" s="32">
        <v>270</v>
      </c>
      <c r="B1202" s="34">
        <v>71</v>
      </c>
      <c r="C1202" s="34">
        <v>20115</v>
      </c>
      <c r="D1202" s="31" t="s">
        <v>4119</v>
      </c>
      <c r="E1202" s="31" t="s">
        <v>4110</v>
      </c>
      <c r="F1202" s="110" t="s">
        <v>1543</v>
      </c>
      <c r="G1202" s="31" t="s">
        <v>84</v>
      </c>
      <c r="H1202" s="31">
        <v>30.66</v>
      </c>
      <c r="I1202" s="31" t="s">
        <v>82</v>
      </c>
      <c r="J1202" s="36">
        <v>8</v>
      </c>
      <c r="K1202" s="35">
        <v>7</v>
      </c>
      <c r="L1202" s="35" t="s">
        <v>1479</v>
      </c>
      <c r="M1202" s="36">
        <v>1</v>
      </c>
      <c r="N1202" s="35" t="s">
        <v>23</v>
      </c>
      <c r="O1202" s="35" t="s">
        <v>24</v>
      </c>
      <c r="P1202" s="35" t="s">
        <v>24</v>
      </c>
      <c r="Q1202" s="35" t="s">
        <v>24</v>
      </c>
      <c r="R1202" s="35" t="s">
        <v>24</v>
      </c>
      <c r="S1202" s="35" t="s">
        <v>23</v>
      </c>
      <c r="T1202" s="35"/>
      <c r="U1202" s="35"/>
      <c r="V1202" s="9"/>
      <c r="W1202" s="9"/>
      <c r="X1202" s="31"/>
      <c r="Y1202" s="31"/>
      <c r="Z1202" s="31"/>
    </row>
    <row r="1203" spans="1:26" s="33" customFormat="1" x14ac:dyDescent="0.2">
      <c r="A1203" s="32">
        <v>270</v>
      </c>
      <c r="B1203" s="34">
        <v>71</v>
      </c>
      <c r="C1203" s="34">
        <v>20115</v>
      </c>
      <c r="D1203" s="31" t="s">
        <v>4120</v>
      </c>
      <c r="E1203" s="31" t="s">
        <v>4110</v>
      </c>
      <c r="F1203" s="110" t="s">
        <v>1543</v>
      </c>
      <c r="G1203" s="31" t="s">
        <v>93</v>
      </c>
      <c r="H1203" s="31">
        <v>39.880000000000003</v>
      </c>
      <c r="I1203" s="31" t="s">
        <v>82</v>
      </c>
      <c r="J1203" s="36"/>
      <c r="K1203" s="35">
        <v>7</v>
      </c>
      <c r="L1203" s="35" t="s">
        <v>1479</v>
      </c>
      <c r="M1203" s="36">
        <v>1</v>
      </c>
      <c r="N1203" s="35" t="s">
        <v>23</v>
      </c>
      <c r="O1203" s="35" t="s">
        <v>24</v>
      </c>
      <c r="P1203" s="35" t="s">
        <v>24</v>
      </c>
      <c r="Q1203" s="35" t="s">
        <v>24</v>
      </c>
      <c r="R1203" s="35" t="s">
        <v>24</v>
      </c>
      <c r="S1203" s="35" t="s">
        <v>23</v>
      </c>
      <c r="T1203" s="35"/>
      <c r="U1203" s="35"/>
      <c r="V1203" s="9"/>
      <c r="W1203" s="9"/>
      <c r="X1203" s="31"/>
      <c r="Y1203" s="31"/>
      <c r="Z1203" s="31"/>
    </row>
    <row r="1204" spans="1:26" s="33" customFormat="1" x14ac:dyDescent="0.2">
      <c r="A1204" s="32">
        <v>270</v>
      </c>
      <c r="B1204" s="34">
        <v>71</v>
      </c>
      <c r="C1204" s="34">
        <v>20115</v>
      </c>
      <c r="D1204" s="31" t="s">
        <v>4121</v>
      </c>
      <c r="E1204" s="31" t="s">
        <v>4110</v>
      </c>
      <c r="F1204" s="110" t="s">
        <v>1543</v>
      </c>
      <c r="G1204" s="31" t="s">
        <v>31</v>
      </c>
      <c r="H1204" s="31">
        <v>11.56</v>
      </c>
      <c r="I1204" s="31" t="s">
        <v>82</v>
      </c>
      <c r="J1204" s="36">
        <v>4</v>
      </c>
      <c r="K1204" s="35">
        <v>8</v>
      </c>
      <c r="L1204" s="35" t="s">
        <v>1479</v>
      </c>
      <c r="M1204" s="36">
        <v>1</v>
      </c>
      <c r="N1204" s="35" t="s">
        <v>23</v>
      </c>
      <c r="O1204" s="35" t="s">
        <v>24</v>
      </c>
      <c r="P1204" s="35" t="s">
        <v>24</v>
      </c>
      <c r="Q1204" s="35" t="s">
        <v>24</v>
      </c>
      <c r="R1204" s="35" t="s">
        <v>24</v>
      </c>
      <c r="S1204" s="35" t="s">
        <v>23</v>
      </c>
      <c r="T1204" s="35"/>
      <c r="U1204" s="35"/>
      <c r="V1204" s="9"/>
      <c r="W1204" s="9"/>
      <c r="X1204" s="31"/>
      <c r="Y1204" s="31"/>
      <c r="Z1204" s="31"/>
    </row>
    <row r="1205" spans="1:26" s="33" customFormat="1" x14ac:dyDescent="0.2">
      <c r="A1205" s="32">
        <v>270</v>
      </c>
      <c r="B1205" s="34">
        <v>71</v>
      </c>
      <c r="C1205" s="34">
        <v>20115</v>
      </c>
      <c r="D1205" s="31" t="s">
        <v>4122</v>
      </c>
      <c r="E1205" s="31" t="s">
        <v>4110</v>
      </c>
      <c r="F1205" s="110" t="s">
        <v>1543</v>
      </c>
      <c r="G1205" s="31" t="s">
        <v>29</v>
      </c>
      <c r="H1205" s="31">
        <v>3.11</v>
      </c>
      <c r="I1205" s="31" t="s">
        <v>82</v>
      </c>
      <c r="J1205" s="36">
        <v>2</v>
      </c>
      <c r="K1205" s="35">
        <v>8</v>
      </c>
      <c r="L1205" s="35" t="s">
        <v>1479</v>
      </c>
      <c r="M1205" s="36">
        <v>1</v>
      </c>
      <c r="N1205" s="35" t="s">
        <v>23</v>
      </c>
      <c r="O1205" s="35" t="s">
        <v>24</v>
      </c>
      <c r="P1205" s="35" t="s">
        <v>24</v>
      </c>
      <c r="Q1205" s="35" t="s">
        <v>24</v>
      </c>
      <c r="R1205" s="35" t="s">
        <v>24</v>
      </c>
      <c r="S1205" s="35" t="s">
        <v>23</v>
      </c>
      <c r="T1205" s="35"/>
      <c r="U1205" s="35"/>
      <c r="V1205" s="9"/>
      <c r="W1205" s="9"/>
      <c r="X1205" s="31"/>
      <c r="Y1205" s="31"/>
      <c r="Z1205" s="31"/>
    </row>
    <row r="1206" spans="1:26" s="33" customFormat="1" x14ac:dyDescent="0.2">
      <c r="A1206" s="32">
        <v>270</v>
      </c>
      <c r="B1206" s="34">
        <v>71</v>
      </c>
      <c r="C1206" s="34">
        <v>20115</v>
      </c>
      <c r="D1206" s="31" t="s">
        <v>4123</v>
      </c>
      <c r="E1206" s="31" t="s">
        <v>4110</v>
      </c>
      <c r="F1206" s="110" t="s">
        <v>1543</v>
      </c>
      <c r="G1206" s="31" t="s">
        <v>111</v>
      </c>
      <c r="H1206" s="31">
        <v>12.84</v>
      </c>
      <c r="I1206" s="31" t="s">
        <v>82</v>
      </c>
      <c r="J1206" s="36">
        <v>2</v>
      </c>
      <c r="K1206" s="35">
        <v>8</v>
      </c>
      <c r="L1206" s="35" t="s">
        <v>1479</v>
      </c>
      <c r="M1206" s="36">
        <v>1</v>
      </c>
      <c r="N1206" s="35" t="s">
        <v>23</v>
      </c>
      <c r="O1206" s="35" t="s">
        <v>24</v>
      </c>
      <c r="P1206" s="35" t="s">
        <v>24</v>
      </c>
      <c r="Q1206" s="35" t="s">
        <v>24</v>
      </c>
      <c r="R1206" s="35" t="s">
        <v>24</v>
      </c>
      <c r="S1206" s="35" t="s">
        <v>23</v>
      </c>
      <c r="T1206" s="35"/>
      <c r="U1206" s="35"/>
      <c r="V1206" s="9"/>
      <c r="W1206" s="9"/>
      <c r="X1206" s="31"/>
      <c r="Y1206" s="31"/>
      <c r="Z1206" s="31"/>
    </row>
    <row r="1207" spans="1:26" s="33" customFormat="1" x14ac:dyDescent="0.2">
      <c r="A1207" s="32">
        <v>270</v>
      </c>
      <c r="B1207" s="34">
        <v>71</v>
      </c>
      <c r="C1207" s="34">
        <v>20115</v>
      </c>
      <c r="D1207" s="31" t="s">
        <v>4124</v>
      </c>
      <c r="E1207" s="31" t="s">
        <v>4110</v>
      </c>
      <c r="F1207" s="110" t="s">
        <v>1543</v>
      </c>
      <c r="G1207" s="31" t="s">
        <v>87</v>
      </c>
      <c r="H1207" s="31">
        <v>13.11</v>
      </c>
      <c r="I1207" s="31" t="s">
        <v>82</v>
      </c>
      <c r="J1207" s="36">
        <v>2</v>
      </c>
      <c r="K1207" s="35">
        <v>7</v>
      </c>
      <c r="L1207" s="35" t="s">
        <v>1479</v>
      </c>
      <c r="M1207" s="36">
        <v>1</v>
      </c>
      <c r="N1207" s="35" t="s">
        <v>23</v>
      </c>
      <c r="O1207" s="35" t="s">
        <v>24</v>
      </c>
      <c r="P1207" s="35" t="s">
        <v>24</v>
      </c>
      <c r="Q1207" s="35" t="s">
        <v>24</v>
      </c>
      <c r="R1207" s="35" t="s">
        <v>24</v>
      </c>
      <c r="S1207" s="35" t="s">
        <v>23</v>
      </c>
      <c r="T1207" s="35"/>
      <c r="U1207" s="35"/>
      <c r="V1207" s="9"/>
      <c r="W1207" s="100"/>
      <c r="X1207" s="101"/>
      <c r="Y1207" s="101"/>
      <c r="Z1207" s="101"/>
    </row>
    <row r="1208" spans="1:26" s="33" customFormat="1" x14ac:dyDescent="0.2">
      <c r="A1208" s="32">
        <v>270</v>
      </c>
      <c r="B1208" s="34">
        <v>71</v>
      </c>
      <c r="C1208" s="34">
        <v>20115</v>
      </c>
      <c r="D1208" s="31" t="s">
        <v>4125</v>
      </c>
      <c r="E1208" s="31" t="s">
        <v>4110</v>
      </c>
      <c r="F1208" s="110" t="s">
        <v>1543</v>
      </c>
      <c r="G1208" s="31" t="s">
        <v>87</v>
      </c>
      <c r="H1208" s="31">
        <v>11.55</v>
      </c>
      <c r="I1208" s="31" t="s">
        <v>82</v>
      </c>
      <c r="J1208" s="36">
        <v>2</v>
      </c>
      <c r="K1208" s="35">
        <v>7</v>
      </c>
      <c r="L1208" s="35" t="s">
        <v>1479</v>
      </c>
      <c r="M1208" s="36">
        <v>1</v>
      </c>
      <c r="N1208" s="35" t="s">
        <v>23</v>
      </c>
      <c r="O1208" s="35" t="s">
        <v>24</v>
      </c>
      <c r="P1208" s="35" t="s">
        <v>24</v>
      </c>
      <c r="Q1208" s="35" t="s">
        <v>24</v>
      </c>
      <c r="R1208" s="35" t="s">
        <v>24</v>
      </c>
      <c r="S1208" s="35" t="s">
        <v>23</v>
      </c>
      <c r="T1208" s="35"/>
      <c r="U1208" s="35"/>
      <c r="V1208" s="9"/>
      <c r="W1208" s="9"/>
      <c r="X1208" s="31"/>
      <c r="Y1208" s="31"/>
      <c r="Z1208" s="31"/>
    </row>
    <row r="1209" spans="1:26" s="33" customFormat="1" x14ac:dyDescent="0.2">
      <c r="A1209" s="32">
        <v>270</v>
      </c>
      <c r="B1209" s="34">
        <v>71</v>
      </c>
      <c r="C1209" s="34">
        <v>20115</v>
      </c>
      <c r="D1209" s="31" t="s">
        <v>4126</v>
      </c>
      <c r="E1209" s="31" t="s">
        <v>4110</v>
      </c>
      <c r="F1209" s="110" t="s">
        <v>1543</v>
      </c>
      <c r="G1209" s="31" t="s">
        <v>87</v>
      </c>
      <c r="H1209" s="31">
        <v>10.89</v>
      </c>
      <c r="I1209" s="31" t="s">
        <v>82</v>
      </c>
      <c r="J1209" s="36">
        <v>4</v>
      </c>
      <c r="K1209" s="35">
        <v>7</v>
      </c>
      <c r="L1209" s="35" t="s">
        <v>1479</v>
      </c>
      <c r="M1209" s="36">
        <v>1</v>
      </c>
      <c r="N1209" s="35" t="s">
        <v>23</v>
      </c>
      <c r="O1209" s="35" t="s">
        <v>24</v>
      </c>
      <c r="P1209" s="35" t="s">
        <v>24</v>
      </c>
      <c r="Q1209" s="35" t="s">
        <v>24</v>
      </c>
      <c r="R1209" s="35" t="s">
        <v>24</v>
      </c>
      <c r="S1209" s="35" t="s">
        <v>23</v>
      </c>
      <c r="T1209" s="35"/>
      <c r="U1209" s="35"/>
      <c r="V1209" s="9"/>
      <c r="W1209" s="9"/>
      <c r="X1209" s="31"/>
      <c r="Y1209" s="31"/>
      <c r="Z1209" s="31"/>
    </row>
    <row r="1210" spans="1:26" s="33" customFormat="1" x14ac:dyDescent="0.2">
      <c r="A1210" s="32">
        <v>270</v>
      </c>
      <c r="B1210" s="34">
        <v>71</v>
      </c>
      <c r="C1210" s="34">
        <v>20115</v>
      </c>
      <c r="D1210" s="31" t="s">
        <v>4127</v>
      </c>
      <c r="E1210" s="31" t="s">
        <v>4110</v>
      </c>
      <c r="F1210" s="110" t="s">
        <v>1543</v>
      </c>
      <c r="G1210" s="31" t="s">
        <v>87</v>
      </c>
      <c r="H1210" s="31">
        <v>15.12</v>
      </c>
      <c r="I1210" s="31" t="s">
        <v>82</v>
      </c>
      <c r="J1210" s="36">
        <v>2</v>
      </c>
      <c r="K1210" s="35">
        <v>7</v>
      </c>
      <c r="L1210" s="35" t="s">
        <v>1479</v>
      </c>
      <c r="M1210" s="36">
        <v>1</v>
      </c>
      <c r="N1210" s="35" t="s">
        <v>23</v>
      </c>
      <c r="O1210" s="35" t="s">
        <v>24</v>
      </c>
      <c r="P1210" s="35" t="s">
        <v>24</v>
      </c>
      <c r="Q1210" s="35" t="s">
        <v>24</v>
      </c>
      <c r="R1210" s="35" t="s">
        <v>24</v>
      </c>
      <c r="S1210" s="35" t="s">
        <v>23</v>
      </c>
      <c r="T1210" s="35"/>
      <c r="U1210" s="35"/>
      <c r="V1210" s="9"/>
      <c r="W1210" s="9"/>
      <c r="X1210" s="31"/>
      <c r="Y1210" s="31"/>
      <c r="Z1210" s="31"/>
    </row>
    <row r="1211" spans="1:26" s="33" customFormat="1" x14ac:dyDescent="0.2">
      <c r="A1211" s="32">
        <v>270</v>
      </c>
      <c r="B1211" s="34">
        <v>71</v>
      </c>
      <c r="C1211" s="34">
        <v>20115</v>
      </c>
      <c r="D1211" s="31" t="s">
        <v>4128</v>
      </c>
      <c r="E1211" s="31" t="s">
        <v>4110</v>
      </c>
      <c r="F1211" s="110" t="s">
        <v>1543</v>
      </c>
      <c r="G1211" s="31" t="s">
        <v>87</v>
      </c>
      <c r="H1211" s="31">
        <v>22.08</v>
      </c>
      <c r="I1211" s="31" t="s">
        <v>82</v>
      </c>
      <c r="J1211" s="36">
        <v>4</v>
      </c>
      <c r="K1211" s="35">
        <v>7</v>
      </c>
      <c r="L1211" s="35" t="s">
        <v>1479</v>
      </c>
      <c r="M1211" s="36">
        <v>1</v>
      </c>
      <c r="N1211" s="35" t="s">
        <v>23</v>
      </c>
      <c r="O1211" s="35" t="s">
        <v>24</v>
      </c>
      <c r="P1211" s="35" t="s">
        <v>24</v>
      </c>
      <c r="Q1211" s="35" t="s">
        <v>24</v>
      </c>
      <c r="R1211" s="35" t="s">
        <v>24</v>
      </c>
      <c r="S1211" s="35" t="s">
        <v>23</v>
      </c>
      <c r="T1211" s="35"/>
      <c r="U1211" s="35"/>
      <c r="V1211" s="9"/>
      <c r="W1211" s="9"/>
      <c r="X1211" s="31"/>
      <c r="Y1211" s="31"/>
      <c r="Z1211" s="31"/>
    </row>
    <row r="1212" spans="1:26" s="33" customFormat="1" x14ac:dyDescent="0.2">
      <c r="A1212" s="32">
        <v>270</v>
      </c>
      <c r="B1212" s="34">
        <v>71</v>
      </c>
      <c r="C1212" s="34">
        <v>20115</v>
      </c>
      <c r="D1212" s="31" t="s">
        <v>4129</v>
      </c>
      <c r="E1212" s="31" t="s">
        <v>4110</v>
      </c>
      <c r="F1212" s="110" t="s">
        <v>1543</v>
      </c>
      <c r="G1212" s="31" t="s">
        <v>87</v>
      </c>
      <c r="H1212" s="31">
        <v>10.95</v>
      </c>
      <c r="I1212" s="31" t="s">
        <v>82</v>
      </c>
      <c r="J1212" s="36">
        <v>2</v>
      </c>
      <c r="K1212" s="35">
        <v>7</v>
      </c>
      <c r="L1212" s="35" t="s">
        <v>1479</v>
      </c>
      <c r="M1212" s="36">
        <v>1</v>
      </c>
      <c r="N1212" s="35" t="s">
        <v>23</v>
      </c>
      <c r="O1212" s="35" t="s">
        <v>24</v>
      </c>
      <c r="P1212" s="35" t="s">
        <v>24</v>
      </c>
      <c r="Q1212" s="35" t="s">
        <v>24</v>
      </c>
      <c r="R1212" s="35" t="s">
        <v>24</v>
      </c>
      <c r="S1212" s="35" t="s">
        <v>23</v>
      </c>
      <c r="T1212" s="35"/>
      <c r="U1212" s="35"/>
      <c r="V1212" s="9"/>
      <c r="W1212" s="9"/>
      <c r="X1212" s="31"/>
      <c r="Y1212" s="31"/>
      <c r="Z1212" s="31"/>
    </row>
    <row r="1213" spans="1:26" s="33" customFormat="1" x14ac:dyDescent="0.2">
      <c r="A1213" s="32">
        <v>270</v>
      </c>
      <c r="B1213" s="34">
        <v>71</v>
      </c>
      <c r="C1213" s="34">
        <v>20115</v>
      </c>
      <c r="D1213" s="31" t="s">
        <v>4130</v>
      </c>
      <c r="E1213" s="31" t="s">
        <v>4110</v>
      </c>
      <c r="F1213" s="110" t="s">
        <v>1543</v>
      </c>
      <c r="G1213" s="31" t="s">
        <v>113</v>
      </c>
      <c r="H1213" s="31">
        <v>19.87</v>
      </c>
      <c r="I1213" s="31" t="s">
        <v>82</v>
      </c>
      <c r="J1213" s="36">
        <v>6</v>
      </c>
      <c r="K1213" s="35">
        <v>7</v>
      </c>
      <c r="L1213" s="35" t="s">
        <v>1479</v>
      </c>
      <c r="M1213" s="36">
        <v>1</v>
      </c>
      <c r="N1213" s="35" t="s">
        <v>23</v>
      </c>
      <c r="O1213" s="35" t="s">
        <v>24</v>
      </c>
      <c r="P1213" s="35" t="s">
        <v>24</v>
      </c>
      <c r="Q1213" s="35" t="s">
        <v>24</v>
      </c>
      <c r="R1213" s="35" t="s">
        <v>24</v>
      </c>
      <c r="S1213" s="35" t="s">
        <v>23</v>
      </c>
      <c r="T1213" s="35"/>
      <c r="U1213" s="35"/>
      <c r="V1213" s="9"/>
      <c r="W1213" s="9"/>
      <c r="X1213" s="31"/>
      <c r="Y1213" s="31"/>
      <c r="Z1213" s="31"/>
    </row>
    <row r="1214" spans="1:26" s="33" customFormat="1" x14ac:dyDescent="0.2">
      <c r="A1214" s="32">
        <v>270</v>
      </c>
      <c r="B1214" s="34">
        <v>71</v>
      </c>
      <c r="C1214" s="34">
        <v>20115</v>
      </c>
      <c r="D1214" s="31" t="s">
        <v>4131</v>
      </c>
      <c r="E1214" s="31" t="s">
        <v>4110</v>
      </c>
      <c r="F1214" s="110" t="s">
        <v>1543</v>
      </c>
      <c r="G1214" s="31" t="s">
        <v>84</v>
      </c>
      <c r="H1214" s="31">
        <v>45.86</v>
      </c>
      <c r="I1214" s="31" t="s">
        <v>82</v>
      </c>
      <c r="J1214" s="36">
        <v>6</v>
      </c>
      <c r="K1214" s="35">
        <v>7</v>
      </c>
      <c r="L1214" s="35" t="s">
        <v>1479</v>
      </c>
      <c r="M1214" s="36">
        <v>1</v>
      </c>
      <c r="N1214" s="35" t="s">
        <v>23</v>
      </c>
      <c r="O1214" s="35" t="s">
        <v>24</v>
      </c>
      <c r="P1214" s="35" t="s">
        <v>24</v>
      </c>
      <c r="Q1214" s="35" t="s">
        <v>24</v>
      </c>
      <c r="R1214" s="35" t="s">
        <v>24</v>
      </c>
      <c r="S1214" s="35" t="s">
        <v>23</v>
      </c>
      <c r="T1214" s="35"/>
      <c r="U1214" s="35"/>
      <c r="V1214" s="9"/>
      <c r="W1214" s="9"/>
      <c r="X1214" s="31"/>
      <c r="Y1214" s="31"/>
      <c r="Z1214" s="31"/>
    </row>
    <row r="1215" spans="1:26" s="33" customFormat="1" x14ac:dyDescent="0.2">
      <c r="A1215" s="32">
        <v>270</v>
      </c>
      <c r="B1215" s="34">
        <v>71</v>
      </c>
      <c r="C1215" s="34">
        <v>20115</v>
      </c>
      <c r="D1215" s="31" t="s">
        <v>4132</v>
      </c>
      <c r="E1215" s="31" t="s">
        <v>4110</v>
      </c>
      <c r="F1215" s="110" t="s">
        <v>1543</v>
      </c>
      <c r="G1215" s="31" t="s">
        <v>111</v>
      </c>
      <c r="H1215" s="31">
        <v>10.95</v>
      </c>
      <c r="I1215" s="31" t="s">
        <v>82</v>
      </c>
      <c r="J1215" s="36">
        <v>2</v>
      </c>
      <c r="K1215" s="35">
        <v>8</v>
      </c>
      <c r="L1215" s="35" t="s">
        <v>1479</v>
      </c>
      <c r="M1215" s="36">
        <v>1</v>
      </c>
      <c r="N1215" s="35" t="s">
        <v>23</v>
      </c>
      <c r="O1215" s="35" t="s">
        <v>24</v>
      </c>
      <c r="P1215" s="35" t="s">
        <v>24</v>
      </c>
      <c r="Q1215" s="35" t="s">
        <v>24</v>
      </c>
      <c r="R1215" s="35" t="s">
        <v>24</v>
      </c>
      <c r="S1215" s="35" t="s">
        <v>23</v>
      </c>
      <c r="T1215" s="35"/>
      <c r="U1215" s="35"/>
      <c r="V1215" s="9"/>
      <c r="W1215" s="9"/>
      <c r="X1215" s="31"/>
      <c r="Y1215" s="31"/>
      <c r="Z1215" s="31"/>
    </row>
    <row r="1216" spans="1:26" s="33" customFormat="1" x14ac:dyDescent="0.2">
      <c r="A1216" s="32">
        <v>270</v>
      </c>
      <c r="B1216" s="34">
        <v>71</v>
      </c>
      <c r="C1216" s="34">
        <v>20115</v>
      </c>
      <c r="D1216" s="31" t="s">
        <v>4133</v>
      </c>
      <c r="E1216" s="31" t="s">
        <v>4110</v>
      </c>
      <c r="F1216" s="110" t="s">
        <v>1543</v>
      </c>
      <c r="G1216" s="31" t="s">
        <v>87</v>
      </c>
      <c r="H1216" s="31">
        <v>13.11</v>
      </c>
      <c r="I1216" s="31" t="s">
        <v>82</v>
      </c>
      <c r="J1216" s="36">
        <v>2</v>
      </c>
      <c r="K1216" s="35">
        <v>7</v>
      </c>
      <c r="L1216" s="35" t="s">
        <v>1479</v>
      </c>
      <c r="M1216" s="36">
        <v>1</v>
      </c>
      <c r="N1216" s="35" t="s">
        <v>23</v>
      </c>
      <c r="O1216" s="35" t="s">
        <v>24</v>
      </c>
      <c r="P1216" s="35" t="s">
        <v>24</v>
      </c>
      <c r="Q1216" s="35" t="s">
        <v>24</v>
      </c>
      <c r="R1216" s="35" t="s">
        <v>24</v>
      </c>
      <c r="S1216" s="35" t="s">
        <v>23</v>
      </c>
      <c r="T1216" s="35"/>
      <c r="U1216" s="35"/>
      <c r="V1216" s="9"/>
      <c r="W1216" s="9"/>
      <c r="X1216" s="31"/>
      <c r="Y1216" s="31"/>
      <c r="Z1216" s="31"/>
    </row>
    <row r="1217" spans="1:26" s="33" customFormat="1" x14ac:dyDescent="0.2">
      <c r="A1217" s="34">
        <v>270</v>
      </c>
      <c r="B1217" s="34">
        <v>71</v>
      </c>
      <c r="C1217" s="34">
        <v>22059</v>
      </c>
      <c r="D1217" s="31" t="s">
        <v>4681</v>
      </c>
      <c r="E1217" s="31" t="s">
        <v>4682</v>
      </c>
      <c r="F1217" s="110" t="s">
        <v>1543</v>
      </c>
      <c r="G1217" s="31" t="s">
        <v>95</v>
      </c>
      <c r="H1217" s="31">
        <v>8.6999999999999993</v>
      </c>
      <c r="I1217" s="31" t="s">
        <v>82</v>
      </c>
      <c r="J1217" s="36"/>
      <c r="K1217" s="35">
        <v>7</v>
      </c>
      <c r="L1217" s="35" t="s">
        <v>32</v>
      </c>
      <c r="M1217" s="36">
        <v>1</v>
      </c>
      <c r="N1217" s="35" t="s">
        <v>23</v>
      </c>
      <c r="O1217" s="35" t="s">
        <v>24</v>
      </c>
      <c r="P1217" s="35" t="s">
        <v>24</v>
      </c>
      <c r="Q1217" s="35" t="s">
        <v>24</v>
      </c>
      <c r="R1217" s="35" t="s">
        <v>24</v>
      </c>
      <c r="S1217" s="35" t="s">
        <v>24</v>
      </c>
      <c r="T1217" s="35"/>
      <c r="U1217" s="35"/>
      <c r="V1217" s="9"/>
      <c r="W1217" s="9"/>
      <c r="X1217" s="31"/>
      <c r="Y1217" s="31"/>
      <c r="Z1217" s="31"/>
    </row>
    <row r="1218" spans="1:26" s="33" customFormat="1" x14ac:dyDescent="0.2">
      <c r="A1218" s="34">
        <v>270</v>
      </c>
      <c r="B1218" s="34">
        <v>71</v>
      </c>
      <c r="C1218" s="34">
        <v>22059</v>
      </c>
      <c r="D1218" s="31" t="s">
        <v>4683</v>
      </c>
      <c r="E1218" s="31" t="s">
        <v>4682</v>
      </c>
      <c r="F1218" s="110" t="s">
        <v>1543</v>
      </c>
      <c r="G1218" s="31" t="s">
        <v>95</v>
      </c>
      <c r="H1218" s="31">
        <v>21.7</v>
      </c>
      <c r="I1218" s="31" t="s">
        <v>82</v>
      </c>
      <c r="J1218" s="36"/>
      <c r="K1218" s="35">
        <v>7</v>
      </c>
      <c r="L1218" s="35" t="s">
        <v>32</v>
      </c>
      <c r="M1218" s="36">
        <v>1</v>
      </c>
      <c r="N1218" s="35" t="s">
        <v>23</v>
      </c>
      <c r="O1218" s="35" t="s">
        <v>24</v>
      </c>
      <c r="P1218" s="35" t="s">
        <v>24</v>
      </c>
      <c r="Q1218" s="35" t="s">
        <v>24</v>
      </c>
      <c r="R1218" s="35" t="s">
        <v>24</v>
      </c>
      <c r="S1218" s="35" t="s">
        <v>24</v>
      </c>
      <c r="T1218" s="35"/>
      <c r="U1218" s="35"/>
      <c r="V1218" s="9"/>
      <c r="W1218" s="9"/>
      <c r="X1218" s="31"/>
      <c r="Y1218" s="31"/>
      <c r="Z1218" s="31"/>
    </row>
    <row r="1219" spans="1:26" s="33" customFormat="1" x14ac:dyDescent="0.2">
      <c r="A1219" s="34">
        <v>270</v>
      </c>
      <c r="B1219" s="34">
        <v>71</v>
      </c>
      <c r="C1219" s="34">
        <v>22059</v>
      </c>
      <c r="D1219" s="31" t="s">
        <v>4684</v>
      </c>
      <c r="E1219" s="31" t="s">
        <v>4682</v>
      </c>
      <c r="F1219" s="110" t="s">
        <v>1543</v>
      </c>
      <c r="G1219" s="31" t="s">
        <v>441</v>
      </c>
      <c r="H1219" s="31">
        <v>62.3</v>
      </c>
      <c r="I1219" s="31" t="s">
        <v>82</v>
      </c>
      <c r="J1219" s="36"/>
      <c r="K1219" s="35">
        <v>7</v>
      </c>
      <c r="L1219" s="35" t="s">
        <v>32</v>
      </c>
      <c r="M1219" s="36">
        <v>1</v>
      </c>
      <c r="N1219" s="35" t="s">
        <v>23</v>
      </c>
      <c r="O1219" s="35" t="s">
        <v>24</v>
      </c>
      <c r="P1219" s="35" t="s">
        <v>24</v>
      </c>
      <c r="Q1219" s="35" t="s">
        <v>24</v>
      </c>
      <c r="R1219" s="35" t="s">
        <v>24</v>
      </c>
      <c r="S1219" s="35" t="s">
        <v>24</v>
      </c>
      <c r="T1219" s="35"/>
      <c r="U1219" s="35"/>
      <c r="V1219" s="9"/>
      <c r="W1219" s="9"/>
      <c r="X1219" s="31"/>
      <c r="Y1219" s="31"/>
      <c r="Z1219" s="31"/>
    </row>
    <row r="1220" spans="1:26" s="33" customFormat="1" x14ac:dyDescent="0.2">
      <c r="A1220" s="34">
        <v>270</v>
      </c>
      <c r="B1220" s="34">
        <v>71</v>
      </c>
      <c r="C1220" s="34">
        <v>22059</v>
      </c>
      <c r="D1220" s="31" t="s">
        <v>4685</v>
      </c>
      <c r="E1220" s="31" t="s">
        <v>4682</v>
      </c>
      <c r="F1220" s="110" t="s">
        <v>1543</v>
      </c>
      <c r="G1220" s="31" t="s">
        <v>4192</v>
      </c>
      <c r="H1220" s="31">
        <v>5.3</v>
      </c>
      <c r="I1220" s="31" t="s">
        <v>82</v>
      </c>
      <c r="J1220" s="36"/>
      <c r="K1220" s="35">
        <v>7</v>
      </c>
      <c r="L1220" s="35" t="s">
        <v>32</v>
      </c>
      <c r="M1220" s="36">
        <v>1</v>
      </c>
      <c r="N1220" s="35" t="s">
        <v>23</v>
      </c>
      <c r="O1220" s="35" t="s">
        <v>24</v>
      </c>
      <c r="P1220" s="35" t="s">
        <v>24</v>
      </c>
      <c r="Q1220" s="35" t="s">
        <v>24</v>
      </c>
      <c r="R1220" s="35" t="s">
        <v>24</v>
      </c>
      <c r="S1220" s="35" t="s">
        <v>24</v>
      </c>
      <c r="T1220" s="35"/>
      <c r="U1220" s="35"/>
      <c r="V1220" s="9"/>
      <c r="W1220" s="9"/>
      <c r="X1220" s="31"/>
      <c r="Y1220" s="31"/>
      <c r="Z1220" s="31"/>
    </row>
    <row r="1221" spans="1:26" s="33" customFormat="1" x14ac:dyDescent="0.2">
      <c r="A1221" s="34">
        <v>270</v>
      </c>
      <c r="B1221" s="34">
        <v>71</v>
      </c>
      <c r="C1221" s="34">
        <v>22059</v>
      </c>
      <c r="D1221" s="31" t="s">
        <v>4686</v>
      </c>
      <c r="E1221" s="31" t="s">
        <v>4682</v>
      </c>
      <c r="F1221" s="110" t="s">
        <v>1543</v>
      </c>
      <c r="G1221" s="31" t="s">
        <v>96</v>
      </c>
      <c r="H1221" s="31">
        <v>9.3000000000000007</v>
      </c>
      <c r="I1221" s="31" t="s">
        <v>82</v>
      </c>
      <c r="J1221" s="36"/>
      <c r="K1221" s="35">
        <v>7</v>
      </c>
      <c r="L1221" s="35" t="s">
        <v>32</v>
      </c>
      <c r="M1221" s="36">
        <v>1</v>
      </c>
      <c r="N1221" s="35" t="s">
        <v>23</v>
      </c>
      <c r="O1221" s="35" t="s">
        <v>24</v>
      </c>
      <c r="P1221" s="35" t="s">
        <v>24</v>
      </c>
      <c r="Q1221" s="35" t="s">
        <v>24</v>
      </c>
      <c r="R1221" s="35" t="s">
        <v>24</v>
      </c>
      <c r="S1221" s="35" t="s">
        <v>24</v>
      </c>
      <c r="T1221" s="35"/>
      <c r="U1221" s="35"/>
      <c r="V1221" s="9"/>
      <c r="W1221" s="9"/>
      <c r="X1221" s="31"/>
      <c r="Y1221" s="31"/>
      <c r="Z1221" s="31"/>
    </row>
    <row r="1222" spans="1:26" s="33" customFormat="1" x14ac:dyDescent="0.2">
      <c r="A1222" s="34">
        <v>270</v>
      </c>
      <c r="B1222" s="34">
        <v>71</v>
      </c>
      <c r="C1222" s="34">
        <v>22059</v>
      </c>
      <c r="D1222" s="31" t="s">
        <v>4687</v>
      </c>
      <c r="E1222" s="31" t="s">
        <v>4682</v>
      </c>
      <c r="F1222" s="110" t="s">
        <v>1543</v>
      </c>
      <c r="G1222" s="31" t="s">
        <v>4266</v>
      </c>
      <c r="H1222" s="31">
        <v>73</v>
      </c>
      <c r="I1222" s="31" t="s">
        <v>82</v>
      </c>
      <c r="J1222" s="36">
        <v>4</v>
      </c>
      <c r="K1222" s="35">
        <v>7</v>
      </c>
      <c r="L1222" s="35" t="s">
        <v>32</v>
      </c>
      <c r="M1222" s="36">
        <v>1</v>
      </c>
      <c r="N1222" s="35" t="s">
        <v>23</v>
      </c>
      <c r="O1222" s="35" t="s">
        <v>24</v>
      </c>
      <c r="P1222" s="35" t="s">
        <v>24</v>
      </c>
      <c r="Q1222" s="35" t="s">
        <v>24</v>
      </c>
      <c r="R1222" s="35" t="s">
        <v>24</v>
      </c>
      <c r="S1222" s="35" t="s">
        <v>24</v>
      </c>
      <c r="T1222" s="35"/>
      <c r="U1222" s="35"/>
      <c r="V1222" s="9"/>
      <c r="W1222" s="9"/>
      <c r="X1222" s="31"/>
      <c r="Y1222" s="31"/>
      <c r="Z1222" s="31"/>
    </row>
    <row r="1223" spans="1:26" s="33" customFormat="1" x14ac:dyDescent="0.2">
      <c r="A1223" s="34">
        <v>270</v>
      </c>
      <c r="B1223" s="34">
        <v>71</v>
      </c>
      <c r="C1223" s="34">
        <v>22059</v>
      </c>
      <c r="D1223" s="31" t="s">
        <v>4688</v>
      </c>
      <c r="E1223" s="31" t="s">
        <v>4682</v>
      </c>
      <c r="F1223" s="110" t="s">
        <v>1543</v>
      </c>
      <c r="G1223" s="31" t="s">
        <v>272</v>
      </c>
      <c r="H1223" s="31">
        <v>8.1999999999999993</v>
      </c>
      <c r="I1223" s="31" t="s">
        <v>82</v>
      </c>
      <c r="J1223" s="36"/>
      <c r="K1223" s="35">
        <v>7</v>
      </c>
      <c r="L1223" s="35" t="s">
        <v>32</v>
      </c>
      <c r="M1223" s="36">
        <v>0</v>
      </c>
      <c r="N1223" s="35" t="s">
        <v>23</v>
      </c>
      <c r="O1223" s="35" t="s">
        <v>24</v>
      </c>
      <c r="P1223" s="35" t="s">
        <v>24</v>
      </c>
      <c r="Q1223" s="35" t="s">
        <v>24</v>
      </c>
      <c r="R1223" s="35" t="s">
        <v>24</v>
      </c>
      <c r="S1223" s="35" t="s">
        <v>24</v>
      </c>
      <c r="T1223" s="35"/>
      <c r="U1223" s="35"/>
      <c r="V1223" s="9"/>
      <c r="W1223" s="9"/>
      <c r="X1223" s="31"/>
      <c r="Y1223" s="31"/>
      <c r="Z1223" s="31"/>
    </row>
    <row r="1224" spans="1:26" s="33" customFormat="1" x14ac:dyDescent="0.2">
      <c r="A1224" s="34">
        <v>270</v>
      </c>
      <c r="B1224" s="34">
        <v>71</v>
      </c>
      <c r="C1224" s="34">
        <v>22059</v>
      </c>
      <c r="D1224" s="31" t="s">
        <v>4689</v>
      </c>
      <c r="E1224" s="31" t="s">
        <v>4682</v>
      </c>
      <c r="F1224" s="110" t="s">
        <v>1543</v>
      </c>
      <c r="G1224" s="31" t="s">
        <v>4264</v>
      </c>
      <c r="H1224" s="31">
        <v>13.9</v>
      </c>
      <c r="I1224" s="31" t="s">
        <v>82</v>
      </c>
      <c r="J1224" s="36">
        <v>2</v>
      </c>
      <c r="K1224" s="35">
        <v>7</v>
      </c>
      <c r="L1224" s="35" t="s">
        <v>32</v>
      </c>
      <c r="M1224" s="36">
        <v>0</v>
      </c>
      <c r="N1224" s="35" t="s">
        <v>23</v>
      </c>
      <c r="O1224" s="35" t="s">
        <v>24</v>
      </c>
      <c r="P1224" s="35" t="s">
        <v>24</v>
      </c>
      <c r="Q1224" s="35" t="s">
        <v>24</v>
      </c>
      <c r="R1224" s="35" t="s">
        <v>24</v>
      </c>
      <c r="S1224" s="35" t="s">
        <v>24</v>
      </c>
      <c r="T1224" s="35"/>
      <c r="U1224" s="35"/>
      <c r="V1224" s="9"/>
      <c r="W1224" s="9"/>
      <c r="X1224" s="31"/>
      <c r="Y1224" s="31"/>
      <c r="Z1224" s="31"/>
    </row>
    <row r="1225" spans="1:26" s="33" customFormat="1" x14ac:dyDescent="0.2">
      <c r="A1225" s="34">
        <v>270</v>
      </c>
      <c r="B1225" s="34">
        <v>71</v>
      </c>
      <c r="C1225" s="34">
        <v>22059</v>
      </c>
      <c r="D1225" s="31" t="s">
        <v>4690</v>
      </c>
      <c r="E1225" s="31" t="s">
        <v>4682</v>
      </c>
      <c r="F1225" s="110" t="s">
        <v>1543</v>
      </c>
      <c r="G1225" s="31" t="s">
        <v>91</v>
      </c>
      <c r="H1225" s="31">
        <v>5</v>
      </c>
      <c r="I1225" s="31" t="s">
        <v>82</v>
      </c>
      <c r="J1225" s="36"/>
      <c r="K1225" s="35">
        <v>7</v>
      </c>
      <c r="L1225" s="35" t="s">
        <v>32</v>
      </c>
      <c r="M1225" s="36">
        <v>0</v>
      </c>
      <c r="N1225" s="35" t="s">
        <v>23</v>
      </c>
      <c r="O1225" s="35" t="s">
        <v>24</v>
      </c>
      <c r="P1225" s="35" t="s">
        <v>24</v>
      </c>
      <c r="Q1225" s="35" t="s">
        <v>24</v>
      </c>
      <c r="R1225" s="35" t="s">
        <v>24</v>
      </c>
      <c r="S1225" s="35" t="s">
        <v>24</v>
      </c>
      <c r="T1225" s="35"/>
      <c r="U1225" s="35"/>
      <c r="V1225" s="9"/>
      <c r="W1225" s="9"/>
      <c r="X1225" s="31"/>
      <c r="Y1225" s="31"/>
      <c r="Z1225" s="31"/>
    </row>
    <row r="1226" spans="1:26" s="33" customFormat="1" x14ac:dyDescent="0.2">
      <c r="A1226" s="34">
        <v>270</v>
      </c>
      <c r="B1226" s="34">
        <v>71</v>
      </c>
      <c r="C1226" s="34">
        <v>22059</v>
      </c>
      <c r="D1226" s="31" t="s">
        <v>4691</v>
      </c>
      <c r="E1226" s="31" t="s">
        <v>4682</v>
      </c>
      <c r="F1226" s="110" t="s">
        <v>1543</v>
      </c>
      <c r="G1226" s="31" t="s">
        <v>272</v>
      </c>
      <c r="H1226" s="31">
        <v>5.6</v>
      </c>
      <c r="I1226" s="31" t="s">
        <v>82</v>
      </c>
      <c r="J1226" s="36"/>
      <c r="K1226" s="35">
        <v>7</v>
      </c>
      <c r="L1226" s="35" t="s">
        <v>32</v>
      </c>
      <c r="M1226" s="36">
        <v>0</v>
      </c>
      <c r="N1226" s="35" t="s">
        <v>23</v>
      </c>
      <c r="O1226" s="35" t="s">
        <v>24</v>
      </c>
      <c r="P1226" s="35" t="s">
        <v>24</v>
      </c>
      <c r="Q1226" s="35" t="s">
        <v>24</v>
      </c>
      <c r="R1226" s="35" t="s">
        <v>24</v>
      </c>
      <c r="S1226" s="35" t="s">
        <v>24</v>
      </c>
      <c r="T1226" s="35"/>
      <c r="U1226" s="35"/>
      <c r="V1226" s="9"/>
      <c r="W1226" s="9"/>
      <c r="X1226" s="31"/>
      <c r="Y1226" s="31"/>
      <c r="Z1226" s="31"/>
    </row>
    <row r="1227" spans="1:26" s="33" customFormat="1" x14ac:dyDescent="0.2">
      <c r="A1227" s="34">
        <v>270</v>
      </c>
      <c r="B1227" s="34">
        <v>71</v>
      </c>
      <c r="C1227" s="34">
        <v>22059</v>
      </c>
      <c r="D1227" s="31" t="s">
        <v>4692</v>
      </c>
      <c r="E1227" s="31" t="s">
        <v>4682</v>
      </c>
      <c r="F1227" s="110" t="s">
        <v>1543</v>
      </c>
      <c r="G1227" s="31" t="s">
        <v>84</v>
      </c>
      <c r="H1227" s="31">
        <v>4.5</v>
      </c>
      <c r="I1227" s="31" t="s">
        <v>82</v>
      </c>
      <c r="J1227" s="36"/>
      <c r="K1227" s="35">
        <v>7</v>
      </c>
      <c r="L1227" s="35" t="s">
        <v>32</v>
      </c>
      <c r="M1227" s="36">
        <v>0</v>
      </c>
      <c r="N1227" s="35" t="s">
        <v>23</v>
      </c>
      <c r="O1227" s="35" t="s">
        <v>24</v>
      </c>
      <c r="P1227" s="35" t="s">
        <v>24</v>
      </c>
      <c r="Q1227" s="35" t="s">
        <v>24</v>
      </c>
      <c r="R1227" s="35" t="s">
        <v>24</v>
      </c>
      <c r="S1227" s="35" t="s">
        <v>24</v>
      </c>
      <c r="T1227" s="35"/>
      <c r="U1227" s="35"/>
      <c r="V1227" s="9"/>
      <c r="W1227" s="9"/>
      <c r="X1227" s="31"/>
      <c r="Y1227" s="31"/>
      <c r="Z1227" s="31"/>
    </row>
    <row r="1228" spans="1:26" s="33" customFormat="1" x14ac:dyDescent="0.2">
      <c r="A1228" s="34">
        <v>270</v>
      </c>
      <c r="B1228" s="34">
        <v>71</v>
      </c>
      <c r="C1228" s="34">
        <v>22059</v>
      </c>
      <c r="D1228" s="31" t="s">
        <v>4693</v>
      </c>
      <c r="E1228" s="31" t="s">
        <v>4682</v>
      </c>
      <c r="F1228" s="110" t="s">
        <v>1543</v>
      </c>
      <c r="G1228" s="31" t="s">
        <v>111</v>
      </c>
      <c r="H1228" s="31">
        <v>4.5</v>
      </c>
      <c r="I1228" s="31" t="s">
        <v>82</v>
      </c>
      <c r="J1228" s="36"/>
      <c r="K1228" s="35">
        <v>8</v>
      </c>
      <c r="L1228" s="35" t="s">
        <v>32</v>
      </c>
      <c r="M1228" s="36">
        <v>0</v>
      </c>
      <c r="N1228" s="35" t="s">
        <v>23</v>
      </c>
      <c r="O1228" s="35" t="s">
        <v>24</v>
      </c>
      <c r="P1228" s="35" t="s">
        <v>24</v>
      </c>
      <c r="Q1228" s="35" t="s">
        <v>24</v>
      </c>
      <c r="R1228" s="35" t="s">
        <v>24</v>
      </c>
      <c r="S1228" s="35" t="s">
        <v>24</v>
      </c>
      <c r="T1228" s="35"/>
      <c r="U1228" s="35"/>
      <c r="V1228" s="9"/>
      <c r="W1228" s="9"/>
      <c r="X1228" s="31"/>
      <c r="Y1228" s="31"/>
      <c r="Z1228" s="31"/>
    </row>
    <row r="1229" spans="1:26" s="33" customFormat="1" x14ac:dyDescent="0.2">
      <c r="A1229" s="34">
        <v>270</v>
      </c>
      <c r="B1229" s="34">
        <v>71</v>
      </c>
      <c r="C1229" s="34">
        <v>22059</v>
      </c>
      <c r="D1229" s="31" t="s">
        <v>4694</v>
      </c>
      <c r="E1229" s="31" t="s">
        <v>4682</v>
      </c>
      <c r="F1229" s="110" t="s">
        <v>1543</v>
      </c>
      <c r="G1229" s="31" t="s">
        <v>92</v>
      </c>
      <c r="H1229" s="31">
        <v>1.7</v>
      </c>
      <c r="I1229" s="31" t="s">
        <v>82</v>
      </c>
      <c r="J1229" s="36"/>
      <c r="K1229" s="35">
        <v>7</v>
      </c>
      <c r="L1229" s="35" t="s">
        <v>1550</v>
      </c>
      <c r="M1229" s="36">
        <v>1</v>
      </c>
      <c r="N1229" s="35" t="s">
        <v>23</v>
      </c>
      <c r="O1229" s="35" t="s">
        <v>24</v>
      </c>
      <c r="P1229" s="35" t="s">
        <v>24</v>
      </c>
      <c r="Q1229" s="35" t="s">
        <v>24</v>
      </c>
      <c r="R1229" s="35" t="s">
        <v>24</v>
      </c>
      <c r="S1229" s="35" t="s">
        <v>24</v>
      </c>
      <c r="T1229" s="35"/>
      <c r="U1229" s="35"/>
      <c r="V1229" s="9"/>
      <c r="W1229" s="9"/>
      <c r="X1229" s="31"/>
      <c r="Y1229" s="31"/>
      <c r="Z1229" s="31"/>
    </row>
    <row r="1230" spans="1:26" s="33" customFormat="1" x14ac:dyDescent="0.2">
      <c r="A1230" s="34">
        <v>270</v>
      </c>
      <c r="B1230" s="34">
        <v>71</v>
      </c>
      <c r="C1230" s="34">
        <v>22059</v>
      </c>
      <c r="D1230" s="31" t="s">
        <v>4695</v>
      </c>
      <c r="E1230" s="31" t="s">
        <v>4682</v>
      </c>
      <c r="F1230" s="110" t="s">
        <v>1543</v>
      </c>
      <c r="G1230" s="31" t="s">
        <v>3837</v>
      </c>
      <c r="H1230" s="31">
        <v>29</v>
      </c>
      <c r="I1230" s="31" t="s">
        <v>82</v>
      </c>
      <c r="J1230" s="36"/>
      <c r="K1230" s="35">
        <v>7</v>
      </c>
      <c r="L1230" s="35" t="s">
        <v>1550</v>
      </c>
      <c r="M1230" s="36">
        <v>1</v>
      </c>
      <c r="N1230" s="35" t="s">
        <v>23</v>
      </c>
      <c r="O1230" s="35" t="s">
        <v>24</v>
      </c>
      <c r="P1230" s="35" t="s">
        <v>24</v>
      </c>
      <c r="Q1230" s="35" t="s">
        <v>24</v>
      </c>
      <c r="R1230" s="35" t="s">
        <v>24</v>
      </c>
      <c r="S1230" s="35" t="s">
        <v>24</v>
      </c>
      <c r="T1230" s="35"/>
      <c r="U1230" s="35"/>
      <c r="V1230" s="9"/>
      <c r="W1230" s="9"/>
      <c r="X1230" s="31"/>
      <c r="Y1230" s="31"/>
      <c r="Z1230" s="31"/>
    </row>
    <row r="1231" spans="1:26" s="33" customFormat="1" x14ac:dyDescent="0.2">
      <c r="A1231" s="34">
        <v>270</v>
      </c>
      <c r="B1231" s="34">
        <v>71</v>
      </c>
      <c r="C1231" s="34">
        <v>22059</v>
      </c>
      <c r="D1231" s="31" t="s">
        <v>4696</v>
      </c>
      <c r="E1231" s="31" t="s">
        <v>4682</v>
      </c>
      <c r="F1231" s="110" t="s">
        <v>1543</v>
      </c>
      <c r="G1231" s="31" t="s">
        <v>91</v>
      </c>
      <c r="H1231" s="31">
        <v>17.3</v>
      </c>
      <c r="I1231" s="31" t="s">
        <v>82</v>
      </c>
      <c r="J1231" s="36"/>
      <c r="K1231" s="35">
        <v>7</v>
      </c>
      <c r="L1231" s="35" t="s">
        <v>1550</v>
      </c>
      <c r="M1231" s="36">
        <v>1</v>
      </c>
      <c r="N1231" s="35" t="s">
        <v>23</v>
      </c>
      <c r="O1231" s="35" t="s">
        <v>24</v>
      </c>
      <c r="P1231" s="35" t="s">
        <v>24</v>
      </c>
      <c r="Q1231" s="35" t="s">
        <v>24</v>
      </c>
      <c r="R1231" s="35" t="s">
        <v>24</v>
      </c>
      <c r="S1231" s="35" t="s">
        <v>24</v>
      </c>
      <c r="T1231" s="35"/>
      <c r="U1231" s="35"/>
      <c r="V1231" s="9"/>
      <c r="W1231" s="9"/>
      <c r="X1231" s="31"/>
      <c r="Y1231" s="31"/>
      <c r="Z1231" s="31"/>
    </row>
    <row r="1232" spans="1:26" s="33" customFormat="1" x14ac:dyDescent="0.2">
      <c r="A1232" s="34">
        <v>270</v>
      </c>
      <c r="B1232" s="34">
        <v>71</v>
      </c>
      <c r="C1232" s="34">
        <v>22059</v>
      </c>
      <c r="D1232" s="31" t="s">
        <v>4697</v>
      </c>
      <c r="E1232" s="31" t="s">
        <v>4682</v>
      </c>
      <c r="F1232" s="110" t="s">
        <v>1543</v>
      </c>
      <c r="G1232" s="31" t="s">
        <v>84</v>
      </c>
      <c r="H1232" s="31">
        <v>21.5</v>
      </c>
      <c r="I1232" s="31" t="s">
        <v>82</v>
      </c>
      <c r="J1232" s="36"/>
      <c r="K1232" s="35">
        <v>7</v>
      </c>
      <c r="L1232" s="35" t="s">
        <v>34</v>
      </c>
      <c r="M1232" s="36">
        <v>1</v>
      </c>
      <c r="N1232" s="35" t="s">
        <v>23</v>
      </c>
      <c r="O1232" s="35" t="s">
        <v>24</v>
      </c>
      <c r="P1232" s="35" t="s">
        <v>24</v>
      </c>
      <c r="Q1232" s="35" t="s">
        <v>24</v>
      </c>
      <c r="R1232" s="35" t="s">
        <v>24</v>
      </c>
      <c r="S1232" s="35" t="s">
        <v>24</v>
      </c>
      <c r="T1232" s="35"/>
      <c r="U1232" s="35"/>
      <c r="V1232" s="9"/>
      <c r="W1232" s="9"/>
      <c r="X1232" s="31"/>
      <c r="Y1232" s="31"/>
      <c r="Z1232" s="31"/>
    </row>
    <row r="1233" spans="1:26" s="33" customFormat="1" x14ac:dyDescent="0.2">
      <c r="A1233" s="34">
        <v>270</v>
      </c>
      <c r="B1233" s="34">
        <v>71</v>
      </c>
      <c r="C1233" s="34">
        <v>22059</v>
      </c>
      <c r="D1233" s="31" t="s">
        <v>4698</v>
      </c>
      <c r="E1233" s="31" t="s">
        <v>4682</v>
      </c>
      <c r="F1233" s="110" t="s">
        <v>1543</v>
      </c>
      <c r="G1233" s="31" t="s">
        <v>111</v>
      </c>
      <c r="H1233" s="31">
        <v>3.7</v>
      </c>
      <c r="I1233" s="31" t="s">
        <v>82</v>
      </c>
      <c r="J1233" s="36"/>
      <c r="K1233" s="35">
        <v>8</v>
      </c>
      <c r="L1233" s="35" t="s">
        <v>34</v>
      </c>
      <c r="M1233" s="36">
        <v>1</v>
      </c>
      <c r="N1233" s="35" t="s">
        <v>23</v>
      </c>
      <c r="O1233" s="35" t="s">
        <v>24</v>
      </c>
      <c r="P1233" s="35" t="s">
        <v>24</v>
      </c>
      <c r="Q1233" s="35" t="s">
        <v>24</v>
      </c>
      <c r="R1233" s="35" t="s">
        <v>24</v>
      </c>
      <c r="S1233" s="35" t="s">
        <v>24</v>
      </c>
      <c r="T1233" s="35"/>
      <c r="U1233" s="35"/>
      <c r="V1233" s="9"/>
      <c r="W1233" s="9"/>
      <c r="X1233" s="31"/>
      <c r="Y1233" s="31"/>
      <c r="Z1233" s="31"/>
    </row>
    <row r="1234" spans="1:26" s="33" customFormat="1" x14ac:dyDescent="0.2">
      <c r="A1234" s="34">
        <v>270</v>
      </c>
      <c r="B1234" s="34">
        <v>71</v>
      </c>
      <c r="C1234" s="34">
        <v>22059</v>
      </c>
      <c r="D1234" s="31" t="s">
        <v>4699</v>
      </c>
      <c r="E1234" s="31" t="s">
        <v>4682</v>
      </c>
      <c r="F1234" s="110" t="s">
        <v>1543</v>
      </c>
      <c r="G1234" s="31" t="s">
        <v>85</v>
      </c>
      <c r="H1234" s="31">
        <v>3.7</v>
      </c>
      <c r="I1234" s="31" t="s">
        <v>82</v>
      </c>
      <c r="J1234" s="36"/>
      <c r="K1234" s="35">
        <v>8</v>
      </c>
      <c r="L1234" s="35" t="s">
        <v>32</v>
      </c>
      <c r="M1234" s="36">
        <v>1</v>
      </c>
      <c r="N1234" s="35" t="s">
        <v>23</v>
      </c>
      <c r="O1234" s="35" t="s">
        <v>24</v>
      </c>
      <c r="P1234" s="35" t="s">
        <v>24</v>
      </c>
      <c r="Q1234" s="35" t="s">
        <v>24</v>
      </c>
      <c r="R1234" s="35" t="s">
        <v>24</v>
      </c>
      <c r="S1234" s="35" t="s">
        <v>24</v>
      </c>
      <c r="T1234" s="35"/>
      <c r="U1234" s="35"/>
      <c r="V1234" s="9"/>
      <c r="W1234" s="9"/>
      <c r="X1234" s="31"/>
      <c r="Y1234" s="31"/>
      <c r="Z1234" s="31"/>
    </row>
    <row r="1235" spans="1:26" s="33" customFormat="1" x14ac:dyDescent="0.2">
      <c r="A1235" s="34">
        <v>270</v>
      </c>
      <c r="B1235" s="34">
        <v>71</v>
      </c>
      <c r="C1235" s="34">
        <v>22059</v>
      </c>
      <c r="D1235" s="31" t="s">
        <v>4700</v>
      </c>
      <c r="E1235" s="31" t="s">
        <v>4682</v>
      </c>
      <c r="F1235" s="110" t="s">
        <v>1543</v>
      </c>
      <c r="G1235" s="31" t="s">
        <v>29</v>
      </c>
      <c r="H1235" s="31">
        <v>7.3</v>
      </c>
      <c r="I1235" s="31" t="s">
        <v>82</v>
      </c>
      <c r="J1235" s="36"/>
      <c r="K1235" s="35">
        <v>8</v>
      </c>
      <c r="L1235" s="35" t="s">
        <v>32</v>
      </c>
      <c r="M1235" s="36">
        <v>1</v>
      </c>
      <c r="N1235" s="35" t="s">
        <v>23</v>
      </c>
      <c r="O1235" s="35" t="s">
        <v>24</v>
      </c>
      <c r="P1235" s="35" t="s">
        <v>24</v>
      </c>
      <c r="Q1235" s="35" t="s">
        <v>24</v>
      </c>
      <c r="R1235" s="35" t="s">
        <v>24</v>
      </c>
      <c r="S1235" s="35" t="s">
        <v>24</v>
      </c>
      <c r="T1235" s="35"/>
      <c r="U1235" s="35"/>
      <c r="V1235" s="9"/>
      <c r="W1235" s="9"/>
      <c r="X1235" s="31"/>
      <c r="Y1235" s="31"/>
      <c r="Z1235" s="31"/>
    </row>
    <row r="1236" spans="1:26" s="33" customFormat="1" x14ac:dyDescent="0.2">
      <c r="A1236" s="34">
        <v>270</v>
      </c>
      <c r="B1236" s="34">
        <v>71</v>
      </c>
      <c r="C1236" s="34">
        <v>22059</v>
      </c>
      <c r="D1236" s="31" t="s">
        <v>4701</v>
      </c>
      <c r="E1236" s="31" t="s">
        <v>4682</v>
      </c>
      <c r="F1236" s="110" t="s">
        <v>1543</v>
      </c>
      <c r="G1236" s="31" t="s">
        <v>28</v>
      </c>
      <c r="H1236" s="31">
        <v>3.3</v>
      </c>
      <c r="I1236" s="31" t="s">
        <v>82</v>
      </c>
      <c r="J1236" s="36">
        <v>2</v>
      </c>
      <c r="K1236" s="35">
        <v>8</v>
      </c>
      <c r="L1236" s="35" t="s">
        <v>32</v>
      </c>
      <c r="M1236" s="36">
        <v>1</v>
      </c>
      <c r="N1236" s="35" t="s">
        <v>23</v>
      </c>
      <c r="O1236" s="35" t="s">
        <v>24</v>
      </c>
      <c r="P1236" s="35" t="s">
        <v>24</v>
      </c>
      <c r="Q1236" s="35" t="s">
        <v>24</v>
      </c>
      <c r="R1236" s="35" t="s">
        <v>24</v>
      </c>
      <c r="S1236" s="35" t="s">
        <v>24</v>
      </c>
      <c r="T1236" s="35"/>
      <c r="U1236" s="35"/>
      <c r="V1236" s="9"/>
      <c r="W1236" s="9"/>
      <c r="X1236" s="31"/>
      <c r="Y1236" s="31"/>
      <c r="Z1236" s="31"/>
    </row>
    <row r="1237" spans="1:26" s="33" customFormat="1" x14ac:dyDescent="0.2">
      <c r="A1237" s="34">
        <v>270</v>
      </c>
      <c r="B1237" s="34">
        <v>71</v>
      </c>
      <c r="C1237" s="34">
        <v>22059</v>
      </c>
      <c r="D1237" s="31" t="s">
        <v>4702</v>
      </c>
      <c r="E1237" s="31" t="s">
        <v>4682</v>
      </c>
      <c r="F1237" s="110" t="s">
        <v>1543</v>
      </c>
      <c r="G1237" s="31" t="s">
        <v>85</v>
      </c>
      <c r="H1237" s="31">
        <v>3.8</v>
      </c>
      <c r="I1237" s="31" t="s">
        <v>82</v>
      </c>
      <c r="J1237" s="36"/>
      <c r="K1237" s="35">
        <v>8</v>
      </c>
      <c r="L1237" s="35" t="s">
        <v>32</v>
      </c>
      <c r="M1237" s="36">
        <v>1</v>
      </c>
      <c r="N1237" s="35" t="s">
        <v>23</v>
      </c>
      <c r="O1237" s="35" t="s">
        <v>24</v>
      </c>
      <c r="P1237" s="35" t="s">
        <v>24</v>
      </c>
      <c r="Q1237" s="35" t="s">
        <v>24</v>
      </c>
      <c r="R1237" s="35" t="s">
        <v>24</v>
      </c>
      <c r="S1237" s="35" t="s">
        <v>24</v>
      </c>
      <c r="T1237" s="35"/>
      <c r="U1237" s="35"/>
      <c r="V1237" s="9"/>
      <c r="W1237" s="9"/>
      <c r="X1237" s="31"/>
      <c r="Y1237" s="31"/>
      <c r="Z1237" s="31"/>
    </row>
    <row r="1238" spans="1:26" s="33" customFormat="1" x14ac:dyDescent="0.2">
      <c r="A1238" s="34">
        <v>270</v>
      </c>
      <c r="B1238" s="34">
        <v>71</v>
      </c>
      <c r="C1238" s="34">
        <v>22059</v>
      </c>
      <c r="D1238" s="31" t="s">
        <v>4703</v>
      </c>
      <c r="E1238" s="31" t="s">
        <v>4682</v>
      </c>
      <c r="F1238" s="110" t="s">
        <v>1543</v>
      </c>
      <c r="G1238" s="31" t="s">
        <v>31</v>
      </c>
      <c r="H1238" s="31">
        <v>9</v>
      </c>
      <c r="I1238" s="31" t="s">
        <v>82</v>
      </c>
      <c r="J1238" s="36"/>
      <c r="K1238" s="35">
        <v>8</v>
      </c>
      <c r="L1238" s="35" t="s">
        <v>32</v>
      </c>
      <c r="M1238" s="36">
        <v>1</v>
      </c>
      <c r="N1238" s="35" t="s">
        <v>23</v>
      </c>
      <c r="O1238" s="35" t="s">
        <v>24</v>
      </c>
      <c r="P1238" s="35" t="s">
        <v>24</v>
      </c>
      <c r="Q1238" s="35" t="s">
        <v>24</v>
      </c>
      <c r="R1238" s="35" t="s">
        <v>24</v>
      </c>
      <c r="S1238" s="35" t="s">
        <v>24</v>
      </c>
      <c r="T1238" s="35"/>
      <c r="U1238" s="35"/>
      <c r="V1238" s="9"/>
      <c r="W1238" s="9"/>
      <c r="X1238" s="31"/>
      <c r="Y1238" s="31"/>
      <c r="Z1238" s="31"/>
    </row>
    <row r="1239" spans="1:26" s="33" customFormat="1" x14ac:dyDescent="0.2">
      <c r="A1239" s="34">
        <v>270</v>
      </c>
      <c r="B1239" s="34">
        <v>71</v>
      </c>
      <c r="C1239" s="34">
        <v>22059</v>
      </c>
      <c r="D1239" s="31" t="s">
        <v>4704</v>
      </c>
      <c r="E1239" s="31" t="s">
        <v>4682</v>
      </c>
      <c r="F1239" s="110" t="s">
        <v>1543</v>
      </c>
      <c r="G1239" s="31" t="s">
        <v>93</v>
      </c>
      <c r="H1239" s="31">
        <v>50.4</v>
      </c>
      <c r="I1239" s="31" t="s">
        <v>82</v>
      </c>
      <c r="J1239" s="36"/>
      <c r="K1239" s="35">
        <v>7</v>
      </c>
      <c r="L1239" s="35" t="s">
        <v>32</v>
      </c>
      <c r="M1239" s="36">
        <v>1</v>
      </c>
      <c r="N1239" s="35" t="s">
        <v>23</v>
      </c>
      <c r="O1239" s="35" t="s">
        <v>24</v>
      </c>
      <c r="P1239" s="35" t="s">
        <v>24</v>
      </c>
      <c r="Q1239" s="35" t="s">
        <v>24</v>
      </c>
      <c r="R1239" s="35" t="s">
        <v>24</v>
      </c>
      <c r="S1239" s="35" t="s">
        <v>24</v>
      </c>
      <c r="T1239" s="35"/>
      <c r="U1239" s="35"/>
      <c r="V1239" s="9"/>
      <c r="W1239" s="9"/>
      <c r="X1239" s="31"/>
      <c r="Y1239" s="31"/>
      <c r="Z1239" s="31"/>
    </row>
    <row r="1240" spans="1:26" s="33" customFormat="1" x14ac:dyDescent="0.2">
      <c r="A1240" s="34">
        <v>270</v>
      </c>
      <c r="B1240" s="34">
        <v>71</v>
      </c>
      <c r="C1240" s="34">
        <v>22059</v>
      </c>
      <c r="D1240" s="31" t="s">
        <v>4705</v>
      </c>
      <c r="E1240" s="31" t="s">
        <v>4682</v>
      </c>
      <c r="F1240" s="110" t="s">
        <v>1543</v>
      </c>
      <c r="G1240" s="31" t="s">
        <v>84</v>
      </c>
      <c r="H1240" s="31">
        <v>55.6</v>
      </c>
      <c r="I1240" s="31" t="s">
        <v>82</v>
      </c>
      <c r="J1240" s="36">
        <v>4</v>
      </c>
      <c r="K1240" s="35">
        <v>7</v>
      </c>
      <c r="L1240" s="35" t="s">
        <v>32</v>
      </c>
      <c r="M1240" s="36">
        <v>1</v>
      </c>
      <c r="N1240" s="35" t="s">
        <v>23</v>
      </c>
      <c r="O1240" s="35" t="s">
        <v>24</v>
      </c>
      <c r="P1240" s="35" t="s">
        <v>24</v>
      </c>
      <c r="Q1240" s="35" t="s">
        <v>24</v>
      </c>
      <c r="R1240" s="35" t="s">
        <v>24</v>
      </c>
      <c r="S1240" s="35" t="s">
        <v>24</v>
      </c>
      <c r="T1240" s="35"/>
      <c r="U1240" s="35"/>
      <c r="V1240" s="9"/>
      <c r="W1240" s="9"/>
      <c r="X1240" s="31"/>
      <c r="Y1240" s="31"/>
      <c r="Z1240" s="31"/>
    </row>
    <row r="1241" spans="1:26" s="33" customFormat="1" x14ac:dyDescent="0.2">
      <c r="A1241" s="34">
        <v>270</v>
      </c>
      <c r="B1241" s="34">
        <v>71</v>
      </c>
      <c r="C1241" s="34">
        <v>22059</v>
      </c>
      <c r="D1241" s="31" t="s">
        <v>4706</v>
      </c>
      <c r="E1241" s="31" t="s">
        <v>4682</v>
      </c>
      <c r="F1241" s="110" t="s">
        <v>1543</v>
      </c>
      <c r="G1241" s="31" t="s">
        <v>111</v>
      </c>
      <c r="H1241" s="31">
        <v>7.2</v>
      </c>
      <c r="I1241" s="31" t="s">
        <v>82</v>
      </c>
      <c r="J1241" s="36"/>
      <c r="K1241" s="35">
        <v>8</v>
      </c>
      <c r="L1241" s="35" t="s">
        <v>32</v>
      </c>
      <c r="M1241" s="36">
        <v>1</v>
      </c>
      <c r="N1241" s="35" t="s">
        <v>23</v>
      </c>
      <c r="O1241" s="35" t="s">
        <v>24</v>
      </c>
      <c r="P1241" s="35" t="s">
        <v>24</v>
      </c>
      <c r="Q1241" s="35" t="s">
        <v>24</v>
      </c>
      <c r="R1241" s="35" t="s">
        <v>24</v>
      </c>
      <c r="S1241" s="35" t="s">
        <v>24</v>
      </c>
      <c r="T1241" s="35"/>
      <c r="U1241" s="35"/>
      <c r="V1241" s="9"/>
      <c r="W1241" s="9"/>
      <c r="X1241" s="31"/>
      <c r="Y1241" s="31"/>
      <c r="Z1241" s="31"/>
    </row>
    <row r="1242" spans="1:26" s="33" customFormat="1" x14ac:dyDescent="0.2">
      <c r="A1242" s="34">
        <v>270</v>
      </c>
      <c r="B1242" s="34">
        <v>71</v>
      </c>
      <c r="C1242" s="34">
        <v>22059</v>
      </c>
      <c r="D1242" s="31" t="s">
        <v>4707</v>
      </c>
      <c r="E1242" s="31" t="s">
        <v>4682</v>
      </c>
      <c r="F1242" s="110" t="s">
        <v>1543</v>
      </c>
      <c r="G1242" s="31" t="s">
        <v>84</v>
      </c>
      <c r="H1242" s="31">
        <v>94.8</v>
      </c>
      <c r="I1242" s="31" t="s">
        <v>82</v>
      </c>
      <c r="J1242" s="36">
        <v>6</v>
      </c>
      <c r="K1242" s="35">
        <v>7</v>
      </c>
      <c r="L1242" s="35" t="s">
        <v>32</v>
      </c>
      <c r="M1242" s="36">
        <v>1</v>
      </c>
      <c r="N1242" s="35" t="s">
        <v>23</v>
      </c>
      <c r="O1242" s="35" t="s">
        <v>24</v>
      </c>
      <c r="P1242" s="35" t="s">
        <v>24</v>
      </c>
      <c r="Q1242" s="35" t="s">
        <v>24</v>
      </c>
      <c r="R1242" s="35" t="s">
        <v>24</v>
      </c>
      <c r="S1242" s="35" t="s">
        <v>24</v>
      </c>
      <c r="T1242" s="35"/>
      <c r="U1242" s="35"/>
      <c r="V1242" s="9"/>
      <c r="W1242" s="9"/>
      <c r="X1242" s="31"/>
      <c r="Y1242" s="31"/>
      <c r="Z1242" s="31"/>
    </row>
    <row r="1243" spans="1:26" s="33" customFormat="1" x14ac:dyDescent="0.2">
      <c r="A1243" s="34">
        <v>270</v>
      </c>
      <c r="B1243" s="34">
        <v>71</v>
      </c>
      <c r="C1243" s="34">
        <v>22059</v>
      </c>
      <c r="D1243" s="31" t="s">
        <v>4708</v>
      </c>
      <c r="E1243" s="31" t="s">
        <v>4682</v>
      </c>
      <c r="F1243" s="110" t="s">
        <v>1543</v>
      </c>
      <c r="G1243" s="31" t="s">
        <v>111</v>
      </c>
      <c r="H1243" s="31">
        <v>7.2</v>
      </c>
      <c r="I1243" s="31" t="s">
        <v>82</v>
      </c>
      <c r="J1243" s="36"/>
      <c r="K1243" s="35">
        <v>8</v>
      </c>
      <c r="L1243" s="35" t="s">
        <v>32</v>
      </c>
      <c r="M1243" s="36">
        <v>1</v>
      </c>
      <c r="N1243" s="35" t="s">
        <v>23</v>
      </c>
      <c r="O1243" s="35" t="s">
        <v>24</v>
      </c>
      <c r="P1243" s="35" t="s">
        <v>24</v>
      </c>
      <c r="Q1243" s="35" t="s">
        <v>24</v>
      </c>
      <c r="R1243" s="35" t="s">
        <v>24</v>
      </c>
      <c r="S1243" s="35" t="s">
        <v>24</v>
      </c>
      <c r="T1243" s="35"/>
      <c r="U1243" s="35"/>
      <c r="V1243" s="9"/>
      <c r="W1243" s="9"/>
      <c r="X1243" s="31"/>
      <c r="Y1243" s="31"/>
      <c r="Z1243" s="31"/>
    </row>
    <row r="1244" spans="1:26" s="33" customFormat="1" x14ac:dyDescent="0.2">
      <c r="A1244" s="34">
        <v>270</v>
      </c>
      <c r="B1244" s="34">
        <v>71</v>
      </c>
      <c r="C1244" s="34">
        <v>22059</v>
      </c>
      <c r="D1244" s="31" t="s">
        <v>4709</v>
      </c>
      <c r="E1244" s="31" t="s">
        <v>4682</v>
      </c>
      <c r="F1244" s="110" t="s">
        <v>1543</v>
      </c>
      <c r="G1244" s="31" t="s">
        <v>4023</v>
      </c>
      <c r="H1244" s="31">
        <v>35.5</v>
      </c>
      <c r="I1244" s="31" t="s">
        <v>82</v>
      </c>
      <c r="J1244" s="36"/>
      <c r="K1244" s="35">
        <v>7</v>
      </c>
      <c r="L1244" s="35" t="s">
        <v>1550</v>
      </c>
      <c r="M1244" s="36">
        <v>1</v>
      </c>
      <c r="N1244" s="35" t="s">
        <v>23</v>
      </c>
      <c r="O1244" s="35" t="s">
        <v>24</v>
      </c>
      <c r="P1244" s="35" t="s">
        <v>24</v>
      </c>
      <c r="Q1244" s="35" t="s">
        <v>24</v>
      </c>
      <c r="R1244" s="35" t="s">
        <v>24</v>
      </c>
      <c r="S1244" s="35" t="s">
        <v>24</v>
      </c>
      <c r="T1244" s="35"/>
      <c r="U1244" s="35"/>
      <c r="V1244" s="9"/>
      <c r="W1244" s="9"/>
      <c r="X1244" s="31"/>
      <c r="Y1244" s="31"/>
      <c r="Z1244" s="31"/>
    </row>
    <row r="1245" spans="1:26" s="33" customFormat="1" x14ac:dyDescent="0.2">
      <c r="A1245" s="34">
        <v>270</v>
      </c>
      <c r="B1245" s="34">
        <v>71</v>
      </c>
      <c r="C1245" s="34">
        <v>22059</v>
      </c>
      <c r="D1245" s="31" t="s">
        <v>4710</v>
      </c>
      <c r="E1245" s="31" t="s">
        <v>4682</v>
      </c>
      <c r="F1245" s="110" t="s">
        <v>1543</v>
      </c>
      <c r="G1245" s="31" t="s">
        <v>258</v>
      </c>
      <c r="H1245" s="31">
        <v>4.2</v>
      </c>
      <c r="I1245" s="31" t="s">
        <v>82</v>
      </c>
      <c r="J1245" s="36"/>
      <c r="K1245" s="35">
        <v>7</v>
      </c>
      <c r="L1245" s="35" t="s">
        <v>32</v>
      </c>
      <c r="M1245" s="36">
        <v>1</v>
      </c>
      <c r="N1245" s="35" t="s">
        <v>23</v>
      </c>
      <c r="O1245" s="35" t="s">
        <v>24</v>
      </c>
      <c r="P1245" s="35" t="s">
        <v>24</v>
      </c>
      <c r="Q1245" s="35" t="s">
        <v>24</v>
      </c>
      <c r="R1245" s="35" t="s">
        <v>24</v>
      </c>
      <c r="S1245" s="35" t="s">
        <v>24</v>
      </c>
      <c r="T1245" s="35"/>
      <c r="U1245" s="35"/>
      <c r="V1245" s="9"/>
      <c r="W1245" s="9"/>
      <c r="X1245" s="31"/>
      <c r="Y1245" s="31"/>
      <c r="Z1245" s="31"/>
    </row>
    <row r="1246" spans="1:26" s="33" customFormat="1" x14ac:dyDescent="0.2">
      <c r="A1246" s="34">
        <v>270</v>
      </c>
      <c r="B1246" s="34">
        <v>71</v>
      </c>
      <c r="C1246" s="34">
        <v>22059</v>
      </c>
      <c r="D1246" s="31" t="s">
        <v>4711</v>
      </c>
      <c r="E1246" s="31" t="s">
        <v>4682</v>
      </c>
      <c r="F1246" s="110" t="s">
        <v>1543</v>
      </c>
      <c r="G1246" s="31" t="s">
        <v>100</v>
      </c>
      <c r="H1246" s="31">
        <v>25.3</v>
      </c>
      <c r="I1246" s="31" t="s">
        <v>82</v>
      </c>
      <c r="J1246" s="36"/>
      <c r="K1246" s="35">
        <v>7</v>
      </c>
      <c r="L1246" s="35" t="s">
        <v>1550</v>
      </c>
      <c r="M1246" s="36">
        <v>1</v>
      </c>
      <c r="N1246" s="35" t="s">
        <v>23</v>
      </c>
      <c r="O1246" s="35" t="s">
        <v>24</v>
      </c>
      <c r="P1246" s="35" t="s">
        <v>24</v>
      </c>
      <c r="Q1246" s="35" t="s">
        <v>24</v>
      </c>
      <c r="R1246" s="35" t="s">
        <v>24</v>
      </c>
      <c r="S1246" s="35" t="s">
        <v>24</v>
      </c>
      <c r="T1246" s="35"/>
      <c r="U1246" s="35"/>
      <c r="V1246" s="9"/>
      <c r="W1246" s="9"/>
      <c r="X1246" s="31"/>
      <c r="Y1246" s="31"/>
      <c r="Z1246" s="31"/>
    </row>
    <row r="1247" spans="1:26" s="33" customFormat="1" x14ac:dyDescent="0.2">
      <c r="A1247" s="34">
        <v>270</v>
      </c>
      <c r="B1247" s="34">
        <v>71</v>
      </c>
      <c r="C1247" s="34">
        <v>22059</v>
      </c>
      <c r="D1247" s="31" t="s">
        <v>4712</v>
      </c>
      <c r="E1247" s="31" t="s">
        <v>4682</v>
      </c>
      <c r="F1247" s="110" t="s">
        <v>1543</v>
      </c>
      <c r="G1247" s="31" t="s">
        <v>102</v>
      </c>
      <c r="H1247" s="31">
        <v>12</v>
      </c>
      <c r="I1247" s="31" t="s">
        <v>82</v>
      </c>
      <c r="J1247" s="36"/>
      <c r="K1247" s="35">
        <v>7</v>
      </c>
      <c r="L1247" s="35" t="s">
        <v>1479</v>
      </c>
      <c r="M1247" s="36">
        <v>0</v>
      </c>
      <c r="N1247" s="35" t="s">
        <v>23</v>
      </c>
      <c r="O1247" s="35" t="s">
        <v>24</v>
      </c>
      <c r="P1247" s="35" t="s">
        <v>24</v>
      </c>
      <c r="Q1247" s="35" t="s">
        <v>24</v>
      </c>
      <c r="R1247" s="35" t="s">
        <v>24</v>
      </c>
      <c r="S1247" s="35" t="s">
        <v>24</v>
      </c>
      <c r="T1247" s="35"/>
      <c r="U1247" s="35"/>
      <c r="V1247" s="9"/>
      <c r="W1247" s="9"/>
      <c r="X1247" s="31"/>
      <c r="Y1247" s="31"/>
      <c r="Z1247" s="31"/>
    </row>
    <row r="1248" spans="1:26" s="33" customFormat="1" x14ac:dyDescent="0.2">
      <c r="A1248" s="34">
        <v>270</v>
      </c>
      <c r="B1248" s="34">
        <v>71</v>
      </c>
      <c r="C1248" s="34">
        <v>22059</v>
      </c>
      <c r="D1248" s="31" t="s">
        <v>4713</v>
      </c>
      <c r="E1248" s="31" t="s">
        <v>4682</v>
      </c>
      <c r="F1248" s="110" t="s">
        <v>1543</v>
      </c>
      <c r="G1248" s="31" t="s">
        <v>93</v>
      </c>
      <c r="H1248" s="31">
        <v>9</v>
      </c>
      <c r="I1248" s="31" t="s">
        <v>82</v>
      </c>
      <c r="J1248" s="36"/>
      <c r="K1248" s="35">
        <v>7</v>
      </c>
      <c r="L1248" s="35" t="s">
        <v>32</v>
      </c>
      <c r="M1248" s="36">
        <v>0</v>
      </c>
      <c r="N1248" s="35" t="s">
        <v>23</v>
      </c>
      <c r="O1248" s="35" t="s">
        <v>24</v>
      </c>
      <c r="P1248" s="35" t="s">
        <v>24</v>
      </c>
      <c r="Q1248" s="35" t="s">
        <v>24</v>
      </c>
      <c r="R1248" s="35" t="s">
        <v>24</v>
      </c>
      <c r="S1248" s="35" t="s">
        <v>24</v>
      </c>
      <c r="T1248" s="35"/>
      <c r="U1248" s="35"/>
      <c r="V1248" s="9"/>
      <c r="W1248" s="9"/>
      <c r="X1248" s="31"/>
      <c r="Y1248" s="31"/>
      <c r="Z1248" s="31"/>
    </row>
    <row r="1249" spans="1:26" s="33" customFormat="1" x14ac:dyDescent="0.2">
      <c r="A1249" s="34">
        <v>270</v>
      </c>
      <c r="B1249" s="34">
        <v>71</v>
      </c>
      <c r="C1249" s="34">
        <v>22059</v>
      </c>
      <c r="D1249" s="31" t="s">
        <v>4714</v>
      </c>
      <c r="E1249" s="31" t="s">
        <v>4682</v>
      </c>
      <c r="F1249" s="110" t="s">
        <v>1543</v>
      </c>
      <c r="G1249" s="31" t="s">
        <v>92</v>
      </c>
      <c r="H1249" s="31">
        <v>2.5</v>
      </c>
      <c r="I1249" s="31" t="s">
        <v>82</v>
      </c>
      <c r="J1249" s="36"/>
      <c r="K1249" s="35">
        <v>7</v>
      </c>
      <c r="L1249" s="35" t="s">
        <v>1550</v>
      </c>
      <c r="M1249" s="36">
        <v>0</v>
      </c>
      <c r="N1249" s="35" t="s">
        <v>23</v>
      </c>
      <c r="O1249" s="35" t="s">
        <v>24</v>
      </c>
      <c r="P1249" s="35" t="s">
        <v>24</v>
      </c>
      <c r="Q1249" s="35" t="s">
        <v>24</v>
      </c>
      <c r="R1249" s="35" t="s">
        <v>24</v>
      </c>
      <c r="S1249" s="35" t="s">
        <v>24</v>
      </c>
      <c r="T1249" s="35"/>
      <c r="U1249" s="35"/>
      <c r="V1249" s="9"/>
      <c r="W1249" s="9"/>
      <c r="X1249" s="31"/>
      <c r="Y1249" s="31"/>
      <c r="Z1249" s="31"/>
    </row>
    <row r="1250" spans="1:26" s="33" customFormat="1" x14ac:dyDescent="0.2">
      <c r="A1250" s="34">
        <v>270</v>
      </c>
      <c r="B1250" s="34">
        <v>71</v>
      </c>
      <c r="C1250" s="34">
        <v>22059</v>
      </c>
      <c r="D1250" s="31" t="s">
        <v>4715</v>
      </c>
      <c r="E1250" s="31" t="s">
        <v>4682</v>
      </c>
      <c r="F1250" s="110" t="s">
        <v>1543</v>
      </c>
      <c r="G1250" s="31" t="s">
        <v>4588</v>
      </c>
      <c r="H1250" s="31">
        <v>4.3</v>
      </c>
      <c r="I1250" s="31" t="s">
        <v>82</v>
      </c>
      <c r="J1250" s="36"/>
      <c r="K1250" s="35">
        <v>7</v>
      </c>
      <c r="L1250" s="35" t="s">
        <v>1550</v>
      </c>
      <c r="M1250" s="36">
        <v>0</v>
      </c>
      <c r="N1250" s="35" t="s">
        <v>23</v>
      </c>
      <c r="O1250" s="35" t="s">
        <v>24</v>
      </c>
      <c r="P1250" s="35" t="s">
        <v>24</v>
      </c>
      <c r="Q1250" s="35" t="s">
        <v>24</v>
      </c>
      <c r="R1250" s="35" t="s">
        <v>24</v>
      </c>
      <c r="S1250" s="35" t="s">
        <v>24</v>
      </c>
      <c r="T1250" s="35"/>
      <c r="U1250" s="35"/>
      <c r="V1250" s="9"/>
      <c r="W1250" s="9"/>
      <c r="X1250" s="31"/>
      <c r="Y1250" s="31"/>
      <c r="Z1250" s="31"/>
    </row>
    <row r="1251" spans="1:26" s="33" customFormat="1" x14ac:dyDescent="0.2">
      <c r="A1251" s="34">
        <v>270</v>
      </c>
      <c r="B1251" s="34">
        <v>71</v>
      </c>
      <c r="C1251" s="34">
        <v>22059</v>
      </c>
      <c r="D1251" s="31" t="s">
        <v>4716</v>
      </c>
      <c r="E1251" s="31" t="s">
        <v>4682</v>
      </c>
      <c r="F1251" s="110" t="s">
        <v>1543</v>
      </c>
      <c r="G1251" s="31" t="s">
        <v>96</v>
      </c>
      <c r="H1251" s="31">
        <v>9.3000000000000007</v>
      </c>
      <c r="I1251" s="31" t="s">
        <v>82</v>
      </c>
      <c r="J1251" s="36"/>
      <c r="K1251" s="35">
        <v>7</v>
      </c>
      <c r="L1251" s="35" t="s">
        <v>1479</v>
      </c>
      <c r="M1251" s="36">
        <v>1</v>
      </c>
      <c r="N1251" s="35" t="s">
        <v>23</v>
      </c>
      <c r="O1251" s="35" t="s">
        <v>24</v>
      </c>
      <c r="P1251" s="35" t="s">
        <v>24</v>
      </c>
      <c r="Q1251" s="35" t="s">
        <v>24</v>
      </c>
      <c r="R1251" s="35" t="s">
        <v>24</v>
      </c>
      <c r="S1251" s="35" t="s">
        <v>24</v>
      </c>
      <c r="T1251" s="35"/>
      <c r="U1251" s="35"/>
      <c r="V1251" s="9"/>
      <c r="W1251" s="9"/>
      <c r="X1251" s="31"/>
      <c r="Y1251" s="31"/>
      <c r="Z1251" s="31"/>
    </row>
    <row r="1252" spans="1:26" s="40" customFormat="1" x14ac:dyDescent="0.2">
      <c r="A1252" s="34">
        <v>270</v>
      </c>
      <c r="B1252" s="34">
        <v>71</v>
      </c>
      <c r="C1252" s="34">
        <v>22059</v>
      </c>
      <c r="D1252" s="31" t="s">
        <v>4717</v>
      </c>
      <c r="E1252" s="31" t="s">
        <v>4682</v>
      </c>
      <c r="F1252" s="110" t="s">
        <v>1543</v>
      </c>
      <c r="G1252" s="31" t="s">
        <v>441</v>
      </c>
      <c r="H1252" s="31">
        <v>52.2</v>
      </c>
      <c r="I1252" s="31" t="s">
        <v>82</v>
      </c>
      <c r="J1252" s="36"/>
      <c r="K1252" s="35">
        <v>7</v>
      </c>
      <c r="L1252" s="35" t="s">
        <v>1479</v>
      </c>
      <c r="M1252" s="36">
        <v>1</v>
      </c>
      <c r="N1252" s="35" t="s">
        <v>23</v>
      </c>
      <c r="O1252" s="35" t="s">
        <v>24</v>
      </c>
      <c r="P1252" s="35" t="s">
        <v>24</v>
      </c>
      <c r="Q1252" s="35" t="s">
        <v>24</v>
      </c>
      <c r="R1252" s="35" t="s">
        <v>24</v>
      </c>
      <c r="S1252" s="35" t="s">
        <v>24</v>
      </c>
      <c r="T1252" s="35"/>
      <c r="U1252" s="35"/>
      <c r="V1252" s="9"/>
      <c r="W1252" s="9"/>
      <c r="X1252" s="31"/>
      <c r="Y1252" s="31"/>
      <c r="Z1252" s="31"/>
    </row>
    <row r="1253" spans="1:26" s="40" customFormat="1" x14ac:dyDescent="0.2">
      <c r="A1253" s="34">
        <v>270</v>
      </c>
      <c r="B1253" s="34">
        <v>71</v>
      </c>
      <c r="C1253" s="34">
        <v>22059</v>
      </c>
      <c r="D1253" s="31" t="s">
        <v>4718</v>
      </c>
      <c r="E1253" s="31" t="s">
        <v>4682</v>
      </c>
      <c r="F1253" s="110" t="s">
        <v>1543</v>
      </c>
      <c r="G1253" s="31" t="s">
        <v>93</v>
      </c>
      <c r="H1253" s="31">
        <v>38</v>
      </c>
      <c r="I1253" s="31" t="s">
        <v>82</v>
      </c>
      <c r="J1253" s="36"/>
      <c r="K1253" s="35">
        <v>7</v>
      </c>
      <c r="L1253" s="35" t="s">
        <v>1479</v>
      </c>
      <c r="M1253" s="36">
        <v>1</v>
      </c>
      <c r="N1253" s="35" t="s">
        <v>23</v>
      </c>
      <c r="O1253" s="35" t="s">
        <v>24</v>
      </c>
      <c r="P1253" s="35" t="s">
        <v>24</v>
      </c>
      <c r="Q1253" s="35" t="s">
        <v>24</v>
      </c>
      <c r="R1253" s="35" t="s">
        <v>24</v>
      </c>
      <c r="S1253" s="35" t="s">
        <v>24</v>
      </c>
      <c r="T1253" s="35"/>
      <c r="U1253" s="35"/>
      <c r="V1253" s="9"/>
      <c r="W1253" s="9"/>
      <c r="X1253" s="31"/>
      <c r="Y1253" s="31"/>
      <c r="Z1253" s="31"/>
    </row>
    <row r="1254" spans="1:26" s="40" customFormat="1" x14ac:dyDescent="0.2">
      <c r="A1254" s="34">
        <v>270</v>
      </c>
      <c r="B1254" s="34">
        <v>71</v>
      </c>
      <c r="C1254" s="34">
        <v>22059</v>
      </c>
      <c r="D1254" s="31" t="s">
        <v>4719</v>
      </c>
      <c r="E1254" s="31" t="s">
        <v>4682</v>
      </c>
      <c r="F1254" s="110" t="s">
        <v>1543</v>
      </c>
      <c r="G1254" s="31" t="s">
        <v>113</v>
      </c>
      <c r="H1254" s="31">
        <v>34.299999999999997</v>
      </c>
      <c r="I1254" s="31" t="s">
        <v>82</v>
      </c>
      <c r="J1254" s="36">
        <v>4</v>
      </c>
      <c r="K1254" s="35">
        <v>7</v>
      </c>
      <c r="L1254" s="35" t="s">
        <v>1479</v>
      </c>
      <c r="M1254" s="36">
        <v>0</v>
      </c>
      <c r="N1254" s="35" t="s">
        <v>23</v>
      </c>
      <c r="O1254" s="35" t="s">
        <v>24</v>
      </c>
      <c r="P1254" s="35" t="s">
        <v>24</v>
      </c>
      <c r="Q1254" s="35" t="s">
        <v>24</v>
      </c>
      <c r="R1254" s="35" t="s">
        <v>24</v>
      </c>
      <c r="S1254" s="35" t="s">
        <v>24</v>
      </c>
      <c r="T1254" s="35"/>
      <c r="U1254" s="35"/>
      <c r="V1254" s="9"/>
      <c r="W1254" s="9"/>
      <c r="X1254" s="31"/>
      <c r="Y1254" s="31"/>
      <c r="Z1254" s="31"/>
    </row>
    <row r="1255" spans="1:26" s="40" customFormat="1" x14ac:dyDescent="0.2">
      <c r="A1255" s="34">
        <v>270</v>
      </c>
      <c r="B1255" s="34">
        <v>71</v>
      </c>
      <c r="C1255" s="34">
        <v>22059</v>
      </c>
      <c r="D1255" s="31" t="s">
        <v>4720</v>
      </c>
      <c r="E1255" s="31" t="s">
        <v>4682</v>
      </c>
      <c r="F1255" s="110" t="s">
        <v>1543</v>
      </c>
      <c r="G1255" s="31" t="s">
        <v>92</v>
      </c>
      <c r="H1255" s="31">
        <v>2.6</v>
      </c>
      <c r="I1255" s="31" t="s">
        <v>82</v>
      </c>
      <c r="J1255" s="36"/>
      <c r="K1255" s="35">
        <v>7</v>
      </c>
      <c r="L1255" s="35" t="s">
        <v>1550</v>
      </c>
      <c r="M1255" s="36">
        <v>0</v>
      </c>
      <c r="N1255" s="35" t="s">
        <v>23</v>
      </c>
      <c r="O1255" s="35" t="s">
        <v>24</v>
      </c>
      <c r="P1255" s="35" t="s">
        <v>24</v>
      </c>
      <c r="Q1255" s="35" t="s">
        <v>24</v>
      </c>
      <c r="R1255" s="35" t="s">
        <v>24</v>
      </c>
      <c r="S1255" s="35" t="s">
        <v>24</v>
      </c>
      <c r="T1255" s="35"/>
      <c r="U1255" s="35"/>
      <c r="V1255" s="9"/>
      <c r="W1255" s="9"/>
      <c r="X1255" s="31"/>
      <c r="Y1255" s="31"/>
      <c r="Z1255" s="31"/>
    </row>
    <row r="1256" spans="1:26" s="40" customFormat="1" x14ac:dyDescent="0.2">
      <c r="A1256" s="34">
        <v>270</v>
      </c>
      <c r="B1256" s="34">
        <v>71</v>
      </c>
      <c r="C1256" s="34">
        <v>22059</v>
      </c>
      <c r="D1256" s="31" t="s">
        <v>4721</v>
      </c>
      <c r="E1256" s="31" t="s">
        <v>4682</v>
      </c>
      <c r="F1256" s="110" t="s">
        <v>1543</v>
      </c>
      <c r="G1256" s="31" t="s">
        <v>85</v>
      </c>
      <c r="H1256" s="31">
        <v>3.4</v>
      </c>
      <c r="I1256" s="31" t="s">
        <v>82</v>
      </c>
      <c r="J1256" s="36"/>
      <c r="K1256" s="35">
        <v>8</v>
      </c>
      <c r="L1256" s="35" t="s">
        <v>32</v>
      </c>
      <c r="M1256" s="36">
        <v>1</v>
      </c>
      <c r="N1256" s="35" t="s">
        <v>23</v>
      </c>
      <c r="O1256" s="35" t="s">
        <v>24</v>
      </c>
      <c r="P1256" s="35" t="s">
        <v>24</v>
      </c>
      <c r="Q1256" s="35" t="s">
        <v>24</v>
      </c>
      <c r="R1256" s="35" t="s">
        <v>24</v>
      </c>
      <c r="S1256" s="35" t="s">
        <v>24</v>
      </c>
      <c r="T1256" s="35"/>
      <c r="U1256" s="35"/>
      <c r="V1256" s="9"/>
      <c r="W1256" s="9"/>
      <c r="X1256" s="31"/>
      <c r="Y1256" s="31"/>
      <c r="Z1256" s="31"/>
    </row>
    <row r="1257" spans="1:26" s="40" customFormat="1" x14ac:dyDescent="0.2">
      <c r="A1257" s="34">
        <v>270</v>
      </c>
      <c r="B1257" s="34">
        <v>71</v>
      </c>
      <c r="C1257" s="34">
        <v>22059</v>
      </c>
      <c r="D1257" s="31" t="s">
        <v>4722</v>
      </c>
      <c r="E1257" s="31" t="s">
        <v>4682</v>
      </c>
      <c r="F1257" s="110" t="s">
        <v>1543</v>
      </c>
      <c r="G1257" s="31" t="s">
        <v>28</v>
      </c>
      <c r="H1257" s="31">
        <v>1.9</v>
      </c>
      <c r="I1257" s="31" t="s">
        <v>82</v>
      </c>
      <c r="J1257" s="36"/>
      <c r="K1257" s="35">
        <v>8</v>
      </c>
      <c r="L1257" s="35" t="s">
        <v>32</v>
      </c>
      <c r="M1257" s="36">
        <v>1</v>
      </c>
      <c r="N1257" s="35" t="s">
        <v>23</v>
      </c>
      <c r="O1257" s="35" t="s">
        <v>24</v>
      </c>
      <c r="P1257" s="35" t="s">
        <v>24</v>
      </c>
      <c r="Q1257" s="35" t="s">
        <v>24</v>
      </c>
      <c r="R1257" s="35" t="s">
        <v>24</v>
      </c>
      <c r="S1257" s="35" t="s">
        <v>24</v>
      </c>
      <c r="T1257" s="35"/>
      <c r="U1257" s="35"/>
      <c r="V1257" s="9"/>
      <c r="W1257" s="9"/>
      <c r="X1257" s="31"/>
      <c r="Y1257" s="31"/>
      <c r="Z1257" s="31"/>
    </row>
    <row r="1258" spans="1:26" s="40" customFormat="1" x14ac:dyDescent="0.2">
      <c r="A1258" s="34">
        <v>270</v>
      </c>
      <c r="B1258" s="34">
        <v>71</v>
      </c>
      <c r="C1258" s="34">
        <v>22059</v>
      </c>
      <c r="D1258" s="31" t="s">
        <v>4723</v>
      </c>
      <c r="E1258" s="31" t="s">
        <v>4682</v>
      </c>
      <c r="F1258" s="110" t="s">
        <v>1543</v>
      </c>
      <c r="G1258" s="31" t="s">
        <v>96</v>
      </c>
      <c r="H1258" s="31">
        <v>12.2</v>
      </c>
      <c r="I1258" s="31" t="s">
        <v>82</v>
      </c>
      <c r="J1258" s="36"/>
      <c r="K1258" s="35">
        <v>7</v>
      </c>
      <c r="L1258" s="35" t="s">
        <v>1719</v>
      </c>
      <c r="M1258" s="36">
        <v>0</v>
      </c>
      <c r="N1258" s="35" t="s">
        <v>23</v>
      </c>
      <c r="O1258" s="35" t="s">
        <v>24</v>
      </c>
      <c r="P1258" s="35" t="s">
        <v>24</v>
      </c>
      <c r="Q1258" s="35" t="s">
        <v>24</v>
      </c>
      <c r="R1258" s="35" t="s">
        <v>24</v>
      </c>
      <c r="S1258" s="35" t="s">
        <v>24</v>
      </c>
      <c r="T1258" s="35"/>
      <c r="U1258" s="35"/>
      <c r="V1258" s="9"/>
      <c r="W1258" s="9"/>
      <c r="X1258" s="31"/>
      <c r="Y1258" s="31"/>
      <c r="Z1258" s="31"/>
    </row>
    <row r="1259" spans="1:26" s="40" customFormat="1" x14ac:dyDescent="0.2">
      <c r="A1259" s="34">
        <v>270</v>
      </c>
      <c r="B1259" s="34">
        <v>71</v>
      </c>
      <c r="C1259" s="34">
        <v>22059</v>
      </c>
      <c r="D1259" s="31" t="s">
        <v>4724</v>
      </c>
      <c r="E1259" s="31" t="s">
        <v>4682</v>
      </c>
      <c r="F1259" s="110" t="s">
        <v>1543</v>
      </c>
      <c r="G1259" s="31" t="s">
        <v>258</v>
      </c>
      <c r="H1259" s="31">
        <v>4.2</v>
      </c>
      <c r="I1259" s="31" t="s">
        <v>82</v>
      </c>
      <c r="J1259" s="36"/>
      <c r="K1259" s="35">
        <v>99</v>
      </c>
      <c r="L1259" s="35" t="s">
        <v>1719</v>
      </c>
      <c r="M1259" s="36">
        <v>0</v>
      </c>
      <c r="N1259" s="35" t="s">
        <v>23</v>
      </c>
      <c r="O1259" s="35" t="s">
        <v>24</v>
      </c>
      <c r="P1259" s="35" t="s">
        <v>24</v>
      </c>
      <c r="Q1259" s="35" t="s">
        <v>24</v>
      </c>
      <c r="R1259" s="35" t="s">
        <v>24</v>
      </c>
      <c r="S1259" s="35" t="s">
        <v>24</v>
      </c>
      <c r="T1259" s="35"/>
      <c r="U1259" s="35"/>
      <c r="V1259" s="9"/>
      <c r="W1259" s="9"/>
      <c r="X1259" s="31"/>
      <c r="Y1259" s="31"/>
      <c r="Z1259" s="31"/>
    </row>
    <row r="1260" spans="1:26" s="40" customFormat="1" x14ac:dyDescent="0.2">
      <c r="A1260" s="34">
        <v>270</v>
      </c>
      <c r="B1260" s="34">
        <v>71</v>
      </c>
      <c r="C1260" s="34">
        <v>22059</v>
      </c>
      <c r="D1260" s="31" t="s">
        <v>4725</v>
      </c>
      <c r="E1260" s="31" t="s">
        <v>4682</v>
      </c>
      <c r="F1260" s="110" t="s">
        <v>1543</v>
      </c>
      <c r="G1260" s="31" t="s">
        <v>94</v>
      </c>
      <c r="H1260" s="31">
        <v>91.2</v>
      </c>
      <c r="I1260" s="31" t="s">
        <v>82</v>
      </c>
      <c r="J1260" s="36">
        <v>6</v>
      </c>
      <c r="K1260" s="35">
        <v>7</v>
      </c>
      <c r="L1260" s="35" t="s">
        <v>1550</v>
      </c>
      <c r="M1260" s="36">
        <v>1</v>
      </c>
      <c r="N1260" s="35" t="s">
        <v>23</v>
      </c>
      <c r="O1260" s="35" t="s">
        <v>24</v>
      </c>
      <c r="P1260" s="35" t="s">
        <v>24</v>
      </c>
      <c r="Q1260" s="35" t="s">
        <v>24</v>
      </c>
      <c r="R1260" s="35" t="s">
        <v>24</v>
      </c>
      <c r="S1260" s="35" t="s">
        <v>24</v>
      </c>
      <c r="T1260" s="35"/>
      <c r="U1260" s="35"/>
      <c r="V1260" s="9"/>
      <c r="W1260" s="9"/>
      <c r="X1260" s="31"/>
      <c r="Y1260" s="31"/>
      <c r="Z1260" s="31"/>
    </row>
    <row r="1261" spans="1:26" s="40" customFormat="1" x14ac:dyDescent="0.2">
      <c r="A1261" s="34">
        <v>270</v>
      </c>
      <c r="B1261" s="34">
        <v>71</v>
      </c>
      <c r="C1261" s="34">
        <v>22059</v>
      </c>
      <c r="D1261" s="31" t="s">
        <v>4726</v>
      </c>
      <c r="E1261" s="31" t="s">
        <v>4682</v>
      </c>
      <c r="F1261" s="110" t="s">
        <v>1543</v>
      </c>
      <c r="G1261" s="31" t="s">
        <v>94</v>
      </c>
      <c r="H1261" s="31">
        <v>35.700000000000003</v>
      </c>
      <c r="I1261" s="31" t="s">
        <v>82</v>
      </c>
      <c r="J1261" s="42">
        <v>4</v>
      </c>
      <c r="K1261" s="35">
        <v>7</v>
      </c>
      <c r="L1261" s="35" t="s">
        <v>1550</v>
      </c>
      <c r="M1261" s="36">
        <v>1</v>
      </c>
      <c r="N1261" s="35" t="s">
        <v>23</v>
      </c>
      <c r="O1261" s="35" t="s">
        <v>24</v>
      </c>
      <c r="P1261" s="35" t="s">
        <v>24</v>
      </c>
      <c r="Q1261" s="35" t="s">
        <v>24</v>
      </c>
      <c r="R1261" s="35" t="s">
        <v>24</v>
      </c>
      <c r="S1261" s="35" t="s">
        <v>24</v>
      </c>
      <c r="T1261" s="35"/>
      <c r="U1261" s="35"/>
      <c r="V1261" s="9"/>
      <c r="W1261" s="9"/>
      <c r="X1261" s="31"/>
      <c r="Y1261" s="31"/>
      <c r="Z1261" s="31"/>
    </row>
    <row r="1262" spans="1:26" s="40" customFormat="1" x14ac:dyDescent="0.2">
      <c r="A1262" s="34">
        <v>270</v>
      </c>
      <c r="B1262" s="34">
        <v>71</v>
      </c>
      <c r="C1262" s="34">
        <v>22059</v>
      </c>
      <c r="D1262" s="31" t="s">
        <v>4727</v>
      </c>
      <c r="E1262" s="31" t="s">
        <v>4682</v>
      </c>
      <c r="F1262" s="110" t="s">
        <v>1543</v>
      </c>
      <c r="G1262" s="31" t="s">
        <v>96</v>
      </c>
      <c r="H1262" s="31">
        <v>10.199999999999999</v>
      </c>
      <c r="I1262" s="31" t="s">
        <v>82</v>
      </c>
      <c r="J1262" s="36"/>
      <c r="K1262" s="35">
        <v>7</v>
      </c>
      <c r="L1262" s="35" t="s">
        <v>1479</v>
      </c>
      <c r="M1262" s="36">
        <v>1</v>
      </c>
      <c r="N1262" s="35" t="s">
        <v>23</v>
      </c>
      <c r="O1262" s="35" t="s">
        <v>24</v>
      </c>
      <c r="P1262" s="35" t="s">
        <v>24</v>
      </c>
      <c r="Q1262" s="35" t="s">
        <v>24</v>
      </c>
      <c r="R1262" s="35" t="s">
        <v>24</v>
      </c>
      <c r="S1262" s="35" t="s">
        <v>24</v>
      </c>
      <c r="T1262" s="35"/>
      <c r="U1262" s="35"/>
      <c r="V1262" s="9"/>
      <c r="W1262" s="9"/>
      <c r="X1262" s="31"/>
      <c r="Y1262" s="31"/>
      <c r="Z1262" s="31"/>
    </row>
    <row r="1263" spans="1:26" s="40" customFormat="1" x14ac:dyDescent="0.2">
      <c r="A1263" s="34">
        <v>270</v>
      </c>
      <c r="B1263" s="34">
        <v>71</v>
      </c>
      <c r="C1263" s="34">
        <v>22059</v>
      </c>
      <c r="D1263" s="31" t="s">
        <v>4728</v>
      </c>
      <c r="E1263" s="31" t="s">
        <v>4682</v>
      </c>
      <c r="F1263" s="110" t="s">
        <v>1543</v>
      </c>
      <c r="G1263" s="31" t="s">
        <v>441</v>
      </c>
      <c r="H1263" s="31">
        <v>48.6</v>
      </c>
      <c r="I1263" s="31" t="s">
        <v>82</v>
      </c>
      <c r="J1263" s="36"/>
      <c r="K1263" s="35">
        <v>7</v>
      </c>
      <c r="L1263" s="35" t="s">
        <v>1479</v>
      </c>
      <c r="M1263" s="36">
        <v>1</v>
      </c>
      <c r="N1263" s="35" t="s">
        <v>23</v>
      </c>
      <c r="O1263" s="35" t="s">
        <v>24</v>
      </c>
      <c r="P1263" s="35" t="s">
        <v>24</v>
      </c>
      <c r="Q1263" s="35" t="s">
        <v>24</v>
      </c>
      <c r="R1263" s="35" t="s">
        <v>24</v>
      </c>
      <c r="S1263" s="35" t="s">
        <v>24</v>
      </c>
      <c r="T1263" s="35"/>
      <c r="U1263" s="35"/>
      <c r="V1263" s="9"/>
      <c r="W1263" s="9"/>
      <c r="X1263" s="31"/>
      <c r="Y1263" s="31"/>
      <c r="Z1263" s="31"/>
    </row>
    <row r="1264" spans="1:26" s="40" customFormat="1" x14ac:dyDescent="0.2">
      <c r="A1264" s="34">
        <v>270</v>
      </c>
      <c r="B1264" s="34">
        <v>71</v>
      </c>
      <c r="C1264" s="34">
        <v>22059</v>
      </c>
      <c r="D1264" s="31" t="s">
        <v>4729</v>
      </c>
      <c r="E1264" s="31" t="s">
        <v>4682</v>
      </c>
      <c r="F1264" s="110" t="s">
        <v>1543</v>
      </c>
      <c r="G1264" s="31" t="s">
        <v>94</v>
      </c>
      <c r="H1264" s="31">
        <v>52</v>
      </c>
      <c r="I1264" s="31" t="s">
        <v>82</v>
      </c>
      <c r="J1264" s="36">
        <v>4</v>
      </c>
      <c r="K1264" s="35">
        <v>7</v>
      </c>
      <c r="L1264" s="35" t="s">
        <v>1479</v>
      </c>
      <c r="M1264" s="36">
        <v>1</v>
      </c>
      <c r="N1264" s="35" t="s">
        <v>23</v>
      </c>
      <c r="O1264" s="35" t="s">
        <v>24</v>
      </c>
      <c r="P1264" s="35" t="s">
        <v>24</v>
      </c>
      <c r="Q1264" s="35" t="s">
        <v>24</v>
      </c>
      <c r="R1264" s="35" t="s">
        <v>24</v>
      </c>
      <c r="S1264" s="35" t="s">
        <v>24</v>
      </c>
      <c r="T1264" s="35"/>
      <c r="U1264" s="35"/>
      <c r="V1264" s="9"/>
      <c r="W1264" s="9"/>
      <c r="X1264" s="31"/>
      <c r="Y1264" s="31"/>
      <c r="Z1264" s="31"/>
    </row>
    <row r="1265" spans="1:26" s="33" customFormat="1" x14ac:dyDescent="0.2">
      <c r="A1265" s="34">
        <v>270</v>
      </c>
      <c r="B1265" s="34">
        <v>71</v>
      </c>
      <c r="C1265" s="34">
        <v>22059</v>
      </c>
      <c r="D1265" s="31" t="s">
        <v>4730</v>
      </c>
      <c r="E1265" s="31" t="s">
        <v>4682</v>
      </c>
      <c r="F1265" s="110" t="s">
        <v>1543</v>
      </c>
      <c r="G1265" s="31" t="s">
        <v>94</v>
      </c>
      <c r="H1265" s="31">
        <v>50.6</v>
      </c>
      <c r="I1265" s="31" t="s">
        <v>82</v>
      </c>
      <c r="J1265" s="36">
        <v>4</v>
      </c>
      <c r="K1265" s="35">
        <v>7</v>
      </c>
      <c r="L1265" s="35" t="s">
        <v>32</v>
      </c>
      <c r="M1265" s="36">
        <v>1</v>
      </c>
      <c r="N1265" s="35" t="s">
        <v>23</v>
      </c>
      <c r="O1265" s="35" t="s">
        <v>24</v>
      </c>
      <c r="P1265" s="35" t="s">
        <v>24</v>
      </c>
      <c r="Q1265" s="35" t="s">
        <v>24</v>
      </c>
      <c r="R1265" s="35" t="s">
        <v>24</v>
      </c>
      <c r="S1265" s="35" t="s">
        <v>24</v>
      </c>
      <c r="T1265" s="35"/>
      <c r="U1265" s="35"/>
      <c r="V1265" s="9"/>
      <c r="W1265" s="9"/>
      <c r="X1265" s="31"/>
      <c r="Y1265" s="31"/>
      <c r="Z1265" s="31"/>
    </row>
    <row r="1266" spans="1:26" s="33" customFormat="1" x14ac:dyDescent="0.2">
      <c r="A1266" s="34">
        <v>270</v>
      </c>
      <c r="B1266" s="34">
        <v>71</v>
      </c>
      <c r="C1266" s="34">
        <v>22059</v>
      </c>
      <c r="D1266" s="31" t="s">
        <v>4731</v>
      </c>
      <c r="E1266" s="31" t="s">
        <v>4682</v>
      </c>
      <c r="F1266" s="110" t="s">
        <v>1543</v>
      </c>
      <c r="G1266" s="31" t="s">
        <v>94</v>
      </c>
      <c r="H1266" s="31">
        <v>50.6</v>
      </c>
      <c r="I1266" s="31" t="s">
        <v>82</v>
      </c>
      <c r="J1266" s="36">
        <v>4</v>
      </c>
      <c r="K1266" s="35">
        <v>7</v>
      </c>
      <c r="L1266" s="35" t="s">
        <v>32</v>
      </c>
      <c r="M1266" s="36">
        <v>1</v>
      </c>
      <c r="N1266" s="35" t="s">
        <v>23</v>
      </c>
      <c r="O1266" s="35" t="s">
        <v>24</v>
      </c>
      <c r="P1266" s="35" t="s">
        <v>24</v>
      </c>
      <c r="Q1266" s="35" t="s">
        <v>24</v>
      </c>
      <c r="R1266" s="35" t="s">
        <v>24</v>
      </c>
      <c r="S1266" s="35" t="s">
        <v>24</v>
      </c>
      <c r="T1266" s="35"/>
      <c r="U1266" s="35"/>
      <c r="V1266" s="9"/>
      <c r="W1266" s="9"/>
      <c r="X1266" s="31"/>
      <c r="Y1266" s="31"/>
      <c r="Z1266" s="31"/>
    </row>
    <row r="1267" spans="1:26" s="33" customFormat="1" x14ac:dyDescent="0.2">
      <c r="A1267" s="34">
        <v>270</v>
      </c>
      <c r="B1267" s="34">
        <v>71</v>
      </c>
      <c r="C1267" s="34">
        <v>22059</v>
      </c>
      <c r="D1267" s="31" t="s">
        <v>4732</v>
      </c>
      <c r="E1267" s="31" t="s">
        <v>4682</v>
      </c>
      <c r="F1267" s="110" t="s">
        <v>1543</v>
      </c>
      <c r="G1267" s="31" t="s">
        <v>94</v>
      </c>
      <c r="H1267" s="31">
        <v>51</v>
      </c>
      <c r="I1267" s="31" t="s">
        <v>82</v>
      </c>
      <c r="J1267" s="36">
        <v>4</v>
      </c>
      <c r="K1267" s="35">
        <v>7</v>
      </c>
      <c r="L1267" s="35" t="s">
        <v>32</v>
      </c>
      <c r="M1267" s="36">
        <v>1</v>
      </c>
      <c r="N1267" s="35" t="s">
        <v>23</v>
      </c>
      <c r="O1267" s="35" t="s">
        <v>24</v>
      </c>
      <c r="P1267" s="35" t="s">
        <v>24</v>
      </c>
      <c r="Q1267" s="35" t="s">
        <v>24</v>
      </c>
      <c r="R1267" s="35" t="s">
        <v>24</v>
      </c>
      <c r="S1267" s="35" t="s">
        <v>24</v>
      </c>
      <c r="T1267" s="35"/>
      <c r="U1267" s="35"/>
      <c r="V1267" s="9"/>
      <c r="W1267" s="9"/>
      <c r="X1267" s="31"/>
      <c r="Y1267" s="31"/>
      <c r="Z1267" s="31"/>
    </row>
    <row r="1268" spans="1:26" s="33" customFormat="1" x14ac:dyDescent="0.2">
      <c r="A1268" s="34">
        <v>270</v>
      </c>
      <c r="B1268" s="34">
        <v>71</v>
      </c>
      <c r="C1268" s="34">
        <v>22059</v>
      </c>
      <c r="D1268" s="31" t="s">
        <v>4733</v>
      </c>
      <c r="E1268" s="31" t="s">
        <v>4682</v>
      </c>
      <c r="F1268" s="110" t="s">
        <v>1543</v>
      </c>
      <c r="G1268" s="31" t="s">
        <v>96</v>
      </c>
      <c r="H1268" s="31">
        <v>12.2</v>
      </c>
      <c r="I1268" s="31" t="s">
        <v>82</v>
      </c>
      <c r="J1268" s="36"/>
      <c r="K1268" s="35">
        <v>7</v>
      </c>
      <c r="L1268" s="35" t="s">
        <v>32</v>
      </c>
      <c r="M1268" s="36">
        <v>0</v>
      </c>
      <c r="N1268" s="35" t="s">
        <v>23</v>
      </c>
      <c r="O1268" s="35" t="s">
        <v>24</v>
      </c>
      <c r="P1268" s="35" t="s">
        <v>24</v>
      </c>
      <c r="Q1268" s="35" t="s">
        <v>24</v>
      </c>
      <c r="R1268" s="35" t="s">
        <v>24</v>
      </c>
      <c r="S1268" s="35" t="s">
        <v>24</v>
      </c>
      <c r="T1268" s="35"/>
      <c r="U1268" s="35"/>
      <c r="V1268" s="9"/>
      <c r="W1268" s="9"/>
      <c r="X1268" s="31"/>
      <c r="Y1268" s="31"/>
      <c r="Z1268" s="31"/>
    </row>
    <row r="1269" spans="1:26" s="33" customFormat="1" x14ac:dyDescent="0.2">
      <c r="A1269" s="34">
        <v>270</v>
      </c>
      <c r="B1269" s="34">
        <v>71</v>
      </c>
      <c r="C1269" s="34">
        <v>22059</v>
      </c>
      <c r="D1269" s="31" t="s">
        <v>4734</v>
      </c>
      <c r="E1269" s="31" t="s">
        <v>4682</v>
      </c>
      <c r="F1269" s="110" t="s">
        <v>1543</v>
      </c>
      <c r="G1269" s="31" t="s">
        <v>85</v>
      </c>
      <c r="H1269" s="31">
        <v>3.7</v>
      </c>
      <c r="I1269" s="31" t="s">
        <v>82</v>
      </c>
      <c r="J1269" s="36"/>
      <c r="K1269" s="35">
        <v>8</v>
      </c>
      <c r="L1269" s="35" t="s">
        <v>32</v>
      </c>
      <c r="M1269" s="36">
        <v>1</v>
      </c>
      <c r="N1269" s="35" t="s">
        <v>23</v>
      </c>
      <c r="O1269" s="35" t="s">
        <v>24</v>
      </c>
      <c r="P1269" s="35" t="s">
        <v>24</v>
      </c>
      <c r="Q1269" s="35" t="s">
        <v>24</v>
      </c>
      <c r="R1269" s="35" t="s">
        <v>24</v>
      </c>
      <c r="S1269" s="35" t="s">
        <v>24</v>
      </c>
      <c r="T1269" s="35"/>
      <c r="U1269" s="35"/>
      <c r="V1269" s="9"/>
      <c r="W1269" s="9"/>
      <c r="X1269" s="31"/>
      <c r="Y1269" s="31"/>
      <c r="Z1269" s="31"/>
    </row>
    <row r="1270" spans="1:26" s="33" customFormat="1" x14ac:dyDescent="0.2">
      <c r="A1270" s="34">
        <v>270</v>
      </c>
      <c r="B1270" s="34">
        <v>71</v>
      </c>
      <c r="C1270" s="34">
        <v>22059</v>
      </c>
      <c r="D1270" s="31" t="s">
        <v>4735</v>
      </c>
      <c r="E1270" s="31" t="s">
        <v>4682</v>
      </c>
      <c r="F1270" s="110" t="s">
        <v>1543</v>
      </c>
      <c r="G1270" s="31" t="s">
        <v>29</v>
      </c>
      <c r="H1270" s="31">
        <v>7.3</v>
      </c>
      <c r="I1270" s="31" t="s">
        <v>82</v>
      </c>
      <c r="J1270" s="36"/>
      <c r="K1270" s="35">
        <v>8</v>
      </c>
      <c r="L1270" s="35" t="s">
        <v>32</v>
      </c>
      <c r="M1270" s="36">
        <v>1</v>
      </c>
      <c r="N1270" s="35" t="s">
        <v>23</v>
      </c>
      <c r="O1270" s="35" t="s">
        <v>24</v>
      </c>
      <c r="P1270" s="35" t="s">
        <v>24</v>
      </c>
      <c r="Q1270" s="35" t="s">
        <v>24</v>
      </c>
      <c r="R1270" s="35" t="s">
        <v>24</v>
      </c>
      <c r="S1270" s="35" t="s">
        <v>24</v>
      </c>
      <c r="T1270" s="35"/>
      <c r="U1270" s="35"/>
      <c r="V1270" s="9"/>
      <c r="W1270" s="9"/>
      <c r="X1270" s="31"/>
      <c r="Y1270" s="31"/>
      <c r="Z1270" s="31"/>
    </row>
    <row r="1271" spans="1:26" s="33" customFormat="1" x14ac:dyDescent="0.2">
      <c r="A1271" s="34">
        <v>270</v>
      </c>
      <c r="B1271" s="34">
        <v>71</v>
      </c>
      <c r="C1271" s="34">
        <v>22059</v>
      </c>
      <c r="D1271" s="31" t="s">
        <v>4736</v>
      </c>
      <c r="E1271" s="31" t="s">
        <v>4682</v>
      </c>
      <c r="F1271" s="110" t="s">
        <v>1543</v>
      </c>
      <c r="G1271" s="31" t="s">
        <v>28</v>
      </c>
      <c r="H1271" s="31">
        <v>3.3</v>
      </c>
      <c r="I1271" s="31" t="s">
        <v>82</v>
      </c>
      <c r="J1271" s="36"/>
      <c r="K1271" s="35">
        <v>8</v>
      </c>
      <c r="L1271" s="35" t="s">
        <v>32</v>
      </c>
      <c r="M1271" s="36">
        <v>1</v>
      </c>
      <c r="N1271" s="35" t="s">
        <v>23</v>
      </c>
      <c r="O1271" s="35" t="s">
        <v>24</v>
      </c>
      <c r="P1271" s="35" t="s">
        <v>24</v>
      </c>
      <c r="Q1271" s="35" t="s">
        <v>24</v>
      </c>
      <c r="R1271" s="35" t="s">
        <v>24</v>
      </c>
      <c r="S1271" s="35" t="s">
        <v>24</v>
      </c>
      <c r="T1271" s="35"/>
      <c r="U1271" s="35"/>
      <c r="V1271" s="9"/>
      <c r="W1271" s="9"/>
      <c r="X1271" s="31"/>
      <c r="Y1271" s="31"/>
      <c r="Z1271" s="31"/>
    </row>
    <row r="1272" spans="1:26" s="33" customFormat="1" x14ac:dyDescent="0.2">
      <c r="A1272" s="34">
        <v>270</v>
      </c>
      <c r="B1272" s="34">
        <v>71</v>
      </c>
      <c r="C1272" s="34">
        <v>22059</v>
      </c>
      <c r="D1272" s="31" t="s">
        <v>4737</v>
      </c>
      <c r="E1272" s="31" t="s">
        <v>4682</v>
      </c>
      <c r="F1272" s="110" t="s">
        <v>1543</v>
      </c>
      <c r="G1272" s="31" t="s">
        <v>85</v>
      </c>
      <c r="H1272" s="31">
        <v>3.8</v>
      </c>
      <c r="I1272" s="31" t="s">
        <v>82</v>
      </c>
      <c r="J1272" s="36"/>
      <c r="K1272" s="35">
        <v>8</v>
      </c>
      <c r="L1272" s="35" t="s">
        <v>32</v>
      </c>
      <c r="M1272" s="36">
        <v>1</v>
      </c>
      <c r="N1272" s="35" t="s">
        <v>23</v>
      </c>
      <c r="O1272" s="35" t="s">
        <v>24</v>
      </c>
      <c r="P1272" s="35" t="s">
        <v>24</v>
      </c>
      <c r="Q1272" s="35" t="s">
        <v>24</v>
      </c>
      <c r="R1272" s="35" t="s">
        <v>24</v>
      </c>
      <c r="S1272" s="35" t="s">
        <v>24</v>
      </c>
      <c r="T1272" s="35"/>
      <c r="U1272" s="35"/>
      <c r="V1272" s="9"/>
      <c r="W1272" s="9"/>
      <c r="X1272" s="31"/>
      <c r="Y1272" s="31"/>
      <c r="Z1272" s="31"/>
    </row>
    <row r="1273" spans="1:26" s="33" customFormat="1" x14ac:dyDescent="0.2">
      <c r="A1273" s="34">
        <v>270</v>
      </c>
      <c r="B1273" s="34">
        <v>71</v>
      </c>
      <c r="C1273" s="34">
        <v>22059</v>
      </c>
      <c r="D1273" s="31" t="s">
        <v>4738</v>
      </c>
      <c r="E1273" s="31" t="s">
        <v>4682</v>
      </c>
      <c r="F1273" s="110" t="s">
        <v>1543</v>
      </c>
      <c r="G1273" s="31" t="s">
        <v>31</v>
      </c>
      <c r="H1273" s="31">
        <v>9</v>
      </c>
      <c r="I1273" s="31" t="s">
        <v>82</v>
      </c>
      <c r="J1273" s="36">
        <v>2</v>
      </c>
      <c r="K1273" s="35">
        <v>8</v>
      </c>
      <c r="L1273" s="35" t="s">
        <v>32</v>
      </c>
      <c r="M1273" s="36">
        <v>1</v>
      </c>
      <c r="N1273" s="35" t="s">
        <v>23</v>
      </c>
      <c r="O1273" s="35" t="s">
        <v>24</v>
      </c>
      <c r="P1273" s="35" t="s">
        <v>24</v>
      </c>
      <c r="Q1273" s="35" t="s">
        <v>24</v>
      </c>
      <c r="R1273" s="35" t="s">
        <v>24</v>
      </c>
      <c r="S1273" s="35" t="s">
        <v>24</v>
      </c>
      <c r="T1273" s="35"/>
      <c r="U1273" s="35"/>
      <c r="V1273" s="9"/>
      <c r="W1273" s="9"/>
      <c r="X1273" s="31"/>
      <c r="Y1273" s="31"/>
      <c r="Z1273" s="31"/>
    </row>
    <row r="1274" spans="1:26" s="33" customFormat="1" x14ac:dyDescent="0.2">
      <c r="A1274" s="34">
        <v>270</v>
      </c>
      <c r="B1274" s="34">
        <v>71</v>
      </c>
      <c r="C1274" s="34">
        <v>22059</v>
      </c>
      <c r="D1274" s="31" t="s">
        <v>4739</v>
      </c>
      <c r="E1274" s="31" t="s">
        <v>4682</v>
      </c>
      <c r="F1274" s="110" t="s">
        <v>1543</v>
      </c>
      <c r="G1274" s="31" t="s">
        <v>93</v>
      </c>
      <c r="H1274" s="31">
        <v>86.2</v>
      </c>
      <c r="I1274" s="31" t="s">
        <v>82</v>
      </c>
      <c r="J1274" s="36"/>
      <c r="K1274" s="35">
        <v>7</v>
      </c>
      <c r="L1274" s="35" t="s">
        <v>1479</v>
      </c>
      <c r="M1274" s="36">
        <v>1</v>
      </c>
      <c r="N1274" s="35" t="s">
        <v>23</v>
      </c>
      <c r="O1274" s="35" t="s">
        <v>24</v>
      </c>
      <c r="P1274" s="35" t="s">
        <v>24</v>
      </c>
      <c r="Q1274" s="35" t="s">
        <v>24</v>
      </c>
      <c r="R1274" s="35" t="s">
        <v>24</v>
      </c>
      <c r="S1274" s="35" t="s">
        <v>24</v>
      </c>
      <c r="T1274" s="35"/>
      <c r="U1274" s="35"/>
      <c r="V1274" s="9"/>
      <c r="W1274" s="9"/>
      <c r="X1274" s="31"/>
      <c r="Y1274" s="31"/>
      <c r="Z1274" s="31"/>
    </row>
    <row r="1275" spans="1:26" s="33" customFormat="1" x14ac:dyDescent="0.2">
      <c r="A1275" s="34">
        <v>270</v>
      </c>
      <c r="B1275" s="34">
        <v>71</v>
      </c>
      <c r="C1275" s="34">
        <v>22059</v>
      </c>
      <c r="D1275" s="31" t="s">
        <v>4740</v>
      </c>
      <c r="E1275" s="31" t="s">
        <v>4682</v>
      </c>
      <c r="F1275" s="110" t="s">
        <v>1543</v>
      </c>
      <c r="G1275" s="31" t="s">
        <v>92</v>
      </c>
      <c r="H1275" s="31">
        <v>2.4</v>
      </c>
      <c r="I1275" s="31" t="s">
        <v>82</v>
      </c>
      <c r="J1275" s="36"/>
      <c r="K1275" s="35">
        <v>7</v>
      </c>
      <c r="L1275" s="35" t="s">
        <v>1550</v>
      </c>
      <c r="M1275" s="36">
        <v>0</v>
      </c>
      <c r="N1275" s="35" t="s">
        <v>23</v>
      </c>
      <c r="O1275" s="35" t="s">
        <v>24</v>
      </c>
      <c r="P1275" s="35" t="s">
        <v>24</v>
      </c>
      <c r="Q1275" s="35" t="s">
        <v>24</v>
      </c>
      <c r="R1275" s="35" t="s">
        <v>24</v>
      </c>
      <c r="S1275" s="35" t="s">
        <v>24</v>
      </c>
      <c r="T1275" s="35"/>
      <c r="U1275" s="35"/>
      <c r="V1275" s="9"/>
      <c r="W1275" s="9"/>
      <c r="X1275" s="31"/>
      <c r="Y1275" s="31"/>
      <c r="Z1275" s="31"/>
    </row>
    <row r="1276" spans="1:26" s="33" customFormat="1" x14ac:dyDescent="0.2">
      <c r="A1276" s="34">
        <v>270</v>
      </c>
      <c r="B1276" s="34">
        <v>71</v>
      </c>
      <c r="C1276" s="34">
        <v>22059</v>
      </c>
      <c r="D1276" s="31" t="s">
        <v>4741</v>
      </c>
      <c r="E1276" s="31" t="s">
        <v>4682</v>
      </c>
      <c r="F1276" s="110" t="s">
        <v>1543</v>
      </c>
      <c r="G1276" s="31" t="s">
        <v>102</v>
      </c>
      <c r="H1276" s="31">
        <v>25.7</v>
      </c>
      <c r="I1276" s="31" t="s">
        <v>82</v>
      </c>
      <c r="J1276" s="36">
        <v>3</v>
      </c>
      <c r="K1276" s="35">
        <v>7</v>
      </c>
      <c r="L1276" s="35" t="s">
        <v>1479</v>
      </c>
      <c r="M1276" s="36">
        <v>1</v>
      </c>
      <c r="N1276" s="35" t="s">
        <v>23</v>
      </c>
      <c r="O1276" s="35" t="s">
        <v>24</v>
      </c>
      <c r="P1276" s="35" t="s">
        <v>24</v>
      </c>
      <c r="Q1276" s="35" t="s">
        <v>24</v>
      </c>
      <c r="R1276" s="35" t="s">
        <v>24</v>
      </c>
      <c r="S1276" s="35" t="s">
        <v>24</v>
      </c>
      <c r="T1276" s="35"/>
      <c r="U1276" s="35"/>
      <c r="V1276" s="9"/>
      <c r="W1276" s="9"/>
      <c r="X1276" s="31"/>
      <c r="Y1276" s="31"/>
      <c r="Z1276" s="31"/>
    </row>
    <row r="1277" spans="1:26" s="33" customFormat="1" x14ac:dyDescent="0.2">
      <c r="A1277" s="34">
        <v>270</v>
      </c>
      <c r="B1277" s="34">
        <v>71</v>
      </c>
      <c r="C1277" s="34">
        <v>22059</v>
      </c>
      <c r="D1277" s="31" t="s">
        <v>4742</v>
      </c>
      <c r="E1277" s="31" t="s">
        <v>4682</v>
      </c>
      <c r="F1277" s="110" t="s">
        <v>1543</v>
      </c>
      <c r="G1277" s="31" t="s">
        <v>102</v>
      </c>
      <c r="H1277" s="31">
        <v>25.5</v>
      </c>
      <c r="I1277" s="31" t="s">
        <v>82</v>
      </c>
      <c r="J1277" s="36">
        <v>3</v>
      </c>
      <c r="K1277" s="35">
        <v>7</v>
      </c>
      <c r="L1277" s="35" t="s">
        <v>1479</v>
      </c>
      <c r="M1277" s="36">
        <v>1</v>
      </c>
      <c r="N1277" s="35" t="s">
        <v>23</v>
      </c>
      <c r="O1277" s="35" t="s">
        <v>24</v>
      </c>
      <c r="P1277" s="35" t="s">
        <v>24</v>
      </c>
      <c r="Q1277" s="35" t="s">
        <v>24</v>
      </c>
      <c r="R1277" s="35" t="s">
        <v>24</v>
      </c>
      <c r="S1277" s="35" t="s">
        <v>24</v>
      </c>
      <c r="T1277" s="35"/>
      <c r="U1277" s="35"/>
      <c r="V1277" s="9"/>
      <c r="W1277" s="9"/>
      <c r="X1277" s="31"/>
      <c r="Y1277" s="31"/>
      <c r="Z1277" s="31"/>
    </row>
    <row r="1278" spans="1:26" s="33" customFormat="1" x14ac:dyDescent="0.2">
      <c r="A1278" s="34">
        <v>270</v>
      </c>
      <c r="B1278" s="34">
        <v>71</v>
      </c>
      <c r="C1278" s="34">
        <v>22059</v>
      </c>
      <c r="D1278" s="31" t="s">
        <v>4743</v>
      </c>
      <c r="E1278" s="31" t="s">
        <v>4682</v>
      </c>
      <c r="F1278" s="110" t="s">
        <v>1543</v>
      </c>
      <c r="G1278" s="31" t="s">
        <v>87</v>
      </c>
      <c r="H1278" s="31">
        <v>27</v>
      </c>
      <c r="I1278" s="31" t="s">
        <v>82</v>
      </c>
      <c r="J1278" s="36">
        <v>3</v>
      </c>
      <c r="K1278" s="35">
        <v>7</v>
      </c>
      <c r="L1278" s="35" t="s">
        <v>1479</v>
      </c>
      <c r="M1278" s="36">
        <v>1</v>
      </c>
      <c r="N1278" s="35" t="s">
        <v>23</v>
      </c>
      <c r="O1278" s="35" t="s">
        <v>24</v>
      </c>
      <c r="P1278" s="35" t="s">
        <v>24</v>
      </c>
      <c r="Q1278" s="35" t="s">
        <v>24</v>
      </c>
      <c r="R1278" s="35" t="s">
        <v>24</v>
      </c>
      <c r="S1278" s="35" t="s">
        <v>24</v>
      </c>
      <c r="T1278" s="35"/>
      <c r="U1278" s="35"/>
      <c r="V1278" s="9"/>
      <c r="W1278" s="9"/>
      <c r="X1278" s="31"/>
      <c r="Y1278" s="31"/>
      <c r="Z1278" s="31"/>
    </row>
    <row r="1279" spans="1:26" s="33" customFormat="1" x14ac:dyDescent="0.2">
      <c r="A1279" s="34">
        <v>270</v>
      </c>
      <c r="B1279" s="34">
        <v>71</v>
      </c>
      <c r="C1279" s="34">
        <v>22059</v>
      </c>
      <c r="D1279" s="31" t="s">
        <v>4744</v>
      </c>
      <c r="E1279" s="31" t="s">
        <v>4682</v>
      </c>
      <c r="F1279" s="110" t="s">
        <v>1543</v>
      </c>
      <c r="G1279" s="31" t="s">
        <v>102</v>
      </c>
      <c r="H1279" s="31">
        <v>27</v>
      </c>
      <c r="I1279" s="31" t="s">
        <v>82</v>
      </c>
      <c r="J1279" s="36">
        <v>3</v>
      </c>
      <c r="K1279" s="35">
        <v>7</v>
      </c>
      <c r="L1279" s="35" t="s">
        <v>1479</v>
      </c>
      <c r="M1279" s="36">
        <v>1</v>
      </c>
      <c r="N1279" s="35" t="s">
        <v>23</v>
      </c>
      <c r="O1279" s="35" t="s">
        <v>24</v>
      </c>
      <c r="P1279" s="35" t="s">
        <v>24</v>
      </c>
      <c r="Q1279" s="35" t="s">
        <v>24</v>
      </c>
      <c r="R1279" s="35" t="s">
        <v>24</v>
      </c>
      <c r="S1279" s="35" t="s">
        <v>24</v>
      </c>
      <c r="T1279" s="35"/>
      <c r="U1279" s="35"/>
      <c r="V1279" s="9"/>
      <c r="W1279" s="9"/>
      <c r="X1279" s="31"/>
      <c r="Y1279" s="31"/>
      <c r="Z1279" s="31"/>
    </row>
    <row r="1280" spans="1:26" s="33" customFormat="1" x14ac:dyDescent="0.2">
      <c r="A1280" s="34">
        <v>270</v>
      </c>
      <c r="B1280" s="34">
        <v>71</v>
      </c>
      <c r="C1280" s="34">
        <v>22059</v>
      </c>
      <c r="D1280" s="31" t="s">
        <v>4745</v>
      </c>
      <c r="E1280" s="31" t="s">
        <v>4682</v>
      </c>
      <c r="F1280" s="110" t="s">
        <v>1543</v>
      </c>
      <c r="G1280" s="31" t="s">
        <v>102</v>
      </c>
      <c r="H1280" s="31">
        <v>24.5</v>
      </c>
      <c r="I1280" s="31" t="s">
        <v>82</v>
      </c>
      <c r="J1280" s="36">
        <v>3</v>
      </c>
      <c r="K1280" s="35">
        <v>7</v>
      </c>
      <c r="L1280" s="35" t="s">
        <v>1479</v>
      </c>
      <c r="M1280" s="36">
        <v>1</v>
      </c>
      <c r="N1280" s="35" t="s">
        <v>23</v>
      </c>
      <c r="O1280" s="35" t="s">
        <v>24</v>
      </c>
      <c r="P1280" s="35" t="s">
        <v>24</v>
      </c>
      <c r="Q1280" s="35" t="s">
        <v>24</v>
      </c>
      <c r="R1280" s="35" t="s">
        <v>24</v>
      </c>
      <c r="S1280" s="35" t="s">
        <v>24</v>
      </c>
      <c r="T1280" s="35"/>
      <c r="U1280" s="35"/>
      <c r="V1280" s="9"/>
      <c r="W1280" s="9"/>
      <c r="X1280" s="31"/>
      <c r="Y1280" s="31"/>
      <c r="Z1280" s="31"/>
    </row>
    <row r="1281" spans="1:26" s="33" customFormat="1" x14ac:dyDescent="0.2">
      <c r="A1281" s="34">
        <v>270</v>
      </c>
      <c r="B1281" s="34">
        <v>71</v>
      </c>
      <c r="C1281" s="34">
        <v>22059</v>
      </c>
      <c r="D1281" s="31" t="s">
        <v>4746</v>
      </c>
      <c r="E1281" s="31" t="s">
        <v>4682</v>
      </c>
      <c r="F1281" s="110" t="s">
        <v>1543</v>
      </c>
      <c r="G1281" s="31" t="s">
        <v>258</v>
      </c>
      <c r="H1281" s="31">
        <v>4.2</v>
      </c>
      <c r="I1281" s="31" t="s">
        <v>82</v>
      </c>
      <c r="J1281" s="36"/>
      <c r="K1281" s="35">
        <v>99</v>
      </c>
      <c r="L1281" s="35" t="s">
        <v>32</v>
      </c>
      <c r="M1281" s="36">
        <v>0</v>
      </c>
      <c r="N1281" s="35" t="s">
        <v>23</v>
      </c>
      <c r="O1281" s="35" t="s">
        <v>24</v>
      </c>
      <c r="P1281" s="35" t="s">
        <v>24</v>
      </c>
      <c r="Q1281" s="35" t="s">
        <v>24</v>
      </c>
      <c r="R1281" s="35" t="s">
        <v>24</v>
      </c>
      <c r="S1281" s="35" t="s">
        <v>24</v>
      </c>
      <c r="T1281" s="35"/>
      <c r="U1281" s="35"/>
      <c r="V1281" s="9"/>
      <c r="W1281" s="9"/>
      <c r="X1281" s="31"/>
      <c r="Y1281" s="31"/>
      <c r="Z1281" s="31"/>
    </row>
    <row r="1282" spans="1:26" s="33" customFormat="1" x14ac:dyDescent="0.2">
      <c r="A1282" s="34">
        <v>270</v>
      </c>
      <c r="B1282" s="34">
        <v>71</v>
      </c>
      <c r="C1282" s="34">
        <v>22059</v>
      </c>
      <c r="D1282" s="31" t="s">
        <v>4747</v>
      </c>
      <c r="E1282" s="31" t="s">
        <v>4682</v>
      </c>
      <c r="F1282" s="110" t="s">
        <v>1543</v>
      </c>
      <c r="G1282" s="31" t="s">
        <v>102</v>
      </c>
      <c r="H1282" s="31">
        <v>52</v>
      </c>
      <c r="I1282" s="31" t="s">
        <v>82</v>
      </c>
      <c r="J1282" s="36">
        <v>4</v>
      </c>
      <c r="K1282" s="35">
        <v>7</v>
      </c>
      <c r="L1282" s="35" t="s">
        <v>32</v>
      </c>
      <c r="M1282" s="36">
        <v>0</v>
      </c>
      <c r="N1282" s="35" t="s">
        <v>23</v>
      </c>
      <c r="O1282" s="35" t="s">
        <v>24</v>
      </c>
      <c r="P1282" s="35" t="s">
        <v>24</v>
      </c>
      <c r="Q1282" s="35" t="s">
        <v>24</v>
      </c>
      <c r="R1282" s="35" t="s">
        <v>24</v>
      </c>
      <c r="S1282" s="35" t="s">
        <v>24</v>
      </c>
      <c r="T1282" s="35"/>
      <c r="U1282" s="35"/>
      <c r="V1282" s="9"/>
      <c r="W1282" s="9"/>
      <c r="X1282" s="31"/>
      <c r="Y1282" s="31"/>
      <c r="Z1282" s="31"/>
    </row>
    <row r="1283" spans="1:26" s="33" customFormat="1" x14ac:dyDescent="0.2">
      <c r="A1283" s="34">
        <v>270</v>
      </c>
      <c r="B1283" s="34">
        <v>71</v>
      </c>
      <c r="C1283" s="34">
        <v>22059</v>
      </c>
      <c r="D1283" s="31" t="s">
        <v>4748</v>
      </c>
      <c r="E1283" s="31" t="s">
        <v>4682</v>
      </c>
      <c r="F1283" s="110" t="s">
        <v>1543</v>
      </c>
      <c r="G1283" s="31" t="s">
        <v>102</v>
      </c>
      <c r="H1283" s="31">
        <v>19</v>
      </c>
      <c r="I1283" s="31" t="s">
        <v>82</v>
      </c>
      <c r="J1283" s="36"/>
      <c r="K1283" s="35">
        <v>7</v>
      </c>
      <c r="L1283" s="35" t="s">
        <v>1550</v>
      </c>
      <c r="M1283" s="36">
        <v>1</v>
      </c>
      <c r="N1283" s="35" t="s">
        <v>23</v>
      </c>
      <c r="O1283" s="35" t="s">
        <v>24</v>
      </c>
      <c r="P1283" s="35" t="s">
        <v>24</v>
      </c>
      <c r="Q1283" s="35" t="s">
        <v>24</v>
      </c>
      <c r="R1283" s="35" t="s">
        <v>24</v>
      </c>
      <c r="S1283" s="35" t="s">
        <v>24</v>
      </c>
      <c r="T1283" s="35"/>
      <c r="U1283" s="35"/>
      <c r="V1283" s="9"/>
      <c r="W1283" s="9"/>
      <c r="X1283" s="31"/>
      <c r="Y1283" s="31"/>
      <c r="Z1283" s="31"/>
    </row>
    <row r="1284" spans="1:26" s="33" customFormat="1" x14ac:dyDescent="0.2">
      <c r="A1284" s="34">
        <v>270</v>
      </c>
      <c r="B1284" s="34">
        <v>71</v>
      </c>
      <c r="C1284" s="34">
        <v>22059</v>
      </c>
      <c r="D1284" s="31" t="s">
        <v>4749</v>
      </c>
      <c r="E1284" s="31" t="s">
        <v>4682</v>
      </c>
      <c r="F1284" s="110" t="s">
        <v>1543</v>
      </c>
      <c r="G1284" s="31" t="s">
        <v>102</v>
      </c>
      <c r="H1284" s="31">
        <v>52</v>
      </c>
      <c r="I1284" s="31" t="s">
        <v>82</v>
      </c>
      <c r="J1284" s="36">
        <v>4</v>
      </c>
      <c r="K1284" s="35">
        <v>7</v>
      </c>
      <c r="L1284" s="35" t="s">
        <v>32</v>
      </c>
      <c r="M1284" s="36">
        <v>1</v>
      </c>
      <c r="N1284" s="35" t="s">
        <v>23</v>
      </c>
      <c r="O1284" s="35" t="s">
        <v>24</v>
      </c>
      <c r="P1284" s="35" t="s">
        <v>24</v>
      </c>
      <c r="Q1284" s="35" t="s">
        <v>24</v>
      </c>
      <c r="R1284" s="35" t="s">
        <v>24</v>
      </c>
      <c r="S1284" s="35" t="s">
        <v>24</v>
      </c>
      <c r="T1284" s="35"/>
      <c r="U1284" s="35"/>
      <c r="V1284" s="9"/>
      <c r="W1284" s="9"/>
      <c r="X1284" s="31"/>
      <c r="Y1284" s="31"/>
      <c r="Z1284" s="31"/>
    </row>
    <row r="1285" spans="1:26" s="33" customFormat="1" x14ac:dyDescent="0.2">
      <c r="A1285" s="34">
        <v>270</v>
      </c>
      <c r="B1285" s="34">
        <v>71</v>
      </c>
      <c r="C1285" s="34">
        <v>22059</v>
      </c>
      <c r="D1285" s="31" t="s">
        <v>4750</v>
      </c>
      <c r="E1285" s="31" t="s">
        <v>4682</v>
      </c>
      <c r="F1285" s="110" t="s">
        <v>1543</v>
      </c>
      <c r="G1285" s="31" t="s">
        <v>113</v>
      </c>
      <c r="H1285" s="31">
        <v>21.6</v>
      </c>
      <c r="I1285" s="31" t="s">
        <v>82</v>
      </c>
      <c r="J1285" s="36">
        <v>4</v>
      </c>
      <c r="K1285" s="35">
        <v>7</v>
      </c>
      <c r="L1285" s="35" t="s">
        <v>32</v>
      </c>
      <c r="M1285" s="36">
        <v>1</v>
      </c>
      <c r="N1285" s="35" t="s">
        <v>23</v>
      </c>
      <c r="O1285" s="35" t="s">
        <v>24</v>
      </c>
      <c r="P1285" s="35" t="s">
        <v>24</v>
      </c>
      <c r="Q1285" s="35" t="s">
        <v>24</v>
      </c>
      <c r="R1285" s="35" t="s">
        <v>24</v>
      </c>
      <c r="S1285" s="35" t="s">
        <v>24</v>
      </c>
      <c r="T1285" s="35"/>
      <c r="U1285" s="35"/>
      <c r="V1285" s="9"/>
      <c r="W1285" s="9"/>
      <c r="X1285" s="31"/>
      <c r="Y1285" s="31"/>
      <c r="Z1285" s="31"/>
    </row>
    <row r="1286" spans="1:26" s="33" customFormat="1" x14ac:dyDescent="0.2">
      <c r="A1286" s="34">
        <v>270</v>
      </c>
      <c r="B1286" s="34">
        <v>71</v>
      </c>
      <c r="C1286" s="34">
        <v>22059</v>
      </c>
      <c r="D1286" s="31" t="s">
        <v>4751</v>
      </c>
      <c r="E1286" s="31" t="s">
        <v>4682</v>
      </c>
      <c r="F1286" s="110" t="s">
        <v>1543</v>
      </c>
      <c r="G1286" s="31" t="s">
        <v>102</v>
      </c>
      <c r="H1286" s="31">
        <v>4.4000000000000004</v>
      </c>
      <c r="I1286" s="31" t="s">
        <v>82</v>
      </c>
      <c r="J1286" s="36"/>
      <c r="K1286" s="35">
        <v>7</v>
      </c>
      <c r="L1286" s="35" t="s">
        <v>1479</v>
      </c>
      <c r="M1286" s="36">
        <v>0</v>
      </c>
      <c r="N1286" s="35" t="s">
        <v>23</v>
      </c>
      <c r="O1286" s="35" t="s">
        <v>24</v>
      </c>
      <c r="P1286" s="35" t="s">
        <v>24</v>
      </c>
      <c r="Q1286" s="35" t="s">
        <v>24</v>
      </c>
      <c r="R1286" s="35" t="s">
        <v>24</v>
      </c>
      <c r="S1286" s="35" t="s">
        <v>24</v>
      </c>
      <c r="T1286" s="35"/>
      <c r="U1286" s="35"/>
      <c r="V1286" s="9"/>
      <c r="W1286" s="9"/>
      <c r="X1286" s="31"/>
      <c r="Y1286" s="31"/>
      <c r="Z1286" s="31"/>
    </row>
    <row r="1287" spans="1:26" s="33" customFormat="1" x14ac:dyDescent="0.2">
      <c r="A1287" s="34">
        <v>270</v>
      </c>
      <c r="B1287" s="34">
        <v>71</v>
      </c>
      <c r="C1287" s="34">
        <v>22059</v>
      </c>
      <c r="D1287" s="31" t="s">
        <v>4752</v>
      </c>
      <c r="E1287" s="31" t="s">
        <v>4682</v>
      </c>
      <c r="F1287" s="110" t="s">
        <v>1543</v>
      </c>
      <c r="G1287" s="31" t="s">
        <v>102</v>
      </c>
      <c r="H1287" s="31">
        <v>27</v>
      </c>
      <c r="I1287" s="31" t="s">
        <v>82</v>
      </c>
      <c r="J1287" s="36">
        <v>3</v>
      </c>
      <c r="K1287" s="35">
        <v>7</v>
      </c>
      <c r="L1287" s="35" t="s">
        <v>1479</v>
      </c>
      <c r="M1287" s="36">
        <v>1</v>
      </c>
      <c r="N1287" s="35" t="s">
        <v>23</v>
      </c>
      <c r="O1287" s="35" t="s">
        <v>24</v>
      </c>
      <c r="P1287" s="35" t="s">
        <v>24</v>
      </c>
      <c r="Q1287" s="35" t="s">
        <v>24</v>
      </c>
      <c r="R1287" s="35" t="s">
        <v>24</v>
      </c>
      <c r="S1287" s="35" t="s">
        <v>24</v>
      </c>
      <c r="T1287" s="35"/>
      <c r="U1287" s="35"/>
      <c r="V1287" s="9"/>
      <c r="W1287" s="9"/>
      <c r="X1287" s="31"/>
      <c r="Y1287" s="31"/>
      <c r="Z1287" s="31"/>
    </row>
    <row r="1288" spans="1:26" s="33" customFormat="1" x14ac:dyDescent="0.2">
      <c r="A1288" s="34">
        <v>270</v>
      </c>
      <c r="B1288" s="34">
        <v>71</v>
      </c>
      <c r="C1288" s="34">
        <v>22059</v>
      </c>
      <c r="D1288" s="31" t="s">
        <v>4753</v>
      </c>
      <c r="E1288" s="31" t="s">
        <v>4682</v>
      </c>
      <c r="F1288" s="110" t="s">
        <v>1543</v>
      </c>
      <c r="G1288" s="31" t="s">
        <v>96</v>
      </c>
      <c r="H1288" s="31">
        <v>9.1999999999999993</v>
      </c>
      <c r="I1288" s="31" t="s">
        <v>82</v>
      </c>
      <c r="J1288" s="36"/>
      <c r="K1288" s="35">
        <v>7</v>
      </c>
      <c r="L1288" s="35" t="s">
        <v>1479</v>
      </c>
      <c r="M1288" s="36">
        <v>1</v>
      </c>
      <c r="N1288" s="35" t="s">
        <v>23</v>
      </c>
      <c r="O1288" s="35" t="s">
        <v>24</v>
      </c>
      <c r="P1288" s="35" t="s">
        <v>24</v>
      </c>
      <c r="Q1288" s="35" t="s">
        <v>24</v>
      </c>
      <c r="R1288" s="35" t="s">
        <v>24</v>
      </c>
      <c r="S1288" s="35" t="s">
        <v>24</v>
      </c>
      <c r="T1288" s="35"/>
      <c r="U1288" s="35"/>
      <c r="V1288" s="9"/>
      <c r="W1288" s="9"/>
      <c r="X1288" s="31"/>
      <c r="Y1288" s="31"/>
      <c r="Z1288" s="31"/>
    </row>
    <row r="1289" spans="1:26" s="33" customFormat="1" x14ac:dyDescent="0.2">
      <c r="A1289" s="34">
        <v>270</v>
      </c>
      <c r="B1289" s="34">
        <v>71</v>
      </c>
      <c r="C1289" s="34">
        <v>22059</v>
      </c>
      <c r="D1289" s="31" t="s">
        <v>4754</v>
      </c>
      <c r="E1289" s="31" t="s">
        <v>4682</v>
      </c>
      <c r="F1289" s="110" t="s">
        <v>1543</v>
      </c>
      <c r="G1289" s="31" t="s">
        <v>441</v>
      </c>
      <c r="H1289" s="31">
        <v>48.6</v>
      </c>
      <c r="I1289" s="31" t="s">
        <v>82</v>
      </c>
      <c r="J1289" s="36"/>
      <c r="K1289" s="35">
        <v>7</v>
      </c>
      <c r="L1289" s="35" t="s">
        <v>1479</v>
      </c>
      <c r="M1289" s="36">
        <v>1</v>
      </c>
      <c r="N1289" s="35" t="s">
        <v>23</v>
      </c>
      <c r="O1289" s="35" t="s">
        <v>24</v>
      </c>
      <c r="P1289" s="35" t="s">
        <v>24</v>
      </c>
      <c r="Q1289" s="35" t="s">
        <v>24</v>
      </c>
      <c r="R1289" s="35" t="s">
        <v>24</v>
      </c>
      <c r="S1289" s="35" t="s">
        <v>24</v>
      </c>
      <c r="T1289" s="35"/>
      <c r="U1289" s="35"/>
      <c r="V1289" s="9"/>
      <c r="W1289" s="9"/>
      <c r="X1289" s="31"/>
      <c r="Y1289" s="31"/>
      <c r="Z1289" s="31"/>
    </row>
    <row r="1290" spans="1:26" s="33" customFormat="1" x14ac:dyDescent="0.2">
      <c r="A1290" s="34">
        <v>270</v>
      </c>
      <c r="B1290" s="34">
        <v>71</v>
      </c>
      <c r="C1290" s="34">
        <v>22059</v>
      </c>
      <c r="D1290" s="31" t="s">
        <v>4755</v>
      </c>
      <c r="E1290" s="31" t="s">
        <v>4682</v>
      </c>
      <c r="F1290" s="110" t="s">
        <v>1543</v>
      </c>
      <c r="G1290" s="31" t="s">
        <v>102</v>
      </c>
      <c r="H1290" s="31">
        <v>52</v>
      </c>
      <c r="I1290" s="31" t="s">
        <v>82</v>
      </c>
      <c r="J1290" s="36">
        <v>4</v>
      </c>
      <c r="K1290" s="35">
        <v>7</v>
      </c>
      <c r="L1290" s="35" t="s">
        <v>1479</v>
      </c>
      <c r="M1290" s="36">
        <v>0</v>
      </c>
      <c r="N1290" s="35" t="s">
        <v>23</v>
      </c>
      <c r="O1290" s="35" t="s">
        <v>24</v>
      </c>
      <c r="P1290" s="35" t="s">
        <v>24</v>
      </c>
      <c r="Q1290" s="35" t="s">
        <v>24</v>
      </c>
      <c r="R1290" s="35" t="s">
        <v>24</v>
      </c>
      <c r="S1290" s="35" t="s">
        <v>24</v>
      </c>
      <c r="T1290" s="35"/>
      <c r="U1290" s="35"/>
      <c r="V1290" s="9"/>
      <c r="W1290" s="9"/>
      <c r="X1290" s="31"/>
      <c r="Y1290" s="31"/>
      <c r="Z1290" s="31"/>
    </row>
    <row r="1291" spans="1:26" s="33" customFormat="1" x14ac:dyDescent="0.2">
      <c r="A1291" s="34">
        <v>270</v>
      </c>
      <c r="B1291" s="34">
        <v>71</v>
      </c>
      <c r="C1291" s="34">
        <v>22059</v>
      </c>
      <c r="D1291" s="31" t="s">
        <v>4756</v>
      </c>
      <c r="E1291" s="31" t="s">
        <v>4682</v>
      </c>
      <c r="F1291" s="110" t="s">
        <v>1543</v>
      </c>
      <c r="G1291" s="31" t="s">
        <v>102</v>
      </c>
      <c r="H1291" s="31">
        <v>19</v>
      </c>
      <c r="I1291" s="31" t="s">
        <v>82</v>
      </c>
      <c r="J1291" s="36"/>
      <c r="K1291" s="35">
        <v>7</v>
      </c>
      <c r="L1291" s="35" t="s">
        <v>1479</v>
      </c>
      <c r="M1291" s="36">
        <v>0</v>
      </c>
      <c r="N1291" s="35" t="s">
        <v>23</v>
      </c>
      <c r="O1291" s="35" t="s">
        <v>24</v>
      </c>
      <c r="P1291" s="35" t="s">
        <v>24</v>
      </c>
      <c r="Q1291" s="35" t="s">
        <v>24</v>
      </c>
      <c r="R1291" s="35" t="s">
        <v>24</v>
      </c>
      <c r="S1291" s="35" t="s">
        <v>24</v>
      </c>
      <c r="T1291" s="35"/>
      <c r="U1291" s="35"/>
      <c r="V1291" s="9"/>
      <c r="W1291" s="9"/>
      <c r="X1291" s="31"/>
      <c r="Y1291" s="31"/>
      <c r="Z1291" s="31"/>
    </row>
    <row r="1292" spans="1:26" s="33" customFormat="1" x14ac:dyDescent="0.2">
      <c r="A1292" s="34">
        <v>270</v>
      </c>
      <c r="B1292" s="34">
        <v>71</v>
      </c>
      <c r="C1292" s="34">
        <v>22059</v>
      </c>
      <c r="D1292" s="31" t="s">
        <v>4757</v>
      </c>
      <c r="E1292" s="31" t="s">
        <v>4682</v>
      </c>
      <c r="F1292" s="110" t="s">
        <v>1543</v>
      </c>
      <c r="G1292" s="31" t="s">
        <v>102</v>
      </c>
      <c r="H1292" s="31">
        <v>50.6</v>
      </c>
      <c r="I1292" s="31" t="s">
        <v>82</v>
      </c>
      <c r="J1292" s="36">
        <v>4</v>
      </c>
      <c r="K1292" s="35">
        <v>7</v>
      </c>
      <c r="L1292" s="35" t="s">
        <v>1479</v>
      </c>
      <c r="M1292" s="36">
        <v>0</v>
      </c>
      <c r="N1292" s="35" t="s">
        <v>23</v>
      </c>
      <c r="O1292" s="35" t="s">
        <v>24</v>
      </c>
      <c r="P1292" s="35" t="s">
        <v>24</v>
      </c>
      <c r="Q1292" s="35" t="s">
        <v>24</v>
      </c>
      <c r="R1292" s="35" t="s">
        <v>24</v>
      </c>
      <c r="S1292" s="35" t="s">
        <v>24</v>
      </c>
      <c r="T1292" s="35"/>
      <c r="U1292" s="35"/>
      <c r="V1292" s="9"/>
      <c r="W1292" s="9"/>
      <c r="X1292" s="31"/>
      <c r="Y1292" s="31"/>
      <c r="Z1292" s="31"/>
    </row>
    <row r="1293" spans="1:26" s="33" customFormat="1" x14ac:dyDescent="0.2">
      <c r="A1293" s="34">
        <v>270</v>
      </c>
      <c r="B1293" s="34">
        <v>71</v>
      </c>
      <c r="C1293" s="34">
        <v>22059</v>
      </c>
      <c r="D1293" s="31" t="s">
        <v>4758</v>
      </c>
      <c r="E1293" s="31" t="s">
        <v>4682</v>
      </c>
      <c r="F1293" s="110" t="s">
        <v>1543</v>
      </c>
      <c r="G1293" s="31" t="s">
        <v>102</v>
      </c>
      <c r="H1293" s="31">
        <v>50.6</v>
      </c>
      <c r="I1293" s="31" t="s">
        <v>82</v>
      </c>
      <c r="J1293" s="36">
        <v>4</v>
      </c>
      <c r="K1293" s="35">
        <v>7</v>
      </c>
      <c r="L1293" s="35" t="s">
        <v>32</v>
      </c>
      <c r="M1293" s="36">
        <v>1</v>
      </c>
      <c r="N1293" s="35" t="s">
        <v>23</v>
      </c>
      <c r="O1293" s="35" t="s">
        <v>24</v>
      </c>
      <c r="P1293" s="35" t="s">
        <v>24</v>
      </c>
      <c r="Q1293" s="35" t="s">
        <v>24</v>
      </c>
      <c r="R1293" s="35" t="s">
        <v>24</v>
      </c>
      <c r="S1293" s="35" t="s">
        <v>24</v>
      </c>
      <c r="T1293" s="35"/>
      <c r="U1293" s="35"/>
      <c r="V1293" s="9"/>
      <c r="W1293" s="9"/>
      <c r="X1293" s="31"/>
      <c r="Y1293" s="31"/>
      <c r="Z1293" s="31"/>
    </row>
    <row r="1294" spans="1:26" s="33" customFormat="1" x14ac:dyDescent="0.2">
      <c r="A1294" s="34">
        <v>270</v>
      </c>
      <c r="B1294" s="34">
        <v>71</v>
      </c>
      <c r="C1294" s="34">
        <v>22059</v>
      </c>
      <c r="D1294" s="31" t="s">
        <v>4759</v>
      </c>
      <c r="E1294" s="31" t="s">
        <v>4682</v>
      </c>
      <c r="F1294" s="110" t="s">
        <v>1543</v>
      </c>
      <c r="G1294" s="31" t="s">
        <v>102</v>
      </c>
      <c r="H1294" s="31">
        <v>18.600000000000001</v>
      </c>
      <c r="I1294" s="31" t="s">
        <v>82</v>
      </c>
      <c r="J1294" s="36"/>
      <c r="K1294" s="35">
        <v>7</v>
      </c>
      <c r="L1294" s="35" t="s">
        <v>1479</v>
      </c>
      <c r="M1294" s="36">
        <v>0</v>
      </c>
      <c r="N1294" s="35" t="s">
        <v>23</v>
      </c>
      <c r="O1294" s="35" t="s">
        <v>24</v>
      </c>
      <c r="P1294" s="35" t="s">
        <v>24</v>
      </c>
      <c r="Q1294" s="35" t="s">
        <v>24</v>
      </c>
      <c r="R1294" s="35" t="s">
        <v>24</v>
      </c>
      <c r="S1294" s="35" t="s">
        <v>24</v>
      </c>
      <c r="T1294" s="35"/>
      <c r="U1294" s="35"/>
      <c r="V1294" s="9"/>
      <c r="W1294" s="9"/>
      <c r="X1294" s="31"/>
      <c r="Y1294" s="31"/>
      <c r="Z1294" s="31"/>
    </row>
    <row r="1295" spans="1:26" s="33" customFormat="1" x14ac:dyDescent="0.2">
      <c r="A1295" s="34">
        <v>270</v>
      </c>
      <c r="B1295" s="34">
        <v>71</v>
      </c>
      <c r="C1295" s="34">
        <v>22059</v>
      </c>
      <c r="D1295" s="31" t="s">
        <v>4760</v>
      </c>
      <c r="E1295" s="31" t="s">
        <v>4682</v>
      </c>
      <c r="F1295" s="110" t="s">
        <v>1543</v>
      </c>
      <c r="G1295" s="31" t="s">
        <v>102</v>
      </c>
      <c r="H1295" s="31">
        <v>51</v>
      </c>
      <c r="I1295" s="31" t="s">
        <v>82</v>
      </c>
      <c r="J1295" s="36">
        <v>4</v>
      </c>
      <c r="K1295" s="35">
        <v>7</v>
      </c>
      <c r="L1295" s="35" t="s">
        <v>1479</v>
      </c>
      <c r="M1295" s="36">
        <v>0</v>
      </c>
      <c r="N1295" s="35" t="s">
        <v>23</v>
      </c>
      <c r="O1295" s="35" t="s">
        <v>24</v>
      </c>
      <c r="P1295" s="35" t="s">
        <v>24</v>
      </c>
      <c r="Q1295" s="35" t="s">
        <v>24</v>
      </c>
      <c r="R1295" s="35" t="s">
        <v>24</v>
      </c>
      <c r="S1295" s="35" t="s">
        <v>24</v>
      </c>
      <c r="T1295" s="35"/>
      <c r="U1295" s="35"/>
      <c r="V1295" s="9"/>
      <c r="W1295" s="9"/>
      <c r="X1295" s="31"/>
      <c r="Y1295" s="31"/>
      <c r="Z1295" s="31"/>
    </row>
    <row r="1296" spans="1:26" s="33" customFormat="1" x14ac:dyDescent="0.2">
      <c r="A1296" s="34">
        <v>270</v>
      </c>
      <c r="B1296" s="34">
        <v>71</v>
      </c>
      <c r="C1296" s="34">
        <v>22059</v>
      </c>
      <c r="D1296" s="31" t="s">
        <v>4761</v>
      </c>
      <c r="E1296" s="31" t="s">
        <v>4682</v>
      </c>
      <c r="F1296" s="110" t="s">
        <v>1543</v>
      </c>
      <c r="G1296" s="31" t="s">
        <v>102</v>
      </c>
      <c r="H1296" s="31">
        <v>10.5</v>
      </c>
      <c r="I1296" s="31" t="s">
        <v>82</v>
      </c>
      <c r="J1296" s="36">
        <v>2</v>
      </c>
      <c r="K1296" s="35">
        <v>7</v>
      </c>
      <c r="L1296" s="35" t="s">
        <v>1479</v>
      </c>
      <c r="M1296" s="36">
        <v>0</v>
      </c>
      <c r="N1296" s="35" t="s">
        <v>23</v>
      </c>
      <c r="O1296" s="35" t="s">
        <v>24</v>
      </c>
      <c r="P1296" s="35" t="s">
        <v>24</v>
      </c>
      <c r="Q1296" s="35" t="s">
        <v>24</v>
      </c>
      <c r="R1296" s="35" t="s">
        <v>24</v>
      </c>
      <c r="S1296" s="35" t="s">
        <v>24</v>
      </c>
      <c r="T1296" s="35"/>
      <c r="U1296" s="35"/>
      <c r="V1296" s="9"/>
      <c r="W1296" s="9"/>
      <c r="X1296" s="31"/>
      <c r="Y1296" s="31"/>
      <c r="Z1296" s="31"/>
    </row>
    <row r="1297" spans="1:26" s="33" customFormat="1" x14ac:dyDescent="0.2">
      <c r="A1297" s="34">
        <v>270</v>
      </c>
      <c r="B1297" s="34">
        <v>71</v>
      </c>
      <c r="C1297" s="34">
        <v>22059</v>
      </c>
      <c r="D1297" s="31" t="s">
        <v>4762</v>
      </c>
      <c r="E1297" s="31" t="s">
        <v>4682</v>
      </c>
      <c r="F1297" s="110" t="s">
        <v>1543</v>
      </c>
      <c r="G1297" s="31" t="s">
        <v>96</v>
      </c>
      <c r="H1297" s="31">
        <v>12.2</v>
      </c>
      <c r="I1297" s="31" t="s">
        <v>82</v>
      </c>
      <c r="J1297" s="36"/>
      <c r="K1297" s="35">
        <v>7</v>
      </c>
      <c r="L1297" s="35" t="s">
        <v>1479</v>
      </c>
      <c r="M1297" s="36">
        <v>0</v>
      </c>
      <c r="N1297" s="35" t="s">
        <v>23</v>
      </c>
      <c r="O1297" s="35" t="s">
        <v>24</v>
      </c>
      <c r="P1297" s="35" t="s">
        <v>24</v>
      </c>
      <c r="Q1297" s="35" t="s">
        <v>24</v>
      </c>
      <c r="R1297" s="35" t="s">
        <v>24</v>
      </c>
      <c r="S1297" s="35" t="s">
        <v>24</v>
      </c>
      <c r="T1297" s="35"/>
      <c r="U1297" s="35"/>
      <c r="V1297" s="9"/>
      <c r="W1297" s="9"/>
      <c r="X1297" s="31"/>
      <c r="Y1297" s="31"/>
      <c r="Z1297" s="31"/>
    </row>
    <row r="1298" spans="1:26" s="33" customFormat="1" x14ac:dyDescent="0.2">
      <c r="A1298" s="34">
        <v>270</v>
      </c>
      <c r="B1298" s="34">
        <v>71</v>
      </c>
      <c r="C1298" s="34">
        <v>22059</v>
      </c>
      <c r="D1298" s="31" t="s">
        <v>4763</v>
      </c>
      <c r="E1298" s="31" t="s">
        <v>4682</v>
      </c>
      <c r="F1298" s="110" t="s">
        <v>1543</v>
      </c>
      <c r="G1298" s="31" t="s">
        <v>85</v>
      </c>
      <c r="H1298" s="31">
        <v>3.7</v>
      </c>
      <c r="I1298" s="31" t="s">
        <v>82</v>
      </c>
      <c r="J1298" s="36"/>
      <c r="K1298" s="35">
        <v>8</v>
      </c>
      <c r="L1298" s="35" t="s">
        <v>32</v>
      </c>
      <c r="M1298" s="36">
        <v>1</v>
      </c>
      <c r="N1298" s="35" t="s">
        <v>23</v>
      </c>
      <c r="O1298" s="35" t="s">
        <v>24</v>
      </c>
      <c r="P1298" s="35" t="s">
        <v>24</v>
      </c>
      <c r="Q1298" s="35" t="s">
        <v>24</v>
      </c>
      <c r="R1298" s="35" t="s">
        <v>24</v>
      </c>
      <c r="S1298" s="35" t="s">
        <v>24</v>
      </c>
      <c r="T1298" s="35"/>
      <c r="U1298" s="35"/>
      <c r="V1298" s="9"/>
      <c r="W1298" s="9"/>
      <c r="X1298" s="31"/>
      <c r="Y1298" s="31"/>
      <c r="Z1298" s="31"/>
    </row>
    <row r="1299" spans="1:26" s="33" customFormat="1" x14ac:dyDescent="0.2">
      <c r="A1299" s="34">
        <v>270</v>
      </c>
      <c r="B1299" s="34">
        <v>71</v>
      </c>
      <c r="C1299" s="34">
        <v>22059</v>
      </c>
      <c r="D1299" s="31" t="s">
        <v>4764</v>
      </c>
      <c r="E1299" s="31" t="s">
        <v>4682</v>
      </c>
      <c r="F1299" s="110" t="s">
        <v>1543</v>
      </c>
      <c r="G1299" s="31" t="s">
        <v>29</v>
      </c>
      <c r="H1299" s="31">
        <v>7.3</v>
      </c>
      <c r="I1299" s="31" t="s">
        <v>82</v>
      </c>
      <c r="J1299" s="36"/>
      <c r="K1299" s="35">
        <v>8</v>
      </c>
      <c r="L1299" s="35" t="s">
        <v>32</v>
      </c>
      <c r="M1299" s="36">
        <v>1</v>
      </c>
      <c r="N1299" s="35" t="s">
        <v>23</v>
      </c>
      <c r="O1299" s="35" t="s">
        <v>24</v>
      </c>
      <c r="P1299" s="35" t="s">
        <v>24</v>
      </c>
      <c r="Q1299" s="35" t="s">
        <v>24</v>
      </c>
      <c r="R1299" s="35" t="s">
        <v>24</v>
      </c>
      <c r="S1299" s="35" t="s">
        <v>24</v>
      </c>
      <c r="T1299" s="35"/>
      <c r="U1299" s="35"/>
      <c r="V1299" s="9"/>
      <c r="W1299" s="9"/>
      <c r="X1299" s="31"/>
      <c r="Y1299" s="31"/>
      <c r="Z1299" s="31"/>
    </row>
    <row r="1300" spans="1:26" s="33" customFormat="1" x14ac:dyDescent="0.2">
      <c r="A1300" s="34">
        <v>270</v>
      </c>
      <c r="B1300" s="34">
        <v>71</v>
      </c>
      <c r="C1300" s="34">
        <v>22059</v>
      </c>
      <c r="D1300" s="31" t="s">
        <v>4765</v>
      </c>
      <c r="E1300" s="31" t="s">
        <v>4682</v>
      </c>
      <c r="F1300" s="110" t="s">
        <v>1543</v>
      </c>
      <c r="G1300" s="31" t="s">
        <v>28</v>
      </c>
      <c r="H1300" s="31">
        <v>3.3</v>
      </c>
      <c r="I1300" s="31" t="s">
        <v>82</v>
      </c>
      <c r="J1300" s="36"/>
      <c r="K1300" s="35">
        <v>8</v>
      </c>
      <c r="L1300" s="35" t="s">
        <v>32</v>
      </c>
      <c r="M1300" s="36">
        <v>1</v>
      </c>
      <c r="N1300" s="35" t="s">
        <v>23</v>
      </c>
      <c r="O1300" s="35" t="s">
        <v>24</v>
      </c>
      <c r="P1300" s="35" t="s">
        <v>24</v>
      </c>
      <c r="Q1300" s="35" t="s">
        <v>24</v>
      </c>
      <c r="R1300" s="35" t="s">
        <v>24</v>
      </c>
      <c r="S1300" s="35" t="s">
        <v>24</v>
      </c>
      <c r="T1300" s="35"/>
      <c r="U1300" s="35"/>
      <c r="V1300" s="9"/>
      <c r="W1300" s="9"/>
      <c r="X1300" s="31"/>
      <c r="Y1300" s="31"/>
      <c r="Z1300" s="31"/>
    </row>
    <row r="1301" spans="1:26" s="33" customFormat="1" x14ac:dyDescent="0.2">
      <c r="A1301" s="34">
        <v>270</v>
      </c>
      <c r="B1301" s="34">
        <v>71</v>
      </c>
      <c r="C1301" s="34">
        <v>22059</v>
      </c>
      <c r="D1301" s="31" t="s">
        <v>4766</v>
      </c>
      <c r="E1301" s="31" t="s">
        <v>4682</v>
      </c>
      <c r="F1301" s="110" t="s">
        <v>1543</v>
      </c>
      <c r="G1301" s="31" t="s">
        <v>85</v>
      </c>
      <c r="H1301" s="31">
        <v>3.8</v>
      </c>
      <c r="I1301" s="31" t="s">
        <v>82</v>
      </c>
      <c r="J1301" s="36"/>
      <c r="K1301" s="35">
        <v>8</v>
      </c>
      <c r="L1301" s="35" t="s">
        <v>32</v>
      </c>
      <c r="M1301" s="36">
        <v>1</v>
      </c>
      <c r="N1301" s="35" t="s">
        <v>23</v>
      </c>
      <c r="O1301" s="35" t="s">
        <v>24</v>
      </c>
      <c r="P1301" s="35" t="s">
        <v>24</v>
      </c>
      <c r="Q1301" s="35" t="s">
        <v>24</v>
      </c>
      <c r="R1301" s="35" t="s">
        <v>24</v>
      </c>
      <c r="S1301" s="35" t="s">
        <v>24</v>
      </c>
      <c r="T1301" s="35"/>
      <c r="U1301" s="35"/>
      <c r="V1301" s="9"/>
      <c r="W1301" s="9"/>
      <c r="X1301" s="31"/>
      <c r="Y1301" s="31"/>
      <c r="Z1301" s="31"/>
    </row>
    <row r="1302" spans="1:26" s="33" customFormat="1" x14ac:dyDescent="0.2">
      <c r="A1302" s="34">
        <v>270</v>
      </c>
      <c r="B1302" s="34">
        <v>71</v>
      </c>
      <c r="C1302" s="34">
        <v>22059</v>
      </c>
      <c r="D1302" s="31" t="s">
        <v>4767</v>
      </c>
      <c r="E1302" s="31" t="s">
        <v>4682</v>
      </c>
      <c r="F1302" s="110" t="s">
        <v>1543</v>
      </c>
      <c r="G1302" s="31" t="s">
        <v>31</v>
      </c>
      <c r="H1302" s="31">
        <v>9</v>
      </c>
      <c r="I1302" s="31" t="s">
        <v>82</v>
      </c>
      <c r="J1302" s="36">
        <v>2</v>
      </c>
      <c r="K1302" s="35">
        <v>8</v>
      </c>
      <c r="L1302" s="35" t="s">
        <v>32</v>
      </c>
      <c r="M1302" s="36">
        <v>1</v>
      </c>
      <c r="N1302" s="35" t="s">
        <v>23</v>
      </c>
      <c r="O1302" s="35" t="s">
        <v>24</v>
      </c>
      <c r="P1302" s="35" t="s">
        <v>24</v>
      </c>
      <c r="Q1302" s="35" t="s">
        <v>24</v>
      </c>
      <c r="R1302" s="35" t="s">
        <v>24</v>
      </c>
      <c r="S1302" s="35" t="s">
        <v>24</v>
      </c>
      <c r="T1302" s="35"/>
      <c r="U1302" s="35"/>
      <c r="V1302" s="9"/>
      <c r="W1302" s="9"/>
      <c r="X1302" s="31"/>
      <c r="Y1302" s="31"/>
      <c r="Z1302" s="31"/>
    </row>
    <row r="1303" spans="1:26" s="33" customFormat="1" x14ac:dyDescent="0.2">
      <c r="A1303" s="34">
        <v>270</v>
      </c>
      <c r="B1303" s="34">
        <v>71</v>
      </c>
      <c r="C1303" s="34">
        <v>22059</v>
      </c>
      <c r="D1303" s="31" t="s">
        <v>4768</v>
      </c>
      <c r="E1303" s="31" t="s">
        <v>4682</v>
      </c>
      <c r="F1303" s="110" t="s">
        <v>1543</v>
      </c>
      <c r="G1303" s="31" t="s">
        <v>93</v>
      </c>
      <c r="H1303" s="31">
        <v>86.2</v>
      </c>
      <c r="I1303" s="31" t="s">
        <v>82</v>
      </c>
      <c r="J1303" s="36"/>
      <c r="K1303" s="35">
        <v>7</v>
      </c>
      <c r="L1303" s="35" t="s">
        <v>1479</v>
      </c>
      <c r="M1303" s="36">
        <v>1</v>
      </c>
      <c r="N1303" s="35" t="s">
        <v>23</v>
      </c>
      <c r="O1303" s="35" t="s">
        <v>24</v>
      </c>
      <c r="P1303" s="35" t="s">
        <v>24</v>
      </c>
      <c r="Q1303" s="35" t="s">
        <v>24</v>
      </c>
      <c r="R1303" s="35" t="s">
        <v>24</v>
      </c>
      <c r="S1303" s="35" t="s">
        <v>24</v>
      </c>
      <c r="T1303" s="35"/>
      <c r="U1303" s="35"/>
      <c r="V1303" s="9"/>
      <c r="W1303" s="9"/>
      <c r="X1303" s="31"/>
      <c r="Y1303" s="31"/>
      <c r="Z1303" s="31"/>
    </row>
    <row r="1304" spans="1:26" s="33" customFormat="1" x14ac:dyDescent="0.2">
      <c r="A1304" s="34">
        <v>270</v>
      </c>
      <c r="B1304" s="34">
        <v>71</v>
      </c>
      <c r="C1304" s="34">
        <v>22059</v>
      </c>
      <c r="D1304" s="31" t="s">
        <v>4769</v>
      </c>
      <c r="E1304" s="31" t="s">
        <v>4682</v>
      </c>
      <c r="F1304" s="110" t="s">
        <v>1543</v>
      </c>
      <c r="G1304" s="31" t="s">
        <v>92</v>
      </c>
      <c r="H1304" s="31">
        <v>2.4</v>
      </c>
      <c r="I1304" s="31" t="s">
        <v>82</v>
      </c>
      <c r="J1304" s="36"/>
      <c r="K1304" s="35">
        <v>7</v>
      </c>
      <c r="L1304" s="35" t="s">
        <v>1550</v>
      </c>
      <c r="M1304" s="36">
        <v>0</v>
      </c>
      <c r="N1304" s="35" t="s">
        <v>23</v>
      </c>
      <c r="O1304" s="35" t="s">
        <v>24</v>
      </c>
      <c r="P1304" s="35" t="s">
        <v>24</v>
      </c>
      <c r="Q1304" s="35" t="s">
        <v>24</v>
      </c>
      <c r="R1304" s="35" t="s">
        <v>24</v>
      </c>
      <c r="S1304" s="35" t="s">
        <v>24</v>
      </c>
      <c r="T1304" s="35"/>
      <c r="U1304" s="35"/>
      <c r="V1304" s="9"/>
      <c r="W1304" s="9"/>
      <c r="X1304" s="31"/>
      <c r="Y1304" s="31"/>
      <c r="Z1304" s="31"/>
    </row>
    <row r="1305" spans="1:26" s="33" customFormat="1" x14ac:dyDescent="0.2">
      <c r="A1305" s="34">
        <v>270</v>
      </c>
      <c r="B1305" s="34">
        <v>71</v>
      </c>
      <c r="C1305" s="34">
        <v>22059</v>
      </c>
      <c r="D1305" s="31" t="s">
        <v>4770</v>
      </c>
      <c r="E1305" s="31" t="s">
        <v>4682</v>
      </c>
      <c r="F1305" s="110" t="s">
        <v>1543</v>
      </c>
      <c r="G1305" s="31" t="s">
        <v>102</v>
      </c>
      <c r="H1305" s="31">
        <v>25.7</v>
      </c>
      <c r="I1305" s="31" t="s">
        <v>82</v>
      </c>
      <c r="J1305" s="36">
        <v>3</v>
      </c>
      <c r="K1305" s="35">
        <v>7</v>
      </c>
      <c r="L1305" s="35" t="s">
        <v>32</v>
      </c>
      <c r="M1305" s="36">
        <v>1</v>
      </c>
      <c r="N1305" s="35" t="s">
        <v>23</v>
      </c>
      <c r="O1305" s="35" t="s">
        <v>24</v>
      </c>
      <c r="P1305" s="35" t="s">
        <v>24</v>
      </c>
      <c r="Q1305" s="35" t="s">
        <v>24</v>
      </c>
      <c r="R1305" s="35" t="s">
        <v>24</v>
      </c>
      <c r="S1305" s="35" t="s">
        <v>24</v>
      </c>
      <c r="T1305" s="35"/>
      <c r="U1305" s="35"/>
      <c r="V1305" s="9"/>
      <c r="W1305" s="9"/>
      <c r="X1305" s="31"/>
      <c r="Y1305" s="31"/>
      <c r="Z1305" s="31"/>
    </row>
    <row r="1306" spans="1:26" s="33" customFormat="1" x14ac:dyDescent="0.2">
      <c r="A1306" s="34">
        <v>270</v>
      </c>
      <c r="B1306" s="34">
        <v>71</v>
      </c>
      <c r="C1306" s="34">
        <v>22059</v>
      </c>
      <c r="D1306" s="31" t="s">
        <v>4771</v>
      </c>
      <c r="E1306" s="31" t="s">
        <v>4682</v>
      </c>
      <c r="F1306" s="110" t="s">
        <v>1543</v>
      </c>
      <c r="G1306" s="31" t="s">
        <v>102</v>
      </c>
      <c r="H1306" s="31">
        <v>25.5</v>
      </c>
      <c r="I1306" s="31" t="s">
        <v>82</v>
      </c>
      <c r="J1306" s="36">
        <v>3</v>
      </c>
      <c r="K1306" s="35">
        <v>7</v>
      </c>
      <c r="L1306" s="35" t="s">
        <v>1479</v>
      </c>
      <c r="M1306" s="36">
        <v>1</v>
      </c>
      <c r="N1306" s="35" t="s">
        <v>23</v>
      </c>
      <c r="O1306" s="35" t="s">
        <v>24</v>
      </c>
      <c r="P1306" s="35" t="s">
        <v>24</v>
      </c>
      <c r="Q1306" s="35" t="s">
        <v>24</v>
      </c>
      <c r="R1306" s="35" t="s">
        <v>24</v>
      </c>
      <c r="S1306" s="35" t="s">
        <v>24</v>
      </c>
      <c r="T1306" s="35"/>
      <c r="U1306" s="35"/>
      <c r="V1306" s="9"/>
      <c r="W1306" s="9"/>
      <c r="X1306" s="31"/>
      <c r="Y1306" s="31"/>
      <c r="Z1306" s="31"/>
    </row>
    <row r="1307" spans="1:26" s="33" customFormat="1" x14ac:dyDescent="0.2">
      <c r="A1307" s="34">
        <v>270</v>
      </c>
      <c r="B1307" s="34">
        <v>71</v>
      </c>
      <c r="C1307" s="34">
        <v>22059</v>
      </c>
      <c r="D1307" s="31" t="s">
        <v>4772</v>
      </c>
      <c r="E1307" s="31" t="s">
        <v>4682</v>
      </c>
      <c r="F1307" s="110" t="s">
        <v>1543</v>
      </c>
      <c r="G1307" s="31" t="s">
        <v>87</v>
      </c>
      <c r="H1307" s="31">
        <v>27</v>
      </c>
      <c r="I1307" s="31" t="s">
        <v>82</v>
      </c>
      <c r="J1307" s="36">
        <v>3</v>
      </c>
      <c r="K1307" s="35">
        <v>7</v>
      </c>
      <c r="L1307" s="35" t="s">
        <v>1479</v>
      </c>
      <c r="M1307" s="36">
        <v>1</v>
      </c>
      <c r="N1307" s="35" t="s">
        <v>23</v>
      </c>
      <c r="O1307" s="35" t="s">
        <v>24</v>
      </c>
      <c r="P1307" s="35" t="s">
        <v>24</v>
      </c>
      <c r="Q1307" s="35" t="s">
        <v>24</v>
      </c>
      <c r="R1307" s="35" t="s">
        <v>24</v>
      </c>
      <c r="S1307" s="35" t="s">
        <v>24</v>
      </c>
      <c r="T1307" s="35"/>
      <c r="U1307" s="35"/>
      <c r="V1307" s="9"/>
      <c r="W1307" s="9"/>
      <c r="X1307" s="31"/>
      <c r="Y1307" s="31"/>
      <c r="Z1307" s="31"/>
    </row>
    <row r="1308" spans="1:26" s="33" customFormat="1" x14ac:dyDescent="0.2">
      <c r="A1308" s="34">
        <v>270</v>
      </c>
      <c r="B1308" s="34">
        <v>71</v>
      </c>
      <c r="C1308" s="34">
        <v>22059</v>
      </c>
      <c r="D1308" s="31" t="s">
        <v>4773</v>
      </c>
      <c r="E1308" s="31" t="s">
        <v>4682</v>
      </c>
      <c r="F1308" s="110" t="s">
        <v>1543</v>
      </c>
      <c r="G1308" s="31" t="s">
        <v>87</v>
      </c>
      <c r="H1308" s="31">
        <v>27</v>
      </c>
      <c r="I1308" s="31" t="s">
        <v>82</v>
      </c>
      <c r="J1308" s="36">
        <v>3</v>
      </c>
      <c r="K1308" s="35">
        <v>7</v>
      </c>
      <c r="L1308" s="35" t="s">
        <v>1479</v>
      </c>
      <c r="M1308" s="36">
        <v>1</v>
      </c>
      <c r="N1308" s="35" t="s">
        <v>23</v>
      </c>
      <c r="O1308" s="35" t="s">
        <v>24</v>
      </c>
      <c r="P1308" s="35" t="s">
        <v>24</v>
      </c>
      <c r="Q1308" s="35" t="s">
        <v>24</v>
      </c>
      <c r="R1308" s="35" t="s">
        <v>24</v>
      </c>
      <c r="S1308" s="35" t="s">
        <v>24</v>
      </c>
      <c r="T1308" s="35"/>
      <c r="U1308" s="35"/>
      <c r="V1308" s="9"/>
      <c r="W1308" s="9"/>
      <c r="X1308" s="31"/>
      <c r="Y1308" s="31"/>
      <c r="Z1308" s="31"/>
    </row>
    <row r="1309" spans="1:26" s="33" customFormat="1" x14ac:dyDescent="0.2">
      <c r="A1309" s="34">
        <v>270</v>
      </c>
      <c r="B1309" s="34">
        <v>71</v>
      </c>
      <c r="C1309" s="34">
        <v>22059</v>
      </c>
      <c r="D1309" s="31" t="s">
        <v>4774</v>
      </c>
      <c r="E1309" s="31" t="s">
        <v>4682</v>
      </c>
      <c r="F1309" s="110" t="s">
        <v>1543</v>
      </c>
      <c r="G1309" s="31" t="s">
        <v>87</v>
      </c>
      <c r="H1309" s="31">
        <v>24.5</v>
      </c>
      <c r="I1309" s="31" t="s">
        <v>82</v>
      </c>
      <c r="J1309" s="36">
        <v>3</v>
      </c>
      <c r="K1309" s="35">
        <v>7</v>
      </c>
      <c r="L1309" s="35" t="s">
        <v>1479</v>
      </c>
      <c r="M1309" s="36">
        <v>1</v>
      </c>
      <c r="N1309" s="35" t="s">
        <v>23</v>
      </c>
      <c r="O1309" s="35" t="s">
        <v>24</v>
      </c>
      <c r="P1309" s="35" t="s">
        <v>24</v>
      </c>
      <c r="Q1309" s="35" t="s">
        <v>24</v>
      </c>
      <c r="R1309" s="35" t="s">
        <v>24</v>
      </c>
      <c r="S1309" s="35" t="s">
        <v>24</v>
      </c>
      <c r="T1309" s="35"/>
      <c r="U1309" s="35"/>
      <c r="V1309" s="9"/>
      <c r="W1309" s="9"/>
      <c r="X1309" s="31"/>
      <c r="Y1309" s="31"/>
      <c r="Z1309" s="31"/>
    </row>
    <row r="1310" spans="1:26" s="33" customFormat="1" x14ac:dyDescent="0.2">
      <c r="A1310" s="34">
        <v>270</v>
      </c>
      <c r="B1310" s="34">
        <v>71</v>
      </c>
      <c r="C1310" s="34">
        <v>22059</v>
      </c>
      <c r="D1310" s="31" t="s">
        <v>4775</v>
      </c>
      <c r="E1310" s="31" t="s">
        <v>4682</v>
      </c>
      <c r="F1310" s="110" t="s">
        <v>1543</v>
      </c>
      <c r="G1310" s="31" t="s">
        <v>258</v>
      </c>
      <c r="H1310" s="31">
        <v>4.2</v>
      </c>
      <c r="I1310" s="31" t="s">
        <v>82</v>
      </c>
      <c r="J1310" s="36"/>
      <c r="K1310" s="35">
        <v>99</v>
      </c>
      <c r="L1310" s="35" t="s">
        <v>32</v>
      </c>
      <c r="M1310" s="36">
        <v>0</v>
      </c>
      <c r="N1310" s="35" t="s">
        <v>23</v>
      </c>
      <c r="O1310" s="35" t="s">
        <v>24</v>
      </c>
      <c r="P1310" s="35" t="s">
        <v>24</v>
      </c>
      <c r="Q1310" s="35" t="s">
        <v>24</v>
      </c>
      <c r="R1310" s="35" t="s">
        <v>24</v>
      </c>
      <c r="S1310" s="35" t="s">
        <v>24</v>
      </c>
      <c r="T1310" s="35"/>
      <c r="U1310" s="35"/>
      <c r="V1310" s="9"/>
      <c r="W1310" s="9"/>
      <c r="X1310" s="31"/>
      <c r="Y1310" s="31"/>
      <c r="Z1310" s="31"/>
    </row>
    <row r="1311" spans="1:26" s="33" customFormat="1" x14ac:dyDescent="0.2">
      <c r="A1311" s="34">
        <v>270</v>
      </c>
      <c r="B1311" s="34">
        <v>71</v>
      </c>
      <c r="C1311" s="34">
        <v>22059</v>
      </c>
      <c r="D1311" s="31" t="s">
        <v>4776</v>
      </c>
      <c r="E1311" s="31" t="s">
        <v>4682</v>
      </c>
      <c r="F1311" s="110" t="s">
        <v>1543</v>
      </c>
      <c r="G1311" s="31" t="s">
        <v>102</v>
      </c>
      <c r="H1311" s="31">
        <v>50.6</v>
      </c>
      <c r="I1311" s="31" t="s">
        <v>82</v>
      </c>
      <c r="J1311" s="36">
        <v>4</v>
      </c>
      <c r="K1311" s="35">
        <v>7</v>
      </c>
      <c r="L1311" s="35" t="s">
        <v>32</v>
      </c>
      <c r="M1311" s="36">
        <v>1</v>
      </c>
      <c r="N1311" s="35" t="s">
        <v>23</v>
      </c>
      <c r="O1311" s="35" t="s">
        <v>24</v>
      </c>
      <c r="P1311" s="35" t="s">
        <v>24</v>
      </c>
      <c r="Q1311" s="35" t="s">
        <v>24</v>
      </c>
      <c r="R1311" s="35" t="s">
        <v>24</v>
      </c>
      <c r="S1311" s="35" t="s">
        <v>24</v>
      </c>
      <c r="T1311" s="35"/>
      <c r="U1311" s="35"/>
      <c r="V1311" s="9"/>
      <c r="W1311" s="9"/>
      <c r="X1311" s="31"/>
      <c r="Y1311" s="31"/>
      <c r="Z1311" s="31"/>
    </row>
    <row r="1312" spans="1:26" s="33" customFormat="1" x14ac:dyDescent="0.2">
      <c r="A1312" s="34">
        <v>270</v>
      </c>
      <c r="B1312" s="34">
        <v>71</v>
      </c>
      <c r="C1312" s="34">
        <v>22059</v>
      </c>
      <c r="D1312" s="31" t="s">
        <v>4777</v>
      </c>
      <c r="E1312" s="31" t="s">
        <v>4682</v>
      </c>
      <c r="F1312" s="110" t="s">
        <v>1543</v>
      </c>
      <c r="G1312" s="31" t="s">
        <v>102</v>
      </c>
      <c r="H1312" s="31">
        <v>19</v>
      </c>
      <c r="I1312" s="31" t="s">
        <v>82</v>
      </c>
      <c r="J1312" s="36"/>
      <c r="K1312" s="35">
        <v>7</v>
      </c>
      <c r="L1312" s="35" t="s">
        <v>32</v>
      </c>
      <c r="M1312" s="36">
        <v>1</v>
      </c>
      <c r="N1312" s="35" t="s">
        <v>23</v>
      </c>
      <c r="O1312" s="35" t="s">
        <v>24</v>
      </c>
      <c r="P1312" s="35" t="s">
        <v>24</v>
      </c>
      <c r="Q1312" s="35" t="s">
        <v>24</v>
      </c>
      <c r="R1312" s="35" t="s">
        <v>24</v>
      </c>
      <c r="S1312" s="35" t="s">
        <v>24</v>
      </c>
      <c r="T1312" s="35"/>
      <c r="U1312" s="35"/>
      <c r="V1312" s="9"/>
      <c r="W1312" s="9"/>
      <c r="X1312" s="31"/>
      <c r="Y1312" s="31"/>
      <c r="Z1312" s="31"/>
    </row>
    <row r="1313" spans="1:26" s="33" customFormat="1" x14ac:dyDescent="0.2">
      <c r="A1313" s="34">
        <v>270</v>
      </c>
      <c r="B1313" s="34">
        <v>71</v>
      </c>
      <c r="C1313" s="34">
        <v>22059</v>
      </c>
      <c r="D1313" s="31" t="s">
        <v>4778</v>
      </c>
      <c r="E1313" s="31" t="s">
        <v>4682</v>
      </c>
      <c r="F1313" s="110" t="s">
        <v>1543</v>
      </c>
      <c r="G1313" s="31" t="s">
        <v>102</v>
      </c>
      <c r="H1313" s="31">
        <v>52</v>
      </c>
      <c r="I1313" s="31" t="s">
        <v>82</v>
      </c>
      <c r="J1313" s="36">
        <v>4</v>
      </c>
      <c r="K1313" s="35">
        <v>7</v>
      </c>
      <c r="L1313" s="35" t="s">
        <v>32</v>
      </c>
      <c r="M1313" s="36">
        <v>1</v>
      </c>
      <c r="N1313" s="35" t="s">
        <v>23</v>
      </c>
      <c r="O1313" s="35" t="s">
        <v>24</v>
      </c>
      <c r="P1313" s="35" t="s">
        <v>24</v>
      </c>
      <c r="Q1313" s="35" t="s">
        <v>24</v>
      </c>
      <c r="R1313" s="35" t="s">
        <v>24</v>
      </c>
      <c r="S1313" s="35" t="s">
        <v>24</v>
      </c>
      <c r="T1313" s="35"/>
      <c r="U1313" s="35"/>
      <c r="V1313" s="9"/>
      <c r="W1313" s="9"/>
      <c r="X1313" s="31"/>
      <c r="Y1313" s="31"/>
      <c r="Z1313" s="31"/>
    </row>
    <row r="1314" spans="1:26" s="33" customFormat="1" x14ac:dyDescent="0.2">
      <c r="A1314" s="34">
        <v>270</v>
      </c>
      <c r="B1314" s="34">
        <v>71</v>
      </c>
      <c r="C1314" s="34">
        <v>22059</v>
      </c>
      <c r="D1314" s="31" t="s">
        <v>4779</v>
      </c>
      <c r="E1314" s="31" t="s">
        <v>4682</v>
      </c>
      <c r="F1314" s="110" t="s">
        <v>1543</v>
      </c>
      <c r="G1314" s="31" t="s">
        <v>113</v>
      </c>
      <c r="H1314" s="31">
        <v>21.6</v>
      </c>
      <c r="I1314" s="31" t="s">
        <v>82</v>
      </c>
      <c r="J1314" s="36">
        <v>4</v>
      </c>
      <c r="K1314" s="35">
        <v>7</v>
      </c>
      <c r="L1314" s="35" t="s">
        <v>32</v>
      </c>
      <c r="M1314" s="36">
        <v>1</v>
      </c>
      <c r="N1314" s="35" t="s">
        <v>23</v>
      </c>
      <c r="O1314" s="35" t="s">
        <v>24</v>
      </c>
      <c r="P1314" s="35" t="s">
        <v>24</v>
      </c>
      <c r="Q1314" s="35" t="s">
        <v>24</v>
      </c>
      <c r="R1314" s="35" t="s">
        <v>24</v>
      </c>
      <c r="S1314" s="35" t="s">
        <v>24</v>
      </c>
      <c r="T1314" s="35"/>
      <c r="U1314" s="35"/>
      <c r="V1314" s="9"/>
      <c r="W1314" s="9"/>
      <c r="X1314" s="31"/>
      <c r="Y1314" s="31"/>
      <c r="Z1314" s="31"/>
    </row>
    <row r="1315" spans="1:26" s="33" customFormat="1" x14ac:dyDescent="0.2">
      <c r="A1315" s="34">
        <v>270</v>
      </c>
      <c r="B1315" s="34">
        <v>71</v>
      </c>
      <c r="C1315" s="34">
        <v>22059</v>
      </c>
      <c r="D1315" s="31" t="s">
        <v>4780</v>
      </c>
      <c r="E1315" s="31" t="s">
        <v>4682</v>
      </c>
      <c r="F1315" s="110" t="s">
        <v>1543</v>
      </c>
      <c r="G1315" s="31" t="s">
        <v>102</v>
      </c>
      <c r="H1315" s="31">
        <v>4.4000000000000004</v>
      </c>
      <c r="I1315" s="31" t="s">
        <v>82</v>
      </c>
      <c r="J1315" s="36"/>
      <c r="K1315" s="35">
        <v>7</v>
      </c>
      <c r="L1315" s="35" t="s">
        <v>32</v>
      </c>
      <c r="M1315" s="36">
        <v>0</v>
      </c>
      <c r="N1315" s="35" t="s">
        <v>23</v>
      </c>
      <c r="O1315" s="35" t="s">
        <v>24</v>
      </c>
      <c r="P1315" s="35" t="s">
        <v>24</v>
      </c>
      <c r="Q1315" s="35" t="s">
        <v>24</v>
      </c>
      <c r="R1315" s="35" t="s">
        <v>24</v>
      </c>
      <c r="S1315" s="35" t="s">
        <v>24</v>
      </c>
      <c r="T1315" s="35"/>
      <c r="U1315" s="35"/>
      <c r="V1315" s="9"/>
      <c r="W1315" s="9"/>
      <c r="X1315" s="31"/>
      <c r="Y1315" s="31"/>
      <c r="Z1315" s="31"/>
    </row>
    <row r="1316" spans="1:26" s="33" customFormat="1" x14ac:dyDescent="0.2">
      <c r="A1316" s="34">
        <v>270</v>
      </c>
      <c r="B1316" s="34">
        <v>71</v>
      </c>
      <c r="C1316" s="34">
        <v>22059</v>
      </c>
      <c r="D1316" s="31" t="s">
        <v>4781</v>
      </c>
      <c r="E1316" s="31" t="s">
        <v>4682</v>
      </c>
      <c r="F1316" s="110" t="s">
        <v>1543</v>
      </c>
      <c r="G1316" s="31" t="s">
        <v>102</v>
      </c>
      <c r="H1316" s="31">
        <v>27</v>
      </c>
      <c r="I1316" s="31" t="s">
        <v>82</v>
      </c>
      <c r="J1316" s="36">
        <v>3</v>
      </c>
      <c r="K1316" s="35">
        <v>7</v>
      </c>
      <c r="L1316" s="35" t="s">
        <v>1479</v>
      </c>
      <c r="M1316" s="36">
        <v>1</v>
      </c>
      <c r="N1316" s="35" t="s">
        <v>23</v>
      </c>
      <c r="O1316" s="35" t="s">
        <v>24</v>
      </c>
      <c r="P1316" s="35" t="s">
        <v>24</v>
      </c>
      <c r="Q1316" s="35" t="s">
        <v>24</v>
      </c>
      <c r="R1316" s="35" t="s">
        <v>24</v>
      </c>
      <c r="S1316" s="35" t="s">
        <v>24</v>
      </c>
      <c r="T1316" s="35"/>
      <c r="U1316" s="35"/>
      <c r="V1316" s="9"/>
      <c r="W1316" s="9"/>
      <c r="X1316" s="31"/>
      <c r="Y1316" s="31"/>
      <c r="Z1316" s="31"/>
    </row>
    <row r="1317" spans="1:26" s="33" customFormat="1" x14ac:dyDescent="0.2">
      <c r="A1317" s="34">
        <v>270</v>
      </c>
      <c r="B1317" s="34">
        <v>71</v>
      </c>
      <c r="C1317" s="34">
        <v>22059</v>
      </c>
      <c r="D1317" s="31" t="s">
        <v>4782</v>
      </c>
      <c r="E1317" s="31" t="s">
        <v>4682</v>
      </c>
      <c r="F1317" s="110" t="s">
        <v>1543</v>
      </c>
      <c r="G1317" s="31" t="s">
        <v>96</v>
      </c>
      <c r="H1317" s="31">
        <v>0</v>
      </c>
      <c r="I1317" s="31" t="s">
        <v>82</v>
      </c>
      <c r="J1317" s="36"/>
      <c r="K1317" s="35">
        <v>7</v>
      </c>
      <c r="L1317" s="35" t="s">
        <v>1479</v>
      </c>
      <c r="M1317" s="36">
        <v>0</v>
      </c>
      <c r="N1317" s="35" t="s">
        <v>23</v>
      </c>
      <c r="O1317" s="35" t="s">
        <v>24</v>
      </c>
      <c r="P1317" s="35" t="s">
        <v>24</v>
      </c>
      <c r="Q1317" s="35" t="s">
        <v>24</v>
      </c>
      <c r="R1317" s="35" t="s">
        <v>24</v>
      </c>
      <c r="S1317" s="35" t="s">
        <v>24</v>
      </c>
      <c r="T1317" s="35"/>
      <c r="U1317" s="35"/>
      <c r="V1317" s="9"/>
      <c r="W1317" s="9"/>
      <c r="X1317" s="31"/>
      <c r="Y1317" s="31"/>
      <c r="Z1317" s="31"/>
    </row>
    <row r="1318" spans="1:26" s="33" customFormat="1" x14ac:dyDescent="0.2">
      <c r="A1318" s="34">
        <v>270</v>
      </c>
      <c r="B1318" s="34">
        <v>71</v>
      </c>
      <c r="C1318" s="34">
        <v>22059</v>
      </c>
      <c r="D1318" s="31" t="s">
        <v>4783</v>
      </c>
      <c r="E1318" s="31" t="s">
        <v>4682</v>
      </c>
      <c r="F1318" s="110" t="s">
        <v>1543</v>
      </c>
      <c r="G1318" s="31" t="s">
        <v>441</v>
      </c>
      <c r="H1318" s="31">
        <v>48.6</v>
      </c>
      <c r="I1318" s="31" t="s">
        <v>82</v>
      </c>
      <c r="J1318" s="36"/>
      <c r="K1318" s="35">
        <v>7</v>
      </c>
      <c r="L1318" s="35" t="s">
        <v>1479</v>
      </c>
      <c r="M1318" s="36">
        <v>1</v>
      </c>
      <c r="N1318" s="35" t="s">
        <v>23</v>
      </c>
      <c r="O1318" s="35" t="s">
        <v>24</v>
      </c>
      <c r="P1318" s="35" t="s">
        <v>24</v>
      </c>
      <c r="Q1318" s="35" t="s">
        <v>24</v>
      </c>
      <c r="R1318" s="35" t="s">
        <v>24</v>
      </c>
      <c r="S1318" s="35" t="s">
        <v>24</v>
      </c>
      <c r="T1318" s="35"/>
      <c r="U1318" s="35"/>
      <c r="V1318" s="9"/>
      <c r="W1318" s="9"/>
      <c r="X1318" s="31"/>
      <c r="Y1318" s="31"/>
      <c r="Z1318" s="31"/>
    </row>
    <row r="1319" spans="1:26" s="33" customFormat="1" x14ac:dyDescent="0.2">
      <c r="A1319" s="34">
        <v>270</v>
      </c>
      <c r="B1319" s="34">
        <v>71</v>
      </c>
      <c r="C1319" s="34">
        <v>22059</v>
      </c>
      <c r="D1319" s="31" t="s">
        <v>4784</v>
      </c>
      <c r="E1319" s="31" t="s">
        <v>4682</v>
      </c>
      <c r="F1319" s="110" t="s">
        <v>1543</v>
      </c>
      <c r="G1319" s="31" t="s">
        <v>102</v>
      </c>
      <c r="H1319" s="31">
        <v>52</v>
      </c>
      <c r="I1319" s="31" t="s">
        <v>82</v>
      </c>
      <c r="J1319" s="36">
        <v>4</v>
      </c>
      <c r="K1319" s="35">
        <v>7</v>
      </c>
      <c r="L1319" s="35" t="s">
        <v>32</v>
      </c>
      <c r="M1319" s="36">
        <v>0</v>
      </c>
      <c r="N1319" s="35" t="s">
        <v>23</v>
      </c>
      <c r="O1319" s="35" t="s">
        <v>24</v>
      </c>
      <c r="P1319" s="35" t="s">
        <v>24</v>
      </c>
      <c r="Q1319" s="35" t="s">
        <v>24</v>
      </c>
      <c r="R1319" s="35" t="s">
        <v>24</v>
      </c>
      <c r="S1319" s="35" t="s">
        <v>24</v>
      </c>
      <c r="T1319" s="35"/>
      <c r="U1319" s="35"/>
      <c r="V1319" s="9"/>
      <c r="W1319" s="9"/>
      <c r="X1319" s="31"/>
      <c r="Y1319" s="31"/>
      <c r="Z1319" s="31"/>
    </row>
    <row r="1320" spans="1:26" s="33" customFormat="1" x14ac:dyDescent="0.2">
      <c r="A1320" s="34">
        <v>270</v>
      </c>
      <c r="B1320" s="34">
        <v>71</v>
      </c>
      <c r="C1320" s="34">
        <v>22059</v>
      </c>
      <c r="D1320" s="31" t="s">
        <v>4785</v>
      </c>
      <c r="E1320" s="31" t="s">
        <v>4682</v>
      </c>
      <c r="F1320" s="110" t="s">
        <v>1543</v>
      </c>
      <c r="G1320" s="31" t="s">
        <v>102</v>
      </c>
      <c r="H1320" s="31">
        <v>19</v>
      </c>
      <c r="I1320" s="31" t="s">
        <v>82</v>
      </c>
      <c r="J1320" s="36"/>
      <c r="K1320" s="35">
        <v>7</v>
      </c>
      <c r="L1320" s="35" t="s">
        <v>32</v>
      </c>
      <c r="M1320" s="36">
        <v>0</v>
      </c>
      <c r="N1320" s="35" t="s">
        <v>23</v>
      </c>
      <c r="O1320" s="35" t="s">
        <v>24</v>
      </c>
      <c r="P1320" s="35" t="s">
        <v>24</v>
      </c>
      <c r="Q1320" s="35" t="s">
        <v>24</v>
      </c>
      <c r="R1320" s="35" t="s">
        <v>24</v>
      </c>
      <c r="S1320" s="35" t="s">
        <v>24</v>
      </c>
      <c r="T1320" s="35"/>
      <c r="U1320" s="35"/>
      <c r="V1320" s="9"/>
      <c r="W1320" s="9"/>
      <c r="X1320" s="31"/>
      <c r="Y1320" s="31"/>
      <c r="Z1320" s="31"/>
    </row>
    <row r="1321" spans="1:26" s="33" customFormat="1" x14ac:dyDescent="0.2">
      <c r="A1321" s="34">
        <v>270</v>
      </c>
      <c r="B1321" s="34">
        <v>71</v>
      </c>
      <c r="C1321" s="34">
        <v>22059</v>
      </c>
      <c r="D1321" s="31" t="s">
        <v>4786</v>
      </c>
      <c r="E1321" s="31" t="s">
        <v>4682</v>
      </c>
      <c r="F1321" s="110" t="s">
        <v>1543</v>
      </c>
      <c r="G1321" s="31" t="s">
        <v>102</v>
      </c>
      <c r="H1321" s="31">
        <v>50.6</v>
      </c>
      <c r="I1321" s="31" t="s">
        <v>82</v>
      </c>
      <c r="J1321" s="36">
        <v>4</v>
      </c>
      <c r="K1321" s="35">
        <v>7</v>
      </c>
      <c r="L1321" s="35" t="s">
        <v>32</v>
      </c>
      <c r="M1321" s="36">
        <v>1</v>
      </c>
      <c r="N1321" s="35" t="s">
        <v>23</v>
      </c>
      <c r="O1321" s="35" t="s">
        <v>24</v>
      </c>
      <c r="P1321" s="35" t="s">
        <v>24</v>
      </c>
      <c r="Q1321" s="35" t="s">
        <v>24</v>
      </c>
      <c r="R1321" s="35" t="s">
        <v>24</v>
      </c>
      <c r="S1321" s="35" t="s">
        <v>24</v>
      </c>
      <c r="T1321" s="35"/>
      <c r="U1321" s="35"/>
      <c r="V1321" s="9"/>
      <c r="W1321" s="9"/>
      <c r="X1321" s="31"/>
      <c r="Y1321" s="31"/>
      <c r="Z1321" s="31"/>
    </row>
    <row r="1322" spans="1:26" s="33" customFormat="1" x14ac:dyDescent="0.2">
      <c r="A1322" s="34">
        <v>270</v>
      </c>
      <c r="B1322" s="34">
        <v>71</v>
      </c>
      <c r="C1322" s="34">
        <v>22059</v>
      </c>
      <c r="D1322" s="31" t="s">
        <v>4787</v>
      </c>
      <c r="E1322" s="31" t="s">
        <v>4682</v>
      </c>
      <c r="F1322" s="110" t="s">
        <v>1543</v>
      </c>
      <c r="G1322" s="31" t="s">
        <v>102</v>
      </c>
      <c r="H1322" s="31">
        <v>50.6</v>
      </c>
      <c r="I1322" s="31" t="s">
        <v>82</v>
      </c>
      <c r="J1322" s="36">
        <v>4</v>
      </c>
      <c r="K1322" s="35">
        <v>7</v>
      </c>
      <c r="L1322" s="35" t="s">
        <v>32</v>
      </c>
      <c r="M1322" s="36">
        <v>0</v>
      </c>
      <c r="N1322" s="35" t="s">
        <v>23</v>
      </c>
      <c r="O1322" s="35" t="s">
        <v>24</v>
      </c>
      <c r="P1322" s="35" t="s">
        <v>24</v>
      </c>
      <c r="Q1322" s="35" t="s">
        <v>24</v>
      </c>
      <c r="R1322" s="35" t="s">
        <v>24</v>
      </c>
      <c r="S1322" s="35" t="s">
        <v>24</v>
      </c>
      <c r="T1322" s="35"/>
      <c r="U1322" s="35"/>
      <c r="V1322" s="9"/>
      <c r="W1322" s="9"/>
      <c r="X1322" s="31"/>
      <c r="Y1322" s="31"/>
      <c r="Z1322" s="31"/>
    </row>
    <row r="1323" spans="1:26" s="33" customFormat="1" x14ac:dyDescent="0.2">
      <c r="A1323" s="34">
        <v>270</v>
      </c>
      <c r="B1323" s="34">
        <v>71</v>
      </c>
      <c r="C1323" s="34">
        <v>22059</v>
      </c>
      <c r="D1323" s="31" t="s">
        <v>4788</v>
      </c>
      <c r="E1323" s="31" t="s">
        <v>4682</v>
      </c>
      <c r="F1323" s="110" t="s">
        <v>1543</v>
      </c>
      <c r="G1323" s="31" t="s">
        <v>102</v>
      </c>
      <c r="H1323" s="31">
        <v>18.600000000000001</v>
      </c>
      <c r="I1323" s="31" t="s">
        <v>82</v>
      </c>
      <c r="J1323" s="36"/>
      <c r="K1323" s="35">
        <v>7</v>
      </c>
      <c r="L1323" s="35" t="s">
        <v>32</v>
      </c>
      <c r="M1323" s="36">
        <v>0</v>
      </c>
      <c r="N1323" s="35" t="s">
        <v>23</v>
      </c>
      <c r="O1323" s="35" t="s">
        <v>24</v>
      </c>
      <c r="P1323" s="35" t="s">
        <v>24</v>
      </c>
      <c r="Q1323" s="35" t="s">
        <v>24</v>
      </c>
      <c r="R1323" s="35" t="s">
        <v>24</v>
      </c>
      <c r="S1323" s="35" t="s">
        <v>24</v>
      </c>
      <c r="T1323" s="35"/>
      <c r="U1323" s="35"/>
      <c r="V1323" s="9"/>
      <c r="W1323" s="9"/>
      <c r="X1323" s="31"/>
      <c r="Y1323" s="31"/>
      <c r="Z1323" s="31"/>
    </row>
    <row r="1324" spans="1:26" s="33" customFormat="1" x14ac:dyDescent="0.2">
      <c r="A1324" s="34">
        <v>270</v>
      </c>
      <c r="B1324" s="34">
        <v>71</v>
      </c>
      <c r="C1324" s="34">
        <v>22059</v>
      </c>
      <c r="D1324" s="31" t="s">
        <v>4789</v>
      </c>
      <c r="E1324" s="31" t="s">
        <v>4682</v>
      </c>
      <c r="F1324" s="110" t="s">
        <v>1543</v>
      </c>
      <c r="G1324" s="31" t="s">
        <v>102</v>
      </c>
      <c r="H1324" s="31">
        <v>51</v>
      </c>
      <c r="I1324" s="31" t="s">
        <v>82</v>
      </c>
      <c r="J1324" s="36">
        <v>4</v>
      </c>
      <c r="K1324" s="35">
        <v>7</v>
      </c>
      <c r="L1324" s="35" t="s">
        <v>32</v>
      </c>
      <c r="M1324" s="36">
        <v>0</v>
      </c>
      <c r="N1324" s="35" t="s">
        <v>23</v>
      </c>
      <c r="O1324" s="35" t="s">
        <v>24</v>
      </c>
      <c r="P1324" s="35" t="s">
        <v>24</v>
      </c>
      <c r="Q1324" s="35" t="s">
        <v>24</v>
      </c>
      <c r="R1324" s="35" t="s">
        <v>24</v>
      </c>
      <c r="S1324" s="35" t="s">
        <v>24</v>
      </c>
      <c r="T1324" s="35"/>
      <c r="U1324" s="35"/>
      <c r="V1324" s="9"/>
      <c r="W1324" s="9"/>
      <c r="X1324" s="31"/>
      <c r="Y1324" s="31"/>
      <c r="Z1324" s="31"/>
    </row>
    <row r="1325" spans="1:26" s="33" customFormat="1" x14ac:dyDescent="0.2">
      <c r="A1325" s="34">
        <v>270</v>
      </c>
      <c r="B1325" s="34">
        <v>71</v>
      </c>
      <c r="C1325" s="34">
        <v>22059</v>
      </c>
      <c r="D1325" s="31" t="s">
        <v>4790</v>
      </c>
      <c r="E1325" s="31" t="s">
        <v>4682</v>
      </c>
      <c r="F1325" s="110" t="s">
        <v>1543</v>
      </c>
      <c r="G1325" s="31" t="s">
        <v>102</v>
      </c>
      <c r="H1325" s="31">
        <v>10.5</v>
      </c>
      <c r="I1325" s="31" t="s">
        <v>82</v>
      </c>
      <c r="J1325" s="36">
        <v>2</v>
      </c>
      <c r="K1325" s="35">
        <v>7</v>
      </c>
      <c r="L1325" s="35" t="s">
        <v>32</v>
      </c>
      <c r="M1325" s="36">
        <v>0</v>
      </c>
      <c r="N1325" s="35" t="s">
        <v>23</v>
      </c>
      <c r="O1325" s="35" t="s">
        <v>24</v>
      </c>
      <c r="P1325" s="35" t="s">
        <v>24</v>
      </c>
      <c r="Q1325" s="35" t="s">
        <v>24</v>
      </c>
      <c r="R1325" s="35" t="s">
        <v>24</v>
      </c>
      <c r="S1325" s="35" t="s">
        <v>24</v>
      </c>
      <c r="T1325" s="35"/>
      <c r="U1325" s="35"/>
      <c r="V1325" s="9"/>
      <c r="W1325" s="9"/>
      <c r="X1325" s="31"/>
      <c r="Y1325" s="31"/>
      <c r="Z1325" s="31"/>
    </row>
    <row r="1326" spans="1:26" s="33" customFormat="1" x14ac:dyDescent="0.2">
      <c r="A1326" s="34">
        <v>270</v>
      </c>
      <c r="B1326" s="34">
        <v>71</v>
      </c>
      <c r="C1326" s="34">
        <v>22059</v>
      </c>
      <c r="D1326" s="31" t="s">
        <v>4791</v>
      </c>
      <c r="E1326" s="31" t="s">
        <v>4682</v>
      </c>
      <c r="F1326" s="110" t="s">
        <v>1543</v>
      </c>
      <c r="G1326" s="31" t="s">
        <v>96</v>
      </c>
      <c r="H1326" s="31">
        <v>12.2</v>
      </c>
      <c r="I1326" s="31" t="s">
        <v>82</v>
      </c>
      <c r="J1326" s="36"/>
      <c r="K1326" s="35">
        <v>7</v>
      </c>
      <c r="L1326" s="35" t="s">
        <v>1479</v>
      </c>
      <c r="M1326" s="36">
        <v>0</v>
      </c>
      <c r="N1326" s="35" t="s">
        <v>23</v>
      </c>
      <c r="O1326" s="35" t="s">
        <v>24</v>
      </c>
      <c r="P1326" s="35" t="s">
        <v>24</v>
      </c>
      <c r="Q1326" s="35" t="s">
        <v>24</v>
      </c>
      <c r="R1326" s="35" t="s">
        <v>24</v>
      </c>
      <c r="S1326" s="35" t="s">
        <v>24</v>
      </c>
      <c r="T1326" s="35"/>
      <c r="U1326" s="35"/>
      <c r="V1326" s="9"/>
      <c r="W1326" s="9"/>
      <c r="X1326" s="31"/>
      <c r="Y1326" s="31"/>
      <c r="Z1326" s="31"/>
    </row>
    <row r="1327" spans="1:26" s="33" customFormat="1" x14ac:dyDescent="0.2">
      <c r="A1327" s="34">
        <v>270</v>
      </c>
      <c r="B1327" s="34">
        <v>71</v>
      </c>
      <c r="C1327" s="34">
        <v>22059</v>
      </c>
      <c r="D1327" s="31" t="s">
        <v>4792</v>
      </c>
      <c r="E1327" s="31" t="s">
        <v>4682</v>
      </c>
      <c r="F1327" s="110" t="s">
        <v>1543</v>
      </c>
      <c r="G1327" s="31" t="s">
        <v>85</v>
      </c>
      <c r="H1327" s="31">
        <v>3.7</v>
      </c>
      <c r="I1327" s="31" t="s">
        <v>82</v>
      </c>
      <c r="J1327" s="36"/>
      <c r="K1327" s="35">
        <v>8</v>
      </c>
      <c r="L1327" s="35" t="s">
        <v>32</v>
      </c>
      <c r="M1327" s="36">
        <v>1</v>
      </c>
      <c r="N1327" s="35" t="s">
        <v>23</v>
      </c>
      <c r="O1327" s="35" t="s">
        <v>24</v>
      </c>
      <c r="P1327" s="35" t="s">
        <v>24</v>
      </c>
      <c r="Q1327" s="35" t="s">
        <v>24</v>
      </c>
      <c r="R1327" s="35" t="s">
        <v>24</v>
      </c>
      <c r="S1327" s="35" t="s">
        <v>24</v>
      </c>
      <c r="T1327" s="35"/>
      <c r="U1327" s="35"/>
      <c r="V1327" s="9"/>
      <c r="W1327" s="9"/>
      <c r="X1327" s="31"/>
      <c r="Y1327" s="31"/>
      <c r="Z1327" s="31"/>
    </row>
    <row r="1328" spans="1:26" s="33" customFormat="1" x14ac:dyDescent="0.2">
      <c r="A1328" s="34">
        <v>270</v>
      </c>
      <c r="B1328" s="34">
        <v>71</v>
      </c>
      <c r="C1328" s="34">
        <v>22059</v>
      </c>
      <c r="D1328" s="31" t="s">
        <v>4793</v>
      </c>
      <c r="E1328" s="31" t="s">
        <v>4682</v>
      </c>
      <c r="F1328" s="110" t="s">
        <v>1543</v>
      </c>
      <c r="G1328" s="31" t="s">
        <v>29</v>
      </c>
      <c r="H1328" s="31">
        <v>7.3</v>
      </c>
      <c r="I1328" s="31" t="s">
        <v>82</v>
      </c>
      <c r="J1328" s="36"/>
      <c r="K1328" s="35">
        <v>8</v>
      </c>
      <c r="L1328" s="35" t="s">
        <v>32</v>
      </c>
      <c r="M1328" s="36">
        <v>1</v>
      </c>
      <c r="N1328" s="35" t="s">
        <v>23</v>
      </c>
      <c r="O1328" s="35" t="s">
        <v>24</v>
      </c>
      <c r="P1328" s="35" t="s">
        <v>24</v>
      </c>
      <c r="Q1328" s="35" t="s">
        <v>24</v>
      </c>
      <c r="R1328" s="35" t="s">
        <v>24</v>
      </c>
      <c r="S1328" s="35" t="s">
        <v>24</v>
      </c>
      <c r="T1328" s="35"/>
      <c r="U1328" s="35"/>
      <c r="V1328" s="9"/>
      <c r="W1328" s="9"/>
      <c r="X1328" s="31"/>
      <c r="Y1328" s="31"/>
      <c r="Z1328" s="31"/>
    </row>
    <row r="1329" spans="1:26" s="33" customFormat="1" x14ac:dyDescent="0.2">
      <c r="A1329" s="34">
        <v>270</v>
      </c>
      <c r="B1329" s="34">
        <v>71</v>
      </c>
      <c r="C1329" s="34">
        <v>22059</v>
      </c>
      <c r="D1329" s="31" t="s">
        <v>4794</v>
      </c>
      <c r="E1329" s="31" t="s">
        <v>4682</v>
      </c>
      <c r="F1329" s="110" t="s">
        <v>1543</v>
      </c>
      <c r="G1329" s="31" t="s">
        <v>28</v>
      </c>
      <c r="H1329" s="31">
        <v>3.3</v>
      </c>
      <c r="I1329" s="31" t="s">
        <v>82</v>
      </c>
      <c r="J1329" s="36"/>
      <c r="K1329" s="35">
        <v>8</v>
      </c>
      <c r="L1329" s="35" t="s">
        <v>32</v>
      </c>
      <c r="M1329" s="36">
        <v>1</v>
      </c>
      <c r="N1329" s="35" t="s">
        <v>23</v>
      </c>
      <c r="O1329" s="35" t="s">
        <v>24</v>
      </c>
      <c r="P1329" s="35" t="s">
        <v>24</v>
      </c>
      <c r="Q1329" s="35" t="s">
        <v>24</v>
      </c>
      <c r="R1329" s="35" t="s">
        <v>24</v>
      </c>
      <c r="S1329" s="35" t="s">
        <v>24</v>
      </c>
      <c r="T1329" s="35"/>
      <c r="U1329" s="35"/>
      <c r="V1329" s="9"/>
      <c r="W1329" s="9"/>
      <c r="X1329" s="31"/>
      <c r="Y1329" s="31"/>
      <c r="Z1329" s="31"/>
    </row>
    <row r="1330" spans="1:26" s="33" customFormat="1" x14ac:dyDescent="0.2">
      <c r="A1330" s="34">
        <v>270</v>
      </c>
      <c r="B1330" s="34">
        <v>71</v>
      </c>
      <c r="C1330" s="34">
        <v>22059</v>
      </c>
      <c r="D1330" s="31" t="s">
        <v>4795</v>
      </c>
      <c r="E1330" s="31" t="s">
        <v>4682</v>
      </c>
      <c r="F1330" s="110" t="s">
        <v>1543</v>
      </c>
      <c r="G1330" s="31" t="s">
        <v>85</v>
      </c>
      <c r="H1330" s="31">
        <v>3.8</v>
      </c>
      <c r="I1330" s="31" t="s">
        <v>82</v>
      </c>
      <c r="J1330" s="36"/>
      <c r="K1330" s="35">
        <v>8</v>
      </c>
      <c r="L1330" s="35" t="s">
        <v>32</v>
      </c>
      <c r="M1330" s="36">
        <v>1</v>
      </c>
      <c r="N1330" s="35" t="s">
        <v>23</v>
      </c>
      <c r="O1330" s="35" t="s">
        <v>24</v>
      </c>
      <c r="P1330" s="35" t="s">
        <v>24</v>
      </c>
      <c r="Q1330" s="35" t="s">
        <v>24</v>
      </c>
      <c r="R1330" s="35" t="s">
        <v>24</v>
      </c>
      <c r="S1330" s="35" t="s">
        <v>24</v>
      </c>
      <c r="T1330" s="35"/>
      <c r="U1330" s="35"/>
      <c r="V1330" s="9"/>
      <c r="W1330" s="9"/>
      <c r="X1330" s="31"/>
      <c r="Y1330" s="31"/>
      <c r="Z1330" s="31"/>
    </row>
    <row r="1331" spans="1:26" s="33" customFormat="1" x14ac:dyDescent="0.2">
      <c r="A1331" s="34">
        <v>270</v>
      </c>
      <c r="B1331" s="34">
        <v>71</v>
      </c>
      <c r="C1331" s="34">
        <v>22059</v>
      </c>
      <c r="D1331" s="31" t="s">
        <v>4796</v>
      </c>
      <c r="E1331" s="31" t="s">
        <v>4682</v>
      </c>
      <c r="F1331" s="110" t="s">
        <v>1543</v>
      </c>
      <c r="G1331" s="31" t="s">
        <v>31</v>
      </c>
      <c r="H1331" s="31">
        <v>9</v>
      </c>
      <c r="I1331" s="31" t="s">
        <v>82</v>
      </c>
      <c r="J1331" s="36">
        <v>2</v>
      </c>
      <c r="K1331" s="35">
        <v>8</v>
      </c>
      <c r="L1331" s="35" t="s">
        <v>32</v>
      </c>
      <c r="M1331" s="36">
        <v>1</v>
      </c>
      <c r="N1331" s="35" t="s">
        <v>23</v>
      </c>
      <c r="O1331" s="35" t="s">
        <v>24</v>
      </c>
      <c r="P1331" s="35" t="s">
        <v>24</v>
      </c>
      <c r="Q1331" s="35" t="s">
        <v>24</v>
      </c>
      <c r="R1331" s="35" t="s">
        <v>24</v>
      </c>
      <c r="S1331" s="35" t="s">
        <v>24</v>
      </c>
      <c r="T1331" s="35"/>
      <c r="U1331" s="35"/>
      <c r="V1331" s="9"/>
      <c r="W1331" s="9"/>
      <c r="X1331" s="31"/>
      <c r="Y1331" s="31"/>
      <c r="Z1331" s="31"/>
    </row>
    <row r="1332" spans="1:26" s="33" customFormat="1" x14ac:dyDescent="0.2">
      <c r="A1332" s="34">
        <v>270</v>
      </c>
      <c r="B1332" s="34">
        <v>71</v>
      </c>
      <c r="C1332" s="34">
        <v>22059</v>
      </c>
      <c r="D1332" s="31" t="s">
        <v>4797</v>
      </c>
      <c r="E1332" s="31" t="s">
        <v>4682</v>
      </c>
      <c r="F1332" s="110" t="s">
        <v>1543</v>
      </c>
      <c r="G1332" s="31" t="s">
        <v>93</v>
      </c>
      <c r="H1332" s="31">
        <v>86.2</v>
      </c>
      <c r="I1332" s="31" t="s">
        <v>82</v>
      </c>
      <c r="J1332" s="36"/>
      <c r="K1332" s="35">
        <v>7</v>
      </c>
      <c r="L1332" s="35" t="s">
        <v>1479</v>
      </c>
      <c r="M1332" s="36">
        <v>1</v>
      </c>
      <c r="N1332" s="35" t="s">
        <v>23</v>
      </c>
      <c r="O1332" s="35" t="s">
        <v>24</v>
      </c>
      <c r="P1332" s="35" t="s">
        <v>24</v>
      </c>
      <c r="Q1332" s="35" t="s">
        <v>24</v>
      </c>
      <c r="R1332" s="35" t="s">
        <v>24</v>
      </c>
      <c r="S1332" s="35" t="s">
        <v>24</v>
      </c>
      <c r="T1332" s="35"/>
      <c r="U1332" s="35"/>
      <c r="V1332" s="9"/>
      <c r="W1332" s="9"/>
      <c r="X1332" s="31"/>
      <c r="Y1332" s="31"/>
      <c r="Z1332" s="31"/>
    </row>
    <row r="1333" spans="1:26" s="33" customFormat="1" x14ac:dyDescent="0.2">
      <c r="A1333" s="34">
        <v>270</v>
      </c>
      <c r="B1333" s="34">
        <v>71</v>
      </c>
      <c r="C1333" s="34">
        <v>22059</v>
      </c>
      <c r="D1333" s="31" t="s">
        <v>4798</v>
      </c>
      <c r="E1333" s="31" t="s">
        <v>4682</v>
      </c>
      <c r="F1333" s="110" t="s">
        <v>1543</v>
      </c>
      <c r="G1333" s="31" t="s">
        <v>92</v>
      </c>
      <c r="H1333" s="31">
        <v>2.4</v>
      </c>
      <c r="I1333" s="31" t="s">
        <v>82</v>
      </c>
      <c r="J1333" s="36"/>
      <c r="K1333" s="35">
        <v>7</v>
      </c>
      <c r="L1333" s="35" t="s">
        <v>1550</v>
      </c>
      <c r="M1333" s="36">
        <v>0</v>
      </c>
      <c r="N1333" s="35" t="s">
        <v>23</v>
      </c>
      <c r="O1333" s="35" t="s">
        <v>24</v>
      </c>
      <c r="P1333" s="35" t="s">
        <v>24</v>
      </c>
      <c r="Q1333" s="35" t="s">
        <v>24</v>
      </c>
      <c r="R1333" s="35" t="s">
        <v>24</v>
      </c>
      <c r="S1333" s="35" t="s">
        <v>24</v>
      </c>
      <c r="T1333" s="35"/>
      <c r="U1333" s="35"/>
      <c r="V1333" s="9"/>
      <c r="W1333" s="9"/>
      <c r="X1333" s="31"/>
      <c r="Y1333" s="31"/>
      <c r="Z1333" s="31"/>
    </row>
    <row r="1334" spans="1:26" s="33" customFormat="1" x14ac:dyDescent="0.2">
      <c r="A1334" s="34">
        <v>270</v>
      </c>
      <c r="B1334" s="34">
        <v>71</v>
      </c>
      <c r="C1334" s="34">
        <v>22059</v>
      </c>
      <c r="D1334" s="31" t="s">
        <v>4799</v>
      </c>
      <c r="E1334" s="31" t="s">
        <v>4682</v>
      </c>
      <c r="F1334" s="110" t="s">
        <v>1543</v>
      </c>
      <c r="G1334" s="31" t="s">
        <v>102</v>
      </c>
      <c r="H1334" s="31">
        <v>25.7</v>
      </c>
      <c r="I1334" s="31" t="s">
        <v>82</v>
      </c>
      <c r="J1334" s="36">
        <v>3</v>
      </c>
      <c r="K1334" s="35">
        <v>7</v>
      </c>
      <c r="L1334" s="35" t="s">
        <v>1479</v>
      </c>
      <c r="M1334" s="36">
        <v>1</v>
      </c>
      <c r="N1334" s="35" t="s">
        <v>23</v>
      </c>
      <c r="O1334" s="35" t="s">
        <v>24</v>
      </c>
      <c r="P1334" s="35" t="s">
        <v>24</v>
      </c>
      <c r="Q1334" s="35" t="s">
        <v>24</v>
      </c>
      <c r="R1334" s="35" t="s">
        <v>24</v>
      </c>
      <c r="S1334" s="35" t="s">
        <v>24</v>
      </c>
      <c r="T1334" s="35"/>
      <c r="U1334" s="35"/>
      <c r="V1334" s="9"/>
      <c r="W1334" s="9"/>
      <c r="X1334" s="31"/>
      <c r="Y1334" s="31"/>
      <c r="Z1334" s="31"/>
    </row>
    <row r="1335" spans="1:26" s="33" customFormat="1" x14ac:dyDescent="0.2">
      <c r="A1335" s="34">
        <v>270</v>
      </c>
      <c r="B1335" s="34">
        <v>71</v>
      </c>
      <c r="C1335" s="34">
        <v>22059</v>
      </c>
      <c r="D1335" s="31" t="s">
        <v>4800</v>
      </c>
      <c r="E1335" s="31" t="s">
        <v>4682</v>
      </c>
      <c r="F1335" s="110" t="s">
        <v>1543</v>
      </c>
      <c r="G1335" s="31" t="s">
        <v>102</v>
      </c>
      <c r="H1335" s="31">
        <v>25.5</v>
      </c>
      <c r="I1335" s="31" t="s">
        <v>82</v>
      </c>
      <c r="J1335" s="36">
        <v>3</v>
      </c>
      <c r="K1335" s="35">
        <v>7</v>
      </c>
      <c r="L1335" s="35" t="s">
        <v>1479</v>
      </c>
      <c r="M1335" s="36">
        <v>1</v>
      </c>
      <c r="N1335" s="35" t="s">
        <v>23</v>
      </c>
      <c r="O1335" s="35" t="s">
        <v>24</v>
      </c>
      <c r="P1335" s="35" t="s">
        <v>24</v>
      </c>
      <c r="Q1335" s="35" t="s">
        <v>24</v>
      </c>
      <c r="R1335" s="35" t="s">
        <v>24</v>
      </c>
      <c r="S1335" s="35" t="s">
        <v>24</v>
      </c>
      <c r="T1335" s="35"/>
      <c r="U1335" s="35"/>
      <c r="V1335" s="9"/>
      <c r="W1335" s="9"/>
      <c r="X1335" s="31"/>
      <c r="Y1335" s="31"/>
      <c r="Z1335" s="31"/>
    </row>
    <row r="1336" spans="1:26" s="33" customFormat="1" x14ac:dyDescent="0.2">
      <c r="A1336" s="34">
        <v>270</v>
      </c>
      <c r="B1336" s="34">
        <v>71</v>
      </c>
      <c r="C1336" s="34">
        <v>22059</v>
      </c>
      <c r="D1336" s="31" t="s">
        <v>4801</v>
      </c>
      <c r="E1336" s="31" t="s">
        <v>4682</v>
      </c>
      <c r="F1336" s="110" t="s">
        <v>1543</v>
      </c>
      <c r="G1336" s="31" t="s">
        <v>102</v>
      </c>
      <c r="H1336" s="31">
        <v>27</v>
      </c>
      <c r="I1336" s="31" t="s">
        <v>82</v>
      </c>
      <c r="J1336" s="36">
        <v>3</v>
      </c>
      <c r="K1336" s="35">
        <v>7</v>
      </c>
      <c r="L1336" s="35" t="s">
        <v>1479</v>
      </c>
      <c r="M1336" s="36">
        <v>1</v>
      </c>
      <c r="N1336" s="35" t="s">
        <v>23</v>
      </c>
      <c r="O1336" s="35" t="s">
        <v>24</v>
      </c>
      <c r="P1336" s="35" t="s">
        <v>24</v>
      </c>
      <c r="Q1336" s="35" t="s">
        <v>24</v>
      </c>
      <c r="R1336" s="35" t="s">
        <v>24</v>
      </c>
      <c r="S1336" s="35" t="s">
        <v>24</v>
      </c>
      <c r="T1336" s="35"/>
      <c r="U1336" s="35"/>
      <c r="V1336" s="9"/>
      <c r="W1336" s="9"/>
      <c r="X1336" s="31"/>
      <c r="Y1336" s="31"/>
      <c r="Z1336" s="31"/>
    </row>
    <row r="1337" spans="1:26" s="33" customFormat="1" x14ac:dyDescent="0.2">
      <c r="A1337" s="34">
        <v>270</v>
      </c>
      <c r="B1337" s="34">
        <v>71</v>
      </c>
      <c r="C1337" s="34">
        <v>22059</v>
      </c>
      <c r="D1337" s="31" t="s">
        <v>4802</v>
      </c>
      <c r="E1337" s="31" t="s">
        <v>4682</v>
      </c>
      <c r="F1337" s="110" t="s">
        <v>1543</v>
      </c>
      <c r="G1337" s="31" t="s">
        <v>117</v>
      </c>
      <c r="H1337" s="31">
        <v>51</v>
      </c>
      <c r="I1337" s="31" t="s">
        <v>82</v>
      </c>
      <c r="J1337" s="36">
        <v>6</v>
      </c>
      <c r="K1337" s="35">
        <v>7</v>
      </c>
      <c r="L1337" s="35" t="s">
        <v>1549</v>
      </c>
      <c r="M1337" s="36">
        <v>1</v>
      </c>
      <c r="N1337" s="35" t="s">
        <v>23</v>
      </c>
      <c r="O1337" s="35" t="s">
        <v>24</v>
      </c>
      <c r="P1337" s="35" t="s">
        <v>24</v>
      </c>
      <c r="Q1337" s="35" t="s">
        <v>24</v>
      </c>
      <c r="R1337" s="35" t="s">
        <v>24</v>
      </c>
      <c r="S1337" s="35" t="s">
        <v>24</v>
      </c>
      <c r="T1337" s="35"/>
      <c r="U1337" s="35"/>
      <c r="V1337" s="9"/>
      <c r="W1337" s="9"/>
      <c r="X1337" s="31"/>
      <c r="Y1337" s="31"/>
      <c r="Z1337" s="31"/>
    </row>
    <row r="1338" spans="1:26" s="33" customFormat="1" x14ac:dyDescent="0.2">
      <c r="A1338" s="34">
        <v>270</v>
      </c>
      <c r="B1338" s="34">
        <v>71</v>
      </c>
      <c r="C1338" s="34">
        <v>22059</v>
      </c>
      <c r="D1338" s="31" t="s">
        <v>4803</v>
      </c>
      <c r="E1338" s="31" t="s">
        <v>4682</v>
      </c>
      <c r="F1338" s="110" t="s">
        <v>1543</v>
      </c>
      <c r="G1338" s="31" t="s">
        <v>258</v>
      </c>
      <c r="H1338" s="31">
        <v>4.2</v>
      </c>
      <c r="I1338" s="31" t="s">
        <v>82</v>
      </c>
      <c r="J1338" s="36"/>
      <c r="K1338" s="35">
        <v>99</v>
      </c>
      <c r="L1338" s="35" t="s">
        <v>32</v>
      </c>
      <c r="M1338" s="36">
        <v>0</v>
      </c>
      <c r="N1338" s="35" t="s">
        <v>23</v>
      </c>
      <c r="O1338" s="35" t="s">
        <v>24</v>
      </c>
      <c r="P1338" s="35" t="s">
        <v>24</v>
      </c>
      <c r="Q1338" s="35" t="s">
        <v>24</v>
      </c>
      <c r="R1338" s="35" t="s">
        <v>24</v>
      </c>
      <c r="S1338" s="35" t="s">
        <v>24</v>
      </c>
      <c r="T1338" s="35"/>
      <c r="U1338" s="35"/>
      <c r="V1338" s="9"/>
      <c r="W1338" s="9"/>
      <c r="X1338" s="31"/>
      <c r="Y1338" s="31"/>
      <c r="Z1338" s="31"/>
    </row>
    <row r="1339" spans="1:26" s="33" customFormat="1" x14ac:dyDescent="0.2">
      <c r="A1339" s="34">
        <v>270</v>
      </c>
      <c r="B1339" s="34">
        <v>71</v>
      </c>
      <c r="C1339" s="34">
        <v>22059</v>
      </c>
      <c r="D1339" s="31" t="s">
        <v>4804</v>
      </c>
      <c r="E1339" s="31" t="s">
        <v>4682</v>
      </c>
      <c r="F1339" s="110" t="s">
        <v>1543</v>
      </c>
      <c r="G1339" s="31" t="s">
        <v>4023</v>
      </c>
      <c r="H1339" s="31">
        <v>62.8</v>
      </c>
      <c r="I1339" s="31" t="s">
        <v>82</v>
      </c>
      <c r="J1339" s="36">
        <v>4</v>
      </c>
      <c r="K1339" s="35">
        <v>7</v>
      </c>
      <c r="L1339" s="35" t="s">
        <v>1550</v>
      </c>
      <c r="M1339" s="36">
        <v>1</v>
      </c>
      <c r="N1339" s="35" t="s">
        <v>23</v>
      </c>
      <c r="O1339" s="35" t="s">
        <v>24</v>
      </c>
      <c r="P1339" s="35" t="s">
        <v>24</v>
      </c>
      <c r="Q1339" s="35" t="s">
        <v>24</v>
      </c>
      <c r="R1339" s="35" t="s">
        <v>24</v>
      </c>
      <c r="S1339" s="35" t="s">
        <v>24</v>
      </c>
      <c r="T1339" s="35"/>
      <c r="U1339" s="35"/>
      <c r="V1339" s="9"/>
      <c r="W1339" s="9"/>
      <c r="X1339" s="31"/>
      <c r="Y1339" s="31"/>
      <c r="Z1339" s="31"/>
    </row>
    <row r="1340" spans="1:26" s="33" customFormat="1" x14ac:dyDescent="0.2">
      <c r="A1340" s="34">
        <v>270</v>
      </c>
      <c r="B1340" s="34">
        <v>71</v>
      </c>
      <c r="C1340" s="34">
        <v>22059</v>
      </c>
      <c r="D1340" s="31" t="s">
        <v>4805</v>
      </c>
      <c r="E1340" s="31" t="s">
        <v>4682</v>
      </c>
      <c r="F1340" s="110" t="s">
        <v>1543</v>
      </c>
      <c r="G1340" s="31" t="s">
        <v>94</v>
      </c>
      <c r="H1340" s="31">
        <v>60.4</v>
      </c>
      <c r="I1340" s="31" t="s">
        <v>82</v>
      </c>
      <c r="J1340" s="36">
        <v>4</v>
      </c>
      <c r="K1340" s="35">
        <v>7</v>
      </c>
      <c r="L1340" s="35" t="s">
        <v>1550</v>
      </c>
      <c r="M1340" s="36">
        <v>1</v>
      </c>
      <c r="N1340" s="35" t="s">
        <v>23</v>
      </c>
      <c r="O1340" s="35" t="s">
        <v>24</v>
      </c>
      <c r="P1340" s="35" t="s">
        <v>24</v>
      </c>
      <c r="Q1340" s="35" t="s">
        <v>24</v>
      </c>
      <c r="R1340" s="35" t="s">
        <v>24</v>
      </c>
      <c r="S1340" s="35" t="s">
        <v>24</v>
      </c>
      <c r="T1340" s="35"/>
      <c r="U1340" s="35"/>
      <c r="V1340" s="9"/>
      <c r="W1340" s="9"/>
      <c r="X1340" s="31"/>
      <c r="Y1340" s="31"/>
      <c r="Z1340" s="31"/>
    </row>
    <row r="1341" spans="1:26" s="33" customFormat="1" x14ac:dyDescent="0.2">
      <c r="A1341" s="34">
        <v>270</v>
      </c>
      <c r="B1341" s="34">
        <v>71</v>
      </c>
      <c r="C1341" s="34">
        <v>22059</v>
      </c>
      <c r="D1341" s="31" t="s">
        <v>4806</v>
      </c>
      <c r="E1341" s="31" t="s">
        <v>4682</v>
      </c>
      <c r="F1341" s="110" t="s">
        <v>1543</v>
      </c>
      <c r="G1341" s="31" t="s">
        <v>113</v>
      </c>
      <c r="H1341" s="31">
        <v>21.6</v>
      </c>
      <c r="I1341" s="31" t="s">
        <v>82</v>
      </c>
      <c r="J1341" s="36">
        <v>4</v>
      </c>
      <c r="K1341" s="35">
        <v>7</v>
      </c>
      <c r="L1341" s="35" t="s">
        <v>1550</v>
      </c>
      <c r="M1341" s="36">
        <v>1</v>
      </c>
      <c r="N1341" s="35" t="s">
        <v>23</v>
      </c>
      <c r="O1341" s="35" t="s">
        <v>24</v>
      </c>
      <c r="P1341" s="35" t="s">
        <v>24</v>
      </c>
      <c r="Q1341" s="35" t="s">
        <v>24</v>
      </c>
      <c r="R1341" s="35" t="s">
        <v>24</v>
      </c>
      <c r="S1341" s="35" t="s">
        <v>24</v>
      </c>
      <c r="T1341" s="35"/>
      <c r="U1341" s="35"/>
      <c r="V1341" s="9"/>
      <c r="W1341" s="9"/>
      <c r="X1341" s="31"/>
      <c r="Y1341" s="31"/>
      <c r="Z1341" s="31"/>
    </row>
    <row r="1342" spans="1:26" s="33" customFormat="1" x14ac:dyDescent="0.2">
      <c r="A1342" s="34">
        <v>270</v>
      </c>
      <c r="B1342" s="34">
        <v>71</v>
      </c>
      <c r="C1342" s="34">
        <v>22059</v>
      </c>
      <c r="D1342" s="31" t="s">
        <v>4807</v>
      </c>
      <c r="E1342" s="31" t="s">
        <v>4682</v>
      </c>
      <c r="F1342" s="110" t="s">
        <v>1543</v>
      </c>
      <c r="G1342" s="31" t="s">
        <v>102</v>
      </c>
      <c r="H1342" s="31">
        <v>4.4000000000000004</v>
      </c>
      <c r="I1342" s="31" t="s">
        <v>82</v>
      </c>
      <c r="J1342" s="36"/>
      <c r="K1342" s="35">
        <v>7</v>
      </c>
      <c r="L1342" s="35" t="s">
        <v>1479</v>
      </c>
      <c r="M1342" s="36">
        <v>0</v>
      </c>
      <c r="N1342" s="35" t="s">
        <v>23</v>
      </c>
      <c r="O1342" s="35" t="s">
        <v>24</v>
      </c>
      <c r="P1342" s="35" t="s">
        <v>24</v>
      </c>
      <c r="Q1342" s="35" t="s">
        <v>24</v>
      </c>
      <c r="R1342" s="35" t="s">
        <v>24</v>
      </c>
      <c r="S1342" s="35" t="s">
        <v>24</v>
      </c>
      <c r="T1342" s="35"/>
      <c r="U1342" s="35"/>
      <c r="V1342" s="9"/>
      <c r="W1342" s="9"/>
      <c r="X1342" s="31"/>
      <c r="Y1342" s="31"/>
      <c r="Z1342" s="31"/>
    </row>
    <row r="1343" spans="1:26" s="33" customFormat="1" x14ac:dyDescent="0.2">
      <c r="A1343" s="34">
        <v>270</v>
      </c>
      <c r="B1343" s="34">
        <v>71</v>
      </c>
      <c r="C1343" s="34">
        <v>22059</v>
      </c>
      <c r="D1343" s="31" t="s">
        <v>4808</v>
      </c>
      <c r="E1343" s="31" t="s">
        <v>4682</v>
      </c>
      <c r="F1343" s="110" t="s">
        <v>1543</v>
      </c>
      <c r="G1343" s="31" t="s">
        <v>102</v>
      </c>
      <c r="H1343" s="31">
        <v>27</v>
      </c>
      <c r="I1343" s="31" t="s">
        <v>82</v>
      </c>
      <c r="J1343" s="36">
        <v>3</v>
      </c>
      <c r="K1343" s="35">
        <v>7</v>
      </c>
      <c r="L1343" s="35" t="s">
        <v>1479</v>
      </c>
      <c r="M1343" s="36">
        <v>1</v>
      </c>
      <c r="N1343" s="35" t="s">
        <v>23</v>
      </c>
      <c r="O1343" s="35" t="s">
        <v>24</v>
      </c>
      <c r="P1343" s="35" t="s">
        <v>24</v>
      </c>
      <c r="Q1343" s="35" t="s">
        <v>24</v>
      </c>
      <c r="R1343" s="35" t="s">
        <v>24</v>
      </c>
      <c r="S1343" s="35" t="s">
        <v>24</v>
      </c>
      <c r="T1343" s="35"/>
      <c r="U1343" s="35"/>
      <c r="V1343" s="9"/>
      <c r="W1343" s="9"/>
      <c r="X1343" s="31"/>
      <c r="Y1343" s="31"/>
      <c r="Z1343" s="31"/>
    </row>
    <row r="1344" spans="1:26" s="33" customFormat="1" x14ac:dyDescent="0.2">
      <c r="A1344" s="32">
        <v>270</v>
      </c>
      <c r="B1344" s="34">
        <v>71</v>
      </c>
      <c r="C1344" s="34">
        <v>24406</v>
      </c>
      <c r="D1344" s="31" t="s">
        <v>4873</v>
      </c>
      <c r="E1344" s="31" t="s">
        <v>4874</v>
      </c>
      <c r="F1344" s="110" t="s">
        <v>1543</v>
      </c>
      <c r="G1344" s="31" t="s">
        <v>85</v>
      </c>
      <c r="H1344" s="31">
        <v>12.24</v>
      </c>
      <c r="I1344" s="31" t="s">
        <v>82</v>
      </c>
      <c r="J1344" s="36"/>
      <c r="K1344" s="35">
        <v>7</v>
      </c>
      <c r="L1344" s="35" t="s">
        <v>1719</v>
      </c>
      <c r="M1344" s="36">
        <v>1</v>
      </c>
      <c r="N1344" s="35" t="s">
        <v>23</v>
      </c>
      <c r="O1344" s="35" t="s">
        <v>24</v>
      </c>
      <c r="P1344" s="35" t="s">
        <v>24</v>
      </c>
      <c r="Q1344" s="35" t="s">
        <v>24</v>
      </c>
      <c r="R1344" s="35" t="s">
        <v>24</v>
      </c>
      <c r="S1344" s="35" t="s">
        <v>24</v>
      </c>
      <c r="T1344" s="35"/>
      <c r="U1344" s="35"/>
      <c r="V1344" s="9"/>
      <c r="W1344" s="9"/>
      <c r="X1344" s="31"/>
      <c r="Y1344" s="31"/>
      <c r="Z1344" s="31"/>
    </row>
    <row r="1345" spans="1:26" s="33" customFormat="1" x14ac:dyDescent="0.2">
      <c r="A1345" s="32">
        <v>270</v>
      </c>
      <c r="B1345" s="34">
        <v>71</v>
      </c>
      <c r="C1345" s="34">
        <v>24406</v>
      </c>
      <c r="D1345" s="31" t="s">
        <v>4875</v>
      </c>
      <c r="E1345" s="31" t="s">
        <v>4874</v>
      </c>
      <c r="F1345" s="110" t="s">
        <v>1543</v>
      </c>
      <c r="G1345" s="31" t="s">
        <v>100</v>
      </c>
      <c r="H1345" s="31">
        <v>12.72</v>
      </c>
      <c r="I1345" s="31" t="s">
        <v>82</v>
      </c>
      <c r="J1345" s="36"/>
      <c r="K1345" s="35">
        <v>7</v>
      </c>
      <c r="L1345" s="35" t="s">
        <v>1550</v>
      </c>
      <c r="M1345" s="36">
        <v>1</v>
      </c>
      <c r="N1345" s="35" t="s">
        <v>23</v>
      </c>
      <c r="O1345" s="35" t="s">
        <v>24</v>
      </c>
      <c r="P1345" s="35" t="s">
        <v>24</v>
      </c>
      <c r="Q1345" s="35" t="s">
        <v>24</v>
      </c>
      <c r="R1345" s="35" t="s">
        <v>24</v>
      </c>
      <c r="S1345" s="35" t="s">
        <v>24</v>
      </c>
      <c r="T1345" s="35"/>
      <c r="U1345" s="35"/>
      <c r="V1345" s="9"/>
      <c r="W1345" s="9"/>
      <c r="X1345" s="31"/>
      <c r="Y1345" s="31"/>
      <c r="Z1345" s="31"/>
    </row>
    <row r="1346" spans="1:26" s="33" customFormat="1" x14ac:dyDescent="0.2">
      <c r="A1346" s="32">
        <v>270</v>
      </c>
      <c r="B1346" s="34">
        <v>71</v>
      </c>
      <c r="C1346" s="34">
        <v>24406</v>
      </c>
      <c r="D1346" s="31" t="s">
        <v>4876</v>
      </c>
      <c r="E1346" s="31" t="s">
        <v>4874</v>
      </c>
      <c r="F1346" s="110" t="s">
        <v>1543</v>
      </c>
      <c r="G1346" s="31" t="s">
        <v>84</v>
      </c>
      <c r="H1346" s="31">
        <v>34.729999999999997</v>
      </c>
      <c r="I1346" s="31" t="s">
        <v>82</v>
      </c>
      <c r="J1346" s="36">
        <v>4</v>
      </c>
      <c r="K1346" s="35">
        <v>7</v>
      </c>
      <c r="L1346" s="35" t="s">
        <v>1719</v>
      </c>
      <c r="M1346" s="36">
        <v>1</v>
      </c>
      <c r="N1346" s="35" t="s">
        <v>23</v>
      </c>
      <c r="O1346" s="35" t="s">
        <v>24</v>
      </c>
      <c r="P1346" s="35" t="s">
        <v>24</v>
      </c>
      <c r="Q1346" s="35" t="s">
        <v>24</v>
      </c>
      <c r="R1346" s="35" t="s">
        <v>24</v>
      </c>
      <c r="S1346" s="35" t="s">
        <v>24</v>
      </c>
      <c r="T1346" s="35"/>
      <c r="U1346" s="35"/>
      <c r="V1346" s="9"/>
      <c r="W1346" s="9"/>
      <c r="X1346" s="31"/>
      <c r="Y1346" s="31"/>
      <c r="Z1346" s="31"/>
    </row>
    <row r="1347" spans="1:26" s="33" customFormat="1" x14ac:dyDescent="0.2">
      <c r="A1347" s="32">
        <v>270</v>
      </c>
      <c r="B1347" s="34">
        <v>71</v>
      </c>
      <c r="C1347" s="34">
        <v>24406</v>
      </c>
      <c r="D1347" s="31" t="s">
        <v>4877</v>
      </c>
      <c r="E1347" s="31" t="s">
        <v>4874</v>
      </c>
      <c r="F1347" s="110" t="s">
        <v>1543</v>
      </c>
      <c r="G1347" s="31" t="s">
        <v>86</v>
      </c>
      <c r="H1347" s="31">
        <v>8.35</v>
      </c>
      <c r="I1347" s="31" t="s">
        <v>82</v>
      </c>
      <c r="J1347" s="36">
        <v>3</v>
      </c>
      <c r="K1347" s="35">
        <v>8</v>
      </c>
      <c r="L1347" s="35" t="s">
        <v>1719</v>
      </c>
      <c r="M1347" s="36">
        <v>1</v>
      </c>
      <c r="N1347" s="35" t="s">
        <v>23</v>
      </c>
      <c r="O1347" s="35" t="s">
        <v>24</v>
      </c>
      <c r="P1347" s="35" t="s">
        <v>24</v>
      </c>
      <c r="Q1347" s="35" t="s">
        <v>24</v>
      </c>
      <c r="R1347" s="35" t="s">
        <v>24</v>
      </c>
      <c r="S1347" s="35" t="s">
        <v>24</v>
      </c>
      <c r="T1347" s="35"/>
      <c r="U1347" s="35"/>
      <c r="V1347" s="9"/>
      <c r="W1347" s="9"/>
      <c r="X1347" s="31"/>
      <c r="Y1347" s="31"/>
      <c r="Z1347" s="31"/>
    </row>
    <row r="1348" spans="1:26" s="33" customFormat="1" x14ac:dyDescent="0.2">
      <c r="A1348" s="32">
        <v>270</v>
      </c>
      <c r="B1348" s="34">
        <v>71</v>
      </c>
      <c r="C1348" s="34">
        <v>24406</v>
      </c>
      <c r="D1348" s="31" t="s">
        <v>4878</v>
      </c>
      <c r="E1348" s="31" t="s">
        <v>4874</v>
      </c>
      <c r="F1348" s="110" t="s">
        <v>1543</v>
      </c>
      <c r="G1348" s="31" t="s">
        <v>85</v>
      </c>
      <c r="H1348" s="31">
        <v>3.89</v>
      </c>
      <c r="I1348" s="31" t="s">
        <v>82</v>
      </c>
      <c r="J1348" s="36"/>
      <c r="K1348" s="35">
        <v>8</v>
      </c>
      <c r="L1348" s="35" t="s">
        <v>1719</v>
      </c>
      <c r="M1348" s="36">
        <v>1</v>
      </c>
      <c r="N1348" s="35" t="s">
        <v>23</v>
      </c>
      <c r="O1348" s="35" t="s">
        <v>24</v>
      </c>
      <c r="P1348" s="35" t="s">
        <v>24</v>
      </c>
      <c r="Q1348" s="35" t="s">
        <v>24</v>
      </c>
      <c r="R1348" s="35" t="s">
        <v>24</v>
      </c>
      <c r="S1348" s="35" t="s">
        <v>24</v>
      </c>
      <c r="T1348" s="35"/>
      <c r="U1348" s="35"/>
      <c r="V1348" s="9"/>
      <c r="W1348" s="9"/>
      <c r="X1348" s="31"/>
      <c r="Y1348" s="31"/>
      <c r="Z1348" s="31"/>
    </row>
    <row r="1349" spans="1:26" s="33" customFormat="1" x14ac:dyDescent="0.2">
      <c r="A1349" s="32">
        <v>270</v>
      </c>
      <c r="B1349" s="34">
        <v>71</v>
      </c>
      <c r="C1349" s="34">
        <v>24406</v>
      </c>
      <c r="D1349" s="31" t="s">
        <v>4879</v>
      </c>
      <c r="E1349" s="31" t="s">
        <v>4874</v>
      </c>
      <c r="F1349" s="110" t="s">
        <v>1543</v>
      </c>
      <c r="G1349" s="31" t="s">
        <v>28</v>
      </c>
      <c r="H1349" s="31">
        <v>4.4800000000000004</v>
      </c>
      <c r="I1349" s="31" t="s">
        <v>82</v>
      </c>
      <c r="J1349" s="36">
        <v>3</v>
      </c>
      <c r="K1349" s="35">
        <v>8</v>
      </c>
      <c r="L1349" s="35" t="s">
        <v>1719</v>
      </c>
      <c r="M1349" s="36">
        <v>1</v>
      </c>
      <c r="N1349" s="35" t="s">
        <v>23</v>
      </c>
      <c r="O1349" s="35" t="s">
        <v>24</v>
      </c>
      <c r="P1349" s="35" t="s">
        <v>24</v>
      </c>
      <c r="Q1349" s="35" t="s">
        <v>24</v>
      </c>
      <c r="R1349" s="35" t="s">
        <v>24</v>
      </c>
      <c r="S1349" s="35" t="s">
        <v>24</v>
      </c>
      <c r="T1349" s="35"/>
      <c r="U1349" s="35"/>
      <c r="V1349" s="9"/>
      <c r="W1349" s="9"/>
      <c r="X1349" s="31"/>
      <c r="Y1349" s="31"/>
      <c r="Z1349" s="31"/>
    </row>
    <row r="1350" spans="1:26" s="33" customFormat="1" x14ac:dyDescent="0.2">
      <c r="A1350" s="32">
        <v>270</v>
      </c>
      <c r="B1350" s="34">
        <v>71</v>
      </c>
      <c r="C1350" s="34">
        <v>24406</v>
      </c>
      <c r="D1350" s="31" t="s">
        <v>4880</v>
      </c>
      <c r="E1350" s="31" t="s">
        <v>4874</v>
      </c>
      <c r="F1350" s="110" t="s">
        <v>1543</v>
      </c>
      <c r="G1350" s="31" t="s">
        <v>93</v>
      </c>
      <c r="H1350" s="31">
        <v>10.4</v>
      </c>
      <c r="I1350" s="31" t="s">
        <v>82</v>
      </c>
      <c r="J1350" s="36"/>
      <c r="K1350" s="35">
        <v>7</v>
      </c>
      <c r="L1350" s="35" t="s">
        <v>1719</v>
      </c>
      <c r="M1350" s="36">
        <v>1</v>
      </c>
      <c r="N1350" s="35" t="s">
        <v>23</v>
      </c>
      <c r="O1350" s="35" t="s">
        <v>24</v>
      </c>
      <c r="P1350" s="35" t="s">
        <v>24</v>
      </c>
      <c r="Q1350" s="35" t="s">
        <v>24</v>
      </c>
      <c r="R1350" s="35" t="s">
        <v>24</v>
      </c>
      <c r="S1350" s="35" t="s">
        <v>24</v>
      </c>
      <c r="T1350" s="35"/>
      <c r="U1350" s="35"/>
      <c r="V1350" s="9"/>
      <c r="W1350" s="9"/>
      <c r="X1350" s="31"/>
      <c r="Y1350" s="31"/>
      <c r="Z1350" s="31"/>
    </row>
    <row r="1351" spans="1:26" s="33" customFormat="1" x14ac:dyDescent="0.2">
      <c r="A1351" s="32">
        <v>270</v>
      </c>
      <c r="B1351" s="34">
        <v>71</v>
      </c>
      <c r="C1351" s="34">
        <v>24406</v>
      </c>
      <c r="D1351" s="31" t="s">
        <v>4881</v>
      </c>
      <c r="E1351" s="31" t="s">
        <v>4874</v>
      </c>
      <c r="F1351" s="110" t="s">
        <v>1543</v>
      </c>
      <c r="G1351" s="31" t="s">
        <v>113</v>
      </c>
      <c r="H1351" s="31">
        <v>20.6</v>
      </c>
      <c r="I1351" s="31" t="s">
        <v>82</v>
      </c>
      <c r="J1351" s="36">
        <v>3</v>
      </c>
      <c r="K1351" s="35">
        <v>7</v>
      </c>
      <c r="L1351" s="35" t="s">
        <v>1719</v>
      </c>
      <c r="M1351" s="36">
        <v>1</v>
      </c>
      <c r="N1351" s="35" t="s">
        <v>23</v>
      </c>
      <c r="O1351" s="35" t="s">
        <v>24</v>
      </c>
      <c r="P1351" s="35" t="s">
        <v>24</v>
      </c>
      <c r="Q1351" s="35" t="s">
        <v>24</v>
      </c>
      <c r="R1351" s="35" t="s">
        <v>24</v>
      </c>
      <c r="S1351" s="35" t="s">
        <v>24</v>
      </c>
      <c r="T1351" s="35"/>
      <c r="U1351" s="35"/>
      <c r="V1351" s="9"/>
      <c r="W1351" s="9"/>
      <c r="X1351" s="31"/>
      <c r="Y1351" s="31"/>
      <c r="Z1351" s="31"/>
    </row>
    <row r="1352" spans="1:26" s="33" customFormat="1" x14ac:dyDescent="0.2">
      <c r="A1352" s="32">
        <v>270</v>
      </c>
      <c r="B1352" s="34">
        <v>71</v>
      </c>
      <c r="C1352" s="34">
        <v>24406</v>
      </c>
      <c r="D1352" s="31" t="s">
        <v>4882</v>
      </c>
      <c r="E1352" s="31" t="s">
        <v>4874</v>
      </c>
      <c r="F1352" s="110" t="s">
        <v>1543</v>
      </c>
      <c r="G1352" s="31" t="s">
        <v>85</v>
      </c>
      <c r="H1352" s="31">
        <v>3.6</v>
      </c>
      <c r="I1352" s="31" t="s">
        <v>82</v>
      </c>
      <c r="J1352" s="36">
        <v>1</v>
      </c>
      <c r="K1352" s="35">
        <v>8</v>
      </c>
      <c r="L1352" s="35" t="s">
        <v>1719</v>
      </c>
      <c r="M1352" s="36">
        <v>1</v>
      </c>
      <c r="N1352" s="35" t="s">
        <v>23</v>
      </c>
      <c r="O1352" s="35" t="s">
        <v>24</v>
      </c>
      <c r="P1352" s="35" t="s">
        <v>24</v>
      </c>
      <c r="Q1352" s="35" t="s">
        <v>24</v>
      </c>
      <c r="R1352" s="35" t="s">
        <v>24</v>
      </c>
      <c r="S1352" s="35" t="s">
        <v>24</v>
      </c>
      <c r="T1352" s="35"/>
      <c r="U1352" s="35"/>
      <c r="V1352" s="9"/>
      <c r="W1352" s="9"/>
      <c r="X1352" s="31"/>
      <c r="Y1352" s="31"/>
      <c r="Z1352" s="31"/>
    </row>
    <row r="1353" spans="1:26" s="33" customFormat="1" x14ac:dyDescent="0.2">
      <c r="A1353" s="32">
        <v>270</v>
      </c>
      <c r="B1353" s="34">
        <v>71</v>
      </c>
      <c r="C1353" s="34">
        <v>24406</v>
      </c>
      <c r="D1353" s="31" t="s">
        <v>4883</v>
      </c>
      <c r="E1353" s="31" t="s">
        <v>4874</v>
      </c>
      <c r="F1353" s="110" t="s">
        <v>1543</v>
      </c>
      <c r="G1353" s="31" t="s">
        <v>28</v>
      </c>
      <c r="H1353" s="31">
        <v>7.2</v>
      </c>
      <c r="I1353" s="31" t="s">
        <v>82</v>
      </c>
      <c r="J1353" s="36">
        <v>3</v>
      </c>
      <c r="K1353" s="35">
        <v>8</v>
      </c>
      <c r="L1353" s="35" t="s">
        <v>1719</v>
      </c>
      <c r="M1353" s="36">
        <v>1</v>
      </c>
      <c r="N1353" s="35" t="s">
        <v>23</v>
      </c>
      <c r="O1353" s="35" t="s">
        <v>24</v>
      </c>
      <c r="P1353" s="35" t="s">
        <v>24</v>
      </c>
      <c r="Q1353" s="35" t="s">
        <v>24</v>
      </c>
      <c r="R1353" s="35" t="s">
        <v>24</v>
      </c>
      <c r="S1353" s="35" t="s">
        <v>24</v>
      </c>
      <c r="T1353" s="35"/>
      <c r="U1353" s="35"/>
      <c r="V1353" s="9"/>
      <c r="W1353" s="9"/>
      <c r="X1353" s="31"/>
      <c r="Y1353" s="31"/>
      <c r="Z1353" s="31"/>
    </row>
    <row r="1354" spans="1:26" s="33" customFormat="1" x14ac:dyDescent="0.2">
      <c r="A1354" s="32">
        <v>270</v>
      </c>
      <c r="B1354" s="34">
        <v>71</v>
      </c>
      <c r="C1354" s="34">
        <v>24406</v>
      </c>
      <c r="D1354" s="31" t="s">
        <v>4884</v>
      </c>
      <c r="E1354" s="31" t="s">
        <v>4874</v>
      </c>
      <c r="F1354" s="110" t="s">
        <v>1543</v>
      </c>
      <c r="G1354" s="31" t="s">
        <v>84</v>
      </c>
      <c r="H1354" s="31">
        <v>18.559999999999999</v>
      </c>
      <c r="I1354" s="31" t="s">
        <v>82</v>
      </c>
      <c r="J1354" s="36">
        <v>5</v>
      </c>
      <c r="K1354" s="35">
        <v>7</v>
      </c>
      <c r="L1354" s="35" t="s">
        <v>1719</v>
      </c>
      <c r="M1354" s="36">
        <v>1</v>
      </c>
      <c r="N1354" s="35" t="s">
        <v>23</v>
      </c>
      <c r="O1354" s="35" t="s">
        <v>24</v>
      </c>
      <c r="P1354" s="35" t="s">
        <v>24</v>
      </c>
      <c r="Q1354" s="35" t="s">
        <v>24</v>
      </c>
      <c r="R1354" s="35" t="s">
        <v>24</v>
      </c>
      <c r="S1354" s="35" t="s">
        <v>24</v>
      </c>
      <c r="T1354" s="35"/>
      <c r="U1354" s="35"/>
      <c r="V1354" s="9"/>
      <c r="W1354" s="9"/>
      <c r="X1354" s="31"/>
      <c r="Y1354" s="31"/>
      <c r="Z1354" s="31"/>
    </row>
    <row r="1355" spans="1:26" s="33" customFormat="1" x14ac:dyDescent="0.2">
      <c r="A1355" s="32">
        <v>270</v>
      </c>
      <c r="B1355" s="34">
        <v>71</v>
      </c>
      <c r="C1355" s="34">
        <v>24406</v>
      </c>
      <c r="D1355" s="31" t="s">
        <v>4885</v>
      </c>
      <c r="E1355" s="31" t="s">
        <v>4874</v>
      </c>
      <c r="F1355" s="110" t="s">
        <v>1543</v>
      </c>
      <c r="G1355" s="31" t="s">
        <v>86</v>
      </c>
      <c r="H1355" s="31">
        <v>8.19</v>
      </c>
      <c r="I1355" s="31" t="s">
        <v>82</v>
      </c>
      <c r="J1355" s="36">
        <v>3</v>
      </c>
      <c r="K1355" s="35">
        <v>8</v>
      </c>
      <c r="L1355" s="35" t="s">
        <v>1719</v>
      </c>
      <c r="M1355" s="36">
        <v>1</v>
      </c>
      <c r="N1355" s="35" t="s">
        <v>23</v>
      </c>
      <c r="O1355" s="35" t="s">
        <v>24</v>
      </c>
      <c r="P1355" s="35" t="s">
        <v>24</v>
      </c>
      <c r="Q1355" s="35" t="s">
        <v>24</v>
      </c>
      <c r="R1355" s="35" t="s">
        <v>24</v>
      </c>
      <c r="S1355" s="35" t="s">
        <v>24</v>
      </c>
      <c r="T1355" s="35"/>
      <c r="U1355" s="35"/>
      <c r="V1355" s="9"/>
      <c r="W1355" s="9"/>
      <c r="X1355" s="31"/>
      <c r="Y1355" s="31"/>
      <c r="Z1355" s="31"/>
    </row>
    <row r="1356" spans="1:26" s="33" customFormat="1" x14ac:dyDescent="0.2">
      <c r="A1356" s="32">
        <v>270</v>
      </c>
      <c r="B1356" s="34">
        <v>71</v>
      </c>
      <c r="C1356" s="34">
        <v>24406</v>
      </c>
      <c r="D1356" s="31" t="s">
        <v>4886</v>
      </c>
      <c r="E1356" s="31" t="s">
        <v>4874</v>
      </c>
      <c r="F1356" s="110" t="s">
        <v>1543</v>
      </c>
      <c r="G1356" s="31" t="s">
        <v>84</v>
      </c>
      <c r="H1356" s="31">
        <v>24</v>
      </c>
      <c r="I1356" s="31" t="s">
        <v>82</v>
      </c>
      <c r="J1356" s="36">
        <v>6</v>
      </c>
      <c r="K1356" s="35">
        <v>7</v>
      </c>
      <c r="L1356" s="35" t="s">
        <v>1719</v>
      </c>
      <c r="M1356" s="36">
        <v>1</v>
      </c>
      <c r="N1356" s="35" t="s">
        <v>23</v>
      </c>
      <c r="O1356" s="35" t="s">
        <v>24</v>
      </c>
      <c r="P1356" s="35" t="s">
        <v>24</v>
      </c>
      <c r="Q1356" s="35" t="s">
        <v>24</v>
      </c>
      <c r="R1356" s="35" t="s">
        <v>24</v>
      </c>
      <c r="S1356" s="35" t="s">
        <v>24</v>
      </c>
      <c r="T1356" s="35"/>
      <c r="U1356" s="35"/>
      <c r="V1356" s="9"/>
      <c r="W1356" s="9"/>
      <c r="X1356" s="31"/>
      <c r="Y1356" s="31"/>
      <c r="Z1356" s="31"/>
    </row>
    <row r="1357" spans="1:26" s="33" customFormat="1" x14ac:dyDescent="0.2">
      <c r="A1357" s="32">
        <v>270</v>
      </c>
      <c r="B1357" s="34">
        <v>71</v>
      </c>
      <c r="C1357" s="34">
        <v>24406</v>
      </c>
      <c r="D1357" s="31" t="s">
        <v>4887</v>
      </c>
      <c r="E1357" s="31" t="s">
        <v>4874</v>
      </c>
      <c r="F1357" s="110" t="s">
        <v>1543</v>
      </c>
      <c r="G1357" s="31" t="s">
        <v>86</v>
      </c>
      <c r="H1357" s="31">
        <v>8.19</v>
      </c>
      <c r="I1357" s="31" t="s">
        <v>82</v>
      </c>
      <c r="J1357" s="36">
        <v>3</v>
      </c>
      <c r="K1357" s="35">
        <v>8</v>
      </c>
      <c r="L1357" s="35" t="s">
        <v>1719</v>
      </c>
      <c r="M1357" s="36">
        <v>1</v>
      </c>
      <c r="N1357" s="35" t="s">
        <v>23</v>
      </c>
      <c r="O1357" s="35" t="s">
        <v>24</v>
      </c>
      <c r="P1357" s="35" t="s">
        <v>24</v>
      </c>
      <c r="Q1357" s="35" t="s">
        <v>24</v>
      </c>
      <c r="R1357" s="35" t="s">
        <v>24</v>
      </c>
      <c r="S1357" s="35" t="s">
        <v>24</v>
      </c>
      <c r="T1357" s="35"/>
      <c r="U1357" s="35"/>
      <c r="V1357" s="9"/>
      <c r="W1357" s="9"/>
      <c r="X1357" s="31"/>
      <c r="Y1357" s="31"/>
      <c r="Z1357" s="31"/>
    </row>
    <row r="1358" spans="1:26" s="33" customFormat="1" x14ac:dyDescent="0.2">
      <c r="A1358" s="32">
        <v>270</v>
      </c>
      <c r="B1358" s="34">
        <v>71</v>
      </c>
      <c r="C1358" s="34">
        <v>24406</v>
      </c>
      <c r="D1358" s="31" t="s">
        <v>4888</v>
      </c>
      <c r="E1358" s="31" t="s">
        <v>4874</v>
      </c>
      <c r="F1358" s="110" t="s">
        <v>1543</v>
      </c>
      <c r="G1358" s="31" t="s">
        <v>96</v>
      </c>
      <c r="H1358" s="31">
        <v>9.56</v>
      </c>
      <c r="I1358" s="31" t="s">
        <v>82</v>
      </c>
      <c r="J1358" s="36">
        <v>3</v>
      </c>
      <c r="K1358" s="35">
        <v>7</v>
      </c>
      <c r="L1358" s="35" t="s">
        <v>1719</v>
      </c>
      <c r="M1358" s="36">
        <v>1</v>
      </c>
      <c r="N1358" s="35" t="s">
        <v>23</v>
      </c>
      <c r="O1358" s="35" t="s">
        <v>24</v>
      </c>
      <c r="P1358" s="35" t="s">
        <v>24</v>
      </c>
      <c r="Q1358" s="35" t="s">
        <v>24</v>
      </c>
      <c r="R1358" s="35" t="s">
        <v>24</v>
      </c>
      <c r="S1358" s="35" t="s">
        <v>24</v>
      </c>
      <c r="T1358" s="35"/>
      <c r="U1358" s="35"/>
      <c r="V1358" s="9"/>
      <c r="W1358" s="9"/>
      <c r="X1358" s="31"/>
      <c r="Y1358" s="31"/>
      <c r="Z1358" s="31"/>
    </row>
    <row r="1359" spans="1:26" s="33" customFormat="1" x14ac:dyDescent="0.2">
      <c r="A1359" s="32">
        <v>270</v>
      </c>
      <c r="B1359" s="34">
        <v>71</v>
      </c>
      <c r="C1359" s="34">
        <v>24406</v>
      </c>
      <c r="D1359" s="31" t="s">
        <v>4889</v>
      </c>
      <c r="E1359" s="31" t="s">
        <v>4874</v>
      </c>
      <c r="F1359" s="110" t="s">
        <v>1543</v>
      </c>
      <c r="G1359" s="31" t="s">
        <v>93</v>
      </c>
      <c r="H1359" s="31">
        <v>17.22</v>
      </c>
      <c r="I1359" s="31" t="s">
        <v>82</v>
      </c>
      <c r="J1359" s="36">
        <v>3</v>
      </c>
      <c r="K1359" s="35">
        <v>7</v>
      </c>
      <c r="L1359" s="35" t="s">
        <v>1719</v>
      </c>
      <c r="M1359" s="36">
        <v>1</v>
      </c>
      <c r="N1359" s="35" t="s">
        <v>23</v>
      </c>
      <c r="O1359" s="35" t="s">
        <v>24</v>
      </c>
      <c r="P1359" s="35" t="s">
        <v>24</v>
      </c>
      <c r="Q1359" s="35" t="s">
        <v>24</v>
      </c>
      <c r="R1359" s="35" t="s">
        <v>24</v>
      </c>
      <c r="S1359" s="35" t="s">
        <v>24</v>
      </c>
      <c r="T1359" s="35"/>
      <c r="U1359" s="35"/>
      <c r="V1359" s="9"/>
      <c r="W1359" s="9"/>
      <c r="X1359" s="31"/>
      <c r="Y1359" s="31"/>
      <c r="Z1359" s="31"/>
    </row>
    <row r="1360" spans="1:26" s="33" customFormat="1" x14ac:dyDescent="0.2">
      <c r="A1360" s="32">
        <v>270</v>
      </c>
      <c r="B1360" s="34">
        <v>71</v>
      </c>
      <c r="C1360" s="34">
        <v>24406</v>
      </c>
      <c r="D1360" s="31" t="s">
        <v>4890</v>
      </c>
      <c r="E1360" s="31" t="s">
        <v>4874</v>
      </c>
      <c r="F1360" s="110" t="s">
        <v>1543</v>
      </c>
      <c r="G1360" s="31" t="s">
        <v>93</v>
      </c>
      <c r="H1360" s="31">
        <v>25.51</v>
      </c>
      <c r="I1360" s="31" t="s">
        <v>82</v>
      </c>
      <c r="J1360" s="36">
        <v>2</v>
      </c>
      <c r="K1360" s="35">
        <v>7</v>
      </c>
      <c r="L1360" s="35" t="s">
        <v>1719</v>
      </c>
      <c r="M1360" s="36">
        <v>1</v>
      </c>
      <c r="N1360" s="35" t="s">
        <v>23</v>
      </c>
      <c r="O1360" s="35" t="s">
        <v>24</v>
      </c>
      <c r="P1360" s="35" t="s">
        <v>24</v>
      </c>
      <c r="Q1360" s="35" t="s">
        <v>24</v>
      </c>
      <c r="R1360" s="35" t="s">
        <v>24</v>
      </c>
      <c r="S1360" s="35" t="s">
        <v>24</v>
      </c>
      <c r="T1360" s="35"/>
      <c r="U1360" s="35"/>
      <c r="V1360" s="9"/>
      <c r="W1360" s="9"/>
      <c r="X1360" s="31"/>
      <c r="Y1360" s="31"/>
      <c r="Z1360" s="31"/>
    </row>
    <row r="1361" spans="1:26" s="33" customFormat="1" x14ac:dyDescent="0.2">
      <c r="A1361" s="32">
        <v>270</v>
      </c>
      <c r="B1361" s="34">
        <v>71</v>
      </c>
      <c r="C1361" s="34">
        <v>24406</v>
      </c>
      <c r="D1361" s="31" t="s">
        <v>4891</v>
      </c>
      <c r="E1361" s="31" t="s">
        <v>4874</v>
      </c>
      <c r="F1361" s="110" t="s">
        <v>1543</v>
      </c>
      <c r="G1361" s="31" t="s">
        <v>87</v>
      </c>
      <c r="H1361" s="31">
        <v>15</v>
      </c>
      <c r="I1361" s="31" t="s">
        <v>82</v>
      </c>
      <c r="J1361" s="36">
        <v>6</v>
      </c>
      <c r="K1361" s="35">
        <v>7</v>
      </c>
      <c r="L1361" s="35" t="s">
        <v>1479</v>
      </c>
      <c r="M1361" s="36">
        <v>1</v>
      </c>
      <c r="N1361" s="35" t="s">
        <v>23</v>
      </c>
      <c r="O1361" s="35" t="s">
        <v>24</v>
      </c>
      <c r="P1361" s="35" t="s">
        <v>24</v>
      </c>
      <c r="Q1361" s="35" t="s">
        <v>24</v>
      </c>
      <c r="R1361" s="35" t="s">
        <v>24</v>
      </c>
      <c r="S1361" s="35" t="s">
        <v>24</v>
      </c>
      <c r="T1361" s="35"/>
      <c r="U1361" s="35"/>
      <c r="V1361" s="9"/>
      <c r="W1361" s="9"/>
      <c r="X1361" s="31"/>
      <c r="Y1361" s="31"/>
      <c r="Z1361" s="31"/>
    </row>
    <row r="1362" spans="1:26" s="33" customFormat="1" x14ac:dyDescent="0.2">
      <c r="A1362" s="32">
        <v>270</v>
      </c>
      <c r="B1362" s="34">
        <v>71</v>
      </c>
      <c r="C1362" s="34">
        <v>24406</v>
      </c>
      <c r="D1362" s="31" t="s">
        <v>4892</v>
      </c>
      <c r="E1362" s="31" t="s">
        <v>4874</v>
      </c>
      <c r="F1362" s="110" t="s">
        <v>1543</v>
      </c>
      <c r="G1362" s="31" t="s">
        <v>87</v>
      </c>
      <c r="H1362" s="31">
        <v>10.92</v>
      </c>
      <c r="I1362" s="31" t="s">
        <v>82</v>
      </c>
      <c r="J1362" s="36">
        <v>3</v>
      </c>
      <c r="K1362" s="35">
        <v>7</v>
      </c>
      <c r="L1362" s="35" t="s">
        <v>1479</v>
      </c>
      <c r="M1362" s="36">
        <v>1</v>
      </c>
      <c r="N1362" s="35" t="s">
        <v>23</v>
      </c>
      <c r="O1362" s="35" t="s">
        <v>24</v>
      </c>
      <c r="P1362" s="35" t="s">
        <v>24</v>
      </c>
      <c r="Q1362" s="35" t="s">
        <v>24</v>
      </c>
      <c r="R1362" s="35" t="s">
        <v>24</v>
      </c>
      <c r="S1362" s="35" t="s">
        <v>24</v>
      </c>
      <c r="T1362" s="35"/>
      <c r="U1362" s="35"/>
      <c r="V1362" s="9"/>
      <c r="W1362" s="9"/>
      <c r="X1362" s="31"/>
      <c r="Y1362" s="31"/>
      <c r="Z1362" s="31"/>
    </row>
    <row r="1363" spans="1:26" s="33" customFormat="1" x14ac:dyDescent="0.2">
      <c r="A1363" s="32">
        <v>270</v>
      </c>
      <c r="B1363" s="34">
        <v>71</v>
      </c>
      <c r="C1363" s="34">
        <v>24406</v>
      </c>
      <c r="D1363" s="31" t="s">
        <v>4893</v>
      </c>
      <c r="E1363" s="31" t="s">
        <v>4874</v>
      </c>
      <c r="F1363" s="110" t="s">
        <v>1543</v>
      </c>
      <c r="G1363" s="31" t="s">
        <v>87</v>
      </c>
      <c r="H1363" s="31">
        <v>10.64</v>
      </c>
      <c r="I1363" s="31" t="s">
        <v>82</v>
      </c>
      <c r="J1363" s="36">
        <v>3</v>
      </c>
      <c r="K1363" s="35">
        <v>7</v>
      </c>
      <c r="L1363" s="35" t="s">
        <v>1479</v>
      </c>
      <c r="M1363" s="36">
        <v>1</v>
      </c>
      <c r="N1363" s="35" t="s">
        <v>23</v>
      </c>
      <c r="O1363" s="35" t="s">
        <v>24</v>
      </c>
      <c r="P1363" s="35" t="s">
        <v>24</v>
      </c>
      <c r="Q1363" s="35" t="s">
        <v>24</v>
      </c>
      <c r="R1363" s="35" t="s">
        <v>24</v>
      </c>
      <c r="S1363" s="35" t="s">
        <v>24</v>
      </c>
      <c r="T1363" s="35"/>
      <c r="U1363" s="35"/>
      <c r="V1363" s="9"/>
      <c r="W1363" s="9"/>
      <c r="X1363" s="31"/>
      <c r="Y1363" s="31"/>
      <c r="Z1363" s="31"/>
    </row>
    <row r="1364" spans="1:26" s="33" customFormat="1" x14ac:dyDescent="0.2">
      <c r="A1364" s="32">
        <v>270</v>
      </c>
      <c r="B1364" s="34">
        <v>71</v>
      </c>
      <c r="C1364" s="34">
        <v>24406</v>
      </c>
      <c r="D1364" s="31" t="s">
        <v>4894</v>
      </c>
      <c r="E1364" s="31" t="s">
        <v>4874</v>
      </c>
      <c r="F1364" s="110" t="s">
        <v>1543</v>
      </c>
      <c r="G1364" s="31" t="s">
        <v>87</v>
      </c>
      <c r="H1364" s="31">
        <v>13.86</v>
      </c>
      <c r="I1364" s="31" t="s">
        <v>82</v>
      </c>
      <c r="J1364" s="36">
        <v>6</v>
      </c>
      <c r="K1364" s="35">
        <v>7</v>
      </c>
      <c r="L1364" s="35" t="s">
        <v>1479</v>
      </c>
      <c r="M1364" s="36">
        <v>1</v>
      </c>
      <c r="N1364" s="35" t="s">
        <v>23</v>
      </c>
      <c r="O1364" s="35" t="s">
        <v>24</v>
      </c>
      <c r="P1364" s="35" t="s">
        <v>24</v>
      </c>
      <c r="Q1364" s="35" t="s">
        <v>24</v>
      </c>
      <c r="R1364" s="35" t="s">
        <v>24</v>
      </c>
      <c r="S1364" s="35" t="s">
        <v>24</v>
      </c>
      <c r="T1364" s="35"/>
      <c r="U1364" s="35"/>
      <c r="V1364" s="9"/>
      <c r="W1364" s="9"/>
      <c r="X1364" s="31"/>
      <c r="Y1364" s="31"/>
      <c r="Z1364" s="31"/>
    </row>
    <row r="1365" spans="1:26" s="33" customFormat="1" x14ac:dyDescent="0.2">
      <c r="A1365" s="32">
        <v>270</v>
      </c>
      <c r="B1365" s="34">
        <v>71</v>
      </c>
      <c r="C1365" s="34">
        <v>24406</v>
      </c>
      <c r="D1365" s="31" t="s">
        <v>4895</v>
      </c>
      <c r="E1365" s="31" t="s">
        <v>4874</v>
      </c>
      <c r="F1365" s="110" t="s">
        <v>1543</v>
      </c>
      <c r="G1365" s="31" t="s">
        <v>117</v>
      </c>
      <c r="H1365" s="31">
        <v>45.1</v>
      </c>
      <c r="I1365" s="31" t="s">
        <v>82</v>
      </c>
      <c r="J1365" s="36">
        <v>11</v>
      </c>
      <c r="K1365" s="35">
        <v>7</v>
      </c>
      <c r="L1365" s="35" t="s">
        <v>1550</v>
      </c>
      <c r="M1365" s="36">
        <v>1</v>
      </c>
      <c r="N1365" s="35" t="s">
        <v>23</v>
      </c>
      <c r="O1365" s="35" t="s">
        <v>24</v>
      </c>
      <c r="P1365" s="35" t="s">
        <v>24</v>
      </c>
      <c r="Q1365" s="35" t="s">
        <v>24</v>
      </c>
      <c r="R1365" s="35" t="s">
        <v>24</v>
      </c>
      <c r="S1365" s="35" t="s">
        <v>24</v>
      </c>
      <c r="T1365" s="35"/>
      <c r="U1365" s="35"/>
      <c r="V1365" s="9"/>
      <c r="W1365" s="9"/>
      <c r="X1365" s="31"/>
      <c r="Y1365" s="31"/>
      <c r="Z1365" s="31"/>
    </row>
    <row r="1366" spans="1:26" s="33" customFormat="1" x14ac:dyDescent="0.2">
      <c r="A1366" s="32">
        <v>270</v>
      </c>
      <c r="B1366" s="34">
        <v>71</v>
      </c>
      <c r="C1366" s="34">
        <v>24406</v>
      </c>
      <c r="D1366" s="31" t="s">
        <v>4896</v>
      </c>
      <c r="E1366" s="31" t="s">
        <v>4874</v>
      </c>
      <c r="F1366" s="110" t="s">
        <v>1543</v>
      </c>
      <c r="G1366" s="31" t="s">
        <v>87</v>
      </c>
      <c r="H1366" s="31">
        <v>9.5</v>
      </c>
      <c r="I1366" s="31" t="s">
        <v>82</v>
      </c>
      <c r="J1366" s="36">
        <v>3</v>
      </c>
      <c r="K1366" s="35">
        <v>7</v>
      </c>
      <c r="L1366" s="35" t="s">
        <v>1479</v>
      </c>
      <c r="M1366" s="36">
        <v>1</v>
      </c>
      <c r="N1366" s="35" t="s">
        <v>23</v>
      </c>
      <c r="O1366" s="35" t="s">
        <v>24</v>
      </c>
      <c r="P1366" s="35" t="s">
        <v>24</v>
      </c>
      <c r="Q1366" s="35" t="s">
        <v>24</v>
      </c>
      <c r="R1366" s="35" t="s">
        <v>24</v>
      </c>
      <c r="S1366" s="35" t="s">
        <v>24</v>
      </c>
      <c r="T1366" s="35"/>
      <c r="U1366" s="35"/>
      <c r="V1366" s="9"/>
      <c r="W1366" s="9"/>
      <c r="X1366" s="31"/>
      <c r="Y1366" s="31"/>
      <c r="Z1366" s="31"/>
    </row>
    <row r="1367" spans="1:26" s="33" customFormat="1" x14ac:dyDescent="0.2">
      <c r="A1367" s="32">
        <v>270</v>
      </c>
      <c r="B1367" s="34">
        <v>71</v>
      </c>
      <c r="C1367" s="34">
        <v>24406</v>
      </c>
      <c r="D1367" s="31" t="s">
        <v>4897</v>
      </c>
      <c r="E1367" s="31" t="s">
        <v>4874</v>
      </c>
      <c r="F1367" s="110" t="s">
        <v>1543</v>
      </c>
      <c r="G1367" s="31" t="s">
        <v>92</v>
      </c>
      <c r="H1367" s="31">
        <v>4.7</v>
      </c>
      <c r="I1367" s="31" t="s">
        <v>82</v>
      </c>
      <c r="J1367" s="36">
        <v>1.5</v>
      </c>
      <c r="K1367" s="35">
        <v>7</v>
      </c>
      <c r="L1367" s="35" t="s">
        <v>1550</v>
      </c>
      <c r="M1367" s="36">
        <v>1</v>
      </c>
      <c r="N1367" s="35" t="s">
        <v>23</v>
      </c>
      <c r="O1367" s="35" t="s">
        <v>24</v>
      </c>
      <c r="P1367" s="35" t="s">
        <v>24</v>
      </c>
      <c r="Q1367" s="35" t="s">
        <v>24</v>
      </c>
      <c r="R1367" s="35" t="s">
        <v>24</v>
      </c>
      <c r="S1367" s="35" t="s">
        <v>24</v>
      </c>
      <c r="T1367" s="35"/>
      <c r="U1367" s="35"/>
      <c r="V1367" s="9"/>
      <c r="W1367" s="9"/>
      <c r="X1367" s="31"/>
      <c r="Y1367" s="31"/>
      <c r="Z1367" s="31"/>
    </row>
    <row r="1368" spans="1:26" s="33" customFormat="1" x14ac:dyDescent="0.2">
      <c r="A1368" s="32">
        <v>270</v>
      </c>
      <c r="B1368" s="34">
        <v>71</v>
      </c>
      <c r="C1368" s="34">
        <v>24406</v>
      </c>
      <c r="D1368" s="31" t="s">
        <v>4898</v>
      </c>
      <c r="E1368" s="31" t="s">
        <v>4874</v>
      </c>
      <c r="F1368" s="110" t="s">
        <v>1543</v>
      </c>
      <c r="G1368" s="31" t="s">
        <v>3760</v>
      </c>
      <c r="H1368" s="31">
        <v>7.98</v>
      </c>
      <c r="I1368" s="31" t="s">
        <v>82</v>
      </c>
      <c r="J1368" s="36">
        <v>3</v>
      </c>
      <c r="K1368" s="35">
        <v>7</v>
      </c>
      <c r="L1368" s="35" t="s">
        <v>1719</v>
      </c>
      <c r="M1368" s="36">
        <v>1</v>
      </c>
      <c r="N1368" s="35" t="s">
        <v>23</v>
      </c>
      <c r="O1368" s="35" t="s">
        <v>24</v>
      </c>
      <c r="P1368" s="35" t="s">
        <v>24</v>
      </c>
      <c r="Q1368" s="35" t="s">
        <v>24</v>
      </c>
      <c r="R1368" s="35" t="s">
        <v>24</v>
      </c>
      <c r="S1368" s="35" t="s">
        <v>24</v>
      </c>
      <c r="T1368" s="35"/>
      <c r="U1368" s="35"/>
      <c r="V1368" s="9"/>
      <c r="W1368" s="9"/>
      <c r="X1368" s="31"/>
      <c r="Y1368" s="31"/>
      <c r="Z1368" s="31"/>
    </row>
    <row r="1369" spans="1:26" s="33" customFormat="1" x14ac:dyDescent="0.2">
      <c r="A1369" s="32">
        <v>270</v>
      </c>
      <c r="B1369" s="34">
        <v>71</v>
      </c>
      <c r="C1369" s="34">
        <v>24406</v>
      </c>
      <c r="D1369" s="31" t="s">
        <v>4899</v>
      </c>
      <c r="E1369" s="31" t="s">
        <v>4874</v>
      </c>
      <c r="F1369" s="110" t="s">
        <v>1543</v>
      </c>
      <c r="G1369" s="31" t="s">
        <v>87</v>
      </c>
      <c r="H1369" s="31">
        <v>8.25</v>
      </c>
      <c r="I1369" s="31" t="s">
        <v>82</v>
      </c>
      <c r="J1369" s="36">
        <v>3</v>
      </c>
      <c r="K1369" s="35">
        <v>7</v>
      </c>
      <c r="L1369" s="35" t="s">
        <v>1479</v>
      </c>
      <c r="M1369" s="36">
        <v>1</v>
      </c>
      <c r="N1369" s="35" t="s">
        <v>23</v>
      </c>
      <c r="O1369" s="35" t="s">
        <v>24</v>
      </c>
      <c r="P1369" s="35" t="s">
        <v>24</v>
      </c>
      <c r="Q1369" s="35" t="s">
        <v>24</v>
      </c>
      <c r="R1369" s="35" t="s">
        <v>24</v>
      </c>
      <c r="S1369" s="35" t="s">
        <v>24</v>
      </c>
      <c r="T1369" s="35"/>
      <c r="U1369" s="35"/>
      <c r="V1369" s="9"/>
      <c r="W1369" s="9"/>
      <c r="X1369" s="31"/>
      <c r="Y1369" s="31"/>
      <c r="Z1369" s="31"/>
    </row>
    <row r="1370" spans="1:26" s="33" customFormat="1" x14ac:dyDescent="0.2">
      <c r="A1370" s="32">
        <v>270</v>
      </c>
      <c r="B1370" s="34">
        <v>71</v>
      </c>
      <c r="C1370" s="34">
        <v>24406</v>
      </c>
      <c r="D1370" s="31" t="s">
        <v>4900</v>
      </c>
      <c r="E1370" s="31" t="s">
        <v>4874</v>
      </c>
      <c r="F1370" s="110" t="s">
        <v>1543</v>
      </c>
      <c r="G1370" s="31" t="s">
        <v>87</v>
      </c>
      <c r="H1370" s="31">
        <v>7.43</v>
      </c>
      <c r="I1370" s="31" t="s">
        <v>82</v>
      </c>
      <c r="J1370" s="36">
        <v>3</v>
      </c>
      <c r="K1370" s="35">
        <v>7</v>
      </c>
      <c r="L1370" s="35" t="s">
        <v>1479</v>
      </c>
      <c r="M1370" s="36">
        <v>1</v>
      </c>
      <c r="N1370" s="35" t="s">
        <v>23</v>
      </c>
      <c r="O1370" s="35" t="s">
        <v>24</v>
      </c>
      <c r="P1370" s="35" t="s">
        <v>24</v>
      </c>
      <c r="Q1370" s="35" t="s">
        <v>24</v>
      </c>
      <c r="R1370" s="35" t="s">
        <v>24</v>
      </c>
      <c r="S1370" s="35" t="s">
        <v>24</v>
      </c>
      <c r="T1370" s="35"/>
      <c r="U1370" s="35"/>
      <c r="V1370" s="9"/>
      <c r="W1370" s="9"/>
      <c r="X1370" s="31"/>
      <c r="Y1370" s="31"/>
      <c r="Z1370" s="31"/>
    </row>
    <row r="1371" spans="1:26" s="33" customFormat="1" x14ac:dyDescent="0.2">
      <c r="A1371" s="32">
        <v>270</v>
      </c>
      <c r="B1371" s="34">
        <v>71</v>
      </c>
      <c r="C1371" s="34">
        <v>24406</v>
      </c>
      <c r="D1371" s="31" t="s">
        <v>4901</v>
      </c>
      <c r="E1371" s="31" t="s">
        <v>4874</v>
      </c>
      <c r="F1371" s="110" t="s">
        <v>1543</v>
      </c>
      <c r="G1371" s="31" t="s">
        <v>87</v>
      </c>
      <c r="H1371" s="31">
        <v>7.29</v>
      </c>
      <c r="I1371" s="31" t="s">
        <v>82</v>
      </c>
      <c r="J1371" s="36">
        <v>3</v>
      </c>
      <c r="K1371" s="35">
        <v>7</v>
      </c>
      <c r="L1371" s="35" t="s">
        <v>1479</v>
      </c>
      <c r="M1371" s="36">
        <v>1</v>
      </c>
      <c r="N1371" s="35" t="s">
        <v>23</v>
      </c>
      <c r="O1371" s="35" t="s">
        <v>24</v>
      </c>
      <c r="P1371" s="35" t="s">
        <v>24</v>
      </c>
      <c r="Q1371" s="35" t="s">
        <v>24</v>
      </c>
      <c r="R1371" s="35" t="s">
        <v>24</v>
      </c>
      <c r="S1371" s="35" t="s">
        <v>24</v>
      </c>
      <c r="T1371" s="35"/>
      <c r="U1371" s="35"/>
      <c r="V1371" s="9"/>
      <c r="W1371" s="9"/>
      <c r="X1371" s="31"/>
      <c r="Y1371" s="31"/>
      <c r="Z1371" s="31"/>
    </row>
    <row r="1372" spans="1:26" s="33" customFormat="1" x14ac:dyDescent="0.2">
      <c r="A1372" s="32">
        <v>270</v>
      </c>
      <c r="B1372" s="34">
        <v>71</v>
      </c>
      <c r="C1372" s="34">
        <v>24406</v>
      </c>
      <c r="D1372" s="31" t="s">
        <v>4902</v>
      </c>
      <c r="E1372" s="31" t="s">
        <v>4874</v>
      </c>
      <c r="F1372" s="110" t="s">
        <v>1543</v>
      </c>
      <c r="G1372" s="31" t="s">
        <v>29</v>
      </c>
      <c r="H1372" s="31">
        <v>11.67</v>
      </c>
      <c r="I1372" s="31" t="s">
        <v>82</v>
      </c>
      <c r="J1372" s="36">
        <v>2</v>
      </c>
      <c r="K1372" s="35">
        <v>8</v>
      </c>
      <c r="L1372" s="35" t="s">
        <v>1719</v>
      </c>
      <c r="M1372" s="36">
        <v>1</v>
      </c>
      <c r="N1372" s="35" t="s">
        <v>23</v>
      </c>
      <c r="O1372" s="35" t="s">
        <v>24</v>
      </c>
      <c r="P1372" s="35" t="s">
        <v>24</v>
      </c>
      <c r="Q1372" s="35" t="s">
        <v>24</v>
      </c>
      <c r="R1372" s="35" t="s">
        <v>24</v>
      </c>
      <c r="S1372" s="35" t="s">
        <v>24</v>
      </c>
      <c r="T1372" s="35"/>
      <c r="U1372" s="35"/>
      <c r="V1372" s="9"/>
      <c r="W1372" s="9"/>
      <c r="X1372" s="31"/>
      <c r="Y1372" s="31"/>
      <c r="Z1372" s="31"/>
    </row>
    <row r="1373" spans="1:26" s="33" customFormat="1" x14ac:dyDescent="0.2">
      <c r="A1373" s="32">
        <v>270</v>
      </c>
      <c r="B1373" s="34">
        <v>71</v>
      </c>
      <c r="C1373" s="34">
        <v>24406</v>
      </c>
      <c r="D1373" s="31" t="s">
        <v>4903</v>
      </c>
      <c r="E1373" s="31" t="s">
        <v>4874</v>
      </c>
      <c r="F1373" s="110" t="s">
        <v>1543</v>
      </c>
      <c r="G1373" s="31" t="s">
        <v>31</v>
      </c>
      <c r="H1373" s="31">
        <v>11.73</v>
      </c>
      <c r="I1373" s="31" t="s">
        <v>82</v>
      </c>
      <c r="J1373" s="36">
        <v>1</v>
      </c>
      <c r="K1373" s="35">
        <v>8</v>
      </c>
      <c r="L1373" s="35" t="s">
        <v>1719</v>
      </c>
      <c r="M1373" s="36">
        <v>1</v>
      </c>
      <c r="N1373" s="35" t="s">
        <v>23</v>
      </c>
      <c r="O1373" s="35" t="s">
        <v>24</v>
      </c>
      <c r="P1373" s="35" t="s">
        <v>24</v>
      </c>
      <c r="Q1373" s="35" t="s">
        <v>24</v>
      </c>
      <c r="R1373" s="35" t="s">
        <v>24</v>
      </c>
      <c r="S1373" s="35" t="s">
        <v>24</v>
      </c>
      <c r="T1373" s="35"/>
      <c r="U1373" s="35"/>
      <c r="V1373" s="9"/>
      <c r="W1373" s="9"/>
      <c r="X1373" s="31"/>
      <c r="Y1373" s="31"/>
      <c r="Z1373" s="31"/>
    </row>
    <row r="1374" spans="1:26" s="33" customFormat="1" x14ac:dyDescent="0.2">
      <c r="A1374" s="32">
        <v>270</v>
      </c>
      <c r="B1374" s="34">
        <v>71</v>
      </c>
      <c r="C1374" s="34">
        <v>24406</v>
      </c>
      <c r="D1374" s="31" t="s">
        <v>4904</v>
      </c>
      <c r="E1374" s="31" t="s">
        <v>4874</v>
      </c>
      <c r="F1374" s="110" t="s">
        <v>1543</v>
      </c>
      <c r="G1374" s="31" t="s">
        <v>93</v>
      </c>
      <c r="H1374" s="31">
        <v>13.78</v>
      </c>
      <c r="I1374" s="31" t="s">
        <v>82</v>
      </c>
      <c r="J1374" s="36"/>
      <c r="K1374" s="35">
        <v>7</v>
      </c>
      <c r="L1374" s="35" t="s">
        <v>1719</v>
      </c>
      <c r="M1374" s="36">
        <v>1</v>
      </c>
      <c r="N1374" s="35" t="s">
        <v>23</v>
      </c>
      <c r="O1374" s="35" t="s">
        <v>24</v>
      </c>
      <c r="P1374" s="35" t="s">
        <v>24</v>
      </c>
      <c r="Q1374" s="35" t="s">
        <v>24</v>
      </c>
      <c r="R1374" s="35" t="s">
        <v>24</v>
      </c>
      <c r="S1374" s="35" t="s">
        <v>24</v>
      </c>
      <c r="T1374" s="35"/>
      <c r="U1374" s="35"/>
      <c r="V1374" s="9"/>
      <c r="W1374" s="9"/>
      <c r="X1374" s="31"/>
      <c r="Y1374" s="31"/>
      <c r="Z1374" s="31"/>
    </row>
    <row r="1375" spans="1:26" s="33" customFormat="1" x14ac:dyDescent="0.2">
      <c r="A1375" s="32">
        <v>270</v>
      </c>
      <c r="B1375" s="34">
        <v>71</v>
      </c>
      <c r="C1375" s="34">
        <v>24406</v>
      </c>
      <c r="D1375" s="31" t="s">
        <v>4905</v>
      </c>
      <c r="E1375" s="31" t="s">
        <v>4874</v>
      </c>
      <c r="F1375" s="110" t="s">
        <v>1543</v>
      </c>
      <c r="G1375" s="31" t="s">
        <v>3760</v>
      </c>
      <c r="H1375" s="31">
        <v>11.22</v>
      </c>
      <c r="I1375" s="31" t="s">
        <v>82</v>
      </c>
      <c r="J1375" s="36">
        <v>3</v>
      </c>
      <c r="K1375" s="35">
        <v>7</v>
      </c>
      <c r="L1375" s="35" t="s">
        <v>1719</v>
      </c>
      <c r="M1375" s="36">
        <v>1</v>
      </c>
      <c r="N1375" s="35" t="s">
        <v>23</v>
      </c>
      <c r="O1375" s="35" t="s">
        <v>24</v>
      </c>
      <c r="P1375" s="35" t="s">
        <v>24</v>
      </c>
      <c r="Q1375" s="35" t="s">
        <v>24</v>
      </c>
      <c r="R1375" s="35" t="s">
        <v>24</v>
      </c>
      <c r="S1375" s="35" t="s">
        <v>24</v>
      </c>
      <c r="T1375" s="35"/>
      <c r="U1375" s="35"/>
      <c r="V1375" s="9"/>
      <c r="W1375" s="9"/>
      <c r="X1375" s="31"/>
      <c r="Y1375" s="31"/>
      <c r="Z1375" s="31"/>
    </row>
    <row r="1376" spans="1:26" s="33" customFormat="1" x14ac:dyDescent="0.2">
      <c r="A1376" s="32">
        <v>270</v>
      </c>
      <c r="B1376" s="34">
        <v>71</v>
      </c>
      <c r="C1376" s="34">
        <v>24406</v>
      </c>
      <c r="D1376" s="31" t="s">
        <v>4906</v>
      </c>
      <c r="E1376" s="31" t="s">
        <v>4874</v>
      </c>
      <c r="F1376" s="110" t="s">
        <v>1543</v>
      </c>
      <c r="G1376" s="31" t="s">
        <v>91</v>
      </c>
      <c r="H1376" s="31">
        <v>18.36</v>
      </c>
      <c r="I1376" s="31" t="s">
        <v>82</v>
      </c>
      <c r="J1376" s="36">
        <v>3</v>
      </c>
      <c r="K1376" s="35">
        <v>7</v>
      </c>
      <c r="L1376" s="35" t="s">
        <v>1550</v>
      </c>
      <c r="M1376" s="36">
        <v>1</v>
      </c>
      <c r="N1376" s="35" t="s">
        <v>23</v>
      </c>
      <c r="O1376" s="35" t="s">
        <v>24</v>
      </c>
      <c r="P1376" s="35" t="s">
        <v>24</v>
      </c>
      <c r="Q1376" s="35" t="s">
        <v>24</v>
      </c>
      <c r="R1376" s="35" t="s">
        <v>24</v>
      </c>
      <c r="S1376" s="35" t="s">
        <v>24</v>
      </c>
      <c r="T1376" s="35"/>
      <c r="U1376" s="35"/>
      <c r="V1376" s="9"/>
      <c r="W1376" s="9"/>
      <c r="X1376" s="31"/>
      <c r="Y1376" s="31"/>
      <c r="Z1376" s="31"/>
    </row>
    <row r="1377" spans="1:26" s="33" customFormat="1" x14ac:dyDescent="0.2">
      <c r="A1377" s="32">
        <v>270</v>
      </c>
      <c r="B1377" s="34">
        <v>71</v>
      </c>
      <c r="C1377" s="34">
        <v>24406</v>
      </c>
      <c r="D1377" s="31" t="s">
        <v>4907</v>
      </c>
      <c r="E1377" s="31" t="s">
        <v>4874</v>
      </c>
      <c r="F1377" s="110" t="s">
        <v>1543</v>
      </c>
      <c r="G1377" s="31" t="s">
        <v>175</v>
      </c>
      <c r="H1377" s="31">
        <v>22.95</v>
      </c>
      <c r="I1377" s="31" t="s">
        <v>82</v>
      </c>
      <c r="J1377" s="36">
        <v>6</v>
      </c>
      <c r="K1377" s="35">
        <v>7</v>
      </c>
      <c r="L1377" s="35" t="s">
        <v>1550</v>
      </c>
      <c r="M1377" s="36">
        <v>1</v>
      </c>
      <c r="N1377" s="35" t="s">
        <v>23</v>
      </c>
      <c r="O1377" s="35" t="s">
        <v>24</v>
      </c>
      <c r="P1377" s="35" t="s">
        <v>24</v>
      </c>
      <c r="Q1377" s="35" t="s">
        <v>24</v>
      </c>
      <c r="R1377" s="35" t="s">
        <v>24</v>
      </c>
      <c r="S1377" s="35" t="s">
        <v>24</v>
      </c>
      <c r="T1377" s="35"/>
      <c r="U1377" s="35"/>
      <c r="V1377" s="9"/>
      <c r="W1377" s="9"/>
      <c r="X1377" s="31"/>
      <c r="Y1377" s="31"/>
      <c r="Z1377" s="31"/>
    </row>
    <row r="1378" spans="1:26" s="33" customFormat="1" x14ac:dyDescent="0.2">
      <c r="A1378" s="32">
        <v>270</v>
      </c>
      <c r="B1378" s="34">
        <v>71</v>
      </c>
      <c r="C1378" s="34">
        <v>24406</v>
      </c>
      <c r="D1378" s="31" t="s">
        <v>4908</v>
      </c>
      <c r="E1378" s="31" t="s">
        <v>4874</v>
      </c>
      <c r="F1378" s="110" t="s">
        <v>1543</v>
      </c>
      <c r="G1378" s="31" t="s">
        <v>4159</v>
      </c>
      <c r="H1378" s="31">
        <v>25.35</v>
      </c>
      <c r="I1378" s="31" t="s">
        <v>82</v>
      </c>
      <c r="J1378" s="36">
        <v>9</v>
      </c>
      <c r="K1378" s="35">
        <v>7</v>
      </c>
      <c r="L1378" s="35" t="s">
        <v>1479</v>
      </c>
      <c r="M1378" s="36">
        <v>1</v>
      </c>
      <c r="N1378" s="35" t="s">
        <v>23</v>
      </c>
      <c r="O1378" s="35" t="s">
        <v>24</v>
      </c>
      <c r="P1378" s="35" t="s">
        <v>24</v>
      </c>
      <c r="Q1378" s="35" t="s">
        <v>24</v>
      </c>
      <c r="R1378" s="35" t="s">
        <v>24</v>
      </c>
      <c r="S1378" s="35" t="s">
        <v>24</v>
      </c>
      <c r="T1378" s="35"/>
      <c r="U1378" s="35"/>
      <c r="V1378" s="9"/>
      <c r="W1378" s="9"/>
      <c r="X1378" s="31"/>
      <c r="Y1378" s="31"/>
      <c r="Z1378" s="31"/>
    </row>
    <row r="1379" spans="1:26" s="33" customFormat="1" x14ac:dyDescent="0.2">
      <c r="A1379" s="32">
        <v>270</v>
      </c>
      <c r="B1379" s="34">
        <v>71</v>
      </c>
      <c r="C1379" s="34">
        <v>24406</v>
      </c>
      <c r="D1379" s="31" t="s">
        <v>4909</v>
      </c>
      <c r="E1379" s="31" t="s">
        <v>4874</v>
      </c>
      <c r="F1379" s="110" t="s">
        <v>1543</v>
      </c>
      <c r="G1379" s="31" t="s">
        <v>84</v>
      </c>
      <c r="H1379" s="31">
        <v>18.63</v>
      </c>
      <c r="I1379" s="31" t="s">
        <v>82</v>
      </c>
      <c r="J1379" s="36">
        <v>9</v>
      </c>
      <c r="K1379" s="35">
        <v>7</v>
      </c>
      <c r="L1379" s="35" t="s">
        <v>1719</v>
      </c>
      <c r="M1379" s="36">
        <v>1</v>
      </c>
      <c r="N1379" s="35" t="s">
        <v>23</v>
      </c>
      <c r="O1379" s="35" t="s">
        <v>24</v>
      </c>
      <c r="P1379" s="35" t="s">
        <v>24</v>
      </c>
      <c r="Q1379" s="35" t="s">
        <v>24</v>
      </c>
      <c r="R1379" s="35" t="s">
        <v>24</v>
      </c>
      <c r="S1379" s="35" t="s">
        <v>24</v>
      </c>
      <c r="T1379" s="35"/>
      <c r="U1379" s="35"/>
      <c r="V1379" s="9"/>
      <c r="W1379" s="9"/>
      <c r="X1379" s="31"/>
      <c r="Y1379" s="31"/>
      <c r="Z1379" s="31"/>
    </row>
    <row r="1380" spans="1:26" s="33" customFormat="1" x14ac:dyDescent="0.2">
      <c r="A1380" s="32">
        <v>270</v>
      </c>
      <c r="B1380" s="34">
        <v>71</v>
      </c>
      <c r="C1380" s="34">
        <v>24406</v>
      </c>
      <c r="D1380" s="31" t="s">
        <v>4910</v>
      </c>
      <c r="E1380" s="31" t="s">
        <v>4874</v>
      </c>
      <c r="F1380" s="110" t="s">
        <v>1543</v>
      </c>
      <c r="G1380" s="31" t="s">
        <v>91</v>
      </c>
      <c r="H1380" s="31">
        <v>12.1</v>
      </c>
      <c r="I1380" s="31" t="s">
        <v>82</v>
      </c>
      <c r="J1380" s="36">
        <v>3</v>
      </c>
      <c r="K1380" s="35">
        <v>7</v>
      </c>
      <c r="L1380" s="35" t="s">
        <v>1550</v>
      </c>
      <c r="M1380" s="36">
        <v>1</v>
      </c>
      <c r="N1380" s="35" t="s">
        <v>23</v>
      </c>
      <c r="O1380" s="35" t="s">
        <v>24</v>
      </c>
      <c r="P1380" s="35" t="s">
        <v>24</v>
      </c>
      <c r="Q1380" s="35" t="s">
        <v>24</v>
      </c>
      <c r="R1380" s="35" t="s">
        <v>24</v>
      </c>
      <c r="S1380" s="35" t="s">
        <v>24</v>
      </c>
      <c r="T1380" s="35"/>
      <c r="U1380" s="35"/>
      <c r="V1380" s="9"/>
      <c r="W1380" s="9"/>
      <c r="X1380" s="31"/>
      <c r="Y1380" s="31"/>
      <c r="Z1380" s="31"/>
    </row>
    <row r="1381" spans="1:26" s="33" customFormat="1" x14ac:dyDescent="0.2">
      <c r="A1381" s="32">
        <v>270</v>
      </c>
      <c r="B1381" s="34">
        <v>71</v>
      </c>
      <c r="C1381" s="34">
        <v>24406</v>
      </c>
      <c r="D1381" s="31" t="s">
        <v>4911</v>
      </c>
      <c r="E1381" s="31" t="s">
        <v>4874</v>
      </c>
      <c r="F1381" s="110" t="s">
        <v>1543</v>
      </c>
      <c r="G1381" s="31" t="s">
        <v>87</v>
      </c>
      <c r="H1381" s="31">
        <v>16.899999999999999</v>
      </c>
      <c r="I1381" s="31" t="s">
        <v>82</v>
      </c>
      <c r="J1381" s="36">
        <v>6</v>
      </c>
      <c r="K1381" s="35">
        <v>7</v>
      </c>
      <c r="L1381" s="35" t="s">
        <v>1719</v>
      </c>
      <c r="M1381" s="36">
        <v>1</v>
      </c>
      <c r="N1381" s="35" t="s">
        <v>23</v>
      </c>
      <c r="O1381" s="35" t="s">
        <v>24</v>
      </c>
      <c r="P1381" s="35" t="s">
        <v>24</v>
      </c>
      <c r="Q1381" s="35" t="s">
        <v>24</v>
      </c>
      <c r="R1381" s="35" t="s">
        <v>24</v>
      </c>
      <c r="S1381" s="35" t="s">
        <v>24</v>
      </c>
      <c r="T1381" s="35"/>
      <c r="U1381" s="35"/>
      <c r="V1381" s="9"/>
      <c r="W1381" s="9"/>
      <c r="X1381" s="31"/>
      <c r="Y1381" s="31"/>
      <c r="Z1381" s="31"/>
    </row>
    <row r="1382" spans="1:26" s="33" customFormat="1" x14ac:dyDescent="0.2">
      <c r="A1382" s="66">
        <v>271</v>
      </c>
      <c r="B1382" s="34">
        <v>71</v>
      </c>
      <c r="C1382" s="34"/>
      <c r="D1382" s="31"/>
      <c r="E1382" s="31" t="s">
        <v>1744</v>
      </c>
      <c r="F1382" s="110" t="s">
        <v>25</v>
      </c>
      <c r="G1382" s="31" t="s">
        <v>1559</v>
      </c>
      <c r="H1382" s="31">
        <v>1</v>
      </c>
      <c r="I1382" s="31" t="s">
        <v>1560</v>
      </c>
      <c r="J1382" s="8"/>
      <c r="K1382" s="35">
        <v>99</v>
      </c>
      <c r="L1382" s="35" t="s">
        <v>1549</v>
      </c>
      <c r="M1382" s="36">
        <v>1</v>
      </c>
      <c r="N1382" s="35" t="s">
        <v>23</v>
      </c>
      <c r="O1382" s="35" t="s">
        <v>23</v>
      </c>
      <c r="P1382" s="35" t="s">
        <v>23</v>
      </c>
      <c r="Q1382" s="35" t="s">
        <v>23</v>
      </c>
      <c r="R1382" s="35" t="s">
        <v>23</v>
      </c>
      <c r="S1382" s="35" t="s">
        <v>23</v>
      </c>
      <c r="T1382" s="35"/>
      <c r="U1382" s="35"/>
      <c r="V1382" s="9"/>
      <c r="W1382" s="9"/>
      <c r="X1382" s="31"/>
      <c r="Y1382" s="31"/>
      <c r="Z1382" s="31"/>
    </row>
    <row r="1383" spans="1:26" s="33" customFormat="1" x14ac:dyDescent="0.2">
      <c r="A1383" s="66">
        <v>271</v>
      </c>
      <c r="B1383" s="34">
        <v>71</v>
      </c>
      <c r="C1383" s="67"/>
      <c r="D1383" s="67"/>
      <c r="E1383" s="67" t="s">
        <v>1744</v>
      </c>
      <c r="F1383" s="106" t="s">
        <v>25</v>
      </c>
      <c r="G1383" s="67" t="s">
        <v>1556</v>
      </c>
      <c r="H1383" s="67">
        <v>156</v>
      </c>
      <c r="I1383" s="67" t="s">
        <v>1557</v>
      </c>
      <c r="J1383" s="67"/>
      <c r="K1383" s="68">
        <v>5</v>
      </c>
      <c r="L1383" s="68" t="s">
        <v>1480</v>
      </c>
      <c r="M1383" s="66">
        <v>1</v>
      </c>
      <c r="N1383" s="68" t="s">
        <v>23</v>
      </c>
      <c r="O1383" s="68" t="s">
        <v>23</v>
      </c>
      <c r="P1383" s="68" t="s">
        <v>23</v>
      </c>
      <c r="Q1383" s="68" t="s">
        <v>23</v>
      </c>
      <c r="R1383" s="68" t="s">
        <v>23</v>
      </c>
      <c r="S1383" s="35" t="s">
        <v>23</v>
      </c>
      <c r="T1383" s="68" t="s">
        <v>24</v>
      </c>
      <c r="U1383" s="68" t="s">
        <v>30</v>
      </c>
      <c r="V1383" s="31"/>
      <c r="W1383" s="9"/>
      <c r="X1383" s="31"/>
      <c r="Y1383" s="31"/>
      <c r="Z1383" s="31"/>
    </row>
    <row r="1384" spans="1:26" s="33" customFormat="1" x14ac:dyDescent="0.2">
      <c r="A1384" s="66">
        <v>271</v>
      </c>
      <c r="B1384" s="34">
        <v>71</v>
      </c>
      <c r="C1384" s="34">
        <v>11556</v>
      </c>
      <c r="D1384" s="31" t="s">
        <v>1745</v>
      </c>
      <c r="E1384" s="31" t="s">
        <v>1746</v>
      </c>
      <c r="F1384" s="107" t="s">
        <v>25</v>
      </c>
      <c r="G1384" s="31" t="s">
        <v>26</v>
      </c>
      <c r="H1384" s="31">
        <v>24.22</v>
      </c>
      <c r="I1384" s="31" t="s">
        <v>82</v>
      </c>
      <c r="J1384" s="8"/>
      <c r="K1384" s="35">
        <v>5</v>
      </c>
      <c r="L1384" s="35" t="s">
        <v>1549</v>
      </c>
      <c r="M1384" s="36">
        <v>1</v>
      </c>
      <c r="N1384" s="35" t="s">
        <v>23</v>
      </c>
      <c r="O1384" s="35" t="s">
        <v>23</v>
      </c>
      <c r="P1384" s="35" t="s">
        <v>23</v>
      </c>
      <c r="Q1384" s="35" t="s">
        <v>23</v>
      </c>
      <c r="R1384" s="35" t="s">
        <v>23</v>
      </c>
      <c r="S1384" s="35" t="s">
        <v>23</v>
      </c>
      <c r="T1384" s="35"/>
      <c r="U1384" s="35"/>
      <c r="V1384" s="9"/>
      <c r="W1384" s="9"/>
      <c r="X1384" s="31"/>
      <c r="Y1384" s="31"/>
      <c r="Z1384" s="31"/>
    </row>
    <row r="1385" spans="1:26" s="33" customFormat="1" x14ac:dyDescent="0.2">
      <c r="A1385" s="66">
        <v>271</v>
      </c>
      <c r="B1385" s="34">
        <v>71</v>
      </c>
      <c r="C1385" s="34"/>
      <c r="D1385" s="31"/>
      <c r="E1385" s="31" t="s">
        <v>1770</v>
      </c>
      <c r="F1385" s="110" t="s">
        <v>25</v>
      </c>
      <c r="G1385" s="31" t="s">
        <v>1559</v>
      </c>
      <c r="H1385" s="31">
        <v>1</v>
      </c>
      <c r="I1385" s="31" t="s">
        <v>1560</v>
      </c>
      <c r="J1385" s="8"/>
      <c r="K1385" s="35">
        <v>99</v>
      </c>
      <c r="L1385" s="35" t="s">
        <v>1549</v>
      </c>
      <c r="M1385" s="36">
        <v>1</v>
      </c>
      <c r="N1385" s="35" t="s">
        <v>23</v>
      </c>
      <c r="O1385" s="35" t="s">
        <v>23</v>
      </c>
      <c r="P1385" s="35" t="s">
        <v>23</v>
      </c>
      <c r="Q1385" s="35" t="s">
        <v>23</v>
      </c>
      <c r="R1385" s="35" t="s">
        <v>23</v>
      </c>
      <c r="S1385" s="35" t="s">
        <v>23</v>
      </c>
      <c r="T1385" s="35"/>
      <c r="U1385" s="35"/>
      <c r="V1385" s="9"/>
      <c r="W1385" s="9"/>
      <c r="X1385" s="31"/>
      <c r="Y1385" s="31"/>
      <c r="Z1385" s="31"/>
    </row>
    <row r="1386" spans="1:26" s="33" customFormat="1" x14ac:dyDescent="0.2">
      <c r="A1386" s="66">
        <v>271</v>
      </c>
      <c r="B1386" s="34">
        <v>71</v>
      </c>
      <c r="C1386" s="34"/>
      <c r="D1386" s="31"/>
      <c r="E1386" s="31" t="s">
        <v>1770</v>
      </c>
      <c r="F1386" s="110" t="s">
        <v>25</v>
      </c>
      <c r="G1386" s="31" t="s">
        <v>1720</v>
      </c>
      <c r="H1386" s="31">
        <v>81.459999999999994</v>
      </c>
      <c r="I1386" s="31" t="s">
        <v>82</v>
      </c>
      <c r="J1386" s="8"/>
      <c r="K1386" s="35">
        <v>5</v>
      </c>
      <c r="L1386" s="35" t="s">
        <v>1549</v>
      </c>
      <c r="M1386" s="36">
        <v>1</v>
      </c>
      <c r="N1386" s="35" t="s">
        <v>23</v>
      </c>
      <c r="O1386" s="35" t="s">
        <v>23</v>
      </c>
      <c r="P1386" s="35" t="s">
        <v>23</v>
      </c>
      <c r="Q1386" s="35" t="s">
        <v>23</v>
      </c>
      <c r="R1386" s="35" t="s">
        <v>23</v>
      </c>
      <c r="S1386" s="35" t="s">
        <v>23</v>
      </c>
      <c r="T1386" s="35" t="s">
        <v>24</v>
      </c>
      <c r="U1386" s="35" t="s">
        <v>30</v>
      </c>
      <c r="V1386" s="9"/>
      <c r="W1386" s="9"/>
      <c r="X1386" s="31"/>
      <c r="Y1386" s="31"/>
      <c r="Z1386" s="31"/>
    </row>
    <row r="1387" spans="1:26" s="33" customFormat="1" x14ac:dyDescent="0.2">
      <c r="A1387" s="66">
        <v>271</v>
      </c>
      <c r="B1387" s="34">
        <v>71</v>
      </c>
      <c r="C1387" s="34" t="s">
        <v>1771</v>
      </c>
      <c r="D1387" s="31" t="s">
        <v>1772</v>
      </c>
      <c r="E1387" s="31" t="s">
        <v>1773</v>
      </c>
      <c r="F1387" s="112" t="s">
        <v>25</v>
      </c>
      <c r="G1387" s="31" t="s">
        <v>26</v>
      </c>
      <c r="H1387" s="31">
        <v>7.31</v>
      </c>
      <c r="I1387" s="31" t="s">
        <v>82</v>
      </c>
      <c r="J1387" s="8"/>
      <c r="K1387" s="35">
        <v>1</v>
      </c>
      <c r="L1387" s="35" t="s">
        <v>1549</v>
      </c>
      <c r="M1387" s="36">
        <v>0</v>
      </c>
      <c r="N1387" s="35" t="s">
        <v>23</v>
      </c>
      <c r="O1387" s="35" t="s">
        <v>23</v>
      </c>
      <c r="P1387" s="35" t="s">
        <v>23</v>
      </c>
      <c r="Q1387" s="35" t="s">
        <v>23</v>
      </c>
      <c r="R1387" s="35" t="s">
        <v>23</v>
      </c>
      <c r="S1387" s="35" t="s">
        <v>23</v>
      </c>
      <c r="T1387" s="35"/>
      <c r="U1387" s="35"/>
      <c r="V1387" s="9"/>
      <c r="W1387" s="9"/>
      <c r="X1387" s="31"/>
      <c r="Y1387" s="31"/>
      <c r="Z1387" s="31"/>
    </row>
    <row r="1388" spans="1:26" s="33" customFormat="1" x14ac:dyDescent="0.2">
      <c r="A1388" s="66">
        <v>271</v>
      </c>
      <c r="B1388" s="34">
        <v>71</v>
      </c>
      <c r="C1388" s="34" t="s">
        <v>1771</v>
      </c>
      <c r="D1388" s="31" t="s">
        <v>1774</v>
      </c>
      <c r="E1388" s="31" t="s">
        <v>1773</v>
      </c>
      <c r="F1388" s="107" t="s">
        <v>25</v>
      </c>
      <c r="G1388" s="31" t="s">
        <v>81</v>
      </c>
      <c r="H1388" s="31">
        <v>19.71</v>
      </c>
      <c r="I1388" s="31" t="s">
        <v>82</v>
      </c>
      <c r="J1388" s="8"/>
      <c r="K1388" s="35">
        <v>5</v>
      </c>
      <c r="L1388" s="35" t="s">
        <v>1549</v>
      </c>
      <c r="M1388" s="36">
        <v>1</v>
      </c>
      <c r="N1388" s="35" t="s">
        <v>23</v>
      </c>
      <c r="O1388" s="35" t="s">
        <v>23</v>
      </c>
      <c r="P1388" s="35" t="s">
        <v>23</v>
      </c>
      <c r="Q1388" s="35" t="s">
        <v>23</v>
      </c>
      <c r="R1388" s="35" t="s">
        <v>23</v>
      </c>
      <c r="S1388" s="35" t="s">
        <v>23</v>
      </c>
      <c r="T1388" s="35"/>
      <c r="U1388" s="35"/>
      <c r="V1388" s="9"/>
      <c r="W1388" s="9"/>
      <c r="X1388" s="31"/>
      <c r="Y1388" s="31"/>
      <c r="Z1388" s="31"/>
    </row>
    <row r="1389" spans="1:26" s="33" customFormat="1" x14ac:dyDescent="0.2">
      <c r="A1389" s="66">
        <v>271</v>
      </c>
      <c r="B1389" s="34">
        <v>71</v>
      </c>
      <c r="C1389" s="34"/>
      <c r="D1389" s="31"/>
      <c r="E1389" s="31" t="s">
        <v>2017</v>
      </c>
      <c r="F1389" s="110" t="s">
        <v>25</v>
      </c>
      <c r="G1389" s="31" t="s">
        <v>1559</v>
      </c>
      <c r="H1389" s="31">
        <v>1</v>
      </c>
      <c r="I1389" s="31" t="s">
        <v>1560</v>
      </c>
      <c r="J1389" s="8"/>
      <c r="K1389" s="35">
        <v>99</v>
      </c>
      <c r="L1389" s="35" t="s">
        <v>1549</v>
      </c>
      <c r="M1389" s="36">
        <v>1</v>
      </c>
      <c r="N1389" s="35" t="s">
        <v>23</v>
      </c>
      <c r="O1389" s="35" t="s">
        <v>23</v>
      </c>
      <c r="P1389" s="35" t="s">
        <v>23</v>
      </c>
      <c r="Q1389" s="35" t="s">
        <v>23</v>
      </c>
      <c r="R1389" s="35" t="s">
        <v>23</v>
      </c>
      <c r="S1389" s="35" t="s">
        <v>23</v>
      </c>
      <c r="T1389" s="35"/>
      <c r="U1389" s="35"/>
      <c r="V1389" s="9"/>
      <c r="W1389" s="9"/>
      <c r="X1389" s="31"/>
      <c r="Y1389" s="31"/>
      <c r="Z1389" s="31"/>
    </row>
    <row r="1390" spans="1:26" s="33" customFormat="1" x14ac:dyDescent="0.2">
      <c r="A1390" s="66">
        <v>271</v>
      </c>
      <c r="B1390" s="34">
        <v>71</v>
      </c>
      <c r="C1390" s="67"/>
      <c r="D1390" s="67"/>
      <c r="E1390" s="67" t="s">
        <v>2017</v>
      </c>
      <c r="F1390" s="106" t="s">
        <v>25</v>
      </c>
      <c r="G1390" s="67" t="s">
        <v>1556</v>
      </c>
      <c r="H1390" s="67">
        <v>299</v>
      </c>
      <c r="I1390" s="67" t="s">
        <v>1557</v>
      </c>
      <c r="J1390" s="67"/>
      <c r="K1390" s="68">
        <v>5</v>
      </c>
      <c r="L1390" s="68" t="s">
        <v>1480</v>
      </c>
      <c r="M1390" s="66">
        <v>1</v>
      </c>
      <c r="N1390" s="68" t="s">
        <v>23</v>
      </c>
      <c r="O1390" s="68" t="s">
        <v>23</v>
      </c>
      <c r="P1390" s="68" t="s">
        <v>23</v>
      </c>
      <c r="Q1390" s="68" t="s">
        <v>23</v>
      </c>
      <c r="R1390" s="68" t="s">
        <v>23</v>
      </c>
      <c r="S1390" s="35" t="s">
        <v>23</v>
      </c>
      <c r="T1390" s="68" t="s">
        <v>24</v>
      </c>
      <c r="U1390" s="68" t="s">
        <v>30</v>
      </c>
      <c r="V1390" s="31"/>
      <c r="W1390" s="9"/>
      <c r="X1390" s="31"/>
      <c r="Y1390" s="31"/>
      <c r="Z1390" s="31"/>
    </row>
    <row r="1391" spans="1:26" s="33" customFormat="1" x14ac:dyDescent="0.2">
      <c r="A1391" s="66">
        <v>271</v>
      </c>
      <c r="B1391" s="34">
        <v>71</v>
      </c>
      <c r="C1391" s="34">
        <v>11557</v>
      </c>
      <c r="D1391" s="31" t="s">
        <v>2018</v>
      </c>
      <c r="E1391" s="31" t="s">
        <v>2019</v>
      </c>
      <c r="F1391" s="107" t="s">
        <v>25</v>
      </c>
      <c r="G1391" s="31" t="s">
        <v>26</v>
      </c>
      <c r="H1391" s="31">
        <v>11.8</v>
      </c>
      <c r="I1391" s="31" t="s">
        <v>82</v>
      </c>
      <c r="J1391" s="8"/>
      <c r="K1391" s="35">
        <v>5</v>
      </c>
      <c r="L1391" s="35" t="s">
        <v>1549</v>
      </c>
      <c r="M1391" s="36">
        <v>1</v>
      </c>
      <c r="N1391" s="35" t="s">
        <v>23</v>
      </c>
      <c r="O1391" s="35" t="s">
        <v>23</v>
      </c>
      <c r="P1391" s="35" t="s">
        <v>23</v>
      </c>
      <c r="Q1391" s="35" t="s">
        <v>23</v>
      </c>
      <c r="R1391" s="35" t="s">
        <v>23</v>
      </c>
      <c r="S1391" s="35" t="s">
        <v>23</v>
      </c>
      <c r="T1391" s="35"/>
      <c r="U1391" s="35"/>
      <c r="V1391" s="9"/>
      <c r="W1391" s="9"/>
      <c r="X1391" s="31"/>
      <c r="Y1391" s="31"/>
      <c r="Z1391" s="31"/>
    </row>
    <row r="1392" spans="1:26" s="33" customFormat="1" x14ac:dyDescent="0.2">
      <c r="A1392" s="66">
        <v>271</v>
      </c>
      <c r="B1392" s="34">
        <v>71</v>
      </c>
      <c r="C1392" s="34"/>
      <c r="D1392" s="31"/>
      <c r="E1392" s="31" t="s">
        <v>2125</v>
      </c>
      <c r="F1392" s="110" t="s">
        <v>25</v>
      </c>
      <c r="G1392" s="31" t="s">
        <v>1559</v>
      </c>
      <c r="H1392" s="31">
        <v>3</v>
      </c>
      <c r="I1392" s="31" t="s">
        <v>1560</v>
      </c>
      <c r="J1392" s="8"/>
      <c r="K1392" s="35">
        <v>99</v>
      </c>
      <c r="L1392" s="35" t="s">
        <v>1549</v>
      </c>
      <c r="M1392" s="36">
        <v>1</v>
      </c>
      <c r="N1392" s="35" t="s">
        <v>23</v>
      </c>
      <c r="O1392" s="35" t="s">
        <v>23</v>
      </c>
      <c r="P1392" s="35" t="s">
        <v>23</v>
      </c>
      <c r="Q1392" s="35" t="s">
        <v>23</v>
      </c>
      <c r="R1392" s="35" t="s">
        <v>23</v>
      </c>
      <c r="S1392" s="35" t="s">
        <v>23</v>
      </c>
      <c r="T1392" s="35"/>
      <c r="U1392" s="35"/>
      <c r="V1392" s="9"/>
      <c r="W1392" s="57"/>
      <c r="X1392" s="38"/>
      <c r="Y1392" s="38"/>
      <c r="Z1392" s="38"/>
    </row>
    <row r="1393" spans="1:26" s="33" customFormat="1" x14ac:dyDescent="0.2">
      <c r="A1393" s="66">
        <v>271</v>
      </c>
      <c r="B1393" s="34">
        <v>71</v>
      </c>
      <c r="C1393" s="34"/>
      <c r="D1393" s="31"/>
      <c r="E1393" s="31" t="s">
        <v>2125</v>
      </c>
      <c r="F1393" s="110" t="s">
        <v>25</v>
      </c>
      <c r="G1393" s="31" t="s">
        <v>1889</v>
      </c>
      <c r="H1393" s="31">
        <v>226.1</v>
      </c>
      <c r="I1393" s="31" t="s">
        <v>82</v>
      </c>
      <c r="J1393" s="8"/>
      <c r="K1393" s="35">
        <v>5</v>
      </c>
      <c r="L1393" s="35" t="s">
        <v>1549</v>
      </c>
      <c r="M1393" s="36">
        <v>1</v>
      </c>
      <c r="N1393" s="35" t="s">
        <v>23</v>
      </c>
      <c r="O1393" s="35" t="s">
        <v>23</v>
      </c>
      <c r="P1393" s="35" t="s">
        <v>23</v>
      </c>
      <c r="Q1393" s="35" t="s">
        <v>23</v>
      </c>
      <c r="R1393" s="35" t="s">
        <v>23</v>
      </c>
      <c r="S1393" s="35" t="s">
        <v>23</v>
      </c>
      <c r="T1393" s="35" t="s">
        <v>24</v>
      </c>
      <c r="U1393" s="35" t="s">
        <v>30</v>
      </c>
      <c r="V1393" s="9"/>
      <c r="W1393" s="57"/>
      <c r="X1393" s="38"/>
      <c r="Y1393" s="38"/>
      <c r="Z1393" s="38"/>
    </row>
    <row r="1394" spans="1:26" s="33" customFormat="1" x14ac:dyDescent="0.2">
      <c r="A1394" s="66">
        <v>271</v>
      </c>
      <c r="B1394" s="34">
        <v>71</v>
      </c>
      <c r="C1394" s="34"/>
      <c r="D1394" s="31"/>
      <c r="E1394" s="31" t="s">
        <v>2125</v>
      </c>
      <c r="F1394" s="110" t="s">
        <v>25</v>
      </c>
      <c r="G1394" s="31" t="s">
        <v>2126</v>
      </c>
      <c r="H1394" s="31">
        <v>68.319999999999993</v>
      </c>
      <c r="I1394" s="31" t="s">
        <v>82</v>
      </c>
      <c r="J1394" s="8"/>
      <c r="K1394" s="35">
        <v>5</v>
      </c>
      <c r="L1394" s="35" t="s">
        <v>1549</v>
      </c>
      <c r="M1394" s="36">
        <v>1</v>
      </c>
      <c r="N1394" s="35" t="s">
        <v>23</v>
      </c>
      <c r="O1394" s="35" t="s">
        <v>23</v>
      </c>
      <c r="P1394" s="35" t="s">
        <v>23</v>
      </c>
      <c r="Q1394" s="35" t="s">
        <v>23</v>
      </c>
      <c r="R1394" s="35" t="s">
        <v>23</v>
      </c>
      <c r="S1394" s="35" t="s">
        <v>23</v>
      </c>
      <c r="T1394" s="35" t="s">
        <v>24</v>
      </c>
      <c r="U1394" s="35" t="s">
        <v>30</v>
      </c>
      <c r="V1394" s="9"/>
      <c r="W1394" s="57"/>
      <c r="X1394" s="38"/>
      <c r="Y1394" s="38"/>
      <c r="Z1394" s="38"/>
    </row>
    <row r="1395" spans="1:26" s="33" customFormat="1" x14ac:dyDescent="0.2">
      <c r="A1395" s="66">
        <v>271</v>
      </c>
      <c r="B1395" s="34">
        <v>71</v>
      </c>
      <c r="C1395" s="67"/>
      <c r="D1395" s="67"/>
      <c r="E1395" s="67" t="s">
        <v>2125</v>
      </c>
      <c r="F1395" s="106" t="s">
        <v>25</v>
      </c>
      <c r="G1395" s="67" t="s">
        <v>1556</v>
      </c>
      <c r="H1395" s="67">
        <v>396</v>
      </c>
      <c r="I1395" s="67" t="s">
        <v>1557</v>
      </c>
      <c r="J1395" s="67"/>
      <c r="K1395" s="68">
        <v>5</v>
      </c>
      <c r="L1395" s="68" t="s">
        <v>1480</v>
      </c>
      <c r="M1395" s="66">
        <v>1</v>
      </c>
      <c r="N1395" s="68" t="s">
        <v>23</v>
      </c>
      <c r="O1395" s="68" t="s">
        <v>23</v>
      </c>
      <c r="P1395" s="68" t="s">
        <v>23</v>
      </c>
      <c r="Q1395" s="68" t="s">
        <v>23</v>
      </c>
      <c r="R1395" s="68" t="s">
        <v>23</v>
      </c>
      <c r="S1395" s="35" t="s">
        <v>23</v>
      </c>
      <c r="T1395" s="68" t="s">
        <v>24</v>
      </c>
      <c r="U1395" s="68" t="s">
        <v>30</v>
      </c>
      <c r="V1395" s="31"/>
      <c r="W1395" s="57"/>
      <c r="X1395" s="38"/>
      <c r="Y1395" s="38"/>
      <c r="Z1395" s="38"/>
    </row>
    <row r="1396" spans="1:26" s="33" customFormat="1" x14ac:dyDescent="0.2">
      <c r="A1396" s="66">
        <v>271</v>
      </c>
      <c r="B1396" s="34">
        <v>71</v>
      </c>
      <c r="C1396" s="34" t="s">
        <v>2127</v>
      </c>
      <c r="D1396" s="31" t="s">
        <v>2128</v>
      </c>
      <c r="E1396" s="31" t="s">
        <v>2129</v>
      </c>
      <c r="F1396" s="112" t="s">
        <v>25</v>
      </c>
      <c r="G1396" s="31" t="s">
        <v>26</v>
      </c>
      <c r="H1396" s="31">
        <v>28.2</v>
      </c>
      <c r="I1396" s="31" t="s">
        <v>82</v>
      </c>
      <c r="J1396" s="8"/>
      <c r="K1396" s="35">
        <v>1</v>
      </c>
      <c r="L1396" s="35" t="s">
        <v>1549</v>
      </c>
      <c r="M1396" s="36">
        <v>0</v>
      </c>
      <c r="N1396" s="35" t="s">
        <v>23</v>
      </c>
      <c r="O1396" s="35" t="s">
        <v>23</v>
      </c>
      <c r="P1396" s="35" t="s">
        <v>23</v>
      </c>
      <c r="Q1396" s="35" t="s">
        <v>23</v>
      </c>
      <c r="R1396" s="35" t="s">
        <v>23</v>
      </c>
      <c r="S1396" s="35" t="s">
        <v>23</v>
      </c>
      <c r="T1396" s="35"/>
      <c r="U1396" s="35"/>
      <c r="V1396" s="9"/>
      <c r="W1396" s="57"/>
      <c r="X1396" s="38"/>
      <c r="Y1396" s="38"/>
      <c r="Z1396" s="38"/>
    </row>
    <row r="1397" spans="1:26" s="33" customFormat="1" x14ac:dyDescent="0.2">
      <c r="A1397" s="66">
        <v>271</v>
      </c>
      <c r="B1397" s="34">
        <v>71</v>
      </c>
      <c r="C1397" s="34">
        <v>24316</v>
      </c>
      <c r="D1397" s="31" t="s">
        <v>2130</v>
      </c>
      <c r="E1397" s="31" t="s">
        <v>2131</v>
      </c>
      <c r="F1397" s="107" t="s">
        <v>25</v>
      </c>
      <c r="G1397" s="31" t="s">
        <v>26</v>
      </c>
      <c r="H1397" s="31">
        <v>44.3</v>
      </c>
      <c r="I1397" s="31" t="s">
        <v>82</v>
      </c>
      <c r="J1397" s="8">
        <v>6</v>
      </c>
      <c r="K1397" s="35">
        <v>1</v>
      </c>
      <c r="L1397" s="35" t="s">
        <v>34</v>
      </c>
      <c r="M1397" s="36">
        <v>1</v>
      </c>
      <c r="N1397" s="35" t="s">
        <v>23</v>
      </c>
      <c r="O1397" s="35" t="s">
        <v>24</v>
      </c>
      <c r="P1397" s="35" t="s">
        <v>24</v>
      </c>
      <c r="Q1397" s="35" t="s">
        <v>24</v>
      </c>
      <c r="R1397" s="35" t="s">
        <v>23</v>
      </c>
      <c r="S1397" s="35" t="s">
        <v>23</v>
      </c>
      <c r="T1397" s="35"/>
      <c r="U1397" s="35"/>
      <c r="V1397" s="9"/>
      <c r="W1397" s="57"/>
      <c r="X1397" s="38"/>
      <c r="Y1397" s="38"/>
      <c r="Z1397" s="38"/>
    </row>
    <row r="1398" spans="1:26" s="33" customFormat="1" x14ac:dyDescent="0.2">
      <c r="A1398" s="66">
        <v>271</v>
      </c>
      <c r="B1398" s="34">
        <v>71</v>
      </c>
      <c r="C1398" s="34">
        <v>24316</v>
      </c>
      <c r="D1398" s="31" t="s">
        <v>2132</v>
      </c>
      <c r="E1398" s="31" t="s">
        <v>2131</v>
      </c>
      <c r="F1398" s="107" t="s">
        <v>25</v>
      </c>
      <c r="G1398" s="31" t="s">
        <v>31</v>
      </c>
      <c r="H1398" s="31">
        <v>7.4</v>
      </c>
      <c r="I1398" s="31" t="s">
        <v>82</v>
      </c>
      <c r="J1398" s="8">
        <v>2</v>
      </c>
      <c r="K1398" s="122">
        <v>2</v>
      </c>
      <c r="L1398" s="35" t="s">
        <v>34</v>
      </c>
      <c r="M1398" s="36">
        <v>1</v>
      </c>
      <c r="N1398" s="35" t="s">
        <v>23</v>
      </c>
      <c r="O1398" s="35" t="s">
        <v>24</v>
      </c>
      <c r="P1398" s="35" t="s">
        <v>24</v>
      </c>
      <c r="Q1398" s="35" t="s">
        <v>24</v>
      </c>
      <c r="R1398" s="35" t="s">
        <v>23</v>
      </c>
      <c r="S1398" s="35" t="s">
        <v>23</v>
      </c>
      <c r="T1398" s="35"/>
      <c r="U1398" s="35"/>
      <c r="V1398" s="9"/>
      <c r="W1398" s="57"/>
      <c r="X1398" s="38"/>
      <c r="Y1398" s="38"/>
      <c r="Z1398" s="38"/>
    </row>
    <row r="1399" spans="1:26" s="33" customFormat="1" x14ac:dyDescent="0.2">
      <c r="A1399" s="66">
        <v>271</v>
      </c>
      <c r="B1399" s="34">
        <v>71</v>
      </c>
      <c r="C1399" s="34">
        <v>24316</v>
      </c>
      <c r="D1399" s="31" t="s">
        <v>2133</v>
      </c>
      <c r="E1399" s="31" t="s">
        <v>2131</v>
      </c>
      <c r="F1399" s="107" t="s">
        <v>25</v>
      </c>
      <c r="G1399" s="31" t="s">
        <v>29</v>
      </c>
      <c r="H1399" s="31">
        <v>4.5999999999999996</v>
      </c>
      <c r="I1399" s="31" t="s">
        <v>82</v>
      </c>
      <c r="J1399" s="8">
        <v>2</v>
      </c>
      <c r="K1399" s="122">
        <v>2</v>
      </c>
      <c r="L1399" s="35" t="s">
        <v>34</v>
      </c>
      <c r="M1399" s="36">
        <v>1</v>
      </c>
      <c r="N1399" s="35" t="s">
        <v>23</v>
      </c>
      <c r="O1399" s="35" t="s">
        <v>24</v>
      </c>
      <c r="P1399" s="35" t="s">
        <v>24</v>
      </c>
      <c r="Q1399" s="35" t="s">
        <v>24</v>
      </c>
      <c r="R1399" s="35" t="s">
        <v>23</v>
      </c>
      <c r="S1399" s="35" t="s">
        <v>23</v>
      </c>
      <c r="T1399" s="35"/>
      <c r="U1399" s="35"/>
      <c r="V1399" s="9"/>
      <c r="W1399" s="57"/>
      <c r="X1399" s="38"/>
      <c r="Y1399" s="38"/>
      <c r="Z1399" s="38"/>
    </row>
    <row r="1400" spans="1:26" s="33" customFormat="1" x14ac:dyDescent="0.2">
      <c r="A1400" s="66">
        <v>271</v>
      </c>
      <c r="B1400" s="34">
        <v>71</v>
      </c>
      <c r="C1400" s="34">
        <v>24316</v>
      </c>
      <c r="D1400" s="31" t="s">
        <v>2134</v>
      </c>
      <c r="E1400" s="31" t="s">
        <v>2131</v>
      </c>
      <c r="F1400" s="107" t="s">
        <v>25</v>
      </c>
      <c r="G1400" s="31" t="s">
        <v>81</v>
      </c>
      <c r="H1400" s="31">
        <v>76.400000000000006</v>
      </c>
      <c r="I1400" s="31" t="s">
        <v>82</v>
      </c>
      <c r="J1400" s="8"/>
      <c r="K1400" s="35">
        <v>5</v>
      </c>
      <c r="L1400" s="35" t="s">
        <v>34</v>
      </c>
      <c r="M1400" s="36">
        <v>0</v>
      </c>
      <c r="N1400" s="35" t="s">
        <v>23</v>
      </c>
      <c r="O1400" s="35" t="s">
        <v>24</v>
      </c>
      <c r="P1400" s="35" t="s">
        <v>24</v>
      </c>
      <c r="Q1400" s="35" t="s">
        <v>24</v>
      </c>
      <c r="R1400" s="35" t="s">
        <v>23</v>
      </c>
      <c r="S1400" s="35" t="s">
        <v>23</v>
      </c>
      <c r="T1400" s="35"/>
      <c r="U1400" s="35"/>
      <c r="V1400" s="9"/>
      <c r="W1400" s="57"/>
      <c r="X1400" s="38"/>
      <c r="Y1400" s="38"/>
      <c r="Z1400" s="38"/>
    </row>
    <row r="1401" spans="1:26" s="33" customFormat="1" x14ac:dyDescent="0.2">
      <c r="A1401" s="66">
        <v>271</v>
      </c>
      <c r="B1401" s="34">
        <v>71</v>
      </c>
      <c r="C1401" s="34"/>
      <c r="D1401" s="31"/>
      <c r="E1401" s="31" t="s">
        <v>2135</v>
      </c>
      <c r="F1401" s="110" t="s">
        <v>25</v>
      </c>
      <c r="G1401" s="31" t="s">
        <v>2136</v>
      </c>
      <c r="H1401" s="31">
        <v>213.35</v>
      </c>
      <c r="I1401" s="31" t="s">
        <v>82</v>
      </c>
      <c r="J1401" s="8"/>
      <c r="K1401" s="35">
        <v>5</v>
      </c>
      <c r="L1401" s="35" t="s">
        <v>34</v>
      </c>
      <c r="M1401" s="36">
        <v>1</v>
      </c>
      <c r="N1401" s="35" t="s">
        <v>23</v>
      </c>
      <c r="O1401" s="35" t="s">
        <v>24</v>
      </c>
      <c r="P1401" s="35" t="s">
        <v>24</v>
      </c>
      <c r="Q1401" s="35" t="s">
        <v>24</v>
      </c>
      <c r="R1401" s="35" t="s">
        <v>23</v>
      </c>
      <c r="S1401" s="35" t="s">
        <v>23</v>
      </c>
      <c r="T1401" s="35" t="s">
        <v>24</v>
      </c>
      <c r="U1401" s="35" t="s">
        <v>30</v>
      </c>
      <c r="V1401" s="9"/>
      <c r="W1401" s="57"/>
      <c r="X1401" s="38"/>
      <c r="Y1401" s="38"/>
      <c r="Z1401" s="38"/>
    </row>
    <row r="1402" spans="1:26" s="33" customFormat="1" x14ac:dyDescent="0.2">
      <c r="A1402" s="66">
        <v>271</v>
      </c>
      <c r="B1402" s="34">
        <v>71</v>
      </c>
      <c r="C1402" s="34"/>
      <c r="D1402" s="31"/>
      <c r="E1402" s="31" t="s">
        <v>2135</v>
      </c>
      <c r="F1402" s="110" t="s">
        <v>25</v>
      </c>
      <c r="G1402" s="31" t="s">
        <v>1559</v>
      </c>
      <c r="H1402" s="31">
        <v>3</v>
      </c>
      <c r="I1402" s="31" t="s">
        <v>1560</v>
      </c>
      <c r="J1402" s="8"/>
      <c r="K1402" s="35">
        <v>99</v>
      </c>
      <c r="L1402" s="35" t="s">
        <v>34</v>
      </c>
      <c r="M1402" s="36">
        <v>1</v>
      </c>
      <c r="N1402" s="35" t="s">
        <v>23</v>
      </c>
      <c r="O1402" s="35" t="s">
        <v>24</v>
      </c>
      <c r="P1402" s="35" t="s">
        <v>24</v>
      </c>
      <c r="Q1402" s="35" t="s">
        <v>24</v>
      </c>
      <c r="R1402" s="35" t="s">
        <v>23</v>
      </c>
      <c r="S1402" s="35" t="s">
        <v>23</v>
      </c>
      <c r="T1402" s="35"/>
      <c r="U1402" s="35"/>
      <c r="V1402" s="9"/>
      <c r="W1402" s="57"/>
      <c r="X1402" s="38"/>
      <c r="Y1402" s="38"/>
      <c r="Z1402" s="38"/>
    </row>
    <row r="1403" spans="1:26" s="33" customFormat="1" x14ac:dyDescent="0.2">
      <c r="A1403" s="66">
        <v>271</v>
      </c>
      <c r="B1403" s="34">
        <v>71</v>
      </c>
      <c r="C1403" s="34"/>
      <c r="D1403" s="31"/>
      <c r="E1403" s="31" t="s">
        <v>2140</v>
      </c>
      <c r="F1403" s="110" t="s">
        <v>25</v>
      </c>
      <c r="G1403" s="31" t="s">
        <v>1559</v>
      </c>
      <c r="H1403" s="31">
        <v>1</v>
      </c>
      <c r="I1403" s="31" t="s">
        <v>1560</v>
      </c>
      <c r="J1403" s="8"/>
      <c r="K1403" s="35">
        <v>99</v>
      </c>
      <c r="L1403" s="35" t="s">
        <v>1549</v>
      </c>
      <c r="M1403" s="36">
        <v>1</v>
      </c>
      <c r="N1403" s="35" t="s">
        <v>23</v>
      </c>
      <c r="O1403" s="35" t="s">
        <v>23</v>
      </c>
      <c r="P1403" s="35" t="s">
        <v>23</v>
      </c>
      <c r="Q1403" s="35" t="s">
        <v>23</v>
      </c>
      <c r="R1403" s="35" t="s">
        <v>23</v>
      </c>
      <c r="S1403" s="35" t="s">
        <v>23</v>
      </c>
      <c r="T1403" s="35"/>
      <c r="U1403" s="35"/>
      <c r="V1403" s="9"/>
      <c r="W1403" s="9"/>
      <c r="X1403" s="31"/>
      <c r="Y1403" s="31"/>
      <c r="Z1403" s="31"/>
    </row>
    <row r="1404" spans="1:26" s="33" customFormat="1" x14ac:dyDescent="0.2">
      <c r="A1404" s="66">
        <v>271</v>
      </c>
      <c r="B1404" s="34">
        <v>71</v>
      </c>
      <c r="C1404" s="34"/>
      <c r="D1404" s="31"/>
      <c r="E1404" s="31" t="s">
        <v>2140</v>
      </c>
      <c r="F1404" s="110" t="s">
        <v>25</v>
      </c>
      <c r="G1404" s="31" t="s">
        <v>2141</v>
      </c>
      <c r="H1404" s="31">
        <v>10</v>
      </c>
      <c r="I1404" s="31" t="s">
        <v>82</v>
      </c>
      <c r="J1404" s="8"/>
      <c r="K1404" s="35">
        <v>5</v>
      </c>
      <c r="L1404" s="35" t="s">
        <v>1549</v>
      </c>
      <c r="M1404" s="36">
        <v>1</v>
      </c>
      <c r="N1404" s="35" t="s">
        <v>23</v>
      </c>
      <c r="O1404" s="35" t="s">
        <v>23</v>
      </c>
      <c r="P1404" s="35" t="s">
        <v>23</v>
      </c>
      <c r="Q1404" s="35" t="s">
        <v>23</v>
      </c>
      <c r="R1404" s="35" t="s">
        <v>23</v>
      </c>
      <c r="S1404" s="35" t="s">
        <v>23</v>
      </c>
      <c r="T1404" s="35"/>
      <c r="U1404" s="35"/>
      <c r="V1404" s="9"/>
      <c r="W1404" s="9"/>
      <c r="X1404" s="31"/>
      <c r="Y1404" s="31"/>
      <c r="Z1404" s="31"/>
    </row>
    <row r="1405" spans="1:26" s="33" customFormat="1" x14ac:dyDescent="0.2">
      <c r="A1405" s="66">
        <v>271</v>
      </c>
      <c r="B1405" s="34">
        <v>71</v>
      </c>
      <c r="C1405" s="67"/>
      <c r="D1405" s="67"/>
      <c r="E1405" s="67" t="s">
        <v>2140</v>
      </c>
      <c r="F1405" s="106" t="s">
        <v>25</v>
      </c>
      <c r="G1405" s="67" t="s">
        <v>1556</v>
      </c>
      <c r="H1405" s="67">
        <v>360</v>
      </c>
      <c r="I1405" s="67" t="s">
        <v>1557</v>
      </c>
      <c r="J1405" s="67"/>
      <c r="K1405" s="68">
        <v>5</v>
      </c>
      <c r="L1405" s="68" t="s">
        <v>1480</v>
      </c>
      <c r="M1405" s="66">
        <v>1</v>
      </c>
      <c r="N1405" s="68" t="s">
        <v>23</v>
      </c>
      <c r="O1405" s="68" t="s">
        <v>23</v>
      </c>
      <c r="P1405" s="68" t="s">
        <v>23</v>
      </c>
      <c r="Q1405" s="68" t="s">
        <v>23</v>
      </c>
      <c r="R1405" s="68" t="s">
        <v>23</v>
      </c>
      <c r="S1405" s="35" t="s">
        <v>23</v>
      </c>
      <c r="T1405" s="68" t="s">
        <v>24</v>
      </c>
      <c r="U1405" s="68" t="s">
        <v>30</v>
      </c>
      <c r="V1405" s="31"/>
      <c r="W1405" s="9"/>
      <c r="X1405" s="31"/>
      <c r="Y1405" s="31"/>
      <c r="Z1405" s="31"/>
    </row>
    <row r="1406" spans="1:26" s="33" customFormat="1" x14ac:dyDescent="0.2">
      <c r="A1406" s="80">
        <v>271</v>
      </c>
      <c r="B1406" s="55">
        <v>71</v>
      </c>
      <c r="C1406" s="55"/>
      <c r="D1406" s="43"/>
      <c r="E1406" s="43" t="s">
        <v>2265</v>
      </c>
      <c r="F1406" s="109" t="s">
        <v>25</v>
      </c>
      <c r="G1406" s="43" t="s">
        <v>1559</v>
      </c>
      <c r="H1406" s="43">
        <v>1</v>
      </c>
      <c r="I1406" s="43" t="s">
        <v>1560</v>
      </c>
      <c r="J1406" s="44"/>
      <c r="K1406" s="41">
        <v>99</v>
      </c>
      <c r="L1406" s="41" t="s">
        <v>1549</v>
      </c>
      <c r="M1406" s="42">
        <v>1</v>
      </c>
      <c r="N1406" s="41" t="s">
        <v>23</v>
      </c>
      <c r="O1406" s="41" t="s">
        <v>23</v>
      </c>
      <c r="P1406" s="41" t="s">
        <v>23</v>
      </c>
      <c r="Q1406" s="41" t="s">
        <v>23</v>
      </c>
      <c r="R1406" s="41" t="s">
        <v>23</v>
      </c>
      <c r="S1406" s="41" t="s">
        <v>23</v>
      </c>
      <c r="T1406" s="41"/>
      <c r="U1406" s="41"/>
      <c r="V1406" s="46"/>
      <c r="W1406" s="46"/>
      <c r="X1406" s="91"/>
      <c r="Y1406" s="91"/>
      <c r="Z1406" s="91"/>
    </row>
    <row r="1407" spans="1:26" s="33" customFormat="1" x14ac:dyDescent="0.2">
      <c r="A1407" s="80">
        <v>271</v>
      </c>
      <c r="B1407" s="55">
        <v>71</v>
      </c>
      <c r="C1407" s="81"/>
      <c r="D1407" s="81"/>
      <c r="E1407" s="81" t="s">
        <v>2265</v>
      </c>
      <c r="F1407" s="116" t="s">
        <v>25</v>
      </c>
      <c r="G1407" s="81" t="s">
        <v>1556</v>
      </c>
      <c r="H1407" s="81">
        <v>150</v>
      </c>
      <c r="I1407" s="81" t="s">
        <v>1557</v>
      </c>
      <c r="J1407" s="81"/>
      <c r="K1407" s="82">
        <v>5</v>
      </c>
      <c r="L1407" s="82" t="s">
        <v>1480</v>
      </c>
      <c r="M1407" s="80">
        <v>1</v>
      </c>
      <c r="N1407" s="82" t="s">
        <v>23</v>
      </c>
      <c r="O1407" s="82" t="s">
        <v>23</v>
      </c>
      <c r="P1407" s="82" t="s">
        <v>23</v>
      </c>
      <c r="Q1407" s="82" t="s">
        <v>23</v>
      </c>
      <c r="R1407" s="82" t="s">
        <v>23</v>
      </c>
      <c r="S1407" s="41" t="s">
        <v>23</v>
      </c>
      <c r="T1407" s="82" t="s">
        <v>24</v>
      </c>
      <c r="U1407" s="82" t="s">
        <v>30</v>
      </c>
      <c r="V1407" s="43"/>
      <c r="W1407" s="46"/>
      <c r="X1407" s="31"/>
      <c r="Y1407" s="31"/>
      <c r="Z1407" s="31"/>
    </row>
    <row r="1408" spans="1:26" s="33" customFormat="1" x14ac:dyDescent="0.2">
      <c r="A1408" s="80">
        <v>271</v>
      </c>
      <c r="B1408" s="55">
        <v>71</v>
      </c>
      <c r="C1408" s="55">
        <v>11555</v>
      </c>
      <c r="D1408" s="43" t="s">
        <v>2266</v>
      </c>
      <c r="E1408" s="43" t="s">
        <v>2267</v>
      </c>
      <c r="F1408" s="114" t="s">
        <v>25</v>
      </c>
      <c r="G1408" s="43" t="s">
        <v>26</v>
      </c>
      <c r="H1408" s="43">
        <v>5.43</v>
      </c>
      <c r="I1408" s="43" t="s">
        <v>82</v>
      </c>
      <c r="J1408" s="44"/>
      <c r="K1408" s="41">
        <v>5</v>
      </c>
      <c r="L1408" s="41" t="s">
        <v>1549</v>
      </c>
      <c r="M1408" s="42">
        <v>1</v>
      </c>
      <c r="N1408" s="41" t="s">
        <v>23</v>
      </c>
      <c r="O1408" s="41" t="s">
        <v>23</v>
      </c>
      <c r="P1408" s="41" t="s">
        <v>23</v>
      </c>
      <c r="Q1408" s="41" t="s">
        <v>23</v>
      </c>
      <c r="R1408" s="41" t="s">
        <v>23</v>
      </c>
      <c r="S1408" s="41" t="s">
        <v>23</v>
      </c>
      <c r="T1408" s="41"/>
      <c r="U1408" s="41"/>
      <c r="V1408" s="46"/>
      <c r="W1408" s="46"/>
      <c r="X1408" s="31"/>
      <c r="Y1408" s="31"/>
      <c r="Z1408" s="31"/>
    </row>
    <row r="1409" spans="1:26" s="33" customFormat="1" x14ac:dyDescent="0.2">
      <c r="A1409" s="80">
        <v>271</v>
      </c>
      <c r="B1409" s="55">
        <v>71</v>
      </c>
      <c r="C1409" s="55">
        <v>11555</v>
      </c>
      <c r="D1409" s="43" t="s">
        <v>2268</v>
      </c>
      <c r="E1409" s="43" t="s">
        <v>2267</v>
      </c>
      <c r="F1409" s="114" t="s">
        <v>25</v>
      </c>
      <c r="G1409" s="43" t="s">
        <v>96</v>
      </c>
      <c r="H1409" s="43">
        <v>4.5599999999999996</v>
      </c>
      <c r="I1409" s="43" t="s">
        <v>82</v>
      </c>
      <c r="J1409" s="44"/>
      <c r="K1409" s="41">
        <v>5</v>
      </c>
      <c r="L1409" s="41" t="s">
        <v>1549</v>
      </c>
      <c r="M1409" s="42">
        <v>1</v>
      </c>
      <c r="N1409" s="41" t="s">
        <v>23</v>
      </c>
      <c r="O1409" s="41" t="s">
        <v>23</v>
      </c>
      <c r="P1409" s="41" t="s">
        <v>23</v>
      </c>
      <c r="Q1409" s="41" t="s">
        <v>23</v>
      </c>
      <c r="R1409" s="41" t="s">
        <v>23</v>
      </c>
      <c r="S1409" s="41" t="s">
        <v>23</v>
      </c>
      <c r="T1409" s="41"/>
      <c r="U1409" s="41"/>
      <c r="V1409" s="46"/>
      <c r="W1409" s="46"/>
      <c r="X1409" s="31"/>
      <c r="Y1409" s="31"/>
      <c r="Z1409" s="31"/>
    </row>
    <row r="1410" spans="1:26" s="33" customFormat="1" x14ac:dyDescent="0.2">
      <c r="A1410" s="80">
        <v>271</v>
      </c>
      <c r="B1410" s="55">
        <v>71</v>
      </c>
      <c r="C1410" s="55">
        <v>11555</v>
      </c>
      <c r="D1410" s="43" t="s">
        <v>2269</v>
      </c>
      <c r="E1410" s="43" t="s">
        <v>2267</v>
      </c>
      <c r="F1410" s="114" t="s">
        <v>25</v>
      </c>
      <c r="G1410" s="43" t="s">
        <v>2270</v>
      </c>
      <c r="H1410" s="43">
        <v>7.25</v>
      </c>
      <c r="I1410" s="43" t="s">
        <v>82</v>
      </c>
      <c r="J1410" s="44"/>
      <c r="K1410" s="41">
        <v>5</v>
      </c>
      <c r="L1410" s="41" t="s">
        <v>1549</v>
      </c>
      <c r="M1410" s="42">
        <v>1</v>
      </c>
      <c r="N1410" s="41" t="s">
        <v>23</v>
      </c>
      <c r="O1410" s="41" t="s">
        <v>23</v>
      </c>
      <c r="P1410" s="41" t="s">
        <v>23</v>
      </c>
      <c r="Q1410" s="41" t="s">
        <v>23</v>
      </c>
      <c r="R1410" s="41" t="s">
        <v>23</v>
      </c>
      <c r="S1410" s="41" t="s">
        <v>23</v>
      </c>
      <c r="T1410" s="41"/>
      <c r="U1410" s="41"/>
      <c r="V1410" s="46"/>
      <c r="W1410" s="46"/>
      <c r="X1410" s="31"/>
      <c r="Y1410" s="31"/>
      <c r="Z1410" s="31"/>
    </row>
    <row r="1411" spans="1:26" s="33" customFormat="1" x14ac:dyDescent="0.2">
      <c r="A1411" s="80">
        <v>271</v>
      </c>
      <c r="B1411" s="55">
        <v>71</v>
      </c>
      <c r="C1411" s="55">
        <v>24369</v>
      </c>
      <c r="D1411" s="43" t="s">
        <v>2762</v>
      </c>
      <c r="E1411" s="43" t="s">
        <v>2763</v>
      </c>
      <c r="F1411" s="114" t="s">
        <v>25</v>
      </c>
      <c r="G1411" s="43" t="s">
        <v>29</v>
      </c>
      <c r="H1411" s="43">
        <v>6.3</v>
      </c>
      <c r="I1411" s="43" t="s">
        <v>82</v>
      </c>
      <c r="J1411" s="44">
        <v>2</v>
      </c>
      <c r="K1411" s="122">
        <v>2</v>
      </c>
      <c r="L1411" s="41" t="s">
        <v>32</v>
      </c>
      <c r="M1411" s="42">
        <v>1</v>
      </c>
      <c r="N1411" s="41" t="s">
        <v>23</v>
      </c>
      <c r="O1411" s="41" t="s">
        <v>24</v>
      </c>
      <c r="P1411" s="41" t="s">
        <v>24</v>
      </c>
      <c r="Q1411" s="41" t="s">
        <v>24</v>
      </c>
      <c r="R1411" s="41" t="s">
        <v>24</v>
      </c>
      <c r="S1411" s="41" t="s">
        <v>23</v>
      </c>
      <c r="T1411" s="41"/>
      <c r="U1411" s="41"/>
      <c r="V1411" s="46"/>
      <c r="W1411" s="46"/>
      <c r="X1411" s="31"/>
      <c r="Y1411" s="31"/>
      <c r="Z1411" s="31"/>
    </row>
    <row r="1412" spans="1:26" s="33" customFormat="1" x14ac:dyDescent="0.2">
      <c r="A1412" s="80">
        <v>271</v>
      </c>
      <c r="B1412" s="55">
        <v>71</v>
      </c>
      <c r="C1412" s="55">
        <v>24369</v>
      </c>
      <c r="D1412" s="43" t="s">
        <v>2764</v>
      </c>
      <c r="E1412" s="43" t="s">
        <v>2763</v>
      </c>
      <c r="F1412" s="114" t="s">
        <v>25</v>
      </c>
      <c r="G1412" s="43" t="s">
        <v>31</v>
      </c>
      <c r="H1412" s="43">
        <v>6.1</v>
      </c>
      <c r="I1412" s="43" t="s">
        <v>82</v>
      </c>
      <c r="J1412" s="44"/>
      <c r="K1412" s="122">
        <v>2</v>
      </c>
      <c r="L1412" s="41" t="s">
        <v>32</v>
      </c>
      <c r="M1412" s="42">
        <v>1</v>
      </c>
      <c r="N1412" s="41" t="s">
        <v>23</v>
      </c>
      <c r="O1412" s="41" t="s">
        <v>24</v>
      </c>
      <c r="P1412" s="41" t="s">
        <v>24</v>
      </c>
      <c r="Q1412" s="41" t="s">
        <v>24</v>
      </c>
      <c r="R1412" s="41" t="s">
        <v>24</v>
      </c>
      <c r="S1412" s="41" t="s">
        <v>23</v>
      </c>
      <c r="T1412" s="41"/>
      <c r="U1412" s="41"/>
      <c r="V1412" s="46"/>
      <c r="W1412" s="46"/>
      <c r="X1412" s="31"/>
      <c r="Y1412" s="31"/>
      <c r="Z1412" s="31"/>
    </row>
    <row r="1413" spans="1:26" s="33" customFormat="1" x14ac:dyDescent="0.2">
      <c r="A1413" s="80">
        <v>271</v>
      </c>
      <c r="B1413" s="55">
        <v>71</v>
      </c>
      <c r="C1413" s="55">
        <v>24369</v>
      </c>
      <c r="D1413" s="43" t="s">
        <v>2765</v>
      </c>
      <c r="E1413" s="43" t="s">
        <v>2763</v>
      </c>
      <c r="F1413" s="114" t="s">
        <v>25</v>
      </c>
      <c r="G1413" s="43" t="s">
        <v>81</v>
      </c>
      <c r="H1413" s="43">
        <v>250.31</v>
      </c>
      <c r="I1413" s="43" t="s">
        <v>82</v>
      </c>
      <c r="J1413" s="44"/>
      <c r="K1413" s="41">
        <v>4</v>
      </c>
      <c r="L1413" s="41" t="s">
        <v>32</v>
      </c>
      <c r="M1413" s="42">
        <v>1</v>
      </c>
      <c r="N1413" s="41" t="s">
        <v>23</v>
      </c>
      <c r="O1413" s="41" t="s">
        <v>24</v>
      </c>
      <c r="P1413" s="41" t="s">
        <v>24</v>
      </c>
      <c r="Q1413" s="41" t="s">
        <v>24</v>
      </c>
      <c r="R1413" s="41" t="s">
        <v>24</v>
      </c>
      <c r="S1413" s="41" t="s">
        <v>23</v>
      </c>
      <c r="T1413" s="41"/>
      <c r="U1413" s="41"/>
      <c r="V1413" s="46"/>
      <c r="W1413" s="46"/>
      <c r="X1413" s="31"/>
      <c r="Y1413" s="31"/>
      <c r="Z1413" s="31"/>
    </row>
    <row r="1414" spans="1:26" s="33" customFormat="1" x14ac:dyDescent="0.2">
      <c r="A1414" s="80">
        <v>271</v>
      </c>
      <c r="B1414" s="55">
        <v>71</v>
      </c>
      <c r="C1414" s="55">
        <v>24369</v>
      </c>
      <c r="D1414" s="43" t="s">
        <v>2766</v>
      </c>
      <c r="E1414" s="43" t="s">
        <v>2763</v>
      </c>
      <c r="F1414" s="114" t="s">
        <v>25</v>
      </c>
      <c r="G1414" s="43" t="s">
        <v>101</v>
      </c>
      <c r="H1414" s="43">
        <v>55.8</v>
      </c>
      <c r="I1414" s="43" t="s">
        <v>82</v>
      </c>
      <c r="J1414" s="44">
        <v>30</v>
      </c>
      <c r="K1414" s="41">
        <v>1</v>
      </c>
      <c r="L1414" s="41" t="s">
        <v>32</v>
      </c>
      <c r="M1414" s="42">
        <v>1</v>
      </c>
      <c r="N1414" s="41" t="s">
        <v>23</v>
      </c>
      <c r="O1414" s="41" t="s">
        <v>24</v>
      </c>
      <c r="P1414" s="41" t="s">
        <v>24</v>
      </c>
      <c r="Q1414" s="41" t="s">
        <v>24</v>
      </c>
      <c r="R1414" s="41" t="s">
        <v>24</v>
      </c>
      <c r="S1414" s="41" t="s">
        <v>23</v>
      </c>
      <c r="T1414" s="41"/>
      <c r="U1414" s="41"/>
      <c r="V1414" s="46"/>
      <c r="W1414" s="46"/>
      <c r="X1414" s="31"/>
      <c r="Y1414" s="31"/>
      <c r="Z1414" s="31"/>
    </row>
    <row r="1415" spans="1:26" s="33" customFormat="1" x14ac:dyDescent="0.2">
      <c r="A1415" s="80">
        <v>271</v>
      </c>
      <c r="B1415" s="55">
        <v>71</v>
      </c>
      <c r="C1415" s="55">
        <v>24369</v>
      </c>
      <c r="D1415" s="43" t="s">
        <v>2767</v>
      </c>
      <c r="E1415" s="43" t="s">
        <v>2763</v>
      </c>
      <c r="F1415" s="114" t="s">
        <v>25</v>
      </c>
      <c r="G1415" s="43" t="s">
        <v>93</v>
      </c>
      <c r="H1415" s="43">
        <v>15.1</v>
      </c>
      <c r="I1415" s="43" t="s">
        <v>82</v>
      </c>
      <c r="J1415" s="44"/>
      <c r="K1415" s="41">
        <v>1</v>
      </c>
      <c r="L1415" s="41" t="s">
        <v>32</v>
      </c>
      <c r="M1415" s="42">
        <v>1</v>
      </c>
      <c r="N1415" s="41" t="s">
        <v>23</v>
      </c>
      <c r="O1415" s="41" t="s">
        <v>24</v>
      </c>
      <c r="P1415" s="41" t="s">
        <v>24</v>
      </c>
      <c r="Q1415" s="41" t="s">
        <v>24</v>
      </c>
      <c r="R1415" s="41" t="s">
        <v>24</v>
      </c>
      <c r="S1415" s="41" t="s">
        <v>23</v>
      </c>
      <c r="T1415" s="41"/>
      <c r="U1415" s="41"/>
      <c r="V1415" s="46"/>
      <c r="W1415" s="46"/>
      <c r="X1415" s="31"/>
      <c r="Y1415" s="31"/>
      <c r="Z1415" s="31"/>
    </row>
    <row r="1416" spans="1:26" s="33" customFormat="1" x14ac:dyDescent="0.2">
      <c r="A1416" s="80">
        <v>271</v>
      </c>
      <c r="B1416" s="55">
        <v>71</v>
      </c>
      <c r="C1416" s="55">
        <v>24369</v>
      </c>
      <c r="D1416" s="43" t="s">
        <v>2768</v>
      </c>
      <c r="E1416" s="43" t="s">
        <v>2763</v>
      </c>
      <c r="F1416" s="114" t="s">
        <v>25</v>
      </c>
      <c r="G1416" s="43" t="s">
        <v>26</v>
      </c>
      <c r="H1416" s="43">
        <v>42.1</v>
      </c>
      <c r="I1416" s="43" t="s">
        <v>82</v>
      </c>
      <c r="J1416" s="44"/>
      <c r="K1416" s="41">
        <v>1</v>
      </c>
      <c r="L1416" s="41" t="s">
        <v>1719</v>
      </c>
      <c r="M1416" s="42">
        <v>0</v>
      </c>
      <c r="N1416" s="41" t="s">
        <v>23</v>
      </c>
      <c r="O1416" s="41" t="s">
        <v>24</v>
      </c>
      <c r="P1416" s="41" t="s">
        <v>24</v>
      </c>
      <c r="Q1416" s="41" t="s">
        <v>24</v>
      </c>
      <c r="R1416" s="41" t="s">
        <v>24</v>
      </c>
      <c r="S1416" s="41" t="s">
        <v>23</v>
      </c>
      <c r="T1416" s="41"/>
      <c r="U1416" s="41"/>
      <c r="V1416" s="46"/>
      <c r="W1416" s="46"/>
      <c r="X1416" s="31"/>
      <c r="Y1416" s="31"/>
      <c r="Z1416" s="31"/>
    </row>
    <row r="1417" spans="1:26" s="33" customFormat="1" x14ac:dyDescent="0.2">
      <c r="A1417" s="80">
        <v>271</v>
      </c>
      <c r="B1417" s="55">
        <v>71</v>
      </c>
      <c r="C1417" s="55"/>
      <c r="D1417" s="43"/>
      <c r="E1417" s="43" t="s">
        <v>2769</v>
      </c>
      <c r="F1417" s="109" t="s">
        <v>25</v>
      </c>
      <c r="G1417" s="43" t="s">
        <v>1559</v>
      </c>
      <c r="H1417" s="43">
        <v>4</v>
      </c>
      <c r="I1417" s="43" t="s">
        <v>1560</v>
      </c>
      <c r="J1417" s="44"/>
      <c r="K1417" s="41">
        <v>99</v>
      </c>
      <c r="L1417" s="41" t="s">
        <v>1719</v>
      </c>
      <c r="M1417" s="42">
        <v>1</v>
      </c>
      <c r="N1417" s="41" t="s">
        <v>23</v>
      </c>
      <c r="O1417" s="41" t="s">
        <v>24</v>
      </c>
      <c r="P1417" s="41" t="s">
        <v>24</v>
      </c>
      <c r="Q1417" s="41" t="s">
        <v>24</v>
      </c>
      <c r="R1417" s="41" t="s">
        <v>24</v>
      </c>
      <c r="S1417" s="41" t="s">
        <v>23</v>
      </c>
      <c r="T1417" s="41"/>
      <c r="U1417" s="41"/>
      <c r="V1417" s="46"/>
      <c r="W1417" s="46"/>
      <c r="X1417" s="31"/>
      <c r="Y1417" s="31"/>
      <c r="Z1417" s="31"/>
    </row>
    <row r="1418" spans="1:26" s="33" customFormat="1" x14ac:dyDescent="0.2">
      <c r="A1418" s="80">
        <v>271</v>
      </c>
      <c r="B1418" s="55">
        <v>71</v>
      </c>
      <c r="C1418" s="55"/>
      <c r="D1418" s="43"/>
      <c r="E1418" s="43" t="s">
        <v>2769</v>
      </c>
      <c r="F1418" s="109" t="s">
        <v>25</v>
      </c>
      <c r="G1418" s="43" t="s">
        <v>1608</v>
      </c>
      <c r="H1418" s="43">
        <v>2</v>
      </c>
      <c r="I1418" s="43" t="s">
        <v>1560</v>
      </c>
      <c r="J1418" s="44"/>
      <c r="K1418" s="41">
        <v>99</v>
      </c>
      <c r="L1418" s="41" t="s">
        <v>1719</v>
      </c>
      <c r="M1418" s="42">
        <v>1</v>
      </c>
      <c r="N1418" s="41" t="s">
        <v>23</v>
      </c>
      <c r="O1418" s="41" t="s">
        <v>24</v>
      </c>
      <c r="P1418" s="41" t="s">
        <v>24</v>
      </c>
      <c r="Q1418" s="41" t="s">
        <v>24</v>
      </c>
      <c r="R1418" s="41" t="s">
        <v>24</v>
      </c>
      <c r="S1418" s="41" t="s">
        <v>23</v>
      </c>
      <c r="T1418" s="41"/>
      <c r="U1418" s="41"/>
      <c r="V1418" s="46"/>
      <c r="W1418" s="46"/>
      <c r="X1418" s="31"/>
      <c r="Y1418" s="31"/>
      <c r="Z1418" s="31"/>
    </row>
    <row r="1419" spans="1:26" s="33" customFormat="1" x14ac:dyDescent="0.2">
      <c r="A1419" s="80">
        <v>271</v>
      </c>
      <c r="B1419" s="55">
        <v>71</v>
      </c>
      <c r="C1419" s="55"/>
      <c r="D1419" s="43"/>
      <c r="E1419" s="43" t="s">
        <v>2769</v>
      </c>
      <c r="F1419" s="109" t="s">
        <v>25</v>
      </c>
      <c r="G1419" s="43" t="s">
        <v>1489</v>
      </c>
      <c r="H1419" s="43">
        <v>325.5</v>
      </c>
      <c r="I1419" s="43" t="s">
        <v>82</v>
      </c>
      <c r="J1419" s="44"/>
      <c r="K1419" s="41">
        <v>5</v>
      </c>
      <c r="L1419" s="41" t="s">
        <v>1719</v>
      </c>
      <c r="M1419" s="42">
        <v>1</v>
      </c>
      <c r="N1419" s="41" t="s">
        <v>23</v>
      </c>
      <c r="O1419" s="41" t="s">
        <v>24</v>
      </c>
      <c r="P1419" s="41" t="s">
        <v>24</v>
      </c>
      <c r="Q1419" s="41" t="s">
        <v>24</v>
      </c>
      <c r="R1419" s="41" t="s">
        <v>24</v>
      </c>
      <c r="S1419" s="41" t="s">
        <v>23</v>
      </c>
      <c r="T1419" s="41" t="s">
        <v>24</v>
      </c>
      <c r="U1419" s="41" t="s">
        <v>30</v>
      </c>
      <c r="V1419" s="46"/>
      <c r="W1419" s="46"/>
      <c r="X1419" s="31"/>
      <c r="Y1419" s="31"/>
      <c r="Z1419" s="31"/>
    </row>
    <row r="1420" spans="1:26" s="33" customFormat="1" x14ac:dyDescent="0.2">
      <c r="A1420" s="80">
        <v>271</v>
      </c>
      <c r="B1420" s="55">
        <v>71</v>
      </c>
      <c r="C1420" s="55"/>
      <c r="D1420" s="43"/>
      <c r="E1420" s="43" t="s">
        <v>3218</v>
      </c>
      <c r="F1420" s="109" t="s">
        <v>25</v>
      </c>
      <c r="G1420" s="43" t="s">
        <v>1489</v>
      </c>
      <c r="H1420" s="43">
        <v>287.60000000000002</v>
      </c>
      <c r="I1420" s="43" t="s">
        <v>82</v>
      </c>
      <c r="J1420" s="44"/>
      <c r="K1420" s="41">
        <v>5</v>
      </c>
      <c r="L1420" s="41" t="s">
        <v>1549</v>
      </c>
      <c r="M1420" s="42">
        <v>1</v>
      </c>
      <c r="N1420" s="41" t="s">
        <v>23</v>
      </c>
      <c r="O1420" s="41" t="s">
        <v>23</v>
      </c>
      <c r="P1420" s="41" t="s">
        <v>23</v>
      </c>
      <c r="Q1420" s="41" t="s">
        <v>23</v>
      </c>
      <c r="R1420" s="41" t="s">
        <v>23</v>
      </c>
      <c r="S1420" s="41" t="s">
        <v>23</v>
      </c>
      <c r="T1420" s="41" t="s">
        <v>24</v>
      </c>
      <c r="U1420" s="41" t="s">
        <v>30</v>
      </c>
      <c r="V1420" s="46"/>
      <c r="W1420" s="46"/>
      <c r="X1420" s="31"/>
      <c r="Y1420" s="31"/>
      <c r="Z1420" s="31"/>
    </row>
    <row r="1421" spans="1:26" s="33" customFormat="1" x14ac:dyDescent="0.2">
      <c r="A1421" s="80">
        <v>271</v>
      </c>
      <c r="B1421" s="55">
        <v>71</v>
      </c>
      <c r="C1421" s="55"/>
      <c r="D1421" s="43"/>
      <c r="E1421" s="43" t="s">
        <v>3218</v>
      </c>
      <c r="F1421" s="109" t="s">
        <v>25</v>
      </c>
      <c r="G1421" s="43" t="s">
        <v>1559</v>
      </c>
      <c r="H1421" s="43">
        <v>3</v>
      </c>
      <c r="I1421" s="43" t="s">
        <v>1560</v>
      </c>
      <c r="J1421" s="44"/>
      <c r="K1421" s="41">
        <v>99</v>
      </c>
      <c r="L1421" s="41" t="s">
        <v>1549</v>
      </c>
      <c r="M1421" s="42">
        <v>1</v>
      </c>
      <c r="N1421" s="41" t="s">
        <v>23</v>
      </c>
      <c r="O1421" s="41" t="s">
        <v>23</v>
      </c>
      <c r="P1421" s="41" t="s">
        <v>23</v>
      </c>
      <c r="Q1421" s="41" t="s">
        <v>23</v>
      </c>
      <c r="R1421" s="41" t="s">
        <v>23</v>
      </c>
      <c r="S1421" s="41" t="s">
        <v>23</v>
      </c>
      <c r="T1421" s="41"/>
      <c r="U1421" s="41"/>
      <c r="V1421" s="46"/>
      <c r="W1421" s="46"/>
      <c r="X1421" s="31"/>
      <c r="Y1421" s="31"/>
      <c r="Z1421" s="31"/>
    </row>
    <row r="1422" spans="1:26" s="33" customFormat="1" x14ac:dyDescent="0.2">
      <c r="A1422" s="80">
        <v>271</v>
      </c>
      <c r="B1422" s="55">
        <v>71</v>
      </c>
      <c r="C1422" s="81"/>
      <c r="D1422" s="81"/>
      <c r="E1422" s="81" t="s">
        <v>3218</v>
      </c>
      <c r="F1422" s="116" t="s">
        <v>25</v>
      </c>
      <c r="G1422" s="81" t="s">
        <v>1556</v>
      </c>
      <c r="H1422" s="81">
        <v>290</v>
      </c>
      <c r="I1422" s="81" t="s">
        <v>1557</v>
      </c>
      <c r="J1422" s="81"/>
      <c r="K1422" s="82">
        <v>5</v>
      </c>
      <c r="L1422" s="82" t="s">
        <v>1549</v>
      </c>
      <c r="M1422" s="80">
        <v>1</v>
      </c>
      <c r="N1422" s="82" t="s">
        <v>23</v>
      </c>
      <c r="O1422" s="82" t="s">
        <v>23</v>
      </c>
      <c r="P1422" s="82" t="s">
        <v>23</v>
      </c>
      <c r="Q1422" s="82" t="s">
        <v>23</v>
      </c>
      <c r="R1422" s="82" t="s">
        <v>23</v>
      </c>
      <c r="S1422" s="41" t="s">
        <v>23</v>
      </c>
      <c r="T1422" s="82" t="s">
        <v>24</v>
      </c>
      <c r="U1422" s="82" t="s">
        <v>30</v>
      </c>
      <c r="V1422" s="43"/>
      <c r="W1422" s="46"/>
      <c r="X1422" s="31"/>
      <c r="Y1422" s="31"/>
      <c r="Z1422" s="31"/>
    </row>
    <row r="1423" spans="1:26" s="33" customFormat="1" x14ac:dyDescent="0.2">
      <c r="A1423" s="80">
        <v>271</v>
      </c>
      <c r="B1423" s="55">
        <v>71</v>
      </c>
      <c r="C1423" s="55">
        <v>24320</v>
      </c>
      <c r="D1423" s="43" t="s">
        <v>3219</v>
      </c>
      <c r="E1423" s="43" t="s">
        <v>3220</v>
      </c>
      <c r="F1423" s="114" t="s">
        <v>25</v>
      </c>
      <c r="G1423" s="43" t="s">
        <v>101</v>
      </c>
      <c r="H1423" s="43">
        <v>11.82</v>
      </c>
      <c r="I1423" s="43" t="s">
        <v>82</v>
      </c>
      <c r="J1423" s="44"/>
      <c r="K1423" s="41">
        <v>1</v>
      </c>
      <c r="L1423" s="41" t="s">
        <v>1549</v>
      </c>
      <c r="M1423" s="42">
        <v>0</v>
      </c>
      <c r="N1423" s="41" t="s">
        <v>23</v>
      </c>
      <c r="O1423" s="41" t="s">
        <v>23</v>
      </c>
      <c r="P1423" s="41" t="s">
        <v>23</v>
      </c>
      <c r="Q1423" s="41" t="s">
        <v>23</v>
      </c>
      <c r="R1423" s="41" t="s">
        <v>23</v>
      </c>
      <c r="S1423" s="41" t="s">
        <v>23</v>
      </c>
      <c r="T1423" s="41"/>
      <c r="U1423" s="41"/>
      <c r="V1423" s="46"/>
      <c r="W1423" s="46"/>
      <c r="X1423" s="31"/>
      <c r="Y1423" s="31"/>
      <c r="Z1423" s="31"/>
    </row>
    <row r="1424" spans="1:26" s="33" customFormat="1" x14ac:dyDescent="0.2">
      <c r="A1424" s="80">
        <v>271</v>
      </c>
      <c r="B1424" s="55">
        <v>71</v>
      </c>
      <c r="C1424" s="55">
        <v>24320</v>
      </c>
      <c r="D1424" s="43" t="s">
        <v>3221</v>
      </c>
      <c r="E1424" s="43" t="s">
        <v>3220</v>
      </c>
      <c r="F1424" s="114" t="s">
        <v>25</v>
      </c>
      <c r="G1424" s="43" t="s">
        <v>81</v>
      </c>
      <c r="H1424" s="43">
        <v>30.38</v>
      </c>
      <c r="I1424" s="43" t="s">
        <v>82</v>
      </c>
      <c r="J1424" s="44"/>
      <c r="K1424" s="41">
        <v>5</v>
      </c>
      <c r="L1424" s="41" t="s">
        <v>1549</v>
      </c>
      <c r="M1424" s="42">
        <v>1</v>
      </c>
      <c r="N1424" s="41" t="s">
        <v>23</v>
      </c>
      <c r="O1424" s="41" t="s">
        <v>23</v>
      </c>
      <c r="P1424" s="41" t="s">
        <v>23</v>
      </c>
      <c r="Q1424" s="41" t="s">
        <v>23</v>
      </c>
      <c r="R1424" s="41" t="s">
        <v>23</v>
      </c>
      <c r="S1424" s="41" t="s">
        <v>23</v>
      </c>
      <c r="T1424" s="41"/>
      <c r="U1424" s="41"/>
      <c r="V1424" s="46"/>
      <c r="W1424" s="46"/>
      <c r="X1424" s="31"/>
      <c r="Y1424" s="31"/>
      <c r="Z1424" s="31"/>
    </row>
    <row r="1425" spans="1:26" s="33" customFormat="1" x14ac:dyDescent="0.2">
      <c r="A1425" s="80">
        <v>271</v>
      </c>
      <c r="B1425" s="55">
        <v>71</v>
      </c>
      <c r="C1425" s="55"/>
      <c r="D1425" s="43"/>
      <c r="E1425" s="43" t="s">
        <v>3283</v>
      </c>
      <c r="F1425" s="109" t="s">
        <v>25</v>
      </c>
      <c r="G1425" s="43" t="s">
        <v>1559</v>
      </c>
      <c r="H1425" s="43">
        <v>2</v>
      </c>
      <c r="I1425" s="43" t="s">
        <v>1560</v>
      </c>
      <c r="J1425" s="44"/>
      <c r="K1425" s="41">
        <v>99</v>
      </c>
      <c r="L1425" s="41" t="s">
        <v>1549</v>
      </c>
      <c r="M1425" s="42">
        <v>1</v>
      </c>
      <c r="N1425" s="41" t="s">
        <v>23</v>
      </c>
      <c r="O1425" s="41" t="s">
        <v>23</v>
      </c>
      <c r="P1425" s="41" t="s">
        <v>23</v>
      </c>
      <c r="Q1425" s="41" t="s">
        <v>23</v>
      </c>
      <c r="R1425" s="41" t="s">
        <v>23</v>
      </c>
      <c r="S1425" s="41" t="s">
        <v>23</v>
      </c>
      <c r="T1425" s="41"/>
      <c r="U1425" s="41"/>
      <c r="V1425" s="46"/>
      <c r="W1425" s="46"/>
      <c r="X1425" s="31"/>
      <c r="Y1425" s="31"/>
      <c r="Z1425" s="31"/>
    </row>
    <row r="1426" spans="1:26" s="33" customFormat="1" x14ac:dyDescent="0.2">
      <c r="A1426" s="80">
        <v>271</v>
      </c>
      <c r="B1426" s="55">
        <v>71</v>
      </c>
      <c r="C1426" s="55"/>
      <c r="D1426" s="43"/>
      <c r="E1426" s="43" t="s">
        <v>3283</v>
      </c>
      <c r="F1426" s="109" t="s">
        <v>25</v>
      </c>
      <c r="G1426" s="43" t="s">
        <v>1489</v>
      </c>
      <c r="H1426" s="43">
        <v>14.5</v>
      </c>
      <c r="I1426" s="43" t="s">
        <v>82</v>
      </c>
      <c r="J1426" s="44"/>
      <c r="K1426" s="41">
        <v>5</v>
      </c>
      <c r="L1426" s="41" t="s">
        <v>1549</v>
      </c>
      <c r="M1426" s="42">
        <v>1</v>
      </c>
      <c r="N1426" s="41" t="s">
        <v>23</v>
      </c>
      <c r="O1426" s="41" t="s">
        <v>23</v>
      </c>
      <c r="P1426" s="41" t="s">
        <v>23</v>
      </c>
      <c r="Q1426" s="41" t="s">
        <v>23</v>
      </c>
      <c r="R1426" s="41" t="s">
        <v>23</v>
      </c>
      <c r="S1426" s="41" t="s">
        <v>23</v>
      </c>
      <c r="T1426" s="41" t="s">
        <v>24</v>
      </c>
      <c r="U1426" s="41" t="s">
        <v>30</v>
      </c>
      <c r="V1426" s="46"/>
      <c r="W1426" s="46"/>
      <c r="X1426" s="31"/>
      <c r="Y1426" s="31"/>
      <c r="Z1426" s="31"/>
    </row>
    <row r="1427" spans="1:26" s="33" customFormat="1" x14ac:dyDescent="0.2">
      <c r="A1427" s="80">
        <v>271</v>
      </c>
      <c r="B1427" s="55">
        <v>71</v>
      </c>
      <c r="C1427" s="81"/>
      <c r="D1427" s="81"/>
      <c r="E1427" s="81" t="s">
        <v>3283</v>
      </c>
      <c r="F1427" s="116" t="s">
        <v>25</v>
      </c>
      <c r="G1427" s="81" t="s">
        <v>1556</v>
      </c>
      <c r="H1427" s="81">
        <v>249</v>
      </c>
      <c r="I1427" s="81" t="s">
        <v>1557</v>
      </c>
      <c r="J1427" s="81"/>
      <c r="K1427" s="82">
        <v>5</v>
      </c>
      <c r="L1427" s="82" t="s">
        <v>1480</v>
      </c>
      <c r="M1427" s="80">
        <v>1</v>
      </c>
      <c r="N1427" s="82" t="s">
        <v>23</v>
      </c>
      <c r="O1427" s="82" t="s">
        <v>23</v>
      </c>
      <c r="P1427" s="82" t="s">
        <v>23</v>
      </c>
      <c r="Q1427" s="82" t="s">
        <v>23</v>
      </c>
      <c r="R1427" s="82" t="s">
        <v>23</v>
      </c>
      <c r="S1427" s="41" t="s">
        <v>23</v>
      </c>
      <c r="T1427" s="82" t="s">
        <v>24</v>
      </c>
      <c r="U1427" s="82" t="s">
        <v>30</v>
      </c>
      <c r="V1427" s="43"/>
      <c r="W1427" s="46"/>
      <c r="X1427" s="31"/>
      <c r="Y1427" s="31"/>
      <c r="Z1427" s="31"/>
    </row>
    <row r="1428" spans="1:26" s="33" customFormat="1" x14ac:dyDescent="0.2">
      <c r="A1428" s="80">
        <v>271</v>
      </c>
      <c r="B1428" s="55">
        <v>71</v>
      </c>
      <c r="C1428" s="55" t="s">
        <v>3284</v>
      </c>
      <c r="D1428" s="43" t="s">
        <v>3285</v>
      </c>
      <c r="E1428" s="43" t="s">
        <v>3286</v>
      </c>
      <c r="F1428" s="114" t="s">
        <v>25</v>
      </c>
      <c r="G1428" s="43" t="s">
        <v>26</v>
      </c>
      <c r="H1428" s="43">
        <v>13.4</v>
      </c>
      <c r="I1428" s="43" t="s">
        <v>82</v>
      </c>
      <c r="J1428" s="44"/>
      <c r="K1428" s="41">
        <v>1</v>
      </c>
      <c r="L1428" s="41" t="s">
        <v>1549</v>
      </c>
      <c r="M1428" s="42">
        <v>0</v>
      </c>
      <c r="N1428" s="41" t="s">
        <v>23</v>
      </c>
      <c r="O1428" s="41" t="s">
        <v>23</v>
      </c>
      <c r="P1428" s="41" t="s">
        <v>23</v>
      </c>
      <c r="Q1428" s="41" t="s">
        <v>23</v>
      </c>
      <c r="R1428" s="41" t="s">
        <v>23</v>
      </c>
      <c r="S1428" s="41" t="s">
        <v>23</v>
      </c>
      <c r="T1428" s="41"/>
      <c r="U1428" s="41"/>
      <c r="V1428" s="46"/>
      <c r="W1428" s="46"/>
      <c r="X1428" s="31"/>
      <c r="Y1428" s="31"/>
      <c r="Z1428" s="31"/>
    </row>
    <row r="1429" spans="1:26" s="33" customFormat="1" x14ac:dyDescent="0.2">
      <c r="A1429" s="80">
        <v>271</v>
      </c>
      <c r="B1429" s="55">
        <v>71</v>
      </c>
      <c r="C1429" s="55" t="s">
        <v>3284</v>
      </c>
      <c r="D1429" s="43" t="s">
        <v>3287</v>
      </c>
      <c r="E1429" s="43" t="s">
        <v>3286</v>
      </c>
      <c r="F1429" s="114" t="s">
        <v>25</v>
      </c>
      <c r="G1429" s="43" t="s">
        <v>81</v>
      </c>
      <c r="H1429" s="43">
        <v>34.74</v>
      </c>
      <c r="I1429" s="43" t="s">
        <v>82</v>
      </c>
      <c r="J1429" s="44"/>
      <c r="K1429" s="41">
        <v>5</v>
      </c>
      <c r="L1429" s="41" t="s">
        <v>1549</v>
      </c>
      <c r="M1429" s="42">
        <v>1</v>
      </c>
      <c r="N1429" s="41" t="s">
        <v>23</v>
      </c>
      <c r="O1429" s="41" t="s">
        <v>23</v>
      </c>
      <c r="P1429" s="41" t="s">
        <v>23</v>
      </c>
      <c r="Q1429" s="41" t="s">
        <v>23</v>
      </c>
      <c r="R1429" s="41" t="s">
        <v>23</v>
      </c>
      <c r="S1429" s="41" t="s">
        <v>23</v>
      </c>
      <c r="T1429" s="41"/>
      <c r="U1429" s="41"/>
      <c r="V1429" s="46"/>
      <c r="W1429" s="46"/>
      <c r="X1429" s="31"/>
      <c r="Y1429" s="31"/>
      <c r="Z1429" s="31"/>
    </row>
    <row r="1430" spans="1:26" s="33" customFormat="1" x14ac:dyDescent="0.2">
      <c r="A1430" s="80">
        <v>271</v>
      </c>
      <c r="B1430" s="55">
        <v>71</v>
      </c>
      <c r="C1430" s="81"/>
      <c r="D1430" s="81"/>
      <c r="E1430" s="81" t="s">
        <v>3659</v>
      </c>
      <c r="F1430" s="116" t="s">
        <v>25</v>
      </c>
      <c r="G1430" s="81" t="s">
        <v>1556</v>
      </c>
      <c r="H1430" s="81">
        <v>331</v>
      </c>
      <c r="I1430" s="81" t="s">
        <v>1557</v>
      </c>
      <c r="J1430" s="81"/>
      <c r="K1430" s="82">
        <v>5</v>
      </c>
      <c r="L1430" s="82" t="s">
        <v>1480</v>
      </c>
      <c r="M1430" s="80">
        <v>1</v>
      </c>
      <c r="N1430" s="82" t="s">
        <v>23</v>
      </c>
      <c r="O1430" s="82" t="s">
        <v>23</v>
      </c>
      <c r="P1430" s="82" t="s">
        <v>23</v>
      </c>
      <c r="Q1430" s="82" t="s">
        <v>23</v>
      </c>
      <c r="R1430" s="82" t="s">
        <v>23</v>
      </c>
      <c r="S1430" s="41" t="s">
        <v>23</v>
      </c>
      <c r="T1430" s="82" t="s">
        <v>24</v>
      </c>
      <c r="U1430" s="82" t="s">
        <v>30</v>
      </c>
      <c r="V1430" s="43"/>
      <c r="W1430" s="46"/>
      <c r="X1430" s="31"/>
      <c r="Y1430" s="31"/>
      <c r="Z1430" s="31"/>
    </row>
    <row r="1431" spans="1:26" s="33" customFormat="1" x14ac:dyDescent="0.2">
      <c r="A1431" s="80">
        <v>271</v>
      </c>
      <c r="B1431" s="55">
        <v>71</v>
      </c>
      <c r="C1431" s="55">
        <v>11539</v>
      </c>
      <c r="D1431" s="43" t="s">
        <v>3660</v>
      </c>
      <c r="E1431" s="43" t="s">
        <v>3661</v>
      </c>
      <c r="F1431" s="114" t="s">
        <v>25</v>
      </c>
      <c r="G1431" s="43" t="s">
        <v>26</v>
      </c>
      <c r="H1431" s="43">
        <v>10.96</v>
      </c>
      <c r="I1431" s="43" t="s">
        <v>82</v>
      </c>
      <c r="J1431" s="44"/>
      <c r="K1431" s="41">
        <v>5</v>
      </c>
      <c r="L1431" s="41" t="s">
        <v>1549</v>
      </c>
      <c r="M1431" s="42">
        <v>1</v>
      </c>
      <c r="N1431" s="41" t="s">
        <v>23</v>
      </c>
      <c r="O1431" s="41" t="s">
        <v>23</v>
      </c>
      <c r="P1431" s="41" t="s">
        <v>23</v>
      </c>
      <c r="Q1431" s="41" t="s">
        <v>23</v>
      </c>
      <c r="R1431" s="41" t="s">
        <v>23</v>
      </c>
      <c r="S1431" s="41" t="s">
        <v>23</v>
      </c>
      <c r="T1431" s="41"/>
      <c r="U1431" s="41"/>
      <c r="V1431" s="46"/>
      <c r="W1431" s="46"/>
      <c r="X1431" s="31"/>
      <c r="Y1431" s="31"/>
      <c r="Z1431" s="31"/>
    </row>
    <row r="1432" spans="1:26" s="33" customFormat="1" x14ac:dyDescent="0.2">
      <c r="A1432" s="80">
        <v>271</v>
      </c>
      <c r="B1432" s="55">
        <v>71</v>
      </c>
      <c r="C1432" s="55"/>
      <c r="D1432" s="43"/>
      <c r="E1432" s="43" t="s">
        <v>3662</v>
      </c>
      <c r="F1432" s="109" t="s">
        <v>25</v>
      </c>
      <c r="G1432" s="43" t="s">
        <v>1559</v>
      </c>
      <c r="H1432" s="43">
        <v>1</v>
      </c>
      <c r="I1432" s="43" t="s">
        <v>1560</v>
      </c>
      <c r="J1432" s="44"/>
      <c r="K1432" s="41">
        <v>99</v>
      </c>
      <c r="L1432" s="41" t="s">
        <v>1549</v>
      </c>
      <c r="M1432" s="42">
        <v>1</v>
      </c>
      <c r="N1432" s="41" t="s">
        <v>23</v>
      </c>
      <c r="O1432" s="41" t="s">
        <v>23</v>
      </c>
      <c r="P1432" s="41" t="s">
        <v>23</v>
      </c>
      <c r="Q1432" s="41" t="s">
        <v>23</v>
      </c>
      <c r="R1432" s="41" t="s">
        <v>23</v>
      </c>
      <c r="S1432" s="41" t="s">
        <v>23</v>
      </c>
      <c r="T1432" s="41"/>
      <c r="U1432" s="41"/>
      <c r="V1432" s="46"/>
      <c r="W1432" s="46"/>
      <c r="X1432" s="31"/>
      <c r="Y1432" s="31"/>
      <c r="Z1432" s="31"/>
    </row>
    <row r="1433" spans="1:26" s="33" customFormat="1" x14ac:dyDescent="0.2">
      <c r="A1433" s="66">
        <v>273</v>
      </c>
      <c r="B1433" s="34">
        <v>71</v>
      </c>
      <c r="C1433" s="34"/>
      <c r="D1433" s="31"/>
      <c r="E1433" s="31" t="s">
        <v>1707</v>
      </c>
      <c r="F1433" s="110" t="s">
        <v>25</v>
      </c>
      <c r="G1433" s="31" t="s">
        <v>1708</v>
      </c>
      <c r="H1433" s="31">
        <v>20.7</v>
      </c>
      <c r="I1433" s="31" t="s">
        <v>82</v>
      </c>
      <c r="J1433" s="8"/>
      <c r="K1433" s="35">
        <v>5</v>
      </c>
      <c r="L1433" s="35" t="s">
        <v>1549</v>
      </c>
      <c r="M1433" s="36">
        <v>1</v>
      </c>
      <c r="N1433" s="35" t="s">
        <v>23</v>
      </c>
      <c r="O1433" s="68" t="s">
        <v>23</v>
      </c>
      <c r="P1433" s="68" t="s">
        <v>23</v>
      </c>
      <c r="Q1433" s="68" t="s">
        <v>23</v>
      </c>
      <c r="R1433" s="68" t="s">
        <v>23</v>
      </c>
      <c r="S1433" s="35" t="s">
        <v>23</v>
      </c>
      <c r="T1433" s="35" t="s">
        <v>24</v>
      </c>
      <c r="U1433" s="35" t="s">
        <v>30</v>
      </c>
      <c r="V1433" s="9"/>
      <c r="W1433" s="9"/>
      <c r="X1433" s="31"/>
      <c r="Y1433" s="31"/>
      <c r="Z1433" s="31"/>
    </row>
    <row r="1434" spans="1:26" s="33" customFormat="1" x14ac:dyDescent="0.2">
      <c r="A1434" s="66">
        <v>273</v>
      </c>
      <c r="B1434" s="34">
        <v>71</v>
      </c>
      <c r="C1434" s="34"/>
      <c r="D1434" s="31"/>
      <c r="E1434" s="31" t="s">
        <v>1707</v>
      </c>
      <c r="F1434" s="110" t="s">
        <v>25</v>
      </c>
      <c r="G1434" s="31" t="s">
        <v>1611</v>
      </c>
      <c r="H1434" s="31">
        <v>119.6</v>
      </c>
      <c r="I1434" s="31" t="s">
        <v>82</v>
      </c>
      <c r="J1434" s="8"/>
      <c r="K1434" s="35">
        <v>5</v>
      </c>
      <c r="L1434" s="35" t="s">
        <v>1549</v>
      </c>
      <c r="M1434" s="36">
        <v>1</v>
      </c>
      <c r="N1434" s="35" t="s">
        <v>23</v>
      </c>
      <c r="O1434" s="68" t="s">
        <v>23</v>
      </c>
      <c r="P1434" s="68" t="s">
        <v>23</v>
      </c>
      <c r="Q1434" s="68" t="s">
        <v>23</v>
      </c>
      <c r="R1434" s="68" t="s">
        <v>23</v>
      </c>
      <c r="S1434" s="35" t="s">
        <v>23</v>
      </c>
      <c r="T1434" s="35" t="s">
        <v>24</v>
      </c>
      <c r="U1434" s="35" t="s">
        <v>30</v>
      </c>
      <c r="V1434" s="9"/>
      <c r="W1434" s="9"/>
      <c r="X1434" s="31"/>
      <c r="Y1434" s="31"/>
      <c r="Z1434" s="31"/>
    </row>
    <row r="1435" spans="1:26" s="33" customFormat="1" x14ac:dyDescent="0.2">
      <c r="A1435" s="66">
        <v>273</v>
      </c>
      <c r="B1435" s="34">
        <v>71</v>
      </c>
      <c r="C1435" s="34"/>
      <c r="D1435" s="31"/>
      <c r="E1435" s="31" t="s">
        <v>1707</v>
      </c>
      <c r="F1435" s="110" t="s">
        <v>25</v>
      </c>
      <c r="G1435" s="31" t="s">
        <v>1559</v>
      </c>
      <c r="H1435" s="31">
        <v>1</v>
      </c>
      <c r="I1435" s="31" t="s">
        <v>1560</v>
      </c>
      <c r="J1435" s="8"/>
      <c r="K1435" s="35">
        <v>99</v>
      </c>
      <c r="L1435" s="35" t="s">
        <v>1549</v>
      </c>
      <c r="M1435" s="36">
        <v>1</v>
      </c>
      <c r="N1435" s="35" t="s">
        <v>23</v>
      </c>
      <c r="O1435" s="68" t="s">
        <v>23</v>
      </c>
      <c r="P1435" s="68" t="s">
        <v>23</v>
      </c>
      <c r="Q1435" s="68" t="s">
        <v>23</v>
      </c>
      <c r="R1435" s="68" t="s">
        <v>23</v>
      </c>
      <c r="S1435" s="35" t="s">
        <v>23</v>
      </c>
      <c r="T1435" s="35"/>
      <c r="U1435" s="35"/>
      <c r="V1435" s="9"/>
      <c r="W1435" s="9"/>
      <c r="X1435" s="31"/>
      <c r="Y1435" s="31"/>
      <c r="Z1435" s="31"/>
    </row>
    <row r="1436" spans="1:26" s="33" customFormat="1" x14ac:dyDescent="0.2">
      <c r="A1436" s="66">
        <v>273</v>
      </c>
      <c r="B1436" s="34">
        <v>71</v>
      </c>
      <c r="C1436" s="34" t="s">
        <v>1709</v>
      </c>
      <c r="D1436" s="31" t="s">
        <v>1710</v>
      </c>
      <c r="E1436" s="31" t="s">
        <v>1711</v>
      </c>
      <c r="F1436" s="106" t="s">
        <v>25</v>
      </c>
      <c r="G1436" s="31" t="s">
        <v>26</v>
      </c>
      <c r="H1436" s="31">
        <v>28</v>
      </c>
      <c r="I1436" s="31" t="s">
        <v>82</v>
      </c>
      <c r="J1436" s="8"/>
      <c r="K1436" s="35">
        <v>1</v>
      </c>
      <c r="L1436" s="35" t="s">
        <v>1549</v>
      </c>
      <c r="M1436" s="36">
        <v>0</v>
      </c>
      <c r="N1436" s="35" t="s">
        <v>23</v>
      </c>
      <c r="O1436" s="68" t="s">
        <v>23</v>
      </c>
      <c r="P1436" s="68" t="s">
        <v>23</v>
      </c>
      <c r="Q1436" s="68" t="s">
        <v>23</v>
      </c>
      <c r="R1436" s="68" t="s">
        <v>23</v>
      </c>
      <c r="S1436" s="35" t="s">
        <v>23</v>
      </c>
      <c r="T1436" s="35"/>
      <c r="U1436" s="35"/>
      <c r="V1436" s="9"/>
      <c r="W1436" s="9"/>
      <c r="X1436" s="31"/>
      <c r="Y1436" s="31"/>
      <c r="Z1436" s="31"/>
    </row>
    <row r="1437" spans="1:26" s="33" customFormat="1" x14ac:dyDescent="0.2">
      <c r="A1437" s="66">
        <v>273</v>
      </c>
      <c r="B1437" s="67"/>
      <c r="C1437" s="67"/>
      <c r="D1437" s="67"/>
      <c r="E1437" s="67" t="s">
        <v>1733</v>
      </c>
      <c r="F1437" s="106" t="s">
        <v>25</v>
      </c>
      <c r="G1437" s="67" t="s">
        <v>1556</v>
      </c>
      <c r="H1437" s="67">
        <v>150</v>
      </c>
      <c r="I1437" s="67" t="s">
        <v>1557</v>
      </c>
      <c r="J1437" s="67"/>
      <c r="K1437" s="68">
        <v>5</v>
      </c>
      <c r="L1437" s="68" t="s">
        <v>1480</v>
      </c>
      <c r="M1437" s="66">
        <v>1</v>
      </c>
      <c r="N1437" s="41" t="s">
        <v>23</v>
      </c>
      <c r="O1437" s="68" t="s">
        <v>23</v>
      </c>
      <c r="P1437" s="68" t="s">
        <v>23</v>
      </c>
      <c r="Q1437" s="68" t="s">
        <v>23</v>
      </c>
      <c r="R1437" s="68" t="s">
        <v>23</v>
      </c>
      <c r="S1437" s="68" t="s">
        <v>23</v>
      </c>
      <c r="T1437" s="68" t="s">
        <v>24</v>
      </c>
      <c r="U1437" s="68" t="s">
        <v>30</v>
      </c>
      <c r="V1437" s="31"/>
      <c r="W1437" s="9"/>
      <c r="X1437" s="31"/>
      <c r="Y1437" s="31"/>
      <c r="Z1437" s="31"/>
    </row>
    <row r="1438" spans="1:26" s="33" customFormat="1" x14ac:dyDescent="0.2">
      <c r="A1438" s="66">
        <v>273</v>
      </c>
      <c r="B1438" s="34">
        <v>71</v>
      </c>
      <c r="C1438" s="34">
        <v>25924</v>
      </c>
      <c r="D1438" s="31" t="s">
        <v>1734</v>
      </c>
      <c r="E1438" s="31" t="s">
        <v>1735</v>
      </c>
      <c r="F1438" s="107" t="s">
        <v>25</v>
      </c>
      <c r="G1438" s="31" t="s">
        <v>81</v>
      </c>
      <c r="H1438" s="31">
        <v>8.8000000000000007</v>
      </c>
      <c r="I1438" s="31" t="s">
        <v>82</v>
      </c>
      <c r="J1438" s="8"/>
      <c r="K1438" s="35">
        <v>5</v>
      </c>
      <c r="L1438" s="35" t="s">
        <v>1549</v>
      </c>
      <c r="M1438" s="36">
        <v>1</v>
      </c>
      <c r="N1438" s="35" t="s">
        <v>23</v>
      </c>
      <c r="O1438" s="68" t="s">
        <v>23</v>
      </c>
      <c r="P1438" s="68" t="s">
        <v>23</v>
      </c>
      <c r="Q1438" s="68" t="s">
        <v>23</v>
      </c>
      <c r="R1438" s="68" t="s">
        <v>23</v>
      </c>
      <c r="S1438" s="35" t="s">
        <v>23</v>
      </c>
      <c r="T1438" s="35"/>
      <c r="U1438" s="35"/>
      <c r="V1438" s="9"/>
      <c r="W1438" s="9"/>
      <c r="X1438" s="31"/>
      <c r="Y1438" s="31"/>
      <c r="Z1438" s="31"/>
    </row>
    <row r="1439" spans="1:26" s="33" customFormat="1" x14ac:dyDescent="0.2">
      <c r="A1439" s="66">
        <v>273</v>
      </c>
      <c r="B1439" s="34">
        <v>71</v>
      </c>
      <c r="C1439" s="34"/>
      <c r="D1439" s="31"/>
      <c r="E1439" s="31" t="s">
        <v>1736</v>
      </c>
      <c r="F1439" s="110" t="s">
        <v>25</v>
      </c>
      <c r="G1439" s="31" t="s">
        <v>1559</v>
      </c>
      <c r="H1439" s="31">
        <v>2</v>
      </c>
      <c r="I1439" s="31" t="s">
        <v>1560</v>
      </c>
      <c r="J1439" s="8"/>
      <c r="K1439" s="35">
        <v>99</v>
      </c>
      <c r="L1439" s="35" t="s">
        <v>1549</v>
      </c>
      <c r="M1439" s="36">
        <v>1</v>
      </c>
      <c r="N1439" s="35" t="s">
        <v>23</v>
      </c>
      <c r="O1439" s="68" t="s">
        <v>23</v>
      </c>
      <c r="P1439" s="68" t="s">
        <v>23</v>
      </c>
      <c r="Q1439" s="68" t="s">
        <v>23</v>
      </c>
      <c r="R1439" s="68" t="s">
        <v>23</v>
      </c>
      <c r="S1439" s="35" t="s">
        <v>23</v>
      </c>
      <c r="T1439" s="35"/>
      <c r="U1439" s="35"/>
      <c r="V1439" s="9"/>
      <c r="W1439" s="9"/>
      <c r="X1439" s="31"/>
      <c r="Y1439" s="31"/>
      <c r="Z1439" s="31"/>
    </row>
    <row r="1440" spans="1:26" s="33" customFormat="1" x14ac:dyDescent="0.2">
      <c r="A1440" s="66">
        <v>273</v>
      </c>
      <c r="B1440" s="34">
        <v>71</v>
      </c>
      <c r="C1440" s="34"/>
      <c r="D1440" s="31"/>
      <c r="E1440" s="31" t="s">
        <v>1760</v>
      </c>
      <c r="F1440" s="110" t="s">
        <v>25</v>
      </c>
      <c r="G1440" s="31" t="s">
        <v>1761</v>
      </c>
      <c r="H1440" s="31">
        <v>178.43</v>
      </c>
      <c r="I1440" s="31" t="s">
        <v>82</v>
      </c>
      <c r="J1440" s="8"/>
      <c r="K1440" s="35">
        <v>5</v>
      </c>
      <c r="L1440" s="35" t="s">
        <v>1549</v>
      </c>
      <c r="M1440" s="36">
        <v>1</v>
      </c>
      <c r="N1440" s="35" t="s">
        <v>23</v>
      </c>
      <c r="O1440" s="68" t="s">
        <v>23</v>
      </c>
      <c r="P1440" s="68" t="s">
        <v>23</v>
      </c>
      <c r="Q1440" s="68" t="s">
        <v>23</v>
      </c>
      <c r="R1440" s="68" t="s">
        <v>23</v>
      </c>
      <c r="S1440" s="35" t="s">
        <v>23</v>
      </c>
      <c r="T1440" s="35" t="s">
        <v>24</v>
      </c>
      <c r="U1440" s="35" t="s">
        <v>30</v>
      </c>
      <c r="V1440" s="9"/>
      <c r="W1440" s="9"/>
      <c r="X1440" s="31"/>
      <c r="Y1440" s="31"/>
      <c r="Z1440" s="31"/>
    </row>
    <row r="1441" spans="1:26" s="33" customFormat="1" x14ac:dyDescent="0.2">
      <c r="A1441" s="66">
        <v>273</v>
      </c>
      <c r="B1441" s="34">
        <v>71</v>
      </c>
      <c r="C1441" s="34"/>
      <c r="D1441" s="31"/>
      <c r="E1441" s="31" t="s">
        <v>1760</v>
      </c>
      <c r="F1441" s="110" t="s">
        <v>25</v>
      </c>
      <c r="G1441" s="31" t="s">
        <v>1559</v>
      </c>
      <c r="H1441" s="31">
        <v>2</v>
      </c>
      <c r="I1441" s="31" t="s">
        <v>1560</v>
      </c>
      <c r="J1441" s="8"/>
      <c r="K1441" s="35">
        <v>99</v>
      </c>
      <c r="L1441" s="35" t="s">
        <v>1549</v>
      </c>
      <c r="M1441" s="36">
        <v>1</v>
      </c>
      <c r="N1441" s="35" t="s">
        <v>23</v>
      </c>
      <c r="O1441" s="68" t="s">
        <v>23</v>
      </c>
      <c r="P1441" s="68" t="s">
        <v>23</v>
      </c>
      <c r="Q1441" s="68" t="s">
        <v>23</v>
      </c>
      <c r="R1441" s="68" t="s">
        <v>23</v>
      </c>
      <c r="S1441" s="35" t="s">
        <v>23</v>
      </c>
      <c r="T1441" s="35"/>
      <c r="U1441" s="35"/>
      <c r="V1441" s="9"/>
      <c r="W1441" s="9"/>
      <c r="X1441" s="31"/>
      <c r="Y1441" s="31"/>
      <c r="Z1441" s="31"/>
    </row>
    <row r="1442" spans="1:26" s="33" customFormat="1" x14ac:dyDescent="0.2">
      <c r="A1442" s="66">
        <v>273</v>
      </c>
      <c r="B1442" s="66">
        <v>71</v>
      </c>
      <c r="C1442" s="67"/>
      <c r="D1442" s="67"/>
      <c r="E1442" s="67" t="s">
        <v>1760</v>
      </c>
      <c r="F1442" s="106" t="s">
        <v>25</v>
      </c>
      <c r="G1442" s="67" t="s">
        <v>1556</v>
      </c>
      <c r="H1442" s="67">
        <v>150</v>
      </c>
      <c r="I1442" s="67" t="s">
        <v>1557</v>
      </c>
      <c r="J1442" s="67"/>
      <c r="K1442" s="68">
        <v>5</v>
      </c>
      <c r="L1442" s="68" t="s">
        <v>1480</v>
      </c>
      <c r="M1442" s="66">
        <v>1</v>
      </c>
      <c r="N1442" s="41" t="s">
        <v>23</v>
      </c>
      <c r="O1442" s="68" t="s">
        <v>23</v>
      </c>
      <c r="P1442" s="68" t="s">
        <v>23</v>
      </c>
      <c r="Q1442" s="68" t="s">
        <v>23</v>
      </c>
      <c r="R1442" s="68" t="s">
        <v>23</v>
      </c>
      <c r="S1442" s="68" t="s">
        <v>23</v>
      </c>
      <c r="T1442" s="68" t="s">
        <v>24</v>
      </c>
      <c r="U1442" s="68" t="s">
        <v>30</v>
      </c>
      <c r="V1442" s="31"/>
      <c r="W1442" s="9"/>
      <c r="X1442" s="31"/>
      <c r="Y1442" s="31"/>
      <c r="Z1442" s="31"/>
    </row>
    <row r="1443" spans="1:26" s="33" customFormat="1" x14ac:dyDescent="0.2">
      <c r="A1443" s="66">
        <v>273</v>
      </c>
      <c r="B1443" s="34">
        <v>71</v>
      </c>
      <c r="C1443" s="34">
        <v>24325</v>
      </c>
      <c r="D1443" s="31" t="s">
        <v>1762</v>
      </c>
      <c r="E1443" s="31" t="s">
        <v>1763</v>
      </c>
      <c r="F1443" s="107" t="s">
        <v>25</v>
      </c>
      <c r="G1443" s="31" t="s">
        <v>26</v>
      </c>
      <c r="H1443" s="31">
        <v>32.299999999999997</v>
      </c>
      <c r="I1443" s="31" t="s">
        <v>82</v>
      </c>
      <c r="J1443" s="8"/>
      <c r="K1443" s="35">
        <v>1</v>
      </c>
      <c r="L1443" s="35" t="s">
        <v>34</v>
      </c>
      <c r="M1443" s="36">
        <v>0</v>
      </c>
      <c r="N1443" s="35" t="s">
        <v>23</v>
      </c>
      <c r="O1443" s="68" t="s">
        <v>23</v>
      </c>
      <c r="P1443" s="68" t="s">
        <v>23</v>
      </c>
      <c r="Q1443" s="68" t="s">
        <v>23</v>
      </c>
      <c r="R1443" s="68" t="s">
        <v>23</v>
      </c>
      <c r="S1443" s="35" t="s">
        <v>23</v>
      </c>
      <c r="T1443" s="35"/>
      <c r="U1443" s="35"/>
      <c r="V1443" s="9"/>
      <c r="W1443" s="9"/>
      <c r="X1443" s="31"/>
      <c r="Y1443" s="31"/>
      <c r="Z1443" s="31"/>
    </row>
    <row r="1444" spans="1:26" s="33" customFormat="1" x14ac:dyDescent="0.2">
      <c r="A1444" s="66">
        <v>273</v>
      </c>
      <c r="B1444" s="34">
        <v>71</v>
      </c>
      <c r="C1444" s="34"/>
      <c r="D1444" s="31"/>
      <c r="E1444" s="31" t="s">
        <v>1992</v>
      </c>
      <c r="F1444" s="110" t="s">
        <v>25</v>
      </c>
      <c r="G1444" s="31" t="s">
        <v>1559</v>
      </c>
      <c r="H1444" s="31">
        <v>1</v>
      </c>
      <c r="I1444" s="31" t="s">
        <v>1560</v>
      </c>
      <c r="J1444" s="8"/>
      <c r="K1444" s="35">
        <v>99</v>
      </c>
      <c r="L1444" s="35" t="s">
        <v>1549</v>
      </c>
      <c r="M1444" s="36">
        <v>1</v>
      </c>
      <c r="N1444" s="35" t="s">
        <v>23</v>
      </c>
      <c r="O1444" s="68" t="s">
        <v>23</v>
      </c>
      <c r="P1444" s="68" t="s">
        <v>23</v>
      </c>
      <c r="Q1444" s="68" t="s">
        <v>23</v>
      </c>
      <c r="R1444" s="68" t="s">
        <v>23</v>
      </c>
      <c r="S1444" s="35" t="s">
        <v>23</v>
      </c>
      <c r="T1444" s="35"/>
      <c r="U1444" s="35"/>
      <c r="V1444" s="9"/>
      <c r="W1444" s="9"/>
      <c r="X1444" s="31"/>
      <c r="Y1444" s="31"/>
      <c r="Z1444" s="31"/>
    </row>
    <row r="1445" spans="1:26" s="33" customFormat="1" x14ac:dyDescent="0.2">
      <c r="A1445" s="66">
        <v>273</v>
      </c>
      <c r="B1445" s="34">
        <v>71</v>
      </c>
      <c r="C1445" s="67"/>
      <c r="D1445" s="67"/>
      <c r="E1445" s="67" t="s">
        <v>1992</v>
      </c>
      <c r="F1445" s="106" t="s">
        <v>25</v>
      </c>
      <c r="G1445" s="67" t="s">
        <v>1556</v>
      </c>
      <c r="H1445" s="67">
        <v>132</v>
      </c>
      <c r="I1445" s="67" t="s">
        <v>1557</v>
      </c>
      <c r="J1445" s="67"/>
      <c r="K1445" s="68">
        <v>5</v>
      </c>
      <c r="L1445" s="68" t="s">
        <v>1480</v>
      </c>
      <c r="M1445" s="66">
        <v>1</v>
      </c>
      <c r="N1445" s="41" t="s">
        <v>23</v>
      </c>
      <c r="O1445" s="68" t="s">
        <v>23</v>
      </c>
      <c r="P1445" s="68" t="s">
        <v>23</v>
      </c>
      <c r="Q1445" s="68" t="s">
        <v>23</v>
      </c>
      <c r="R1445" s="68" t="s">
        <v>23</v>
      </c>
      <c r="S1445" s="68" t="s">
        <v>23</v>
      </c>
      <c r="T1445" s="68" t="s">
        <v>24</v>
      </c>
      <c r="U1445" s="68" t="s">
        <v>30</v>
      </c>
      <c r="V1445" s="31"/>
      <c r="W1445" s="9"/>
      <c r="X1445" s="31"/>
      <c r="Y1445" s="31"/>
      <c r="Z1445" s="31"/>
    </row>
    <row r="1446" spans="1:26" s="33" customFormat="1" x14ac:dyDescent="0.2">
      <c r="A1446" s="66">
        <v>273</v>
      </c>
      <c r="B1446" s="34">
        <v>71</v>
      </c>
      <c r="C1446" s="34" t="s">
        <v>1993</v>
      </c>
      <c r="D1446" s="31" t="s">
        <v>1994</v>
      </c>
      <c r="E1446" s="31" t="s">
        <v>1995</v>
      </c>
      <c r="F1446" s="112" t="s">
        <v>25</v>
      </c>
      <c r="G1446" s="31" t="s">
        <v>81</v>
      </c>
      <c r="H1446" s="31">
        <v>20.100000000000001</v>
      </c>
      <c r="I1446" s="31" t="s">
        <v>82</v>
      </c>
      <c r="J1446" s="8"/>
      <c r="K1446" s="35">
        <v>5</v>
      </c>
      <c r="L1446" s="35" t="s">
        <v>1549</v>
      </c>
      <c r="M1446" s="36">
        <v>0</v>
      </c>
      <c r="N1446" s="35" t="s">
        <v>23</v>
      </c>
      <c r="O1446" s="68" t="s">
        <v>23</v>
      </c>
      <c r="P1446" s="68" t="s">
        <v>23</v>
      </c>
      <c r="Q1446" s="68" t="s">
        <v>23</v>
      </c>
      <c r="R1446" s="68" t="s">
        <v>23</v>
      </c>
      <c r="S1446" s="35" t="s">
        <v>23</v>
      </c>
      <c r="T1446" s="35"/>
      <c r="U1446" s="35"/>
      <c r="V1446" s="9"/>
      <c r="W1446" s="9"/>
      <c r="X1446" s="31"/>
      <c r="Y1446" s="31"/>
      <c r="Z1446" s="31"/>
    </row>
    <row r="1447" spans="1:26" s="33" customFormat="1" x14ac:dyDescent="0.2">
      <c r="A1447" s="66">
        <v>273</v>
      </c>
      <c r="B1447" s="34">
        <v>71</v>
      </c>
      <c r="C1447" s="34"/>
      <c r="D1447" s="31"/>
      <c r="E1447" s="31" t="s">
        <v>2091</v>
      </c>
      <c r="F1447" s="110" t="s">
        <v>25</v>
      </c>
      <c r="G1447" s="31" t="s">
        <v>1559</v>
      </c>
      <c r="H1447" s="31">
        <v>1</v>
      </c>
      <c r="I1447" s="31" t="s">
        <v>1560</v>
      </c>
      <c r="J1447" s="8"/>
      <c r="K1447" s="35">
        <v>99</v>
      </c>
      <c r="L1447" s="35" t="s">
        <v>1549</v>
      </c>
      <c r="M1447" s="36">
        <v>1</v>
      </c>
      <c r="N1447" s="35" t="s">
        <v>23</v>
      </c>
      <c r="O1447" s="68" t="s">
        <v>23</v>
      </c>
      <c r="P1447" s="68" t="s">
        <v>23</v>
      </c>
      <c r="Q1447" s="68" t="s">
        <v>23</v>
      </c>
      <c r="R1447" s="68" t="s">
        <v>23</v>
      </c>
      <c r="S1447" s="35" t="s">
        <v>23</v>
      </c>
      <c r="T1447" s="35"/>
      <c r="U1447" s="35"/>
      <c r="V1447" s="9"/>
      <c r="W1447" s="57"/>
      <c r="X1447" s="38"/>
      <c r="Y1447" s="38"/>
      <c r="Z1447" s="38"/>
    </row>
    <row r="1448" spans="1:26" s="33" customFormat="1" x14ac:dyDescent="0.2">
      <c r="A1448" s="66">
        <v>273</v>
      </c>
      <c r="B1448" s="66">
        <v>71</v>
      </c>
      <c r="C1448" s="67"/>
      <c r="D1448" s="67"/>
      <c r="E1448" s="67" t="s">
        <v>2091</v>
      </c>
      <c r="F1448" s="106" t="s">
        <v>25</v>
      </c>
      <c r="G1448" s="67" t="s">
        <v>1556</v>
      </c>
      <c r="H1448" s="67">
        <v>150</v>
      </c>
      <c r="I1448" s="67" t="s">
        <v>1557</v>
      </c>
      <c r="J1448" s="67"/>
      <c r="K1448" s="68">
        <v>5</v>
      </c>
      <c r="L1448" s="68" t="s">
        <v>1480</v>
      </c>
      <c r="M1448" s="66">
        <v>1</v>
      </c>
      <c r="N1448" s="41" t="s">
        <v>23</v>
      </c>
      <c r="O1448" s="68" t="s">
        <v>23</v>
      </c>
      <c r="P1448" s="68" t="s">
        <v>23</v>
      </c>
      <c r="Q1448" s="68" t="s">
        <v>23</v>
      </c>
      <c r="R1448" s="68" t="s">
        <v>23</v>
      </c>
      <c r="S1448" s="68" t="s">
        <v>23</v>
      </c>
      <c r="T1448" s="68" t="s">
        <v>24</v>
      </c>
      <c r="U1448" s="68" t="s">
        <v>30</v>
      </c>
      <c r="V1448" s="31"/>
      <c r="W1448" s="57"/>
      <c r="X1448" s="38"/>
      <c r="Y1448" s="38"/>
      <c r="Z1448" s="38"/>
    </row>
    <row r="1449" spans="1:26" s="33" customFormat="1" x14ac:dyDescent="0.2">
      <c r="A1449" s="66">
        <v>273</v>
      </c>
      <c r="B1449" s="34">
        <v>71</v>
      </c>
      <c r="C1449" s="34">
        <v>11326</v>
      </c>
      <c r="D1449" s="31" t="s">
        <v>2092</v>
      </c>
      <c r="E1449" s="31" t="s">
        <v>2093</v>
      </c>
      <c r="F1449" s="107" t="s">
        <v>25</v>
      </c>
      <c r="G1449" s="31" t="s">
        <v>26</v>
      </c>
      <c r="H1449" s="31">
        <v>16.559999999999999</v>
      </c>
      <c r="I1449" s="31" t="s">
        <v>82</v>
      </c>
      <c r="J1449" s="8"/>
      <c r="K1449" s="35">
        <v>5</v>
      </c>
      <c r="L1449" s="35" t="s">
        <v>1549</v>
      </c>
      <c r="M1449" s="36">
        <v>1</v>
      </c>
      <c r="N1449" s="35" t="s">
        <v>23</v>
      </c>
      <c r="O1449" s="68" t="s">
        <v>23</v>
      </c>
      <c r="P1449" s="68" t="s">
        <v>23</v>
      </c>
      <c r="Q1449" s="68" t="s">
        <v>23</v>
      </c>
      <c r="R1449" s="68" t="s">
        <v>23</v>
      </c>
      <c r="S1449" s="35" t="s">
        <v>23</v>
      </c>
      <c r="T1449" s="35"/>
      <c r="U1449" s="35"/>
      <c r="V1449" s="9"/>
      <c r="W1449" s="57"/>
      <c r="X1449" s="38"/>
      <c r="Y1449" s="38"/>
      <c r="Z1449" s="38"/>
    </row>
    <row r="1450" spans="1:26" s="33" customFormat="1" x14ac:dyDescent="0.2">
      <c r="A1450" s="80">
        <v>273</v>
      </c>
      <c r="B1450" s="80">
        <v>71</v>
      </c>
      <c r="C1450" s="81"/>
      <c r="D1450" s="81"/>
      <c r="E1450" s="81" t="s">
        <v>2239</v>
      </c>
      <c r="F1450" s="116" t="s">
        <v>25</v>
      </c>
      <c r="G1450" s="81" t="s">
        <v>1556</v>
      </c>
      <c r="H1450" s="81">
        <v>120</v>
      </c>
      <c r="I1450" s="81" t="s">
        <v>1557</v>
      </c>
      <c r="J1450" s="81"/>
      <c r="K1450" s="82">
        <v>5</v>
      </c>
      <c r="L1450" s="82" t="s">
        <v>1480</v>
      </c>
      <c r="M1450" s="80">
        <v>1</v>
      </c>
      <c r="N1450" s="41" t="s">
        <v>23</v>
      </c>
      <c r="O1450" s="82" t="s">
        <v>23</v>
      </c>
      <c r="P1450" s="82" t="s">
        <v>23</v>
      </c>
      <c r="Q1450" s="82" t="s">
        <v>23</v>
      </c>
      <c r="R1450" s="82" t="s">
        <v>23</v>
      </c>
      <c r="S1450" s="82" t="s">
        <v>23</v>
      </c>
      <c r="T1450" s="82" t="s">
        <v>24</v>
      </c>
      <c r="U1450" s="82" t="s">
        <v>30</v>
      </c>
      <c r="V1450" s="43"/>
      <c r="W1450" s="46"/>
      <c r="X1450" s="31"/>
      <c r="Y1450" s="31"/>
      <c r="Z1450" s="31"/>
    </row>
    <row r="1451" spans="1:26" s="33" customFormat="1" x14ac:dyDescent="0.2">
      <c r="A1451" s="80">
        <v>273</v>
      </c>
      <c r="B1451" s="55">
        <v>71</v>
      </c>
      <c r="C1451" s="55"/>
      <c r="D1451" s="43"/>
      <c r="E1451" s="43" t="s">
        <v>2240</v>
      </c>
      <c r="F1451" s="109" t="s">
        <v>25</v>
      </c>
      <c r="G1451" s="43" t="s">
        <v>1559</v>
      </c>
      <c r="H1451" s="43">
        <v>2</v>
      </c>
      <c r="I1451" s="43" t="s">
        <v>1560</v>
      </c>
      <c r="J1451" s="44"/>
      <c r="K1451" s="41">
        <v>99</v>
      </c>
      <c r="L1451" s="41" t="s">
        <v>1549</v>
      </c>
      <c r="M1451" s="42">
        <v>1</v>
      </c>
      <c r="N1451" s="41" t="s">
        <v>23</v>
      </c>
      <c r="O1451" s="82" t="s">
        <v>23</v>
      </c>
      <c r="P1451" s="82" t="s">
        <v>23</v>
      </c>
      <c r="Q1451" s="82" t="s">
        <v>23</v>
      </c>
      <c r="R1451" s="82" t="s">
        <v>23</v>
      </c>
      <c r="S1451" s="41" t="s">
        <v>23</v>
      </c>
      <c r="T1451" s="41"/>
      <c r="U1451" s="41"/>
      <c r="V1451" s="46"/>
      <c r="W1451" s="46"/>
      <c r="X1451" s="31"/>
      <c r="Y1451" s="31"/>
      <c r="Z1451" s="31"/>
    </row>
    <row r="1452" spans="1:26" s="33" customFormat="1" x14ac:dyDescent="0.2">
      <c r="A1452" s="80">
        <v>273</v>
      </c>
      <c r="B1452" s="55">
        <v>71</v>
      </c>
      <c r="C1452" s="55"/>
      <c r="D1452" s="43"/>
      <c r="E1452" s="43" t="s">
        <v>2240</v>
      </c>
      <c r="F1452" s="109" t="s">
        <v>25</v>
      </c>
      <c r="G1452" s="43" t="s">
        <v>1889</v>
      </c>
      <c r="H1452" s="43">
        <v>151.88999999999999</v>
      </c>
      <c r="I1452" s="43" t="s">
        <v>82</v>
      </c>
      <c r="J1452" s="44"/>
      <c r="K1452" s="41">
        <v>5</v>
      </c>
      <c r="L1452" s="41" t="s">
        <v>1549</v>
      </c>
      <c r="M1452" s="42">
        <v>1</v>
      </c>
      <c r="N1452" s="41" t="s">
        <v>23</v>
      </c>
      <c r="O1452" s="82" t="s">
        <v>23</v>
      </c>
      <c r="P1452" s="82" t="s">
        <v>23</v>
      </c>
      <c r="Q1452" s="82" t="s">
        <v>23</v>
      </c>
      <c r="R1452" s="82" t="s">
        <v>23</v>
      </c>
      <c r="S1452" s="41" t="s">
        <v>23</v>
      </c>
      <c r="T1452" s="41" t="s">
        <v>24</v>
      </c>
      <c r="U1452" s="41" t="s">
        <v>30</v>
      </c>
      <c r="V1452" s="46"/>
      <c r="W1452" s="46"/>
      <c r="X1452" s="31"/>
      <c r="Y1452" s="31"/>
      <c r="Z1452" s="31"/>
    </row>
    <row r="1453" spans="1:26" s="33" customFormat="1" x14ac:dyDescent="0.2">
      <c r="A1453" s="80">
        <v>273</v>
      </c>
      <c r="B1453" s="55">
        <v>71</v>
      </c>
      <c r="C1453" s="55"/>
      <c r="D1453" s="43"/>
      <c r="E1453" s="43" t="s">
        <v>2241</v>
      </c>
      <c r="F1453" s="109" t="s">
        <v>25</v>
      </c>
      <c r="G1453" s="43" t="s">
        <v>1889</v>
      </c>
      <c r="H1453" s="43">
        <v>68.62</v>
      </c>
      <c r="I1453" s="43" t="s">
        <v>82</v>
      </c>
      <c r="J1453" s="44"/>
      <c r="K1453" s="41">
        <v>5</v>
      </c>
      <c r="L1453" s="41" t="s">
        <v>34</v>
      </c>
      <c r="M1453" s="42">
        <v>1</v>
      </c>
      <c r="N1453" s="41" t="s">
        <v>23</v>
      </c>
      <c r="O1453" s="41" t="s">
        <v>23</v>
      </c>
      <c r="P1453" s="41" t="s">
        <v>23</v>
      </c>
      <c r="Q1453" s="41" t="s">
        <v>23</v>
      </c>
      <c r="R1453" s="41" t="s">
        <v>23</v>
      </c>
      <c r="S1453" s="41" t="s">
        <v>23</v>
      </c>
      <c r="T1453" s="41" t="s">
        <v>24</v>
      </c>
      <c r="U1453" s="41" t="s">
        <v>30</v>
      </c>
      <c r="V1453" s="46"/>
      <c r="W1453" s="46"/>
      <c r="X1453" s="31"/>
      <c r="Y1453" s="31"/>
      <c r="Z1453" s="31"/>
    </row>
    <row r="1454" spans="1:26" s="33" customFormat="1" x14ac:dyDescent="0.2">
      <c r="A1454" s="80">
        <v>273</v>
      </c>
      <c r="B1454" s="55">
        <v>71</v>
      </c>
      <c r="C1454" s="55"/>
      <c r="D1454" s="43"/>
      <c r="E1454" s="43" t="s">
        <v>2241</v>
      </c>
      <c r="F1454" s="109" t="s">
        <v>25</v>
      </c>
      <c r="G1454" s="43" t="s">
        <v>1559</v>
      </c>
      <c r="H1454" s="43">
        <v>1</v>
      </c>
      <c r="I1454" s="43" t="s">
        <v>1538</v>
      </c>
      <c r="J1454" s="44"/>
      <c r="K1454" s="41">
        <v>99</v>
      </c>
      <c r="L1454" s="41" t="s">
        <v>34</v>
      </c>
      <c r="M1454" s="42">
        <v>1</v>
      </c>
      <c r="N1454" s="41" t="s">
        <v>23</v>
      </c>
      <c r="O1454" s="41" t="s">
        <v>23</v>
      </c>
      <c r="P1454" s="41" t="s">
        <v>23</v>
      </c>
      <c r="Q1454" s="41" t="s">
        <v>23</v>
      </c>
      <c r="R1454" s="41" t="s">
        <v>23</v>
      </c>
      <c r="S1454" s="41" t="s">
        <v>23</v>
      </c>
      <c r="T1454" s="41"/>
      <c r="U1454" s="41"/>
      <c r="V1454" s="46"/>
      <c r="W1454" s="46"/>
      <c r="X1454" s="31"/>
      <c r="Y1454" s="31"/>
      <c r="Z1454" s="31"/>
    </row>
    <row r="1455" spans="1:26" s="33" customFormat="1" x14ac:dyDescent="0.2">
      <c r="A1455" s="80">
        <v>273</v>
      </c>
      <c r="B1455" s="55">
        <v>71</v>
      </c>
      <c r="C1455" s="55"/>
      <c r="D1455" s="43"/>
      <c r="E1455" s="43" t="s">
        <v>2241</v>
      </c>
      <c r="F1455" s="109" t="s">
        <v>25</v>
      </c>
      <c r="G1455" s="43" t="s">
        <v>1608</v>
      </c>
      <c r="H1455" s="43">
        <v>1</v>
      </c>
      <c r="I1455" s="43" t="s">
        <v>1538</v>
      </c>
      <c r="J1455" s="44"/>
      <c r="K1455" s="41">
        <v>99</v>
      </c>
      <c r="L1455" s="41" t="s">
        <v>34</v>
      </c>
      <c r="M1455" s="42">
        <v>1</v>
      </c>
      <c r="N1455" s="41" t="s">
        <v>23</v>
      </c>
      <c r="O1455" s="41" t="s">
        <v>23</v>
      </c>
      <c r="P1455" s="41" t="s">
        <v>23</v>
      </c>
      <c r="Q1455" s="41" t="s">
        <v>23</v>
      </c>
      <c r="R1455" s="41" t="s">
        <v>23</v>
      </c>
      <c r="S1455" s="41" t="s">
        <v>23</v>
      </c>
      <c r="T1455" s="41"/>
      <c r="U1455" s="41"/>
      <c r="V1455" s="46"/>
      <c r="W1455" s="46"/>
      <c r="X1455" s="31"/>
      <c r="Y1455" s="31"/>
      <c r="Z1455" s="31"/>
    </row>
    <row r="1456" spans="1:26" s="33" customFormat="1" x14ac:dyDescent="0.2">
      <c r="A1456" s="80">
        <v>273</v>
      </c>
      <c r="B1456" s="80">
        <v>71</v>
      </c>
      <c r="C1456" s="81"/>
      <c r="D1456" s="81"/>
      <c r="E1456" s="81" t="s">
        <v>2241</v>
      </c>
      <c r="F1456" s="116" t="s">
        <v>25</v>
      </c>
      <c r="G1456" s="81" t="s">
        <v>1556</v>
      </c>
      <c r="H1456" s="81">
        <v>180</v>
      </c>
      <c r="I1456" s="81" t="s">
        <v>1557</v>
      </c>
      <c r="J1456" s="81"/>
      <c r="K1456" s="82">
        <v>5</v>
      </c>
      <c r="L1456" s="82" t="s">
        <v>1549</v>
      </c>
      <c r="M1456" s="80">
        <v>1</v>
      </c>
      <c r="N1456" s="41" t="s">
        <v>23</v>
      </c>
      <c r="O1456" s="82" t="s">
        <v>23</v>
      </c>
      <c r="P1456" s="82" t="s">
        <v>23</v>
      </c>
      <c r="Q1456" s="82" t="s">
        <v>23</v>
      </c>
      <c r="R1456" s="82" t="s">
        <v>23</v>
      </c>
      <c r="S1456" s="82" t="s">
        <v>23</v>
      </c>
      <c r="T1456" s="82" t="s">
        <v>24</v>
      </c>
      <c r="U1456" s="82" t="s">
        <v>30</v>
      </c>
      <c r="V1456" s="43"/>
      <c r="W1456" s="46"/>
      <c r="X1456" s="31"/>
      <c r="Y1456" s="31"/>
      <c r="Z1456" s="31"/>
    </row>
    <row r="1457" spans="1:26" s="33" customFormat="1" x14ac:dyDescent="0.2">
      <c r="A1457" s="80">
        <v>273</v>
      </c>
      <c r="B1457" s="55">
        <v>71</v>
      </c>
      <c r="C1457" s="55" t="s">
        <v>2242</v>
      </c>
      <c r="D1457" s="43" t="s">
        <v>2243</v>
      </c>
      <c r="E1457" s="43" t="s">
        <v>2244</v>
      </c>
      <c r="F1457" s="114" t="s">
        <v>25</v>
      </c>
      <c r="G1457" s="43" t="s">
        <v>248</v>
      </c>
      <c r="H1457" s="43">
        <v>40.200000000000003</v>
      </c>
      <c r="I1457" s="43" t="s">
        <v>82</v>
      </c>
      <c r="J1457" s="44"/>
      <c r="K1457" s="41">
        <v>5</v>
      </c>
      <c r="L1457" s="41" t="s">
        <v>34</v>
      </c>
      <c r="M1457" s="42">
        <v>1</v>
      </c>
      <c r="N1457" s="41" t="s">
        <v>23</v>
      </c>
      <c r="O1457" s="82" t="s">
        <v>23</v>
      </c>
      <c r="P1457" s="82" t="s">
        <v>23</v>
      </c>
      <c r="Q1457" s="82" t="s">
        <v>23</v>
      </c>
      <c r="R1457" s="82" t="s">
        <v>23</v>
      </c>
      <c r="S1457" s="41" t="s">
        <v>23</v>
      </c>
      <c r="T1457" s="41"/>
      <c r="U1457" s="41"/>
      <c r="V1457" s="46"/>
      <c r="W1457" s="46"/>
      <c r="X1457" s="31"/>
      <c r="Y1457" s="31"/>
      <c r="Z1457" s="31"/>
    </row>
    <row r="1458" spans="1:26" s="33" customFormat="1" x14ac:dyDescent="0.2">
      <c r="A1458" s="80">
        <v>273</v>
      </c>
      <c r="B1458" s="55">
        <v>71</v>
      </c>
      <c r="C1458" s="55" t="s">
        <v>2242</v>
      </c>
      <c r="D1458" s="43" t="s">
        <v>2245</v>
      </c>
      <c r="E1458" s="43" t="s">
        <v>2244</v>
      </c>
      <c r="F1458" s="114" t="s">
        <v>25</v>
      </c>
      <c r="G1458" s="43" t="s">
        <v>26</v>
      </c>
      <c r="H1458" s="43">
        <v>22.5</v>
      </c>
      <c r="I1458" s="43" t="s">
        <v>82</v>
      </c>
      <c r="J1458" s="44"/>
      <c r="K1458" s="41">
        <v>1</v>
      </c>
      <c r="L1458" s="41" t="s">
        <v>34</v>
      </c>
      <c r="M1458" s="42">
        <v>0</v>
      </c>
      <c r="N1458" s="41" t="s">
        <v>23</v>
      </c>
      <c r="O1458" s="82" t="s">
        <v>23</v>
      </c>
      <c r="P1458" s="82" t="s">
        <v>23</v>
      </c>
      <c r="Q1458" s="82" t="s">
        <v>23</v>
      </c>
      <c r="R1458" s="82" t="s">
        <v>23</v>
      </c>
      <c r="S1458" s="41" t="s">
        <v>23</v>
      </c>
      <c r="T1458" s="41"/>
      <c r="U1458" s="41"/>
      <c r="V1458" s="46"/>
      <c r="W1458" s="46"/>
      <c r="X1458" s="31"/>
      <c r="Y1458" s="31"/>
      <c r="Z1458" s="31"/>
    </row>
    <row r="1459" spans="1:26" s="33" customFormat="1" x14ac:dyDescent="0.2">
      <c r="A1459" s="80">
        <v>273</v>
      </c>
      <c r="B1459" s="55">
        <v>71</v>
      </c>
      <c r="C1459" s="55"/>
      <c r="D1459" s="43"/>
      <c r="E1459" s="43" t="s">
        <v>2246</v>
      </c>
      <c r="F1459" s="109" t="s">
        <v>25</v>
      </c>
      <c r="G1459" s="43" t="s">
        <v>1559</v>
      </c>
      <c r="H1459" s="43">
        <v>3</v>
      </c>
      <c r="I1459" s="43" t="s">
        <v>1538</v>
      </c>
      <c r="J1459" s="44"/>
      <c r="K1459" s="41">
        <v>99</v>
      </c>
      <c r="L1459" s="41" t="s">
        <v>1549</v>
      </c>
      <c r="M1459" s="42">
        <v>1</v>
      </c>
      <c r="N1459" s="41" t="s">
        <v>23</v>
      </c>
      <c r="O1459" s="41" t="s">
        <v>24</v>
      </c>
      <c r="P1459" s="41" t="s">
        <v>24</v>
      </c>
      <c r="Q1459" s="41" t="s">
        <v>24</v>
      </c>
      <c r="R1459" s="41" t="s">
        <v>23</v>
      </c>
      <c r="S1459" s="41" t="s">
        <v>23</v>
      </c>
      <c r="T1459" s="41"/>
      <c r="U1459" s="41"/>
      <c r="V1459" s="46"/>
      <c r="W1459" s="46"/>
      <c r="X1459" s="31"/>
      <c r="Y1459" s="31"/>
      <c r="Z1459" s="31"/>
    </row>
    <row r="1460" spans="1:26" s="33" customFormat="1" x14ac:dyDescent="0.2">
      <c r="A1460" s="80">
        <v>273</v>
      </c>
      <c r="B1460" s="55">
        <v>71</v>
      </c>
      <c r="C1460" s="55"/>
      <c r="D1460" s="43"/>
      <c r="E1460" s="43" t="s">
        <v>2246</v>
      </c>
      <c r="F1460" s="109" t="s">
        <v>25</v>
      </c>
      <c r="G1460" s="43" t="s">
        <v>2247</v>
      </c>
      <c r="H1460" s="43">
        <v>304.68</v>
      </c>
      <c r="I1460" s="43" t="s">
        <v>82</v>
      </c>
      <c r="J1460" s="44"/>
      <c r="K1460" s="41">
        <v>5</v>
      </c>
      <c r="L1460" s="41" t="s">
        <v>1549</v>
      </c>
      <c r="M1460" s="42">
        <v>1</v>
      </c>
      <c r="N1460" s="41" t="s">
        <v>23</v>
      </c>
      <c r="O1460" s="41" t="s">
        <v>24</v>
      </c>
      <c r="P1460" s="41" t="s">
        <v>24</v>
      </c>
      <c r="Q1460" s="41" t="s">
        <v>24</v>
      </c>
      <c r="R1460" s="41" t="s">
        <v>23</v>
      </c>
      <c r="S1460" s="41" t="s">
        <v>23</v>
      </c>
      <c r="T1460" s="41" t="s">
        <v>24</v>
      </c>
      <c r="U1460" s="41" t="s">
        <v>30</v>
      </c>
      <c r="V1460" s="46"/>
      <c r="W1460" s="46"/>
      <c r="X1460" s="91"/>
      <c r="Y1460" s="91"/>
      <c r="Z1460" s="91"/>
    </row>
    <row r="1461" spans="1:26" s="33" customFormat="1" x14ac:dyDescent="0.2">
      <c r="A1461" s="80">
        <v>273</v>
      </c>
      <c r="B1461" s="55">
        <v>71</v>
      </c>
      <c r="C1461" s="55">
        <v>24312</v>
      </c>
      <c r="D1461" s="43" t="s">
        <v>2248</v>
      </c>
      <c r="E1461" s="43" t="s">
        <v>2249</v>
      </c>
      <c r="F1461" s="114" t="s">
        <v>25</v>
      </c>
      <c r="G1461" s="43" t="s">
        <v>26</v>
      </c>
      <c r="H1461" s="43">
        <v>18.41</v>
      </c>
      <c r="I1461" s="43" t="s">
        <v>82</v>
      </c>
      <c r="J1461" s="44">
        <v>5</v>
      </c>
      <c r="K1461" s="41">
        <v>1</v>
      </c>
      <c r="L1461" s="41" t="s">
        <v>1549</v>
      </c>
      <c r="M1461" s="42">
        <v>1</v>
      </c>
      <c r="N1461" s="41" t="s">
        <v>23</v>
      </c>
      <c r="O1461" s="41" t="s">
        <v>24</v>
      </c>
      <c r="P1461" s="41" t="s">
        <v>24</v>
      </c>
      <c r="Q1461" s="41" t="s">
        <v>24</v>
      </c>
      <c r="R1461" s="41" t="s">
        <v>23</v>
      </c>
      <c r="S1461" s="41" t="s">
        <v>23</v>
      </c>
      <c r="T1461" s="41"/>
      <c r="U1461" s="41"/>
      <c r="V1461" s="46"/>
      <c r="W1461" s="46"/>
      <c r="X1461" s="31"/>
      <c r="Y1461" s="31"/>
      <c r="Z1461" s="31"/>
    </row>
    <row r="1462" spans="1:26" s="33" customFormat="1" x14ac:dyDescent="0.2">
      <c r="A1462" s="80">
        <v>273</v>
      </c>
      <c r="B1462" s="55">
        <v>71</v>
      </c>
      <c r="C1462" s="55">
        <v>24312</v>
      </c>
      <c r="D1462" s="43" t="s">
        <v>2250</v>
      </c>
      <c r="E1462" s="43" t="s">
        <v>2249</v>
      </c>
      <c r="F1462" s="114" t="s">
        <v>25</v>
      </c>
      <c r="G1462" s="43" t="s">
        <v>95</v>
      </c>
      <c r="H1462" s="43">
        <v>4.5</v>
      </c>
      <c r="I1462" s="43" t="s">
        <v>82</v>
      </c>
      <c r="J1462" s="44"/>
      <c r="K1462" s="41">
        <v>1</v>
      </c>
      <c r="L1462" s="41" t="s">
        <v>1549</v>
      </c>
      <c r="M1462" s="42">
        <v>0</v>
      </c>
      <c r="N1462" s="41" t="s">
        <v>23</v>
      </c>
      <c r="O1462" s="41" t="s">
        <v>24</v>
      </c>
      <c r="P1462" s="41" t="s">
        <v>24</v>
      </c>
      <c r="Q1462" s="41" t="s">
        <v>24</v>
      </c>
      <c r="R1462" s="41" t="s">
        <v>23</v>
      </c>
      <c r="S1462" s="41" t="s">
        <v>23</v>
      </c>
      <c r="T1462" s="41"/>
      <c r="U1462" s="41"/>
      <c r="V1462" s="46"/>
      <c r="W1462" s="46"/>
      <c r="X1462" s="31"/>
      <c r="Y1462" s="31"/>
      <c r="Z1462" s="31"/>
    </row>
    <row r="1463" spans="1:26" s="33" customFormat="1" x14ac:dyDescent="0.2">
      <c r="A1463" s="80">
        <v>273</v>
      </c>
      <c r="B1463" s="55">
        <v>71</v>
      </c>
      <c r="C1463" s="55">
        <v>24312</v>
      </c>
      <c r="D1463" s="43" t="s">
        <v>2251</v>
      </c>
      <c r="E1463" s="43" t="s">
        <v>2249</v>
      </c>
      <c r="F1463" s="114" t="s">
        <v>25</v>
      </c>
      <c r="G1463" s="43" t="s">
        <v>85</v>
      </c>
      <c r="H1463" s="43">
        <v>1.36</v>
      </c>
      <c r="I1463" s="43" t="s">
        <v>82</v>
      </c>
      <c r="J1463" s="44"/>
      <c r="K1463" s="41">
        <v>1</v>
      </c>
      <c r="L1463" s="41" t="s">
        <v>1549</v>
      </c>
      <c r="M1463" s="42">
        <v>1</v>
      </c>
      <c r="N1463" s="41" t="s">
        <v>23</v>
      </c>
      <c r="O1463" s="41" t="s">
        <v>24</v>
      </c>
      <c r="P1463" s="41" t="s">
        <v>24</v>
      </c>
      <c r="Q1463" s="41" t="s">
        <v>24</v>
      </c>
      <c r="R1463" s="41" t="s">
        <v>23</v>
      </c>
      <c r="S1463" s="41" t="s">
        <v>23</v>
      </c>
      <c r="T1463" s="41"/>
      <c r="U1463" s="41"/>
      <c r="V1463" s="46"/>
      <c r="W1463" s="46"/>
      <c r="X1463" s="31"/>
      <c r="Y1463" s="31"/>
      <c r="Z1463" s="31"/>
    </row>
    <row r="1464" spans="1:26" s="33" customFormat="1" x14ac:dyDescent="0.2">
      <c r="A1464" s="80">
        <v>273</v>
      </c>
      <c r="B1464" s="55">
        <v>71</v>
      </c>
      <c r="C1464" s="55">
        <v>24312</v>
      </c>
      <c r="D1464" s="43" t="s">
        <v>2252</v>
      </c>
      <c r="E1464" s="43" t="s">
        <v>2249</v>
      </c>
      <c r="F1464" s="114" t="s">
        <v>25</v>
      </c>
      <c r="G1464" s="43" t="s">
        <v>116</v>
      </c>
      <c r="H1464" s="43">
        <v>2.72</v>
      </c>
      <c r="I1464" s="43" t="s">
        <v>82</v>
      </c>
      <c r="J1464" s="44"/>
      <c r="K1464" s="41">
        <v>1</v>
      </c>
      <c r="L1464" s="41" t="s">
        <v>1549</v>
      </c>
      <c r="M1464" s="42">
        <v>1</v>
      </c>
      <c r="N1464" s="41" t="s">
        <v>23</v>
      </c>
      <c r="O1464" s="41" t="s">
        <v>24</v>
      </c>
      <c r="P1464" s="41" t="s">
        <v>24</v>
      </c>
      <c r="Q1464" s="41" t="s">
        <v>24</v>
      </c>
      <c r="R1464" s="41" t="s">
        <v>23</v>
      </c>
      <c r="S1464" s="41" t="s">
        <v>23</v>
      </c>
      <c r="T1464" s="41"/>
      <c r="U1464" s="41"/>
      <c r="V1464" s="46"/>
      <c r="W1464" s="46"/>
      <c r="X1464" s="31"/>
      <c r="Y1464" s="31"/>
      <c r="Z1464" s="31"/>
    </row>
    <row r="1465" spans="1:26" s="33" customFormat="1" x14ac:dyDescent="0.2">
      <c r="A1465" s="80">
        <v>273</v>
      </c>
      <c r="B1465" s="55">
        <v>71</v>
      </c>
      <c r="C1465" s="55">
        <v>24312</v>
      </c>
      <c r="D1465" s="43" t="s">
        <v>2253</v>
      </c>
      <c r="E1465" s="43" t="s">
        <v>2249</v>
      </c>
      <c r="F1465" s="114" t="s">
        <v>25</v>
      </c>
      <c r="G1465" s="43" t="s">
        <v>81</v>
      </c>
      <c r="H1465" s="43">
        <v>53.65</v>
      </c>
      <c r="I1465" s="43" t="s">
        <v>82</v>
      </c>
      <c r="J1465" s="44"/>
      <c r="K1465" s="41">
        <v>5</v>
      </c>
      <c r="L1465" s="41" t="s">
        <v>1549</v>
      </c>
      <c r="M1465" s="42">
        <v>1</v>
      </c>
      <c r="N1465" s="41" t="s">
        <v>23</v>
      </c>
      <c r="O1465" s="41" t="s">
        <v>24</v>
      </c>
      <c r="P1465" s="41" t="s">
        <v>24</v>
      </c>
      <c r="Q1465" s="41" t="s">
        <v>24</v>
      </c>
      <c r="R1465" s="41" t="s">
        <v>23</v>
      </c>
      <c r="S1465" s="41" t="s">
        <v>23</v>
      </c>
      <c r="T1465" s="41"/>
      <c r="U1465" s="41"/>
      <c r="V1465" s="46"/>
      <c r="W1465" s="46"/>
      <c r="X1465" s="31"/>
      <c r="Y1465" s="31"/>
      <c r="Z1465" s="31"/>
    </row>
    <row r="1466" spans="1:26" s="33" customFormat="1" x14ac:dyDescent="0.2">
      <c r="A1466" s="80">
        <v>273</v>
      </c>
      <c r="B1466" s="55">
        <v>71</v>
      </c>
      <c r="C1466" s="55">
        <v>24312</v>
      </c>
      <c r="D1466" s="43" t="s">
        <v>2254</v>
      </c>
      <c r="E1466" s="43" t="s">
        <v>2249</v>
      </c>
      <c r="F1466" s="114" t="s">
        <v>25</v>
      </c>
      <c r="G1466" s="43" t="s">
        <v>29</v>
      </c>
      <c r="H1466" s="43">
        <v>0.88</v>
      </c>
      <c r="I1466" s="43" t="s">
        <v>82</v>
      </c>
      <c r="J1466" s="44"/>
      <c r="K1466" s="41">
        <v>1</v>
      </c>
      <c r="L1466" s="41" t="s">
        <v>1549</v>
      </c>
      <c r="M1466" s="42">
        <v>1</v>
      </c>
      <c r="N1466" s="41" t="s">
        <v>23</v>
      </c>
      <c r="O1466" s="41" t="s">
        <v>24</v>
      </c>
      <c r="P1466" s="41" t="s">
        <v>24</v>
      </c>
      <c r="Q1466" s="41" t="s">
        <v>24</v>
      </c>
      <c r="R1466" s="41" t="s">
        <v>23</v>
      </c>
      <c r="S1466" s="41" t="s">
        <v>23</v>
      </c>
      <c r="T1466" s="41"/>
      <c r="U1466" s="41"/>
      <c r="V1466" s="46"/>
      <c r="W1466" s="46"/>
      <c r="X1466" s="31"/>
      <c r="Y1466" s="31"/>
      <c r="Z1466" s="31"/>
    </row>
    <row r="1467" spans="1:26" s="33" customFormat="1" x14ac:dyDescent="0.2">
      <c r="A1467" s="80">
        <v>273</v>
      </c>
      <c r="B1467" s="55">
        <v>71</v>
      </c>
      <c r="C1467" s="55">
        <v>24312</v>
      </c>
      <c r="D1467" s="43" t="s">
        <v>2255</v>
      </c>
      <c r="E1467" s="43" t="s">
        <v>2249</v>
      </c>
      <c r="F1467" s="114" t="s">
        <v>25</v>
      </c>
      <c r="G1467" s="43" t="s">
        <v>31</v>
      </c>
      <c r="H1467" s="43">
        <v>2.67</v>
      </c>
      <c r="I1467" s="43" t="s">
        <v>82</v>
      </c>
      <c r="J1467" s="44"/>
      <c r="K1467" s="41">
        <v>1</v>
      </c>
      <c r="L1467" s="41" t="s">
        <v>1549</v>
      </c>
      <c r="M1467" s="42">
        <v>1</v>
      </c>
      <c r="N1467" s="41" t="s">
        <v>23</v>
      </c>
      <c r="O1467" s="41" t="s">
        <v>24</v>
      </c>
      <c r="P1467" s="41" t="s">
        <v>24</v>
      </c>
      <c r="Q1467" s="41" t="s">
        <v>24</v>
      </c>
      <c r="R1467" s="41" t="s">
        <v>23</v>
      </c>
      <c r="S1467" s="41" t="s">
        <v>23</v>
      </c>
      <c r="T1467" s="41"/>
      <c r="U1467" s="41"/>
      <c r="V1467" s="46"/>
      <c r="W1467" s="46"/>
      <c r="X1467" s="31"/>
      <c r="Y1467" s="31"/>
      <c r="Z1467" s="31"/>
    </row>
    <row r="1468" spans="1:26" s="33" customFormat="1" x14ac:dyDescent="0.2">
      <c r="A1468" s="80">
        <v>273</v>
      </c>
      <c r="B1468" s="55">
        <v>71</v>
      </c>
      <c r="C1468" s="55">
        <v>24312</v>
      </c>
      <c r="D1468" s="43" t="s">
        <v>2256</v>
      </c>
      <c r="E1468" s="43" t="s">
        <v>2249</v>
      </c>
      <c r="F1468" s="114" t="s">
        <v>25</v>
      </c>
      <c r="G1468" s="43" t="s">
        <v>85</v>
      </c>
      <c r="H1468" s="43">
        <v>1.45</v>
      </c>
      <c r="I1468" s="43" t="s">
        <v>82</v>
      </c>
      <c r="J1468" s="44"/>
      <c r="K1468" s="41">
        <v>1</v>
      </c>
      <c r="L1468" s="41" t="s">
        <v>1549</v>
      </c>
      <c r="M1468" s="42">
        <v>1</v>
      </c>
      <c r="N1468" s="41" t="s">
        <v>23</v>
      </c>
      <c r="O1468" s="41" t="s">
        <v>24</v>
      </c>
      <c r="P1468" s="41" t="s">
        <v>24</v>
      </c>
      <c r="Q1468" s="41" t="s">
        <v>24</v>
      </c>
      <c r="R1468" s="41" t="s">
        <v>23</v>
      </c>
      <c r="S1468" s="41" t="s">
        <v>23</v>
      </c>
      <c r="T1468" s="41"/>
      <c r="U1468" s="41"/>
      <c r="V1468" s="46"/>
      <c r="W1468" s="46"/>
      <c r="X1468" s="31"/>
      <c r="Y1468" s="31"/>
      <c r="Z1468" s="31"/>
    </row>
    <row r="1469" spans="1:26" s="33" customFormat="1" x14ac:dyDescent="0.2">
      <c r="A1469" s="80">
        <v>273</v>
      </c>
      <c r="B1469" s="55">
        <v>71</v>
      </c>
      <c r="C1469" s="55"/>
      <c r="D1469" s="43"/>
      <c r="E1469" s="43" t="s">
        <v>2331</v>
      </c>
      <c r="F1469" s="109" t="s">
        <v>25</v>
      </c>
      <c r="G1469" s="43" t="s">
        <v>1559</v>
      </c>
      <c r="H1469" s="43">
        <v>1</v>
      </c>
      <c r="I1469" s="43" t="s">
        <v>1560</v>
      </c>
      <c r="J1469" s="44"/>
      <c r="K1469" s="41">
        <v>99</v>
      </c>
      <c r="L1469" s="41" t="s">
        <v>1549</v>
      </c>
      <c r="M1469" s="42">
        <v>1</v>
      </c>
      <c r="N1469" s="41" t="s">
        <v>23</v>
      </c>
      <c r="O1469" s="41" t="s">
        <v>23</v>
      </c>
      <c r="P1469" s="41" t="s">
        <v>23</v>
      </c>
      <c r="Q1469" s="41" t="s">
        <v>23</v>
      </c>
      <c r="R1469" s="41" t="s">
        <v>23</v>
      </c>
      <c r="S1469" s="41" t="s">
        <v>23</v>
      </c>
      <c r="T1469" s="41"/>
      <c r="U1469" s="41"/>
      <c r="V1469" s="46"/>
      <c r="W1469" s="46"/>
      <c r="X1469" s="31"/>
      <c r="Y1469" s="31"/>
      <c r="Z1469" s="31"/>
    </row>
    <row r="1470" spans="1:26" s="33" customFormat="1" x14ac:dyDescent="0.2">
      <c r="A1470" s="80">
        <v>273</v>
      </c>
      <c r="B1470" s="80">
        <v>71</v>
      </c>
      <c r="C1470" s="81"/>
      <c r="D1470" s="81"/>
      <c r="E1470" s="81" t="s">
        <v>2331</v>
      </c>
      <c r="F1470" s="116" t="s">
        <v>25</v>
      </c>
      <c r="G1470" s="81" t="s">
        <v>1556</v>
      </c>
      <c r="H1470" s="81">
        <v>180</v>
      </c>
      <c r="I1470" s="81" t="s">
        <v>1557</v>
      </c>
      <c r="J1470" s="81"/>
      <c r="K1470" s="82">
        <v>5</v>
      </c>
      <c r="L1470" s="82" t="s">
        <v>1480</v>
      </c>
      <c r="M1470" s="80">
        <v>1</v>
      </c>
      <c r="N1470" s="41" t="s">
        <v>23</v>
      </c>
      <c r="O1470" s="82" t="s">
        <v>23</v>
      </c>
      <c r="P1470" s="82" t="s">
        <v>23</v>
      </c>
      <c r="Q1470" s="82" t="s">
        <v>23</v>
      </c>
      <c r="R1470" s="82" t="s">
        <v>23</v>
      </c>
      <c r="S1470" s="82" t="s">
        <v>23</v>
      </c>
      <c r="T1470" s="82" t="s">
        <v>24</v>
      </c>
      <c r="U1470" s="82" t="s">
        <v>30</v>
      </c>
      <c r="V1470" s="43"/>
      <c r="W1470" s="46"/>
      <c r="X1470" s="31"/>
      <c r="Y1470" s="31"/>
      <c r="Z1470" s="31"/>
    </row>
    <row r="1471" spans="1:26" s="33" customFormat="1" x14ac:dyDescent="0.2">
      <c r="A1471" s="80">
        <v>273</v>
      </c>
      <c r="B1471" s="55">
        <v>71</v>
      </c>
      <c r="C1471" s="55">
        <v>11333</v>
      </c>
      <c r="D1471" s="43" t="s">
        <v>2332</v>
      </c>
      <c r="E1471" s="43" t="s">
        <v>2333</v>
      </c>
      <c r="F1471" s="114" t="s">
        <v>25</v>
      </c>
      <c r="G1471" s="43" t="s">
        <v>26</v>
      </c>
      <c r="H1471" s="43">
        <v>21.38</v>
      </c>
      <c r="I1471" s="43" t="s">
        <v>82</v>
      </c>
      <c r="J1471" s="44"/>
      <c r="K1471" s="41">
        <v>5</v>
      </c>
      <c r="L1471" s="41" t="s">
        <v>1549</v>
      </c>
      <c r="M1471" s="42">
        <v>1</v>
      </c>
      <c r="N1471" s="41" t="s">
        <v>23</v>
      </c>
      <c r="O1471" s="41" t="s">
        <v>23</v>
      </c>
      <c r="P1471" s="41" t="s">
        <v>23</v>
      </c>
      <c r="Q1471" s="41" t="s">
        <v>23</v>
      </c>
      <c r="R1471" s="41" t="s">
        <v>23</v>
      </c>
      <c r="S1471" s="41" t="s">
        <v>23</v>
      </c>
      <c r="T1471" s="41"/>
      <c r="U1471" s="41"/>
      <c r="V1471" s="46"/>
      <c r="W1471" s="46"/>
      <c r="X1471" s="31"/>
      <c r="Y1471" s="31"/>
      <c r="Z1471" s="31"/>
    </row>
    <row r="1472" spans="1:26" s="33" customFormat="1" x14ac:dyDescent="0.2">
      <c r="A1472" s="80">
        <v>273</v>
      </c>
      <c r="B1472" s="55">
        <v>71</v>
      </c>
      <c r="C1472" s="55"/>
      <c r="D1472" s="43"/>
      <c r="E1472" s="43" t="s">
        <v>2334</v>
      </c>
      <c r="F1472" s="109" t="s">
        <v>25</v>
      </c>
      <c r="G1472" s="43" t="s">
        <v>1559</v>
      </c>
      <c r="H1472" s="43">
        <v>1</v>
      </c>
      <c r="I1472" s="43" t="s">
        <v>1560</v>
      </c>
      <c r="J1472" s="44"/>
      <c r="K1472" s="41">
        <v>99</v>
      </c>
      <c r="L1472" s="41" t="s">
        <v>1549</v>
      </c>
      <c r="M1472" s="42">
        <v>1</v>
      </c>
      <c r="N1472" s="41" t="s">
        <v>23</v>
      </c>
      <c r="O1472" s="41" t="s">
        <v>23</v>
      </c>
      <c r="P1472" s="41" t="s">
        <v>23</v>
      </c>
      <c r="Q1472" s="41" t="s">
        <v>23</v>
      </c>
      <c r="R1472" s="41" t="s">
        <v>23</v>
      </c>
      <c r="S1472" s="41" t="s">
        <v>23</v>
      </c>
      <c r="T1472" s="41"/>
      <c r="U1472" s="41"/>
      <c r="V1472" s="46"/>
      <c r="W1472" s="46"/>
      <c r="X1472" s="31"/>
      <c r="Y1472" s="31"/>
      <c r="Z1472" s="31"/>
    </row>
    <row r="1473" spans="1:26" s="33" customFormat="1" x14ac:dyDescent="0.2">
      <c r="A1473" s="80">
        <v>273</v>
      </c>
      <c r="B1473" s="55">
        <v>71</v>
      </c>
      <c r="C1473" s="55"/>
      <c r="D1473" s="43"/>
      <c r="E1473" s="43" t="s">
        <v>2334</v>
      </c>
      <c r="F1473" s="109" t="s">
        <v>25</v>
      </c>
      <c r="G1473" s="43" t="s">
        <v>2335</v>
      </c>
      <c r="H1473" s="43">
        <v>20</v>
      </c>
      <c r="I1473" s="43" t="s">
        <v>82</v>
      </c>
      <c r="J1473" s="44"/>
      <c r="K1473" s="41">
        <v>5</v>
      </c>
      <c r="L1473" s="41" t="s">
        <v>1549</v>
      </c>
      <c r="M1473" s="42">
        <v>1</v>
      </c>
      <c r="N1473" s="41" t="s">
        <v>23</v>
      </c>
      <c r="O1473" s="41" t="s">
        <v>23</v>
      </c>
      <c r="P1473" s="41" t="s">
        <v>23</v>
      </c>
      <c r="Q1473" s="41" t="s">
        <v>23</v>
      </c>
      <c r="R1473" s="41" t="s">
        <v>23</v>
      </c>
      <c r="S1473" s="41" t="s">
        <v>23</v>
      </c>
      <c r="T1473" s="41"/>
      <c r="U1473" s="41"/>
      <c r="V1473" s="46"/>
      <c r="W1473" s="46"/>
      <c r="X1473" s="31"/>
      <c r="Y1473" s="31"/>
      <c r="Z1473" s="31"/>
    </row>
    <row r="1474" spans="1:26" s="33" customFormat="1" x14ac:dyDescent="0.2">
      <c r="A1474" s="80">
        <v>273</v>
      </c>
      <c r="B1474" s="80">
        <v>71</v>
      </c>
      <c r="C1474" s="81"/>
      <c r="D1474" s="81"/>
      <c r="E1474" s="81" t="s">
        <v>2334</v>
      </c>
      <c r="F1474" s="116" t="s">
        <v>25</v>
      </c>
      <c r="G1474" s="81" t="s">
        <v>1556</v>
      </c>
      <c r="H1474" s="81">
        <v>50</v>
      </c>
      <c r="I1474" s="81" t="s">
        <v>1557</v>
      </c>
      <c r="J1474" s="81"/>
      <c r="K1474" s="82">
        <v>5</v>
      </c>
      <c r="L1474" s="82" t="s">
        <v>1480</v>
      </c>
      <c r="M1474" s="80">
        <v>1</v>
      </c>
      <c r="N1474" s="41" t="s">
        <v>23</v>
      </c>
      <c r="O1474" s="82" t="s">
        <v>23</v>
      </c>
      <c r="P1474" s="82" t="s">
        <v>23</v>
      </c>
      <c r="Q1474" s="82" t="s">
        <v>23</v>
      </c>
      <c r="R1474" s="82" t="s">
        <v>23</v>
      </c>
      <c r="S1474" s="82" t="s">
        <v>23</v>
      </c>
      <c r="T1474" s="82" t="s">
        <v>24</v>
      </c>
      <c r="U1474" s="82" t="s">
        <v>30</v>
      </c>
      <c r="V1474" s="43"/>
      <c r="W1474" s="46"/>
      <c r="X1474" s="31"/>
      <c r="Y1474" s="31"/>
      <c r="Z1474" s="31"/>
    </row>
    <row r="1475" spans="1:26" s="33" customFormat="1" x14ac:dyDescent="0.2">
      <c r="A1475" s="80">
        <v>273</v>
      </c>
      <c r="B1475" s="55">
        <v>71</v>
      </c>
      <c r="C1475" s="55"/>
      <c r="D1475" s="43"/>
      <c r="E1475" s="43" t="s">
        <v>2370</v>
      </c>
      <c r="F1475" s="109" t="s">
        <v>25</v>
      </c>
      <c r="G1475" s="43" t="s">
        <v>1559</v>
      </c>
      <c r="H1475" s="43">
        <v>1</v>
      </c>
      <c r="I1475" s="43" t="s">
        <v>1560</v>
      </c>
      <c r="J1475" s="44"/>
      <c r="K1475" s="41">
        <v>99</v>
      </c>
      <c r="L1475" s="41" t="s">
        <v>1549</v>
      </c>
      <c r="M1475" s="42">
        <v>1</v>
      </c>
      <c r="N1475" s="41" t="s">
        <v>23</v>
      </c>
      <c r="O1475" s="41" t="s">
        <v>23</v>
      </c>
      <c r="P1475" s="41" t="s">
        <v>23</v>
      </c>
      <c r="Q1475" s="41" t="s">
        <v>23</v>
      </c>
      <c r="R1475" s="41" t="s">
        <v>23</v>
      </c>
      <c r="S1475" s="41" t="s">
        <v>23</v>
      </c>
      <c r="T1475" s="41"/>
      <c r="U1475" s="41"/>
      <c r="V1475" s="46"/>
      <c r="W1475" s="46"/>
      <c r="X1475" s="31"/>
      <c r="Y1475" s="31"/>
      <c r="Z1475" s="31"/>
    </row>
    <row r="1476" spans="1:26" s="33" customFormat="1" x14ac:dyDescent="0.2">
      <c r="A1476" s="80">
        <v>273</v>
      </c>
      <c r="B1476" s="80">
        <v>71</v>
      </c>
      <c r="C1476" s="81"/>
      <c r="D1476" s="81"/>
      <c r="E1476" s="81" t="s">
        <v>2370</v>
      </c>
      <c r="F1476" s="116" t="s">
        <v>25</v>
      </c>
      <c r="G1476" s="81" t="s">
        <v>1556</v>
      </c>
      <c r="H1476" s="81">
        <v>100</v>
      </c>
      <c r="I1476" s="81" t="s">
        <v>1557</v>
      </c>
      <c r="J1476" s="81"/>
      <c r="K1476" s="82">
        <v>5</v>
      </c>
      <c r="L1476" s="82" t="s">
        <v>1480</v>
      </c>
      <c r="M1476" s="80">
        <v>1</v>
      </c>
      <c r="N1476" s="41" t="s">
        <v>23</v>
      </c>
      <c r="O1476" s="82" t="s">
        <v>23</v>
      </c>
      <c r="P1476" s="82" t="s">
        <v>23</v>
      </c>
      <c r="Q1476" s="82" t="s">
        <v>23</v>
      </c>
      <c r="R1476" s="82" t="s">
        <v>23</v>
      </c>
      <c r="S1476" s="82" t="s">
        <v>23</v>
      </c>
      <c r="T1476" s="82" t="s">
        <v>24</v>
      </c>
      <c r="U1476" s="82" t="s">
        <v>30</v>
      </c>
      <c r="V1476" s="43"/>
      <c r="W1476" s="46"/>
      <c r="X1476" s="31"/>
      <c r="Y1476" s="31"/>
      <c r="Z1476" s="31"/>
    </row>
    <row r="1477" spans="1:26" s="33" customFormat="1" x14ac:dyDescent="0.2">
      <c r="A1477" s="80">
        <v>273</v>
      </c>
      <c r="B1477" s="55">
        <v>71</v>
      </c>
      <c r="C1477" s="55">
        <v>11679</v>
      </c>
      <c r="D1477" s="43" t="s">
        <v>2371</v>
      </c>
      <c r="E1477" s="43" t="s">
        <v>2372</v>
      </c>
      <c r="F1477" s="114" t="s">
        <v>25</v>
      </c>
      <c r="G1477" s="43" t="s">
        <v>81</v>
      </c>
      <c r="H1477" s="43">
        <v>13.45</v>
      </c>
      <c r="I1477" s="43" t="s">
        <v>82</v>
      </c>
      <c r="J1477" s="44"/>
      <c r="K1477" s="41">
        <v>5</v>
      </c>
      <c r="L1477" s="41" t="s">
        <v>1549</v>
      </c>
      <c r="M1477" s="42">
        <v>1</v>
      </c>
      <c r="N1477" s="41" t="s">
        <v>23</v>
      </c>
      <c r="O1477" s="41" t="s">
        <v>23</v>
      </c>
      <c r="P1477" s="41" t="s">
        <v>23</v>
      </c>
      <c r="Q1477" s="41" t="s">
        <v>23</v>
      </c>
      <c r="R1477" s="41" t="s">
        <v>23</v>
      </c>
      <c r="S1477" s="41" t="s">
        <v>23</v>
      </c>
      <c r="T1477" s="41"/>
      <c r="U1477" s="41"/>
      <c r="V1477" s="46"/>
      <c r="W1477" s="46"/>
      <c r="X1477" s="31"/>
      <c r="Y1477" s="31"/>
      <c r="Z1477" s="31"/>
    </row>
    <row r="1478" spans="1:26" s="33" customFormat="1" x14ac:dyDescent="0.2">
      <c r="A1478" s="80">
        <v>273</v>
      </c>
      <c r="B1478" s="55">
        <v>71</v>
      </c>
      <c r="C1478" s="55"/>
      <c r="D1478" s="43"/>
      <c r="E1478" s="43" t="s">
        <v>3247</v>
      </c>
      <c r="F1478" s="109" t="s">
        <v>25</v>
      </c>
      <c r="G1478" s="43" t="s">
        <v>1559</v>
      </c>
      <c r="H1478" s="43">
        <v>3</v>
      </c>
      <c r="I1478" s="43" t="s">
        <v>1560</v>
      </c>
      <c r="J1478" s="44"/>
      <c r="K1478" s="41">
        <v>99</v>
      </c>
      <c r="L1478" s="41" t="s">
        <v>34</v>
      </c>
      <c r="M1478" s="42">
        <v>1</v>
      </c>
      <c r="N1478" s="41" t="s">
        <v>23</v>
      </c>
      <c r="O1478" s="41" t="s">
        <v>24</v>
      </c>
      <c r="P1478" s="41" t="s">
        <v>24</v>
      </c>
      <c r="Q1478" s="41" t="s">
        <v>23</v>
      </c>
      <c r="R1478" s="41" t="s">
        <v>23</v>
      </c>
      <c r="S1478" s="41" t="s">
        <v>23</v>
      </c>
      <c r="T1478" s="41"/>
      <c r="U1478" s="41"/>
      <c r="V1478" s="46"/>
      <c r="W1478" s="46"/>
      <c r="X1478" s="31"/>
      <c r="Y1478" s="31"/>
      <c r="Z1478" s="31"/>
    </row>
    <row r="1479" spans="1:26" s="33" customFormat="1" x14ac:dyDescent="0.2">
      <c r="A1479" s="80">
        <v>273</v>
      </c>
      <c r="B1479" s="55">
        <v>71</v>
      </c>
      <c r="C1479" s="55"/>
      <c r="D1479" s="43"/>
      <c r="E1479" s="43" t="s">
        <v>3247</v>
      </c>
      <c r="F1479" s="109" t="s">
        <v>25</v>
      </c>
      <c r="G1479" s="43" t="s">
        <v>1608</v>
      </c>
      <c r="H1479" s="43">
        <v>1</v>
      </c>
      <c r="I1479" s="43" t="s">
        <v>1560</v>
      </c>
      <c r="J1479" s="44"/>
      <c r="K1479" s="41">
        <v>99</v>
      </c>
      <c r="L1479" s="41" t="s">
        <v>34</v>
      </c>
      <c r="M1479" s="42">
        <v>1</v>
      </c>
      <c r="N1479" s="41" t="s">
        <v>23</v>
      </c>
      <c r="O1479" s="41" t="s">
        <v>24</v>
      </c>
      <c r="P1479" s="41" t="s">
        <v>24</v>
      </c>
      <c r="Q1479" s="41" t="s">
        <v>23</v>
      </c>
      <c r="R1479" s="41" t="s">
        <v>23</v>
      </c>
      <c r="S1479" s="41" t="s">
        <v>23</v>
      </c>
      <c r="T1479" s="41"/>
      <c r="U1479" s="41"/>
      <c r="V1479" s="46"/>
      <c r="W1479" s="46"/>
      <c r="X1479" s="31"/>
      <c r="Y1479" s="31"/>
      <c r="Z1479" s="31"/>
    </row>
    <row r="1480" spans="1:26" s="33" customFormat="1" x14ac:dyDescent="0.2">
      <c r="A1480" s="80">
        <v>273</v>
      </c>
      <c r="B1480" s="55">
        <v>71</v>
      </c>
      <c r="C1480" s="55"/>
      <c r="D1480" s="43"/>
      <c r="E1480" s="43" t="s">
        <v>3247</v>
      </c>
      <c r="F1480" s="109" t="s">
        <v>25</v>
      </c>
      <c r="G1480" s="43" t="s">
        <v>1489</v>
      </c>
      <c r="H1480" s="43">
        <v>350.77</v>
      </c>
      <c r="I1480" s="43" t="s">
        <v>82</v>
      </c>
      <c r="J1480" s="44"/>
      <c r="K1480" s="41">
        <v>5</v>
      </c>
      <c r="L1480" s="41" t="s">
        <v>34</v>
      </c>
      <c r="M1480" s="42">
        <v>1</v>
      </c>
      <c r="N1480" s="41" t="s">
        <v>23</v>
      </c>
      <c r="O1480" s="41" t="s">
        <v>24</v>
      </c>
      <c r="P1480" s="41" t="s">
        <v>24</v>
      </c>
      <c r="Q1480" s="41" t="s">
        <v>23</v>
      </c>
      <c r="R1480" s="41" t="s">
        <v>23</v>
      </c>
      <c r="S1480" s="41" t="s">
        <v>24</v>
      </c>
      <c r="T1480" s="41" t="s">
        <v>24</v>
      </c>
      <c r="U1480" s="41" t="s">
        <v>30</v>
      </c>
      <c r="V1480" s="46"/>
      <c r="W1480" s="46"/>
      <c r="X1480" s="31"/>
      <c r="Y1480" s="31"/>
      <c r="Z1480" s="31"/>
    </row>
    <row r="1481" spans="1:26" s="33" customFormat="1" x14ac:dyDescent="0.2">
      <c r="A1481" s="80">
        <v>273</v>
      </c>
      <c r="B1481" s="55">
        <v>71</v>
      </c>
      <c r="C1481" s="55">
        <v>24321</v>
      </c>
      <c r="D1481" s="43" t="s">
        <v>3248</v>
      </c>
      <c r="E1481" s="43" t="s">
        <v>3249</v>
      </c>
      <c r="F1481" s="114" t="s">
        <v>25</v>
      </c>
      <c r="G1481" s="43" t="s">
        <v>31</v>
      </c>
      <c r="H1481" s="43">
        <v>1.07</v>
      </c>
      <c r="I1481" s="43" t="s">
        <v>82</v>
      </c>
      <c r="J1481" s="44">
        <v>1</v>
      </c>
      <c r="K1481" s="41">
        <v>2</v>
      </c>
      <c r="L1481" s="41" t="s">
        <v>34</v>
      </c>
      <c r="M1481" s="42">
        <v>0</v>
      </c>
      <c r="N1481" s="41" t="s">
        <v>23</v>
      </c>
      <c r="O1481" s="41" t="s">
        <v>24</v>
      </c>
      <c r="P1481" s="41" t="s">
        <v>24</v>
      </c>
      <c r="Q1481" s="41" t="s">
        <v>23</v>
      </c>
      <c r="R1481" s="41" t="s">
        <v>23</v>
      </c>
      <c r="S1481" s="41" t="s">
        <v>24</v>
      </c>
      <c r="T1481" s="41"/>
      <c r="U1481" s="41"/>
      <c r="V1481" s="46"/>
      <c r="W1481" s="46"/>
      <c r="X1481" s="31"/>
      <c r="Y1481" s="31"/>
      <c r="Z1481" s="31"/>
    </row>
    <row r="1482" spans="1:26" s="33" customFormat="1" x14ac:dyDescent="0.2">
      <c r="A1482" s="80">
        <v>273</v>
      </c>
      <c r="B1482" s="55">
        <v>71</v>
      </c>
      <c r="C1482" s="55">
        <v>24321</v>
      </c>
      <c r="D1482" s="43" t="s">
        <v>3250</v>
      </c>
      <c r="E1482" s="43" t="s">
        <v>3249</v>
      </c>
      <c r="F1482" s="114" t="s">
        <v>25</v>
      </c>
      <c r="G1482" s="43" t="s">
        <v>31</v>
      </c>
      <c r="H1482" s="43">
        <v>1.61</v>
      </c>
      <c r="I1482" s="43" t="s">
        <v>82</v>
      </c>
      <c r="J1482" s="44"/>
      <c r="K1482" s="41">
        <v>2</v>
      </c>
      <c r="L1482" s="41" t="s">
        <v>34</v>
      </c>
      <c r="M1482" s="42">
        <v>0</v>
      </c>
      <c r="N1482" s="41" t="s">
        <v>23</v>
      </c>
      <c r="O1482" s="41" t="s">
        <v>24</v>
      </c>
      <c r="P1482" s="41" t="s">
        <v>24</v>
      </c>
      <c r="Q1482" s="41" t="s">
        <v>23</v>
      </c>
      <c r="R1482" s="41" t="s">
        <v>23</v>
      </c>
      <c r="S1482" s="41" t="s">
        <v>24</v>
      </c>
      <c r="T1482" s="41"/>
      <c r="U1482" s="41"/>
      <c r="V1482" s="46"/>
      <c r="W1482" s="46"/>
      <c r="X1482" s="31"/>
      <c r="Y1482" s="31"/>
      <c r="Z1482" s="31"/>
    </row>
    <row r="1483" spans="1:26" s="33" customFormat="1" x14ac:dyDescent="0.2">
      <c r="A1483" s="80">
        <v>273</v>
      </c>
      <c r="B1483" s="55">
        <v>71</v>
      </c>
      <c r="C1483" s="55">
        <v>24321</v>
      </c>
      <c r="D1483" s="43" t="s">
        <v>3251</v>
      </c>
      <c r="E1483" s="43" t="s">
        <v>3249</v>
      </c>
      <c r="F1483" s="114" t="s">
        <v>25</v>
      </c>
      <c r="G1483" s="43" t="s">
        <v>31</v>
      </c>
      <c r="H1483" s="43">
        <v>3.7</v>
      </c>
      <c r="I1483" s="43" t="s">
        <v>82</v>
      </c>
      <c r="J1483" s="44">
        <v>1</v>
      </c>
      <c r="K1483" s="41">
        <v>2</v>
      </c>
      <c r="L1483" s="41" t="s">
        <v>34</v>
      </c>
      <c r="M1483" s="42">
        <v>0</v>
      </c>
      <c r="N1483" s="41" t="s">
        <v>23</v>
      </c>
      <c r="O1483" s="41" t="s">
        <v>24</v>
      </c>
      <c r="P1483" s="41" t="s">
        <v>24</v>
      </c>
      <c r="Q1483" s="41" t="s">
        <v>23</v>
      </c>
      <c r="R1483" s="41" t="s">
        <v>23</v>
      </c>
      <c r="S1483" s="41" t="s">
        <v>24</v>
      </c>
      <c r="T1483" s="41"/>
      <c r="U1483" s="41"/>
      <c r="V1483" s="46"/>
      <c r="W1483" s="46"/>
      <c r="X1483" s="31"/>
      <c r="Y1483" s="31"/>
      <c r="Z1483" s="31"/>
    </row>
    <row r="1484" spans="1:26" s="33" customFormat="1" x14ac:dyDescent="0.2">
      <c r="A1484" s="80">
        <v>273</v>
      </c>
      <c r="B1484" s="55">
        <v>71</v>
      </c>
      <c r="C1484" s="55">
        <v>24321</v>
      </c>
      <c r="D1484" s="43" t="s">
        <v>3252</v>
      </c>
      <c r="E1484" s="43" t="s">
        <v>3249</v>
      </c>
      <c r="F1484" s="114" t="s">
        <v>25</v>
      </c>
      <c r="G1484" s="43" t="s">
        <v>116</v>
      </c>
      <c r="H1484" s="43">
        <v>2.1</v>
      </c>
      <c r="I1484" s="43" t="s">
        <v>82</v>
      </c>
      <c r="J1484" s="44"/>
      <c r="K1484" s="41">
        <v>2</v>
      </c>
      <c r="L1484" s="41" t="s">
        <v>34</v>
      </c>
      <c r="M1484" s="42">
        <v>0</v>
      </c>
      <c r="N1484" s="41" t="s">
        <v>23</v>
      </c>
      <c r="O1484" s="41" t="s">
        <v>24</v>
      </c>
      <c r="P1484" s="41" t="s">
        <v>24</v>
      </c>
      <c r="Q1484" s="41" t="s">
        <v>23</v>
      </c>
      <c r="R1484" s="41" t="s">
        <v>23</v>
      </c>
      <c r="S1484" s="41" t="s">
        <v>24</v>
      </c>
      <c r="T1484" s="41"/>
      <c r="U1484" s="41"/>
      <c r="V1484" s="46"/>
      <c r="W1484" s="46"/>
      <c r="X1484" s="31"/>
      <c r="Y1484" s="31"/>
      <c r="Z1484" s="31"/>
    </row>
    <row r="1485" spans="1:26" s="33" customFormat="1" x14ac:dyDescent="0.2">
      <c r="A1485" s="80">
        <v>273</v>
      </c>
      <c r="B1485" s="55">
        <v>71</v>
      </c>
      <c r="C1485" s="55">
        <v>24321</v>
      </c>
      <c r="D1485" s="43" t="s">
        <v>3253</v>
      </c>
      <c r="E1485" s="43" t="s">
        <v>3249</v>
      </c>
      <c r="F1485" s="114" t="s">
        <v>25</v>
      </c>
      <c r="G1485" s="43" t="s">
        <v>29</v>
      </c>
      <c r="H1485" s="43">
        <v>1.31</v>
      </c>
      <c r="I1485" s="43" t="s">
        <v>82</v>
      </c>
      <c r="J1485" s="44"/>
      <c r="K1485" s="41">
        <v>2</v>
      </c>
      <c r="L1485" s="41" t="s">
        <v>34</v>
      </c>
      <c r="M1485" s="42">
        <v>0</v>
      </c>
      <c r="N1485" s="41" t="s">
        <v>23</v>
      </c>
      <c r="O1485" s="41" t="s">
        <v>24</v>
      </c>
      <c r="P1485" s="41" t="s">
        <v>24</v>
      </c>
      <c r="Q1485" s="41" t="s">
        <v>23</v>
      </c>
      <c r="R1485" s="41" t="s">
        <v>23</v>
      </c>
      <c r="S1485" s="41" t="s">
        <v>24</v>
      </c>
      <c r="T1485" s="41"/>
      <c r="U1485" s="41"/>
      <c r="V1485" s="46"/>
      <c r="W1485" s="46"/>
      <c r="X1485" s="31"/>
      <c r="Y1485" s="31"/>
      <c r="Z1485" s="31"/>
    </row>
    <row r="1486" spans="1:26" s="33" customFormat="1" x14ac:dyDescent="0.2">
      <c r="A1486" s="80">
        <v>273</v>
      </c>
      <c r="B1486" s="55">
        <v>71</v>
      </c>
      <c r="C1486" s="55">
        <v>24321</v>
      </c>
      <c r="D1486" s="43" t="s">
        <v>3254</v>
      </c>
      <c r="E1486" s="43" t="s">
        <v>3249</v>
      </c>
      <c r="F1486" s="114" t="s">
        <v>25</v>
      </c>
      <c r="G1486" s="43" t="s">
        <v>93</v>
      </c>
      <c r="H1486" s="43">
        <v>3.14</v>
      </c>
      <c r="I1486" s="43" t="s">
        <v>82</v>
      </c>
      <c r="J1486" s="44">
        <v>1</v>
      </c>
      <c r="K1486" s="41">
        <v>1</v>
      </c>
      <c r="L1486" s="41" t="s">
        <v>34</v>
      </c>
      <c r="M1486" s="42">
        <v>0</v>
      </c>
      <c r="N1486" s="41" t="s">
        <v>23</v>
      </c>
      <c r="O1486" s="41" t="s">
        <v>24</v>
      </c>
      <c r="P1486" s="41" t="s">
        <v>24</v>
      </c>
      <c r="Q1486" s="41" t="s">
        <v>23</v>
      </c>
      <c r="R1486" s="41" t="s">
        <v>23</v>
      </c>
      <c r="S1486" s="41" t="s">
        <v>24</v>
      </c>
      <c r="T1486" s="41"/>
      <c r="U1486" s="41"/>
      <c r="V1486" s="46"/>
      <c r="W1486" s="46"/>
      <c r="X1486" s="31"/>
      <c r="Y1486" s="31"/>
      <c r="Z1486" s="31"/>
    </row>
    <row r="1487" spans="1:26" s="33" customFormat="1" x14ac:dyDescent="0.2">
      <c r="A1487" s="80">
        <v>273</v>
      </c>
      <c r="B1487" s="55">
        <v>71</v>
      </c>
      <c r="C1487" s="55">
        <v>24321</v>
      </c>
      <c r="D1487" s="43" t="s">
        <v>3255</v>
      </c>
      <c r="E1487" s="43" t="s">
        <v>3249</v>
      </c>
      <c r="F1487" s="114" t="s">
        <v>25</v>
      </c>
      <c r="G1487" s="43" t="s">
        <v>93</v>
      </c>
      <c r="H1487" s="43">
        <v>3.32</v>
      </c>
      <c r="I1487" s="43" t="s">
        <v>82</v>
      </c>
      <c r="J1487" s="44"/>
      <c r="K1487" s="41">
        <v>1</v>
      </c>
      <c r="L1487" s="41" t="s">
        <v>34</v>
      </c>
      <c r="M1487" s="42">
        <v>0</v>
      </c>
      <c r="N1487" s="41" t="s">
        <v>23</v>
      </c>
      <c r="O1487" s="41" t="s">
        <v>24</v>
      </c>
      <c r="P1487" s="41" t="s">
        <v>24</v>
      </c>
      <c r="Q1487" s="41" t="s">
        <v>23</v>
      </c>
      <c r="R1487" s="41" t="s">
        <v>23</v>
      </c>
      <c r="S1487" s="41" t="s">
        <v>24</v>
      </c>
      <c r="T1487" s="41"/>
      <c r="U1487" s="41"/>
      <c r="V1487" s="46"/>
      <c r="W1487" s="46"/>
      <c r="X1487" s="31"/>
      <c r="Y1487" s="31"/>
      <c r="Z1487" s="31"/>
    </row>
    <row r="1488" spans="1:26" s="33" customFormat="1" x14ac:dyDescent="0.2">
      <c r="A1488" s="80">
        <v>273</v>
      </c>
      <c r="B1488" s="55">
        <v>71</v>
      </c>
      <c r="C1488" s="55">
        <v>24321</v>
      </c>
      <c r="D1488" s="43" t="s">
        <v>3256</v>
      </c>
      <c r="E1488" s="43" t="s">
        <v>3249</v>
      </c>
      <c r="F1488" s="114" t="s">
        <v>25</v>
      </c>
      <c r="G1488" s="43" t="s">
        <v>81</v>
      </c>
      <c r="H1488" s="43">
        <v>25.5</v>
      </c>
      <c r="I1488" s="43" t="s">
        <v>82</v>
      </c>
      <c r="J1488" s="44"/>
      <c r="K1488" s="41">
        <v>4</v>
      </c>
      <c r="L1488" s="41" t="s">
        <v>34</v>
      </c>
      <c r="M1488" s="42">
        <v>1</v>
      </c>
      <c r="N1488" s="41" t="s">
        <v>23</v>
      </c>
      <c r="O1488" s="41" t="s">
        <v>24</v>
      </c>
      <c r="P1488" s="41" t="s">
        <v>24</v>
      </c>
      <c r="Q1488" s="41" t="s">
        <v>23</v>
      </c>
      <c r="R1488" s="41" t="s">
        <v>23</v>
      </c>
      <c r="S1488" s="41" t="s">
        <v>24</v>
      </c>
      <c r="T1488" s="41"/>
      <c r="U1488" s="41"/>
      <c r="V1488" s="46"/>
      <c r="W1488" s="46"/>
      <c r="X1488" s="31"/>
      <c r="Y1488" s="31"/>
      <c r="Z1488" s="31"/>
    </row>
    <row r="1489" spans="1:26" s="33" customFormat="1" x14ac:dyDescent="0.2">
      <c r="A1489" s="80">
        <v>273</v>
      </c>
      <c r="B1489" s="55">
        <v>71</v>
      </c>
      <c r="C1489" s="55">
        <v>24321</v>
      </c>
      <c r="D1489" s="43" t="s">
        <v>3257</v>
      </c>
      <c r="E1489" s="43" t="s">
        <v>3249</v>
      </c>
      <c r="F1489" s="114" t="s">
        <v>25</v>
      </c>
      <c r="G1489" s="43" t="s">
        <v>26</v>
      </c>
      <c r="H1489" s="43">
        <v>24.4</v>
      </c>
      <c r="I1489" s="43" t="s">
        <v>82</v>
      </c>
      <c r="J1489" s="44"/>
      <c r="K1489" s="41">
        <v>1</v>
      </c>
      <c r="L1489" s="41" t="s">
        <v>34</v>
      </c>
      <c r="M1489" s="42">
        <v>0</v>
      </c>
      <c r="N1489" s="41" t="s">
        <v>23</v>
      </c>
      <c r="O1489" s="41" t="s">
        <v>24</v>
      </c>
      <c r="P1489" s="41" t="s">
        <v>24</v>
      </c>
      <c r="Q1489" s="41" t="s">
        <v>23</v>
      </c>
      <c r="R1489" s="41" t="s">
        <v>23</v>
      </c>
      <c r="S1489" s="41" t="s">
        <v>24</v>
      </c>
      <c r="T1489" s="41"/>
      <c r="U1489" s="41"/>
      <c r="V1489" s="46"/>
      <c r="W1489" s="46"/>
      <c r="X1489" s="31"/>
      <c r="Y1489" s="31"/>
      <c r="Z1489" s="31"/>
    </row>
    <row r="1490" spans="1:26" s="33" customFormat="1" x14ac:dyDescent="0.2">
      <c r="A1490" s="80">
        <v>273</v>
      </c>
      <c r="B1490" s="55">
        <v>71</v>
      </c>
      <c r="C1490" s="55">
        <v>24321</v>
      </c>
      <c r="D1490" s="43" t="s">
        <v>3258</v>
      </c>
      <c r="E1490" s="43" t="s">
        <v>3249</v>
      </c>
      <c r="F1490" s="114" t="s">
        <v>1543</v>
      </c>
      <c r="G1490" s="43" t="s">
        <v>92</v>
      </c>
      <c r="H1490" s="43">
        <v>1.74</v>
      </c>
      <c r="I1490" s="43" t="s">
        <v>82</v>
      </c>
      <c r="J1490" s="44"/>
      <c r="K1490" s="41">
        <v>7</v>
      </c>
      <c r="L1490" s="41" t="s">
        <v>1549</v>
      </c>
      <c r="M1490" s="42">
        <v>0</v>
      </c>
      <c r="N1490" s="41" t="s">
        <v>23</v>
      </c>
      <c r="O1490" s="41" t="s">
        <v>24</v>
      </c>
      <c r="P1490" s="41" t="s">
        <v>24</v>
      </c>
      <c r="Q1490" s="41" t="s">
        <v>23</v>
      </c>
      <c r="R1490" s="41" t="s">
        <v>23</v>
      </c>
      <c r="S1490" s="41" t="s">
        <v>24</v>
      </c>
      <c r="T1490" s="41"/>
      <c r="U1490" s="41"/>
      <c r="V1490" s="46"/>
      <c r="W1490" s="46"/>
      <c r="X1490" s="31"/>
      <c r="Y1490" s="31"/>
      <c r="Z1490" s="31"/>
    </row>
    <row r="1491" spans="1:26" s="33" customFormat="1" x14ac:dyDescent="0.2">
      <c r="A1491" s="80">
        <v>273</v>
      </c>
      <c r="B1491" s="80">
        <v>71</v>
      </c>
      <c r="C1491" s="81"/>
      <c r="D1491" s="81"/>
      <c r="E1491" s="81" t="s">
        <v>3259</v>
      </c>
      <c r="F1491" s="116" t="s">
        <v>25</v>
      </c>
      <c r="G1491" s="81" t="s">
        <v>1556</v>
      </c>
      <c r="H1491" s="81">
        <v>126</v>
      </c>
      <c r="I1491" s="81" t="s">
        <v>1557</v>
      </c>
      <c r="J1491" s="81"/>
      <c r="K1491" s="82">
        <v>5</v>
      </c>
      <c r="L1491" s="82" t="s">
        <v>1480</v>
      </c>
      <c r="M1491" s="80">
        <v>1</v>
      </c>
      <c r="N1491" s="41" t="s">
        <v>23</v>
      </c>
      <c r="O1491" s="82" t="s">
        <v>23</v>
      </c>
      <c r="P1491" s="82" t="s">
        <v>23</v>
      </c>
      <c r="Q1491" s="82" t="s">
        <v>23</v>
      </c>
      <c r="R1491" s="82" t="s">
        <v>23</v>
      </c>
      <c r="S1491" s="82" t="s">
        <v>23</v>
      </c>
      <c r="T1491" s="82" t="s">
        <v>24</v>
      </c>
      <c r="U1491" s="82" t="s">
        <v>30</v>
      </c>
      <c r="V1491" s="43"/>
      <c r="W1491" s="46"/>
      <c r="X1491" s="31"/>
      <c r="Y1491" s="31"/>
      <c r="Z1491" s="31"/>
    </row>
    <row r="1492" spans="1:26" s="33" customFormat="1" x14ac:dyDescent="0.2">
      <c r="A1492" s="80">
        <v>273</v>
      </c>
      <c r="B1492" s="55">
        <v>71</v>
      </c>
      <c r="C1492" s="55"/>
      <c r="D1492" s="43"/>
      <c r="E1492" s="43" t="s">
        <v>3260</v>
      </c>
      <c r="F1492" s="109" t="s">
        <v>25</v>
      </c>
      <c r="G1492" s="43" t="s">
        <v>1559</v>
      </c>
      <c r="H1492" s="43">
        <v>1</v>
      </c>
      <c r="I1492" s="43" t="s">
        <v>1560</v>
      </c>
      <c r="J1492" s="44"/>
      <c r="K1492" s="41">
        <v>99</v>
      </c>
      <c r="L1492" s="41" t="s">
        <v>1549</v>
      </c>
      <c r="M1492" s="42">
        <v>1</v>
      </c>
      <c r="N1492" s="41" t="s">
        <v>23</v>
      </c>
      <c r="O1492" s="41" t="s">
        <v>23</v>
      </c>
      <c r="P1492" s="41" t="s">
        <v>23</v>
      </c>
      <c r="Q1492" s="41" t="s">
        <v>23</v>
      </c>
      <c r="R1492" s="41" t="s">
        <v>23</v>
      </c>
      <c r="S1492" s="41" t="s">
        <v>23</v>
      </c>
      <c r="T1492" s="41"/>
      <c r="U1492" s="41"/>
      <c r="V1492" s="46"/>
      <c r="W1492" s="46"/>
      <c r="X1492" s="31"/>
      <c r="Y1492" s="31"/>
      <c r="Z1492" s="31"/>
    </row>
    <row r="1493" spans="1:26" s="33" customFormat="1" x14ac:dyDescent="0.2">
      <c r="A1493" s="80">
        <v>273</v>
      </c>
      <c r="B1493" s="55">
        <v>71</v>
      </c>
      <c r="C1493" s="55">
        <v>22605</v>
      </c>
      <c r="D1493" s="43" t="s">
        <v>3261</v>
      </c>
      <c r="E1493" s="43" t="s">
        <v>3262</v>
      </c>
      <c r="F1493" s="114" t="s">
        <v>25</v>
      </c>
      <c r="G1493" s="43" t="s">
        <v>81</v>
      </c>
      <c r="H1493" s="43">
        <v>11.2</v>
      </c>
      <c r="I1493" s="43" t="s">
        <v>82</v>
      </c>
      <c r="J1493" s="44"/>
      <c r="K1493" s="41">
        <v>5</v>
      </c>
      <c r="L1493" s="41" t="s">
        <v>1549</v>
      </c>
      <c r="M1493" s="42">
        <v>1</v>
      </c>
      <c r="N1493" s="41" t="s">
        <v>23</v>
      </c>
      <c r="O1493" s="41" t="s">
        <v>23</v>
      </c>
      <c r="P1493" s="41" t="s">
        <v>23</v>
      </c>
      <c r="Q1493" s="41" t="s">
        <v>23</v>
      </c>
      <c r="R1493" s="41" t="s">
        <v>23</v>
      </c>
      <c r="S1493" s="41" t="s">
        <v>23</v>
      </c>
      <c r="T1493" s="41"/>
      <c r="U1493" s="41"/>
      <c r="V1493" s="46"/>
      <c r="W1493" s="46"/>
      <c r="X1493" s="31"/>
      <c r="Y1493" s="31"/>
      <c r="Z1493" s="31"/>
    </row>
    <row r="1494" spans="1:26" s="33" customFormat="1" x14ac:dyDescent="0.2">
      <c r="A1494" s="80">
        <v>273</v>
      </c>
      <c r="B1494" s="55">
        <v>71</v>
      </c>
      <c r="C1494" s="55"/>
      <c r="D1494" s="43"/>
      <c r="E1494" s="43" t="s">
        <v>3266</v>
      </c>
      <c r="F1494" s="109" t="s">
        <v>25</v>
      </c>
      <c r="G1494" s="43" t="s">
        <v>1559</v>
      </c>
      <c r="H1494" s="43">
        <v>1</v>
      </c>
      <c r="I1494" s="43" t="s">
        <v>1560</v>
      </c>
      <c r="J1494" s="44"/>
      <c r="K1494" s="41">
        <v>99</v>
      </c>
      <c r="L1494" s="41" t="s">
        <v>1549</v>
      </c>
      <c r="M1494" s="42">
        <v>1</v>
      </c>
      <c r="N1494" s="41" t="s">
        <v>23</v>
      </c>
      <c r="O1494" s="41" t="s">
        <v>23</v>
      </c>
      <c r="P1494" s="41" t="s">
        <v>23</v>
      </c>
      <c r="Q1494" s="41" t="s">
        <v>23</v>
      </c>
      <c r="R1494" s="41" t="s">
        <v>23</v>
      </c>
      <c r="S1494" s="41" t="s">
        <v>23</v>
      </c>
      <c r="T1494" s="41"/>
      <c r="U1494" s="41"/>
      <c r="V1494" s="46"/>
      <c r="W1494" s="46"/>
      <c r="X1494" s="31"/>
      <c r="Y1494" s="31"/>
      <c r="Z1494" s="31"/>
    </row>
    <row r="1495" spans="1:26" s="33" customFormat="1" x14ac:dyDescent="0.2">
      <c r="A1495" s="80">
        <v>273</v>
      </c>
      <c r="B1495" s="80">
        <v>71</v>
      </c>
      <c r="C1495" s="81"/>
      <c r="D1495" s="81"/>
      <c r="E1495" s="81" t="s">
        <v>3266</v>
      </c>
      <c r="F1495" s="116" t="s">
        <v>25</v>
      </c>
      <c r="G1495" s="81" t="s">
        <v>1556</v>
      </c>
      <c r="H1495" s="81">
        <v>150</v>
      </c>
      <c r="I1495" s="81" t="s">
        <v>1557</v>
      </c>
      <c r="J1495" s="81"/>
      <c r="K1495" s="82">
        <v>5</v>
      </c>
      <c r="L1495" s="82" t="s">
        <v>1480</v>
      </c>
      <c r="M1495" s="80">
        <v>1</v>
      </c>
      <c r="N1495" s="41" t="s">
        <v>23</v>
      </c>
      <c r="O1495" s="82" t="s">
        <v>23</v>
      </c>
      <c r="P1495" s="82" t="s">
        <v>23</v>
      </c>
      <c r="Q1495" s="82" t="s">
        <v>23</v>
      </c>
      <c r="R1495" s="82" t="s">
        <v>23</v>
      </c>
      <c r="S1495" s="82" t="s">
        <v>23</v>
      </c>
      <c r="T1495" s="82" t="s">
        <v>24</v>
      </c>
      <c r="U1495" s="82" t="s">
        <v>30</v>
      </c>
      <c r="V1495" s="43"/>
      <c r="W1495" s="46"/>
      <c r="X1495" s="31"/>
      <c r="Y1495" s="31"/>
      <c r="Z1495" s="31"/>
    </row>
    <row r="1496" spans="1:26" s="61" customFormat="1" x14ac:dyDescent="0.2">
      <c r="A1496" s="80">
        <v>273</v>
      </c>
      <c r="B1496" s="55">
        <v>71</v>
      </c>
      <c r="C1496" s="55">
        <v>26205</v>
      </c>
      <c r="D1496" s="43" t="s">
        <v>3267</v>
      </c>
      <c r="E1496" s="43" t="s">
        <v>3268</v>
      </c>
      <c r="F1496" s="114" t="s">
        <v>25</v>
      </c>
      <c r="G1496" s="43" t="s">
        <v>81</v>
      </c>
      <c r="H1496" s="43">
        <v>6</v>
      </c>
      <c r="I1496" s="43" t="s">
        <v>82</v>
      </c>
      <c r="J1496" s="44"/>
      <c r="K1496" s="41">
        <v>5</v>
      </c>
      <c r="L1496" s="41" t="s">
        <v>1549</v>
      </c>
      <c r="M1496" s="42">
        <v>1</v>
      </c>
      <c r="N1496" s="41" t="s">
        <v>23</v>
      </c>
      <c r="O1496" s="41" t="s">
        <v>23</v>
      </c>
      <c r="P1496" s="41" t="s">
        <v>23</v>
      </c>
      <c r="Q1496" s="41" t="s">
        <v>23</v>
      </c>
      <c r="R1496" s="41" t="s">
        <v>23</v>
      </c>
      <c r="S1496" s="41" t="s">
        <v>23</v>
      </c>
      <c r="T1496" s="41"/>
      <c r="U1496" s="41"/>
      <c r="V1496" s="46"/>
      <c r="W1496" s="46"/>
      <c r="X1496" s="31"/>
      <c r="Y1496" s="31"/>
      <c r="Z1496" s="31"/>
    </row>
    <row r="1497" spans="1:26" s="61" customFormat="1" x14ac:dyDescent="0.2">
      <c r="A1497" s="80">
        <v>273</v>
      </c>
      <c r="B1497" s="55">
        <v>71</v>
      </c>
      <c r="C1497" s="55">
        <v>26205</v>
      </c>
      <c r="D1497" s="43" t="s">
        <v>3269</v>
      </c>
      <c r="E1497" s="43" t="s">
        <v>3268</v>
      </c>
      <c r="F1497" s="114" t="s">
        <v>25</v>
      </c>
      <c r="G1497" s="43" t="s">
        <v>81</v>
      </c>
      <c r="H1497" s="43">
        <v>6</v>
      </c>
      <c r="I1497" s="43" t="s">
        <v>82</v>
      </c>
      <c r="J1497" s="44"/>
      <c r="K1497" s="41">
        <v>5</v>
      </c>
      <c r="L1497" s="41" t="s">
        <v>1549</v>
      </c>
      <c r="M1497" s="42">
        <v>1</v>
      </c>
      <c r="N1497" s="41" t="s">
        <v>23</v>
      </c>
      <c r="O1497" s="41" t="s">
        <v>23</v>
      </c>
      <c r="P1497" s="41" t="s">
        <v>23</v>
      </c>
      <c r="Q1497" s="41" t="s">
        <v>23</v>
      </c>
      <c r="R1497" s="41" t="s">
        <v>23</v>
      </c>
      <c r="S1497" s="41" t="s">
        <v>23</v>
      </c>
      <c r="T1497" s="41"/>
      <c r="U1497" s="41"/>
      <c r="V1497" s="46"/>
      <c r="W1497" s="46"/>
      <c r="X1497" s="31"/>
      <c r="Y1497" s="31"/>
      <c r="Z1497" s="31"/>
    </row>
    <row r="1498" spans="1:26" s="61" customFormat="1" x14ac:dyDescent="0.2">
      <c r="A1498" s="80">
        <v>273</v>
      </c>
      <c r="B1498" s="55">
        <v>71</v>
      </c>
      <c r="C1498" s="55"/>
      <c r="D1498" s="43"/>
      <c r="E1498" s="43" t="s">
        <v>3468</v>
      </c>
      <c r="F1498" s="109" t="s">
        <v>25</v>
      </c>
      <c r="G1498" s="43" t="s">
        <v>1489</v>
      </c>
      <c r="H1498" s="43">
        <v>193.8</v>
      </c>
      <c r="I1498" s="43" t="s">
        <v>82</v>
      </c>
      <c r="J1498" s="44"/>
      <c r="K1498" s="41">
        <v>5</v>
      </c>
      <c r="L1498" s="41" t="s">
        <v>1549</v>
      </c>
      <c r="M1498" s="42">
        <v>1</v>
      </c>
      <c r="N1498" s="41" t="s">
        <v>23</v>
      </c>
      <c r="O1498" s="41" t="s">
        <v>23</v>
      </c>
      <c r="P1498" s="41" t="s">
        <v>23</v>
      </c>
      <c r="Q1498" s="41" t="s">
        <v>23</v>
      </c>
      <c r="R1498" s="41" t="s">
        <v>23</v>
      </c>
      <c r="S1498" s="41" t="s">
        <v>23</v>
      </c>
      <c r="T1498" s="41" t="s">
        <v>24</v>
      </c>
      <c r="U1498" s="41" t="s">
        <v>30</v>
      </c>
      <c r="V1498" s="46"/>
      <c r="W1498" s="46"/>
      <c r="X1498" s="31"/>
      <c r="Y1498" s="31"/>
      <c r="Z1498" s="31"/>
    </row>
    <row r="1499" spans="1:26" s="61" customFormat="1" x14ac:dyDescent="0.2">
      <c r="A1499" s="80">
        <v>273</v>
      </c>
      <c r="B1499" s="55">
        <v>71</v>
      </c>
      <c r="C1499" s="55"/>
      <c r="D1499" s="43"/>
      <c r="E1499" s="43" t="s">
        <v>3468</v>
      </c>
      <c r="F1499" s="109" t="s">
        <v>25</v>
      </c>
      <c r="G1499" s="43" t="s">
        <v>1559</v>
      </c>
      <c r="H1499" s="43">
        <v>2</v>
      </c>
      <c r="I1499" s="43" t="s">
        <v>1560</v>
      </c>
      <c r="J1499" s="44"/>
      <c r="K1499" s="41">
        <v>99</v>
      </c>
      <c r="L1499" s="41" t="s">
        <v>1549</v>
      </c>
      <c r="M1499" s="42">
        <v>1</v>
      </c>
      <c r="N1499" s="41" t="s">
        <v>23</v>
      </c>
      <c r="O1499" s="41" t="s">
        <v>23</v>
      </c>
      <c r="P1499" s="41" t="s">
        <v>23</v>
      </c>
      <c r="Q1499" s="41" t="s">
        <v>23</v>
      </c>
      <c r="R1499" s="41" t="s">
        <v>23</v>
      </c>
      <c r="S1499" s="41" t="s">
        <v>23</v>
      </c>
      <c r="T1499" s="41"/>
      <c r="U1499" s="41"/>
      <c r="V1499" s="46"/>
      <c r="W1499" s="46"/>
      <c r="X1499" s="31"/>
      <c r="Y1499" s="31"/>
      <c r="Z1499" s="31"/>
    </row>
    <row r="1500" spans="1:26" s="61" customFormat="1" x14ac:dyDescent="0.2">
      <c r="A1500" s="80">
        <v>273</v>
      </c>
      <c r="B1500" s="55">
        <v>71</v>
      </c>
      <c r="C1500" s="55">
        <v>24322</v>
      </c>
      <c r="D1500" s="43" t="s">
        <v>3469</v>
      </c>
      <c r="E1500" s="43" t="s">
        <v>3470</v>
      </c>
      <c r="F1500" s="114" t="s">
        <v>1543</v>
      </c>
      <c r="G1500" s="43" t="s">
        <v>88</v>
      </c>
      <c r="H1500" s="43">
        <v>13.8</v>
      </c>
      <c r="I1500" s="43" t="s">
        <v>82</v>
      </c>
      <c r="J1500" s="44"/>
      <c r="K1500" s="41">
        <v>7</v>
      </c>
      <c r="L1500" s="41" t="s">
        <v>1549</v>
      </c>
      <c r="M1500" s="42">
        <v>0</v>
      </c>
      <c r="N1500" s="41" t="s">
        <v>23</v>
      </c>
      <c r="O1500" s="41" t="s">
        <v>23</v>
      </c>
      <c r="P1500" s="41" t="s">
        <v>23</v>
      </c>
      <c r="Q1500" s="41" t="s">
        <v>23</v>
      </c>
      <c r="R1500" s="41" t="s">
        <v>23</v>
      </c>
      <c r="S1500" s="41" t="s">
        <v>23</v>
      </c>
      <c r="T1500" s="41"/>
      <c r="U1500" s="41"/>
      <c r="V1500" s="46"/>
      <c r="W1500" s="46"/>
      <c r="X1500" s="31"/>
      <c r="Y1500" s="31"/>
      <c r="Z1500" s="31"/>
    </row>
    <row r="1501" spans="1:26" s="61" customFormat="1" x14ac:dyDescent="0.2">
      <c r="A1501" s="80">
        <v>273</v>
      </c>
      <c r="B1501" s="55">
        <v>71</v>
      </c>
      <c r="C1501" s="55">
        <v>24322</v>
      </c>
      <c r="D1501" s="43" t="s">
        <v>3471</v>
      </c>
      <c r="E1501" s="43" t="s">
        <v>3470</v>
      </c>
      <c r="F1501" s="114" t="s">
        <v>1543</v>
      </c>
      <c r="G1501" s="43" t="s">
        <v>92</v>
      </c>
      <c r="H1501" s="43">
        <v>1.44</v>
      </c>
      <c r="I1501" s="43" t="s">
        <v>82</v>
      </c>
      <c r="J1501" s="44"/>
      <c r="K1501" s="41">
        <v>7</v>
      </c>
      <c r="L1501" s="41" t="s">
        <v>1549</v>
      </c>
      <c r="M1501" s="42">
        <v>0</v>
      </c>
      <c r="N1501" s="41" t="s">
        <v>23</v>
      </c>
      <c r="O1501" s="41" t="s">
        <v>23</v>
      </c>
      <c r="P1501" s="41" t="s">
        <v>23</v>
      </c>
      <c r="Q1501" s="41" t="s">
        <v>23</v>
      </c>
      <c r="R1501" s="41" t="s">
        <v>23</v>
      </c>
      <c r="S1501" s="41" t="s">
        <v>23</v>
      </c>
      <c r="T1501" s="41"/>
      <c r="U1501" s="41"/>
      <c r="V1501" s="46"/>
      <c r="W1501" s="46"/>
      <c r="X1501" s="31"/>
      <c r="Y1501" s="31"/>
      <c r="Z1501" s="31"/>
    </row>
    <row r="1502" spans="1:26" s="61" customFormat="1" x14ac:dyDescent="0.2">
      <c r="A1502" s="80">
        <v>273</v>
      </c>
      <c r="B1502" s="55">
        <v>71</v>
      </c>
      <c r="C1502" s="55">
        <v>24322</v>
      </c>
      <c r="D1502" s="43" t="s">
        <v>3472</v>
      </c>
      <c r="E1502" s="43" t="s">
        <v>3470</v>
      </c>
      <c r="F1502" s="114" t="s">
        <v>25</v>
      </c>
      <c r="G1502" s="43" t="s">
        <v>31</v>
      </c>
      <c r="H1502" s="43">
        <v>8.1</v>
      </c>
      <c r="I1502" s="43" t="s">
        <v>82</v>
      </c>
      <c r="J1502" s="44"/>
      <c r="K1502" s="41">
        <v>2</v>
      </c>
      <c r="L1502" s="41" t="s">
        <v>1549</v>
      </c>
      <c r="M1502" s="42">
        <v>0</v>
      </c>
      <c r="N1502" s="41" t="s">
        <v>23</v>
      </c>
      <c r="O1502" s="41" t="s">
        <v>23</v>
      </c>
      <c r="P1502" s="41" t="s">
        <v>23</v>
      </c>
      <c r="Q1502" s="41" t="s">
        <v>23</v>
      </c>
      <c r="R1502" s="41" t="s">
        <v>23</v>
      </c>
      <c r="S1502" s="41" t="s">
        <v>23</v>
      </c>
      <c r="T1502" s="41"/>
      <c r="U1502" s="41"/>
      <c r="V1502" s="46"/>
      <c r="W1502" s="46"/>
      <c r="X1502" s="31"/>
      <c r="Y1502" s="31"/>
      <c r="Z1502" s="31"/>
    </row>
    <row r="1503" spans="1:26" s="61" customFormat="1" x14ac:dyDescent="0.2">
      <c r="A1503" s="80">
        <v>273</v>
      </c>
      <c r="B1503" s="55">
        <v>71</v>
      </c>
      <c r="C1503" s="55">
        <v>24322</v>
      </c>
      <c r="D1503" s="43" t="s">
        <v>3473</v>
      </c>
      <c r="E1503" s="43" t="s">
        <v>3470</v>
      </c>
      <c r="F1503" s="114" t="s">
        <v>25</v>
      </c>
      <c r="G1503" s="43" t="s">
        <v>29</v>
      </c>
      <c r="H1503" s="43">
        <v>11.66</v>
      </c>
      <c r="I1503" s="43" t="s">
        <v>82</v>
      </c>
      <c r="J1503" s="44"/>
      <c r="K1503" s="41">
        <v>2</v>
      </c>
      <c r="L1503" s="41" t="s">
        <v>1549</v>
      </c>
      <c r="M1503" s="42">
        <v>0</v>
      </c>
      <c r="N1503" s="41" t="s">
        <v>23</v>
      </c>
      <c r="O1503" s="41" t="s">
        <v>23</v>
      </c>
      <c r="P1503" s="41" t="s">
        <v>23</v>
      </c>
      <c r="Q1503" s="41" t="s">
        <v>23</v>
      </c>
      <c r="R1503" s="41" t="s">
        <v>23</v>
      </c>
      <c r="S1503" s="41" t="s">
        <v>23</v>
      </c>
      <c r="T1503" s="41"/>
      <c r="U1503" s="41"/>
      <c r="V1503" s="46"/>
      <c r="W1503" s="46"/>
      <c r="X1503" s="31"/>
      <c r="Y1503" s="31"/>
      <c r="Z1503" s="31"/>
    </row>
    <row r="1504" spans="1:26" s="61" customFormat="1" x14ac:dyDescent="0.2">
      <c r="A1504" s="80">
        <v>273</v>
      </c>
      <c r="B1504" s="55">
        <v>71</v>
      </c>
      <c r="C1504" s="55">
        <v>24322</v>
      </c>
      <c r="D1504" s="43" t="s">
        <v>3474</v>
      </c>
      <c r="E1504" s="43" t="s">
        <v>3470</v>
      </c>
      <c r="F1504" s="114" t="s">
        <v>25</v>
      </c>
      <c r="G1504" s="43" t="s">
        <v>116</v>
      </c>
      <c r="H1504" s="43">
        <v>3.87</v>
      </c>
      <c r="I1504" s="43" t="s">
        <v>82</v>
      </c>
      <c r="J1504" s="44"/>
      <c r="K1504" s="41">
        <v>2</v>
      </c>
      <c r="L1504" s="41" t="s">
        <v>1549</v>
      </c>
      <c r="M1504" s="42">
        <v>0</v>
      </c>
      <c r="N1504" s="41" t="s">
        <v>23</v>
      </c>
      <c r="O1504" s="41" t="s">
        <v>23</v>
      </c>
      <c r="P1504" s="41" t="s">
        <v>23</v>
      </c>
      <c r="Q1504" s="41" t="s">
        <v>23</v>
      </c>
      <c r="R1504" s="41" t="s">
        <v>23</v>
      </c>
      <c r="S1504" s="41" t="s">
        <v>23</v>
      </c>
      <c r="T1504" s="41"/>
      <c r="U1504" s="41"/>
      <c r="V1504" s="46"/>
      <c r="W1504" s="46"/>
      <c r="X1504" s="31"/>
      <c r="Y1504" s="31"/>
      <c r="Z1504" s="31"/>
    </row>
    <row r="1505" spans="1:26" s="70" customFormat="1" x14ac:dyDescent="0.2">
      <c r="A1505" s="80">
        <v>273</v>
      </c>
      <c r="B1505" s="55">
        <v>71</v>
      </c>
      <c r="C1505" s="55">
        <v>24322</v>
      </c>
      <c r="D1505" s="43" t="s">
        <v>3475</v>
      </c>
      <c r="E1505" s="43" t="s">
        <v>3470</v>
      </c>
      <c r="F1505" s="114" t="s">
        <v>25</v>
      </c>
      <c r="G1505" s="43" t="s">
        <v>93</v>
      </c>
      <c r="H1505" s="43">
        <v>2.2599999999999998</v>
      </c>
      <c r="I1505" s="43" t="s">
        <v>82</v>
      </c>
      <c r="J1505" s="44"/>
      <c r="K1505" s="41">
        <v>2</v>
      </c>
      <c r="L1505" s="41" t="s">
        <v>1549</v>
      </c>
      <c r="M1505" s="42">
        <v>0</v>
      </c>
      <c r="N1505" s="41" t="s">
        <v>23</v>
      </c>
      <c r="O1505" s="41" t="s">
        <v>23</v>
      </c>
      <c r="P1505" s="41" t="s">
        <v>23</v>
      </c>
      <c r="Q1505" s="41" t="s">
        <v>23</v>
      </c>
      <c r="R1505" s="41" t="s">
        <v>23</v>
      </c>
      <c r="S1505" s="41" t="s">
        <v>23</v>
      </c>
      <c r="T1505" s="41"/>
      <c r="U1505" s="41"/>
      <c r="V1505" s="46"/>
      <c r="W1505" s="46"/>
      <c r="X1505" s="31"/>
      <c r="Y1505" s="31"/>
      <c r="Z1505" s="31"/>
    </row>
    <row r="1506" spans="1:26" s="70" customFormat="1" x14ac:dyDescent="0.2">
      <c r="A1506" s="80">
        <v>273</v>
      </c>
      <c r="B1506" s="55">
        <v>71</v>
      </c>
      <c r="C1506" s="55">
        <v>24322</v>
      </c>
      <c r="D1506" s="43" t="s">
        <v>3476</v>
      </c>
      <c r="E1506" s="43" t="s">
        <v>3470</v>
      </c>
      <c r="F1506" s="114" t="s">
        <v>25</v>
      </c>
      <c r="G1506" s="43" t="s">
        <v>111</v>
      </c>
      <c r="H1506" s="43">
        <v>3.87</v>
      </c>
      <c r="I1506" s="43" t="s">
        <v>82</v>
      </c>
      <c r="J1506" s="44"/>
      <c r="K1506" s="41">
        <v>2</v>
      </c>
      <c r="L1506" s="41" t="s">
        <v>1549</v>
      </c>
      <c r="M1506" s="42">
        <v>0</v>
      </c>
      <c r="N1506" s="41" t="s">
        <v>23</v>
      </c>
      <c r="O1506" s="41" t="s">
        <v>23</v>
      </c>
      <c r="P1506" s="41" t="s">
        <v>23</v>
      </c>
      <c r="Q1506" s="41" t="s">
        <v>23</v>
      </c>
      <c r="R1506" s="41" t="s">
        <v>23</v>
      </c>
      <c r="S1506" s="41" t="s">
        <v>23</v>
      </c>
      <c r="T1506" s="41"/>
      <c r="U1506" s="41"/>
      <c r="V1506" s="46"/>
      <c r="W1506" s="46"/>
      <c r="X1506" s="31"/>
      <c r="Y1506" s="31"/>
      <c r="Z1506" s="31"/>
    </row>
    <row r="1507" spans="1:26" s="70" customFormat="1" x14ac:dyDescent="0.2">
      <c r="A1507" s="80">
        <v>273</v>
      </c>
      <c r="B1507" s="55">
        <v>71</v>
      </c>
      <c r="C1507" s="55">
        <v>24322</v>
      </c>
      <c r="D1507" s="43" t="s">
        <v>3477</v>
      </c>
      <c r="E1507" s="43" t="s">
        <v>3470</v>
      </c>
      <c r="F1507" s="114" t="s">
        <v>25</v>
      </c>
      <c r="G1507" s="43" t="s">
        <v>95</v>
      </c>
      <c r="H1507" s="43">
        <v>5.2</v>
      </c>
      <c r="I1507" s="43" t="s">
        <v>82</v>
      </c>
      <c r="J1507" s="44"/>
      <c r="K1507" s="41">
        <v>2</v>
      </c>
      <c r="L1507" s="41" t="s">
        <v>1549</v>
      </c>
      <c r="M1507" s="42">
        <v>0</v>
      </c>
      <c r="N1507" s="41" t="s">
        <v>23</v>
      </c>
      <c r="O1507" s="41" t="s">
        <v>23</v>
      </c>
      <c r="P1507" s="41" t="s">
        <v>23</v>
      </c>
      <c r="Q1507" s="41" t="s">
        <v>23</v>
      </c>
      <c r="R1507" s="41" t="s">
        <v>23</v>
      </c>
      <c r="S1507" s="41" t="s">
        <v>23</v>
      </c>
      <c r="T1507" s="41"/>
      <c r="U1507" s="41"/>
      <c r="V1507" s="46"/>
      <c r="W1507" s="46"/>
      <c r="X1507" s="31"/>
      <c r="Y1507" s="31"/>
      <c r="Z1507" s="31"/>
    </row>
    <row r="1508" spans="1:26" s="74" customFormat="1" x14ac:dyDescent="0.2">
      <c r="A1508" s="80">
        <v>273</v>
      </c>
      <c r="B1508" s="55">
        <v>71</v>
      </c>
      <c r="C1508" s="55">
        <v>24322</v>
      </c>
      <c r="D1508" s="43" t="s">
        <v>3478</v>
      </c>
      <c r="E1508" s="43" t="s">
        <v>3470</v>
      </c>
      <c r="F1508" s="114" t="s">
        <v>25</v>
      </c>
      <c r="G1508" s="43" t="s">
        <v>26</v>
      </c>
      <c r="H1508" s="43">
        <v>73.430000000000007</v>
      </c>
      <c r="I1508" s="43" t="s">
        <v>82</v>
      </c>
      <c r="J1508" s="44"/>
      <c r="K1508" s="41">
        <v>5</v>
      </c>
      <c r="L1508" s="41" t="s">
        <v>1549</v>
      </c>
      <c r="M1508" s="42">
        <v>1</v>
      </c>
      <c r="N1508" s="41" t="s">
        <v>23</v>
      </c>
      <c r="O1508" s="41" t="s">
        <v>23</v>
      </c>
      <c r="P1508" s="41" t="s">
        <v>23</v>
      </c>
      <c r="Q1508" s="41" t="s">
        <v>23</v>
      </c>
      <c r="R1508" s="41" t="s">
        <v>23</v>
      </c>
      <c r="S1508" s="41" t="s">
        <v>23</v>
      </c>
      <c r="T1508" s="41"/>
      <c r="U1508" s="41"/>
      <c r="V1508" s="46"/>
      <c r="W1508" s="46"/>
      <c r="X1508" s="31"/>
      <c r="Y1508" s="31"/>
      <c r="Z1508" s="31"/>
    </row>
    <row r="1509" spans="1:26" s="74" customFormat="1" x14ac:dyDescent="0.2">
      <c r="A1509" s="75">
        <v>274</v>
      </c>
      <c r="B1509" s="55">
        <v>71</v>
      </c>
      <c r="C1509" s="55" t="s">
        <v>2292</v>
      </c>
      <c r="D1509" s="43" t="s">
        <v>2293</v>
      </c>
      <c r="E1509" s="43" t="s">
        <v>2294</v>
      </c>
      <c r="F1509" s="114" t="s">
        <v>25</v>
      </c>
      <c r="G1509" s="43" t="s">
        <v>81</v>
      </c>
      <c r="H1509" s="43">
        <v>15.1</v>
      </c>
      <c r="I1509" s="43" t="s">
        <v>82</v>
      </c>
      <c r="J1509" s="44"/>
      <c r="K1509" s="41">
        <v>4</v>
      </c>
      <c r="L1509" s="41" t="s">
        <v>1549</v>
      </c>
      <c r="M1509" s="42">
        <v>0</v>
      </c>
      <c r="N1509" s="41" t="s">
        <v>23</v>
      </c>
      <c r="O1509" s="41" t="s">
        <v>23</v>
      </c>
      <c r="P1509" s="41" t="s">
        <v>23</v>
      </c>
      <c r="Q1509" s="41" t="s">
        <v>23</v>
      </c>
      <c r="R1509" s="41" t="s">
        <v>23</v>
      </c>
      <c r="S1509" s="41" t="s">
        <v>23</v>
      </c>
      <c r="T1509" s="41"/>
      <c r="U1509" s="41"/>
      <c r="V1509" s="46"/>
      <c r="W1509" s="46"/>
      <c r="X1509" s="31"/>
      <c r="Y1509" s="31"/>
      <c r="Z1509" s="31"/>
    </row>
    <row r="1510" spans="1:26" s="74" customFormat="1" x14ac:dyDescent="0.2">
      <c r="A1510" s="66">
        <v>275</v>
      </c>
      <c r="B1510" s="34">
        <v>71</v>
      </c>
      <c r="C1510" s="34"/>
      <c r="D1510" s="31"/>
      <c r="E1510" s="31" t="s">
        <v>1880</v>
      </c>
      <c r="F1510" s="110" t="s">
        <v>25</v>
      </c>
      <c r="G1510" s="43" t="s">
        <v>1794</v>
      </c>
      <c r="H1510" s="43">
        <v>111.6</v>
      </c>
      <c r="I1510" s="43" t="s">
        <v>82</v>
      </c>
      <c r="J1510" s="44"/>
      <c r="K1510" s="41">
        <v>5</v>
      </c>
      <c r="L1510" s="41" t="s">
        <v>1549</v>
      </c>
      <c r="M1510" s="42">
        <v>1</v>
      </c>
      <c r="N1510" s="41" t="s">
        <v>23</v>
      </c>
      <c r="O1510" s="41" t="s">
        <v>23</v>
      </c>
      <c r="P1510" s="41" t="s">
        <v>23</v>
      </c>
      <c r="Q1510" s="41" t="s">
        <v>23</v>
      </c>
      <c r="R1510" s="41" t="s">
        <v>23</v>
      </c>
      <c r="S1510" s="41" t="s">
        <v>23</v>
      </c>
      <c r="T1510" s="41" t="s">
        <v>24</v>
      </c>
      <c r="U1510" s="41" t="s">
        <v>30</v>
      </c>
      <c r="V1510" s="46"/>
      <c r="W1510" s="46"/>
      <c r="X1510" s="31"/>
      <c r="Y1510" s="31"/>
      <c r="Z1510" s="31"/>
    </row>
    <row r="1511" spans="1:26" s="74" customFormat="1" x14ac:dyDescent="0.2">
      <c r="A1511" s="66">
        <v>275</v>
      </c>
      <c r="B1511" s="34">
        <v>71</v>
      </c>
      <c r="C1511" s="34"/>
      <c r="D1511" s="31"/>
      <c r="E1511" s="31" t="s">
        <v>1880</v>
      </c>
      <c r="F1511" s="110" t="s">
        <v>25</v>
      </c>
      <c r="G1511" s="31" t="s">
        <v>1559</v>
      </c>
      <c r="H1511" s="31">
        <v>1</v>
      </c>
      <c r="I1511" s="31" t="s">
        <v>1560</v>
      </c>
      <c r="J1511" s="8"/>
      <c r="K1511" s="35">
        <v>99</v>
      </c>
      <c r="L1511" s="35" t="s">
        <v>1549</v>
      </c>
      <c r="M1511" s="36">
        <v>1</v>
      </c>
      <c r="N1511" s="41" t="s">
        <v>23</v>
      </c>
      <c r="O1511" s="35" t="s">
        <v>23</v>
      </c>
      <c r="P1511" s="35" t="s">
        <v>23</v>
      </c>
      <c r="Q1511" s="35" t="s">
        <v>23</v>
      </c>
      <c r="R1511" s="35" t="s">
        <v>23</v>
      </c>
      <c r="S1511" s="35" t="s">
        <v>23</v>
      </c>
      <c r="T1511" s="35"/>
      <c r="U1511" s="35"/>
      <c r="V1511" s="9"/>
      <c r="W1511" s="9"/>
      <c r="X1511" s="31"/>
      <c r="Y1511" s="31"/>
      <c r="Z1511" s="31"/>
    </row>
    <row r="1512" spans="1:26" s="74" customFormat="1" x14ac:dyDescent="0.2">
      <c r="A1512" s="66">
        <v>275</v>
      </c>
      <c r="B1512" s="34">
        <v>71</v>
      </c>
      <c r="C1512" s="34" t="s">
        <v>1881</v>
      </c>
      <c r="D1512" s="31" t="s">
        <v>1882</v>
      </c>
      <c r="E1512" s="31" t="s">
        <v>1883</v>
      </c>
      <c r="F1512" s="107" t="s">
        <v>25</v>
      </c>
      <c r="G1512" s="31" t="s">
        <v>81</v>
      </c>
      <c r="H1512" s="31">
        <v>29.06</v>
      </c>
      <c r="I1512" s="31" t="s">
        <v>82</v>
      </c>
      <c r="J1512" s="8"/>
      <c r="K1512" s="35">
        <v>5</v>
      </c>
      <c r="L1512" s="35" t="s">
        <v>1549</v>
      </c>
      <c r="M1512" s="36">
        <v>1</v>
      </c>
      <c r="N1512" s="41" t="s">
        <v>23</v>
      </c>
      <c r="O1512" s="35" t="s">
        <v>23</v>
      </c>
      <c r="P1512" s="35" t="s">
        <v>23</v>
      </c>
      <c r="Q1512" s="35" t="s">
        <v>23</v>
      </c>
      <c r="R1512" s="35" t="s">
        <v>23</v>
      </c>
      <c r="S1512" s="35" t="s">
        <v>23</v>
      </c>
      <c r="T1512" s="35"/>
      <c r="U1512" s="35"/>
      <c r="V1512" s="9"/>
      <c r="W1512" s="9"/>
      <c r="X1512" s="31"/>
      <c r="Y1512" s="31"/>
      <c r="Z1512" s="31"/>
    </row>
    <row r="1513" spans="1:26" s="74" customFormat="1" x14ac:dyDescent="0.2">
      <c r="A1513" s="80">
        <v>275</v>
      </c>
      <c r="B1513" s="55">
        <v>71</v>
      </c>
      <c r="C1513" s="81"/>
      <c r="D1513" s="81"/>
      <c r="E1513" s="81" t="s">
        <v>2373</v>
      </c>
      <c r="F1513" s="116" t="s">
        <v>25</v>
      </c>
      <c r="G1513" s="81" t="s">
        <v>1556</v>
      </c>
      <c r="H1513" s="81">
        <v>150</v>
      </c>
      <c r="I1513" s="81" t="s">
        <v>1557</v>
      </c>
      <c r="J1513" s="81"/>
      <c r="K1513" s="82">
        <v>5</v>
      </c>
      <c r="L1513" s="82" t="s">
        <v>1480</v>
      </c>
      <c r="M1513" s="80">
        <v>1</v>
      </c>
      <c r="N1513" s="41" t="s">
        <v>23</v>
      </c>
      <c r="O1513" s="82" t="s">
        <v>23</v>
      </c>
      <c r="P1513" s="82" t="s">
        <v>23</v>
      </c>
      <c r="Q1513" s="82" t="s">
        <v>23</v>
      </c>
      <c r="R1513" s="41" t="s">
        <v>23</v>
      </c>
      <c r="S1513" s="41" t="s">
        <v>23</v>
      </c>
      <c r="T1513" s="82" t="s">
        <v>24</v>
      </c>
      <c r="U1513" s="82" t="s">
        <v>30</v>
      </c>
      <c r="V1513" s="43"/>
      <c r="W1513" s="46"/>
      <c r="X1513" s="31"/>
      <c r="Y1513" s="31"/>
      <c r="Z1513" s="31"/>
    </row>
    <row r="1514" spans="1:26" s="74" customFormat="1" x14ac:dyDescent="0.2">
      <c r="A1514" s="80">
        <v>275</v>
      </c>
      <c r="B1514" s="55">
        <v>71</v>
      </c>
      <c r="C1514" s="81"/>
      <c r="D1514" s="81"/>
      <c r="E1514" s="81" t="s">
        <v>2374</v>
      </c>
      <c r="F1514" s="116" t="s">
        <v>25</v>
      </c>
      <c r="G1514" s="81" t="s">
        <v>1556</v>
      </c>
      <c r="H1514" s="81">
        <v>150</v>
      </c>
      <c r="I1514" s="81" t="s">
        <v>1557</v>
      </c>
      <c r="J1514" s="81"/>
      <c r="K1514" s="82">
        <v>5</v>
      </c>
      <c r="L1514" s="82" t="s">
        <v>1480</v>
      </c>
      <c r="M1514" s="80">
        <v>1</v>
      </c>
      <c r="N1514" s="41" t="s">
        <v>23</v>
      </c>
      <c r="O1514" s="82" t="s">
        <v>24</v>
      </c>
      <c r="P1514" s="82" t="s">
        <v>24</v>
      </c>
      <c r="Q1514" s="82" t="s">
        <v>23</v>
      </c>
      <c r="R1514" s="41" t="s">
        <v>23</v>
      </c>
      <c r="S1514" s="41" t="s">
        <v>23</v>
      </c>
      <c r="T1514" s="82" t="s">
        <v>24</v>
      </c>
      <c r="U1514" s="82" t="s">
        <v>30</v>
      </c>
      <c r="V1514" s="43"/>
      <c r="W1514" s="46"/>
      <c r="X1514" s="31"/>
      <c r="Y1514" s="31"/>
      <c r="Z1514" s="31"/>
    </row>
    <row r="1515" spans="1:26" s="74" customFormat="1" x14ac:dyDescent="0.2">
      <c r="A1515" s="80">
        <v>275</v>
      </c>
      <c r="B1515" s="55">
        <v>71</v>
      </c>
      <c r="C1515" s="81"/>
      <c r="D1515" s="81"/>
      <c r="E1515" s="81" t="s">
        <v>2593</v>
      </c>
      <c r="F1515" s="116" t="s">
        <v>25</v>
      </c>
      <c r="G1515" s="81" t="s">
        <v>1556</v>
      </c>
      <c r="H1515" s="81">
        <v>150</v>
      </c>
      <c r="I1515" s="81" t="s">
        <v>1557</v>
      </c>
      <c r="J1515" s="81"/>
      <c r="K1515" s="82">
        <v>5</v>
      </c>
      <c r="L1515" s="82" t="s">
        <v>1549</v>
      </c>
      <c r="M1515" s="80">
        <v>1</v>
      </c>
      <c r="N1515" s="41" t="s">
        <v>23</v>
      </c>
      <c r="O1515" s="82" t="s">
        <v>23</v>
      </c>
      <c r="P1515" s="82" t="s">
        <v>23</v>
      </c>
      <c r="Q1515" s="82" t="s">
        <v>23</v>
      </c>
      <c r="R1515" s="41" t="s">
        <v>23</v>
      </c>
      <c r="S1515" s="41" t="s">
        <v>23</v>
      </c>
      <c r="T1515" s="82" t="s">
        <v>24</v>
      </c>
      <c r="U1515" s="82" t="s">
        <v>30</v>
      </c>
      <c r="V1515" s="43"/>
      <c r="W1515" s="46"/>
      <c r="X1515" s="43"/>
      <c r="Y1515" s="43"/>
      <c r="Z1515" s="43"/>
    </row>
    <row r="1516" spans="1:26" s="74" customFormat="1" x14ac:dyDescent="0.2">
      <c r="A1516" s="80">
        <v>275</v>
      </c>
      <c r="B1516" s="55">
        <v>71</v>
      </c>
      <c r="C1516" s="55">
        <v>11694</v>
      </c>
      <c r="D1516" s="43" t="s">
        <v>2594</v>
      </c>
      <c r="E1516" s="43" t="s">
        <v>2595</v>
      </c>
      <c r="F1516" s="114" t="s">
        <v>25</v>
      </c>
      <c r="G1516" s="43" t="s">
        <v>81</v>
      </c>
      <c r="H1516" s="43">
        <v>16</v>
      </c>
      <c r="I1516" s="43" t="s">
        <v>82</v>
      </c>
      <c r="J1516" s="44"/>
      <c r="K1516" s="41">
        <v>5</v>
      </c>
      <c r="L1516" s="41" t="s">
        <v>1549</v>
      </c>
      <c r="M1516" s="42">
        <v>1</v>
      </c>
      <c r="N1516" s="41" t="s">
        <v>23</v>
      </c>
      <c r="O1516" s="41" t="s">
        <v>23</v>
      </c>
      <c r="P1516" s="41" t="s">
        <v>23</v>
      </c>
      <c r="Q1516" s="41" t="s">
        <v>23</v>
      </c>
      <c r="R1516" s="41" t="s">
        <v>23</v>
      </c>
      <c r="S1516" s="41" t="s">
        <v>23</v>
      </c>
      <c r="T1516" s="41"/>
      <c r="U1516" s="41"/>
      <c r="V1516" s="46"/>
      <c r="W1516" s="46"/>
      <c r="X1516" s="31"/>
      <c r="Y1516" s="31"/>
      <c r="Z1516" s="31"/>
    </row>
    <row r="1517" spans="1:26" s="74" customFormat="1" x14ac:dyDescent="0.2">
      <c r="A1517" s="80">
        <v>275</v>
      </c>
      <c r="B1517" s="55">
        <v>71</v>
      </c>
      <c r="C1517" s="55"/>
      <c r="D1517" s="43"/>
      <c r="E1517" s="43" t="s">
        <v>2595</v>
      </c>
      <c r="F1517" s="114" t="s">
        <v>25</v>
      </c>
      <c r="G1517" s="43" t="s">
        <v>1559</v>
      </c>
      <c r="H1517" s="43">
        <v>1</v>
      </c>
      <c r="I1517" s="43" t="s">
        <v>1560</v>
      </c>
      <c r="J1517" s="44"/>
      <c r="K1517" s="41">
        <v>99</v>
      </c>
      <c r="L1517" s="41" t="s">
        <v>1549</v>
      </c>
      <c r="M1517" s="42">
        <v>1</v>
      </c>
      <c r="N1517" s="41" t="s">
        <v>23</v>
      </c>
      <c r="O1517" s="41" t="s">
        <v>23</v>
      </c>
      <c r="P1517" s="41" t="s">
        <v>23</v>
      </c>
      <c r="Q1517" s="41" t="s">
        <v>23</v>
      </c>
      <c r="R1517" s="41" t="s">
        <v>23</v>
      </c>
      <c r="S1517" s="41" t="s">
        <v>23</v>
      </c>
      <c r="T1517" s="41"/>
      <c r="U1517" s="41"/>
      <c r="V1517" s="46"/>
      <c r="W1517" s="46"/>
      <c r="X1517" s="31"/>
      <c r="Y1517" s="31"/>
      <c r="Z1517" s="31"/>
    </row>
    <row r="1518" spans="1:26" s="74" customFormat="1" x14ac:dyDescent="0.2">
      <c r="A1518" s="80">
        <v>275</v>
      </c>
      <c r="B1518" s="55">
        <v>71</v>
      </c>
      <c r="C1518" s="55"/>
      <c r="D1518" s="43"/>
      <c r="E1518" s="43" t="s">
        <v>2635</v>
      </c>
      <c r="F1518" s="109" t="s">
        <v>25</v>
      </c>
      <c r="G1518" s="43" t="s">
        <v>1559</v>
      </c>
      <c r="H1518" s="43">
        <v>3</v>
      </c>
      <c r="I1518" s="43" t="s">
        <v>1560</v>
      </c>
      <c r="J1518" s="44"/>
      <c r="K1518" s="41">
        <v>99</v>
      </c>
      <c r="L1518" s="41" t="s">
        <v>34</v>
      </c>
      <c r="M1518" s="42">
        <v>1</v>
      </c>
      <c r="N1518" s="41" t="s">
        <v>23</v>
      </c>
      <c r="O1518" s="41" t="s">
        <v>23</v>
      </c>
      <c r="P1518" s="41" t="s">
        <v>23</v>
      </c>
      <c r="Q1518" s="41" t="s">
        <v>23</v>
      </c>
      <c r="R1518" s="41" t="s">
        <v>23</v>
      </c>
      <c r="S1518" s="41" t="s">
        <v>23</v>
      </c>
      <c r="T1518" s="41"/>
      <c r="U1518" s="41"/>
      <c r="V1518" s="46"/>
      <c r="W1518" s="46"/>
      <c r="X1518" s="31"/>
      <c r="Y1518" s="31"/>
      <c r="Z1518" s="31"/>
    </row>
    <row r="1519" spans="1:26" s="74" customFormat="1" x14ac:dyDescent="0.2">
      <c r="A1519" s="80">
        <v>275</v>
      </c>
      <c r="B1519" s="55">
        <v>71</v>
      </c>
      <c r="C1519" s="55"/>
      <c r="D1519" s="43"/>
      <c r="E1519" s="43" t="s">
        <v>2635</v>
      </c>
      <c r="F1519" s="109" t="s">
        <v>25</v>
      </c>
      <c r="G1519" s="43" t="s">
        <v>1889</v>
      </c>
      <c r="H1519" s="43">
        <v>140.79</v>
      </c>
      <c r="I1519" s="43" t="s">
        <v>82</v>
      </c>
      <c r="J1519" s="44"/>
      <c r="K1519" s="41">
        <v>5</v>
      </c>
      <c r="L1519" s="41" t="s">
        <v>34</v>
      </c>
      <c r="M1519" s="42">
        <v>1</v>
      </c>
      <c r="N1519" s="41" t="s">
        <v>23</v>
      </c>
      <c r="O1519" s="41" t="s">
        <v>23</v>
      </c>
      <c r="P1519" s="41" t="s">
        <v>23</v>
      </c>
      <c r="Q1519" s="41" t="s">
        <v>23</v>
      </c>
      <c r="R1519" s="41" t="s">
        <v>23</v>
      </c>
      <c r="S1519" s="41" t="s">
        <v>23</v>
      </c>
      <c r="T1519" s="41"/>
      <c r="U1519" s="41"/>
      <c r="V1519" s="46"/>
      <c r="W1519" s="46"/>
      <c r="X1519" s="31"/>
      <c r="Y1519" s="31"/>
      <c r="Z1519" s="31"/>
    </row>
    <row r="1520" spans="1:26" s="74" customFormat="1" x14ac:dyDescent="0.2">
      <c r="A1520" s="80">
        <v>275</v>
      </c>
      <c r="B1520" s="55">
        <v>71</v>
      </c>
      <c r="C1520" s="81"/>
      <c r="D1520" s="81"/>
      <c r="E1520" s="81" t="s">
        <v>2635</v>
      </c>
      <c r="F1520" s="116" t="s">
        <v>25</v>
      </c>
      <c r="G1520" s="81" t="s">
        <v>1556</v>
      </c>
      <c r="H1520" s="81">
        <v>90</v>
      </c>
      <c r="I1520" s="81" t="s">
        <v>1557</v>
      </c>
      <c r="J1520" s="81"/>
      <c r="K1520" s="82">
        <v>5</v>
      </c>
      <c r="L1520" s="82" t="s">
        <v>1549</v>
      </c>
      <c r="M1520" s="80">
        <v>1</v>
      </c>
      <c r="N1520" s="41" t="s">
        <v>23</v>
      </c>
      <c r="O1520" s="82" t="s">
        <v>23</v>
      </c>
      <c r="P1520" s="82" t="s">
        <v>23</v>
      </c>
      <c r="Q1520" s="82" t="s">
        <v>23</v>
      </c>
      <c r="R1520" s="41" t="s">
        <v>23</v>
      </c>
      <c r="S1520" s="41" t="s">
        <v>23</v>
      </c>
      <c r="T1520" s="82" t="s">
        <v>24</v>
      </c>
      <c r="U1520" s="82" t="s">
        <v>30</v>
      </c>
      <c r="V1520" s="43"/>
      <c r="W1520" s="46"/>
      <c r="X1520" s="31"/>
      <c r="Y1520" s="31"/>
      <c r="Z1520" s="31"/>
    </row>
    <row r="1521" spans="1:26" s="74" customFormat="1" x14ac:dyDescent="0.2">
      <c r="A1521" s="80">
        <v>275</v>
      </c>
      <c r="B1521" s="55">
        <v>71</v>
      </c>
      <c r="C1521" s="55">
        <v>24315</v>
      </c>
      <c r="D1521" s="43" t="s">
        <v>2636</v>
      </c>
      <c r="E1521" s="43" t="s">
        <v>2637</v>
      </c>
      <c r="F1521" s="114" t="s">
        <v>25</v>
      </c>
      <c r="G1521" s="43" t="s">
        <v>81</v>
      </c>
      <c r="H1521" s="43">
        <v>144.81</v>
      </c>
      <c r="I1521" s="43" t="s">
        <v>82</v>
      </c>
      <c r="J1521" s="44"/>
      <c r="K1521" s="41">
        <v>5</v>
      </c>
      <c r="L1521" s="41" t="s">
        <v>34</v>
      </c>
      <c r="M1521" s="42">
        <v>1</v>
      </c>
      <c r="N1521" s="41" t="s">
        <v>23</v>
      </c>
      <c r="O1521" s="41" t="s">
        <v>23</v>
      </c>
      <c r="P1521" s="41" t="s">
        <v>23</v>
      </c>
      <c r="Q1521" s="41" t="s">
        <v>23</v>
      </c>
      <c r="R1521" s="41" t="s">
        <v>23</v>
      </c>
      <c r="S1521" s="41" t="s">
        <v>23</v>
      </c>
      <c r="T1521" s="41"/>
      <c r="U1521" s="41"/>
      <c r="V1521" s="46"/>
      <c r="W1521" s="46"/>
      <c r="X1521" s="31"/>
      <c r="Y1521" s="31"/>
      <c r="Z1521" s="31"/>
    </row>
    <row r="1522" spans="1:26" s="74" customFormat="1" x14ac:dyDescent="0.2">
      <c r="A1522" s="80">
        <v>275</v>
      </c>
      <c r="B1522" s="55">
        <v>71</v>
      </c>
      <c r="C1522" s="55">
        <v>24315</v>
      </c>
      <c r="D1522" s="43" t="s">
        <v>2638</v>
      </c>
      <c r="E1522" s="43" t="s">
        <v>2637</v>
      </c>
      <c r="F1522" s="114" t="s">
        <v>25</v>
      </c>
      <c r="G1522" s="43" t="s">
        <v>101</v>
      </c>
      <c r="H1522" s="43">
        <v>48.66</v>
      </c>
      <c r="I1522" s="43" t="s">
        <v>82</v>
      </c>
      <c r="J1522" s="44"/>
      <c r="K1522" s="41">
        <v>1</v>
      </c>
      <c r="L1522" s="41" t="s">
        <v>34</v>
      </c>
      <c r="M1522" s="42">
        <v>0</v>
      </c>
      <c r="N1522" s="41" t="s">
        <v>23</v>
      </c>
      <c r="O1522" s="41" t="s">
        <v>23</v>
      </c>
      <c r="P1522" s="41" t="s">
        <v>23</v>
      </c>
      <c r="Q1522" s="41" t="s">
        <v>23</v>
      </c>
      <c r="R1522" s="41" t="s">
        <v>23</v>
      </c>
      <c r="S1522" s="41" t="s">
        <v>23</v>
      </c>
      <c r="T1522" s="41"/>
      <c r="U1522" s="41"/>
      <c r="V1522" s="46"/>
      <c r="W1522" s="46"/>
      <c r="X1522" s="31"/>
      <c r="Y1522" s="31"/>
      <c r="Z1522" s="31"/>
    </row>
    <row r="1523" spans="1:26" s="74" customFormat="1" x14ac:dyDescent="0.2">
      <c r="A1523" s="80">
        <v>275</v>
      </c>
      <c r="B1523" s="55">
        <v>71</v>
      </c>
      <c r="C1523" s="55">
        <v>24318</v>
      </c>
      <c r="D1523" s="43" t="s">
        <v>2639</v>
      </c>
      <c r="E1523" s="43" t="s">
        <v>2640</v>
      </c>
      <c r="F1523" s="114" t="s">
        <v>25</v>
      </c>
      <c r="G1523" s="43" t="s">
        <v>93</v>
      </c>
      <c r="H1523" s="43">
        <v>25</v>
      </c>
      <c r="I1523" s="43" t="s">
        <v>82</v>
      </c>
      <c r="J1523" s="44">
        <v>3</v>
      </c>
      <c r="K1523" s="41">
        <v>1</v>
      </c>
      <c r="L1523" s="41" t="s">
        <v>34</v>
      </c>
      <c r="M1523" s="42">
        <v>1</v>
      </c>
      <c r="N1523" s="41" t="s">
        <v>23</v>
      </c>
      <c r="O1523" s="41" t="s">
        <v>24</v>
      </c>
      <c r="P1523" s="41" t="s">
        <v>24</v>
      </c>
      <c r="Q1523" s="41" t="s">
        <v>24</v>
      </c>
      <c r="R1523" s="41" t="s">
        <v>23</v>
      </c>
      <c r="S1523" s="41" t="s">
        <v>23</v>
      </c>
      <c r="T1523" s="41"/>
      <c r="U1523" s="41"/>
      <c r="V1523" s="46"/>
      <c r="W1523" s="46"/>
      <c r="X1523" s="31"/>
      <c r="Y1523" s="31"/>
      <c r="Z1523" s="31"/>
    </row>
    <row r="1524" spans="1:26" s="74" customFormat="1" x14ac:dyDescent="0.2">
      <c r="A1524" s="80">
        <v>275</v>
      </c>
      <c r="B1524" s="55">
        <v>71</v>
      </c>
      <c r="C1524" s="55">
        <v>24318</v>
      </c>
      <c r="D1524" s="43" t="s">
        <v>2641</v>
      </c>
      <c r="E1524" s="43" t="s">
        <v>2640</v>
      </c>
      <c r="F1524" s="114" t="s">
        <v>25</v>
      </c>
      <c r="G1524" s="43" t="s">
        <v>85</v>
      </c>
      <c r="H1524" s="43">
        <v>4.0999999999999996</v>
      </c>
      <c r="I1524" s="43" t="s">
        <v>82</v>
      </c>
      <c r="J1524" s="44">
        <v>1.5</v>
      </c>
      <c r="K1524" s="41">
        <v>1</v>
      </c>
      <c r="L1524" s="41" t="s">
        <v>34</v>
      </c>
      <c r="M1524" s="42">
        <v>1</v>
      </c>
      <c r="N1524" s="41" t="s">
        <v>23</v>
      </c>
      <c r="O1524" s="41" t="s">
        <v>24</v>
      </c>
      <c r="P1524" s="41" t="s">
        <v>24</v>
      </c>
      <c r="Q1524" s="41" t="s">
        <v>24</v>
      </c>
      <c r="R1524" s="41" t="s">
        <v>23</v>
      </c>
      <c r="S1524" s="41" t="s">
        <v>23</v>
      </c>
      <c r="T1524" s="41"/>
      <c r="U1524" s="41"/>
      <c r="V1524" s="46"/>
      <c r="W1524" s="46"/>
      <c r="X1524" s="31"/>
      <c r="Y1524" s="31"/>
      <c r="Z1524" s="31"/>
    </row>
    <row r="1525" spans="1:26" s="74" customFormat="1" x14ac:dyDescent="0.2">
      <c r="A1525" s="80">
        <v>275</v>
      </c>
      <c r="B1525" s="55">
        <v>71</v>
      </c>
      <c r="C1525" s="55"/>
      <c r="D1525" s="43"/>
      <c r="E1525" s="43" t="s">
        <v>2640</v>
      </c>
      <c r="F1525" s="114" t="s">
        <v>25</v>
      </c>
      <c r="G1525" s="43" t="s">
        <v>1559</v>
      </c>
      <c r="H1525" s="43">
        <v>3</v>
      </c>
      <c r="I1525" s="43" t="s">
        <v>1560</v>
      </c>
      <c r="J1525" s="44"/>
      <c r="K1525" s="41">
        <v>99</v>
      </c>
      <c r="L1525" s="41" t="s">
        <v>34</v>
      </c>
      <c r="M1525" s="42">
        <v>1</v>
      </c>
      <c r="N1525" s="41" t="s">
        <v>23</v>
      </c>
      <c r="O1525" s="41" t="s">
        <v>24</v>
      </c>
      <c r="P1525" s="41" t="s">
        <v>24</v>
      </c>
      <c r="Q1525" s="41" t="s">
        <v>24</v>
      </c>
      <c r="R1525" s="41" t="s">
        <v>23</v>
      </c>
      <c r="S1525" s="41" t="s">
        <v>23</v>
      </c>
      <c r="T1525" s="41"/>
      <c r="U1525" s="41"/>
      <c r="V1525" s="46"/>
      <c r="W1525" s="46"/>
      <c r="X1525" s="31"/>
      <c r="Y1525" s="31"/>
      <c r="Z1525" s="31"/>
    </row>
    <row r="1526" spans="1:26" s="74" customFormat="1" x14ac:dyDescent="0.2">
      <c r="A1526" s="80">
        <v>275</v>
      </c>
      <c r="B1526" s="55">
        <v>71</v>
      </c>
      <c r="C1526" s="55">
        <v>24318</v>
      </c>
      <c r="D1526" s="43" t="s">
        <v>2642</v>
      </c>
      <c r="E1526" s="43" t="s">
        <v>2640</v>
      </c>
      <c r="F1526" s="114" t="s">
        <v>25</v>
      </c>
      <c r="G1526" s="43" t="s">
        <v>81</v>
      </c>
      <c r="H1526" s="43">
        <v>25</v>
      </c>
      <c r="I1526" s="43" t="s">
        <v>82</v>
      </c>
      <c r="J1526" s="44"/>
      <c r="K1526" s="41">
        <v>5</v>
      </c>
      <c r="L1526" s="41" t="s">
        <v>34</v>
      </c>
      <c r="M1526" s="42">
        <v>1</v>
      </c>
      <c r="N1526" s="41" t="s">
        <v>23</v>
      </c>
      <c r="O1526" s="41" t="s">
        <v>24</v>
      </c>
      <c r="P1526" s="41" t="s">
        <v>24</v>
      </c>
      <c r="Q1526" s="41" t="s">
        <v>24</v>
      </c>
      <c r="R1526" s="41" t="s">
        <v>23</v>
      </c>
      <c r="S1526" s="41" t="s">
        <v>23</v>
      </c>
      <c r="T1526" s="41"/>
      <c r="U1526" s="41"/>
      <c r="V1526" s="46"/>
      <c r="W1526" s="46"/>
      <c r="X1526" s="31"/>
      <c r="Y1526" s="31"/>
      <c r="Z1526" s="31"/>
    </row>
    <row r="1527" spans="1:26" s="74" customFormat="1" x14ac:dyDescent="0.2">
      <c r="A1527" s="80">
        <v>275</v>
      </c>
      <c r="B1527" s="55">
        <v>71</v>
      </c>
      <c r="C1527" s="55">
        <v>24318</v>
      </c>
      <c r="D1527" s="43" t="s">
        <v>2643</v>
      </c>
      <c r="E1527" s="43" t="s">
        <v>2640</v>
      </c>
      <c r="F1527" s="114" t="s">
        <v>25</v>
      </c>
      <c r="G1527" s="43" t="s">
        <v>26</v>
      </c>
      <c r="H1527" s="43">
        <v>18.41</v>
      </c>
      <c r="I1527" s="43" t="s">
        <v>82</v>
      </c>
      <c r="J1527" s="44">
        <v>3</v>
      </c>
      <c r="K1527" s="41">
        <v>1</v>
      </c>
      <c r="L1527" s="41" t="s">
        <v>1549</v>
      </c>
      <c r="M1527" s="42">
        <v>1</v>
      </c>
      <c r="N1527" s="41" t="s">
        <v>23</v>
      </c>
      <c r="O1527" s="41" t="s">
        <v>24</v>
      </c>
      <c r="P1527" s="41" t="s">
        <v>24</v>
      </c>
      <c r="Q1527" s="41" t="s">
        <v>24</v>
      </c>
      <c r="R1527" s="41" t="s">
        <v>23</v>
      </c>
      <c r="S1527" s="41" t="s">
        <v>23</v>
      </c>
      <c r="T1527" s="41"/>
      <c r="U1527" s="41"/>
      <c r="V1527" s="46"/>
      <c r="W1527" s="46"/>
      <c r="X1527" s="31"/>
      <c r="Y1527" s="31"/>
      <c r="Z1527" s="31"/>
    </row>
    <row r="1528" spans="1:26" s="74" customFormat="1" x14ac:dyDescent="0.2">
      <c r="A1528" s="80">
        <v>275</v>
      </c>
      <c r="B1528" s="55">
        <v>71</v>
      </c>
      <c r="C1528" s="55">
        <v>24319</v>
      </c>
      <c r="D1528" s="43" t="s">
        <v>2644</v>
      </c>
      <c r="E1528" s="43" t="s">
        <v>2645</v>
      </c>
      <c r="F1528" s="114" t="s">
        <v>25</v>
      </c>
      <c r="G1528" s="43" t="s">
        <v>29</v>
      </c>
      <c r="H1528" s="43">
        <v>6.4</v>
      </c>
      <c r="I1528" s="43" t="s">
        <v>82</v>
      </c>
      <c r="J1528" s="44"/>
      <c r="K1528" s="122">
        <v>2</v>
      </c>
      <c r="L1528" s="41" t="s">
        <v>34</v>
      </c>
      <c r="M1528" s="42">
        <v>1</v>
      </c>
      <c r="N1528" s="41" t="s">
        <v>23</v>
      </c>
      <c r="O1528" s="41" t="s">
        <v>24</v>
      </c>
      <c r="P1528" s="41" t="s">
        <v>24</v>
      </c>
      <c r="Q1528" s="41" t="s">
        <v>24</v>
      </c>
      <c r="R1528" s="41" t="s">
        <v>23</v>
      </c>
      <c r="S1528" s="41" t="s">
        <v>23</v>
      </c>
      <c r="T1528" s="41"/>
      <c r="U1528" s="41"/>
      <c r="V1528" s="46"/>
      <c r="W1528" s="46"/>
      <c r="X1528" s="31"/>
      <c r="Y1528" s="31"/>
      <c r="Z1528" s="31"/>
    </row>
    <row r="1529" spans="1:26" s="74" customFormat="1" x14ac:dyDescent="0.2">
      <c r="A1529" s="80">
        <v>275</v>
      </c>
      <c r="B1529" s="55">
        <v>71</v>
      </c>
      <c r="C1529" s="55">
        <v>24319</v>
      </c>
      <c r="D1529" s="43" t="s">
        <v>2646</v>
      </c>
      <c r="E1529" s="43" t="s">
        <v>2645</v>
      </c>
      <c r="F1529" s="114" t="s">
        <v>25</v>
      </c>
      <c r="G1529" s="43" t="s">
        <v>31</v>
      </c>
      <c r="H1529" s="43">
        <v>7.32</v>
      </c>
      <c r="I1529" s="43" t="s">
        <v>82</v>
      </c>
      <c r="J1529" s="44">
        <v>1</v>
      </c>
      <c r="K1529" s="122">
        <v>2</v>
      </c>
      <c r="L1529" s="41" t="s">
        <v>34</v>
      </c>
      <c r="M1529" s="42">
        <v>1</v>
      </c>
      <c r="N1529" s="41" t="s">
        <v>23</v>
      </c>
      <c r="O1529" s="41" t="s">
        <v>24</v>
      </c>
      <c r="P1529" s="41" t="s">
        <v>24</v>
      </c>
      <c r="Q1529" s="41" t="s">
        <v>24</v>
      </c>
      <c r="R1529" s="41" t="s">
        <v>23</v>
      </c>
      <c r="S1529" s="41" t="s">
        <v>23</v>
      </c>
      <c r="T1529" s="41"/>
      <c r="U1529" s="41"/>
      <c r="V1529" s="46"/>
      <c r="W1529" s="46"/>
      <c r="X1529" s="31"/>
      <c r="Y1529" s="31"/>
      <c r="Z1529" s="31"/>
    </row>
    <row r="1530" spans="1:26" s="74" customFormat="1" ht="12.75" customHeight="1" x14ac:dyDescent="0.2">
      <c r="A1530" s="80">
        <v>275</v>
      </c>
      <c r="B1530" s="55">
        <v>71</v>
      </c>
      <c r="C1530" s="55">
        <v>24326</v>
      </c>
      <c r="D1530" s="43" t="s">
        <v>2649</v>
      </c>
      <c r="E1530" s="43" t="s">
        <v>2650</v>
      </c>
      <c r="F1530" s="114" t="s">
        <v>25</v>
      </c>
      <c r="G1530" s="43" t="s">
        <v>26</v>
      </c>
      <c r="H1530" s="43">
        <v>35.700000000000003</v>
      </c>
      <c r="I1530" s="43" t="s">
        <v>82</v>
      </c>
      <c r="J1530" s="44"/>
      <c r="K1530" s="41">
        <v>1</v>
      </c>
      <c r="L1530" s="41" t="s">
        <v>34</v>
      </c>
      <c r="M1530" s="42">
        <v>0</v>
      </c>
      <c r="N1530" s="41" t="s">
        <v>23</v>
      </c>
      <c r="O1530" s="41" t="s">
        <v>24</v>
      </c>
      <c r="P1530" s="41" t="s">
        <v>24</v>
      </c>
      <c r="Q1530" s="41" t="s">
        <v>24</v>
      </c>
      <c r="R1530" s="41" t="s">
        <v>23</v>
      </c>
      <c r="S1530" s="41" t="s">
        <v>23</v>
      </c>
      <c r="T1530" s="41"/>
      <c r="U1530" s="41"/>
      <c r="V1530" s="46"/>
      <c r="W1530" s="46"/>
      <c r="X1530" s="31"/>
      <c r="Y1530" s="31"/>
      <c r="Z1530" s="31"/>
    </row>
    <row r="1531" spans="1:26" s="74" customFormat="1" ht="12.75" customHeight="1" x14ac:dyDescent="0.2">
      <c r="A1531" s="80">
        <v>275</v>
      </c>
      <c r="B1531" s="55">
        <v>71</v>
      </c>
      <c r="C1531" s="55">
        <v>24326</v>
      </c>
      <c r="D1531" s="43" t="s">
        <v>2651</v>
      </c>
      <c r="E1531" s="43" t="s">
        <v>2650</v>
      </c>
      <c r="F1531" s="114" t="s">
        <v>25</v>
      </c>
      <c r="G1531" s="43" t="s">
        <v>101</v>
      </c>
      <c r="H1531" s="43">
        <v>12.24</v>
      </c>
      <c r="I1531" s="43" t="s">
        <v>82</v>
      </c>
      <c r="J1531" s="44"/>
      <c r="K1531" s="41">
        <v>1</v>
      </c>
      <c r="L1531" s="41" t="s">
        <v>34</v>
      </c>
      <c r="M1531" s="42">
        <v>0</v>
      </c>
      <c r="N1531" s="41" t="s">
        <v>23</v>
      </c>
      <c r="O1531" s="41" t="s">
        <v>24</v>
      </c>
      <c r="P1531" s="41" t="s">
        <v>24</v>
      </c>
      <c r="Q1531" s="41" t="s">
        <v>24</v>
      </c>
      <c r="R1531" s="41" t="s">
        <v>23</v>
      </c>
      <c r="S1531" s="41" t="s">
        <v>23</v>
      </c>
      <c r="T1531" s="41"/>
      <c r="U1531" s="41"/>
      <c r="V1531" s="46"/>
      <c r="W1531" s="46"/>
      <c r="X1531" s="31"/>
      <c r="Y1531" s="31"/>
      <c r="Z1531" s="31"/>
    </row>
    <row r="1532" spans="1:26" s="74" customFormat="1" ht="15" customHeight="1" x14ac:dyDescent="0.2">
      <c r="A1532" s="80">
        <v>275</v>
      </c>
      <c r="B1532" s="55">
        <v>71</v>
      </c>
      <c r="C1532" s="55">
        <v>24326</v>
      </c>
      <c r="D1532" s="43" t="s">
        <v>2652</v>
      </c>
      <c r="E1532" s="43" t="s">
        <v>2650</v>
      </c>
      <c r="F1532" s="114" t="s">
        <v>25</v>
      </c>
      <c r="G1532" s="43" t="s">
        <v>85</v>
      </c>
      <c r="H1532" s="43">
        <v>1.84</v>
      </c>
      <c r="I1532" s="43" t="s">
        <v>82</v>
      </c>
      <c r="J1532" s="44"/>
      <c r="K1532" s="41">
        <v>1</v>
      </c>
      <c r="L1532" s="41" t="s">
        <v>34</v>
      </c>
      <c r="M1532" s="42">
        <v>0</v>
      </c>
      <c r="N1532" s="41" t="s">
        <v>23</v>
      </c>
      <c r="O1532" s="41" t="s">
        <v>24</v>
      </c>
      <c r="P1532" s="41" t="s">
        <v>24</v>
      </c>
      <c r="Q1532" s="41" t="s">
        <v>24</v>
      </c>
      <c r="R1532" s="41" t="s">
        <v>23</v>
      </c>
      <c r="S1532" s="41" t="s">
        <v>23</v>
      </c>
      <c r="T1532" s="41"/>
      <c r="U1532" s="41"/>
      <c r="V1532" s="46"/>
      <c r="W1532" s="46"/>
      <c r="X1532" s="31"/>
      <c r="Y1532" s="31"/>
      <c r="Z1532" s="31"/>
    </row>
    <row r="1533" spans="1:26" s="74" customFormat="1" ht="15" customHeight="1" x14ac:dyDescent="0.2">
      <c r="A1533" s="80">
        <v>275</v>
      </c>
      <c r="B1533" s="55">
        <v>71</v>
      </c>
      <c r="C1533" s="55">
        <v>24326</v>
      </c>
      <c r="D1533" s="43" t="s">
        <v>2653</v>
      </c>
      <c r="E1533" s="43" t="s">
        <v>2650</v>
      </c>
      <c r="F1533" s="114" t="s">
        <v>25</v>
      </c>
      <c r="G1533" s="43" t="s">
        <v>81</v>
      </c>
      <c r="H1533" s="43">
        <v>33.56</v>
      </c>
      <c r="I1533" s="43" t="s">
        <v>82</v>
      </c>
      <c r="J1533" s="44"/>
      <c r="K1533" s="41">
        <v>5</v>
      </c>
      <c r="L1533" s="41" t="s">
        <v>34</v>
      </c>
      <c r="M1533" s="42">
        <v>0</v>
      </c>
      <c r="N1533" s="41" t="s">
        <v>23</v>
      </c>
      <c r="O1533" s="41" t="s">
        <v>24</v>
      </c>
      <c r="P1533" s="41" t="s">
        <v>24</v>
      </c>
      <c r="Q1533" s="41" t="s">
        <v>24</v>
      </c>
      <c r="R1533" s="41" t="s">
        <v>23</v>
      </c>
      <c r="S1533" s="41" t="s">
        <v>23</v>
      </c>
      <c r="T1533" s="41"/>
      <c r="U1533" s="41"/>
      <c r="V1533" s="46"/>
      <c r="W1533" s="46"/>
      <c r="X1533" s="31"/>
      <c r="Y1533" s="31"/>
      <c r="Z1533" s="31"/>
    </row>
    <row r="1534" spans="1:26" s="74" customFormat="1" ht="15" customHeight="1" x14ac:dyDescent="0.2">
      <c r="A1534" s="80">
        <v>275</v>
      </c>
      <c r="B1534" s="55">
        <v>71</v>
      </c>
      <c r="C1534" s="55">
        <v>11386</v>
      </c>
      <c r="D1534" s="43" t="s">
        <v>2654</v>
      </c>
      <c r="E1534" s="43" t="s">
        <v>2655</v>
      </c>
      <c r="F1534" s="114" t="s">
        <v>25</v>
      </c>
      <c r="G1534" s="43" t="s">
        <v>26</v>
      </c>
      <c r="H1534" s="43">
        <v>14.44</v>
      </c>
      <c r="I1534" s="43" t="s">
        <v>82</v>
      </c>
      <c r="J1534" s="44"/>
      <c r="K1534" s="41">
        <v>5</v>
      </c>
      <c r="L1534" s="41" t="s">
        <v>1549</v>
      </c>
      <c r="M1534" s="42">
        <v>1</v>
      </c>
      <c r="N1534" s="41" t="s">
        <v>23</v>
      </c>
      <c r="O1534" s="41" t="s">
        <v>23</v>
      </c>
      <c r="P1534" s="41" t="s">
        <v>23</v>
      </c>
      <c r="Q1534" s="41" t="s">
        <v>23</v>
      </c>
      <c r="R1534" s="41" t="s">
        <v>23</v>
      </c>
      <c r="S1534" s="41" t="s">
        <v>23</v>
      </c>
      <c r="T1534" s="41"/>
      <c r="U1534" s="41"/>
      <c r="V1534" s="46"/>
      <c r="W1534" s="46"/>
      <c r="X1534" s="31"/>
      <c r="Y1534" s="31"/>
      <c r="Z1534" s="31"/>
    </row>
    <row r="1535" spans="1:26" s="74" customFormat="1" ht="15" customHeight="1" x14ac:dyDescent="0.2">
      <c r="A1535" s="80">
        <v>275</v>
      </c>
      <c r="B1535" s="55"/>
      <c r="C1535" s="55"/>
      <c r="D1535" s="43"/>
      <c r="E1535" s="43" t="s">
        <v>2656</v>
      </c>
      <c r="F1535" s="114" t="s">
        <v>25</v>
      </c>
      <c r="G1535" s="43" t="s">
        <v>1889</v>
      </c>
      <c r="H1535" s="43">
        <v>33.659999999999997</v>
      </c>
      <c r="I1535" s="43" t="s">
        <v>82</v>
      </c>
      <c r="J1535" s="44"/>
      <c r="K1535" s="41">
        <v>5</v>
      </c>
      <c r="L1535" s="41" t="s">
        <v>34</v>
      </c>
      <c r="M1535" s="42">
        <v>1</v>
      </c>
      <c r="N1535" s="41" t="s">
        <v>23</v>
      </c>
      <c r="O1535" s="41" t="s">
        <v>24</v>
      </c>
      <c r="P1535" s="41" t="s">
        <v>24</v>
      </c>
      <c r="Q1535" s="41" t="s">
        <v>24</v>
      </c>
      <c r="R1535" s="41" t="s">
        <v>23</v>
      </c>
      <c r="S1535" s="41" t="s">
        <v>23</v>
      </c>
      <c r="T1535" s="41" t="s">
        <v>24</v>
      </c>
      <c r="U1535" s="41" t="s">
        <v>30</v>
      </c>
      <c r="V1535" s="46"/>
      <c r="W1535" s="46"/>
      <c r="X1535" s="31"/>
      <c r="Y1535" s="31"/>
      <c r="Z1535" s="31"/>
    </row>
    <row r="1536" spans="1:26" s="74" customFormat="1" x14ac:dyDescent="0.2">
      <c r="A1536" s="80">
        <v>275</v>
      </c>
      <c r="B1536" s="55">
        <v>71</v>
      </c>
      <c r="C1536" s="81"/>
      <c r="D1536" s="81"/>
      <c r="E1536" s="81" t="s">
        <v>2656</v>
      </c>
      <c r="F1536" s="116" t="s">
        <v>25</v>
      </c>
      <c r="G1536" s="81" t="s">
        <v>1556</v>
      </c>
      <c r="H1536" s="81">
        <v>174</v>
      </c>
      <c r="I1536" s="81" t="s">
        <v>1557</v>
      </c>
      <c r="J1536" s="81"/>
      <c r="K1536" s="82">
        <v>5</v>
      </c>
      <c r="L1536" s="82" t="s">
        <v>1549</v>
      </c>
      <c r="M1536" s="80">
        <v>1</v>
      </c>
      <c r="N1536" s="41" t="s">
        <v>23</v>
      </c>
      <c r="O1536" s="82" t="s">
        <v>24</v>
      </c>
      <c r="P1536" s="82" t="s">
        <v>24</v>
      </c>
      <c r="Q1536" s="82" t="s">
        <v>23</v>
      </c>
      <c r="R1536" s="41" t="s">
        <v>23</v>
      </c>
      <c r="S1536" s="41" t="s">
        <v>23</v>
      </c>
      <c r="T1536" s="82" t="s">
        <v>24</v>
      </c>
      <c r="U1536" s="82" t="s">
        <v>30</v>
      </c>
      <c r="V1536" s="43"/>
      <c r="W1536" s="46"/>
      <c r="X1536" s="31"/>
      <c r="Y1536" s="31"/>
      <c r="Z1536" s="31"/>
    </row>
    <row r="1537" spans="1:26" s="74" customFormat="1" ht="15" customHeight="1" x14ac:dyDescent="0.2">
      <c r="A1537" s="80">
        <v>275</v>
      </c>
      <c r="B1537" s="55">
        <v>71</v>
      </c>
      <c r="C1537" s="55"/>
      <c r="D1537" s="43"/>
      <c r="E1537" s="43" t="s">
        <v>2660</v>
      </c>
      <c r="F1537" s="109" t="s">
        <v>25</v>
      </c>
      <c r="G1537" s="43" t="s">
        <v>1889</v>
      </c>
      <c r="H1537" s="43">
        <v>85.44</v>
      </c>
      <c r="I1537" s="43" t="s">
        <v>82</v>
      </c>
      <c r="J1537" s="44"/>
      <c r="K1537" s="41">
        <v>5</v>
      </c>
      <c r="L1537" s="41" t="s">
        <v>1549</v>
      </c>
      <c r="M1537" s="42">
        <v>1</v>
      </c>
      <c r="N1537" s="41" t="s">
        <v>23</v>
      </c>
      <c r="O1537" s="41" t="s">
        <v>23</v>
      </c>
      <c r="P1537" s="41" t="s">
        <v>23</v>
      </c>
      <c r="Q1537" s="41" t="s">
        <v>23</v>
      </c>
      <c r="R1537" s="41" t="s">
        <v>23</v>
      </c>
      <c r="S1537" s="41" t="s">
        <v>23</v>
      </c>
      <c r="T1537" s="41" t="s">
        <v>24</v>
      </c>
      <c r="U1537" s="41" t="s">
        <v>30</v>
      </c>
      <c r="V1537" s="46"/>
      <c r="W1537" s="46"/>
      <c r="X1537" s="31"/>
      <c r="Y1537" s="31"/>
      <c r="Z1537" s="31"/>
    </row>
    <row r="1538" spans="1:26" s="78" customFormat="1" ht="15" customHeight="1" x14ac:dyDescent="0.2">
      <c r="A1538" s="80">
        <v>275</v>
      </c>
      <c r="B1538" s="55">
        <v>71</v>
      </c>
      <c r="C1538" s="55"/>
      <c r="D1538" s="43"/>
      <c r="E1538" s="43" t="s">
        <v>2660</v>
      </c>
      <c r="F1538" s="109" t="s">
        <v>25</v>
      </c>
      <c r="G1538" s="43" t="s">
        <v>1559</v>
      </c>
      <c r="H1538" s="43">
        <v>2</v>
      </c>
      <c r="I1538" s="43" t="s">
        <v>1560</v>
      </c>
      <c r="J1538" s="44"/>
      <c r="K1538" s="41">
        <v>99</v>
      </c>
      <c r="L1538" s="41" t="s">
        <v>1549</v>
      </c>
      <c r="M1538" s="42">
        <v>1</v>
      </c>
      <c r="N1538" s="41" t="s">
        <v>23</v>
      </c>
      <c r="O1538" s="41" t="s">
        <v>24</v>
      </c>
      <c r="P1538" s="41" t="s">
        <v>24</v>
      </c>
      <c r="Q1538" s="41" t="s">
        <v>23</v>
      </c>
      <c r="R1538" s="41" t="s">
        <v>23</v>
      </c>
      <c r="S1538" s="41" t="s">
        <v>23</v>
      </c>
      <c r="T1538" s="41"/>
      <c r="U1538" s="41"/>
      <c r="V1538" s="46"/>
      <c r="W1538" s="46"/>
      <c r="X1538" s="31"/>
      <c r="Y1538" s="31"/>
      <c r="Z1538" s="31"/>
    </row>
    <row r="1539" spans="1:26" s="79" customFormat="1" ht="15" customHeight="1" x14ac:dyDescent="0.2">
      <c r="A1539" s="80">
        <v>275</v>
      </c>
      <c r="B1539" s="55">
        <v>71</v>
      </c>
      <c r="C1539" s="55"/>
      <c r="D1539" s="43"/>
      <c r="E1539" s="43" t="s">
        <v>2661</v>
      </c>
      <c r="F1539" s="109" t="s">
        <v>25</v>
      </c>
      <c r="G1539" s="43" t="s">
        <v>1559</v>
      </c>
      <c r="H1539" s="43">
        <v>1</v>
      </c>
      <c r="I1539" s="43" t="s">
        <v>1560</v>
      </c>
      <c r="J1539" s="44"/>
      <c r="K1539" s="41">
        <v>99</v>
      </c>
      <c r="L1539" s="41" t="s">
        <v>1549</v>
      </c>
      <c r="M1539" s="42">
        <v>1</v>
      </c>
      <c r="N1539" s="41" t="s">
        <v>23</v>
      </c>
      <c r="O1539" s="41" t="s">
        <v>23</v>
      </c>
      <c r="P1539" s="41" t="s">
        <v>23</v>
      </c>
      <c r="Q1539" s="41" t="s">
        <v>23</v>
      </c>
      <c r="R1539" s="41" t="s">
        <v>23</v>
      </c>
      <c r="S1539" s="41" t="s">
        <v>23</v>
      </c>
      <c r="T1539" s="41"/>
      <c r="U1539" s="41"/>
      <c r="V1539" s="46"/>
      <c r="W1539" s="46"/>
      <c r="X1539" s="31"/>
      <c r="Y1539" s="31"/>
      <c r="Z1539" s="31"/>
    </row>
    <row r="1540" spans="1:26" s="79" customFormat="1" ht="15" customHeight="1" x14ac:dyDescent="0.2">
      <c r="A1540" s="80">
        <v>275</v>
      </c>
      <c r="B1540" s="55">
        <v>71</v>
      </c>
      <c r="C1540" s="55"/>
      <c r="D1540" s="43"/>
      <c r="E1540" s="43" t="s">
        <v>3214</v>
      </c>
      <c r="F1540" s="109" t="s">
        <v>25</v>
      </c>
      <c r="G1540" s="43" t="s">
        <v>3215</v>
      </c>
      <c r="H1540" s="43">
        <v>84.84</v>
      </c>
      <c r="I1540" s="43" t="s">
        <v>82</v>
      </c>
      <c r="J1540" s="44"/>
      <c r="K1540" s="41">
        <v>5</v>
      </c>
      <c r="L1540" s="41" t="s">
        <v>1549</v>
      </c>
      <c r="M1540" s="42">
        <v>1</v>
      </c>
      <c r="N1540" s="41" t="s">
        <v>23</v>
      </c>
      <c r="O1540" s="41" t="s">
        <v>24</v>
      </c>
      <c r="P1540" s="41" t="s">
        <v>24</v>
      </c>
      <c r="Q1540" s="41" t="s">
        <v>23</v>
      </c>
      <c r="R1540" s="41" t="s">
        <v>23</v>
      </c>
      <c r="S1540" s="41" t="s">
        <v>23</v>
      </c>
      <c r="T1540" s="41" t="s">
        <v>24</v>
      </c>
      <c r="U1540" s="41" t="s">
        <v>30</v>
      </c>
      <c r="V1540" s="46"/>
      <c r="W1540" s="46"/>
      <c r="X1540" s="31"/>
      <c r="Y1540" s="31"/>
      <c r="Z1540" s="31"/>
    </row>
    <row r="1541" spans="1:26" s="79" customFormat="1" ht="15" customHeight="1" x14ac:dyDescent="0.2">
      <c r="A1541" s="80">
        <v>275</v>
      </c>
      <c r="B1541" s="55">
        <v>71</v>
      </c>
      <c r="C1541" s="55"/>
      <c r="D1541" s="43"/>
      <c r="E1541" s="43" t="s">
        <v>3214</v>
      </c>
      <c r="F1541" s="109" t="s">
        <v>25</v>
      </c>
      <c r="G1541" s="43" t="s">
        <v>1559</v>
      </c>
      <c r="H1541" s="43">
        <v>2</v>
      </c>
      <c r="I1541" s="43" t="s">
        <v>1560</v>
      </c>
      <c r="J1541" s="44"/>
      <c r="K1541" s="41">
        <v>99</v>
      </c>
      <c r="L1541" s="41" t="s">
        <v>1549</v>
      </c>
      <c r="M1541" s="42">
        <v>1</v>
      </c>
      <c r="N1541" s="41" t="s">
        <v>23</v>
      </c>
      <c r="O1541" s="41" t="s">
        <v>24</v>
      </c>
      <c r="P1541" s="41" t="s">
        <v>24</v>
      </c>
      <c r="Q1541" s="41" t="s">
        <v>23</v>
      </c>
      <c r="R1541" s="41" t="s">
        <v>23</v>
      </c>
      <c r="S1541" s="41" t="s">
        <v>23</v>
      </c>
      <c r="T1541" s="41"/>
      <c r="U1541" s="41"/>
      <c r="V1541" s="46"/>
      <c r="W1541" s="46"/>
      <c r="X1541" s="31"/>
      <c r="Y1541" s="31"/>
      <c r="Z1541" s="31"/>
    </row>
    <row r="1542" spans="1:26" s="79" customFormat="1" ht="15" customHeight="1" x14ac:dyDescent="0.2">
      <c r="A1542" s="80">
        <v>275</v>
      </c>
      <c r="B1542" s="55">
        <v>71</v>
      </c>
      <c r="C1542" s="55">
        <v>24323</v>
      </c>
      <c r="D1542" s="43" t="s">
        <v>3216</v>
      </c>
      <c r="E1542" s="43" t="s">
        <v>3217</v>
      </c>
      <c r="F1542" s="114" t="s">
        <v>25</v>
      </c>
      <c r="G1542" s="43" t="s">
        <v>26</v>
      </c>
      <c r="H1542" s="43">
        <v>29.2</v>
      </c>
      <c r="I1542" s="43" t="s">
        <v>82</v>
      </c>
      <c r="J1542" s="44">
        <v>5</v>
      </c>
      <c r="K1542" s="41">
        <v>1</v>
      </c>
      <c r="L1542" s="41" t="s">
        <v>1549</v>
      </c>
      <c r="M1542" s="42">
        <v>1</v>
      </c>
      <c r="N1542" s="41" t="s">
        <v>23</v>
      </c>
      <c r="O1542" s="41" t="s">
        <v>24</v>
      </c>
      <c r="P1542" s="41" t="s">
        <v>24</v>
      </c>
      <c r="Q1542" s="41" t="s">
        <v>23</v>
      </c>
      <c r="R1542" s="41" t="s">
        <v>23</v>
      </c>
      <c r="S1542" s="41" t="s">
        <v>23</v>
      </c>
      <c r="T1542" s="41"/>
      <c r="U1542" s="41"/>
      <c r="V1542" s="46"/>
      <c r="W1542" s="46"/>
      <c r="X1542" s="31"/>
      <c r="Y1542" s="31"/>
      <c r="Z1542" s="31"/>
    </row>
    <row r="1543" spans="1:26" s="79" customFormat="1" ht="15" customHeight="1" x14ac:dyDescent="0.2">
      <c r="A1543" s="80">
        <v>275</v>
      </c>
      <c r="B1543" s="55">
        <v>71</v>
      </c>
      <c r="C1543" s="55"/>
      <c r="D1543" s="43"/>
      <c r="E1543" s="43" t="s">
        <v>3263</v>
      </c>
      <c r="F1543" s="109" t="s">
        <v>25</v>
      </c>
      <c r="G1543" s="43" t="s">
        <v>1559</v>
      </c>
      <c r="H1543" s="43">
        <v>1</v>
      </c>
      <c r="I1543" s="43" t="s">
        <v>1560</v>
      </c>
      <c r="J1543" s="44"/>
      <c r="K1543" s="41">
        <v>99</v>
      </c>
      <c r="L1543" s="41" t="s">
        <v>1549</v>
      </c>
      <c r="M1543" s="42">
        <v>1</v>
      </c>
      <c r="N1543" s="41" t="s">
        <v>23</v>
      </c>
      <c r="O1543" s="41" t="s">
        <v>23</v>
      </c>
      <c r="P1543" s="41" t="s">
        <v>23</v>
      </c>
      <c r="Q1543" s="41" t="s">
        <v>23</v>
      </c>
      <c r="R1543" s="41" t="s">
        <v>23</v>
      </c>
      <c r="S1543" s="41" t="s">
        <v>23</v>
      </c>
      <c r="T1543" s="41"/>
      <c r="U1543" s="41"/>
      <c r="V1543" s="46"/>
      <c r="W1543" s="46"/>
      <c r="X1543" s="31"/>
      <c r="Y1543" s="31"/>
      <c r="Z1543" s="31"/>
    </row>
    <row r="1544" spans="1:26" s="79" customFormat="1" ht="15" customHeight="1" x14ac:dyDescent="0.2">
      <c r="A1544" s="80">
        <v>275</v>
      </c>
      <c r="B1544" s="55">
        <v>71</v>
      </c>
      <c r="C1544" s="81"/>
      <c r="D1544" s="81"/>
      <c r="E1544" s="81" t="s">
        <v>3263</v>
      </c>
      <c r="F1544" s="116" t="s">
        <v>25</v>
      </c>
      <c r="G1544" s="81" t="s">
        <v>1556</v>
      </c>
      <c r="H1544" s="81">
        <v>300</v>
      </c>
      <c r="I1544" s="81" t="s">
        <v>1557</v>
      </c>
      <c r="J1544" s="81"/>
      <c r="K1544" s="82">
        <v>5</v>
      </c>
      <c r="L1544" s="82" t="s">
        <v>1480</v>
      </c>
      <c r="M1544" s="80">
        <v>1</v>
      </c>
      <c r="N1544" s="41" t="s">
        <v>23</v>
      </c>
      <c r="O1544" s="82" t="s">
        <v>23</v>
      </c>
      <c r="P1544" s="82" t="s">
        <v>23</v>
      </c>
      <c r="Q1544" s="82" t="s">
        <v>23</v>
      </c>
      <c r="R1544" s="41" t="s">
        <v>23</v>
      </c>
      <c r="S1544" s="41" t="s">
        <v>23</v>
      </c>
      <c r="T1544" s="82" t="s">
        <v>24</v>
      </c>
      <c r="U1544" s="82" t="s">
        <v>30</v>
      </c>
      <c r="V1544" s="43"/>
      <c r="W1544" s="46"/>
      <c r="X1544" s="31"/>
      <c r="Y1544" s="31"/>
      <c r="Z1544" s="31"/>
    </row>
    <row r="1545" spans="1:26" s="79" customFormat="1" x14ac:dyDescent="0.2">
      <c r="A1545" s="80">
        <v>275</v>
      </c>
      <c r="B1545" s="55">
        <v>71</v>
      </c>
      <c r="C1545" s="55">
        <v>11321</v>
      </c>
      <c r="D1545" s="43" t="s">
        <v>3264</v>
      </c>
      <c r="E1545" s="43" t="s">
        <v>3265</v>
      </c>
      <c r="F1545" s="114" t="s">
        <v>25</v>
      </c>
      <c r="G1545" s="43" t="s">
        <v>81</v>
      </c>
      <c r="H1545" s="43">
        <v>14.9</v>
      </c>
      <c r="I1545" s="43" t="s">
        <v>82</v>
      </c>
      <c r="J1545" s="44"/>
      <c r="K1545" s="41">
        <v>4</v>
      </c>
      <c r="L1545" s="41" t="s">
        <v>1549</v>
      </c>
      <c r="M1545" s="42">
        <v>1</v>
      </c>
      <c r="N1545" s="41" t="s">
        <v>23</v>
      </c>
      <c r="O1545" s="41" t="s">
        <v>23</v>
      </c>
      <c r="P1545" s="41" t="s">
        <v>23</v>
      </c>
      <c r="Q1545" s="41" t="s">
        <v>23</v>
      </c>
      <c r="R1545" s="41" t="s">
        <v>23</v>
      </c>
      <c r="S1545" s="41" t="s">
        <v>23</v>
      </c>
      <c r="T1545" s="41"/>
      <c r="U1545" s="41"/>
      <c r="V1545" s="46"/>
      <c r="W1545" s="46"/>
      <c r="X1545" s="31"/>
      <c r="Y1545" s="31"/>
      <c r="Z1545" s="31"/>
    </row>
    <row r="1546" spans="1:26" s="79" customFormat="1" ht="15" customHeight="1" x14ac:dyDescent="0.2">
      <c r="A1546" s="34">
        <v>280</v>
      </c>
      <c r="B1546" s="34">
        <v>72</v>
      </c>
      <c r="C1546" s="34">
        <v>22562</v>
      </c>
      <c r="D1546" s="31" t="s">
        <v>164</v>
      </c>
      <c r="E1546" s="31" t="s">
        <v>166</v>
      </c>
      <c r="F1546" s="60" t="s">
        <v>25</v>
      </c>
      <c r="G1546" s="31" t="s">
        <v>81</v>
      </c>
      <c r="H1546" s="31">
        <v>5.43</v>
      </c>
      <c r="I1546" s="31" t="s">
        <v>82</v>
      </c>
      <c r="J1546" s="8"/>
      <c r="K1546" s="35">
        <v>5</v>
      </c>
      <c r="L1546" s="35" t="s">
        <v>1549</v>
      </c>
      <c r="M1546" s="36">
        <v>1</v>
      </c>
      <c r="N1546" s="35" t="s">
        <v>23</v>
      </c>
      <c r="O1546" s="35" t="s">
        <v>23</v>
      </c>
      <c r="P1546" s="35" t="s">
        <v>23</v>
      </c>
      <c r="Q1546" s="35" t="s">
        <v>23</v>
      </c>
      <c r="R1546" s="35" t="s">
        <v>23</v>
      </c>
      <c r="S1546" s="35" t="s">
        <v>23</v>
      </c>
      <c r="T1546" s="35"/>
      <c r="U1546" s="35"/>
      <c r="V1546" s="9"/>
      <c r="W1546" s="9"/>
      <c r="X1546" s="31"/>
      <c r="Y1546" s="31"/>
      <c r="Z1546" s="31"/>
    </row>
    <row r="1547" spans="1:26" s="79" customFormat="1" ht="15" customHeight="1" x14ac:dyDescent="0.2">
      <c r="A1547" s="34">
        <v>280</v>
      </c>
      <c r="B1547" s="34">
        <v>72</v>
      </c>
      <c r="C1547" s="34">
        <v>22561</v>
      </c>
      <c r="D1547" s="31" t="s">
        <v>167</v>
      </c>
      <c r="E1547" s="31" t="s">
        <v>168</v>
      </c>
      <c r="F1547" s="60" t="s">
        <v>25</v>
      </c>
      <c r="G1547" s="31" t="s">
        <v>81</v>
      </c>
      <c r="H1547" s="31">
        <v>5.43</v>
      </c>
      <c r="I1547" s="31" t="s">
        <v>82</v>
      </c>
      <c r="J1547" s="8"/>
      <c r="K1547" s="41">
        <v>5</v>
      </c>
      <c r="L1547" s="41" t="s">
        <v>1549</v>
      </c>
      <c r="M1547" s="42">
        <v>1</v>
      </c>
      <c r="N1547" s="41" t="s">
        <v>23</v>
      </c>
      <c r="O1547" s="41" t="s">
        <v>23</v>
      </c>
      <c r="P1547" s="41" t="s">
        <v>23</v>
      </c>
      <c r="Q1547" s="41" t="s">
        <v>23</v>
      </c>
      <c r="R1547" s="41" t="s">
        <v>23</v>
      </c>
      <c r="S1547" s="41" t="s">
        <v>23</v>
      </c>
      <c r="T1547" s="41"/>
      <c r="U1547" s="41"/>
      <c r="V1547" s="46"/>
      <c r="W1547" s="46"/>
      <c r="X1547" s="43"/>
      <c r="Y1547" s="31"/>
      <c r="Z1547" s="31"/>
    </row>
    <row r="1548" spans="1:26" s="79" customFormat="1" x14ac:dyDescent="0.2">
      <c r="A1548" s="34">
        <v>280</v>
      </c>
      <c r="B1548" s="34">
        <v>72</v>
      </c>
      <c r="C1548" s="34"/>
      <c r="D1548" s="31"/>
      <c r="E1548" s="31" t="s">
        <v>165</v>
      </c>
      <c r="F1548" s="60" t="s">
        <v>25</v>
      </c>
      <c r="G1548" s="31" t="s">
        <v>1524</v>
      </c>
      <c r="H1548" s="31">
        <v>700</v>
      </c>
      <c r="I1548" s="31" t="s">
        <v>82</v>
      </c>
      <c r="J1548" s="8"/>
      <c r="K1548" s="41">
        <v>5</v>
      </c>
      <c r="L1548" s="41" t="s">
        <v>1549</v>
      </c>
      <c r="M1548" s="42">
        <v>1</v>
      </c>
      <c r="N1548" s="41" t="s">
        <v>23</v>
      </c>
      <c r="O1548" s="41" t="s">
        <v>23</v>
      </c>
      <c r="P1548" s="41" t="s">
        <v>23</v>
      </c>
      <c r="Q1548" s="41" t="s">
        <v>23</v>
      </c>
      <c r="R1548" s="41" t="s">
        <v>23</v>
      </c>
      <c r="S1548" s="41" t="s">
        <v>23</v>
      </c>
      <c r="T1548" s="41" t="s">
        <v>24</v>
      </c>
      <c r="U1548" s="41" t="s">
        <v>30</v>
      </c>
      <c r="V1548" s="46"/>
      <c r="W1548" s="46"/>
      <c r="X1548" s="43"/>
      <c r="Y1548" s="31"/>
      <c r="Z1548" s="31"/>
    </row>
    <row r="1549" spans="1:26" s="79" customFormat="1" x14ac:dyDescent="0.2">
      <c r="A1549" s="34">
        <v>280</v>
      </c>
      <c r="B1549" s="34">
        <v>72</v>
      </c>
      <c r="C1549" s="34"/>
      <c r="D1549" s="31"/>
      <c r="E1549" s="48" t="s">
        <v>165</v>
      </c>
      <c r="F1549" s="117" t="s">
        <v>25</v>
      </c>
      <c r="G1549" s="48" t="s">
        <v>1537</v>
      </c>
      <c r="H1549" s="48">
        <v>2</v>
      </c>
      <c r="I1549" s="48" t="s">
        <v>1538</v>
      </c>
      <c r="J1549" s="8"/>
      <c r="K1549" s="41">
        <v>99</v>
      </c>
      <c r="L1549" s="41" t="s">
        <v>1549</v>
      </c>
      <c r="M1549" s="42">
        <v>1</v>
      </c>
      <c r="N1549" s="41" t="s">
        <v>23</v>
      </c>
      <c r="O1549" s="41" t="s">
        <v>23</v>
      </c>
      <c r="P1549" s="41" t="s">
        <v>23</v>
      </c>
      <c r="Q1549" s="41" t="s">
        <v>23</v>
      </c>
      <c r="R1549" s="41" t="s">
        <v>23</v>
      </c>
      <c r="S1549" s="41" t="s">
        <v>23</v>
      </c>
      <c r="T1549" s="41"/>
      <c r="U1549" s="41"/>
      <c r="V1549" s="46"/>
      <c r="W1549" s="46"/>
      <c r="X1549" s="43"/>
      <c r="Y1549" s="31"/>
      <c r="Z1549" s="31"/>
    </row>
    <row r="1550" spans="1:26" s="79" customFormat="1" x14ac:dyDescent="0.2">
      <c r="A1550" s="34">
        <v>280</v>
      </c>
      <c r="B1550" s="34">
        <v>72</v>
      </c>
      <c r="C1550" s="34">
        <v>20033</v>
      </c>
      <c r="D1550" s="31" t="s">
        <v>247</v>
      </c>
      <c r="E1550" s="31" t="s">
        <v>246</v>
      </c>
      <c r="F1550" s="60" t="s">
        <v>25</v>
      </c>
      <c r="G1550" s="31" t="s">
        <v>248</v>
      </c>
      <c r="H1550" s="31">
        <v>47.9</v>
      </c>
      <c r="I1550" s="31" t="s">
        <v>82</v>
      </c>
      <c r="J1550" s="8"/>
      <c r="K1550" s="41">
        <v>5</v>
      </c>
      <c r="L1550" s="41" t="s">
        <v>1549</v>
      </c>
      <c r="M1550" s="42">
        <v>0</v>
      </c>
      <c r="N1550" s="41" t="s">
        <v>23</v>
      </c>
      <c r="O1550" s="41" t="s">
        <v>23</v>
      </c>
      <c r="P1550" s="41" t="s">
        <v>23</v>
      </c>
      <c r="Q1550" s="41" t="s">
        <v>23</v>
      </c>
      <c r="R1550" s="41" t="s">
        <v>23</v>
      </c>
      <c r="S1550" s="41" t="s">
        <v>23</v>
      </c>
      <c r="T1550" s="41"/>
      <c r="U1550" s="41"/>
      <c r="V1550" s="46"/>
      <c r="W1550" s="46"/>
      <c r="X1550" s="43"/>
      <c r="Y1550" s="31"/>
      <c r="Z1550" s="31"/>
    </row>
    <row r="1551" spans="1:26" s="79" customFormat="1" x14ac:dyDescent="0.2">
      <c r="A1551" s="34">
        <v>280</v>
      </c>
      <c r="B1551" s="34">
        <v>72</v>
      </c>
      <c r="C1551" s="34">
        <v>20033</v>
      </c>
      <c r="D1551" s="31" t="s">
        <v>249</v>
      </c>
      <c r="E1551" s="31" t="s">
        <v>246</v>
      </c>
      <c r="F1551" s="60" t="s">
        <v>25</v>
      </c>
      <c r="G1551" s="31" t="s">
        <v>81</v>
      </c>
      <c r="H1551" s="31">
        <v>46.6</v>
      </c>
      <c r="I1551" s="31" t="s">
        <v>82</v>
      </c>
      <c r="J1551" s="8"/>
      <c r="K1551" s="41">
        <v>5</v>
      </c>
      <c r="L1551" s="41" t="s">
        <v>1549</v>
      </c>
      <c r="M1551" s="42">
        <v>0</v>
      </c>
      <c r="N1551" s="41" t="s">
        <v>23</v>
      </c>
      <c r="O1551" s="41" t="s">
        <v>23</v>
      </c>
      <c r="P1551" s="41" t="s">
        <v>23</v>
      </c>
      <c r="Q1551" s="41" t="s">
        <v>23</v>
      </c>
      <c r="R1551" s="41" t="s">
        <v>23</v>
      </c>
      <c r="S1551" s="41" t="s">
        <v>23</v>
      </c>
      <c r="T1551" s="41"/>
      <c r="U1551" s="41"/>
      <c r="V1551" s="46"/>
      <c r="W1551" s="46"/>
      <c r="X1551" s="43"/>
      <c r="Y1551" s="31"/>
      <c r="Z1551" s="31"/>
    </row>
    <row r="1552" spans="1:26" s="79" customFormat="1" x14ac:dyDescent="0.2">
      <c r="A1552" s="34">
        <v>280</v>
      </c>
      <c r="B1552" s="34">
        <v>72</v>
      </c>
      <c r="C1552" s="34">
        <v>20033</v>
      </c>
      <c r="D1552" s="31" t="s">
        <v>250</v>
      </c>
      <c r="E1552" s="31" t="s">
        <v>246</v>
      </c>
      <c r="F1552" s="60" t="s">
        <v>25</v>
      </c>
      <c r="G1552" s="31" t="s">
        <v>248</v>
      </c>
      <c r="H1552" s="31">
        <v>9.9</v>
      </c>
      <c r="I1552" s="31" t="s">
        <v>82</v>
      </c>
      <c r="J1552" s="8"/>
      <c r="K1552" s="41">
        <v>5</v>
      </c>
      <c r="L1552" s="41" t="s">
        <v>1549</v>
      </c>
      <c r="M1552" s="42">
        <v>0</v>
      </c>
      <c r="N1552" s="41" t="s">
        <v>23</v>
      </c>
      <c r="O1552" s="41" t="s">
        <v>23</v>
      </c>
      <c r="P1552" s="41" t="s">
        <v>23</v>
      </c>
      <c r="Q1552" s="41" t="s">
        <v>23</v>
      </c>
      <c r="R1552" s="41" t="s">
        <v>23</v>
      </c>
      <c r="S1552" s="41" t="s">
        <v>23</v>
      </c>
      <c r="T1552" s="41"/>
      <c r="U1552" s="41"/>
      <c r="V1552" s="46"/>
      <c r="W1552" s="46"/>
      <c r="X1552" s="43"/>
      <c r="Y1552" s="31"/>
      <c r="Z1552" s="31"/>
    </row>
    <row r="1553" spans="1:26" s="79" customFormat="1" x14ac:dyDescent="0.2">
      <c r="A1553" s="34">
        <v>280</v>
      </c>
      <c r="B1553" s="34">
        <v>72</v>
      </c>
      <c r="C1553" s="34"/>
      <c r="D1553" s="31"/>
      <c r="E1553" s="31" t="s">
        <v>245</v>
      </c>
      <c r="F1553" s="60" t="s">
        <v>25</v>
      </c>
      <c r="G1553" s="31" t="s">
        <v>1516</v>
      </c>
      <c r="H1553" s="31">
        <v>66</v>
      </c>
      <c r="I1553" s="31" t="s">
        <v>82</v>
      </c>
      <c r="J1553" s="8"/>
      <c r="K1553" s="41">
        <v>5</v>
      </c>
      <c r="L1553" s="41" t="s">
        <v>34</v>
      </c>
      <c r="M1553" s="42">
        <v>1</v>
      </c>
      <c r="N1553" s="41" t="s">
        <v>24</v>
      </c>
      <c r="O1553" s="41" t="s">
        <v>23</v>
      </c>
      <c r="P1553" s="41" t="s">
        <v>23</v>
      </c>
      <c r="Q1553" s="41" t="s">
        <v>23</v>
      </c>
      <c r="R1553" s="41" t="s">
        <v>23</v>
      </c>
      <c r="S1553" s="41" t="s">
        <v>23</v>
      </c>
      <c r="T1553" s="41"/>
      <c r="U1553" s="41"/>
      <c r="V1553" s="46"/>
      <c r="W1553" s="46"/>
      <c r="X1553" s="43"/>
      <c r="Y1553" s="31"/>
      <c r="Z1553" s="31"/>
    </row>
    <row r="1554" spans="1:26" s="79" customFormat="1" x14ac:dyDescent="0.2">
      <c r="A1554" s="34">
        <v>280</v>
      </c>
      <c r="B1554" s="34">
        <v>72</v>
      </c>
      <c r="C1554" s="34"/>
      <c r="D1554" s="31"/>
      <c r="E1554" s="31" t="s">
        <v>245</v>
      </c>
      <c r="F1554" s="60" t="s">
        <v>25</v>
      </c>
      <c r="G1554" s="31" t="s">
        <v>96</v>
      </c>
      <c r="H1554" s="31">
        <v>49</v>
      </c>
      <c r="I1554" s="31" t="s">
        <v>82</v>
      </c>
      <c r="J1554" s="8"/>
      <c r="K1554" s="41">
        <v>5</v>
      </c>
      <c r="L1554" s="41" t="s">
        <v>34</v>
      </c>
      <c r="M1554" s="42">
        <v>1</v>
      </c>
      <c r="N1554" s="41" t="s">
        <v>23</v>
      </c>
      <c r="O1554" s="41" t="s">
        <v>23</v>
      </c>
      <c r="P1554" s="41" t="s">
        <v>23</v>
      </c>
      <c r="Q1554" s="41" t="s">
        <v>23</v>
      </c>
      <c r="R1554" s="41" t="s">
        <v>23</v>
      </c>
      <c r="S1554" s="41" t="s">
        <v>23</v>
      </c>
      <c r="T1554" s="41"/>
      <c r="U1554" s="41"/>
      <c r="V1554" s="46"/>
      <c r="W1554" s="46"/>
      <c r="X1554" s="43"/>
      <c r="Y1554" s="31"/>
      <c r="Z1554" s="31"/>
    </row>
    <row r="1555" spans="1:26" s="79" customFormat="1" x14ac:dyDescent="0.2">
      <c r="A1555" s="34">
        <v>280</v>
      </c>
      <c r="B1555" s="34">
        <v>72</v>
      </c>
      <c r="C1555" s="34"/>
      <c r="D1555" s="31"/>
      <c r="E1555" s="31" t="s">
        <v>245</v>
      </c>
      <c r="F1555" s="60" t="s">
        <v>25</v>
      </c>
      <c r="G1555" s="31" t="s">
        <v>1517</v>
      </c>
      <c r="H1555" s="31">
        <v>2</v>
      </c>
      <c r="I1555" s="31" t="s">
        <v>1538</v>
      </c>
      <c r="J1555" s="8"/>
      <c r="K1555" s="41">
        <v>99</v>
      </c>
      <c r="L1555" s="41" t="s">
        <v>34</v>
      </c>
      <c r="M1555" s="42">
        <v>1</v>
      </c>
      <c r="N1555" s="41" t="s">
        <v>23</v>
      </c>
      <c r="O1555" s="41" t="s">
        <v>23</v>
      </c>
      <c r="P1555" s="41" t="s">
        <v>23</v>
      </c>
      <c r="Q1555" s="41" t="s">
        <v>23</v>
      </c>
      <c r="R1555" s="41" t="s">
        <v>23</v>
      </c>
      <c r="S1555" s="41" t="s">
        <v>23</v>
      </c>
      <c r="T1555" s="41"/>
      <c r="U1555" s="41"/>
      <c r="V1555" s="46"/>
      <c r="W1555" s="46"/>
      <c r="X1555" s="43"/>
      <c r="Y1555" s="31"/>
      <c r="Z1555" s="31"/>
    </row>
    <row r="1556" spans="1:26" s="79" customFormat="1" x14ac:dyDescent="0.2">
      <c r="A1556" s="34">
        <v>280</v>
      </c>
      <c r="B1556" s="34">
        <v>72</v>
      </c>
      <c r="C1556" s="34"/>
      <c r="D1556" s="31"/>
      <c r="E1556" s="31" t="s">
        <v>245</v>
      </c>
      <c r="F1556" s="60" t="s">
        <v>25</v>
      </c>
      <c r="G1556" s="31" t="s">
        <v>1524</v>
      </c>
      <c r="H1556" s="31">
        <v>1333</v>
      </c>
      <c r="I1556" s="31" t="s">
        <v>82</v>
      </c>
      <c r="J1556" s="8"/>
      <c r="K1556" s="41">
        <v>5</v>
      </c>
      <c r="L1556" s="41" t="s">
        <v>1549</v>
      </c>
      <c r="M1556" s="42">
        <v>1</v>
      </c>
      <c r="N1556" s="41" t="s">
        <v>23</v>
      </c>
      <c r="O1556" s="41" t="s">
        <v>23</v>
      </c>
      <c r="P1556" s="41" t="s">
        <v>23</v>
      </c>
      <c r="Q1556" s="41" t="s">
        <v>23</v>
      </c>
      <c r="R1556" s="41" t="s">
        <v>23</v>
      </c>
      <c r="S1556" s="41" t="s">
        <v>23</v>
      </c>
      <c r="T1556" s="41" t="s">
        <v>24</v>
      </c>
      <c r="U1556" s="41" t="s">
        <v>30</v>
      </c>
      <c r="V1556" s="46"/>
      <c r="W1556" s="46"/>
      <c r="X1556" s="43"/>
      <c r="Y1556" s="31"/>
      <c r="Z1556" s="31"/>
    </row>
    <row r="1557" spans="1:26" s="79" customFormat="1" x14ac:dyDescent="0.2">
      <c r="A1557" s="34">
        <v>280</v>
      </c>
      <c r="B1557" s="34">
        <v>72</v>
      </c>
      <c r="C1557" s="34"/>
      <c r="D1557" s="31"/>
      <c r="E1557" s="31" t="s">
        <v>245</v>
      </c>
      <c r="F1557" s="60" t="s">
        <v>25</v>
      </c>
      <c r="G1557" s="31" t="s">
        <v>1537</v>
      </c>
      <c r="H1557" s="31">
        <v>4</v>
      </c>
      <c r="I1557" s="31" t="s">
        <v>1538</v>
      </c>
      <c r="J1557" s="8"/>
      <c r="K1557" s="41">
        <v>99</v>
      </c>
      <c r="L1557" s="41" t="s">
        <v>1549</v>
      </c>
      <c r="M1557" s="42">
        <v>1</v>
      </c>
      <c r="N1557" s="41" t="s">
        <v>23</v>
      </c>
      <c r="O1557" s="41" t="s">
        <v>23</v>
      </c>
      <c r="P1557" s="41" t="s">
        <v>23</v>
      </c>
      <c r="Q1557" s="41" t="s">
        <v>23</v>
      </c>
      <c r="R1557" s="41" t="s">
        <v>23</v>
      </c>
      <c r="S1557" s="41" t="s">
        <v>23</v>
      </c>
      <c r="T1557" s="41"/>
      <c r="U1557" s="41"/>
      <c r="V1557" s="46"/>
      <c r="W1557" s="46"/>
      <c r="X1557" s="43"/>
      <c r="Y1557" s="31"/>
      <c r="Z1557" s="31"/>
    </row>
    <row r="1558" spans="1:26" s="79" customFormat="1" x14ac:dyDescent="0.2">
      <c r="A1558" s="34">
        <v>280</v>
      </c>
      <c r="B1558" s="34">
        <v>72</v>
      </c>
      <c r="C1558" s="34">
        <v>24544</v>
      </c>
      <c r="D1558" s="31" t="s">
        <v>310</v>
      </c>
      <c r="E1558" s="31" t="s">
        <v>311</v>
      </c>
      <c r="F1558" s="60" t="s">
        <v>1543</v>
      </c>
      <c r="G1558" s="31" t="s">
        <v>102</v>
      </c>
      <c r="H1558" s="31">
        <v>10.26</v>
      </c>
      <c r="I1558" s="31" t="s">
        <v>82</v>
      </c>
      <c r="J1558" s="8"/>
      <c r="K1558" s="41">
        <v>7</v>
      </c>
      <c r="L1558" s="41" t="s">
        <v>1479</v>
      </c>
      <c r="M1558" s="42">
        <v>0</v>
      </c>
      <c r="N1558" s="41" t="s">
        <v>23</v>
      </c>
      <c r="O1558" s="41" t="s">
        <v>24</v>
      </c>
      <c r="P1558" s="41" t="s">
        <v>24</v>
      </c>
      <c r="Q1558" s="41" t="s">
        <v>24</v>
      </c>
      <c r="R1558" s="41" t="s">
        <v>24</v>
      </c>
      <c r="S1558" s="41" t="s">
        <v>24</v>
      </c>
      <c r="T1558" s="41"/>
      <c r="U1558" s="41"/>
      <c r="V1558" s="46"/>
      <c r="W1558" s="46"/>
      <c r="X1558" s="43"/>
      <c r="Y1558" s="31"/>
      <c r="Z1558" s="31"/>
    </row>
    <row r="1559" spans="1:26" s="79" customFormat="1" x14ac:dyDescent="0.2">
      <c r="A1559" s="34">
        <v>280</v>
      </c>
      <c r="B1559" s="34">
        <v>72</v>
      </c>
      <c r="C1559" s="34">
        <v>24544</v>
      </c>
      <c r="D1559" s="31" t="s">
        <v>312</v>
      </c>
      <c r="E1559" s="31" t="s">
        <v>311</v>
      </c>
      <c r="F1559" s="60" t="s">
        <v>1543</v>
      </c>
      <c r="G1559" s="31" t="s">
        <v>102</v>
      </c>
      <c r="H1559" s="31">
        <v>10.26</v>
      </c>
      <c r="I1559" s="31" t="s">
        <v>82</v>
      </c>
      <c r="J1559" s="8"/>
      <c r="K1559" s="41">
        <v>7</v>
      </c>
      <c r="L1559" s="41" t="s">
        <v>1479</v>
      </c>
      <c r="M1559" s="42">
        <v>0</v>
      </c>
      <c r="N1559" s="41" t="s">
        <v>23</v>
      </c>
      <c r="O1559" s="41" t="s">
        <v>24</v>
      </c>
      <c r="P1559" s="41" t="s">
        <v>24</v>
      </c>
      <c r="Q1559" s="41" t="s">
        <v>24</v>
      </c>
      <c r="R1559" s="41" t="s">
        <v>24</v>
      </c>
      <c r="S1559" s="41" t="s">
        <v>24</v>
      </c>
      <c r="T1559" s="41"/>
      <c r="U1559" s="41"/>
      <c r="V1559" s="46"/>
      <c r="W1559" s="46"/>
      <c r="X1559" s="43"/>
      <c r="Y1559" s="31"/>
      <c r="Z1559" s="31"/>
    </row>
    <row r="1560" spans="1:26" s="79" customFormat="1" x14ac:dyDescent="0.2">
      <c r="A1560" s="34">
        <v>280</v>
      </c>
      <c r="B1560" s="34">
        <v>72</v>
      </c>
      <c r="C1560" s="34">
        <v>24544</v>
      </c>
      <c r="D1560" s="31" t="s">
        <v>313</v>
      </c>
      <c r="E1560" s="31" t="s">
        <v>311</v>
      </c>
      <c r="F1560" s="60" t="s">
        <v>1543</v>
      </c>
      <c r="G1560" s="31" t="s">
        <v>93</v>
      </c>
      <c r="H1560" s="31">
        <v>11.5</v>
      </c>
      <c r="I1560" s="31" t="s">
        <v>82</v>
      </c>
      <c r="J1560" s="8"/>
      <c r="K1560" s="41">
        <v>7</v>
      </c>
      <c r="L1560" s="41" t="s">
        <v>1479</v>
      </c>
      <c r="M1560" s="42">
        <v>0</v>
      </c>
      <c r="N1560" s="41" t="s">
        <v>23</v>
      </c>
      <c r="O1560" s="41" t="s">
        <v>24</v>
      </c>
      <c r="P1560" s="41" t="s">
        <v>24</v>
      </c>
      <c r="Q1560" s="41" t="s">
        <v>24</v>
      </c>
      <c r="R1560" s="41" t="s">
        <v>24</v>
      </c>
      <c r="S1560" s="41" t="s">
        <v>24</v>
      </c>
      <c r="T1560" s="41"/>
      <c r="U1560" s="41"/>
      <c r="V1560" s="46"/>
      <c r="W1560" s="46"/>
      <c r="X1560" s="43"/>
      <c r="Y1560" s="31"/>
      <c r="Z1560" s="31"/>
    </row>
    <row r="1561" spans="1:26" s="79" customFormat="1" x14ac:dyDescent="0.2">
      <c r="A1561" s="34">
        <v>280</v>
      </c>
      <c r="B1561" s="34">
        <v>72</v>
      </c>
      <c r="C1561" s="34">
        <v>24544</v>
      </c>
      <c r="D1561" s="31" t="s">
        <v>314</v>
      </c>
      <c r="E1561" s="31" t="s">
        <v>311</v>
      </c>
      <c r="F1561" s="60" t="s">
        <v>1543</v>
      </c>
      <c r="G1561" s="31" t="s">
        <v>102</v>
      </c>
      <c r="H1561" s="31">
        <v>20.14</v>
      </c>
      <c r="I1561" s="31" t="s">
        <v>82</v>
      </c>
      <c r="J1561" s="8"/>
      <c r="K1561" s="41">
        <v>7</v>
      </c>
      <c r="L1561" s="41" t="s">
        <v>1479</v>
      </c>
      <c r="M1561" s="42">
        <v>0</v>
      </c>
      <c r="N1561" s="41" t="s">
        <v>23</v>
      </c>
      <c r="O1561" s="41" t="s">
        <v>24</v>
      </c>
      <c r="P1561" s="41" t="s">
        <v>24</v>
      </c>
      <c r="Q1561" s="41" t="s">
        <v>24</v>
      </c>
      <c r="R1561" s="41" t="s">
        <v>24</v>
      </c>
      <c r="S1561" s="41" t="s">
        <v>24</v>
      </c>
      <c r="T1561" s="41"/>
      <c r="U1561" s="41"/>
      <c r="V1561" s="46"/>
      <c r="W1561" s="46"/>
      <c r="X1561" s="43"/>
      <c r="Y1561" s="31"/>
      <c r="Z1561" s="31"/>
    </row>
    <row r="1562" spans="1:26" s="79" customFormat="1" x14ac:dyDescent="0.2">
      <c r="A1562" s="34">
        <v>280</v>
      </c>
      <c r="B1562" s="34">
        <v>72</v>
      </c>
      <c r="C1562" s="34">
        <v>24544</v>
      </c>
      <c r="D1562" s="31" t="s">
        <v>315</v>
      </c>
      <c r="E1562" s="31" t="s">
        <v>311</v>
      </c>
      <c r="F1562" s="60" t="s">
        <v>1543</v>
      </c>
      <c r="G1562" s="31" t="s">
        <v>102</v>
      </c>
      <c r="H1562" s="31">
        <v>18.64</v>
      </c>
      <c r="I1562" s="31" t="s">
        <v>82</v>
      </c>
      <c r="J1562" s="8"/>
      <c r="K1562" s="41">
        <v>7</v>
      </c>
      <c r="L1562" s="41" t="s">
        <v>1479</v>
      </c>
      <c r="M1562" s="42">
        <v>0</v>
      </c>
      <c r="N1562" s="41" t="s">
        <v>23</v>
      </c>
      <c r="O1562" s="41" t="s">
        <v>24</v>
      </c>
      <c r="P1562" s="41" t="s">
        <v>24</v>
      </c>
      <c r="Q1562" s="41" t="s">
        <v>24</v>
      </c>
      <c r="R1562" s="41" t="s">
        <v>24</v>
      </c>
      <c r="S1562" s="41" t="s">
        <v>24</v>
      </c>
      <c r="T1562" s="41"/>
      <c r="U1562" s="41"/>
      <c r="V1562" s="46"/>
      <c r="W1562" s="46"/>
      <c r="X1562" s="43"/>
      <c r="Y1562" s="31"/>
      <c r="Z1562" s="31"/>
    </row>
    <row r="1563" spans="1:26" s="79" customFormat="1" x14ac:dyDescent="0.2">
      <c r="A1563" s="34">
        <v>280</v>
      </c>
      <c r="B1563" s="34">
        <v>72</v>
      </c>
      <c r="C1563" s="34">
        <v>24544</v>
      </c>
      <c r="D1563" s="31" t="s">
        <v>316</v>
      </c>
      <c r="E1563" s="31" t="s">
        <v>311</v>
      </c>
      <c r="F1563" s="60" t="s">
        <v>1543</v>
      </c>
      <c r="G1563" s="31" t="s">
        <v>102</v>
      </c>
      <c r="H1563" s="31">
        <v>10</v>
      </c>
      <c r="I1563" s="31" t="s">
        <v>82</v>
      </c>
      <c r="J1563" s="8"/>
      <c r="K1563" s="41">
        <v>7</v>
      </c>
      <c r="L1563" s="41" t="s">
        <v>1479</v>
      </c>
      <c r="M1563" s="42">
        <v>0</v>
      </c>
      <c r="N1563" s="41" t="s">
        <v>23</v>
      </c>
      <c r="O1563" s="41" t="s">
        <v>24</v>
      </c>
      <c r="P1563" s="41" t="s">
        <v>24</v>
      </c>
      <c r="Q1563" s="41" t="s">
        <v>24</v>
      </c>
      <c r="R1563" s="41" t="s">
        <v>24</v>
      </c>
      <c r="S1563" s="41" t="s">
        <v>24</v>
      </c>
      <c r="T1563" s="41"/>
      <c r="U1563" s="41"/>
      <c r="V1563" s="46"/>
      <c r="W1563" s="46"/>
      <c r="X1563" s="43"/>
      <c r="Y1563" s="31"/>
      <c r="Z1563" s="31"/>
    </row>
    <row r="1564" spans="1:26" s="79" customFormat="1" x14ac:dyDescent="0.2">
      <c r="A1564" s="34">
        <v>280</v>
      </c>
      <c r="B1564" s="34">
        <v>72</v>
      </c>
      <c r="C1564" s="34">
        <v>24544</v>
      </c>
      <c r="D1564" s="31" t="s">
        <v>317</v>
      </c>
      <c r="E1564" s="31" t="s">
        <v>311</v>
      </c>
      <c r="F1564" s="60" t="s">
        <v>1543</v>
      </c>
      <c r="G1564" s="31" t="s">
        <v>102</v>
      </c>
      <c r="H1564" s="31">
        <v>15.22</v>
      </c>
      <c r="I1564" s="31" t="s">
        <v>82</v>
      </c>
      <c r="J1564" s="8"/>
      <c r="K1564" s="41">
        <v>7</v>
      </c>
      <c r="L1564" s="41" t="s">
        <v>1479</v>
      </c>
      <c r="M1564" s="42">
        <v>0</v>
      </c>
      <c r="N1564" s="41" t="s">
        <v>23</v>
      </c>
      <c r="O1564" s="41" t="s">
        <v>24</v>
      </c>
      <c r="P1564" s="41" t="s">
        <v>24</v>
      </c>
      <c r="Q1564" s="41" t="s">
        <v>24</v>
      </c>
      <c r="R1564" s="41" t="s">
        <v>24</v>
      </c>
      <c r="S1564" s="41" t="s">
        <v>24</v>
      </c>
      <c r="T1564" s="41"/>
      <c r="U1564" s="41"/>
      <c r="V1564" s="46"/>
      <c r="W1564" s="46"/>
      <c r="X1564" s="43"/>
      <c r="Y1564" s="31"/>
      <c r="Z1564" s="31"/>
    </row>
    <row r="1565" spans="1:26" s="79" customFormat="1" x14ac:dyDescent="0.2">
      <c r="A1565" s="34">
        <v>280</v>
      </c>
      <c r="B1565" s="34">
        <v>72</v>
      </c>
      <c r="C1565" s="34">
        <v>24544</v>
      </c>
      <c r="D1565" s="31" t="s">
        <v>318</v>
      </c>
      <c r="E1565" s="31" t="s">
        <v>311</v>
      </c>
      <c r="F1565" s="60" t="s">
        <v>1543</v>
      </c>
      <c r="G1565" s="31" t="s">
        <v>102</v>
      </c>
      <c r="H1565" s="31">
        <v>10.5</v>
      </c>
      <c r="I1565" s="31" t="s">
        <v>82</v>
      </c>
      <c r="J1565" s="8"/>
      <c r="K1565" s="41">
        <v>7</v>
      </c>
      <c r="L1565" s="41" t="s">
        <v>1479</v>
      </c>
      <c r="M1565" s="42">
        <v>0</v>
      </c>
      <c r="N1565" s="41" t="s">
        <v>23</v>
      </c>
      <c r="O1565" s="41" t="s">
        <v>24</v>
      </c>
      <c r="P1565" s="41" t="s">
        <v>24</v>
      </c>
      <c r="Q1565" s="41" t="s">
        <v>24</v>
      </c>
      <c r="R1565" s="41" t="s">
        <v>24</v>
      </c>
      <c r="S1565" s="41" t="s">
        <v>24</v>
      </c>
      <c r="T1565" s="41"/>
      <c r="U1565" s="41"/>
      <c r="V1565" s="46"/>
      <c r="W1565" s="46"/>
      <c r="X1565" s="43"/>
      <c r="Y1565" s="31"/>
      <c r="Z1565" s="31"/>
    </row>
    <row r="1566" spans="1:26" s="79" customFormat="1" x14ac:dyDescent="0.2">
      <c r="A1566" s="34">
        <v>280</v>
      </c>
      <c r="B1566" s="34">
        <v>72</v>
      </c>
      <c r="C1566" s="34">
        <v>24544</v>
      </c>
      <c r="D1566" s="31" t="s">
        <v>319</v>
      </c>
      <c r="E1566" s="31" t="s">
        <v>311</v>
      </c>
      <c r="F1566" s="60" t="s">
        <v>1543</v>
      </c>
      <c r="G1566" s="31" t="s">
        <v>93</v>
      </c>
      <c r="H1566" s="31">
        <v>4</v>
      </c>
      <c r="I1566" s="31" t="s">
        <v>82</v>
      </c>
      <c r="J1566" s="8"/>
      <c r="K1566" s="41">
        <v>7</v>
      </c>
      <c r="L1566" s="41" t="s">
        <v>1479</v>
      </c>
      <c r="M1566" s="42">
        <v>0</v>
      </c>
      <c r="N1566" s="41" t="s">
        <v>23</v>
      </c>
      <c r="O1566" s="41" t="s">
        <v>24</v>
      </c>
      <c r="P1566" s="41" t="s">
        <v>24</v>
      </c>
      <c r="Q1566" s="41" t="s">
        <v>24</v>
      </c>
      <c r="R1566" s="41" t="s">
        <v>24</v>
      </c>
      <c r="S1566" s="41" t="s">
        <v>24</v>
      </c>
      <c r="T1566" s="41"/>
      <c r="U1566" s="41"/>
      <c r="V1566" s="46"/>
      <c r="W1566" s="46"/>
      <c r="X1566" s="43"/>
      <c r="Y1566" s="31"/>
      <c r="Z1566" s="31"/>
    </row>
    <row r="1567" spans="1:26" s="79" customFormat="1" x14ac:dyDescent="0.2">
      <c r="A1567" s="34">
        <v>280</v>
      </c>
      <c r="B1567" s="34">
        <v>72</v>
      </c>
      <c r="C1567" s="34">
        <v>24544</v>
      </c>
      <c r="D1567" s="31" t="s">
        <v>320</v>
      </c>
      <c r="E1567" s="31" t="s">
        <v>311</v>
      </c>
      <c r="F1567" s="60" t="s">
        <v>25</v>
      </c>
      <c r="G1567" s="31" t="s">
        <v>101</v>
      </c>
      <c r="H1567" s="31">
        <v>70.069999999999993</v>
      </c>
      <c r="I1567" s="31" t="s">
        <v>82</v>
      </c>
      <c r="J1567" s="44">
        <v>13</v>
      </c>
      <c r="K1567" s="41">
        <v>1</v>
      </c>
      <c r="L1567" s="54" t="s">
        <v>32</v>
      </c>
      <c r="M1567" s="42">
        <v>1</v>
      </c>
      <c r="N1567" s="41" t="s">
        <v>23</v>
      </c>
      <c r="O1567" s="41" t="s">
        <v>24</v>
      </c>
      <c r="P1567" s="41" t="s">
        <v>24</v>
      </c>
      <c r="Q1567" s="41" t="s">
        <v>24</v>
      </c>
      <c r="R1567" s="41" t="s">
        <v>24</v>
      </c>
      <c r="S1567" s="41" t="s">
        <v>24</v>
      </c>
      <c r="T1567" s="41"/>
      <c r="U1567" s="41"/>
      <c r="V1567" s="46"/>
      <c r="W1567" s="46"/>
      <c r="X1567" s="43"/>
      <c r="Y1567" s="31"/>
      <c r="Z1567" s="31"/>
    </row>
    <row r="1568" spans="1:26" s="79" customFormat="1" x14ac:dyDescent="0.2">
      <c r="A1568" s="34">
        <v>280</v>
      </c>
      <c r="B1568" s="34">
        <v>72</v>
      </c>
      <c r="C1568" s="34">
        <v>24544</v>
      </c>
      <c r="D1568" s="31" t="s">
        <v>321</v>
      </c>
      <c r="E1568" s="31" t="s">
        <v>311</v>
      </c>
      <c r="F1568" s="60" t="s">
        <v>1543</v>
      </c>
      <c r="G1568" s="31" t="s">
        <v>89</v>
      </c>
      <c r="H1568" s="31">
        <v>14.83</v>
      </c>
      <c r="I1568" s="31" t="s">
        <v>82</v>
      </c>
      <c r="J1568" s="8"/>
      <c r="K1568" s="41">
        <v>7</v>
      </c>
      <c r="L1568" s="41" t="s">
        <v>1479</v>
      </c>
      <c r="M1568" s="42">
        <v>0</v>
      </c>
      <c r="N1568" s="41" t="s">
        <v>23</v>
      </c>
      <c r="O1568" s="41" t="s">
        <v>24</v>
      </c>
      <c r="P1568" s="41" t="s">
        <v>24</v>
      </c>
      <c r="Q1568" s="41" t="s">
        <v>24</v>
      </c>
      <c r="R1568" s="41" t="s">
        <v>24</v>
      </c>
      <c r="S1568" s="41" t="s">
        <v>24</v>
      </c>
      <c r="T1568" s="41"/>
      <c r="U1568" s="41"/>
      <c r="V1568" s="46"/>
      <c r="W1568" s="46"/>
      <c r="X1568" s="43"/>
      <c r="Y1568" s="31"/>
      <c r="Z1568" s="31"/>
    </row>
    <row r="1569" spans="1:26" s="79" customFormat="1" x14ac:dyDescent="0.2">
      <c r="A1569" s="34">
        <v>280</v>
      </c>
      <c r="B1569" s="34">
        <v>72</v>
      </c>
      <c r="C1569" s="34">
        <v>24544</v>
      </c>
      <c r="D1569" s="31" t="s">
        <v>322</v>
      </c>
      <c r="E1569" s="31" t="s">
        <v>311</v>
      </c>
      <c r="F1569" s="60" t="s">
        <v>1543</v>
      </c>
      <c r="G1569" s="31" t="s">
        <v>95</v>
      </c>
      <c r="H1569" s="31">
        <v>5</v>
      </c>
      <c r="I1569" s="31" t="s">
        <v>82</v>
      </c>
      <c r="J1569" s="8"/>
      <c r="K1569" s="41">
        <v>7</v>
      </c>
      <c r="L1569" s="41" t="s">
        <v>1479</v>
      </c>
      <c r="M1569" s="42">
        <v>0</v>
      </c>
      <c r="N1569" s="41" t="s">
        <v>23</v>
      </c>
      <c r="O1569" s="41" t="s">
        <v>24</v>
      </c>
      <c r="P1569" s="41" t="s">
        <v>24</v>
      </c>
      <c r="Q1569" s="41" t="s">
        <v>24</v>
      </c>
      <c r="R1569" s="41" t="s">
        <v>24</v>
      </c>
      <c r="S1569" s="41" t="s">
        <v>24</v>
      </c>
      <c r="T1569" s="41"/>
      <c r="U1569" s="41"/>
      <c r="V1569" s="46"/>
      <c r="W1569" s="46"/>
      <c r="X1569" s="43"/>
      <c r="Y1569" s="31"/>
      <c r="Z1569" s="31"/>
    </row>
    <row r="1570" spans="1:26" s="79" customFormat="1" x14ac:dyDescent="0.2">
      <c r="A1570" s="34">
        <v>280</v>
      </c>
      <c r="B1570" s="34">
        <v>72</v>
      </c>
      <c r="C1570" s="34">
        <v>24544</v>
      </c>
      <c r="D1570" s="31" t="s">
        <v>323</v>
      </c>
      <c r="E1570" s="31" t="s">
        <v>311</v>
      </c>
      <c r="F1570" s="60" t="s">
        <v>1543</v>
      </c>
      <c r="G1570" s="31" t="s">
        <v>271</v>
      </c>
      <c r="H1570" s="31">
        <v>6.12</v>
      </c>
      <c r="I1570" s="31" t="s">
        <v>82</v>
      </c>
      <c r="J1570" s="8"/>
      <c r="K1570" s="41">
        <v>7</v>
      </c>
      <c r="L1570" s="41" t="s">
        <v>1479</v>
      </c>
      <c r="M1570" s="42">
        <v>0</v>
      </c>
      <c r="N1570" s="41" t="s">
        <v>23</v>
      </c>
      <c r="O1570" s="41" t="s">
        <v>24</v>
      </c>
      <c r="P1570" s="41" t="s">
        <v>24</v>
      </c>
      <c r="Q1570" s="41" t="s">
        <v>24</v>
      </c>
      <c r="R1570" s="41" t="s">
        <v>24</v>
      </c>
      <c r="S1570" s="41" t="s">
        <v>24</v>
      </c>
      <c r="T1570" s="41"/>
      <c r="U1570" s="41"/>
      <c r="V1570" s="46"/>
      <c r="W1570" s="46"/>
      <c r="X1570" s="43"/>
      <c r="Y1570" s="31"/>
      <c r="Z1570" s="31"/>
    </row>
    <row r="1571" spans="1:26" s="79" customFormat="1" x14ac:dyDescent="0.2">
      <c r="A1571" s="34">
        <v>280</v>
      </c>
      <c r="B1571" s="34">
        <v>72</v>
      </c>
      <c r="C1571" s="34">
        <v>24544</v>
      </c>
      <c r="D1571" s="31" t="s">
        <v>324</v>
      </c>
      <c r="E1571" s="31" t="s">
        <v>311</v>
      </c>
      <c r="F1571" s="60" t="s">
        <v>1543</v>
      </c>
      <c r="G1571" s="31" t="s">
        <v>93</v>
      </c>
      <c r="H1571" s="31">
        <v>8.33</v>
      </c>
      <c r="I1571" s="31" t="s">
        <v>82</v>
      </c>
      <c r="J1571" s="8"/>
      <c r="K1571" s="41">
        <v>7</v>
      </c>
      <c r="L1571" s="41" t="s">
        <v>1479</v>
      </c>
      <c r="M1571" s="42">
        <v>0</v>
      </c>
      <c r="N1571" s="41" t="s">
        <v>23</v>
      </c>
      <c r="O1571" s="41" t="s">
        <v>24</v>
      </c>
      <c r="P1571" s="41" t="s">
        <v>24</v>
      </c>
      <c r="Q1571" s="41" t="s">
        <v>24</v>
      </c>
      <c r="R1571" s="41" t="s">
        <v>24</v>
      </c>
      <c r="S1571" s="41" t="s">
        <v>24</v>
      </c>
      <c r="T1571" s="41"/>
      <c r="U1571" s="41"/>
      <c r="V1571" s="46"/>
      <c r="W1571" s="46"/>
      <c r="X1571" s="43"/>
      <c r="Y1571" s="31"/>
      <c r="Z1571" s="31"/>
    </row>
    <row r="1572" spans="1:26" s="79" customFormat="1" x14ac:dyDescent="0.2">
      <c r="A1572" s="34">
        <v>280</v>
      </c>
      <c r="B1572" s="34">
        <v>72</v>
      </c>
      <c r="C1572" s="34">
        <v>24544</v>
      </c>
      <c r="D1572" s="31" t="s">
        <v>325</v>
      </c>
      <c r="E1572" s="31" t="s">
        <v>311</v>
      </c>
      <c r="F1572" s="60" t="s">
        <v>1543</v>
      </c>
      <c r="G1572" s="31" t="s">
        <v>97</v>
      </c>
      <c r="H1572" s="31">
        <v>15</v>
      </c>
      <c r="I1572" s="31" t="s">
        <v>82</v>
      </c>
      <c r="J1572" s="8"/>
      <c r="K1572" s="41">
        <v>7</v>
      </c>
      <c r="L1572" s="41" t="s">
        <v>1479</v>
      </c>
      <c r="M1572" s="42">
        <v>0</v>
      </c>
      <c r="N1572" s="41" t="s">
        <v>23</v>
      </c>
      <c r="O1572" s="41" t="s">
        <v>24</v>
      </c>
      <c r="P1572" s="41" t="s">
        <v>24</v>
      </c>
      <c r="Q1572" s="41" t="s">
        <v>24</v>
      </c>
      <c r="R1572" s="41" t="s">
        <v>24</v>
      </c>
      <c r="S1572" s="41" t="s">
        <v>24</v>
      </c>
      <c r="T1572" s="41"/>
      <c r="U1572" s="41"/>
      <c r="V1572" s="46"/>
      <c r="W1572" s="46"/>
      <c r="X1572" s="43"/>
      <c r="Y1572" s="31"/>
      <c r="Z1572" s="31"/>
    </row>
    <row r="1573" spans="1:26" s="79" customFormat="1" x14ac:dyDescent="0.2">
      <c r="A1573" s="34">
        <v>280</v>
      </c>
      <c r="B1573" s="34">
        <v>72</v>
      </c>
      <c r="C1573" s="34">
        <v>24544</v>
      </c>
      <c r="D1573" s="31" t="s">
        <v>326</v>
      </c>
      <c r="E1573" s="31" t="s">
        <v>311</v>
      </c>
      <c r="F1573" s="60" t="s">
        <v>1543</v>
      </c>
      <c r="G1573" s="31" t="s">
        <v>102</v>
      </c>
      <c r="H1573" s="31">
        <v>7.47</v>
      </c>
      <c r="I1573" s="31" t="s">
        <v>82</v>
      </c>
      <c r="J1573" s="8"/>
      <c r="K1573" s="41">
        <v>7</v>
      </c>
      <c r="L1573" s="41" t="s">
        <v>1479</v>
      </c>
      <c r="M1573" s="42">
        <v>0</v>
      </c>
      <c r="N1573" s="41" t="s">
        <v>23</v>
      </c>
      <c r="O1573" s="41" t="s">
        <v>24</v>
      </c>
      <c r="P1573" s="41" t="s">
        <v>24</v>
      </c>
      <c r="Q1573" s="41" t="s">
        <v>24</v>
      </c>
      <c r="R1573" s="41" t="s">
        <v>24</v>
      </c>
      <c r="S1573" s="41" t="s">
        <v>24</v>
      </c>
      <c r="T1573" s="41"/>
      <c r="U1573" s="41"/>
      <c r="V1573" s="46"/>
      <c r="W1573" s="46"/>
      <c r="X1573" s="43"/>
      <c r="Y1573" s="31"/>
      <c r="Z1573" s="31"/>
    </row>
    <row r="1574" spans="1:26" s="79" customFormat="1" x14ac:dyDescent="0.2">
      <c r="A1574" s="34">
        <v>280</v>
      </c>
      <c r="B1574" s="34">
        <v>72</v>
      </c>
      <c r="C1574" s="34">
        <v>24544</v>
      </c>
      <c r="D1574" s="31" t="s">
        <v>327</v>
      </c>
      <c r="E1574" s="31" t="s">
        <v>311</v>
      </c>
      <c r="F1574" s="60" t="s">
        <v>1543</v>
      </c>
      <c r="G1574" s="31" t="s">
        <v>85</v>
      </c>
      <c r="H1574" s="31">
        <v>1.72</v>
      </c>
      <c r="I1574" s="31" t="s">
        <v>82</v>
      </c>
      <c r="J1574" s="8"/>
      <c r="K1574" s="41">
        <v>7</v>
      </c>
      <c r="L1574" s="41" t="s">
        <v>1479</v>
      </c>
      <c r="M1574" s="42">
        <v>0</v>
      </c>
      <c r="N1574" s="41" t="s">
        <v>23</v>
      </c>
      <c r="O1574" s="41" t="s">
        <v>24</v>
      </c>
      <c r="P1574" s="41" t="s">
        <v>24</v>
      </c>
      <c r="Q1574" s="41" t="s">
        <v>24</v>
      </c>
      <c r="R1574" s="41" t="s">
        <v>24</v>
      </c>
      <c r="S1574" s="41" t="s">
        <v>24</v>
      </c>
      <c r="T1574" s="41"/>
      <c r="U1574" s="41"/>
      <c r="V1574" s="46"/>
      <c r="W1574" s="46"/>
      <c r="X1574" s="43"/>
      <c r="Y1574" s="31"/>
      <c r="Z1574" s="31"/>
    </row>
    <row r="1575" spans="1:26" s="79" customFormat="1" x14ac:dyDescent="0.2">
      <c r="A1575" s="34">
        <v>280</v>
      </c>
      <c r="B1575" s="34">
        <v>72</v>
      </c>
      <c r="C1575" s="34">
        <v>24544</v>
      </c>
      <c r="D1575" s="31" t="s">
        <v>328</v>
      </c>
      <c r="E1575" s="31" t="s">
        <v>311</v>
      </c>
      <c r="F1575" s="60" t="s">
        <v>1543</v>
      </c>
      <c r="G1575" s="31" t="s">
        <v>28</v>
      </c>
      <c r="H1575" s="31">
        <v>1.5</v>
      </c>
      <c r="I1575" s="31" t="s">
        <v>82</v>
      </c>
      <c r="J1575" s="8"/>
      <c r="K1575" s="41">
        <v>7</v>
      </c>
      <c r="L1575" s="41" t="s">
        <v>1479</v>
      </c>
      <c r="M1575" s="42">
        <v>0</v>
      </c>
      <c r="N1575" s="41" t="s">
        <v>23</v>
      </c>
      <c r="O1575" s="41" t="s">
        <v>24</v>
      </c>
      <c r="P1575" s="41" t="s">
        <v>24</v>
      </c>
      <c r="Q1575" s="41" t="s">
        <v>24</v>
      </c>
      <c r="R1575" s="41" t="s">
        <v>24</v>
      </c>
      <c r="S1575" s="41" t="s">
        <v>24</v>
      </c>
      <c r="T1575" s="41"/>
      <c r="U1575" s="41"/>
      <c r="V1575" s="46"/>
      <c r="W1575" s="46"/>
      <c r="X1575" s="43"/>
      <c r="Y1575" s="31"/>
      <c r="Z1575" s="31"/>
    </row>
    <row r="1576" spans="1:26" s="79" customFormat="1" x14ac:dyDescent="0.2">
      <c r="A1576" s="34">
        <v>280</v>
      </c>
      <c r="B1576" s="34">
        <v>72</v>
      </c>
      <c r="C1576" s="34">
        <v>24544</v>
      </c>
      <c r="D1576" s="31" t="s">
        <v>329</v>
      </c>
      <c r="E1576" s="31" t="s">
        <v>311</v>
      </c>
      <c r="F1576" s="60" t="s">
        <v>1543</v>
      </c>
      <c r="G1576" s="31" t="s">
        <v>88</v>
      </c>
      <c r="H1576" s="31">
        <v>27.5</v>
      </c>
      <c r="I1576" s="31" t="s">
        <v>82</v>
      </c>
      <c r="J1576" s="8"/>
      <c r="K1576" s="41">
        <v>7</v>
      </c>
      <c r="L1576" s="41" t="s">
        <v>1479</v>
      </c>
      <c r="M1576" s="42">
        <v>0</v>
      </c>
      <c r="N1576" s="41" t="s">
        <v>23</v>
      </c>
      <c r="O1576" s="41" t="s">
        <v>24</v>
      </c>
      <c r="P1576" s="41" t="s">
        <v>24</v>
      </c>
      <c r="Q1576" s="41" t="s">
        <v>24</v>
      </c>
      <c r="R1576" s="41" t="s">
        <v>24</v>
      </c>
      <c r="S1576" s="41" t="s">
        <v>24</v>
      </c>
      <c r="T1576" s="41"/>
      <c r="U1576" s="41"/>
      <c r="V1576" s="46"/>
      <c r="W1576" s="46"/>
      <c r="X1576" s="43"/>
      <c r="Y1576" s="31"/>
      <c r="Z1576" s="31"/>
    </row>
    <row r="1577" spans="1:26" s="79" customFormat="1" x14ac:dyDescent="0.2">
      <c r="A1577" s="34">
        <v>280</v>
      </c>
      <c r="B1577" s="34">
        <v>72</v>
      </c>
      <c r="C1577" s="34">
        <v>24544</v>
      </c>
      <c r="D1577" s="31" t="s">
        <v>330</v>
      </c>
      <c r="E1577" s="31" t="s">
        <v>311</v>
      </c>
      <c r="F1577" s="60" t="s">
        <v>1543</v>
      </c>
      <c r="G1577" s="31" t="s">
        <v>88</v>
      </c>
      <c r="H1577" s="31">
        <v>42.5</v>
      </c>
      <c r="I1577" s="31" t="s">
        <v>82</v>
      </c>
      <c r="J1577" s="8"/>
      <c r="K1577" s="41">
        <v>7</v>
      </c>
      <c r="L1577" s="41" t="s">
        <v>1479</v>
      </c>
      <c r="M1577" s="42">
        <v>0</v>
      </c>
      <c r="N1577" s="41" t="s">
        <v>23</v>
      </c>
      <c r="O1577" s="41" t="s">
        <v>24</v>
      </c>
      <c r="P1577" s="41" t="s">
        <v>24</v>
      </c>
      <c r="Q1577" s="41" t="s">
        <v>24</v>
      </c>
      <c r="R1577" s="41" t="s">
        <v>24</v>
      </c>
      <c r="S1577" s="41" t="s">
        <v>24</v>
      </c>
      <c r="T1577" s="41"/>
      <c r="U1577" s="41"/>
      <c r="V1577" s="46"/>
      <c r="W1577" s="46"/>
      <c r="X1577" s="43"/>
      <c r="Y1577" s="31"/>
      <c r="Z1577" s="31"/>
    </row>
    <row r="1578" spans="1:26" s="79" customFormat="1" x14ac:dyDescent="0.2">
      <c r="A1578" s="34">
        <v>280</v>
      </c>
      <c r="B1578" s="34">
        <v>72</v>
      </c>
      <c r="C1578" s="34">
        <v>24544</v>
      </c>
      <c r="D1578" s="31" t="s">
        <v>331</v>
      </c>
      <c r="E1578" s="31" t="s">
        <v>311</v>
      </c>
      <c r="F1578" s="60" t="s">
        <v>1543</v>
      </c>
      <c r="G1578" s="31" t="s">
        <v>87</v>
      </c>
      <c r="H1578" s="31">
        <v>22.14</v>
      </c>
      <c r="I1578" s="31" t="s">
        <v>82</v>
      </c>
      <c r="J1578" s="8"/>
      <c r="K1578" s="41">
        <v>7</v>
      </c>
      <c r="L1578" s="41" t="s">
        <v>1479</v>
      </c>
      <c r="M1578" s="42">
        <v>0</v>
      </c>
      <c r="N1578" s="41" t="s">
        <v>23</v>
      </c>
      <c r="O1578" s="41" t="s">
        <v>24</v>
      </c>
      <c r="P1578" s="41" t="s">
        <v>24</v>
      </c>
      <c r="Q1578" s="41" t="s">
        <v>24</v>
      </c>
      <c r="R1578" s="41" t="s">
        <v>24</v>
      </c>
      <c r="S1578" s="41" t="s">
        <v>24</v>
      </c>
      <c r="T1578" s="41"/>
      <c r="U1578" s="41"/>
      <c r="V1578" s="46"/>
      <c r="W1578" s="46"/>
      <c r="X1578" s="43"/>
      <c r="Y1578" s="31"/>
      <c r="Z1578" s="31"/>
    </row>
    <row r="1579" spans="1:26" s="79" customFormat="1" x14ac:dyDescent="0.2">
      <c r="A1579" s="34">
        <v>280</v>
      </c>
      <c r="B1579" s="34">
        <v>72</v>
      </c>
      <c r="C1579" s="34">
        <v>24544</v>
      </c>
      <c r="D1579" s="31" t="s">
        <v>332</v>
      </c>
      <c r="E1579" s="31" t="s">
        <v>311</v>
      </c>
      <c r="F1579" s="60" t="s">
        <v>1543</v>
      </c>
      <c r="G1579" s="31" t="s">
        <v>96</v>
      </c>
      <c r="H1579" s="31">
        <v>15.9</v>
      </c>
      <c r="I1579" s="31" t="s">
        <v>82</v>
      </c>
      <c r="J1579" s="8"/>
      <c r="K1579" s="41">
        <v>7</v>
      </c>
      <c r="L1579" s="41" t="s">
        <v>1479</v>
      </c>
      <c r="M1579" s="42">
        <v>0</v>
      </c>
      <c r="N1579" s="41" t="s">
        <v>23</v>
      </c>
      <c r="O1579" s="41" t="s">
        <v>24</v>
      </c>
      <c r="P1579" s="41" t="s">
        <v>24</v>
      </c>
      <c r="Q1579" s="41" t="s">
        <v>24</v>
      </c>
      <c r="R1579" s="41" t="s">
        <v>24</v>
      </c>
      <c r="S1579" s="41" t="s">
        <v>24</v>
      </c>
      <c r="T1579" s="41"/>
      <c r="U1579" s="41"/>
      <c r="V1579" s="46"/>
      <c r="W1579" s="46"/>
      <c r="X1579" s="43"/>
      <c r="Y1579" s="31"/>
      <c r="Z1579" s="31"/>
    </row>
    <row r="1580" spans="1:26" s="79" customFormat="1" x14ac:dyDescent="0.2">
      <c r="A1580" s="34">
        <v>280</v>
      </c>
      <c r="B1580" s="34">
        <v>72</v>
      </c>
      <c r="C1580" s="34">
        <v>24544</v>
      </c>
      <c r="D1580" s="31" t="s">
        <v>333</v>
      </c>
      <c r="E1580" s="31" t="s">
        <v>311</v>
      </c>
      <c r="F1580" s="60" t="s">
        <v>25</v>
      </c>
      <c r="G1580" s="31" t="s">
        <v>111</v>
      </c>
      <c r="H1580" s="31">
        <v>4.83</v>
      </c>
      <c r="I1580" s="31" t="s">
        <v>82</v>
      </c>
      <c r="J1580" s="8"/>
      <c r="K1580" s="41">
        <v>2</v>
      </c>
      <c r="L1580" s="41" t="s">
        <v>1479</v>
      </c>
      <c r="M1580" s="42">
        <v>0</v>
      </c>
      <c r="N1580" s="41" t="s">
        <v>23</v>
      </c>
      <c r="O1580" s="41" t="s">
        <v>24</v>
      </c>
      <c r="P1580" s="41" t="s">
        <v>24</v>
      </c>
      <c r="Q1580" s="41" t="s">
        <v>24</v>
      </c>
      <c r="R1580" s="41" t="s">
        <v>24</v>
      </c>
      <c r="S1580" s="41" t="s">
        <v>24</v>
      </c>
      <c r="T1580" s="41"/>
      <c r="U1580" s="41"/>
      <c r="V1580" s="46"/>
      <c r="W1580" s="46"/>
      <c r="X1580" s="43"/>
      <c r="Y1580" s="31"/>
      <c r="Z1580" s="31"/>
    </row>
    <row r="1581" spans="1:26" s="79" customFormat="1" x14ac:dyDescent="0.2">
      <c r="A1581" s="34">
        <v>280</v>
      </c>
      <c r="B1581" s="34">
        <v>72</v>
      </c>
      <c r="C1581" s="34">
        <v>24544</v>
      </c>
      <c r="D1581" s="31" t="s">
        <v>334</v>
      </c>
      <c r="E1581" s="31" t="s">
        <v>311</v>
      </c>
      <c r="F1581" s="60" t="s">
        <v>25</v>
      </c>
      <c r="G1581" s="31" t="s">
        <v>29</v>
      </c>
      <c r="H1581" s="31">
        <v>1.4</v>
      </c>
      <c r="I1581" s="31" t="s">
        <v>82</v>
      </c>
      <c r="J1581" s="8"/>
      <c r="K1581" s="41">
        <v>2</v>
      </c>
      <c r="L1581" s="41" t="s">
        <v>1479</v>
      </c>
      <c r="M1581" s="42">
        <v>0</v>
      </c>
      <c r="N1581" s="41" t="s">
        <v>23</v>
      </c>
      <c r="O1581" s="41" t="s">
        <v>24</v>
      </c>
      <c r="P1581" s="41" t="s">
        <v>24</v>
      </c>
      <c r="Q1581" s="41" t="s">
        <v>24</v>
      </c>
      <c r="R1581" s="41" t="s">
        <v>24</v>
      </c>
      <c r="S1581" s="41" t="s">
        <v>24</v>
      </c>
      <c r="T1581" s="41"/>
      <c r="U1581" s="41"/>
      <c r="V1581" s="46"/>
      <c r="W1581" s="46"/>
      <c r="X1581" s="43"/>
      <c r="Y1581" s="31"/>
      <c r="Z1581" s="31"/>
    </row>
    <row r="1582" spans="1:26" s="79" customFormat="1" x14ac:dyDescent="0.2">
      <c r="A1582" s="34">
        <v>280</v>
      </c>
      <c r="B1582" s="34">
        <v>72</v>
      </c>
      <c r="C1582" s="34">
        <v>24544</v>
      </c>
      <c r="D1582" s="31" t="s">
        <v>335</v>
      </c>
      <c r="E1582" s="31" t="s">
        <v>311</v>
      </c>
      <c r="F1582" s="60" t="s">
        <v>25</v>
      </c>
      <c r="G1582" s="31" t="s">
        <v>29</v>
      </c>
      <c r="H1582" s="31">
        <v>5</v>
      </c>
      <c r="I1582" s="31" t="s">
        <v>82</v>
      </c>
      <c r="J1582" s="8"/>
      <c r="K1582" s="41">
        <v>2</v>
      </c>
      <c r="L1582" s="41" t="s">
        <v>1479</v>
      </c>
      <c r="M1582" s="42">
        <v>0</v>
      </c>
      <c r="N1582" s="41" t="s">
        <v>23</v>
      </c>
      <c r="O1582" s="41" t="s">
        <v>24</v>
      </c>
      <c r="P1582" s="41" t="s">
        <v>24</v>
      </c>
      <c r="Q1582" s="41" t="s">
        <v>24</v>
      </c>
      <c r="R1582" s="41" t="s">
        <v>24</v>
      </c>
      <c r="S1582" s="41" t="s">
        <v>24</v>
      </c>
      <c r="T1582" s="41"/>
      <c r="U1582" s="41"/>
      <c r="V1582" s="46"/>
      <c r="W1582" s="46"/>
      <c r="X1582" s="43"/>
      <c r="Y1582" s="31"/>
      <c r="Z1582" s="31"/>
    </row>
    <row r="1583" spans="1:26" s="79" customFormat="1" x14ac:dyDescent="0.2">
      <c r="A1583" s="34">
        <v>280</v>
      </c>
      <c r="B1583" s="34">
        <v>72</v>
      </c>
      <c r="C1583" s="34">
        <v>24544</v>
      </c>
      <c r="D1583" s="31" t="s">
        <v>336</v>
      </c>
      <c r="E1583" s="31" t="s">
        <v>311</v>
      </c>
      <c r="F1583" s="60" t="s">
        <v>1543</v>
      </c>
      <c r="G1583" s="31" t="s">
        <v>84</v>
      </c>
      <c r="H1583" s="31">
        <v>40.299999999999997</v>
      </c>
      <c r="I1583" s="31" t="s">
        <v>82</v>
      </c>
      <c r="J1583" s="8"/>
      <c r="K1583" s="41">
        <v>7</v>
      </c>
      <c r="L1583" s="41" t="s">
        <v>1479</v>
      </c>
      <c r="M1583" s="42">
        <v>0</v>
      </c>
      <c r="N1583" s="41" t="s">
        <v>23</v>
      </c>
      <c r="O1583" s="41" t="s">
        <v>24</v>
      </c>
      <c r="P1583" s="41" t="s">
        <v>24</v>
      </c>
      <c r="Q1583" s="41" t="s">
        <v>24</v>
      </c>
      <c r="R1583" s="41" t="s">
        <v>24</v>
      </c>
      <c r="S1583" s="41" t="s">
        <v>24</v>
      </c>
      <c r="T1583" s="41"/>
      <c r="U1583" s="41"/>
      <c r="V1583" s="46"/>
      <c r="W1583" s="46"/>
      <c r="X1583" s="43"/>
      <c r="Y1583" s="31"/>
      <c r="Z1583" s="31"/>
    </row>
    <row r="1584" spans="1:26" s="79" customFormat="1" x14ac:dyDescent="0.2">
      <c r="A1584" s="34">
        <v>280</v>
      </c>
      <c r="B1584" s="34">
        <v>72</v>
      </c>
      <c r="C1584" s="34">
        <v>24544</v>
      </c>
      <c r="D1584" s="31" t="s">
        <v>337</v>
      </c>
      <c r="E1584" s="31" t="s">
        <v>311</v>
      </c>
      <c r="F1584" s="60" t="s">
        <v>1543</v>
      </c>
      <c r="G1584" s="31" t="s">
        <v>102</v>
      </c>
      <c r="H1584" s="31">
        <v>9.6</v>
      </c>
      <c r="I1584" s="31" t="s">
        <v>82</v>
      </c>
      <c r="J1584" s="8"/>
      <c r="K1584" s="41">
        <v>7</v>
      </c>
      <c r="L1584" s="41" t="s">
        <v>1479</v>
      </c>
      <c r="M1584" s="42">
        <v>0</v>
      </c>
      <c r="N1584" s="41" t="s">
        <v>23</v>
      </c>
      <c r="O1584" s="41" t="s">
        <v>24</v>
      </c>
      <c r="P1584" s="41" t="s">
        <v>24</v>
      </c>
      <c r="Q1584" s="41" t="s">
        <v>24</v>
      </c>
      <c r="R1584" s="41" t="s">
        <v>24</v>
      </c>
      <c r="S1584" s="41" t="s">
        <v>24</v>
      </c>
      <c r="T1584" s="41"/>
      <c r="U1584" s="41"/>
      <c r="V1584" s="46"/>
      <c r="W1584" s="46"/>
      <c r="X1584" s="43"/>
      <c r="Y1584" s="31"/>
      <c r="Z1584" s="31"/>
    </row>
    <row r="1585" spans="1:26" s="79" customFormat="1" x14ac:dyDescent="0.2">
      <c r="A1585" s="34">
        <v>280</v>
      </c>
      <c r="B1585" s="34">
        <v>72</v>
      </c>
      <c r="C1585" s="34">
        <v>24544</v>
      </c>
      <c r="D1585" s="31" t="s">
        <v>338</v>
      </c>
      <c r="E1585" s="31" t="s">
        <v>311</v>
      </c>
      <c r="F1585" s="60" t="s">
        <v>1543</v>
      </c>
      <c r="G1585" s="31" t="s">
        <v>84</v>
      </c>
      <c r="H1585" s="31">
        <v>11.7</v>
      </c>
      <c r="I1585" s="31" t="s">
        <v>82</v>
      </c>
      <c r="J1585" s="8"/>
      <c r="K1585" s="41">
        <v>7</v>
      </c>
      <c r="L1585" s="41" t="s">
        <v>1479</v>
      </c>
      <c r="M1585" s="42">
        <v>0</v>
      </c>
      <c r="N1585" s="41" t="s">
        <v>23</v>
      </c>
      <c r="O1585" s="41" t="s">
        <v>24</v>
      </c>
      <c r="P1585" s="41" t="s">
        <v>24</v>
      </c>
      <c r="Q1585" s="41" t="s">
        <v>24</v>
      </c>
      <c r="R1585" s="41" t="s">
        <v>24</v>
      </c>
      <c r="S1585" s="41" t="s">
        <v>24</v>
      </c>
      <c r="T1585" s="41"/>
      <c r="U1585" s="41"/>
      <c r="V1585" s="46"/>
      <c r="W1585" s="46"/>
      <c r="X1585" s="43"/>
      <c r="Y1585" s="31"/>
      <c r="Z1585" s="31"/>
    </row>
    <row r="1586" spans="1:26" s="79" customFormat="1" x14ac:dyDescent="0.2">
      <c r="A1586" s="34">
        <v>280</v>
      </c>
      <c r="B1586" s="34">
        <v>72</v>
      </c>
      <c r="C1586" s="34">
        <v>24544</v>
      </c>
      <c r="D1586" s="31" t="s">
        <v>339</v>
      </c>
      <c r="E1586" s="31" t="s">
        <v>311</v>
      </c>
      <c r="F1586" s="60" t="s">
        <v>1543</v>
      </c>
      <c r="G1586" s="31" t="s">
        <v>29</v>
      </c>
      <c r="H1586" s="31">
        <v>8</v>
      </c>
      <c r="I1586" s="31" t="s">
        <v>82</v>
      </c>
      <c r="J1586" s="8"/>
      <c r="K1586" s="41">
        <v>8</v>
      </c>
      <c r="L1586" s="41" t="s">
        <v>1479</v>
      </c>
      <c r="M1586" s="42">
        <v>1</v>
      </c>
      <c r="N1586" s="41" t="s">
        <v>23</v>
      </c>
      <c r="O1586" s="41" t="s">
        <v>24</v>
      </c>
      <c r="P1586" s="41" t="s">
        <v>24</v>
      </c>
      <c r="Q1586" s="41" t="s">
        <v>24</v>
      </c>
      <c r="R1586" s="41" t="s">
        <v>24</v>
      </c>
      <c r="S1586" s="41" t="s">
        <v>24</v>
      </c>
      <c r="T1586" s="41"/>
      <c r="U1586" s="41"/>
      <c r="V1586" s="46"/>
      <c r="W1586" s="46"/>
      <c r="X1586" s="43"/>
      <c r="Y1586" s="31"/>
      <c r="Z1586" s="31"/>
    </row>
    <row r="1587" spans="1:26" s="79" customFormat="1" x14ac:dyDescent="0.2">
      <c r="A1587" s="34">
        <v>280</v>
      </c>
      <c r="B1587" s="34">
        <v>72</v>
      </c>
      <c r="C1587" s="34">
        <v>24544</v>
      </c>
      <c r="D1587" s="31" t="s">
        <v>340</v>
      </c>
      <c r="E1587" s="31" t="s">
        <v>311</v>
      </c>
      <c r="F1587" s="60" t="s">
        <v>1543</v>
      </c>
      <c r="G1587" s="31" t="s">
        <v>29</v>
      </c>
      <c r="H1587" s="31">
        <v>1.9</v>
      </c>
      <c r="I1587" s="31" t="s">
        <v>82</v>
      </c>
      <c r="J1587" s="8">
        <v>2</v>
      </c>
      <c r="K1587" s="41">
        <v>8</v>
      </c>
      <c r="L1587" s="41" t="s">
        <v>1479</v>
      </c>
      <c r="M1587" s="42">
        <v>1</v>
      </c>
      <c r="N1587" s="41" t="s">
        <v>23</v>
      </c>
      <c r="O1587" s="41" t="s">
        <v>24</v>
      </c>
      <c r="P1587" s="41" t="s">
        <v>24</v>
      </c>
      <c r="Q1587" s="41" t="s">
        <v>24</v>
      </c>
      <c r="R1587" s="41" t="s">
        <v>24</v>
      </c>
      <c r="S1587" s="41" t="s">
        <v>24</v>
      </c>
      <c r="T1587" s="41"/>
      <c r="U1587" s="41"/>
      <c r="V1587" s="46"/>
      <c r="W1587" s="46"/>
      <c r="X1587" s="43"/>
      <c r="Y1587" s="31"/>
      <c r="Z1587" s="31"/>
    </row>
    <row r="1588" spans="1:26" s="79" customFormat="1" x14ac:dyDescent="0.2">
      <c r="A1588" s="34">
        <v>280</v>
      </c>
      <c r="B1588" s="34">
        <v>72</v>
      </c>
      <c r="C1588" s="34">
        <v>24544</v>
      </c>
      <c r="D1588" s="31" t="s">
        <v>341</v>
      </c>
      <c r="E1588" s="31" t="s">
        <v>311</v>
      </c>
      <c r="F1588" s="60" t="s">
        <v>1543</v>
      </c>
      <c r="G1588" s="31" t="s">
        <v>93</v>
      </c>
      <c r="H1588" s="31">
        <v>23</v>
      </c>
      <c r="I1588" s="31" t="s">
        <v>82</v>
      </c>
      <c r="J1588" s="8"/>
      <c r="K1588" s="41">
        <v>8</v>
      </c>
      <c r="L1588" s="41" t="s">
        <v>1479</v>
      </c>
      <c r="M1588" s="42">
        <v>1</v>
      </c>
      <c r="N1588" s="41" t="s">
        <v>23</v>
      </c>
      <c r="O1588" s="41" t="s">
        <v>24</v>
      </c>
      <c r="P1588" s="41" t="s">
        <v>24</v>
      </c>
      <c r="Q1588" s="41" t="s">
        <v>24</v>
      </c>
      <c r="R1588" s="41" t="s">
        <v>24</v>
      </c>
      <c r="S1588" s="41" t="s">
        <v>24</v>
      </c>
      <c r="T1588" s="41"/>
      <c r="U1588" s="41"/>
      <c r="V1588" s="46"/>
      <c r="W1588" s="46"/>
      <c r="X1588" s="43"/>
      <c r="Y1588" s="31"/>
      <c r="Z1588" s="31"/>
    </row>
    <row r="1589" spans="1:26" s="79" customFormat="1" x14ac:dyDescent="0.2">
      <c r="A1589" s="34">
        <v>280</v>
      </c>
      <c r="B1589" s="34">
        <v>72</v>
      </c>
      <c r="C1589" s="34">
        <v>24544</v>
      </c>
      <c r="D1589" s="31" t="s">
        <v>342</v>
      </c>
      <c r="E1589" s="31" t="s">
        <v>311</v>
      </c>
      <c r="F1589" s="60" t="s">
        <v>1543</v>
      </c>
      <c r="G1589" s="31" t="s">
        <v>31</v>
      </c>
      <c r="H1589" s="31">
        <v>5.7</v>
      </c>
      <c r="I1589" s="31" t="s">
        <v>82</v>
      </c>
      <c r="J1589" s="8">
        <v>2</v>
      </c>
      <c r="K1589" s="41">
        <v>8</v>
      </c>
      <c r="L1589" s="41" t="s">
        <v>1479</v>
      </c>
      <c r="M1589" s="42">
        <v>1</v>
      </c>
      <c r="N1589" s="41" t="s">
        <v>23</v>
      </c>
      <c r="O1589" s="41" t="s">
        <v>24</v>
      </c>
      <c r="P1589" s="41" t="s">
        <v>24</v>
      </c>
      <c r="Q1589" s="41" t="s">
        <v>24</v>
      </c>
      <c r="R1589" s="41" t="s">
        <v>24</v>
      </c>
      <c r="S1589" s="41" t="s">
        <v>24</v>
      </c>
      <c r="T1589" s="41"/>
      <c r="U1589" s="41"/>
      <c r="V1589" s="46"/>
      <c r="W1589" s="46"/>
      <c r="X1589" s="43"/>
      <c r="Y1589" s="31"/>
      <c r="Z1589" s="31"/>
    </row>
    <row r="1590" spans="1:26" s="79" customFormat="1" x14ac:dyDescent="0.2">
      <c r="A1590" s="34">
        <v>280</v>
      </c>
      <c r="B1590" s="34">
        <v>72</v>
      </c>
      <c r="C1590" s="34">
        <v>24544</v>
      </c>
      <c r="D1590" s="31" t="s">
        <v>343</v>
      </c>
      <c r="E1590" s="31" t="s">
        <v>311</v>
      </c>
      <c r="F1590" s="60" t="s">
        <v>1543</v>
      </c>
      <c r="G1590" s="31" t="s">
        <v>85</v>
      </c>
      <c r="H1590" s="31">
        <v>3.2</v>
      </c>
      <c r="I1590" s="31" t="s">
        <v>82</v>
      </c>
      <c r="J1590" s="8"/>
      <c r="K1590" s="41">
        <v>7</v>
      </c>
      <c r="L1590" s="41" t="s">
        <v>1479</v>
      </c>
      <c r="M1590" s="42">
        <v>1</v>
      </c>
      <c r="N1590" s="41" t="s">
        <v>23</v>
      </c>
      <c r="O1590" s="41" t="s">
        <v>24</v>
      </c>
      <c r="P1590" s="41" t="s">
        <v>24</v>
      </c>
      <c r="Q1590" s="41" t="s">
        <v>24</v>
      </c>
      <c r="R1590" s="41" t="s">
        <v>24</v>
      </c>
      <c r="S1590" s="41" t="s">
        <v>24</v>
      </c>
      <c r="T1590" s="41"/>
      <c r="U1590" s="41"/>
      <c r="V1590" s="46"/>
      <c r="W1590" s="46"/>
      <c r="X1590" s="43"/>
      <c r="Y1590" s="31"/>
      <c r="Z1590" s="31"/>
    </row>
    <row r="1591" spans="1:26" s="79" customFormat="1" x14ac:dyDescent="0.2">
      <c r="A1591" s="34">
        <v>280</v>
      </c>
      <c r="B1591" s="34">
        <v>72</v>
      </c>
      <c r="C1591" s="34">
        <v>24544</v>
      </c>
      <c r="D1591" s="31" t="s">
        <v>344</v>
      </c>
      <c r="E1591" s="31" t="s">
        <v>311</v>
      </c>
      <c r="F1591" s="60" t="s">
        <v>1543</v>
      </c>
      <c r="G1591" s="31" t="s">
        <v>87</v>
      </c>
      <c r="H1591" s="31">
        <v>11.6</v>
      </c>
      <c r="I1591" s="31" t="s">
        <v>82</v>
      </c>
      <c r="J1591" s="8">
        <v>3</v>
      </c>
      <c r="K1591" s="41">
        <v>7</v>
      </c>
      <c r="L1591" s="41" t="s">
        <v>1479</v>
      </c>
      <c r="M1591" s="42">
        <v>1</v>
      </c>
      <c r="N1591" s="41" t="s">
        <v>23</v>
      </c>
      <c r="O1591" s="41" t="s">
        <v>24</v>
      </c>
      <c r="P1591" s="41" t="s">
        <v>24</v>
      </c>
      <c r="Q1591" s="41" t="s">
        <v>24</v>
      </c>
      <c r="R1591" s="41" t="s">
        <v>24</v>
      </c>
      <c r="S1591" s="41" t="s">
        <v>24</v>
      </c>
      <c r="T1591" s="41"/>
      <c r="U1591" s="41"/>
      <c r="V1591" s="46"/>
      <c r="W1591" s="46"/>
      <c r="X1591" s="43"/>
      <c r="Y1591" s="31"/>
      <c r="Z1591" s="31"/>
    </row>
    <row r="1592" spans="1:26" s="79" customFormat="1" x14ac:dyDescent="0.2">
      <c r="A1592" s="34">
        <v>280</v>
      </c>
      <c r="B1592" s="34">
        <v>72</v>
      </c>
      <c r="C1592" s="34">
        <v>24544</v>
      </c>
      <c r="D1592" s="31" t="s">
        <v>345</v>
      </c>
      <c r="E1592" s="31" t="s">
        <v>311</v>
      </c>
      <c r="F1592" s="60" t="s">
        <v>1543</v>
      </c>
      <c r="G1592" s="31" t="s">
        <v>87</v>
      </c>
      <c r="H1592" s="31">
        <v>9</v>
      </c>
      <c r="I1592" s="31" t="s">
        <v>82</v>
      </c>
      <c r="J1592" s="8">
        <v>3</v>
      </c>
      <c r="K1592" s="41">
        <v>7</v>
      </c>
      <c r="L1592" s="41" t="s">
        <v>1479</v>
      </c>
      <c r="M1592" s="42">
        <v>1</v>
      </c>
      <c r="N1592" s="41" t="s">
        <v>23</v>
      </c>
      <c r="O1592" s="41" t="s">
        <v>24</v>
      </c>
      <c r="P1592" s="41" t="s">
        <v>24</v>
      </c>
      <c r="Q1592" s="41" t="s">
        <v>24</v>
      </c>
      <c r="R1592" s="41" t="s">
        <v>24</v>
      </c>
      <c r="S1592" s="41" t="s">
        <v>24</v>
      </c>
      <c r="T1592" s="41"/>
      <c r="U1592" s="41"/>
      <c r="V1592" s="46"/>
      <c r="W1592" s="46"/>
      <c r="X1592" s="43"/>
      <c r="Y1592" s="31"/>
      <c r="Z1592" s="31"/>
    </row>
    <row r="1593" spans="1:26" s="79" customFormat="1" x14ac:dyDescent="0.2">
      <c r="A1593" s="34">
        <v>280</v>
      </c>
      <c r="B1593" s="34">
        <v>72</v>
      </c>
      <c r="C1593" s="34">
        <v>24544</v>
      </c>
      <c r="D1593" s="31" t="s">
        <v>346</v>
      </c>
      <c r="E1593" s="31" t="s">
        <v>311</v>
      </c>
      <c r="F1593" s="60" t="s">
        <v>1543</v>
      </c>
      <c r="G1593" s="31" t="s">
        <v>87</v>
      </c>
      <c r="H1593" s="31">
        <v>11.6</v>
      </c>
      <c r="I1593" s="31" t="s">
        <v>82</v>
      </c>
      <c r="J1593" s="8">
        <v>2</v>
      </c>
      <c r="K1593" s="41">
        <v>7</v>
      </c>
      <c r="L1593" s="41" t="s">
        <v>1479</v>
      </c>
      <c r="M1593" s="42">
        <v>1</v>
      </c>
      <c r="N1593" s="41" t="s">
        <v>23</v>
      </c>
      <c r="O1593" s="41" t="s">
        <v>24</v>
      </c>
      <c r="P1593" s="41" t="s">
        <v>24</v>
      </c>
      <c r="Q1593" s="41" t="s">
        <v>24</v>
      </c>
      <c r="R1593" s="41" t="s">
        <v>24</v>
      </c>
      <c r="S1593" s="41" t="s">
        <v>24</v>
      </c>
      <c r="T1593" s="41"/>
      <c r="U1593" s="41"/>
      <c r="V1593" s="46"/>
      <c r="W1593" s="46"/>
      <c r="X1593" s="43"/>
      <c r="Y1593" s="31"/>
      <c r="Z1593" s="31"/>
    </row>
    <row r="1594" spans="1:26" s="79" customFormat="1" x14ac:dyDescent="0.2">
      <c r="A1594" s="34">
        <v>280</v>
      </c>
      <c r="B1594" s="34">
        <v>72</v>
      </c>
      <c r="C1594" s="34">
        <v>24544</v>
      </c>
      <c r="D1594" s="31" t="s">
        <v>347</v>
      </c>
      <c r="E1594" s="31" t="s">
        <v>311</v>
      </c>
      <c r="F1594" s="60" t="s">
        <v>1543</v>
      </c>
      <c r="G1594" s="31" t="s">
        <v>87</v>
      </c>
      <c r="H1594" s="31">
        <v>21</v>
      </c>
      <c r="I1594" s="31" t="s">
        <v>82</v>
      </c>
      <c r="J1594" s="8">
        <v>5</v>
      </c>
      <c r="K1594" s="41">
        <v>7</v>
      </c>
      <c r="L1594" s="41" t="s">
        <v>1479</v>
      </c>
      <c r="M1594" s="42">
        <v>1</v>
      </c>
      <c r="N1594" s="41" t="s">
        <v>23</v>
      </c>
      <c r="O1594" s="41" t="s">
        <v>24</v>
      </c>
      <c r="P1594" s="41" t="s">
        <v>24</v>
      </c>
      <c r="Q1594" s="41" t="s">
        <v>24</v>
      </c>
      <c r="R1594" s="41" t="s">
        <v>24</v>
      </c>
      <c r="S1594" s="41" t="s">
        <v>24</v>
      </c>
      <c r="T1594" s="41"/>
      <c r="U1594" s="41"/>
      <c r="V1594" s="46"/>
      <c r="W1594" s="46"/>
      <c r="X1594" s="43"/>
      <c r="Y1594" s="31"/>
      <c r="Z1594" s="31"/>
    </row>
    <row r="1595" spans="1:26" s="79" customFormat="1" x14ac:dyDescent="0.2">
      <c r="A1595" s="34">
        <v>280</v>
      </c>
      <c r="B1595" s="34">
        <v>72</v>
      </c>
      <c r="C1595" s="34">
        <v>24544</v>
      </c>
      <c r="D1595" s="31" t="s">
        <v>348</v>
      </c>
      <c r="E1595" s="31" t="s">
        <v>311</v>
      </c>
      <c r="F1595" s="60" t="s">
        <v>1543</v>
      </c>
      <c r="G1595" s="31" t="s">
        <v>87</v>
      </c>
      <c r="H1595" s="31">
        <v>22.4</v>
      </c>
      <c r="I1595" s="31" t="s">
        <v>82</v>
      </c>
      <c r="J1595" s="8"/>
      <c r="K1595" s="41">
        <v>7</v>
      </c>
      <c r="L1595" s="41" t="s">
        <v>1479</v>
      </c>
      <c r="M1595" s="42">
        <v>0</v>
      </c>
      <c r="N1595" s="41" t="s">
        <v>23</v>
      </c>
      <c r="O1595" s="41" t="s">
        <v>24</v>
      </c>
      <c r="P1595" s="41" t="s">
        <v>24</v>
      </c>
      <c r="Q1595" s="41" t="s">
        <v>24</v>
      </c>
      <c r="R1595" s="41" t="s">
        <v>24</v>
      </c>
      <c r="S1595" s="41" t="s">
        <v>24</v>
      </c>
      <c r="T1595" s="41"/>
      <c r="U1595" s="41"/>
      <c r="V1595" s="46"/>
      <c r="W1595" s="46"/>
      <c r="X1595" s="43"/>
      <c r="Y1595" s="31"/>
      <c r="Z1595" s="31"/>
    </row>
    <row r="1596" spans="1:26" s="79" customFormat="1" x14ac:dyDescent="0.2">
      <c r="A1596" s="34">
        <v>280</v>
      </c>
      <c r="B1596" s="34">
        <v>72</v>
      </c>
      <c r="C1596" s="34">
        <v>24544</v>
      </c>
      <c r="D1596" s="31" t="s">
        <v>349</v>
      </c>
      <c r="E1596" s="31" t="s">
        <v>311</v>
      </c>
      <c r="F1596" s="60" t="s">
        <v>1543</v>
      </c>
      <c r="G1596" s="31" t="s">
        <v>93</v>
      </c>
      <c r="H1596" s="31">
        <v>7.4</v>
      </c>
      <c r="I1596" s="31" t="s">
        <v>82</v>
      </c>
      <c r="J1596" s="8"/>
      <c r="K1596" s="41">
        <v>7</v>
      </c>
      <c r="L1596" s="41" t="s">
        <v>1479</v>
      </c>
      <c r="M1596" s="42">
        <v>1</v>
      </c>
      <c r="N1596" s="41" t="s">
        <v>23</v>
      </c>
      <c r="O1596" s="41" t="s">
        <v>24</v>
      </c>
      <c r="P1596" s="41" t="s">
        <v>24</v>
      </c>
      <c r="Q1596" s="41" t="s">
        <v>24</v>
      </c>
      <c r="R1596" s="41" t="s">
        <v>24</v>
      </c>
      <c r="S1596" s="41" t="s">
        <v>24</v>
      </c>
      <c r="T1596" s="41"/>
      <c r="U1596" s="41"/>
      <c r="V1596" s="46"/>
      <c r="W1596" s="46"/>
      <c r="X1596" s="43"/>
      <c r="Y1596" s="31"/>
      <c r="Z1596" s="31"/>
    </row>
    <row r="1597" spans="1:26" s="79" customFormat="1" x14ac:dyDescent="0.2">
      <c r="A1597" s="34">
        <v>280</v>
      </c>
      <c r="B1597" s="34">
        <v>72</v>
      </c>
      <c r="C1597" s="34">
        <v>24544</v>
      </c>
      <c r="D1597" s="31" t="s">
        <v>350</v>
      </c>
      <c r="E1597" s="31" t="s">
        <v>311</v>
      </c>
      <c r="F1597" s="60" t="s">
        <v>1543</v>
      </c>
      <c r="G1597" s="31" t="s">
        <v>93</v>
      </c>
      <c r="H1597" s="31">
        <v>7.4</v>
      </c>
      <c r="I1597" s="31" t="s">
        <v>82</v>
      </c>
      <c r="J1597" s="8"/>
      <c r="K1597" s="41">
        <v>7</v>
      </c>
      <c r="L1597" s="41" t="s">
        <v>1479</v>
      </c>
      <c r="M1597" s="42">
        <v>1</v>
      </c>
      <c r="N1597" s="41" t="s">
        <v>23</v>
      </c>
      <c r="O1597" s="41" t="s">
        <v>24</v>
      </c>
      <c r="P1597" s="41" t="s">
        <v>24</v>
      </c>
      <c r="Q1597" s="41" t="s">
        <v>24</v>
      </c>
      <c r="R1597" s="41" t="s">
        <v>24</v>
      </c>
      <c r="S1597" s="41" t="s">
        <v>24</v>
      </c>
      <c r="T1597" s="41"/>
      <c r="U1597" s="41"/>
      <c r="V1597" s="46"/>
      <c r="W1597" s="46"/>
      <c r="X1597" s="43"/>
      <c r="Y1597" s="31"/>
      <c r="Z1597" s="31"/>
    </row>
    <row r="1598" spans="1:26" s="79" customFormat="1" x14ac:dyDescent="0.2">
      <c r="A1598" s="34">
        <v>280</v>
      </c>
      <c r="B1598" s="34">
        <v>72</v>
      </c>
      <c r="C1598" s="34">
        <v>24544</v>
      </c>
      <c r="D1598" s="31" t="s">
        <v>351</v>
      </c>
      <c r="E1598" s="31" t="s">
        <v>311</v>
      </c>
      <c r="F1598" s="60" t="s">
        <v>1543</v>
      </c>
      <c r="G1598" s="31" t="s">
        <v>91</v>
      </c>
      <c r="H1598" s="31">
        <v>10.050000000000001</v>
      </c>
      <c r="I1598" s="31" t="s">
        <v>82</v>
      </c>
      <c r="J1598" s="8"/>
      <c r="K1598" s="41">
        <v>7</v>
      </c>
      <c r="L1598" s="41" t="s">
        <v>1479</v>
      </c>
      <c r="M1598" s="42">
        <v>0</v>
      </c>
      <c r="N1598" s="41" t="s">
        <v>23</v>
      </c>
      <c r="O1598" s="41" t="s">
        <v>24</v>
      </c>
      <c r="P1598" s="41" t="s">
        <v>24</v>
      </c>
      <c r="Q1598" s="41" t="s">
        <v>24</v>
      </c>
      <c r="R1598" s="41" t="s">
        <v>24</v>
      </c>
      <c r="S1598" s="41" t="s">
        <v>24</v>
      </c>
      <c r="T1598" s="41"/>
      <c r="U1598" s="41"/>
      <c r="V1598" s="46"/>
      <c r="W1598" s="46"/>
      <c r="X1598" s="43"/>
      <c r="Y1598" s="31"/>
      <c r="Z1598" s="31"/>
    </row>
    <row r="1599" spans="1:26" s="79" customFormat="1" x14ac:dyDescent="0.2">
      <c r="A1599" s="34">
        <v>280</v>
      </c>
      <c r="B1599" s="34">
        <v>72</v>
      </c>
      <c r="C1599" s="34">
        <v>24544</v>
      </c>
      <c r="D1599" s="31" t="s">
        <v>352</v>
      </c>
      <c r="E1599" s="31" t="s">
        <v>311</v>
      </c>
      <c r="F1599" s="60" t="s">
        <v>1543</v>
      </c>
      <c r="G1599" s="31" t="s">
        <v>90</v>
      </c>
      <c r="H1599" s="31">
        <v>13.05</v>
      </c>
      <c r="I1599" s="31" t="s">
        <v>82</v>
      </c>
      <c r="J1599" s="8"/>
      <c r="K1599" s="41">
        <v>7</v>
      </c>
      <c r="L1599" s="41" t="s">
        <v>1479</v>
      </c>
      <c r="M1599" s="42">
        <v>0</v>
      </c>
      <c r="N1599" s="41" t="s">
        <v>23</v>
      </c>
      <c r="O1599" s="41" t="s">
        <v>24</v>
      </c>
      <c r="P1599" s="41" t="s">
        <v>24</v>
      </c>
      <c r="Q1599" s="41" t="s">
        <v>24</v>
      </c>
      <c r="R1599" s="41" t="s">
        <v>24</v>
      </c>
      <c r="S1599" s="41" t="s">
        <v>24</v>
      </c>
      <c r="T1599" s="41"/>
      <c r="U1599" s="41"/>
      <c r="V1599" s="46"/>
      <c r="W1599" s="46"/>
      <c r="X1599" s="43"/>
      <c r="Y1599" s="31"/>
      <c r="Z1599" s="31"/>
    </row>
    <row r="1600" spans="1:26" s="79" customFormat="1" x14ac:dyDescent="0.2">
      <c r="A1600" s="34">
        <v>280</v>
      </c>
      <c r="B1600" s="34">
        <v>72</v>
      </c>
      <c r="C1600" s="34">
        <v>24544</v>
      </c>
      <c r="D1600" s="31" t="s">
        <v>353</v>
      </c>
      <c r="E1600" s="31" t="s">
        <v>311</v>
      </c>
      <c r="F1600" s="60" t="s">
        <v>1543</v>
      </c>
      <c r="G1600" s="31" t="s">
        <v>91</v>
      </c>
      <c r="H1600" s="31">
        <v>7.2</v>
      </c>
      <c r="I1600" s="31" t="s">
        <v>82</v>
      </c>
      <c r="J1600" s="8"/>
      <c r="K1600" s="41">
        <v>7</v>
      </c>
      <c r="L1600" s="41" t="s">
        <v>1479</v>
      </c>
      <c r="M1600" s="42">
        <v>0</v>
      </c>
      <c r="N1600" s="41" t="s">
        <v>23</v>
      </c>
      <c r="O1600" s="41" t="s">
        <v>24</v>
      </c>
      <c r="P1600" s="41" t="s">
        <v>24</v>
      </c>
      <c r="Q1600" s="41" t="s">
        <v>24</v>
      </c>
      <c r="R1600" s="41" t="s">
        <v>24</v>
      </c>
      <c r="S1600" s="41" t="s">
        <v>24</v>
      </c>
      <c r="T1600" s="41"/>
      <c r="U1600" s="41"/>
      <c r="V1600" s="46"/>
      <c r="W1600" s="46"/>
      <c r="X1600" s="43"/>
      <c r="Y1600" s="31"/>
      <c r="Z1600" s="31"/>
    </row>
    <row r="1601" spans="1:26" s="79" customFormat="1" x14ac:dyDescent="0.2">
      <c r="A1601" s="34">
        <v>280</v>
      </c>
      <c r="B1601" s="34">
        <v>72</v>
      </c>
      <c r="C1601" s="34">
        <v>24544</v>
      </c>
      <c r="D1601" s="31" t="s">
        <v>354</v>
      </c>
      <c r="E1601" s="31" t="s">
        <v>311</v>
      </c>
      <c r="F1601" s="60" t="s">
        <v>1543</v>
      </c>
      <c r="G1601" s="31" t="s">
        <v>87</v>
      </c>
      <c r="H1601" s="31">
        <v>11.22</v>
      </c>
      <c r="I1601" s="31" t="s">
        <v>82</v>
      </c>
      <c r="J1601" s="8"/>
      <c r="K1601" s="41">
        <v>7</v>
      </c>
      <c r="L1601" s="41" t="s">
        <v>1479</v>
      </c>
      <c r="M1601" s="42">
        <v>0</v>
      </c>
      <c r="N1601" s="41" t="s">
        <v>23</v>
      </c>
      <c r="O1601" s="41" t="s">
        <v>24</v>
      </c>
      <c r="P1601" s="41" t="s">
        <v>24</v>
      </c>
      <c r="Q1601" s="41" t="s">
        <v>24</v>
      </c>
      <c r="R1601" s="41" t="s">
        <v>24</v>
      </c>
      <c r="S1601" s="41" t="s">
        <v>24</v>
      </c>
      <c r="T1601" s="41"/>
      <c r="U1601" s="41"/>
      <c r="V1601" s="46"/>
      <c r="W1601" s="46"/>
      <c r="X1601" s="43"/>
      <c r="Y1601" s="31"/>
      <c r="Z1601" s="31"/>
    </row>
    <row r="1602" spans="1:26" s="79" customFormat="1" x14ac:dyDescent="0.2">
      <c r="A1602" s="34">
        <v>280</v>
      </c>
      <c r="B1602" s="34">
        <v>72</v>
      </c>
      <c r="C1602" s="34">
        <v>24544</v>
      </c>
      <c r="D1602" s="31" t="s">
        <v>355</v>
      </c>
      <c r="E1602" s="31" t="s">
        <v>311</v>
      </c>
      <c r="F1602" s="60" t="s">
        <v>1543</v>
      </c>
      <c r="G1602" s="31" t="s">
        <v>86</v>
      </c>
      <c r="H1602" s="31">
        <v>4.3499999999999996</v>
      </c>
      <c r="I1602" s="31" t="s">
        <v>82</v>
      </c>
      <c r="J1602" s="8"/>
      <c r="K1602" s="41">
        <v>8</v>
      </c>
      <c r="L1602" s="41" t="s">
        <v>1479</v>
      </c>
      <c r="M1602" s="42">
        <v>0</v>
      </c>
      <c r="N1602" s="41" t="s">
        <v>23</v>
      </c>
      <c r="O1602" s="41" t="s">
        <v>24</v>
      </c>
      <c r="P1602" s="41" t="s">
        <v>24</v>
      </c>
      <c r="Q1602" s="41" t="s">
        <v>24</v>
      </c>
      <c r="R1602" s="41" t="s">
        <v>24</v>
      </c>
      <c r="S1602" s="41" t="s">
        <v>24</v>
      </c>
      <c r="T1602" s="41"/>
      <c r="U1602" s="41"/>
      <c r="V1602" s="46"/>
      <c r="W1602" s="46"/>
      <c r="X1602" s="43"/>
      <c r="Y1602" s="31"/>
      <c r="Z1602" s="31"/>
    </row>
    <row r="1603" spans="1:26" s="79" customFormat="1" x14ac:dyDescent="0.2">
      <c r="A1603" s="34">
        <v>280</v>
      </c>
      <c r="B1603" s="34">
        <v>72</v>
      </c>
      <c r="C1603" s="34">
        <v>24544</v>
      </c>
      <c r="D1603" s="31" t="s">
        <v>356</v>
      </c>
      <c r="E1603" s="31" t="s">
        <v>311</v>
      </c>
      <c r="F1603" s="60" t="s">
        <v>1543</v>
      </c>
      <c r="G1603" s="31" t="s">
        <v>84</v>
      </c>
      <c r="H1603" s="31">
        <v>17.5</v>
      </c>
      <c r="I1603" s="31" t="s">
        <v>82</v>
      </c>
      <c r="J1603" s="8"/>
      <c r="K1603" s="41">
        <v>7</v>
      </c>
      <c r="L1603" s="41" t="s">
        <v>1479</v>
      </c>
      <c r="M1603" s="42">
        <v>0</v>
      </c>
      <c r="N1603" s="41" t="s">
        <v>23</v>
      </c>
      <c r="O1603" s="41" t="s">
        <v>24</v>
      </c>
      <c r="P1603" s="41" t="s">
        <v>24</v>
      </c>
      <c r="Q1603" s="41" t="s">
        <v>24</v>
      </c>
      <c r="R1603" s="41" t="s">
        <v>24</v>
      </c>
      <c r="S1603" s="41" t="s">
        <v>24</v>
      </c>
      <c r="T1603" s="41"/>
      <c r="U1603" s="41"/>
      <c r="V1603" s="46"/>
      <c r="W1603" s="46"/>
      <c r="X1603" s="43"/>
      <c r="Y1603" s="31"/>
      <c r="Z1603" s="31"/>
    </row>
    <row r="1604" spans="1:26" s="79" customFormat="1" x14ac:dyDescent="0.2">
      <c r="A1604" s="34">
        <v>280</v>
      </c>
      <c r="B1604" s="34">
        <v>72</v>
      </c>
      <c r="C1604" s="34">
        <v>24544</v>
      </c>
      <c r="D1604" s="31" t="s">
        <v>357</v>
      </c>
      <c r="E1604" s="31" t="s">
        <v>311</v>
      </c>
      <c r="F1604" s="60" t="s">
        <v>1543</v>
      </c>
      <c r="G1604" s="31" t="s">
        <v>93</v>
      </c>
      <c r="H1604" s="31">
        <v>27</v>
      </c>
      <c r="I1604" s="31" t="s">
        <v>82</v>
      </c>
      <c r="J1604" s="8"/>
      <c r="K1604" s="41">
        <v>7</v>
      </c>
      <c r="L1604" s="41" t="s">
        <v>1479</v>
      </c>
      <c r="M1604" s="42">
        <v>0</v>
      </c>
      <c r="N1604" s="41" t="s">
        <v>23</v>
      </c>
      <c r="O1604" s="41" t="s">
        <v>24</v>
      </c>
      <c r="P1604" s="41" t="s">
        <v>24</v>
      </c>
      <c r="Q1604" s="41" t="s">
        <v>24</v>
      </c>
      <c r="R1604" s="41" t="s">
        <v>24</v>
      </c>
      <c r="S1604" s="41" t="s">
        <v>24</v>
      </c>
      <c r="T1604" s="41"/>
      <c r="U1604" s="41"/>
      <c r="V1604" s="46"/>
      <c r="W1604" s="46"/>
      <c r="X1604" s="43"/>
      <c r="Y1604" s="31"/>
      <c r="Z1604" s="31"/>
    </row>
    <row r="1605" spans="1:26" s="79" customFormat="1" x14ac:dyDescent="0.2">
      <c r="A1605" s="34">
        <v>280</v>
      </c>
      <c r="B1605" s="34">
        <v>72</v>
      </c>
      <c r="C1605" s="34">
        <v>24544</v>
      </c>
      <c r="D1605" s="31" t="s">
        <v>358</v>
      </c>
      <c r="E1605" s="31" t="s">
        <v>311</v>
      </c>
      <c r="F1605" s="60" t="s">
        <v>1543</v>
      </c>
      <c r="G1605" s="31" t="s">
        <v>31</v>
      </c>
      <c r="H1605" s="31">
        <v>6.27</v>
      </c>
      <c r="I1605" s="31" t="s">
        <v>82</v>
      </c>
      <c r="J1605" s="8"/>
      <c r="K1605" s="41">
        <v>8</v>
      </c>
      <c r="L1605" s="41" t="s">
        <v>1479</v>
      </c>
      <c r="M1605" s="42">
        <v>0</v>
      </c>
      <c r="N1605" s="41" t="s">
        <v>23</v>
      </c>
      <c r="O1605" s="41" t="s">
        <v>24</v>
      </c>
      <c r="P1605" s="41" t="s">
        <v>24</v>
      </c>
      <c r="Q1605" s="41" t="s">
        <v>24</v>
      </c>
      <c r="R1605" s="41" t="s">
        <v>24</v>
      </c>
      <c r="S1605" s="41" t="s">
        <v>24</v>
      </c>
      <c r="T1605" s="41"/>
      <c r="U1605" s="41"/>
      <c r="V1605" s="46"/>
      <c r="W1605" s="46"/>
      <c r="X1605" s="43"/>
      <c r="Y1605" s="31"/>
      <c r="Z1605" s="31"/>
    </row>
    <row r="1606" spans="1:26" s="79" customFormat="1" x14ac:dyDescent="0.2">
      <c r="A1606" s="34">
        <v>280</v>
      </c>
      <c r="B1606" s="34">
        <v>72</v>
      </c>
      <c r="C1606" s="34">
        <v>24544</v>
      </c>
      <c r="D1606" s="31" t="s">
        <v>359</v>
      </c>
      <c r="E1606" s="31" t="s">
        <v>311</v>
      </c>
      <c r="F1606" s="60" t="s">
        <v>1543</v>
      </c>
      <c r="G1606" s="31" t="s">
        <v>29</v>
      </c>
      <c r="H1606" s="31">
        <v>6.44</v>
      </c>
      <c r="I1606" s="31" t="s">
        <v>82</v>
      </c>
      <c r="J1606" s="8"/>
      <c r="K1606" s="41">
        <v>8</v>
      </c>
      <c r="L1606" s="41" t="s">
        <v>1479</v>
      </c>
      <c r="M1606" s="42">
        <v>0</v>
      </c>
      <c r="N1606" s="41" t="s">
        <v>23</v>
      </c>
      <c r="O1606" s="41" t="s">
        <v>24</v>
      </c>
      <c r="P1606" s="41" t="s">
        <v>24</v>
      </c>
      <c r="Q1606" s="41" t="s">
        <v>24</v>
      </c>
      <c r="R1606" s="41" t="s">
        <v>24</v>
      </c>
      <c r="S1606" s="41" t="s">
        <v>24</v>
      </c>
      <c r="T1606" s="41"/>
      <c r="U1606" s="41"/>
      <c r="V1606" s="46"/>
      <c r="W1606" s="46"/>
      <c r="X1606" s="43"/>
      <c r="Y1606" s="31"/>
      <c r="Z1606" s="31"/>
    </row>
    <row r="1607" spans="1:26" s="79" customFormat="1" x14ac:dyDescent="0.2">
      <c r="A1607" s="34">
        <v>280</v>
      </c>
      <c r="B1607" s="34">
        <v>72</v>
      </c>
      <c r="C1607" s="34">
        <v>24544</v>
      </c>
      <c r="D1607" s="31" t="s">
        <v>360</v>
      </c>
      <c r="E1607" s="31" t="s">
        <v>311</v>
      </c>
      <c r="F1607" s="60" t="s">
        <v>25</v>
      </c>
      <c r="G1607" s="31" t="s">
        <v>93</v>
      </c>
      <c r="H1607" s="31">
        <v>4.93</v>
      </c>
      <c r="I1607" s="31" t="s">
        <v>82</v>
      </c>
      <c r="J1607" s="8"/>
      <c r="K1607" s="41">
        <v>2</v>
      </c>
      <c r="L1607" s="41" t="s">
        <v>32</v>
      </c>
      <c r="M1607" s="42">
        <v>0</v>
      </c>
      <c r="N1607" s="41" t="s">
        <v>23</v>
      </c>
      <c r="O1607" s="41" t="s">
        <v>24</v>
      </c>
      <c r="P1607" s="41" t="s">
        <v>24</v>
      </c>
      <c r="Q1607" s="41" t="s">
        <v>24</v>
      </c>
      <c r="R1607" s="41" t="s">
        <v>24</v>
      </c>
      <c r="S1607" s="41" t="s">
        <v>24</v>
      </c>
      <c r="T1607" s="41"/>
      <c r="U1607" s="41"/>
      <c r="V1607" s="46"/>
      <c r="W1607" s="46"/>
      <c r="X1607" s="43"/>
      <c r="Y1607" s="31"/>
      <c r="Z1607" s="31"/>
    </row>
    <row r="1608" spans="1:26" s="79" customFormat="1" x14ac:dyDescent="0.2">
      <c r="A1608" s="34">
        <v>280</v>
      </c>
      <c r="B1608" s="34">
        <v>72</v>
      </c>
      <c r="C1608" s="34">
        <v>24544</v>
      </c>
      <c r="D1608" s="31" t="s">
        <v>361</v>
      </c>
      <c r="E1608" s="31" t="s">
        <v>311</v>
      </c>
      <c r="F1608" s="60" t="s">
        <v>25</v>
      </c>
      <c r="G1608" s="31" t="s">
        <v>29</v>
      </c>
      <c r="H1608" s="31">
        <v>5.13</v>
      </c>
      <c r="I1608" s="31" t="s">
        <v>82</v>
      </c>
      <c r="J1608" s="8">
        <v>0.6</v>
      </c>
      <c r="K1608" s="41">
        <v>2</v>
      </c>
      <c r="L1608" s="41" t="s">
        <v>32</v>
      </c>
      <c r="M1608" s="42">
        <v>0</v>
      </c>
      <c r="N1608" s="41" t="s">
        <v>23</v>
      </c>
      <c r="O1608" s="41" t="s">
        <v>24</v>
      </c>
      <c r="P1608" s="41" t="s">
        <v>24</v>
      </c>
      <c r="Q1608" s="41" t="s">
        <v>24</v>
      </c>
      <c r="R1608" s="41" t="s">
        <v>24</v>
      </c>
      <c r="S1608" s="41" t="s">
        <v>24</v>
      </c>
      <c r="T1608" s="41"/>
      <c r="U1608" s="41"/>
      <c r="V1608" s="46"/>
      <c r="W1608" s="46"/>
      <c r="X1608" s="43"/>
      <c r="Y1608" s="31"/>
      <c r="Z1608" s="31"/>
    </row>
    <row r="1609" spans="1:26" s="79" customFormat="1" x14ac:dyDescent="0.2">
      <c r="A1609" s="34">
        <v>280</v>
      </c>
      <c r="B1609" s="34">
        <v>72</v>
      </c>
      <c r="C1609" s="34">
        <v>24544</v>
      </c>
      <c r="D1609" s="31" t="s">
        <v>362</v>
      </c>
      <c r="E1609" s="31" t="s">
        <v>311</v>
      </c>
      <c r="F1609" s="60" t="s">
        <v>25</v>
      </c>
      <c r="G1609" s="31" t="s">
        <v>31</v>
      </c>
      <c r="H1609" s="31">
        <v>14.55</v>
      </c>
      <c r="I1609" s="31" t="s">
        <v>82</v>
      </c>
      <c r="J1609" s="8">
        <v>1.2</v>
      </c>
      <c r="K1609" s="41">
        <v>2</v>
      </c>
      <c r="L1609" s="41" t="s">
        <v>32</v>
      </c>
      <c r="M1609" s="42">
        <v>0</v>
      </c>
      <c r="N1609" s="41" t="s">
        <v>23</v>
      </c>
      <c r="O1609" s="41" t="s">
        <v>24</v>
      </c>
      <c r="P1609" s="41" t="s">
        <v>24</v>
      </c>
      <c r="Q1609" s="41" t="s">
        <v>24</v>
      </c>
      <c r="R1609" s="41" t="s">
        <v>24</v>
      </c>
      <c r="S1609" s="41" t="s">
        <v>24</v>
      </c>
      <c r="T1609" s="41"/>
      <c r="U1609" s="41"/>
      <c r="V1609" s="46"/>
      <c r="W1609" s="46"/>
      <c r="X1609" s="43"/>
      <c r="Y1609" s="31"/>
      <c r="Z1609" s="31"/>
    </row>
    <row r="1610" spans="1:26" s="79" customFormat="1" x14ac:dyDescent="0.2">
      <c r="A1610" s="34">
        <v>280</v>
      </c>
      <c r="B1610" s="34">
        <v>72</v>
      </c>
      <c r="C1610" s="34">
        <v>24544</v>
      </c>
      <c r="D1610" s="31" t="s">
        <v>363</v>
      </c>
      <c r="E1610" s="31" t="s">
        <v>311</v>
      </c>
      <c r="F1610" s="60" t="s">
        <v>1543</v>
      </c>
      <c r="G1610" s="31" t="s">
        <v>91</v>
      </c>
      <c r="H1610" s="31">
        <v>5.7</v>
      </c>
      <c r="I1610" s="31" t="s">
        <v>82</v>
      </c>
      <c r="J1610" s="8"/>
      <c r="K1610" s="41">
        <v>7</v>
      </c>
      <c r="L1610" s="41" t="s">
        <v>1479</v>
      </c>
      <c r="M1610" s="42">
        <v>0</v>
      </c>
      <c r="N1610" s="41" t="s">
        <v>23</v>
      </c>
      <c r="O1610" s="41" t="s">
        <v>24</v>
      </c>
      <c r="P1610" s="41" t="s">
        <v>24</v>
      </c>
      <c r="Q1610" s="41" t="s">
        <v>24</v>
      </c>
      <c r="R1610" s="41" t="s">
        <v>24</v>
      </c>
      <c r="S1610" s="41" t="s">
        <v>24</v>
      </c>
      <c r="T1610" s="41"/>
      <c r="U1610" s="41"/>
      <c r="V1610" s="46"/>
      <c r="W1610" s="46"/>
      <c r="X1610" s="43"/>
      <c r="Y1610" s="31"/>
      <c r="Z1610" s="31"/>
    </row>
    <row r="1611" spans="1:26" s="79" customFormat="1" x14ac:dyDescent="0.2">
      <c r="A1611" s="34">
        <v>280</v>
      </c>
      <c r="B1611" s="34">
        <v>72</v>
      </c>
      <c r="C1611" s="34">
        <v>24544</v>
      </c>
      <c r="D1611" s="31" t="s">
        <v>364</v>
      </c>
      <c r="E1611" s="31" t="s">
        <v>311</v>
      </c>
      <c r="F1611" s="60" t="s">
        <v>25</v>
      </c>
      <c r="G1611" s="31" t="s">
        <v>81</v>
      </c>
      <c r="H1611" s="31">
        <v>90</v>
      </c>
      <c r="I1611" s="31" t="s">
        <v>82</v>
      </c>
      <c r="J1611" s="8"/>
      <c r="K1611" s="41">
        <v>5</v>
      </c>
      <c r="L1611" s="54" t="s">
        <v>27</v>
      </c>
      <c r="M1611" s="42">
        <v>1</v>
      </c>
      <c r="N1611" s="41" t="s">
        <v>23</v>
      </c>
      <c r="O1611" s="41" t="s">
        <v>24</v>
      </c>
      <c r="P1611" s="41" t="s">
        <v>24</v>
      </c>
      <c r="Q1611" s="41" t="s">
        <v>24</v>
      </c>
      <c r="R1611" s="41" t="s">
        <v>24</v>
      </c>
      <c r="S1611" s="41" t="s">
        <v>24</v>
      </c>
      <c r="T1611" s="41"/>
      <c r="U1611" s="41"/>
      <c r="V1611" s="46"/>
      <c r="W1611" s="46"/>
      <c r="X1611" s="43"/>
      <c r="Y1611" s="31"/>
      <c r="Z1611" s="31"/>
    </row>
    <row r="1612" spans="1:26" s="79" customFormat="1" x14ac:dyDescent="0.2">
      <c r="A1612" s="34">
        <v>280</v>
      </c>
      <c r="B1612" s="34">
        <v>72</v>
      </c>
      <c r="C1612" s="34">
        <v>24544</v>
      </c>
      <c r="D1612" s="31" t="s">
        <v>365</v>
      </c>
      <c r="E1612" s="31" t="s">
        <v>311</v>
      </c>
      <c r="F1612" s="60" t="s">
        <v>1543</v>
      </c>
      <c r="G1612" s="31" t="s">
        <v>117</v>
      </c>
      <c r="H1612" s="31">
        <v>17.8</v>
      </c>
      <c r="I1612" s="31" t="s">
        <v>82</v>
      </c>
      <c r="J1612" s="8"/>
      <c r="K1612" s="41">
        <v>7</v>
      </c>
      <c r="L1612" s="41" t="s">
        <v>1479</v>
      </c>
      <c r="M1612" s="42">
        <v>0</v>
      </c>
      <c r="N1612" s="41" t="s">
        <v>23</v>
      </c>
      <c r="O1612" s="41" t="s">
        <v>24</v>
      </c>
      <c r="P1612" s="41" t="s">
        <v>24</v>
      </c>
      <c r="Q1612" s="41" t="s">
        <v>24</v>
      </c>
      <c r="R1612" s="41" t="s">
        <v>24</v>
      </c>
      <c r="S1612" s="41" t="s">
        <v>24</v>
      </c>
      <c r="T1612" s="41"/>
      <c r="U1612" s="41"/>
      <c r="V1612" s="46"/>
      <c r="W1612" s="46"/>
      <c r="X1612" s="43"/>
      <c r="Y1612" s="31"/>
      <c r="Z1612" s="31"/>
    </row>
    <row r="1613" spans="1:26" s="79" customFormat="1" x14ac:dyDescent="0.2">
      <c r="A1613" s="34">
        <v>280</v>
      </c>
      <c r="B1613" s="34">
        <v>72</v>
      </c>
      <c r="C1613" s="34">
        <v>24544</v>
      </c>
      <c r="D1613" s="31" t="s">
        <v>366</v>
      </c>
      <c r="E1613" s="31" t="s">
        <v>311</v>
      </c>
      <c r="F1613" s="60" t="s">
        <v>1543</v>
      </c>
      <c r="G1613" s="31" t="s">
        <v>29</v>
      </c>
      <c r="H1613" s="31">
        <v>1.6</v>
      </c>
      <c r="I1613" s="31" t="s">
        <v>82</v>
      </c>
      <c r="J1613" s="8"/>
      <c r="K1613" s="41">
        <v>8</v>
      </c>
      <c r="L1613" s="41" t="s">
        <v>1479</v>
      </c>
      <c r="M1613" s="42">
        <v>0</v>
      </c>
      <c r="N1613" s="41" t="s">
        <v>23</v>
      </c>
      <c r="O1613" s="41" t="s">
        <v>24</v>
      </c>
      <c r="P1613" s="41" t="s">
        <v>24</v>
      </c>
      <c r="Q1613" s="41" t="s">
        <v>24</v>
      </c>
      <c r="R1613" s="41" t="s">
        <v>24</v>
      </c>
      <c r="S1613" s="41" t="s">
        <v>24</v>
      </c>
      <c r="T1613" s="41"/>
      <c r="U1613" s="41"/>
      <c r="V1613" s="46"/>
      <c r="W1613" s="46"/>
      <c r="X1613" s="43"/>
      <c r="Y1613" s="31"/>
      <c r="Z1613" s="31"/>
    </row>
    <row r="1614" spans="1:26" s="79" customFormat="1" x14ac:dyDescent="0.2">
      <c r="A1614" s="34">
        <v>280</v>
      </c>
      <c r="B1614" s="34">
        <v>72</v>
      </c>
      <c r="C1614" s="34">
        <v>24544</v>
      </c>
      <c r="D1614" s="31" t="s">
        <v>367</v>
      </c>
      <c r="E1614" s="31" t="s">
        <v>311</v>
      </c>
      <c r="F1614" s="60" t="s">
        <v>1543</v>
      </c>
      <c r="G1614" s="31" t="s">
        <v>96</v>
      </c>
      <c r="H1614" s="31">
        <v>12</v>
      </c>
      <c r="I1614" s="31" t="s">
        <v>82</v>
      </c>
      <c r="J1614" s="8"/>
      <c r="K1614" s="41">
        <v>7</v>
      </c>
      <c r="L1614" s="41" t="s">
        <v>1479</v>
      </c>
      <c r="M1614" s="42">
        <v>0</v>
      </c>
      <c r="N1614" s="41" t="s">
        <v>23</v>
      </c>
      <c r="O1614" s="41" t="s">
        <v>24</v>
      </c>
      <c r="P1614" s="41" t="s">
        <v>24</v>
      </c>
      <c r="Q1614" s="41" t="s">
        <v>24</v>
      </c>
      <c r="R1614" s="41" t="s">
        <v>24</v>
      </c>
      <c r="S1614" s="41" t="s">
        <v>24</v>
      </c>
      <c r="T1614" s="41"/>
      <c r="U1614" s="41"/>
      <c r="V1614" s="46"/>
      <c r="W1614" s="46"/>
      <c r="X1614" s="43"/>
      <c r="Y1614" s="31"/>
      <c r="Z1614" s="31"/>
    </row>
    <row r="1615" spans="1:26" s="47" customFormat="1" x14ac:dyDescent="0.2">
      <c r="A1615" s="34">
        <v>280</v>
      </c>
      <c r="B1615" s="34">
        <v>72</v>
      </c>
      <c r="C1615" s="34">
        <v>24544</v>
      </c>
      <c r="D1615" s="31" t="s">
        <v>368</v>
      </c>
      <c r="E1615" s="31" t="s">
        <v>311</v>
      </c>
      <c r="F1615" s="60" t="s">
        <v>1543</v>
      </c>
      <c r="G1615" s="31" t="s">
        <v>31</v>
      </c>
      <c r="H1615" s="31">
        <v>6</v>
      </c>
      <c r="I1615" s="31" t="s">
        <v>82</v>
      </c>
      <c r="J1615" s="8"/>
      <c r="K1615" s="41">
        <v>8</v>
      </c>
      <c r="L1615" s="41" t="s">
        <v>1479</v>
      </c>
      <c r="M1615" s="42">
        <v>0</v>
      </c>
      <c r="N1615" s="41" t="s">
        <v>23</v>
      </c>
      <c r="O1615" s="41" t="s">
        <v>24</v>
      </c>
      <c r="P1615" s="41" t="s">
        <v>24</v>
      </c>
      <c r="Q1615" s="41" t="s">
        <v>24</v>
      </c>
      <c r="R1615" s="41" t="s">
        <v>24</v>
      </c>
      <c r="S1615" s="41" t="s">
        <v>24</v>
      </c>
      <c r="T1615" s="41"/>
      <c r="U1615" s="41"/>
      <c r="V1615" s="46"/>
      <c r="W1615" s="46"/>
      <c r="X1615" s="43"/>
      <c r="Y1615" s="31"/>
      <c r="Z1615" s="31"/>
    </row>
    <row r="1616" spans="1:26" s="79" customFormat="1" x14ac:dyDescent="0.2">
      <c r="A1616" s="34">
        <v>280</v>
      </c>
      <c r="B1616" s="34">
        <v>72</v>
      </c>
      <c r="C1616" s="34">
        <v>24544</v>
      </c>
      <c r="D1616" s="31" t="s">
        <v>369</v>
      </c>
      <c r="E1616" s="31" t="s">
        <v>311</v>
      </c>
      <c r="F1616" s="60" t="s">
        <v>1543</v>
      </c>
      <c r="G1616" s="31" t="s">
        <v>31</v>
      </c>
      <c r="H1616" s="31">
        <v>2.9</v>
      </c>
      <c r="I1616" s="31" t="s">
        <v>82</v>
      </c>
      <c r="J1616" s="8"/>
      <c r="K1616" s="41">
        <v>8</v>
      </c>
      <c r="L1616" s="41" t="s">
        <v>1479</v>
      </c>
      <c r="M1616" s="42">
        <v>0</v>
      </c>
      <c r="N1616" s="41" t="s">
        <v>23</v>
      </c>
      <c r="O1616" s="41" t="s">
        <v>24</v>
      </c>
      <c r="P1616" s="41" t="s">
        <v>24</v>
      </c>
      <c r="Q1616" s="41" t="s">
        <v>24</v>
      </c>
      <c r="R1616" s="41" t="s">
        <v>24</v>
      </c>
      <c r="S1616" s="41" t="s">
        <v>24</v>
      </c>
      <c r="T1616" s="41"/>
      <c r="U1616" s="41"/>
      <c r="V1616" s="46"/>
      <c r="W1616" s="46"/>
      <c r="X1616" s="43"/>
      <c r="Y1616" s="31"/>
      <c r="Z1616" s="31"/>
    </row>
    <row r="1617" spans="1:26" s="79" customFormat="1" x14ac:dyDescent="0.2">
      <c r="A1617" s="34">
        <v>280</v>
      </c>
      <c r="B1617" s="34">
        <v>72</v>
      </c>
      <c r="C1617" s="34">
        <v>24544</v>
      </c>
      <c r="D1617" s="31" t="s">
        <v>370</v>
      </c>
      <c r="E1617" s="31" t="s">
        <v>311</v>
      </c>
      <c r="F1617" s="60" t="s">
        <v>1543</v>
      </c>
      <c r="G1617" s="31" t="s">
        <v>87</v>
      </c>
      <c r="H1617" s="31">
        <v>17.8</v>
      </c>
      <c r="I1617" s="31" t="s">
        <v>82</v>
      </c>
      <c r="J1617" s="8"/>
      <c r="K1617" s="41">
        <v>7</v>
      </c>
      <c r="L1617" s="41" t="s">
        <v>1479</v>
      </c>
      <c r="M1617" s="42">
        <v>0</v>
      </c>
      <c r="N1617" s="41" t="s">
        <v>23</v>
      </c>
      <c r="O1617" s="41" t="s">
        <v>24</v>
      </c>
      <c r="P1617" s="41" t="s">
        <v>24</v>
      </c>
      <c r="Q1617" s="41" t="s">
        <v>24</v>
      </c>
      <c r="R1617" s="41" t="s">
        <v>24</v>
      </c>
      <c r="S1617" s="41" t="s">
        <v>24</v>
      </c>
      <c r="T1617" s="41"/>
      <c r="U1617" s="41"/>
      <c r="V1617" s="46"/>
      <c r="W1617" s="46"/>
      <c r="X1617" s="43"/>
      <c r="Y1617" s="31"/>
      <c r="Z1617" s="31"/>
    </row>
    <row r="1618" spans="1:26" s="79" customFormat="1" x14ac:dyDescent="0.2">
      <c r="A1618" s="34">
        <v>280</v>
      </c>
      <c r="B1618" s="34">
        <v>72</v>
      </c>
      <c r="C1618" s="34">
        <v>24544</v>
      </c>
      <c r="D1618" s="31" t="s">
        <v>371</v>
      </c>
      <c r="E1618" s="31" t="s">
        <v>311</v>
      </c>
      <c r="F1618" s="60" t="s">
        <v>1543</v>
      </c>
      <c r="G1618" s="31" t="s">
        <v>87</v>
      </c>
      <c r="H1618" s="31">
        <v>16.8</v>
      </c>
      <c r="I1618" s="31" t="s">
        <v>82</v>
      </c>
      <c r="J1618" s="8"/>
      <c r="K1618" s="41">
        <v>7</v>
      </c>
      <c r="L1618" s="41" t="s">
        <v>1479</v>
      </c>
      <c r="M1618" s="42">
        <v>0</v>
      </c>
      <c r="N1618" s="41" t="s">
        <v>23</v>
      </c>
      <c r="O1618" s="41" t="s">
        <v>24</v>
      </c>
      <c r="P1618" s="41" t="s">
        <v>24</v>
      </c>
      <c r="Q1618" s="41" t="s">
        <v>24</v>
      </c>
      <c r="R1618" s="41" t="s">
        <v>24</v>
      </c>
      <c r="S1618" s="41" t="s">
        <v>24</v>
      </c>
      <c r="T1618" s="41"/>
      <c r="U1618" s="41"/>
      <c r="V1618" s="46"/>
      <c r="W1618" s="46"/>
      <c r="X1618" s="43"/>
      <c r="Y1618" s="31"/>
      <c r="Z1618" s="31"/>
    </row>
    <row r="1619" spans="1:26" s="79" customFormat="1" x14ac:dyDescent="0.2">
      <c r="A1619" s="34">
        <v>280</v>
      </c>
      <c r="B1619" s="34">
        <v>72</v>
      </c>
      <c r="C1619" s="34">
        <v>24544</v>
      </c>
      <c r="D1619" s="31" t="s">
        <v>372</v>
      </c>
      <c r="E1619" s="31" t="s">
        <v>311</v>
      </c>
      <c r="F1619" s="60" t="s">
        <v>1543</v>
      </c>
      <c r="G1619" s="31" t="s">
        <v>87</v>
      </c>
      <c r="H1619" s="31">
        <v>16.8</v>
      </c>
      <c r="I1619" s="31" t="s">
        <v>82</v>
      </c>
      <c r="J1619" s="8"/>
      <c r="K1619" s="41">
        <v>7</v>
      </c>
      <c r="L1619" s="41" t="s">
        <v>1479</v>
      </c>
      <c r="M1619" s="42">
        <v>0</v>
      </c>
      <c r="N1619" s="41" t="s">
        <v>23</v>
      </c>
      <c r="O1619" s="41" t="s">
        <v>24</v>
      </c>
      <c r="P1619" s="41" t="s">
        <v>24</v>
      </c>
      <c r="Q1619" s="41" t="s">
        <v>24</v>
      </c>
      <c r="R1619" s="41" t="s">
        <v>24</v>
      </c>
      <c r="S1619" s="41" t="s">
        <v>24</v>
      </c>
      <c r="T1619" s="41"/>
      <c r="U1619" s="41"/>
      <c r="V1619" s="46"/>
      <c r="W1619" s="46"/>
      <c r="X1619" s="43"/>
      <c r="Y1619" s="31"/>
      <c r="Z1619" s="31"/>
    </row>
    <row r="1620" spans="1:26" s="79" customFormat="1" x14ac:dyDescent="0.2">
      <c r="A1620" s="34">
        <v>280</v>
      </c>
      <c r="B1620" s="34">
        <v>72</v>
      </c>
      <c r="C1620" s="34">
        <v>24544</v>
      </c>
      <c r="D1620" s="31" t="s">
        <v>373</v>
      </c>
      <c r="E1620" s="31" t="s">
        <v>311</v>
      </c>
      <c r="F1620" s="60" t="s">
        <v>1543</v>
      </c>
      <c r="G1620" s="31" t="s">
        <v>91</v>
      </c>
      <c r="H1620" s="31">
        <v>14</v>
      </c>
      <c r="I1620" s="31" t="s">
        <v>82</v>
      </c>
      <c r="J1620" s="8"/>
      <c r="K1620" s="41">
        <v>7</v>
      </c>
      <c r="L1620" s="41" t="s">
        <v>1479</v>
      </c>
      <c r="M1620" s="42">
        <v>0</v>
      </c>
      <c r="N1620" s="41" t="s">
        <v>23</v>
      </c>
      <c r="O1620" s="41" t="s">
        <v>24</v>
      </c>
      <c r="P1620" s="41" t="s">
        <v>24</v>
      </c>
      <c r="Q1620" s="41" t="s">
        <v>24</v>
      </c>
      <c r="R1620" s="41" t="s">
        <v>24</v>
      </c>
      <c r="S1620" s="41" t="s">
        <v>24</v>
      </c>
      <c r="T1620" s="41"/>
      <c r="U1620" s="41"/>
      <c r="V1620" s="46"/>
      <c r="W1620" s="46"/>
      <c r="X1620" s="43"/>
      <c r="Y1620" s="31"/>
      <c r="Z1620" s="31"/>
    </row>
    <row r="1621" spans="1:26" s="79" customFormat="1" x14ac:dyDescent="0.2">
      <c r="A1621" s="34">
        <v>280</v>
      </c>
      <c r="B1621" s="34">
        <v>72</v>
      </c>
      <c r="C1621" s="34">
        <v>24544</v>
      </c>
      <c r="D1621" s="31" t="s">
        <v>374</v>
      </c>
      <c r="E1621" s="31" t="s">
        <v>311</v>
      </c>
      <c r="F1621" s="60" t="s">
        <v>1543</v>
      </c>
      <c r="G1621" s="31" t="s">
        <v>29</v>
      </c>
      <c r="H1621" s="31">
        <v>1.7</v>
      </c>
      <c r="I1621" s="31" t="s">
        <v>82</v>
      </c>
      <c r="J1621" s="8"/>
      <c r="K1621" s="41">
        <v>8</v>
      </c>
      <c r="L1621" s="41" t="s">
        <v>1479</v>
      </c>
      <c r="M1621" s="42">
        <v>0</v>
      </c>
      <c r="N1621" s="41" t="s">
        <v>23</v>
      </c>
      <c r="O1621" s="41" t="s">
        <v>24</v>
      </c>
      <c r="P1621" s="41" t="s">
        <v>24</v>
      </c>
      <c r="Q1621" s="41" t="s">
        <v>24</v>
      </c>
      <c r="R1621" s="41" t="s">
        <v>24</v>
      </c>
      <c r="S1621" s="41" t="s">
        <v>24</v>
      </c>
      <c r="T1621" s="41"/>
      <c r="U1621" s="41"/>
      <c r="V1621" s="46"/>
      <c r="W1621" s="46"/>
      <c r="X1621" s="43"/>
      <c r="Y1621" s="31"/>
      <c r="Z1621" s="31"/>
    </row>
    <row r="1622" spans="1:26" s="79" customFormat="1" x14ac:dyDescent="0.2">
      <c r="A1622" s="34">
        <v>280</v>
      </c>
      <c r="B1622" s="34">
        <v>72</v>
      </c>
      <c r="C1622" s="34">
        <v>24544</v>
      </c>
      <c r="D1622" s="31" t="s">
        <v>375</v>
      </c>
      <c r="E1622" s="31" t="s">
        <v>311</v>
      </c>
      <c r="F1622" s="60" t="s">
        <v>1543</v>
      </c>
      <c r="G1622" s="31" t="s">
        <v>29</v>
      </c>
      <c r="H1622" s="31">
        <v>4.4000000000000004</v>
      </c>
      <c r="I1622" s="31" t="s">
        <v>82</v>
      </c>
      <c r="J1622" s="8"/>
      <c r="K1622" s="41">
        <v>8</v>
      </c>
      <c r="L1622" s="41" t="s">
        <v>1479</v>
      </c>
      <c r="M1622" s="42">
        <v>0</v>
      </c>
      <c r="N1622" s="41" t="s">
        <v>23</v>
      </c>
      <c r="O1622" s="41" t="s">
        <v>24</v>
      </c>
      <c r="P1622" s="41" t="s">
        <v>24</v>
      </c>
      <c r="Q1622" s="41" t="s">
        <v>24</v>
      </c>
      <c r="R1622" s="41" t="s">
        <v>24</v>
      </c>
      <c r="S1622" s="41" t="s">
        <v>24</v>
      </c>
      <c r="T1622" s="41"/>
      <c r="U1622" s="41"/>
      <c r="V1622" s="46"/>
      <c r="W1622" s="46"/>
      <c r="X1622" s="43"/>
      <c r="Y1622" s="31"/>
      <c r="Z1622" s="31"/>
    </row>
    <row r="1623" spans="1:26" s="79" customFormat="1" x14ac:dyDescent="0.2">
      <c r="A1623" s="34">
        <v>280</v>
      </c>
      <c r="B1623" s="34">
        <v>72</v>
      </c>
      <c r="C1623" s="34">
        <v>24544</v>
      </c>
      <c r="D1623" s="31" t="s">
        <v>376</v>
      </c>
      <c r="E1623" s="31" t="s">
        <v>311</v>
      </c>
      <c r="F1623" s="60" t="s">
        <v>1543</v>
      </c>
      <c r="G1623" s="31" t="s">
        <v>29</v>
      </c>
      <c r="H1623" s="31">
        <v>7.3</v>
      </c>
      <c r="I1623" s="31" t="s">
        <v>82</v>
      </c>
      <c r="J1623" s="8"/>
      <c r="K1623" s="41">
        <v>8</v>
      </c>
      <c r="L1623" s="41" t="s">
        <v>1479</v>
      </c>
      <c r="M1623" s="42">
        <v>0</v>
      </c>
      <c r="N1623" s="41" t="s">
        <v>23</v>
      </c>
      <c r="O1623" s="41" t="s">
        <v>24</v>
      </c>
      <c r="P1623" s="41" t="s">
        <v>24</v>
      </c>
      <c r="Q1623" s="41" t="s">
        <v>24</v>
      </c>
      <c r="R1623" s="41" t="s">
        <v>24</v>
      </c>
      <c r="S1623" s="41" t="s">
        <v>24</v>
      </c>
      <c r="T1623" s="41"/>
      <c r="U1623" s="41"/>
      <c r="V1623" s="46"/>
      <c r="W1623" s="46"/>
      <c r="X1623" s="43"/>
      <c r="Y1623" s="31"/>
      <c r="Z1623" s="31"/>
    </row>
    <row r="1624" spans="1:26" s="79" customFormat="1" x14ac:dyDescent="0.2">
      <c r="A1624" s="34">
        <v>280</v>
      </c>
      <c r="B1624" s="34">
        <v>72</v>
      </c>
      <c r="C1624" s="34">
        <v>24544</v>
      </c>
      <c r="D1624" s="31" t="s">
        <v>377</v>
      </c>
      <c r="E1624" s="31" t="s">
        <v>311</v>
      </c>
      <c r="F1624" s="60" t="s">
        <v>1543</v>
      </c>
      <c r="G1624" s="31" t="s">
        <v>96</v>
      </c>
      <c r="H1624" s="31">
        <v>24.2</v>
      </c>
      <c r="I1624" s="31" t="s">
        <v>82</v>
      </c>
      <c r="J1624" s="8"/>
      <c r="K1624" s="41">
        <v>7</v>
      </c>
      <c r="L1624" s="41" t="s">
        <v>1479</v>
      </c>
      <c r="M1624" s="42">
        <v>0</v>
      </c>
      <c r="N1624" s="41" t="s">
        <v>23</v>
      </c>
      <c r="O1624" s="41" t="s">
        <v>24</v>
      </c>
      <c r="P1624" s="41" t="s">
        <v>24</v>
      </c>
      <c r="Q1624" s="41" t="s">
        <v>24</v>
      </c>
      <c r="R1624" s="41" t="s">
        <v>24</v>
      </c>
      <c r="S1624" s="41" t="s">
        <v>24</v>
      </c>
      <c r="T1624" s="41"/>
      <c r="U1624" s="41"/>
      <c r="V1624" s="46"/>
      <c r="W1624" s="46"/>
      <c r="X1624" s="43"/>
      <c r="Y1624" s="31"/>
      <c r="Z1624" s="31"/>
    </row>
    <row r="1625" spans="1:26" s="79" customFormat="1" x14ac:dyDescent="0.2">
      <c r="A1625" s="34">
        <v>280</v>
      </c>
      <c r="B1625" s="34">
        <v>72</v>
      </c>
      <c r="C1625" s="34">
        <v>24544</v>
      </c>
      <c r="D1625" s="31" t="s">
        <v>378</v>
      </c>
      <c r="E1625" s="31" t="s">
        <v>311</v>
      </c>
      <c r="F1625" s="60" t="s">
        <v>1543</v>
      </c>
      <c r="G1625" s="31" t="s">
        <v>31</v>
      </c>
      <c r="H1625" s="31">
        <v>5.8</v>
      </c>
      <c r="I1625" s="31" t="s">
        <v>82</v>
      </c>
      <c r="J1625" s="8"/>
      <c r="K1625" s="41">
        <v>8</v>
      </c>
      <c r="L1625" s="41" t="s">
        <v>1479</v>
      </c>
      <c r="M1625" s="42">
        <v>0</v>
      </c>
      <c r="N1625" s="41" t="s">
        <v>23</v>
      </c>
      <c r="O1625" s="41" t="s">
        <v>24</v>
      </c>
      <c r="P1625" s="41" t="s">
        <v>24</v>
      </c>
      <c r="Q1625" s="41" t="s">
        <v>24</v>
      </c>
      <c r="R1625" s="41" t="s">
        <v>24</v>
      </c>
      <c r="S1625" s="41" t="s">
        <v>24</v>
      </c>
      <c r="T1625" s="41"/>
      <c r="U1625" s="41"/>
      <c r="V1625" s="46"/>
      <c r="W1625" s="46"/>
      <c r="X1625" s="43"/>
      <c r="Y1625" s="31"/>
      <c r="Z1625" s="31"/>
    </row>
    <row r="1626" spans="1:26" s="79" customFormat="1" x14ac:dyDescent="0.2">
      <c r="A1626" s="34">
        <v>280</v>
      </c>
      <c r="B1626" s="34">
        <v>72</v>
      </c>
      <c r="C1626" s="34">
        <v>24544</v>
      </c>
      <c r="D1626" s="31" t="s">
        <v>379</v>
      </c>
      <c r="E1626" s="31" t="s">
        <v>311</v>
      </c>
      <c r="F1626" s="60" t="s">
        <v>1543</v>
      </c>
      <c r="G1626" s="31" t="s">
        <v>31</v>
      </c>
      <c r="H1626" s="31">
        <v>3.1</v>
      </c>
      <c r="I1626" s="31" t="s">
        <v>82</v>
      </c>
      <c r="J1626" s="8"/>
      <c r="K1626" s="41">
        <v>8</v>
      </c>
      <c r="L1626" s="41" t="s">
        <v>1479</v>
      </c>
      <c r="M1626" s="42">
        <v>0</v>
      </c>
      <c r="N1626" s="41" t="s">
        <v>23</v>
      </c>
      <c r="O1626" s="41" t="s">
        <v>24</v>
      </c>
      <c r="P1626" s="41" t="s">
        <v>24</v>
      </c>
      <c r="Q1626" s="41" t="s">
        <v>24</v>
      </c>
      <c r="R1626" s="41" t="s">
        <v>24</v>
      </c>
      <c r="S1626" s="41" t="s">
        <v>24</v>
      </c>
      <c r="T1626" s="41"/>
      <c r="U1626" s="41"/>
      <c r="V1626" s="46"/>
      <c r="W1626" s="46"/>
      <c r="X1626" s="43"/>
      <c r="Y1626" s="31"/>
      <c r="Z1626" s="31"/>
    </row>
    <row r="1627" spans="1:26" s="79" customFormat="1" x14ac:dyDescent="0.2">
      <c r="A1627" s="34">
        <v>280</v>
      </c>
      <c r="B1627" s="34">
        <v>72</v>
      </c>
      <c r="C1627" s="34">
        <v>24544</v>
      </c>
      <c r="D1627" s="31" t="s">
        <v>380</v>
      </c>
      <c r="E1627" s="31" t="s">
        <v>311</v>
      </c>
      <c r="F1627" s="60" t="s">
        <v>1543</v>
      </c>
      <c r="G1627" s="31" t="s">
        <v>87</v>
      </c>
      <c r="H1627" s="31">
        <v>14.3</v>
      </c>
      <c r="I1627" s="31" t="s">
        <v>82</v>
      </c>
      <c r="J1627" s="8"/>
      <c r="K1627" s="41">
        <v>7</v>
      </c>
      <c r="L1627" s="41" t="s">
        <v>1479</v>
      </c>
      <c r="M1627" s="42">
        <v>0</v>
      </c>
      <c r="N1627" s="41" t="s">
        <v>23</v>
      </c>
      <c r="O1627" s="41" t="s">
        <v>24</v>
      </c>
      <c r="P1627" s="41" t="s">
        <v>24</v>
      </c>
      <c r="Q1627" s="41" t="s">
        <v>24</v>
      </c>
      <c r="R1627" s="41" t="s">
        <v>24</v>
      </c>
      <c r="S1627" s="41" t="s">
        <v>24</v>
      </c>
      <c r="T1627" s="41"/>
      <c r="U1627" s="41"/>
      <c r="V1627" s="46"/>
      <c r="W1627" s="46"/>
      <c r="X1627" s="43"/>
      <c r="Y1627" s="31"/>
      <c r="Z1627" s="31"/>
    </row>
    <row r="1628" spans="1:26" s="79" customFormat="1" x14ac:dyDescent="0.2">
      <c r="A1628" s="34">
        <v>280</v>
      </c>
      <c r="B1628" s="34">
        <v>72</v>
      </c>
      <c r="C1628" s="34">
        <v>24544</v>
      </c>
      <c r="D1628" s="31" t="s">
        <v>381</v>
      </c>
      <c r="E1628" s="31" t="s">
        <v>311</v>
      </c>
      <c r="F1628" s="60" t="s">
        <v>1543</v>
      </c>
      <c r="G1628" s="31" t="s">
        <v>87</v>
      </c>
      <c r="H1628" s="31">
        <v>18.7</v>
      </c>
      <c r="I1628" s="31" t="s">
        <v>82</v>
      </c>
      <c r="J1628" s="8"/>
      <c r="K1628" s="41">
        <v>7</v>
      </c>
      <c r="L1628" s="41" t="s">
        <v>1479</v>
      </c>
      <c r="M1628" s="42">
        <v>0</v>
      </c>
      <c r="N1628" s="41" t="s">
        <v>23</v>
      </c>
      <c r="O1628" s="41" t="s">
        <v>24</v>
      </c>
      <c r="P1628" s="41" t="s">
        <v>24</v>
      </c>
      <c r="Q1628" s="41" t="s">
        <v>24</v>
      </c>
      <c r="R1628" s="41" t="s">
        <v>24</v>
      </c>
      <c r="S1628" s="41" t="s">
        <v>24</v>
      </c>
      <c r="T1628" s="41"/>
      <c r="U1628" s="41"/>
      <c r="V1628" s="46"/>
      <c r="W1628" s="46"/>
      <c r="X1628" s="43"/>
      <c r="Y1628" s="31"/>
      <c r="Z1628" s="31"/>
    </row>
    <row r="1629" spans="1:26" s="79" customFormat="1" x14ac:dyDescent="0.2">
      <c r="A1629" s="34">
        <v>280</v>
      </c>
      <c r="B1629" s="34">
        <v>72</v>
      </c>
      <c r="C1629" s="34">
        <v>24544</v>
      </c>
      <c r="D1629" s="31" t="s">
        <v>382</v>
      </c>
      <c r="E1629" s="31" t="s">
        <v>311</v>
      </c>
      <c r="F1629" s="60" t="s">
        <v>1543</v>
      </c>
      <c r="G1629" s="31" t="s">
        <v>87</v>
      </c>
      <c r="H1629" s="31">
        <v>15.75</v>
      </c>
      <c r="I1629" s="31" t="s">
        <v>82</v>
      </c>
      <c r="J1629" s="8"/>
      <c r="K1629" s="41">
        <v>7</v>
      </c>
      <c r="L1629" s="41" t="s">
        <v>1479</v>
      </c>
      <c r="M1629" s="42">
        <v>0</v>
      </c>
      <c r="N1629" s="41" t="s">
        <v>23</v>
      </c>
      <c r="O1629" s="41" t="s">
        <v>24</v>
      </c>
      <c r="P1629" s="41" t="s">
        <v>24</v>
      </c>
      <c r="Q1629" s="41" t="s">
        <v>24</v>
      </c>
      <c r="R1629" s="41" t="s">
        <v>24</v>
      </c>
      <c r="S1629" s="41" t="s">
        <v>24</v>
      </c>
      <c r="T1629" s="41"/>
      <c r="U1629" s="41"/>
      <c r="V1629" s="46"/>
      <c r="W1629" s="46"/>
      <c r="X1629" s="43"/>
      <c r="Y1629" s="31"/>
      <c r="Z1629" s="31"/>
    </row>
    <row r="1630" spans="1:26" s="79" customFormat="1" x14ac:dyDescent="0.2">
      <c r="A1630" s="34">
        <v>280</v>
      </c>
      <c r="B1630" s="34">
        <v>72</v>
      </c>
      <c r="C1630" s="34">
        <v>24544</v>
      </c>
      <c r="D1630" s="31" t="s">
        <v>383</v>
      </c>
      <c r="E1630" s="31" t="s">
        <v>311</v>
      </c>
      <c r="F1630" s="60" t="s">
        <v>1543</v>
      </c>
      <c r="G1630" s="31" t="s">
        <v>87</v>
      </c>
      <c r="H1630" s="31">
        <v>16.600000000000001</v>
      </c>
      <c r="I1630" s="31" t="s">
        <v>82</v>
      </c>
      <c r="J1630" s="8"/>
      <c r="K1630" s="41">
        <v>7</v>
      </c>
      <c r="L1630" s="41" t="s">
        <v>1479</v>
      </c>
      <c r="M1630" s="42">
        <v>0</v>
      </c>
      <c r="N1630" s="41" t="s">
        <v>23</v>
      </c>
      <c r="O1630" s="41" t="s">
        <v>24</v>
      </c>
      <c r="P1630" s="41" t="s">
        <v>24</v>
      </c>
      <c r="Q1630" s="41" t="s">
        <v>24</v>
      </c>
      <c r="R1630" s="41" t="s">
        <v>24</v>
      </c>
      <c r="S1630" s="41" t="s">
        <v>24</v>
      </c>
      <c r="T1630" s="41"/>
      <c r="U1630" s="41"/>
      <c r="V1630" s="46"/>
      <c r="W1630" s="46"/>
      <c r="X1630" s="43"/>
      <c r="Y1630" s="31"/>
      <c r="Z1630" s="31"/>
    </row>
    <row r="1631" spans="1:26" s="79" customFormat="1" x14ac:dyDescent="0.2">
      <c r="A1631" s="34">
        <v>280</v>
      </c>
      <c r="B1631" s="34">
        <v>72</v>
      </c>
      <c r="C1631" s="34">
        <v>24544</v>
      </c>
      <c r="D1631" s="31" t="s">
        <v>384</v>
      </c>
      <c r="E1631" s="31" t="s">
        <v>311</v>
      </c>
      <c r="F1631" s="60" t="s">
        <v>1543</v>
      </c>
      <c r="G1631" s="31" t="s">
        <v>87</v>
      </c>
      <c r="H1631" s="31">
        <v>17</v>
      </c>
      <c r="I1631" s="31" t="s">
        <v>82</v>
      </c>
      <c r="J1631" s="8"/>
      <c r="K1631" s="41">
        <v>7</v>
      </c>
      <c r="L1631" s="41" t="s">
        <v>1479</v>
      </c>
      <c r="M1631" s="42">
        <v>0</v>
      </c>
      <c r="N1631" s="41" t="s">
        <v>23</v>
      </c>
      <c r="O1631" s="41" t="s">
        <v>24</v>
      </c>
      <c r="P1631" s="41" t="s">
        <v>24</v>
      </c>
      <c r="Q1631" s="41" t="s">
        <v>24</v>
      </c>
      <c r="R1631" s="41" t="s">
        <v>24</v>
      </c>
      <c r="S1631" s="41" t="s">
        <v>24</v>
      </c>
      <c r="T1631" s="41"/>
      <c r="U1631" s="41"/>
      <c r="V1631" s="46"/>
      <c r="W1631" s="46"/>
      <c r="X1631" s="43"/>
      <c r="Y1631" s="31"/>
      <c r="Z1631" s="31"/>
    </row>
    <row r="1632" spans="1:26" s="79" customFormat="1" x14ac:dyDescent="0.2">
      <c r="A1632" s="34">
        <v>280</v>
      </c>
      <c r="B1632" s="34">
        <v>72</v>
      </c>
      <c r="C1632" s="34">
        <v>24544</v>
      </c>
      <c r="D1632" s="31" t="s">
        <v>385</v>
      </c>
      <c r="E1632" s="31" t="s">
        <v>311</v>
      </c>
      <c r="F1632" s="60" t="s">
        <v>1543</v>
      </c>
      <c r="G1632" s="31" t="s">
        <v>87</v>
      </c>
      <c r="H1632" s="31">
        <v>14.4</v>
      </c>
      <c r="I1632" s="31" t="s">
        <v>82</v>
      </c>
      <c r="J1632" s="8"/>
      <c r="K1632" s="41">
        <v>7</v>
      </c>
      <c r="L1632" s="41" t="s">
        <v>1479</v>
      </c>
      <c r="M1632" s="42">
        <v>0</v>
      </c>
      <c r="N1632" s="41" t="s">
        <v>23</v>
      </c>
      <c r="O1632" s="41" t="s">
        <v>24</v>
      </c>
      <c r="P1632" s="41" t="s">
        <v>24</v>
      </c>
      <c r="Q1632" s="41" t="s">
        <v>24</v>
      </c>
      <c r="R1632" s="41" t="s">
        <v>24</v>
      </c>
      <c r="S1632" s="41" t="s">
        <v>24</v>
      </c>
      <c r="T1632" s="41"/>
      <c r="U1632" s="41"/>
      <c r="V1632" s="46"/>
      <c r="W1632" s="46"/>
      <c r="X1632" s="43"/>
      <c r="Y1632" s="31"/>
      <c r="Z1632" s="31"/>
    </row>
    <row r="1633" spans="1:26" s="79" customFormat="1" x14ac:dyDescent="0.2">
      <c r="A1633" s="34">
        <v>280</v>
      </c>
      <c r="B1633" s="34">
        <v>72</v>
      </c>
      <c r="C1633" s="34">
        <v>24544</v>
      </c>
      <c r="D1633" s="31" t="s">
        <v>386</v>
      </c>
      <c r="E1633" s="31" t="s">
        <v>311</v>
      </c>
      <c r="F1633" s="60" t="s">
        <v>1543</v>
      </c>
      <c r="G1633" s="31" t="s">
        <v>87</v>
      </c>
      <c r="H1633" s="31">
        <v>14.9</v>
      </c>
      <c r="I1633" s="31" t="s">
        <v>82</v>
      </c>
      <c r="J1633" s="8"/>
      <c r="K1633" s="41">
        <v>7</v>
      </c>
      <c r="L1633" s="41" t="s">
        <v>1479</v>
      </c>
      <c r="M1633" s="42">
        <v>0</v>
      </c>
      <c r="N1633" s="41" t="s">
        <v>23</v>
      </c>
      <c r="O1633" s="41" t="s">
        <v>24</v>
      </c>
      <c r="P1633" s="41" t="s">
        <v>24</v>
      </c>
      <c r="Q1633" s="41" t="s">
        <v>24</v>
      </c>
      <c r="R1633" s="41" t="s">
        <v>24</v>
      </c>
      <c r="S1633" s="41" t="s">
        <v>24</v>
      </c>
      <c r="T1633" s="41"/>
      <c r="U1633" s="41"/>
      <c r="V1633" s="46"/>
      <c r="W1633" s="46"/>
      <c r="X1633" s="43"/>
      <c r="Y1633" s="31"/>
      <c r="Z1633" s="31"/>
    </row>
    <row r="1634" spans="1:26" s="79" customFormat="1" x14ac:dyDescent="0.2">
      <c r="A1634" s="34">
        <v>280</v>
      </c>
      <c r="B1634" s="34">
        <v>72</v>
      </c>
      <c r="C1634" s="34">
        <v>24544</v>
      </c>
      <c r="D1634" s="31" t="s">
        <v>387</v>
      </c>
      <c r="E1634" s="31" t="s">
        <v>311</v>
      </c>
      <c r="F1634" s="60" t="s">
        <v>1543</v>
      </c>
      <c r="G1634" s="31" t="s">
        <v>87</v>
      </c>
      <c r="H1634" s="31">
        <v>22.6</v>
      </c>
      <c r="I1634" s="31" t="s">
        <v>82</v>
      </c>
      <c r="J1634" s="8"/>
      <c r="K1634" s="41">
        <v>7</v>
      </c>
      <c r="L1634" s="41" t="s">
        <v>1479</v>
      </c>
      <c r="M1634" s="42">
        <v>0</v>
      </c>
      <c r="N1634" s="41" t="s">
        <v>23</v>
      </c>
      <c r="O1634" s="41" t="s">
        <v>24</v>
      </c>
      <c r="P1634" s="41" t="s">
        <v>24</v>
      </c>
      <c r="Q1634" s="41" t="s">
        <v>24</v>
      </c>
      <c r="R1634" s="41" t="s">
        <v>24</v>
      </c>
      <c r="S1634" s="41" t="s">
        <v>24</v>
      </c>
      <c r="T1634" s="41"/>
      <c r="U1634" s="41"/>
      <c r="V1634" s="46"/>
      <c r="W1634" s="46"/>
      <c r="X1634" s="43"/>
      <c r="Y1634" s="31"/>
      <c r="Z1634" s="31"/>
    </row>
    <row r="1635" spans="1:26" s="79" customFormat="1" x14ac:dyDescent="0.2">
      <c r="A1635" s="34">
        <v>280</v>
      </c>
      <c r="B1635" s="34">
        <v>72</v>
      </c>
      <c r="C1635" s="34">
        <v>24544</v>
      </c>
      <c r="D1635" s="31" t="s">
        <v>388</v>
      </c>
      <c r="E1635" s="31" t="s">
        <v>311</v>
      </c>
      <c r="F1635" s="60" t="s">
        <v>1543</v>
      </c>
      <c r="G1635" s="31" t="s">
        <v>87</v>
      </c>
      <c r="H1635" s="31">
        <v>17.5</v>
      </c>
      <c r="I1635" s="31" t="s">
        <v>82</v>
      </c>
      <c r="J1635" s="8"/>
      <c r="K1635" s="41">
        <v>7</v>
      </c>
      <c r="L1635" s="41" t="s">
        <v>1479</v>
      </c>
      <c r="M1635" s="42">
        <v>0</v>
      </c>
      <c r="N1635" s="41" t="s">
        <v>23</v>
      </c>
      <c r="O1635" s="41" t="s">
        <v>24</v>
      </c>
      <c r="P1635" s="41" t="s">
        <v>24</v>
      </c>
      <c r="Q1635" s="41" t="s">
        <v>24</v>
      </c>
      <c r="R1635" s="41" t="s">
        <v>24</v>
      </c>
      <c r="S1635" s="41" t="s">
        <v>24</v>
      </c>
      <c r="T1635" s="41"/>
      <c r="U1635" s="41"/>
      <c r="V1635" s="46"/>
      <c r="W1635" s="46"/>
      <c r="X1635" s="43"/>
      <c r="Y1635" s="31"/>
      <c r="Z1635" s="31"/>
    </row>
    <row r="1636" spans="1:26" s="79" customFormat="1" x14ac:dyDescent="0.2">
      <c r="A1636" s="34">
        <v>280</v>
      </c>
      <c r="B1636" s="34">
        <v>72</v>
      </c>
      <c r="C1636" s="34">
        <v>24544</v>
      </c>
      <c r="D1636" s="31" t="s">
        <v>389</v>
      </c>
      <c r="E1636" s="31" t="s">
        <v>311</v>
      </c>
      <c r="F1636" s="60" t="s">
        <v>1543</v>
      </c>
      <c r="G1636" s="31" t="s">
        <v>93</v>
      </c>
      <c r="H1636" s="31">
        <v>32</v>
      </c>
      <c r="I1636" s="31" t="s">
        <v>82</v>
      </c>
      <c r="J1636" s="8"/>
      <c r="K1636" s="41">
        <v>7</v>
      </c>
      <c r="L1636" s="41" t="s">
        <v>1479</v>
      </c>
      <c r="M1636" s="42">
        <v>0</v>
      </c>
      <c r="N1636" s="41" t="s">
        <v>23</v>
      </c>
      <c r="O1636" s="41" t="s">
        <v>24</v>
      </c>
      <c r="P1636" s="41" t="s">
        <v>24</v>
      </c>
      <c r="Q1636" s="41" t="s">
        <v>24</v>
      </c>
      <c r="R1636" s="41" t="s">
        <v>24</v>
      </c>
      <c r="S1636" s="41" t="s">
        <v>24</v>
      </c>
      <c r="T1636" s="41"/>
      <c r="U1636" s="41"/>
      <c r="V1636" s="46"/>
      <c r="W1636" s="46"/>
      <c r="X1636" s="43"/>
      <c r="Y1636" s="31"/>
      <c r="Z1636" s="31"/>
    </row>
    <row r="1637" spans="1:26" s="79" customFormat="1" x14ac:dyDescent="0.2">
      <c r="A1637" s="34">
        <v>280</v>
      </c>
      <c r="B1637" s="34">
        <v>72</v>
      </c>
      <c r="C1637" s="34">
        <v>24544</v>
      </c>
      <c r="D1637" s="31" t="s">
        <v>390</v>
      </c>
      <c r="E1637" s="31" t="s">
        <v>311</v>
      </c>
      <c r="F1637" s="60" t="s">
        <v>1543</v>
      </c>
      <c r="G1637" s="31" t="s">
        <v>84</v>
      </c>
      <c r="H1637" s="31">
        <v>68.400000000000006</v>
      </c>
      <c r="I1637" s="31" t="s">
        <v>82</v>
      </c>
      <c r="J1637" s="8"/>
      <c r="K1637" s="41">
        <v>7</v>
      </c>
      <c r="L1637" s="41" t="s">
        <v>1479</v>
      </c>
      <c r="M1637" s="42">
        <v>0</v>
      </c>
      <c r="N1637" s="41" t="s">
        <v>23</v>
      </c>
      <c r="O1637" s="41" t="s">
        <v>24</v>
      </c>
      <c r="P1637" s="41" t="s">
        <v>24</v>
      </c>
      <c r="Q1637" s="41" t="s">
        <v>24</v>
      </c>
      <c r="R1637" s="41" t="s">
        <v>24</v>
      </c>
      <c r="S1637" s="41" t="s">
        <v>24</v>
      </c>
      <c r="T1637" s="41"/>
      <c r="U1637" s="41"/>
      <c r="V1637" s="46"/>
      <c r="W1637" s="46"/>
      <c r="X1637" s="43"/>
      <c r="Y1637" s="31"/>
      <c r="Z1637" s="31"/>
    </row>
    <row r="1638" spans="1:26" s="79" customFormat="1" x14ac:dyDescent="0.2">
      <c r="A1638" s="34">
        <v>280</v>
      </c>
      <c r="B1638" s="34">
        <v>72</v>
      </c>
      <c r="C1638" s="34">
        <v>24544</v>
      </c>
      <c r="D1638" s="31" t="s">
        <v>391</v>
      </c>
      <c r="E1638" s="31" t="s">
        <v>311</v>
      </c>
      <c r="F1638" s="60" t="s">
        <v>1543</v>
      </c>
      <c r="G1638" s="31" t="s">
        <v>111</v>
      </c>
      <c r="H1638" s="31">
        <v>17.7</v>
      </c>
      <c r="I1638" s="31" t="s">
        <v>82</v>
      </c>
      <c r="J1638" s="8"/>
      <c r="K1638" s="41">
        <v>8</v>
      </c>
      <c r="L1638" s="41" t="s">
        <v>1479</v>
      </c>
      <c r="M1638" s="42">
        <v>0</v>
      </c>
      <c r="N1638" s="41" t="s">
        <v>23</v>
      </c>
      <c r="O1638" s="41" t="s">
        <v>24</v>
      </c>
      <c r="P1638" s="41" t="s">
        <v>24</v>
      </c>
      <c r="Q1638" s="41" t="s">
        <v>24</v>
      </c>
      <c r="R1638" s="41" t="s">
        <v>24</v>
      </c>
      <c r="S1638" s="41" t="s">
        <v>24</v>
      </c>
      <c r="T1638" s="41"/>
      <c r="U1638" s="41"/>
      <c r="V1638" s="46"/>
      <c r="W1638" s="46"/>
      <c r="X1638" s="43"/>
      <c r="Y1638" s="31"/>
      <c r="Z1638" s="31"/>
    </row>
    <row r="1639" spans="1:26" s="79" customFormat="1" x14ac:dyDescent="0.2">
      <c r="A1639" s="34">
        <v>280</v>
      </c>
      <c r="B1639" s="34">
        <v>72</v>
      </c>
      <c r="C1639" s="34">
        <v>24544</v>
      </c>
      <c r="D1639" s="31" t="s">
        <v>392</v>
      </c>
      <c r="E1639" s="31" t="s">
        <v>311</v>
      </c>
      <c r="F1639" s="60" t="s">
        <v>1543</v>
      </c>
      <c r="G1639" s="31" t="s">
        <v>31</v>
      </c>
      <c r="H1639" s="31">
        <v>4.5</v>
      </c>
      <c r="I1639" s="31" t="s">
        <v>82</v>
      </c>
      <c r="J1639" s="8"/>
      <c r="K1639" s="41">
        <v>8</v>
      </c>
      <c r="L1639" s="41" t="s">
        <v>1479</v>
      </c>
      <c r="M1639" s="42">
        <v>0</v>
      </c>
      <c r="N1639" s="41" t="s">
        <v>23</v>
      </c>
      <c r="O1639" s="41" t="s">
        <v>24</v>
      </c>
      <c r="P1639" s="41" t="s">
        <v>24</v>
      </c>
      <c r="Q1639" s="41" t="s">
        <v>24</v>
      </c>
      <c r="R1639" s="41" t="s">
        <v>24</v>
      </c>
      <c r="S1639" s="41" t="s">
        <v>24</v>
      </c>
      <c r="T1639" s="41"/>
      <c r="U1639" s="41"/>
      <c r="V1639" s="46"/>
      <c r="W1639" s="46"/>
      <c r="X1639" s="43"/>
      <c r="Y1639" s="31"/>
      <c r="Z1639" s="31"/>
    </row>
    <row r="1640" spans="1:26" s="79" customFormat="1" x14ac:dyDescent="0.2">
      <c r="A1640" s="34">
        <v>280</v>
      </c>
      <c r="B1640" s="34">
        <v>72</v>
      </c>
      <c r="C1640" s="34">
        <v>24544</v>
      </c>
      <c r="D1640" s="31" t="s">
        <v>393</v>
      </c>
      <c r="E1640" s="31" t="s">
        <v>311</v>
      </c>
      <c r="F1640" s="60" t="s">
        <v>1543</v>
      </c>
      <c r="G1640" s="31" t="s">
        <v>96</v>
      </c>
      <c r="H1640" s="31">
        <v>2.1</v>
      </c>
      <c r="I1640" s="31" t="s">
        <v>82</v>
      </c>
      <c r="J1640" s="8"/>
      <c r="K1640" s="41">
        <v>7</v>
      </c>
      <c r="L1640" s="41" t="s">
        <v>1479</v>
      </c>
      <c r="M1640" s="42">
        <v>0</v>
      </c>
      <c r="N1640" s="41" t="s">
        <v>23</v>
      </c>
      <c r="O1640" s="41" t="s">
        <v>24</v>
      </c>
      <c r="P1640" s="41" t="s">
        <v>24</v>
      </c>
      <c r="Q1640" s="41" t="s">
        <v>24</v>
      </c>
      <c r="R1640" s="41" t="s">
        <v>24</v>
      </c>
      <c r="S1640" s="41" t="s">
        <v>24</v>
      </c>
      <c r="T1640" s="41"/>
      <c r="U1640" s="41"/>
      <c r="V1640" s="46"/>
      <c r="W1640" s="46"/>
      <c r="X1640" s="43"/>
      <c r="Y1640" s="31"/>
      <c r="Z1640" s="31"/>
    </row>
    <row r="1641" spans="1:26" s="79" customFormat="1" x14ac:dyDescent="0.2">
      <c r="A1641" s="34">
        <v>280</v>
      </c>
      <c r="B1641" s="34">
        <v>72</v>
      </c>
      <c r="C1641" s="34">
        <v>24544</v>
      </c>
      <c r="D1641" s="31" t="s">
        <v>394</v>
      </c>
      <c r="E1641" s="31" t="s">
        <v>311</v>
      </c>
      <c r="F1641" s="60" t="s">
        <v>1543</v>
      </c>
      <c r="G1641" s="31" t="s">
        <v>84</v>
      </c>
      <c r="H1641" s="31">
        <v>38.200000000000003</v>
      </c>
      <c r="I1641" s="31" t="s">
        <v>82</v>
      </c>
      <c r="J1641" s="8"/>
      <c r="K1641" s="41">
        <v>7</v>
      </c>
      <c r="L1641" s="41" t="s">
        <v>1479</v>
      </c>
      <c r="M1641" s="42">
        <v>0</v>
      </c>
      <c r="N1641" s="41" t="s">
        <v>23</v>
      </c>
      <c r="O1641" s="41" t="s">
        <v>24</v>
      </c>
      <c r="P1641" s="41" t="s">
        <v>24</v>
      </c>
      <c r="Q1641" s="41" t="s">
        <v>24</v>
      </c>
      <c r="R1641" s="41" t="s">
        <v>24</v>
      </c>
      <c r="S1641" s="41" t="s">
        <v>24</v>
      </c>
      <c r="T1641" s="41"/>
      <c r="U1641" s="41"/>
      <c r="V1641" s="46"/>
      <c r="W1641" s="46"/>
      <c r="X1641" s="43"/>
      <c r="Y1641" s="31"/>
      <c r="Z1641" s="31"/>
    </row>
    <row r="1642" spans="1:26" s="79" customFormat="1" x14ac:dyDescent="0.2">
      <c r="A1642" s="34">
        <v>280</v>
      </c>
      <c r="B1642" s="34">
        <v>72</v>
      </c>
      <c r="C1642" s="34">
        <v>24544</v>
      </c>
      <c r="D1642" s="31" t="s">
        <v>395</v>
      </c>
      <c r="E1642" s="31" t="s">
        <v>311</v>
      </c>
      <c r="F1642" s="60" t="s">
        <v>1543</v>
      </c>
      <c r="G1642" s="31" t="s">
        <v>111</v>
      </c>
      <c r="H1642" s="31">
        <v>9.9</v>
      </c>
      <c r="I1642" s="31" t="s">
        <v>82</v>
      </c>
      <c r="J1642" s="8"/>
      <c r="K1642" s="41">
        <v>8</v>
      </c>
      <c r="L1642" s="41" t="s">
        <v>1479</v>
      </c>
      <c r="M1642" s="42">
        <v>0</v>
      </c>
      <c r="N1642" s="41" t="s">
        <v>23</v>
      </c>
      <c r="O1642" s="41" t="s">
        <v>24</v>
      </c>
      <c r="P1642" s="41" t="s">
        <v>24</v>
      </c>
      <c r="Q1642" s="41" t="s">
        <v>24</v>
      </c>
      <c r="R1642" s="41" t="s">
        <v>24</v>
      </c>
      <c r="S1642" s="41" t="s">
        <v>24</v>
      </c>
      <c r="T1642" s="41"/>
      <c r="U1642" s="41"/>
      <c r="V1642" s="46"/>
      <c r="W1642" s="46"/>
      <c r="X1642" s="43"/>
      <c r="Y1642" s="31"/>
      <c r="Z1642" s="31"/>
    </row>
    <row r="1643" spans="1:26" s="79" customFormat="1" x14ac:dyDescent="0.2">
      <c r="A1643" s="34">
        <v>280</v>
      </c>
      <c r="B1643" s="34">
        <v>72</v>
      </c>
      <c r="C1643" s="34">
        <v>24544</v>
      </c>
      <c r="D1643" s="31" t="s">
        <v>396</v>
      </c>
      <c r="E1643" s="31" t="s">
        <v>311</v>
      </c>
      <c r="F1643" s="60" t="s">
        <v>1543</v>
      </c>
      <c r="G1643" s="31" t="s">
        <v>28</v>
      </c>
      <c r="H1643" s="31">
        <v>1.62</v>
      </c>
      <c r="I1643" s="31" t="s">
        <v>82</v>
      </c>
      <c r="J1643" s="8"/>
      <c r="K1643" s="41">
        <v>8</v>
      </c>
      <c r="L1643" s="41" t="s">
        <v>1479</v>
      </c>
      <c r="M1643" s="42">
        <v>0</v>
      </c>
      <c r="N1643" s="41" t="s">
        <v>23</v>
      </c>
      <c r="O1643" s="41" t="s">
        <v>24</v>
      </c>
      <c r="P1643" s="41" t="s">
        <v>24</v>
      </c>
      <c r="Q1643" s="41" t="s">
        <v>24</v>
      </c>
      <c r="R1643" s="41" t="s">
        <v>24</v>
      </c>
      <c r="S1643" s="41" t="s">
        <v>24</v>
      </c>
      <c r="T1643" s="41"/>
      <c r="U1643" s="41"/>
      <c r="V1643" s="46"/>
      <c r="W1643" s="46"/>
      <c r="X1643" s="43"/>
      <c r="Y1643" s="31"/>
      <c r="Z1643" s="31"/>
    </row>
    <row r="1644" spans="1:26" s="79" customFormat="1" x14ac:dyDescent="0.2">
      <c r="A1644" s="34">
        <v>280</v>
      </c>
      <c r="B1644" s="34">
        <v>72</v>
      </c>
      <c r="C1644" s="34">
        <v>24544</v>
      </c>
      <c r="D1644" s="31" t="s">
        <v>397</v>
      </c>
      <c r="E1644" s="31" t="s">
        <v>311</v>
      </c>
      <c r="F1644" s="60" t="s">
        <v>1543</v>
      </c>
      <c r="G1644" s="31" t="s">
        <v>84</v>
      </c>
      <c r="H1644" s="31">
        <v>34.200000000000003</v>
      </c>
      <c r="I1644" s="31" t="s">
        <v>82</v>
      </c>
      <c r="J1644" s="8"/>
      <c r="K1644" s="41">
        <v>7</v>
      </c>
      <c r="L1644" s="41" t="s">
        <v>1479</v>
      </c>
      <c r="M1644" s="42">
        <v>0</v>
      </c>
      <c r="N1644" s="41" t="s">
        <v>23</v>
      </c>
      <c r="O1644" s="41" t="s">
        <v>24</v>
      </c>
      <c r="P1644" s="41" t="s">
        <v>24</v>
      </c>
      <c r="Q1644" s="41" t="s">
        <v>24</v>
      </c>
      <c r="R1644" s="41" t="s">
        <v>24</v>
      </c>
      <c r="S1644" s="41" t="s">
        <v>24</v>
      </c>
      <c r="T1644" s="41"/>
      <c r="U1644" s="41"/>
      <c r="V1644" s="46"/>
      <c r="W1644" s="46"/>
      <c r="X1644" s="43"/>
      <c r="Y1644" s="31"/>
      <c r="Z1644" s="31"/>
    </row>
    <row r="1645" spans="1:26" s="79" customFormat="1" x14ac:dyDescent="0.2">
      <c r="A1645" s="34">
        <v>280</v>
      </c>
      <c r="B1645" s="34">
        <v>72</v>
      </c>
      <c r="C1645" s="34">
        <v>24544</v>
      </c>
      <c r="D1645" s="31" t="s">
        <v>398</v>
      </c>
      <c r="E1645" s="31" t="s">
        <v>311</v>
      </c>
      <c r="F1645" s="60" t="s">
        <v>1543</v>
      </c>
      <c r="G1645" s="31" t="s">
        <v>111</v>
      </c>
      <c r="H1645" s="31">
        <v>10.4</v>
      </c>
      <c r="I1645" s="31" t="s">
        <v>82</v>
      </c>
      <c r="J1645" s="8"/>
      <c r="K1645" s="41">
        <v>8</v>
      </c>
      <c r="L1645" s="41" t="s">
        <v>1479</v>
      </c>
      <c r="M1645" s="42">
        <v>0</v>
      </c>
      <c r="N1645" s="41" t="s">
        <v>23</v>
      </c>
      <c r="O1645" s="41" t="s">
        <v>24</v>
      </c>
      <c r="P1645" s="41" t="s">
        <v>24</v>
      </c>
      <c r="Q1645" s="41" t="s">
        <v>24</v>
      </c>
      <c r="R1645" s="41" t="s">
        <v>24</v>
      </c>
      <c r="S1645" s="41" t="s">
        <v>24</v>
      </c>
      <c r="T1645" s="41"/>
      <c r="U1645" s="41"/>
      <c r="V1645" s="46"/>
      <c r="W1645" s="46"/>
      <c r="X1645" s="43"/>
      <c r="Y1645" s="31"/>
      <c r="Z1645" s="31"/>
    </row>
    <row r="1646" spans="1:26" s="79" customFormat="1" x14ac:dyDescent="0.2">
      <c r="A1646" s="34">
        <v>280</v>
      </c>
      <c r="B1646" s="34">
        <v>72</v>
      </c>
      <c r="C1646" s="34">
        <v>24544</v>
      </c>
      <c r="D1646" s="31" t="s">
        <v>399</v>
      </c>
      <c r="E1646" s="31" t="s">
        <v>311</v>
      </c>
      <c r="F1646" s="60" t="s">
        <v>1543</v>
      </c>
      <c r="G1646" s="31" t="s">
        <v>29</v>
      </c>
      <c r="H1646" s="31">
        <v>1.7</v>
      </c>
      <c r="I1646" s="31" t="s">
        <v>82</v>
      </c>
      <c r="J1646" s="8"/>
      <c r="K1646" s="41">
        <v>8</v>
      </c>
      <c r="L1646" s="41" t="s">
        <v>1479</v>
      </c>
      <c r="M1646" s="42">
        <v>0</v>
      </c>
      <c r="N1646" s="41" t="s">
        <v>23</v>
      </c>
      <c r="O1646" s="41" t="s">
        <v>24</v>
      </c>
      <c r="P1646" s="41" t="s">
        <v>24</v>
      </c>
      <c r="Q1646" s="41" t="s">
        <v>24</v>
      </c>
      <c r="R1646" s="41" t="s">
        <v>24</v>
      </c>
      <c r="S1646" s="41" t="s">
        <v>24</v>
      </c>
      <c r="T1646" s="41"/>
      <c r="U1646" s="41"/>
      <c r="V1646" s="46"/>
      <c r="W1646" s="46"/>
      <c r="X1646" s="43"/>
      <c r="Y1646" s="31"/>
      <c r="Z1646" s="31"/>
    </row>
    <row r="1647" spans="1:26" s="79" customFormat="1" x14ac:dyDescent="0.2">
      <c r="A1647" s="34">
        <v>280</v>
      </c>
      <c r="B1647" s="34">
        <v>72</v>
      </c>
      <c r="C1647" s="34">
        <v>24544</v>
      </c>
      <c r="D1647" s="31" t="s">
        <v>400</v>
      </c>
      <c r="E1647" s="31" t="s">
        <v>311</v>
      </c>
      <c r="F1647" s="60" t="s">
        <v>1543</v>
      </c>
      <c r="G1647" s="31" t="s">
        <v>96</v>
      </c>
      <c r="H1647" s="31">
        <v>9.1999999999999993</v>
      </c>
      <c r="I1647" s="31" t="s">
        <v>82</v>
      </c>
      <c r="J1647" s="8"/>
      <c r="K1647" s="41">
        <v>7</v>
      </c>
      <c r="L1647" s="41" t="s">
        <v>1479</v>
      </c>
      <c r="M1647" s="42">
        <v>0</v>
      </c>
      <c r="N1647" s="41" t="s">
        <v>23</v>
      </c>
      <c r="O1647" s="41" t="s">
        <v>24</v>
      </c>
      <c r="P1647" s="41" t="s">
        <v>24</v>
      </c>
      <c r="Q1647" s="41" t="s">
        <v>24</v>
      </c>
      <c r="R1647" s="41" t="s">
        <v>24</v>
      </c>
      <c r="S1647" s="41" t="s">
        <v>24</v>
      </c>
      <c r="T1647" s="41"/>
      <c r="U1647" s="41"/>
      <c r="V1647" s="46"/>
      <c r="W1647" s="46"/>
      <c r="X1647" s="43"/>
      <c r="Y1647" s="31"/>
      <c r="Z1647" s="31"/>
    </row>
    <row r="1648" spans="1:26" s="79" customFormat="1" x14ac:dyDescent="0.2">
      <c r="A1648" s="34">
        <v>280</v>
      </c>
      <c r="B1648" s="34">
        <v>72</v>
      </c>
      <c r="C1648" s="34">
        <v>24544</v>
      </c>
      <c r="D1648" s="31" t="s">
        <v>401</v>
      </c>
      <c r="E1648" s="31" t="s">
        <v>311</v>
      </c>
      <c r="F1648" s="60" t="s">
        <v>1543</v>
      </c>
      <c r="G1648" s="31" t="s">
        <v>92</v>
      </c>
      <c r="H1648" s="31">
        <v>3.04</v>
      </c>
      <c r="I1648" s="31" t="s">
        <v>82</v>
      </c>
      <c r="J1648" s="8"/>
      <c r="K1648" s="41">
        <v>7</v>
      </c>
      <c r="L1648" s="41" t="s">
        <v>1479</v>
      </c>
      <c r="M1648" s="42">
        <v>0</v>
      </c>
      <c r="N1648" s="41" t="s">
        <v>23</v>
      </c>
      <c r="O1648" s="41" t="s">
        <v>24</v>
      </c>
      <c r="P1648" s="41" t="s">
        <v>24</v>
      </c>
      <c r="Q1648" s="41" t="s">
        <v>24</v>
      </c>
      <c r="R1648" s="41" t="s">
        <v>24</v>
      </c>
      <c r="S1648" s="41" t="s">
        <v>24</v>
      </c>
      <c r="T1648" s="41"/>
      <c r="U1648" s="41"/>
      <c r="V1648" s="46"/>
      <c r="W1648" s="46"/>
      <c r="X1648" s="43"/>
      <c r="Y1648" s="31"/>
      <c r="Z1648" s="31"/>
    </row>
    <row r="1649" spans="1:26" s="79" customFormat="1" x14ac:dyDescent="0.2">
      <c r="A1649" s="34">
        <v>280</v>
      </c>
      <c r="B1649" s="34">
        <v>72</v>
      </c>
      <c r="C1649" s="34">
        <v>24544</v>
      </c>
      <c r="D1649" s="31" t="s">
        <v>402</v>
      </c>
      <c r="E1649" s="31" t="s">
        <v>311</v>
      </c>
      <c r="F1649" s="60" t="s">
        <v>1543</v>
      </c>
      <c r="G1649" s="31" t="s">
        <v>97</v>
      </c>
      <c r="H1649" s="31">
        <v>12.96</v>
      </c>
      <c r="I1649" s="31" t="s">
        <v>82</v>
      </c>
      <c r="J1649" s="8"/>
      <c r="K1649" s="41">
        <v>7</v>
      </c>
      <c r="L1649" s="41" t="s">
        <v>1479</v>
      </c>
      <c r="M1649" s="42">
        <v>0</v>
      </c>
      <c r="N1649" s="41" t="s">
        <v>23</v>
      </c>
      <c r="O1649" s="41" t="s">
        <v>24</v>
      </c>
      <c r="P1649" s="41" t="s">
        <v>24</v>
      </c>
      <c r="Q1649" s="41" t="s">
        <v>24</v>
      </c>
      <c r="R1649" s="41" t="s">
        <v>24</v>
      </c>
      <c r="S1649" s="41" t="s">
        <v>24</v>
      </c>
      <c r="T1649" s="41"/>
      <c r="U1649" s="41"/>
      <c r="V1649" s="46"/>
      <c r="W1649" s="46"/>
      <c r="X1649" s="43"/>
      <c r="Y1649" s="31"/>
      <c r="Z1649" s="31"/>
    </row>
    <row r="1650" spans="1:26" s="79" customFormat="1" x14ac:dyDescent="0.2">
      <c r="A1650" s="34">
        <v>280</v>
      </c>
      <c r="B1650" s="34">
        <v>72</v>
      </c>
      <c r="C1650" s="34">
        <v>24544</v>
      </c>
      <c r="D1650" s="31" t="s">
        <v>403</v>
      </c>
      <c r="E1650" s="31" t="s">
        <v>311</v>
      </c>
      <c r="F1650" s="60" t="s">
        <v>1543</v>
      </c>
      <c r="G1650" s="31" t="s">
        <v>175</v>
      </c>
      <c r="H1650" s="31">
        <v>13.5</v>
      </c>
      <c r="I1650" s="31" t="s">
        <v>82</v>
      </c>
      <c r="J1650" s="8"/>
      <c r="K1650" s="41">
        <v>7</v>
      </c>
      <c r="L1650" s="41" t="s">
        <v>1479</v>
      </c>
      <c r="M1650" s="42">
        <v>0</v>
      </c>
      <c r="N1650" s="41" t="s">
        <v>23</v>
      </c>
      <c r="O1650" s="41" t="s">
        <v>24</v>
      </c>
      <c r="P1650" s="41" t="s">
        <v>24</v>
      </c>
      <c r="Q1650" s="41" t="s">
        <v>24</v>
      </c>
      <c r="R1650" s="41" t="s">
        <v>24</v>
      </c>
      <c r="S1650" s="41" t="s">
        <v>24</v>
      </c>
      <c r="T1650" s="41"/>
      <c r="U1650" s="41"/>
      <c r="V1650" s="46"/>
      <c r="W1650" s="46"/>
      <c r="X1650" s="43"/>
      <c r="Y1650" s="31"/>
      <c r="Z1650" s="31"/>
    </row>
    <row r="1651" spans="1:26" s="79" customFormat="1" x14ac:dyDescent="0.2">
      <c r="A1651" s="34">
        <v>280</v>
      </c>
      <c r="B1651" s="34">
        <v>72</v>
      </c>
      <c r="C1651" s="34">
        <v>24544</v>
      </c>
      <c r="D1651" s="31" t="s">
        <v>404</v>
      </c>
      <c r="E1651" s="31" t="s">
        <v>311</v>
      </c>
      <c r="F1651" s="60" t="s">
        <v>1543</v>
      </c>
      <c r="G1651" s="31" t="s">
        <v>175</v>
      </c>
      <c r="H1651" s="31">
        <v>13.5</v>
      </c>
      <c r="I1651" s="31" t="s">
        <v>82</v>
      </c>
      <c r="J1651" s="8"/>
      <c r="K1651" s="41">
        <v>7</v>
      </c>
      <c r="L1651" s="41" t="s">
        <v>1479</v>
      </c>
      <c r="M1651" s="42">
        <v>0</v>
      </c>
      <c r="N1651" s="41" t="s">
        <v>23</v>
      </c>
      <c r="O1651" s="41" t="s">
        <v>24</v>
      </c>
      <c r="P1651" s="41" t="s">
        <v>24</v>
      </c>
      <c r="Q1651" s="41" t="s">
        <v>24</v>
      </c>
      <c r="R1651" s="41" t="s">
        <v>24</v>
      </c>
      <c r="S1651" s="41" t="s">
        <v>24</v>
      </c>
      <c r="T1651" s="41"/>
      <c r="U1651" s="41"/>
      <c r="V1651" s="46"/>
      <c r="W1651" s="46"/>
      <c r="X1651" s="43"/>
      <c r="Y1651" s="31"/>
      <c r="Z1651" s="31"/>
    </row>
    <row r="1652" spans="1:26" s="79" customFormat="1" x14ac:dyDescent="0.2">
      <c r="A1652" s="34">
        <v>280</v>
      </c>
      <c r="B1652" s="34">
        <v>72</v>
      </c>
      <c r="C1652" s="34">
        <v>24544</v>
      </c>
      <c r="D1652" s="31" t="s">
        <v>405</v>
      </c>
      <c r="E1652" s="31" t="s">
        <v>311</v>
      </c>
      <c r="F1652" s="60" t="s">
        <v>1543</v>
      </c>
      <c r="G1652" s="31" t="s">
        <v>175</v>
      </c>
      <c r="H1652" s="31">
        <v>14</v>
      </c>
      <c r="I1652" s="31" t="s">
        <v>82</v>
      </c>
      <c r="J1652" s="8"/>
      <c r="K1652" s="41">
        <v>7</v>
      </c>
      <c r="L1652" s="41" t="s">
        <v>1479</v>
      </c>
      <c r="M1652" s="42">
        <v>0</v>
      </c>
      <c r="N1652" s="41" t="s">
        <v>23</v>
      </c>
      <c r="O1652" s="41" t="s">
        <v>24</v>
      </c>
      <c r="P1652" s="41" t="s">
        <v>24</v>
      </c>
      <c r="Q1652" s="41" t="s">
        <v>24</v>
      </c>
      <c r="R1652" s="41" t="s">
        <v>24</v>
      </c>
      <c r="S1652" s="41" t="s">
        <v>24</v>
      </c>
      <c r="T1652" s="41"/>
      <c r="U1652" s="41"/>
      <c r="V1652" s="46"/>
      <c r="W1652" s="46"/>
      <c r="X1652" s="43"/>
      <c r="Y1652" s="31"/>
      <c r="Z1652" s="31"/>
    </row>
    <row r="1653" spans="1:26" s="79" customFormat="1" x14ac:dyDescent="0.2">
      <c r="A1653" s="34">
        <v>280</v>
      </c>
      <c r="B1653" s="34">
        <v>72</v>
      </c>
      <c r="C1653" s="34">
        <v>24544</v>
      </c>
      <c r="D1653" s="31" t="s">
        <v>406</v>
      </c>
      <c r="E1653" s="31" t="s">
        <v>311</v>
      </c>
      <c r="F1653" s="60" t="s">
        <v>1543</v>
      </c>
      <c r="G1653" s="31" t="s">
        <v>175</v>
      </c>
      <c r="H1653" s="31">
        <v>14</v>
      </c>
      <c r="I1653" s="31" t="s">
        <v>82</v>
      </c>
      <c r="J1653" s="8"/>
      <c r="K1653" s="41">
        <v>7</v>
      </c>
      <c r="L1653" s="41" t="s">
        <v>1479</v>
      </c>
      <c r="M1653" s="42">
        <v>0</v>
      </c>
      <c r="N1653" s="41" t="s">
        <v>23</v>
      </c>
      <c r="O1653" s="41" t="s">
        <v>24</v>
      </c>
      <c r="P1653" s="41" t="s">
        <v>24</v>
      </c>
      <c r="Q1653" s="41" t="s">
        <v>24</v>
      </c>
      <c r="R1653" s="41" t="s">
        <v>24</v>
      </c>
      <c r="S1653" s="41" t="s">
        <v>24</v>
      </c>
      <c r="T1653" s="41"/>
      <c r="U1653" s="41"/>
      <c r="V1653" s="46"/>
      <c r="W1653" s="46"/>
      <c r="X1653" s="43"/>
      <c r="Y1653" s="31"/>
      <c r="Z1653" s="31"/>
    </row>
    <row r="1654" spans="1:26" s="79" customFormat="1" x14ac:dyDescent="0.2">
      <c r="A1654" s="34">
        <v>280</v>
      </c>
      <c r="B1654" s="34">
        <v>72</v>
      </c>
      <c r="C1654" s="34">
        <v>24544</v>
      </c>
      <c r="D1654" s="31" t="s">
        <v>407</v>
      </c>
      <c r="E1654" s="31" t="s">
        <v>311</v>
      </c>
      <c r="F1654" s="60" t="s">
        <v>1543</v>
      </c>
      <c r="G1654" s="31" t="s">
        <v>175</v>
      </c>
      <c r="H1654" s="31">
        <v>14</v>
      </c>
      <c r="I1654" s="31" t="s">
        <v>82</v>
      </c>
      <c r="J1654" s="8"/>
      <c r="K1654" s="41">
        <v>7</v>
      </c>
      <c r="L1654" s="41" t="s">
        <v>1479</v>
      </c>
      <c r="M1654" s="42">
        <v>0</v>
      </c>
      <c r="N1654" s="41" t="s">
        <v>23</v>
      </c>
      <c r="O1654" s="41" t="s">
        <v>24</v>
      </c>
      <c r="P1654" s="41" t="s">
        <v>24</v>
      </c>
      <c r="Q1654" s="41" t="s">
        <v>24</v>
      </c>
      <c r="R1654" s="41" t="s">
        <v>24</v>
      </c>
      <c r="S1654" s="41" t="s">
        <v>24</v>
      </c>
      <c r="T1654" s="41"/>
      <c r="U1654" s="41"/>
      <c r="V1654" s="46"/>
      <c r="W1654" s="46"/>
      <c r="X1654" s="43"/>
      <c r="Y1654" s="31"/>
      <c r="Z1654" s="31"/>
    </row>
    <row r="1655" spans="1:26" s="79" customFormat="1" x14ac:dyDescent="0.2">
      <c r="A1655" s="34">
        <v>280</v>
      </c>
      <c r="B1655" s="34">
        <v>72</v>
      </c>
      <c r="C1655" s="34">
        <v>24544</v>
      </c>
      <c r="D1655" s="31" t="s">
        <v>408</v>
      </c>
      <c r="E1655" s="31" t="s">
        <v>311</v>
      </c>
      <c r="F1655" s="60" t="s">
        <v>1543</v>
      </c>
      <c r="G1655" s="31" t="s">
        <v>175</v>
      </c>
      <c r="H1655" s="31">
        <v>11.76</v>
      </c>
      <c r="I1655" s="31" t="s">
        <v>82</v>
      </c>
      <c r="J1655" s="8"/>
      <c r="K1655" s="41">
        <v>7</v>
      </c>
      <c r="L1655" s="41" t="s">
        <v>1479</v>
      </c>
      <c r="M1655" s="42">
        <v>0</v>
      </c>
      <c r="N1655" s="41" t="s">
        <v>23</v>
      </c>
      <c r="O1655" s="41" t="s">
        <v>24</v>
      </c>
      <c r="P1655" s="41" t="s">
        <v>24</v>
      </c>
      <c r="Q1655" s="41" t="s">
        <v>24</v>
      </c>
      <c r="R1655" s="41" t="s">
        <v>24</v>
      </c>
      <c r="S1655" s="41" t="s">
        <v>24</v>
      </c>
      <c r="T1655" s="41"/>
      <c r="U1655" s="41"/>
      <c r="V1655" s="46"/>
      <c r="W1655" s="46"/>
      <c r="X1655" s="43"/>
      <c r="Y1655" s="31"/>
      <c r="Z1655" s="31"/>
    </row>
    <row r="1656" spans="1:26" s="79" customFormat="1" x14ac:dyDescent="0.2">
      <c r="A1656" s="34">
        <v>280</v>
      </c>
      <c r="B1656" s="34">
        <v>72</v>
      </c>
      <c r="C1656" s="34">
        <v>24544</v>
      </c>
      <c r="D1656" s="31" t="s">
        <v>409</v>
      </c>
      <c r="E1656" s="31" t="s">
        <v>311</v>
      </c>
      <c r="F1656" s="60" t="s">
        <v>1543</v>
      </c>
      <c r="G1656" s="31" t="s">
        <v>111</v>
      </c>
      <c r="H1656" s="31">
        <v>9.25</v>
      </c>
      <c r="I1656" s="31" t="s">
        <v>82</v>
      </c>
      <c r="J1656" s="8"/>
      <c r="K1656" s="41">
        <v>8</v>
      </c>
      <c r="L1656" s="41" t="s">
        <v>1479</v>
      </c>
      <c r="M1656" s="42">
        <v>0</v>
      </c>
      <c r="N1656" s="41" t="s">
        <v>23</v>
      </c>
      <c r="O1656" s="41" t="s">
        <v>24</v>
      </c>
      <c r="P1656" s="41" t="s">
        <v>24</v>
      </c>
      <c r="Q1656" s="41" t="s">
        <v>24</v>
      </c>
      <c r="R1656" s="41" t="s">
        <v>24</v>
      </c>
      <c r="S1656" s="41" t="s">
        <v>24</v>
      </c>
      <c r="T1656" s="41"/>
      <c r="U1656" s="41"/>
      <c r="V1656" s="46"/>
      <c r="W1656" s="46"/>
      <c r="X1656" s="43"/>
      <c r="Y1656" s="31"/>
      <c r="Z1656" s="31"/>
    </row>
    <row r="1657" spans="1:26" s="79" customFormat="1" x14ac:dyDescent="0.2">
      <c r="A1657" s="34">
        <v>280</v>
      </c>
      <c r="B1657" s="34">
        <v>72</v>
      </c>
      <c r="C1657" s="34">
        <v>24544</v>
      </c>
      <c r="D1657" s="31" t="s">
        <v>410</v>
      </c>
      <c r="E1657" s="31" t="s">
        <v>311</v>
      </c>
      <c r="F1657" s="60" t="s">
        <v>1543</v>
      </c>
      <c r="G1657" s="31" t="s">
        <v>96</v>
      </c>
      <c r="H1657" s="31">
        <v>12</v>
      </c>
      <c r="I1657" s="31" t="s">
        <v>82</v>
      </c>
      <c r="J1657" s="8"/>
      <c r="K1657" s="41">
        <v>7</v>
      </c>
      <c r="L1657" s="41" t="s">
        <v>1479</v>
      </c>
      <c r="M1657" s="42">
        <v>0</v>
      </c>
      <c r="N1657" s="41" t="s">
        <v>23</v>
      </c>
      <c r="O1657" s="41" t="s">
        <v>24</v>
      </c>
      <c r="P1657" s="41" t="s">
        <v>24</v>
      </c>
      <c r="Q1657" s="41" t="s">
        <v>24</v>
      </c>
      <c r="R1657" s="41" t="s">
        <v>24</v>
      </c>
      <c r="S1657" s="41" t="s">
        <v>24</v>
      </c>
      <c r="T1657" s="41"/>
      <c r="U1657" s="41"/>
      <c r="V1657" s="46"/>
      <c r="W1657" s="46"/>
      <c r="X1657" s="43"/>
      <c r="Y1657" s="31"/>
      <c r="Z1657" s="31"/>
    </row>
    <row r="1658" spans="1:26" s="79" customFormat="1" x14ac:dyDescent="0.2">
      <c r="A1658" s="34">
        <v>280</v>
      </c>
      <c r="B1658" s="34">
        <v>72</v>
      </c>
      <c r="C1658" s="34">
        <v>24544</v>
      </c>
      <c r="D1658" s="31" t="s">
        <v>411</v>
      </c>
      <c r="E1658" s="31" t="s">
        <v>311</v>
      </c>
      <c r="F1658" s="60" t="s">
        <v>1543</v>
      </c>
      <c r="G1658" s="31" t="s">
        <v>85</v>
      </c>
      <c r="H1658" s="31">
        <v>1.76</v>
      </c>
      <c r="I1658" s="31" t="s">
        <v>82</v>
      </c>
      <c r="J1658" s="8"/>
      <c r="K1658" s="41">
        <v>8</v>
      </c>
      <c r="L1658" s="41" t="s">
        <v>1479</v>
      </c>
      <c r="M1658" s="42">
        <v>0</v>
      </c>
      <c r="N1658" s="41" t="s">
        <v>23</v>
      </c>
      <c r="O1658" s="41" t="s">
        <v>24</v>
      </c>
      <c r="P1658" s="41" t="s">
        <v>24</v>
      </c>
      <c r="Q1658" s="41" t="s">
        <v>24</v>
      </c>
      <c r="R1658" s="41" t="s">
        <v>24</v>
      </c>
      <c r="S1658" s="41" t="s">
        <v>24</v>
      </c>
      <c r="T1658" s="41"/>
      <c r="U1658" s="41"/>
      <c r="V1658" s="46"/>
      <c r="W1658" s="46"/>
      <c r="X1658" s="43"/>
      <c r="Y1658" s="31"/>
      <c r="Z1658" s="31"/>
    </row>
    <row r="1659" spans="1:26" s="79" customFormat="1" x14ac:dyDescent="0.2">
      <c r="A1659" s="34">
        <v>280</v>
      </c>
      <c r="B1659" s="34">
        <v>72</v>
      </c>
      <c r="C1659" s="34">
        <v>24544</v>
      </c>
      <c r="D1659" s="31" t="s">
        <v>412</v>
      </c>
      <c r="E1659" s="31" t="s">
        <v>311</v>
      </c>
      <c r="F1659" s="60" t="s">
        <v>1543</v>
      </c>
      <c r="G1659" s="31" t="s">
        <v>31</v>
      </c>
      <c r="H1659" s="31">
        <v>4.16</v>
      </c>
      <c r="I1659" s="31" t="s">
        <v>82</v>
      </c>
      <c r="J1659" s="8"/>
      <c r="K1659" s="41">
        <v>8</v>
      </c>
      <c r="L1659" s="41" t="s">
        <v>1479</v>
      </c>
      <c r="M1659" s="42">
        <v>0</v>
      </c>
      <c r="N1659" s="41" t="s">
        <v>23</v>
      </c>
      <c r="O1659" s="41" t="s">
        <v>24</v>
      </c>
      <c r="P1659" s="41" t="s">
        <v>24</v>
      </c>
      <c r="Q1659" s="41" t="s">
        <v>24</v>
      </c>
      <c r="R1659" s="41" t="s">
        <v>24</v>
      </c>
      <c r="S1659" s="41" t="s">
        <v>24</v>
      </c>
      <c r="T1659" s="41"/>
      <c r="U1659" s="41"/>
      <c r="V1659" s="46"/>
      <c r="W1659" s="46"/>
      <c r="X1659" s="43"/>
      <c r="Y1659" s="31"/>
      <c r="Z1659" s="31"/>
    </row>
    <row r="1660" spans="1:26" s="79" customFormat="1" x14ac:dyDescent="0.2">
      <c r="A1660" s="34">
        <v>280</v>
      </c>
      <c r="B1660" s="34">
        <v>72</v>
      </c>
      <c r="C1660" s="34">
        <v>24544</v>
      </c>
      <c r="D1660" s="31" t="s">
        <v>413</v>
      </c>
      <c r="E1660" s="31" t="s">
        <v>311</v>
      </c>
      <c r="F1660" s="60" t="s">
        <v>1543</v>
      </c>
      <c r="G1660" s="31" t="s">
        <v>91</v>
      </c>
      <c r="H1660" s="31">
        <v>7.84</v>
      </c>
      <c r="I1660" s="31" t="s">
        <v>82</v>
      </c>
      <c r="J1660" s="8"/>
      <c r="K1660" s="41">
        <v>7</v>
      </c>
      <c r="L1660" s="41" t="s">
        <v>1479</v>
      </c>
      <c r="M1660" s="42">
        <v>0</v>
      </c>
      <c r="N1660" s="41" t="s">
        <v>23</v>
      </c>
      <c r="O1660" s="41" t="s">
        <v>24</v>
      </c>
      <c r="P1660" s="41" t="s">
        <v>24</v>
      </c>
      <c r="Q1660" s="41" t="s">
        <v>24</v>
      </c>
      <c r="R1660" s="41" t="s">
        <v>24</v>
      </c>
      <c r="S1660" s="41" t="s">
        <v>24</v>
      </c>
      <c r="T1660" s="41"/>
      <c r="U1660" s="41"/>
      <c r="V1660" s="46"/>
      <c r="W1660" s="46"/>
      <c r="X1660" s="43"/>
      <c r="Y1660" s="31"/>
      <c r="Z1660" s="31"/>
    </row>
    <row r="1661" spans="1:26" s="79" customFormat="1" x14ac:dyDescent="0.2">
      <c r="A1661" s="34">
        <v>280</v>
      </c>
      <c r="B1661" s="34">
        <v>72</v>
      </c>
      <c r="C1661" s="34">
        <v>24544</v>
      </c>
      <c r="D1661" s="31" t="s">
        <v>414</v>
      </c>
      <c r="E1661" s="31" t="s">
        <v>311</v>
      </c>
      <c r="F1661" s="60" t="s">
        <v>1543</v>
      </c>
      <c r="G1661" s="31" t="s">
        <v>175</v>
      </c>
      <c r="H1661" s="31">
        <v>14.17</v>
      </c>
      <c r="I1661" s="31" t="s">
        <v>82</v>
      </c>
      <c r="J1661" s="8"/>
      <c r="K1661" s="41">
        <v>7</v>
      </c>
      <c r="L1661" s="41" t="s">
        <v>1479</v>
      </c>
      <c r="M1661" s="42">
        <v>0</v>
      </c>
      <c r="N1661" s="41" t="s">
        <v>23</v>
      </c>
      <c r="O1661" s="41" t="s">
        <v>24</v>
      </c>
      <c r="P1661" s="41" t="s">
        <v>24</v>
      </c>
      <c r="Q1661" s="41" t="s">
        <v>24</v>
      </c>
      <c r="R1661" s="41" t="s">
        <v>24</v>
      </c>
      <c r="S1661" s="41" t="s">
        <v>24</v>
      </c>
      <c r="T1661" s="41"/>
      <c r="U1661" s="41"/>
      <c r="V1661" s="46"/>
      <c r="W1661" s="46"/>
      <c r="X1661" s="43"/>
      <c r="Y1661" s="31"/>
      <c r="Z1661" s="31"/>
    </row>
    <row r="1662" spans="1:26" s="79" customFormat="1" x14ac:dyDescent="0.2">
      <c r="A1662" s="34">
        <v>280</v>
      </c>
      <c r="B1662" s="34">
        <v>72</v>
      </c>
      <c r="C1662" s="34">
        <v>24544</v>
      </c>
      <c r="D1662" s="31" t="s">
        <v>415</v>
      </c>
      <c r="E1662" s="31" t="s">
        <v>311</v>
      </c>
      <c r="F1662" s="60" t="s">
        <v>1543</v>
      </c>
      <c r="G1662" s="31" t="s">
        <v>175</v>
      </c>
      <c r="H1662" s="31">
        <v>14.17</v>
      </c>
      <c r="I1662" s="31" t="s">
        <v>82</v>
      </c>
      <c r="J1662" s="8"/>
      <c r="K1662" s="41">
        <v>7</v>
      </c>
      <c r="L1662" s="41" t="s">
        <v>1479</v>
      </c>
      <c r="M1662" s="42">
        <v>0</v>
      </c>
      <c r="N1662" s="41" t="s">
        <v>23</v>
      </c>
      <c r="O1662" s="41" t="s">
        <v>24</v>
      </c>
      <c r="P1662" s="41" t="s">
        <v>24</v>
      </c>
      <c r="Q1662" s="41" t="s">
        <v>24</v>
      </c>
      <c r="R1662" s="41" t="s">
        <v>24</v>
      </c>
      <c r="S1662" s="41" t="s">
        <v>24</v>
      </c>
      <c r="T1662" s="41"/>
      <c r="U1662" s="41"/>
      <c r="V1662" s="46"/>
      <c r="W1662" s="46"/>
      <c r="X1662" s="43"/>
      <c r="Y1662" s="31"/>
      <c r="Z1662" s="31"/>
    </row>
    <row r="1663" spans="1:26" s="79" customFormat="1" x14ac:dyDescent="0.2">
      <c r="A1663" s="34">
        <v>280</v>
      </c>
      <c r="B1663" s="34">
        <v>72</v>
      </c>
      <c r="C1663" s="34">
        <v>24544</v>
      </c>
      <c r="D1663" s="31" t="s">
        <v>416</v>
      </c>
      <c r="E1663" s="31" t="s">
        <v>311</v>
      </c>
      <c r="F1663" s="60" t="s">
        <v>1543</v>
      </c>
      <c r="G1663" s="31" t="s">
        <v>111</v>
      </c>
      <c r="H1663" s="31">
        <v>6.75</v>
      </c>
      <c r="I1663" s="31" t="s">
        <v>82</v>
      </c>
      <c r="J1663" s="8"/>
      <c r="K1663" s="41">
        <v>8</v>
      </c>
      <c r="L1663" s="41" t="s">
        <v>1479</v>
      </c>
      <c r="M1663" s="42">
        <v>0</v>
      </c>
      <c r="N1663" s="41" t="s">
        <v>23</v>
      </c>
      <c r="O1663" s="41" t="s">
        <v>24</v>
      </c>
      <c r="P1663" s="41" t="s">
        <v>24</v>
      </c>
      <c r="Q1663" s="41" t="s">
        <v>24</v>
      </c>
      <c r="R1663" s="41" t="s">
        <v>24</v>
      </c>
      <c r="S1663" s="41" t="s">
        <v>24</v>
      </c>
      <c r="T1663" s="41"/>
      <c r="U1663" s="41"/>
      <c r="V1663" s="46"/>
      <c r="W1663" s="46"/>
      <c r="X1663" s="43"/>
      <c r="Y1663" s="31"/>
      <c r="Z1663" s="31"/>
    </row>
    <row r="1664" spans="1:26" s="79" customFormat="1" x14ac:dyDescent="0.2">
      <c r="A1664" s="34">
        <v>280</v>
      </c>
      <c r="B1664" s="34">
        <v>72</v>
      </c>
      <c r="C1664" s="34">
        <v>24544</v>
      </c>
      <c r="D1664" s="31" t="s">
        <v>417</v>
      </c>
      <c r="E1664" s="31" t="s">
        <v>311</v>
      </c>
      <c r="F1664" s="60" t="s">
        <v>1543</v>
      </c>
      <c r="G1664" s="31" t="s">
        <v>96</v>
      </c>
      <c r="H1664" s="31">
        <v>12</v>
      </c>
      <c r="I1664" s="31" t="s">
        <v>82</v>
      </c>
      <c r="J1664" s="8"/>
      <c r="K1664" s="41">
        <v>7</v>
      </c>
      <c r="L1664" s="41" t="s">
        <v>1479</v>
      </c>
      <c r="M1664" s="42">
        <v>0</v>
      </c>
      <c r="N1664" s="41" t="s">
        <v>23</v>
      </c>
      <c r="O1664" s="41" t="s">
        <v>24</v>
      </c>
      <c r="P1664" s="41" t="s">
        <v>24</v>
      </c>
      <c r="Q1664" s="41" t="s">
        <v>24</v>
      </c>
      <c r="R1664" s="41" t="s">
        <v>24</v>
      </c>
      <c r="S1664" s="41" t="s">
        <v>24</v>
      </c>
      <c r="T1664" s="41"/>
      <c r="U1664" s="41"/>
      <c r="V1664" s="46"/>
      <c r="W1664" s="46"/>
      <c r="X1664" s="43"/>
      <c r="Y1664" s="31"/>
      <c r="Z1664" s="31"/>
    </row>
    <row r="1665" spans="1:26" s="79" customFormat="1" x14ac:dyDescent="0.2">
      <c r="A1665" s="34">
        <v>280</v>
      </c>
      <c r="B1665" s="34">
        <v>72</v>
      </c>
      <c r="C1665" s="34">
        <v>24544</v>
      </c>
      <c r="D1665" s="31" t="s">
        <v>418</v>
      </c>
      <c r="E1665" s="31" t="s">
        <v>311</v>
      </c>
      <c r="F1665" s="60" t="s">
        <v>1543</v>
      </c>
      <c r="G1665" s="31" t="s">
        <v>29</v>
      </c>
      <c r="H1665" s="31">
        <v>3.6</v>
      </c>
      <c r="I1665" s="31" t="s">
        <v>82</v>
      </c>
      <c r="J1665" s="8"/>
      <c r="K1665" s="41">
        <v>8</v>
      </c>
      <c r="L1665" s="41" t="s">
        <v>1479</v>
      </c>
      <c r="M1665" s="42">
        <v>0</v>
      </c>
      <c r="N1665" s="41" t="s">
        <v>23</v>
      </c>
      <c r="O1665" s="41" t="s">
        <v>24</v>
      </c>
      <c r="P1665" s="41" t="s">
        <v>24</v>
      </c>
      <c r="Q1665" s="41" t="s">
        <v>24</v>
      </c>
      <c r="R1665" s="41" t="s">
        <v>24</v>
      </c>
      <c r="S1665" s="41" t="s">
        <v>24</v>
      </c>
      <c r="T1665" s="41"/>
      <c r="U1665" s="41"/>
      <c r="V1665" s="46"/>
      <c r="W1665" s="46"/>
      <c r="X1665" s="43"/>
      <c r="Y1665" s="31"/>
      <c r="Z1665" s="31"/>
    </row>
    <row r="1666" spans="1:26" s="79" customFormat="1" x14ac:dyDescent="0.2">
      <c r="A1666" s="34">
        <v>280</v>
      </c>
      <c r="B1666" s="34">
        <v>72</v>
      </c>
      <c r="C1666" s="34">
        <v>24544</v>
      </c>
      <c r="D1666" s="31" t="s">
        <v>419</v>
      </c>
      <c r="E1666" s="31" t="s">
        <v>311</v>
      </c>
      <c r="F1666" s="60" t="s">
        <v>1543</v>
      </c>
      <c r="G1666" s="31" t="s">
        <v>93</v>
      </c>
      <c r="H1666" s="31">
        <v>27.97</v>
      </c>
      <c r="I1666" s="31" t="s">
        <v>82</v>
      </c>
      <c r="J1666" s="8"/>
      <c r="K1666" s="41">
        <v>7</v>
      </c>
      <c r="L1666" s="41" t="s">
        <v>1479</v>
      </c>
      <c r="M1666" s="42">
        <v>0</v>
      </c>
      <c r="N1666" s="41" t="s">
        <v>23</v>
      </c>
      <c r="O1666" s="41" t="s">
        <v>24</v>
      </c>
      <c r="P1666" s="41" t="s">
        <v>24</v>
      </c>
      <c r="Q1666" s="41" t="s">
        <v>24</v>
      </c>
      <c r="R1666" s="41" t="s">
        <v>24</v>
      </c>
      <c r="S1666" s="41" t="s">
        <v>24</v>
      </c>
      <c r="T1666" s="41"/>
      <c r="U1666" s="41"/>
      <c r="V1666" s="46"/>
      <c r="W1666" s="46"/>
      <c r="X1666" s="43"/>
      <c r="Y1666" s="31"/>
      <c r="Z1666" s="31"/>
    </row>
    <row r="1667" spans="1:26" s="79" customFormat="1" x14ac:dyDescent="0.2">
      <c r="A1667" s="34">
        <v>280</v>
      </c>
      <c r="B1667" s="34">
        <v>72</v>
      </c>
      <c r="C1667" s="34">
        <v>24544</v>
      </c>
      <c r="D1667" s="31" t="s">
        <v>322</v>
      </c>
      <c r="E1667" s="31" t="s">
        <v>311</v>
      </c>
      <c r="F1667" s="60" t="s">
        <v>1543</v>
      </c>
      <c r="G1667" s="31" t="s">
        <v>95</v>
      </c>
      <c r="H1667" s="31">
        <v>5</v>
      </c>
      <c r="I1667" s="31" t="s">
        <v>82</v>
      </c>
      <c r="J1667" s="8"/>
      <c r="K1667" s="41">
        <v>7</v>
      </c>
      <c r="L1667" s="41" t="s">
        <v>1479</v>
      </c>
      <c r="M1667" s="42">
        <v>0</v>
      </c>
      <c r="N1667" s="41" t="s">
        <v>23</v>
      </c>
      <c r="O1667" s="41" t="s">
        <v>24</v>
      </c>
      <c r="P1667" s="41" t="s">
        <v>24</v>
      </c>
      <c r="Q1667" s="41" t="s">
        <v>24</v>
      </c>
      <c r="R1667" s="41" t="s">
        <v>24</v>
      </c>
      <c r="S1667" s="41" t="s">
        <v>24</v>
      </c>
      <c r="T1667" s="41"/>
      <c r="U1667" s="41"/>
      <c r="V1667" s="46"/>
      <c r="W1667" s="46"/>
      <c r="X1667" s="43"/>
      <c r="Y1667" s="31"/>
      <c r="Z1667" s="31"/>
    </row>
    <row r="1668" spans="1:26" s="79" customFormat="1" x14ac:dyDescent="0.2">
      <c r="A1668" s="34">
        <v>280</v>
      </c>
      <c r="B1668" s="34">
        <v>72</v>
      </c>
      <c r="C1668" s="34">
        <v>24544</v>
      </c>
      <c r="D1668" s="31" t="s">
        <v>324</v>
      </c>
      <c r="E1668" s="31" t="s">
        <v>309</v>
      </c>
      <c r="F1668" s="60" t="s">
        <v>1543</v>
      </c>
      <c r="G1668" s="31" t="s">
        <v>93</v>
      </c>
      <c r="H1668" s="31">
        <v>8.33</v>
      </c>
      <c r="I1668" s="31" t="s">
        <v>82</v>
      </c>
      <c r="J1668" s="8"/>
      <c r="K1668" s="41">
        <v>7</v>
      </c>
      <c r="L1668" s="41" t="s">
        <v>1479</v>
      </c>
      <c r="M1668" s="42">
        <v>0</v>
      </c>
      <c r="N1668" s="41" t="s">
        <v>23</v>
      </c>
      <c r="O1668" s="41" t="s">
        <v>24</v>
      </c>
      <c r="P1668" s="41" t="s">
        <v>24</v>
      </c>
      <c r="Q1668" s="41" t="s">
        <v>24</v>
      </c>
      <c r="R1668" s="41" t="s">
        <v>24</v>
      </c>
      <c r="S1668" s="41" t="s">
        <v>24</v>
      </c>
      <c r="T1668" s="41"/>
      <c r="U1668" s="41"/>
      <c r="V1668" s="46"/>
      <c r="W1668" s="46"/>
      <c r="X1668" s="43"/>
      <c r="Y1668" s="31"/>
      <c r="Z1668" s="31"/>
    </row>
    <row r="1669" spans="1:26" s="79" customFormat="1" x14ac:dyDescent="0.2">
      <c r="A1669" s="34">
        <v>280</v>
      </c>
      <c r="B1669" s="34">
        <v>72</v>
      </c>
      <c r="C1669" s="34"/>
      <c r="D1669" s="31"/>
      <c r="E1669" s="31" t="s">
        <v>309</v>
      </c>
      <c r="F1669" s="60" t="s">
        <v>25</v>
      </c>
      <c r="G1669" s="31" t="s">
        <v>1490</v>
      </c>
      <c r="H1669" s="31">
        <v>3.06</v>
      </c>
      <c r="I1669" s="31" t="s">
        <v>82</v>
      </c>
      <c r="J1669" s="8"/>
      <c r="K1669" s="41">
        <v>5</v>
      </c>
      <c r="L1669" s="41" t="s">
        <v>1479</v>
      </c>
      <c r="M1669" s="42">
        <v>1</v>
      </c>
      <c r="N1669" s="41" t="s">
        <v>23</v>
      </c>
      <c r="O1669" s="41" t="s">
        <v>24</v>
      </c>
      <c r="P1669" s="41" t="s">
        <v>24</v>
      </c>
      <c r="Q1669" s="41" t="s">
        <v>24</v>
      </c>
      <c r="R1669" s="41" t="s">
        <v>24</v>
      </c>
      <c r="S1669" s="41" t="s">
        <v>24</v>
      </c>
      <c r="T1669" s="41" t="s">
        <v>24</v>
      </c>
      <c r="U1669" s="41" t="s">
        <v>30</v>
      </c>
      <c r="V1669" s="46"/>
      <c r="W1669" s="46"/>
      <c r="X1669" s="43"/>
      <c r="Y1669" s="31"/>
      <c r="Z1669" s="31"/>
    </row>
    <row r="1670" spans="1:26" s="79" customFormat="1" x14ac:dyDescent="0.2">
      <c r="A1670" s="34">
        <v>280</v>
      </c>
      <c r="B1670" s="34">
        <v>72</v>
      </c>
      <c r="C1670" s="34"/>
      <c r="D1670" s="31"/>
      <c r="E1670" s="31" t="s">
        <v>309</v>
      </c>
      <c r="F1670" s="60" t="s">
        <v>25</v>
      </c>
      <c r="G1670" s="31" t="s">
        <v>1489</v>
      </c>
      <c r="H1670" s="31">
        <v>460.62</v>
      </c>
      <c r="I1670" s="31" t="s">
        <v>82</v>
      </c>
      <c r="J1670" s="8"/>
      <c r="K1670" s="41">
        <v>5</v>
      </c>
      <c r="L1670" s="41" t="s">
        <v>1479</v>
      </c>
      <c r="M1670" s="42">
        <v>1</v>
      </c>
      <c r="N1670" s="41" t="s">
        <v>23</v>
      </c>
      <c r="O1670" s="41" t="s">
        <v>24</v>
      </c>
      <c r="P1670" s="41" t="s">
        <v>24</v>
      </c>
      <c r="Q1670" s="41" t="s">
        <v>24</v>
      </c>
      <c r="R1670" s="41" t="s">
        <v>24</v>
      </c>
      <c r="S1670" s="41" t="s">
        <v>24</v>
      </c>
      <c r="T1670" s="41" t="s">
        <v>24</v>
      </c>
      <c r="U1670" s="41" t="s">
        <v>30</v>
      </c>
      <c r="V1670" s="46"/>
      <c r="W1670" s="46"/>
      <c r="X1670" s="43"/>
      <c r="Y1670" s="31"/>
      <c r="Z1670" s="31"/>
    </row>
    <row r="1671" spans="1:26" s="79" customFormat="1" x14ac:dyDescent="0.2">
      <c r="A1671" s="34">
        <v>280</v>
      </c>
      <c r="B1671" s="34">
        <v>72</v>
      </c>
      <c r="C1671" s="34"/>
      <c r="D1671" s="31"/>
      <c r="E1671" s="31" t="s">
        <v>309</v>
      </c>
      <c r="F1671" s="60" t="s">
        <v>25</v>
      </c>
      <c r="G1671" s="31" t="s">
        <v>1539</v>
      </c>
      <c r="H1671" s="31">
        <v>2</v>
      </c>
      <c r="I1671" s="31" t="s">
        <v>1538</v>
      </c>
      <c r="J1671" s="8"/>
      <c r="K1671" s="41">
        <v>99</v>
      </c>
      <c r="L1671" s="41" t="s">
        <v>1479</v>
      </c>
      <c r="M1671" s="42">
        <v>1</v>
      </c>
      <c r="N1671" s="41" t="s">
        <v>23</v>
      </c>
      <c r="O1671" s="41" t="s">
        <v>24</v>
      </c>
      <c r="P1671" s="41" t="s">
        <v>24</v>
      </c>
      <c r="Q1671" s="41" t="s">
        <v>24</v>
      </c>
      <c r="R1671" s="41" t="s">
        <v>24</v>
      </c>
      <c r="S1671" s="41" t="s">
        <v>24</v>
      </c>
      <c r="T1671" s="41"/>
      <c r="U1671" s="41"/>
      <c r="V1671" s="46"/>
      <c r="W1671" s="46"/>
      <c r="X1671" s="43"/>
      <c r="Y1671" s="31"/>
      <c r="Z1671" s="31"/>
    </row>
    <row r="1672" spans="1:26" s="79" customFormat="1" x14ac:dyDescent="0.2">
      <c r="A1672" s="34">
        <v>280</v>
      </c>
      <c r="B1672" s="34">
        <v>72</v>
      </c>
      <c r="C1672" s="34"/>
      <c r="D1672" s="31"/>
      <c r="E1672" s="31" t="s">
        <v>309</v>
      </c>
      <c r="F1672" s="60" t="s">
        <v>25</v>
      </c>
      <c r="G1672" s="31" t="s">
        <v>1537</v>
      </c>
      <c r="H1672" s="31">
        <v>6</v>
      </c>
      <c r="I1672" s="31" t="s">
        <v>1538</v>
      </c>
      <c r="J1672" s="8"/>
      <c r="K1672" s="41">
        <v>99</v>
      </c>
      <c r="L1672" s="41" t="s">
        <v>1479</v>
      </c>
      <c r="M1672" s="42">
        <v>1</v>
      </c>
      <c r="N1672" s="41" t="s">
        <v>23</v>
      </c>
      <c r="O1672" s="41" t="s">
        <v>24</v>
      </c>
      <c r="P1672" s="41" t="s">
        <v>24</v>
      </c>
      <c r="Q1672" s="41" t="s">
        <v>24</v>
      </c>
      <c r="R1672" s="41" t="s">
        <v>24</v>
      </c>
      <c r="S1672" s="41" t="s">
        <v>24</v>
      </c>
      <c r="T1672" s="41"/>
      <c r="U1672" s="41"/>
      <c r="V1672" s="46"/>
      <c r="W1672" s="46"/>
      <c r="X1672" s="43"/>
      <c r="Y1672" s="31"/>
      <c r="Z1672" s="31"/>
    </row>
    <row r="1673" spans="1:26" s="79" customFormat="1" x14ac:dyDescent="0.2">
      <c r="A1673" s="34">
        <v>280</v>
      </c>
      <c r="B1673" s="34">
        <v>72</v>
      </c>
      <c r="C1673" s="34">
        <v>24534</v>
      </c>
      <c r="D1673" s="31" t="s">
        <v>530</v>
      </c>
      <c r="E1673" s="31" t="s">
        <v>531</v>
      </c>
      <c r="F1673" s="60" t="s">
        <v>1543</v>
      </c>
      <c r="G1673" s="31" t="s">
        <v>85</v>
      </c>
      <c r="H1673" s="31">
        <v>2.36</v>
      </c>
      <c r="I1673" s="31" t="s">
        <v>82</v>
      </c>
      <c r="J1673" s="8"/>
      <c r="K1673" s="41">
        <v>7</v>
      </c>
      <c r="L1673" s="41" t="s">
        <v>1479</v>
      </c>
      <c r="M1673" s="42">
        <v>0</v>
      </c>
      <c r="N1673" s="41" t="s">
        <v>23</v>
      </c>
      <c r="O1673" s="41" t="s">
        <v>24</v>
      </c>
      <c r="P1673" s="41" t="s">
        <v>24</v>
      </c>
      <c r="Q1673" s="41" t="s">
        <v>24</v>
      </c>
      <c r="R1673" s="41" t="s">
        <v>24</v>
      </c>
      <c r="S1673" s="41" t="s">
        <v>23</v>
      </c>
      <c r="T1673" s="41"/>
      <c r="U1673" s="41"/>
      <c r="V1673" s="46"/>
      <c r="W1673" s="46"/>
      <c r="X1673" s="43"/>
      <c r="Y1673" s="31"/>
      <c r="Z1673" s="31"/>
    </row>
    <row r="1674" spans="1:26" s="79" customFormat="1" x14ac:dyDescent="0.2">
      <c r="A1674" s="34">
        <v>280</v>
      </c>
      <c r="B1674" s="34">
        <v>72</v>
      </c>
      <c r="C1674" s="34">
        <v>24534</v>
      </c>
      <c r="D1674" s="31" t="s">
        <v>532</v>
      </c>
      <c r="E1674" s="31" t="s">
        <v>531</v>
      </c>
      <c r="F1674" s="60" t="s">
        <v>1543</v>
      </c>
      <c r="G1674" s="31" t="s">
        <v>176</v>
      </c>
      <c r="H1674" s="31">
        <v>5.47</v>
      </c>
      <c r="I1674" s="31" t="s">
        <v>82</v>
      </c>
      <c r="J1674" s="8"/>
      <c r="K1674" s="41">
        <v>7</v>
      </c>
      <c r="L1674" s="41" t="s">
        <v>1479</v>
      </c>
      <c r="M1674" s="42">
        <v>0</v>
      </c>
      <c r="N1674" s="41" t="s">
        <v>23</v>
      </c>
      <c r="O1674" s="41" t="s">
        <v>24</v>
      </c>
      <c r="P1674" s="41" t="s">
        <v>24</v>
      </c>
      <c r="Q1674" s="41" t="s">
        <v>24</v>
      </c>
      <c r="R1674" s="41" t="s">
        <v>24</v>
      </c>
      <c r="S1674" s="41" t="s">
        <v>23</v>
      </c>
      <c r="T1674" s="41"/>
      <c r="U1674" s="41"/>
      <c r="V1674" s="46"/>
      <c r="W1674" s="46"/>
      <c r="X1674" s="43"/>
      <c r="Y1674" s="31"/>
      <c r="Z1674" s="31"/>
    </row>
    <row r="1675" spans="1:26" s="79" customFormat="1" x14ac:dyDescent="0.2">
      <c r="A1675" s="34">
        <v>280</v>
      </c>
      <c r="B1675" s="34">
        <v>72</v>
      </c>
      <c r="C1675" s="34">
        <v>24534</v>
      </c>
      <c r="D1675" s="31" t="s">
        <v>533</v>
      </c>
      <c r="E1675" s="31" t="s">
        <v>531</v>
      </c>
      <c r="F1675" s="60" t="s">
        <v>1543</v>
      </c>
      <c r="G1675" s="31" t="s">
        <v>93</v>
      </c>
      <c r="H1675" s="31">
        <v>14.82</v>
      </c>
      <c r="I1675" s="31" t="s">
        <v>82</v>
      </c>
      <c r="J1675" s="8"/>
      <c r="K1675" s="41">
        <v>7</v>
      </c>
      <c r="L1675" s="41" t="s">
        <v>1479</v>
      </c>
      <c r="M1675" s="42">
        <v>0</v>
      </c>
      <c r="N1675" s="41" t="s">
        <v>23</v>
      </c>
      <c r="O1675" s="41" t="s">
        <v>24</v>
      </c>
      <c r="P1675" s="41" t="s">
        <v>24</v>
      </c>
      <c r="Q1675" s="41" t="s">
        <v>24</v>
      </c>
      <c r="R1675" s="41" t="s">
        <v>24</v>
      </c>
      <c r="S1675" s="41" t="s">
        <v>23</v>
      </c>
      <c r="T1675" s="41"/>
      <c r="U1675" s="41"/>
      <c r="V1675" s="46"/>
      <c r="W1675" s="46"/>
      <c r="X1675" s="43"/>
      <c r="Y1675" s="31"/>
      <c r="Z1675" s="31"/>
    </row>
    <row r="1676" spans="1:26" s="79" customFormat="1" x14ac:dyDescent="0.2">
      <c r="A1676" s="34">
        <v>280</v>
      </c>
      <c r="B1676" s="34">
        <v>72</v>
      </c>
      <c r="C1676" s="34">
        <v>24534</v>
      </c>
      <c r="D1676" s="31" t="s">
        <v>534</v>
      </c>
      <c r="E1676" s="31" t="s">
        <v>531</v>
      </c>
      <c r="F1676" s="60" t="s">
        <v>1543</v>
      </c>
      <c r="G1676" s="31" t="s">
        <v>113</v>
      </c>
      <c r="H1676" s="31">
        <v>22.32</v>
      </c>
      <c r="I1676" s="31" t="s">
        <v>82</v>
      </c>
      <c r="J1676" s="8"/>
      <c r="K1676" s="41">
        <v>7</v>
      </c>
      <c r="L1676" s="41" t="s">
        <v>1479</v>
      </c>
      <c r="M1676" s="42">
        <v>0</v>
      </c>
      <c r="N1676" s="41" t="s">
        <v>23</v>
      </c>
      <c r="O1676" s="41" t="s">
        <v>24</v>
      </c>
      <c r="P1676" s="41" t="s">
        <v>24</v>
      </c>
      <c r="Q1676" s="41" t="s">
        <v>24</v>
      </c>
      <c r="R1676" s="41" t="s">
        <v>24</v>
      </c>
      <c r="S1676" s="41" t="s">
        <v>23</v>
      </c>
      <c r="T1676" s="41"/>
      <c r="U1676" s="41"/>
      <c r="V1676" s="46"/>
      <c r="W1676" s="46"/>
      <c r="X1676" s="43"/>
      <c r="Y1676" s="31"/>
      <c r="Z1676" s="31"/>
    </row>
    <row r="1677" spans="1:26" s="79" customFormat="1" x14ac:dyDescent="0.2">
      <c r="A1677" s="34">
        <v>280</v>
      </c>
      <c r="B1677" s="34">
        <v>72</v>
      </c>
      <c r="C1677" s="34">
        <v>24534</v>
      </c>
      <c r="D1677" s="31" t="s">
        <v>535</v>
      </c>
      <c r="E1677" s="31" t="s">
        <v>531</v>
      </c>
      <c r="F1677" s="60" t="s">
        <v>1543</v>
      </c>
      <c r="G1677" s="31" t="s">
        <v>87</v>
      </c>
      <c r="H1677" s="31">
        <v>14.82</v>
      </c>
      <c r="I1677" s="31" t="s">
        <v>82</v>
      </c>
      <c r="J1677" s="8"/>
      <c r="K1677" s="41">
        <v>7</v>
      </c>
      <c r="L1677" s="41" t="s">
        <v>1479</v>
      </c>
      <c r="M1677" s="42">
        <v>0</v>
      </c>
      <c r="N1677" s="41" t="s">
        <v>23</v>
      </c>
      <c r="O1677" s="41" t="s">
        <v>24</v>
      </c>
      <c r="P1677" s="41" t="s">
        <v>24</v>
      </c>
      <c r="Q1677" s="41" t="s">
        <v>24</v>
      </c>
      <c r="R1677" s="41" t="s">
        <v>24</v>
      </c>
      <c r="S1677" s="41" t="s">
        <v>23</v>
      </c>
      <c r="T1677" s="41"/>
      <c r="U1677" s="41"/>
      <c r="V1677" s="46"/>
      <c r="W1677" s="46"/>
      <c r="X1677" s="43"/>
      <c r="Y1677" s="31"/>
      <c r="Z1677" s="31"/>
    </row>
    <row r="1678" spans="1:26" s="79" customFormat="1" x14ac:dyDescent="0.2">
      <c r="A1678" s="34">
        <v>280</v>
      </c>
      <c r="B1678" s="34">
        <v>72</v>
      </c>
      <c r="C1678" s="34">
        <v>24534</v>
      </c>
      <c r="D1678" s="31" t="s">
        <v>536</v>
      </c>
      <c r="E1678" s="31" t="s">
        <v>531</v>
      </c>
      <c r="F1678" s="60" t="s">
        <v>1543</v>
      </c>
      <c r="G1678" s="31" t="s">
        <v>111</v>
      </c>
      <c r="H1678" s="31">
        <v>9.8699999999999992</v>
      </c>
      <c r="I1678" s="31" t="s">
        <v>82</v>
      </c>
      <c r="J1678" s="8"/>
      <c r="K1678" s="41">
        <v>8</v>
      </c>
      <c r="L1678" s="41" t="s">
        <v>1479</v>
      </c>
      <c r="M1678" s="42">
        <v>0</v>
      </c>
      <c r="N1678" s="41" t="s">
        <v>23</v>
      </c>
      <c r="O1678" s="41" t="s">
        <v>24</v>
      </c>
      <c r="P1678" s="41" t="s">
        <v>24</v>
      </c>
      <c r="Q1678" s="41" t="s">
        <v>24</v>
      </c>
      <c r="R1678" s="41" t="s">
        <v>24</v>
      </c>
      <c r="S1678" s="41" t="s">
        <v>23</v>
      </c>
      <c r="T1678" s="41"/>
      <c r="U1678" s="41"/>
      <c r="V1678" s="46"/>
      <c r="W1678" s="46"/>
      <c r="X1678" s="43"/>
      <c r="Y1678" s="31"/>
      <c r="Z1678" s="31"/>
    </row>
    <row r="1679" spans="1:26" s="79" customFormat="1" x14ac:dyDescent="0.2">
      <c r="A1679" s="34">
        <v>280</v>
      </c>
      <c r="B1679" s="34">
        <v>72</v>
      </c>
      <c r="C1679" s="34">
        <v>24534</v>
      </c>
      <c r="D1679" s="31" t="s">
        <v>537</v>
      </c>
      <c r="E1679" s="31" t="s">
        <v>531</v>
      </c>
      <c r="F1679" s="60" t="s">
        <v>25</v>
      </c>
      <c r="G1679" s="31" t="s">
        <v>26</v>
      </c>
      <c r="H1679" s="31">
        <v>35</v>
      </c>
      <c r="I1679" s="31" t="s">
        <v>82</v>
      </c>
      <c r="J1679" s="8"/>
      <c r="K1679" s="41">
        <v>1</v>
      </c>
      <c r="L1679" s="41" t="s">
        <v>1549</v>
      </c>
      <c r="M1679" s="42">
        <v>1</v>
      </c>
      <c r="N1679" s="41" t="s">
        <v>23</v>
      </c>
      <c r="O1679" s="41" t="s">
        <v>24</v>
      </c>
      <c r="P1679" s="41" t="s">
        <v>24</v>
      </c>
      <c r="Q1679" s="41" t="s">
        <v>24</v>
      </c>
      <c r="R1679" s="41" t="s">
        <v>24</v>
      </c>
      <c r="S1679" s="41" t="s">
        <v>23</v>
      </c>
      <c r="T1679" s="41"/>
      <c r="U1679" s="41"/>
      <c r="V1679" s="46"/>
      <c r="W1679" s="46"/>
      <c r="X1679" s="43"/>
      <c r="Y1679" s="31"/>
      <c r="Z1679" s="31"/>
    </row>
    <row r="1680" spans="1:26" s="79" customFormat="1" x14ac:dyDescent="0.2">
      <c r="A1680" s="34">
        <v>280</v>
      </c>
      <c r="B1680" s="34">
        <v>72</v>
      </c>
      <c r="C1680" s="34">
        <v>24534</v>
      </c>
      <c r="D1680" s="31" t="s">
        <v>538</v>
      </c>
      <c r="E1680" s="31" t="s">
        <v>531</v>
      </c>
      <c r="F1680" s="60" t="s">
        <v>1543</v>
      </c>
      <c r="G1680" s="31" t="s">
        <v>90</v>
      </c>
      <c r="H1680" s="31">
        <v>9</v>
      </c>
      <c r="I1680" s="31" t="s">
        <v>82</v>
      </c>
      <c r="J1680" s="8"/>
      <c r="K1680" s="41">
        <v>7</v>
      </c>
      <c r="L1680" s="41" t="s">
        <v>1479</v>
      </c>
      <c r="M1680" s="42">
        <v>0</v>
      </c>
      <c r="N1680" s="41" t="s">
        <v>23</v>
      </c>
      <c r="O1680" s="41" t="s">
        <v>24</v>
      </c>
      <c r="P1680" s="41" t="s">
        <v>24</v>
      </c>
      <c r="Q1680" s="41" t="s">
        <v>24</v>
      </c>
      <c r="R1680" s="41" t="s">
        <v>24</v>
      </c>
      <c r="S1680" s="41" t="s">
        <v>23</v>
      </c>
      <c r="T1680" s="41"/>
      <c r="U1680" s="41"/>
      <c r="V1680" s="46"/>
      <c r="W1680" s="46"/>
      <c r="X1680" s="43"/>
      <c r="Y1680" s="31"/>
      <c r="Z1680" s="31"/>
    </row>
    <row r="1681" spans="1:26" s="79" customFormat="1" x14ac:dyDescent="0.2">
      <c r="A1681" s="34">
        <v>280</v>
      </c>
      <c r="B1681" s="34">
        <v>72</v>
      </c>
      <c r="C1681" s="34">
        <v>24534</v>
      </c>
      <c r="D1681" s="31" t="s">
        <v>539</v>
      </c>
      <c r="E1681" s="31" t="s">
        <v>531</v>
      </c>
      <c r="F1681" s="60" t="s">
        <v>1543</v>
      </c>
      <c r="G1681" s="31" t="s">
        <v>88</v>
      </c>
      <c r="H1681" s="31">
        <v>12.92</v>
      </c>
      <c r="I1681" s="31" t="s">
        <v>82</v>
      </c>
      <c r="J1681" s="8"/>
      <c r="K1681" s="41">
        <v>7</v>
      </c>
      <c r="L1681" s="41" t="s">
        <v>1479</v>
      </c>
      <c r="M1681" s="42">
        <v>0</v>
      </c>
      <c r="N1681" s="41" t="s">
        <v>23</v>
      </c>
      <c r="O1681" s="41" t="s">
        <v>24</v>
      </c>
      <c r="P1681" s="41" t="s">
        <v>24</v>
      </c>
      <c r="Q1681" s="41" t="s">
        <v>24</v>
      </c>
      <c r="R1681" s="41" t="s">
        <v>24</v>
      </c>
      <c r="S1681" s="41" t="s">
        <v>23</v>
      </c>
      <c r="T1681" s="41"/>
      <c r="U1681" s="41"/>
      <c r="V1681" s="46"/>
      <c r="W1681" s="46"/>
      <c r="X1681" s="43"/>
      <c r="Y1681" s="31"/>
      <c r="Z1681" s="31"/>
    </row>
    <row r="1682" spans="1:26" s="79" customFormat="1" x14ac:dyDescent="0.2">
      <c r="A1682" s="34">
        <v>280</v>
      </c>
      <c r="B1682" s="34">
        <v>72</v>
      </c>
      <c r="C1682" s="34">
        <v>24534</v>
      </c>
      <c r="D1682" s="31" t="s">
        <v>540</v>
      </c>
      <c r="E1682" s="31" t="s">
        <v>531</v>
      </c>
      <c r="F1682" s="60" t="s">
        <v>1543</v>
      </c>
      <c r="G1682" s="31" t="s">
        <v>87</v>
      </c>
      <c r="H1682" s="31">
        <v>20.7</v>
      </c>
      <c r="I1682" s="31" t="s">
        <v>82</v>
      </c>
      <c r="J1682" s="8"/>
      <c r="K1682" s="41">
        <v>7</v>
      </c>
      <c r="L1682" s="41" t="s">
        <v>1479</v>
      </c>
      <c r="M1682" s="42">
        <v>0</v>
      </c>
      <c r="N1682" s="41" t="s">
        <v>23</v>
      </c>
      <c r="O1682" s="41" t="s">
        <v>24</v>
      </c>
      <c r="P1682" s="41" t="s">
        <v>24</v>
      </c>
      <c r="Q1682" s="41" t="s">
        <v>24</v>
      </c>
      <c r="R1682" s="41" t="s">
        <v>24</v>
      </c>
      <c r="S1682" s="41" t="s">
        <v>23</v>
      </c>
      <c r="T1682" s="41"/>
      <c r="U1682" s="41"/>
      <c r="V1682" s="46"/>
      <c r="W1682" s="46"/>
      <c r="X1682" s="43"/>
      <c r="Y1682" s="31"/>
      <c r="Z1682" s="31"/>
    </row>
    <row r="1683" spans="1:26" s="79" customFormat="1" x14ac:dyDescent="0.2">
      <c r="A1683" s="34">
        <v>280</v>
      </c>
      <c r="B1683" s="34">
        <v>72</v>
      </c>
      <c r="C1683" s="34">
        <v>24534</v>
      </c>
      <c r="D1683" s="31" t="s">
        <v>541</v>
      </c>
      <c r="E1683" s="31" t="s">
        <v>531</v>
      </c>
      <c r="F1683" s="60" t="s">
        <v>1543</v>
      </c>
      <c r="G1683" s="31" t="s">
        <v>85</v>
      </c>
      <c r="H1683" s="31">
        <v>22.71</v>
      </c>
      <c r="I1683" s="31" t="s">
        <v>82</v>
      </c>
      <c r="J1683" s="8"/>
      <c r="K1683" s="41">
        <v>8</v>
      </c>
      <c r="L1683" s="41" t="s">
        <v>1479</v>
      </c>
      <c r="M1683" s="42">
        <v>0</v>
      </c>
      <c r="N1683" s="41" t="s">
        <v>23</v>
      </c>
      <c r="O1683" s="41" t="s">
        <v>24</v>
      </c>
      <c r="P1683" s="41" t="s">
        <v>24</v>
      </c>
      <c r="Q1683" s="41" t="s">
        <v>24</v>
      </c>
      <c r="R1683" s="41" t="s">
        <v>24</v>
      </c>
      <c r="S1683" s="41" t="s">
        <v>23</v>
      </c>
      <c r="T1683" s="41"/>
      <c r="U1683" s="41"/>
      <c r="V1683" s="46"/>
      <c r="W1683" s="46"/>
      <c r="X1683" s="43"/>
      <c r="Y1683" s="31"/>
      <c r="Z1683" s="31"/>
    </row>
    <row r="1684" spans="1:26" s="79" customFormat="1" x14ac:dyDescent="0.2">
      <c r="A1684" s="34">
        <v>280</v>
      </c>
      <c r="B1684" s="34">
        <v>72</v>
      </c>
      <c r="C1684" s="34">
        <v>24534</v>
      </c>
      <c r="D1684" s="31" t="s">
        <v>542</v>
      </c>
      <c r="E1684" s="31" t="s">
        <v>531</v>
      </c>
      <c r="F1684" s="60" t="s">
        <v>1543</v>
      </c>
      <c r="G1684" s="31" t="s">
        <v>28</v>
      </c>
      <c r="H1684" s="31">
        <v>22.55</v>
      </c>
      <c r="I1684" s="31" t="s">
        <v>82</v>
      </c>
      <c r="J1684" s="8"/>
      <c r="K1684" s="41">
        <v>8</v>
      </c>
      <c r="L1684" s="41" t="s">
        <v>1479</v>
      </c>
      <c r="M1684" s="42">
        <v>0</v>
      </c>
      <c r="N1684" s="41" t="s">
        <v>23</v>
      </c>
      <c r="O1684" s="41" t="s">
        <v>24</v>
      </c>
      <c r="P1684" s="41" t="s">
        <v>24</v>
      </c>
      <c r="Q1684" s="41" t="s">
        <v>24</v>
      </c>
      <c r="R1684" s="41" t="s">
        <v>24</v>
      </c>
      <c r="S1684" s="41" t="s">
        <v>23</v>
      </c>
      <c r="T1684" s="41"/>
      <c r="U1684" s="41"/>
      <c r="V1684" s="46"/>
      <c r="W1684" s="46"/>
      <c r="X1684" s="43"/>
      <c r="Y1684" s="31"/>
      <c r="Z1684" s="31"/>
    </row>
    <row r="1685" spans="1:26" s="79" customFormat="1" x14ac:dyDescent="0.2">
      <c r="A1685" s="34">
        <v>280</v>
      </c>
      <c r="B1685" s="34">
        <v>72</v>
      </c>
      <c r="C1685" s="34">
        <v>24534</v>
      </c>
      <c r="D1685" s="31" t="s">
        <v>543</v>
      </c>
      <c r="E1685" s="31" t="s">
        <v>531</v>
      </c>
      <c r="F1685" s="60" t="s">
        <v>1543</v>
      </c>
      <c r="G1685" s="31" t="s">
        <v>97</v>
      </c>
      <c r="H1685" s="31">
        <v>20.7</v>
      </c>
      <c r="I1685" s="31" t="s">
        <v>82</v>
      </c>
      <c r="J1685" s="8"/>
      <c r="K1685" s="41">
        <v>7</v>
      </c>
      <c r="L1685" s="41" t="s">
        <v>1479</v>
      </c>
      <c r="M1685" s="42">
        <v>0</v>
      </c>
      <c r="N1685" s="41" t="s">
        <v>23</v>
      </c>
      <c r="O1685" s="41" t="s">
        <v>24</v>
      </c>
      <c r="P1685" s="41" t="s">
        <v>24</v>
      </c>
      <c r="Q1685" s="41" t="s">
        <v>24</v>
      </c>
      <c r="R1685" s="41" t="s">
        <v>24</v>
      </c>
      <c r="S1685" s="41" t="s">
        <v>23</v>
      </c>
      <c r="T1685" s="41"/>
      <c r="U1685" s="41"/>
      <c r="V1685" s="46"/>
      <c r="W1685" s="46"/>
      <c r="X1685" s="43"/>
      <c r="Y1685" s="31"/>
      <c r="Z1685" s="31"/>
    </row>
    <row r="1686" spans="1:26" s="79" customFormat="1" x14ac:dyDescent="0.2">
      <c r="A1686" s="34">
        <v>280</v>
      </c>
      <c r="B1686" s="34">
        <v>72</v>
      </c>
      <c r="C1686" s="34">
        <v>24534</v>
      </c>
      <c r="D1686" s="31" t="s">
        <v>544</v>
      </c>
      <c r="E1686" s="31" t="s">
        <v>531</v>
      </c>
      <c r="F1686" s="60" t="s">
        <v>1543</v>
      </c>
      <c r="G1686" s="31" t="s">
        <v>89</v>
      </c>
      <c r="H1686" s="31">
        <v>22.55</v>
      </c>
      <c r="I1686" s="31" t="s">
        <v>82</v>
      </c>
      <c r="J1686" s="8"/>
      <c r="K1686" s="41">
        <v>7</v>
      </c>
      <c r="L1686" s="41" t="s">
        <v>1479</v>
      </c>
      <c r="M1686" s="42">
        <v>0</v>
      </c>
      <c r="N1686" s="41" t="s">
        <v>23</v>
      </c>
      <c r="O1686" s="41" t="s">
        <v>24</v>
      </c>
      <c r="P1686" s="41" t="s">
        <v>24</v>
      </c>
      <c r="Q1686" s="41" t="s">
        <v>24</v>
      </c>
      <c r="R1686" s="41" t="s">
        <v>24</v>
      </c>
      <c r="S1686" s="41" t="s">
        <v>23</v>
      </c>
      <c r="T1686" s="41"/>
      <c r="U1686" s="41"/>
      <c r="V1686" s="46"/>
      <c r="W1686" s="46"/>
      <c r="X1686" s="43"/>
      <c r="Y1686" s="31"/>
      <c r="Z1686" s="31"/>
    </row>
    <row r="1687" spans="1:26" s="79" customFormat="1" x14ac:dyDescent="0.2">
      <c r="A1687" s="34">
        <v>280</v>
      </c>
      <c r="B1687" s="34">
        <v>72</v>
      </c>
      <c r="C1687" s="34">
        <v>24534</v>
      </c>
      <c r="D1687" s="31" t="s">
        <v>545</v>
      </c>
      <c r="E1687" s="31" t="s">
        <v>531</v>
      </c>
      <c r="F1687" s="60" t="s">
        <v>1543</v>
      </c>
      <c r="G1687" s="31" t="s">
        <v>84</v>
      </c>
      <c r="H1687" s="31">
        <v>17.63</v>
      </c>
      <c r="I1687" s="31" t="s">
        <v>82</v>
      </c>
      <c r="J1687" s="8"/>
      <c r="K1687" s="41">
        <v>7</v>
      </c>
      <c r="L1687" s="41" t="s">
        <v>1479</v>
      </c>
      <c r="M1687" s="42">
        <v>0</v>
      </c>
      <c r="N1687" s="41" t="s">
        <v>23</v>
      </c>
      <c r="O1687" s="41" t="s">
        <v>24</v>
      </c>
      <c r="P1687" s="41" t="s">
        <v>24</v>
      </c>
      <c r="Q1687" s="41" t="s">
        <v>24</v>
      </c>
      <c r="R1687" s="41" t="s">
        <v>24</v>
      </c>
      <c r="S1687" s="41" t="s">
        <v>23</v>
      </c>
      <c r="T1687" s="41"/>
      <c r="U1687" s="41"/>
      <c r="V1687" s="46"/>
      <c r="W1687" s="46"/>
      <c r="X1687" s="43"/>
      <c r="Y1687" s="31"/>
      <c r="Z1687" s="31"/>
    </row>
    <row r="1688" spans="1:26" s="79" customFormat="1" x14ac:dyDescent="0.2">
      <c r="A1688" s="34">
        <v>280</v>
      </c>
      <c r="B1688" s="34">
        <v>72</v>
      </c>
      <c r="C1688" s="34">
        <v>24534</v>
      </c>
      <c r="D1688" s="31" t="s">
        <v>546</v>
      </c>
      <c r="E1688" s="31" t="s">
        <v>531</v>
      </c>
      <c r="F1688" s="60" t="s">
        <v>1543</v>
      </c>
      <c r="G1688" s="31" t="s">
        <v>28</v>
      </c>
      <c r="H1688" s="31">
        <v>5.34</v>
      </c>
      <c r="I1688" s="31" t="s">
        <v>82</v>
      </c>
      <c r="J1688" s="8"/>
      <c r="K1688" s="41">
        <v>8</v>
      </c>
      <c r="L1688" s="41" t="s">
        <v>1479</v>
      </c>
      <c r="M1688" s="42">
        <v>0</v>
      </c>
      <c r="N1688" s="41" t="s">
        <v>23</v>
      </c>
      <c r="O1688" s="41" t="s">
        <v>24</v>
      </c>
      <c r="P1688" s="41" t="s">
        <v>24</v>
      </c>
      <c r="Q1688" s="41" t="s">
        <v>24</v>
      </c>
      <c r="R1688" s="41" t="s">
        <v>24</v>
      </c>
      <c r="S1688" s="41" t="s">
        <v>23</v>
      </c>
      <c r="T1688" s="41"/>
      <c r="U1688" s="41"/>
      <c r="V1688" s="46"/>
      <c r="W1688" s="46"/>
      <c r="X1688" s="43"/>
      <c r="Y1688" s="31"/>
      <c r="Z1688" s="31"/>
    </row>
    <row r="1689" spans="1:26" s="79" customFormat="1" x14ac:dyDescent="0.2">
      <c r="A1689" s="34">
        <v>280</v>
      </c>
      <c r="B1689" s="34">
        <v>72</v>
      </c>
      <c r="C1689" s="34"/>
      <c r="D1689" s="31"/>
      <c r="E1689" s="31" t="s">
        <v>529</v>
      </c>
      <c r="F1689" s="60" t="s">
        <v>25</v>
      </c>
      <c r="G1689" s="31" t="s">
        <v>1524</v>
      </c>
      <c r="H1689" s="31">
        <v>325.3</v>
      </c>
      <c r="I1689" s="31" t="s">
        <v>82</v>
      </c>
      <c r="J1689" s="8"/>
      <c r="K1689" s="41">
        <v>5</v>
      </c>
      <c r="L1689" s="41" t="s">
        <v>1549</v>
      </c>
      <c r="M1689" s="42">
        <v>1</v>
      </c>
      <c r="N1689" s="41" t="s">
        <v>23</v>
      </c>
      <c r="O1689" s="41" t="s">
        <v>24</v>
      </c>
      <c r="P1689" s="41" t="s">
        <v>24</v>
      </c>
      <c r="Q1689" s="41" t="s">
        <v>24</v>
      </c>
      <c r="R1689" s="41" t="s">
        <v>24</v>
      </c>
      <c r="S1689" s="41" t="s">
        <v>23</v>
      </c>
      <c r="T1689" s="41" t="s">
        <v>24</v>
      </c>
      <c r="U1689" s="41" t="s">
        <v>30</v>
      </c>
      <c r="V1689" s="46"/>
      <c r="W1689" s="46"/>
      <c r="X1689" s="43"/>
      <c r="Y1689" s="31"/>
      <c r="Z1689" s="31"/>
    </row>
    <row r="1690" spans="1:26" s="79" customFormat="1" x14ac:dyDescent="0.2">
      <c r="A1690" s="34">
        <v>280</v>
      </c>
      <c r="B1690" s="34">
        <v>72</v>
      </c>
      <c r="C1690" s="34"/>
      <c r="D1690" s="31"/>
      <c r="E1690" s="31" t="s">
        <v>529</v>
      </c>
      <c r="F1690" s="60" t="s">
        <v>25</v>
      </c>
      <c r="G1690" s="31" t="s">
        <v>1489</v>
      </c>
      <c r="H1690" s="31">
        <v>185.32</v>
      </c>
      <c r="I1690" s="31" t="s">
        <v>82</v>
      </c>
      <c r="J1690" s="8"/>
      <c r="K1690" s="41">
        <v>5</v>
      </c>
      <c r="L1690" s="41" t="s">
        <v>1549</v>
      </c>
      <c r="M1690" s="42">
        <v>1</v>
      </c>
      <c r="N1690" s="41" t="s">
        <v>23</v>
      </c>
      <c r="O1690" s="41" t="s">
        <v>24</v>
      </c>
      <c r="P1690" s="41" t="s">
        <v>24</v>
      </c>
      <c r="Q1690" s="41" t="s">
        <v>24</v>
      </c>
      <c r="R1690" s="41" t="s">
        <v>24</v>
      </c>
      <c r="S1690" s="41" t="s">
        <v>23</v>
      </c>
      <c r="T1690" s="41" t="s">
        <v>24</v>
      </c>
      <c r="U1690" s="41" t="s">
        <v>30</v>
      </c>
      <c r="V1690" s="46"/>
      <c r="W1690" s="46"/>
      <c r="X1690" s="43"/>
      <c r="Y1690" s="31"/>
      <c r="Z1690" s="31"/>
    </row>
    <row r="1691" spans="1:26" s="79" customFormat="1" x14ac:dyDescent="0.2">
      <c r="A1691" s="34">
        <v>280</v>
      </c>
      <c r="B1691" s="34">
        <v>72</v>
      </c>
      <c r="C1691" s="34"/>
      <c r="D1691" s="31"/>
      <c r="E1691" s="31" t="s">
        <v>529</v>
      </c>
      <c r="F1691" s="60" t="s">
        <v>25</v>
      </c>
      <c r="G1691" s="31" t="s">
        <v>1537</v>
      </c>
      <c r="H1691" s="31">
        <v>3</v>
      </c>
      <c r="I1691" s="31" t="s">
        <v>1538</v>
      </c>
      <c r="J1691" s="8"/>
      <c r="K1691" s="41">
        <v>99</v>
      </c>
      <c r="L1691" s="41" t="s">
        <v>1549</v>
      </c>
      <c r="M1691" s="42">
        <v>1</v>
      </c>
      <c r="N1691" s="41" t="s">
        <v>23</v>
      </c>
      <c r="O1691" s="41" t="s">
        <v>24</v>
      </c>
      <c r="P1691" s="41" t="s">
        <v>24</v>
      </c>
      <c r="Q1691" s="41" t="s">
        <v>24</v>
      </c>
      <c r="R1691" s="41" t="s">
        <v>24</v>
      </c>
      <c r="S1691" s="41" t="s">
        <v>23</v>
      </c>
      <c r="T1691" s="41"/>
      <c r="U1691" s="41"/>
      <c r="V1691" s="46"/>
      <c r="W1691" s="46"/>
      <c r="X1691" s="43"/>
      <c r="Y1691" s="31"/>
      <c r="Z1691" s="31"/>
    </row>
    <row r="1692" spans="1:26" s="79" customFormat="1" x14ac:dyDescent="0.2">
      <c r="A1692" s="34">
        <v>280</v>
      </c>
      <c r="B1692" s="34">
        <v>72</v>
      </c>
      <c r="C1692" s="34">
        <v>22553</v>
      </c>
      <c r="D1692" s="31" t="s">
        <v>706</v>
      </c>
      <c r="E1692" s="31" t="s">
        <v>708</v>
      </c>
      <c r="F1692" s="60" t="s">
        <v>25</v>
      </c>
      <c r="G1692" s="31" t="s">
        <v>81</v>
      </c>
      <c r="H1692" s="31">
        <v>11.52</v>
      </c>
      <c r="I1692" s="31" t="s">
        <v>82</v>
      </c>
      <c r="J1692" s="8"/>
      <c r="K1692" s="41">
        <v>5</v>
      </c>
      <c r="L1692" s="41" t="s">
        <v>1549</v>
      </c>
      <c r="M1692" s="42">
        <v>1</v>
      </c>
      <c r="N1692" s="41" t="s">
        <v>23</v>
      </c>
      <c r="O1692" s="41" t="s">
        <v>23</v>
      </c>
      <c r="P1692" s="41" t="s">
        <v>23</v>
      </c>
      <c r="Q1692" s="41" t="s">
        <v>23</v>
      </c>
      <c r="R1692" s="41" t="s">
        <v>23</v>
      </c>
      <c r="S1692" s="41" t="s">
        <v>23</v>
      </c>
      <c r="T1692" s="41"/>
      <c r="U1692" s="41"/>
      <c r="V1692" s="46"/>
      <c r="W1692" s="46"/>
      <c r="X1692" s="43"/>
      <c r="Y1692" s="31"/>
      <c r="Z1692" s="31"/>
    </row>
    <row r="1693" spans="1:26" s="79" customFormat="1" x14ac:dyDescent="0.2">
      <c r="A1693" s="34">
        <v>280</v>
      </c>
      <c r="B1693" s="34">
        <v>72</v>
      </c>
      <c r="C1693" s="34">
        <v>11174</v>
      </c>
      <c r="D1693" s="31" t="s">
        <v>709</v>
      </c>
      <c r="E1693" s="31" t="s">
        <v>710</v>
      </c>
      <c r="F1693" s="60" t="s">
        <v>25</v>
      </c>
      <c r="G1693" s="31" t="s">
        <v>81</v>
      </c>
      <c r="H1693" s="31">
        <v>17.28</v>
      </c>
      <c r="I1693" s="31" t="s">
        <v>82</v>
      </c>
      <c r="J1693" s="8"/>
      <c r="K1693" s="41">
        <v>5</v>
      </c>
      <c r="L1693" s="41" t="s">
        <v>1549</v>
      </c>
      <c r="M1693" s="42">
        <v>1</v>
      </c>
      <c r="N1693" s="41" t="s">
        <v>23</v>
      </c>
      <c r="O1693" s="41" t="s">
        <v>23</v>
      </c>
      <c r="P1693" s="41" t="s">
        <v>23</v>
      </c>
      <c r="Q1693" s="41" t="s">
        <v>23</v>
      </c>
      <c r="R1693" s="41" t="s">
        <v>23</v>
      </c>
      <c r="S1693" s="41" t="s">
        <v>23</v>
      </c>
      <c r="T1693" s="41"/>
      <c r="U1693" s="41"/>
      <c r="V1693" s="46"/>
      <c r="W1693" s="46"/>
      <c r="X1693" s="43"/>
      <c r="Y1693" s="31"/>
      <c r="Z1693" s="31"/>
    </row>
    <row r="1694" spans="1:26" s="79" customFormat="1" x14ac:dyDescent="0.2">
      <c r="A1694" s="34">
        <v>280</v>
      </c>
      <c r="B1694" s="34">
        <v>72</v>
      </c>
      <c r="C1694" s="34"/>
      <c r="D1694" s="31"/>
      <c r="E1694" s="31" t="s">
        <v>707</v>
      </c>
      <c r="F1694" s="60" t="s">
        <v>25</v>
      </c>
      <c r="G1694" s="31" t="s">
        <v>1524</v>
      </c>
      <c r="H1694" s="31">
        <v>423</v>
      </c>
      <c r="I1694" s="31" t="s">
        <v>82</v>
      </c>
      <c r="J1694" s="8"/>
      <c r="K1694" s="41">
        <v>5</v>
      </c>
      <c r="L1694" s="41" t="s">
        <v>1549</v>
      </c>
      <c r="M1694" s="42">
        <v>1</v>
      </c>
      <c r="N1694" s="41" t="s">
        <v>23</v>
      </c>
      <c r="O1694" s="41" t="s">
        <v>23</v>
      </c>
      <c r="P1694" s="41" t="s">
        <v>23</v>
      </c>
      <c r="Q1694" s="41" t="s">
        <v>23</v>
      </c>
      <c r="R1694" s="41" t="s">
        <v>23</v>
      </c>
      <c r="S1694" s="41" t="s">
        <v>23</v>
      </c>
      <c r="T1694" s="41" t="s">
        <v>24</v>
      </c>
      <c r="U1694" s="41" t="s">
        <v>30</v>
      </c>
      <c r="V1694" s="46"/>
      <c r="W1694" s="46"/>
      <c r="X1694" s="43"/>
      <c r="Y1694" s="31"/>
      <c r="Z1694" s="31"/>
    </row>
    <row r="1695" spans="1:26" s="79" customFormat="1" x14ac:dyDescent="0.2">
      <c r="A1695" s="34">
        <v>280</v>
      </c>
      <c r="B1695" s="34">
        <v>72</v>
      </c>
      <c r="C1695" s="34"/>
      <c r="D1695" s="31"/>
      <c r="E1695" s="31" t="s">
        <v>707</v>
      </c>
      <c r="F1695" s="60" t="s">
        <v>25</v>
      </c>
      <c r="G1695" s="31" t="s">
        <v>1489</v>
      </c>
      <c r="H1695" s="31">
        <v>46</v>
      </c>
      <c r="I1695" s="31" t="s">
        <v>82</v>
      </c>
      <c r="J1695" s="8"/>
      <c r="K1695" s="41">
        <v>5</v>
      </c>
      <c r="L1695" s="41" t="s">
        <v>1549</v>
      </c>
      <c r="M1695" s="42">
        <v>1</v>
      </c>
      <c r="N1695" s="41" t="s">
        <v>23</v>
      </c>
      <c r="O1695" s="41" t="s">
        <v>23</v>
      </c>
      <c r="P1695" s="41" t="s">
        <v>23</v>
      </c>
      <c r="Q1695" s="41" t="s">
        <v>23</v>
      </c>
      <c r="R1695" s="41" t="s">
        <v>23</v>
      </c>
      <c r="S1695" s="41" t="s">
        <v>23</v>
      </c>
      <c r="T1695" s="41" t="s">
        <v>24</v>
      </c>
      <c r="U1695" s="41" t="s">
        <v>30</v>
      </c>
      <c r="V1695" s="46"/>
      <c r="W1695" s="46"/>
      <c r="X1695" s="43"/>
      <c r="Y1695" s="31"/>
      <c r="Z1695" s="31"/>
    </row>
    <row r="1696" spans="1:26" s="79" customFormat="1" x14ac:dyDescent="0.2">
      <c r="A1696" s="34">
        <v>280</v>
      </c>
      <c r="B1696" s="34">
        <v>72</v>
      </c>
      <c r="C1696" s="34"/>
      <c r="D1696" s="31"/>
      <c r="E1696" s="31" t="s">
        <v>707</v>
      </c>
      <c r="F1696" s="60" t="s">
        <v>25</v>
      </c>
      <c r="G1696" s="31" t="s">
        <v>1537</v>
      </c>
      <c r="H1696" s="31">
        <v>2</v>
      </c>
      <c r="I1696" s="31" t="s">
        <v>1538</v>
      </c>
      <c r="J1696" s="8"/>
      <c r="K1696" s="41">
        <v>99</v>
      </c>
      <c r="L1696" s="41" t="s">
        <v>1549</v>
      </c>
      <c r="M1696" s="42">
        <v>1</v>
      </c>
      <c r="N1696" s="41" t="s">
        <v>23</v>
      </c>
      <c r="O1696" s="41" t="s">
        <v>23</v>
      </c>
      <c r="P1696" s="41" t="s">
        <v>23</v>
      </c>
      <c r="Q1696" s="41" t="s">
        <v>23</v>
      </c>
      <c r="R1696" s="41" t="s">
        <v>23</v>
      </c>
      <c r="S1696" s="41" t="s">
        <v>23</v>
      </c>
      <c r="T1696" s="41"/>
      <c r="U1696" s="41"/>
      <c r="V1696" s="46"/>
      <c r="W1696" s="46"/>
      <c r="X1696" s="43"/>
      <c r="Y1696" s="31"/>
      <c r="Z1696" s="31"/>
    </row>
    <row r="1697" spans="1:26" s="79" customFormat="1" x14ac:dyDescent="0.2">
      <c r="A1697" s="34">
        <v>280</v>
      </c>
      <c r="B1697" s="34">
        <v>72</v>
      </c>
      <c r="C1697" s="34"/>
      <c r="D1697" s="31"/>
      <c r="E1697" s="31" t="s">
        <v>711</v>
      </c>
      <c r="F1697" s="60" t="s">
        <v>25</v>
      </c>
      <c r="G1697" s="31" t="s">
        <v>1524</v>
      </c>
      <c r="H1697" s="31">
        <v>543</v>
      </c>
      <c r="I1697" s="31" t="s">
        <v>82</v>
      </c>
      <c r="J1697" s="8"/>
      <c r="K1697" s="41">
        <v>5</v>
      </c>
      <c r="L1697" s="41" t="s">
        <v>1549</v>
      </c>
      <c r="M1697" s="42">
        <v>1</v>
      </c>
      <c r="N1697" s="41" t="s">
        <v>23</v>
      </c>
      <c r="O1697" s="41" t="s">
        <v>23</v>
      </c>
      <c r="P1697" s="41" t="s">
        <v>23</v>
      </c>
      <c r="Q1697" s="41" t="s">
        <v>23</v>
      </c>
      <c r="R1697" s="41" t="s">
        <v>23</v>
      </c>
      <c r="S1697" s="41" t="s">
        <v>23</v>
      </c>
      <c r="T1697" s="41" t="s">
        <v>24</v>
      </c>
      <c r="U1697" s="41" t="s">
        <v>30</v>
      </c>
      <c r="V1697" s="46"/>
      <c r="W1697" s="46"/>
      <c r="X1697" s="43"/>
      <c r="Y1697" s="31"/>
      <c r="Z1697" s="31"/>
    </row>
    <row r="1698" spans="1:26" s="79" customFormat="1" x14ac:dyDescent="0.2">
      <c r="A1698" s="34">
        <v>280</v>
      </c>
      <c r="B1698" s="34">
        <v>72</v>
      </c>
      <c r="C1698" s="34"/>
      <c r="D1698" s="31"/>
      <c r="E1698" s="31" t="s">
        <v>711</v>
      </c>
      <c r="F1698" s="60" t="s">
        <v>25</v>
      </c>
      <c r="G1698" s="31" t="s">
        <v>1537</v>
      </c>
      <c r="H1698" s="31">
        <v>2</v>
      </c>
      <c r="I1698" s="31" t="s">
        <v>1538</v>
      </c>
      <c r="J1698" s="8"/>
      <c r="K1698" s="41">
        <v>99</v>
      </c>
      <c r="L1698" s="41" t="s">
        <v>1549</v>
      </c>
      <c r="M1698" s="42">
        <v>1</v>
      </c>
      <c r="N1698" s="41" t="s">
        <v>23</v>
      </c>
      <c r="O1698" s="41" t="s">
        <v>23</v>
      </c>
      <c r="P1698" s="41" t="s">
        <v>23</v>
      </c>
      <c r="Q1698" s="41" t="s">
        <v>23</v>
      </c>
      <c r="R1698" s="41" t="s">
        <v>23</v>
      </c>
      <c r="S1698" s="41" t="s">
        <v>23</v>
      </c>
      <c r="T1698" s="41"/>
      <c r="U1698" s="41"/>
      <c r="V1698" s="46"/>
      <c r="W1698" s="46"/>
      <c r="X1698" s="43"/>
      <c r="Y1698" s="31"/>
      <c r="Z1698" s="31"/>
    </row>
    <row r="1699" spans="1:26" s="79" customFormat="1" x14ac:dyDescent="0.2">
      <c r="A1699" s="34">
        <v>280</v>
      </c>
      <c r="B1699" s="34">
        <v>72</v>
      </c>
      <c r="C1699" s="34">
        <v>20052</v>
      </c>
      <c r="D1699" s="31" t="s">
        <v>712</v>
      </c>
      <c r="E1699" s="31" t="s">
        <v>714</v>
      </c>
      <c r="F1699" s="60" t="s">
        <v>25</v>
      </c>
      <c r="G1699" s="31" t="s">
        <v>81</v>
      </c>
      <c r="H1699" s="31">
        <v>29.5</v>
      </c>
      <c r="I1699" s="31" t="s">
        <v>82</v>
      </c>
      <c r="J1699" s="8"/>
      <c r="K1699" s="41">
        <v>5</v>
      </c>
      <c r="L1699" s="41" t="s">
        <v>1549</v>
      </c>
      <c r="M1699" s="42">
        <v>1</v>
      </c>
      <c r="N1699" s="41" t="s">
        <v>23</v>
      </c>
      <c r="O1699" s="41" t="s">
        <v>23</v>
      </c>
      <c r="P1699" s="41" t="s">
        <v>23</v>
      </c>
      <c r="Q1699" s="41" t="s">
        <v>23</v>
      </c>
      <c r="R1699" s="41" t="s">
        <v>23</v>
      </c>
      <c r="S1699" s="41" t="s">
        <v>23</v>
      </c>
      <c r="T1699" s="41"/>
      <c r="U1699" s="41"/>
      <c r="V1699" s="46"/>
      <c r="W1699" s="46"/>
      <c r="X1699" s="43"/>
      <c r="Y1699" s="31"/>
      <c r="Z1699" s="31"/>
    </row>
    <row r="1700" spans="1:26" s="79" customFormat="1" x14ac:dyDescent="0.2">
      <c r="A1700" s="34">
        <v>280</v>
      </c>
      <c r="B1700" s="34">
        <v>72</v>
      </c>
      <c r="C1700" s="34">
        <v>22563</v>
      </c>
      <c r="D1700" s="31" t="s">
        <v>715</v>
      </c>
      <c r="E1700" s="31" t="s">
        <v>716</v>
      </c>
      <c r="F1700" s="60" t="s">
        <v>25</v>
      </c>
      <c r="G1700" s="31" t="s">
        <v>81</v>
      </c>
      <c r="H1700" s="31">
        <v>5.6</v>
      </c>
      <c r="I1700" s="31" t="s">
        <v>82</v>
      </c>
      <c r="J1700" s="8"/>
      <c r="K1700" s="41">
        <v>5</v>
      </c>
      <c r="L1700" s="41" t="s">
        <v>1549</v>
      </c>
      <c r="M1700" s="42">
        <v>1</v>
      </c>
      <c r="N1700" s="41" t="s">
        <v>23</v>
      </c>
      <c r="O1700" s="41" t="s">
        <v>23</v>
      </c>
      <c r="P1700" s="41" t="s">
        <v>23</v>
      </c>
      <c r="Q1700" s="41" t="s">
        <v>23</v>
      </c>
      <c r="R1700" s="41" t="s">
        <v>23</v>
      </c>
      <c r="S1700" s="41" t="s">
        <v>23</v>
      </c>
      <c r="T1700" s="41"/>
      <c r="U1700" s="41"/>
      <c r="V1700" s="46"/>
      <c r="W1700" s="46"/>
      <c r="X1700" s="43"/>
      <c r="Y1700" s="31"/>
      <c r="Z1700" s="31"/>
    </row>
    <row r="1701" spans="1:26" s="79" customFormat="1" x14ac:dyDescent="0.2">
      <c r="A1701" s="34">
        <v>280</v>
      </c>
      <c r="B1701" s="34">
        <v>72</v>
      </c>
      <c r="C1701" s="34"/>
      <c r="D1701" s="31"/>
      <c r="E1701" s="31" t="s">
        <v>713</v>
      </c>
      <c r="F1701" s="60" t="s">
        <v>25</v>
      </c>
      <c r="G1701" s="31" t="s">
        <v>1524</v>
      </c>
      <c r="H1701" s="31">
        <v>543</v>
      </c>
      <c r="I1701" s="31" t="s">
        <v>82</v>
      </c>
      <c r="J1701" s="8"/>
      <c r="K1701" s="41">
        <v>5</v>
      </c>
      <c r="L1701" s="41" t="s">
        <v>1549</v>
      </c>
      <c r="M1701" s="42">
        <v>1</v>
      </c>
      <c r="N1701" s="41" t="s">
        <v>23</v>
      </c>
      <c r="O1701" s="41" t="s">
        <v>23</v>
      </c>
      <c r="P1701" s="41" t="s">
        <v>23</v>
      </c>
      <c r="Q1701" s="41" t="s">
        <v>23</v>
      </c>
      <c r="R1701" s="41" t="s">
        <v>23</v>
      </c>
      <c r="S1701" s="41" t="s">
        <v>23</v>
      </c>
      <c r="T1701" s="41" t="s">
        <v>24</v>
      </c>
      <c r="U1701" s="41" t="s">
        <v>30</v>
      </c>
      <c r="V1701" s="46"/>
      <c r="W1701" s="46"/>
      <c r="X1701" s="43"/>
      <c r="Y1701" s="31"/>
      <c r="Z1701" s="31"/>
    </row>
    <row r="1702" spans="1:26" s="79" customFormat="1" x14ac:dyDescent="0.2">
      <c r="A1702" s="34">
        <v>280</v>
      </c>
      <c r="B1702" s="34">
        <v>72</v>
      </c>
      <c r="C1702" s="34"/>
      <c r="D1702" s="31"/>
      <c r="E1702" s="31" t="s">
        <v>713</v>
      </c>
      <c r="F1702" s="60" t="s">
        <v>25</v>
      </c>
      <c r="G1702" s="31" t="s">
        <v>1537</v>
      </c>
      <c r="H1702" s="31">
        <v>2</v>
      </c>
      <c r="I1702" s="31" t="s">
        <v>1538</v>
      </c>
      <c r="J1702" s="8"/>
      <c r="K1702" s="41">
        <v>99</v>
      </c>
      <c r="L1702" s="41" t="s">
        <v>1549</v>
      </c>
      <c r="M1702" s="42">
        <v>1</v>
      </c>
      <c r="N1702" s="41" t="s">
        <v>23</v>
      </c>
      <c r="O1702" s="41" t="s">
        <v>23</v>
      </c>
      <c r="P1702" s="41" t="s">
        <v>23</v>
      </c>
      <c r="Q1702" s="41" t="s">
        <v>23</v>
      </c>
      <c r="R1702" s="41" t="s">
        <v>23</v>
      </c>
      <c r="S1702" s="41" t="s">
        <v>23</v>
      </c>
      <c r="T1702" s="41"/>
      <c r="U1702" s="41"/>
      <c r="V1702" s="46"/>
      <c r="W1702" s="46"/>
      <c r="X1702" s="43"/>
      <c r="Y1702" s="31"/>
      <c r="Z1702" s="31"/>
    </row>
    <row r="1703" spans="1:26" s="79" customFormat="1" x14ac:dyDescent="0.2">
      <c r="A1703" s="34">
        <v>280</v>
      </c>
      <c r="B1703" s="34">
        <v>72</v>
      </c>
      <c r="C1703" s="34" t="s">
        <v>750</v>
      </c>
      <c r="D1703" s="31" t="s">
        <v>753</v>
      </c>
      <c r="E1703" s="31" t="s">
        <v>752</v>
      </c>
      <c r="F1703" s="60" t="s">
        <v>25</v>
      </c>
      <c r="G1703" s="31" t="s">
        <v>81</v>
      </c>
      <c r="H1703" s="31">
        <v>29.3</v>
      </c>
      <c r="I1703" s="31" t="s">
        <v>82</v>
      </c>
      <c r="J1703" s="8"/>
      <c r="K1703" s="41">
        <v>5</v>
      </c>
      <c r="L1703" s="41" t="s">
        <v>1549</v>
      </c>
      <c r="M1703" s="42">
        <v>1</v>
      </c>
      <c r="N1703" s="41" t="s">
        <v>23</v>
      </c>
      <c r="O1703" s="41" t="s">
        <v>23</v>
      </c>
      <c r="P1703" s="41" t="s">
        <v>23</v>
      </c>
      <c r="Q1703" s="41" t="s">
        <v>23</v>
      </c>
      <c r="R1703" s="41" t="s">
        <v>23</v>
      </c>
      <c r="S1703" s="41" t="s">
        <v>23</v>
      </c>
      <c r="T1703" s="41"/>
      <c r="U1703" s="41"/>
      <c r="V1703" s="46"/>
      <c r="W1703" s="46"/>
      <c r="X1703" s="43"/>
      <c r="Y1703" s="31"/>
      <c r="Z1703" s="31"/>
    </row>
    <row r="1704" spans="1:26" s="79" customFormat="1" x14ac:dyDescent="0.2">
      <c r="A1704" s="34">
        <v>280</v>
      </c>
      <c r="B1704" s="34">
        <v>72</v>
      </c>
      <c r="C1704" s="34" t="s">
        <v>750</v>
      </c>
      <c r="D1704" s="31" t="s">
        <v>754</v>
      </c>
      <c r="E1704" s="31" t="s">
        <v>752</v>
      </c>
      <c r="F1704" s="60" t="s">
        <v>25</v>
      </c>
      <c r="G1704" s="31" t="s">
        <v>26</v>
      </c>
      <c r="H1704" s="31">
        <v>40.9</v>
      </c>
      <c r="I1704" s="31" t="s">
        <v>82</v>
      </c>
      <c r="J1704" s="8"/>
      <c r="K1704" s="41">
        <v>5</v>
      </c>
      <c r="L1704" s="41" t="s">
        <v>1549</v>
      </c>
      <c r="M1704" s="42">
        <v>0</v>
      </c>
      <c r="N1704" s="41" t="s">
        <v>23</v>
      </c>
      <c r="O1704" s="41" t="s">
        <v>23</v>
      </c>
      <c r="P1704" s="41" t="s">
        <v>23</v>
      </c>
      <c r="Q1704" s="41" t="s">
        <v>23</v>
      </c>
      <c r="R1704" s="41" t="s">
        <v>23</v>
      </c>
      <c r="S1704" s="41" t="s">
        <v>23</v>
      </c>
      <c r="T1704" s="41"/>
      <c r="U1704" s="41"/>
      <c r="V1704" s="46"/>
      <c r="W1704" s="46"/>
      <c r="X1704" s="43"/>
      <c r="Y1704" s="31"/>
      <c r="Z1704" s="31"/>
    </row>
    <row r="1705" spans="1:26" s="79" customFormat="1" x14ac:dyDescent="0.2">
      <c r="A1705" s="34">
        <v>280</v>
      </c>
      <c r="B1705" s="34">
        <v>72</v>
      </c>
      <c r="C1705" s="34">
        <v>11173</v>
      </c>
      <c r="D1705" s="31" t="s">
        <v>755</v>
      </c>
      <c r="E1705" s="31" t="s">
        <v>756</v>
      </c>
      <c r="F1705" s="60" t="s">
        <v>25</v>
      </c>
      <c r="G1705" s="31" t="s">
        <v>81</v>
      </c>
      <c r="H1705" s="31">
        <v>24.96</v>
      </c>
      <c r="I1705" s="31" t="s">
        <v>82</v>
      </c>
      <c r="J1705" s="8"/>
      <c r="K1705" s="41">
        <v>5</v>
      </c>
      <c r="L1705" s="41" t="s">
        <v>1549</v>
      </c>
      <c r="M1705" s="42">
        <v>1</v>
      </c>
      <c r="N1705" s="41" t="s">
        <v>23</v>
      </c>
      <c r="O1705" s="41" t="s">
        <v>24</v>
      </c>
      <c r="P1705" s="41" t="s">
        <v>24</v>
      </c>
      <c r="Q1705" s="41" t="s">
        <v>24</v>
      </c>
      <c r="R1705" s="41" t="s">
        <v>24</v>
      </c>
      <c r="S1705" s="41" t="s">
        <v>23</v>
      </c>
      <c r="T1705" s="41"/>
      <c r="U1705" s="41"/>
      <c r="V1705" s="46"/>
      <c r="W1705" s="46"/>
      <c r="X1705" s="43"/>
      <c r="Y1705" s="31"/>
      <c r="Z1705" s="31"/>
    </row>
    <row r="1706" spans="1:26" s="79" customFormat="1" x14ac:dyDescent="0.2">
      <c r="A1706" s="34">
        <v>280</v>
      </c>
      <c r="B1706" s="34">
        <v>72</v>
      </c>
      <c r="C1706" s="34"/>
      <c r="D1706" s="31"/>
      <c r="E1706" s="31" t="s">
        <v>751</v>
      </c>
      <c r="F1706" s="60" t="s">
        <v>25</v>
      </c>
      <c r="G1706" s="31" t="s">
        <v>1489</v>
      </c>
      <c r="H1706" s="31">
        <v>175.88</v>
      </c>
      <c r="I1706" s="31" t="s">
        <v>82</v>
      </c>
      <c r="J1706" s="8"/>
      <c r="K1706" s="41">
        <v>5</v>
      </c>
      <c r="L1706" s="41" t="s">
        <v>1549</v>
      </c>
      <c r="M1706" s="42">
        <v>1</v>
      </c>
      <c r="N1706" s="41" t="s">
        <v>23</v>
      </c>
      <c r="O1706" s="41" t="s">
        <v>24</v>
      </c>
      <c r="P1706" s="41" t="s">
        <v>24</v>
      </c>
      <c r="Q1706" s="41" t="s">
        <v>24</v>
      </c>
      <c r="R1706" s="41" t="s">
        <v>24</v>
      </c>
      <c r="S1706" s="41" t="s">
        <v>23</v>
      </c>
      <c r="T1706" s="41" t="s">
        <v>24</v>
      </c>
      <c r="U1706" s="41" t="s">
        <v>30</v>
      </c>
      <c r="V1706" s="46"/>
      <c r="W1706" s="46"/>
      <c r="X1706" s="43"/>
      <c r="Y1706" s="31"/>
      <c r="Z1706" s="31"/>
    </row>
    <row r="1707" spans="1:26" s="79" customFormat="1" x14ac:dyDescent="0.2">
      <c r="A1707" s="34">
        <v>280</v>
      </c>
      <c r="B1707" s="34">
        <v>72</v>
      </c>
      <c r="C1707" s="34"/>
      <c r="D1707" s="31"/>
      <c r="E1707" s="31" t="s">
        <v>751</v>
      </c>
      <c r="F1707" s="60" t="s">
        <v>25</v>
      </c>
      <c r="G1707" s="31" t="s">
        <v>1524</v>
      </c>
      <c r="H1707" s="31">
        <v>600</v>
      </c>
      <c r="I1707" s="31" t="s">
        <v>82</v>
      </c>
      <c r="J1707" s="8"/>
      <c r="K1707" s="41">
        <v>5</v>
      </c>
      <c r="L1707" s="41" t="s">
        <v>1549</v>
      </c>
      <c r="M1707" s="42">
        <v>1</v>
      </c>
      <c r="N1707" s="41" t="s">
        <v>23</v>
      </c>
      <c r="O1707" s="41" t="s">
        <v>24</v>
      </c>
      <c r="P1707" s="41" t="s">
        <v>24</v>
      </c>
      <c r="Q1707" s="41" t="s">
        <v>24</v>
      </c>
      <c r="R1707" s="41" t="s">
        <v>24</v>
      </c>
      <c r="S1707" s="41" t="s">
        <v>23</v>
      </c>
      <c r="T1707" s="41" t="s">
        <v>24</v>
      </c>
      <c r="U1707" s="41" t="s">
        <v>30</v>
      </c>
      <c r="V1707" s="46"/>
      <c r="W1707" s="46"/>
      <c r="X1707" s="43"/>
      <c r="Y1707" s="31"/>
      <c r="Z1707" s="31"/>
    </row>
    <row r="1708" spans="1:26" s="79" customFormat="1" x14ac:dyDescent="0.2">
      <c r="A1708" s="34">
        <v>280</v>
      </c>
      <c r="B1708" s="34">
        <v>72</v>
      </c>
      <c r="C1708" s="34"/>
      <c r="D1708" s="31"/>
      <c r="E1708" s="31" t="s">
        <v>751</v>
      </c>
      <c r="F1708" s="60" t="s">
        <v>25</v>
      </c>
      <c r="G1708" s="31" t="s">
        <v>1537</v>
      </c>
      <c r="H1708" s="31">
        <v>3</v>
      </c>
      <c r="I1708" s="31" t="s">
        <v>1538</v>
      </c>
      <c r="J1708" s="8"/>
      <c r="K1708" s="41">
        <v>99</v>
      </c>
      <c r="L1708" s="41" t="s">
        <v>1549</v>
      </c>
      <c r="M1708" s="42">
        <v>1</v>
      </c>
      <c r="N1708" s="41" t="s">
        <v>23</v>
      </c>
      <c r="O1708" s="41" t="s">
        <v>24</v>
      </c>
      <c r="P1708" s="41" t="s">
        <v>24</v>
      </c>
      <c r="Q1708" s="41" t="s">
        <v>24</v>
      </c>
      <c r="R1708" s="41" t="s">
        <v>24</v>
      </c>
      <c r="S1708" s="41" t="s">
        <v>23</v>
      </c>
      <c r="T1708" s="41"/>
      <c r="U1708" s="41"/>
      <c r="V1708" s="46"/>
      <c r="W1708" s="46"/>
      <c r="X1708" s="43"/>
      <c r="Y1708" s="31"/>
      <c r="Z1708" s="31"/>
    </row>
    <row r="1709" spans="1:26" s="79" customFormat="1" x14ac:dyDescent="0.2">
      <c r="A1709" s="34">
        <v>280</v>
      </c>
      <c r="B1709" s="34">
        <v>71</v>
      </c>
      <c r="C1709" s="34">
        <v>23364</v>
      </c>
      <c r="D1709" s="31" t="s">
        <v>1019</v>
      </c>
      <c r="E1709" s="31" t="s">
        <v>1020</v>
      </c>
      <c r="F1709" s="60" t="s">
        <v>25</v>
      </c>
      <c r="G1709" s="31" t="s">
        <v>26</v>
      </c>
      <c r="H1709" s="31">
        <v>10.76</v>
      </c>
      <c r="I1709" s="31" t="s">
        <v>82</v>
      </c>
      <c r="J1709" s="8"/>
      <c r="K1709" s="41">
        <v>5</v>
      </c>
      <c r="L1709" s="41" t="s">
        <v>1549</v>
      </c>
      <c r="M1709" s="42">
        <v>1</v>
      </c>
      <c r="N1709" s="41" t="s">
        <v>23</v>
      </c>
      <c r="O1709" s="41" t="s">
        <v>24</v>
      </c>
      <c r="P1709" s="41" t="s">
        <v>24</v>
      </c>
      <c r="Q1709" s="41" t="s">
        <v>24</v>
      </c>
      <c r="R1709" s="41" t="s">
        <v>24</v>
      </c>
      <c r="S1709" s="41" t="s">
        <v>23</v>
      </c>
      <c r="T1709" s="41"/>
      <c r="U1709" s="41"/>
      <c r="V1709" s="46"/>
      <c r="W1709" s="46"/>
      <c r="X1709" s="43"/>
      <c r="Y1709" s="31"/>
      <c r="Z1709" s="31"/>
    </row>
    <row r="1710" spans="1:26" s="79" customFormat="1" x14ac:dyDescent="0.2">
      <c r="A1710" s="34">
        <v>280</v>
      </c>
      <c r="B1710" s="34">
        <v>71</v>
      </c>
      <c r="C1710" s="34">
        <v>23363</v>
      </c>
      <c r="D1710" s="31" t="s">
        <v>1021</v>
      </c>
      <c r="E1710" s="31" t="s">
        <v>1022</v>
      </c>
      <c r="F1710" s="60" t="s">
        <v>25</v>
      </c>
      <c r="G1710" s="31" t="s">
        <v>26</v>
      </c>
      <c r="H1710" s="31">
        <v>10.76</v>
      </c>
      <c r="I1710" s="31" t="s">
        <v>82</v>
      </c>
      <c r="J1710" s="8"/>
      <c r="K1710" s="41">
        <v>5</v>
      </c>
      <c r="L1710" s="41" t="s">
        <v>1549</v>
      </c>
      <c r="M1710" s="42">
        <v>1</v>
      </c>
      <c r="N1710" s="41" t="s">
        <v>23</v>
      </c>
      <c r="O1710" s="41" t="s">
        <v>24</v>
      </c>
      <c r="P1710" s="41" t="s">
        <v>24</v>
      </c>
      <c r="Q1710" s="41" t="s">
        <v>24</v>
      </c>
      <c r="R1710" s="41" t="s">
        <v>24</v>
      </c>
      <c r="S1710" s="41" t="s">
        <v>23</v>
      </c>
      <c r="T1710" s="41"/>
      <c r="U1710" s="41"/>
      <c r="V1710" s="46"/>
      <c r="W1710" s="46"/>
      <c r="X1710" s="43"/>
      <c r="Y1710" s="31"/>
      <c r="Z1710" s="31"/>
    </row>
    <row r="1711" spans="1:26" s="79" customFormat="1" x14ac:dyDescent="0.2">
      <c r="A1711" s="34">
        <v>280</v>
      </c>
      <c r="B1711" s="34">
        <v>72</v>
      </c>
      <c r="C1711" s="34"/>
      <c r="D1711" s="31"/>
      <c r="E1711" s="31" t="s">
        <v>1018</v>
      </c>
      <c r="F1711" s="60" t="s">
        <v>25</v>
      </c>
      <c r="G1711" s="31" t="s">
        <v>1524</v>
      </c>
      <c r="H1711" s="31">
        <v>388</v>
      </c>
      <c r="I1711" s="31" t="s">
        <v>82</v>
      </c>
      <c r="J1711" s="8"/>
      <c r="K1711" s="41">
        <v>5</v>
      </c>
      <c r="L1711" s="41" t="s">
        <v>1549</v>
      </c>
      <c r="M1711" s="42">
        <v>1</v>
      </c>
      <c r="N1711" s="41" t="s">
        <v>23</v>
      </c>
      <c r="O1711" s="41" t="s">
        <v>24</v>
      </c>
      <c r="P1711" s="41" t="s">
        <v>24</v>
      </c>
      <c r="Q1711" s="41" t="s">
        <v>24</v>
      </c>
      <c r="R1711" s="41" t="s">
        <v>24</v>
      </c>
      <c r="S1711" s="41" t="s">
        <v>23</v>
      </c>
      <c r="T1711" s="41" t="s">
        <v>24</v>
      </c>
      <c r="U1711" s="41" t="s">
        <v>30</v>
      </c>
      <c r="V1711" s="46"/>
      <c r="W1711" s="46"/>
      <c r="X1711" s="43"/>
      <c r="Y1711" s="31"/>
      <c r="Z1711" s="31"/>
    </row>
    <row r="1712" spans="1:26" s="79" customFormat="1" x14ac:dyDescent="0.2">
      <c r="A1712" s="34">
        <v>280</v>
      </c>
      <c r="B1712" s="34">
        <v>72</v>
      </c>
      <c r="C1712" s="34"/>
      <c r="D1712" s="31"/>
      <c r="E1712" s="31" t="s">
        <v>1018</v>
      </c>
      <c r="F1712" s="60" t="s">
        <v>25</v>
      </c>
      <c r="G1712" s="31" t="s">
        <v>1537</v>
      </c>
      <c r="H1712" s="31">
        <v>2</v>
      </c>
      <c r="I1712" s="31" t="s">
        <v>1538</v>
      </c>
      <c r="J1712" s="8"/>
      <c r="K1712" s="41">
        <v>99</v>
      </c>
      <c r="L1712" s="41" t="s">
        <v>1549</v>
      </c>
      <c r="M1712" s="42">
        <v>1</v>
      </c>
      <c r="N1712" s="41" t="s">
        <v>23</v>
      </c>
      <c r="O1712" s="41" t="s">
        <v>24</v>
      </c>
      <c r="P1712" s="41" t="s">
        <v>24</v>
      </c>
      <c r="Q1712" s="41" t="s">
        <v>24</v>
      </c>
      <c r="R1712" s="41" t="s">
        <v>24</v>
      </c>
      <c r="S1712" s="41" t="s">
        <v>23</v>
      </c>
      <c r="T1712" s="41"/>
      <c r="U1712" s="41"/>
      <c r="V1712" s="46"/>
      <c r="W1712" s="46"/>
      <c r="X1712" s="43"/>
      <c r="Y1712" s="31"/>
      <c r="Z1712" s="31"/>
    </row>
    <row r="1713" spans="1:26" s="79" customFormat="1" x14ac:dyDescent="0.2">
      <c r="A1713" s="34">
        <v>280</v>
      </c>
      <c r="B1713" s="34">
        <v>72</v>
      </c>
      <c r="C1713" s="34">
        <v>24543</v>
      </c>
      <c r="D1713" s="31" t="s">
        <v>1288</v>
      </c>
      <c r="E1713" s="31" t="s">
        <v>1287</v>
      </c>
      <c r="F1713" s="60" t="s">
        <v>25</v>
      </c>
      <c r="G1713" s="31" t="s">
        <v>101</v>
      </c>
      <c r="H1713" s="31">
        <v>33.049999999999997</v>
      </c>
      <c r="I1713" s="31" t="s">
        <v>82</v>
      </c>
      <c r="J1713" s="8">
        <v>6</v>
      </c>
      <c r="K1713" s="41">
        <v>1</v>
      </c>
      <c r="L1713" s="41" t="s">
        <v>1549</v>
      </c>
      <c r="M1713" s="42">
        <v>1</v>
      </c>
      <c r="N1713" s="41" t="s">
        <v>23</v>
      </c>
      <c r="O1713" s="41" t="s">
        <v>24</v>
      </c>
      <c r="P1713" s="41" t="s">
        <v>24</v>
      </c>
      <c r="Q1713" s="41" t="s">
        <v>24</v>
      </c>
      <c r="R1713" s="41" t="s">
        <v>24</v>
      </c>
      <c r="S1713" s="41" t="s">
        <v>23</v>
      </c>
      <c r="T1713" s="41"/>
      <c r="U1713" s="41"/>
      <c r="V1713" s="46"/>
      <c r="W1713" s="46"/>
      <c r="X1713" s="43"/>
      <c r="Y1713" s="31"/>
      <c r="Z1713" s="31"/>
    </row>
    <row r="1714" spans="1:26" s="79" customFormat="1" x14ac:dyDescent="0.2">
      <c r="A1714" s="34">
        <v>280</v>
      </c>
      <c r="B1714" s="34">
        <v>72</v>
      </c>
      <c r="C1714" s="34">
        <v>24543</v>
      </c>
      <c r="D1714" s="31" t="s">
        <v>1289</v>
      </c>
      <c r="E1714" s="31" t="s">
        <v>1287</v>
      </c>
      <c r="F1714" s="60" t="s">
        <v>1543</v>
      </c>
      <c r="G1714" s="31" t="s">
        <v>26</v>
      </c>
      <c r="H1714" s="31">
        <v>34.700000000000003</v>
      </c>
      <c r="I1714" s="31" t="s">
        <v>82</v>
      </c>
      <c r="J1714" s="8">
        <v>9</v>
      </c>
      <c r="K1714" s="41">
        <v>7</v>
      </c>
      <c r="L1714" s="41" t="s">
        <v>34</v>
      </c>
      <c r="M1714" s="42">
        <v>0</v>
      </c>
      <c r="N1714" s="41" t="s">
        <v>23</v>
      </c>
      <c r="O1714" s="41" t="s">
        <v>24</v>
      </c>
      <c r="P1714" s="41" t="s">
        <v>24</v>
      </c>
      <c r="Q1714" s="41" t="s">
        <v>24</v>
      </c>
      <c r="R1714" s="41" t="s">
        <v>24</v>
      </c>
      <c r="S1714" s="41" t="s">
        <v>23</v>
      </c>
      <c r="T1714" s="41"/>
      <c r="U1714" s="41"/>
      <c r="V1714" s="46"/>
      <c r="W1714" s="46"/>
      <c r="X1714" s="43"/>
      <c r="Y1714" s="31"/>
      <c r="Z1714" s="31"/>
    </row>
    <row r="1715" spans="1:26" s="79" customFormat="1" x14ac:dyDescent="0.2">
      <c r="A1715" s="34">
        <v>280</v>
      </c>
      <c r="B1715" s="34">
        <v>72</v>
      </c>
      <c r="C1715" s="34">
        <v>24543</v>
      </c>
      <c r="D1715" s="31" t="s">
        <v>1290</v>
      </c>
      <c r="E1715" s="31" t="s">
        <v>1287</v>
      </c>
      <c r="F1715" s="60" t="s">
        <v>25</v>
      </c>
      <c r="G1715" s="31" t="s">
        <v>29</v>
      </c>
      <c r="H1715" s="31">
        <v>1.1000000000000001</v>
      </c>
      <c r="I1715" s="31" t="s">
        <v>82</v>
      </c>
      <c r="J1715" s="8">
        <v>1</v>
      </c>
      <c r="K1715" s="41">
        <v>2</v>
      </c>
      <c r="L1715" s="41" t="s">
        <v>1549</v>
      </c>
      <c r="M1715" s="42">
        <v>1</v>
      </c>
      <c r="N1715" s="41" t="s">
        <v>23</v>
      </c>
      <c r="O1715" s="41" t="s">
        <v>24</v>
      </c>
      <c r="P1715" s="41" t="s">
        <v>24</v>
      </c>
      <c r="Q1715" s="41" t="s">
        <v>24</v>
      </c>
      <c r="R1715" s="41" t="s">
        <v>24</v>
      </c>
      <c r="S1715" s="41" t="s">
        <v>23</v>
      </c>
      <c r="T1715" s="41"/>
      <c r="U1715" s="41"/>
      <c r="V1715" s="46"/>
      <c r="W1715" s="46"/>
      <c r="X1715" s="43"/>
      <c r="Y1715" s="31"/>
      <c r="Z1715" s="31"/>
    </row>
    <row r="1716" spans="1:26" s="79" customFormat="1" x14ac:dyDescent="0.2">
      <c r="A1716" s="34">
        <v>280</v>
      </c>
      <c r="B1716" s="34">
        <v>72</v>
      </c>
      <c r="C1716" s="34">
        <v>24543</v>
      </c>
      <c r="D1716" s="31" t="s">
        <v>1291</v>
      </c>
      <c r="E1716" s="31" t="s">
        <v>1287</v>
      </c>
      <c r="F1716" s="60" t="s">
        <v>25</v>
      </c>
      <c r="G1716" s="31" t="s">
        <v>29</v>
      </c>
      <c r="H1716" s="31">
        <v>1.3</v>
      </c>
      <c r="I1716" s="31" t="s">
        <v>82</v>
      </c>
      <c r="J1716" s="8">
        <v>1</v>
      </c>
      <c r="K1716" s="41">
        <v>2</v>
      </c>
      <c r="L1716" s="41" t="s">
        <v>1549</v>
      </c>
      <c r="M1716" s="42">
        <v>1</v>
      </c>
      <c r="N1716" s="41" t="s">
        <v>23</v>
      </c>
      <c r="O1716" s="41" t="s">
        <v>24</v>
      </c>
      <c r="P1716" s="41" t="s">
        <v>24</v>
      </c>
      <c r="Q1716" s="41" t="s">
        <v>24</v>
      </c>
      <c r="R1716" s="41" t="s">
        <v>24</v>
      </c>
      <c r="S1716" s="41" t="s">
        <v>23</v>
      </c>
      <c r="T1716" s="41"/>
      <c r="U1716" s="41"/>
      <c r="V1716" s="46"/>
      <c r="W1716" s="46"/>
      <c r="X1716" s="43"/>
      <c r="Y1716" s="31"/>
      <c r="Z1716" s="31"/>
    </row>
    <row r="1717" spans="1:26" s="79" customFormat="1" x14ac:dyDescent="0.2">
      <c r="A1717" s="34">
        <v>280</v>
      </c>
      <c r="B1717" s="34">
        <v>72</v>
      </c>
      <c r="C1717" s="34">
        <v>24543</v>
      </c>
      <c r="D1717" s="31" t="s">
        <v>1292</v>
      </c>
      <c r="E1717" s="31" t="s">
        <v>1287</v>
      </c>
      <c r="F1717" s="60" t="s">
        <v>25</v>
      </c>
      <c r="G1717" s="31" t="s">
        <v>85</v>
      </c>
      <c r="H1717" s="31">
        <v>1.9</v>
      </c>
      <c r="I1717" s="31" t="s">
        <v>82</v>
      </c>
      <c r="J1717" s="8"/>
      <c r="K1717" s="41">
        <v>2</v>
      </c>
      <c r="L1717" s="41" t="s">
        <v>1549</v>
      </c>
      <c r="M1717" s="42">
        <v>1</v>
      </c>
      <c r="N1717" s="41" t="s">
        <v>23</v>
      </c>
      <c r="O1717" s="41" t="s">
        <v>24</v>
      </c>
      <c r="P1717" s="41" t="s">
        <v>24</v>
      </c>
      <c r="Q1717" s="41" t="s">
        <v>24</v>
      </c>
      <c r="R1717" s="41" t="s">
        <v>24</v>
      </c>
      <c r="S1717" s="41" t="s">
        <v>23</v>
      </c>
      <c r="T1717" s="41"/>
      <c r="U1717" s="41"/>
      <c r="V1717" s="46"/>
      <c r="W1717" s="46"/>
      <c r="X1717" s="43"/>
      <c r="Y1717" s="31"/>
      <c r="Z1717" s="31"/>
    </row>
    <row r="1718" spans="1:26" s="79" customFormat="1" x14ac:dyDescent="0.2">
      <c r="A1718" s="34">
        <v>280</v>
      </c>
      <c r="B1718" s="34">
        <v>72</v>
      </c>
      <c r="C1718" s="34">
        <v>24543</v>
      </c>
      <c r="D1718" s="31" t="s">
        <v>1293</v>
      </c>
      <c r="E1718" s="31" t="s">
        <v>1287</v>
      </c>
      <c r="F1718" s="60" t="s">
        <v>25</v>
      </c>
      <c r="G1718" s="31" t="s">
        <v>85</v>
      </c>
      <c r="H1718" s="31">
        <v>1.85</v>
      </c>
      <c r="I1718" s="31" t="s">
        <v>82</v>
      </c>
      <c r="J1718" s="8"/>
      <c r="K1718" s="41">
        <v>2</v>
      </c>
      <c r="L1718" s="41" t="s">
        <v>1549</v>
      </c>
      <c r="M1718" s="42">
        <v>1</v>
      </c>
      <c r="N1718" s="41" t="s">
        <v>23</v>
      </c>
      <c r="O1718" s="41" t="s">
        <v>24</v>
      </c>
      <c r="P1718" s="41" t="s">
        <v>24</v>
      </c>
      <c r="Q1718" s="41" t="s">
        <v>24</v>
      </c>
      <c r="R1718" s="41" t="s">
        <v>24</v>
      </c>
      <c r="S1718" s="41" t="s">
        <v>23</v>
      </c>
      <c r="T1718" s="41"/>
      <c r="U1718" s="41"/>
      <c r="V1718" s="46"/>
      <c r="W1718" s="46"/>
      <c r="X1718" s="43"/>
      <c r="Y1718" s="31"/>
      <c r="Z1718" s="31"/>
    </row>
    <row r="1719" spans="1:26" s="79" customFormat="1" x14ac:dyDescent="0.2">
      <c r="A1719" s="34">
        <v>280</v>
      </c>
      <c r="B1719" s="34">
        <v>72</v>
      </c>
      <c r="C1719" s="34">
        <v>24543</v>
      </c>
      <c r="D1719" s="31" t="s">
        <v>1294</v>
      </c>
      <c r="E1719" s="31" t="s">
        <v>1287</v>
      </c>
      <c r="F1719" s="60" t="s">
        <v>1543</v>
      </c>
      <c r="G1719" s="31" t="s">
        <v>31</v>
      </c>
      <c r="H1719" s="31">
        <v>1.17</v>
      </c>
      <c r="I1719" s="31" t="s">
        <v>82</v>
      </c>
      <c r="J1719" s="8">
        <v>1</v>
      </c>
      <c r="K1719" s="41">
        <v>7</v>
      </c>
      <c r="L1719" s="41" t="s">
        <v>34</v>
      </c>
      <c r="M1719" s="42">
        <v>0</v>
      </c>
      <c r="N1719" s="41" t="s">
        <v>23</v>
      </c>
      <c r="O1719" s="41" t="s">
        <v>24</v>
      </c>
      <c r="P1719" s="41" t="s">
        <v>24</v>
      </c>
      <c r="Q1719" s="41" t="s">
        <v>24</v>
      </c>
      <c r="R1719" s="41" t="s">
        <v>24</v>
      </c>
      <c r="S1719" s="41" t="s">
        <v>23</v>
      </c>
      <c r="T1719" s="41"/>
      <c r="U1719" s="41"/>
      <c r="V1719" s="46"/>
      <c r="W1719" s="46"/>
      <c r="X1719" s="43"/>
      <c r="Y1719" s="31"/>
      <c r="Z1719" s="31"/>
    </row>
    <row r="1720" spans="1:26" s="79" customFormat="1" x14ac:dyDescent="0.2">
      <c r="A1720" s="34">
        <v>280</v>
      </c>
      <c r="B1720" s="34">
        <v>72</v>
      </c>
      <c r="C1720" s="34">
        <v>24543</v>
      </c>
      <c r="D1720" s="31" t="s">
        <v>1295</v>
      </c>
      <c r="E1720" s="31" t="s">
        <v>1287</v>
      </c>
      <c r="F1720" s="60" t="s">
        <v>1543</v>
      </c>
      <c r="G1720" s="31" t="s">
        <v>31</v>
      </c>
      <c r="H1720" s="31">
        <v>1.17</v>
      </c>
      <c r="I1720" s="31" t="s">
        <v>82</v>
      </c>
      <c r="J1720" s="8">
        <v>1</v>
      </c>
      <c r="K1720" s="41">
        <v>7</v>
      </c>
      <c r="L1720" s="41" t="s">
        <v>34</v>
      </c>
      <c r="M1720" s="42">
        <v>0</v>
      </c>
      <c r="N1720" s="41" t="s">
        <v>23</v>
      </c>
      <c r="O1720" s="41" t="s">
        <v>24</v>
      </c>
      <c r="P1720" s="41" t="s">
        <v>24</v>
      </c>
      <c r="Q1720" s="41" t="s">
        <v>24</v>
      </c>
      <c r="R1720" s="41" t="s">
        <v>24</v>
      </c>
      <c r="S1720" s="41" t="s">
        <v>23</v>
      </c>
      <c r="T1720" s="41"/>
      <c r="U1720" s="41"/>
      <c r="V1720" s="46"/>
      <c r="W1720" s="46"/>
      <c r="X1720" s="43"/>
      <c r="Y1720" s="31"/>
      <c r="Z1720" s="31"/>
    </row>
    <row r="1721" spans="1:26" s="79" customFormat="1" x14ac:dyDescent="0.2">
      <c r="A1721" s="34">
        <v>280</v>
      </c>
      <c r="B1721" s="34">
        <v>72</v>
      </c>
      <c r="C1721" s="34">
        <v>24543</v>
      </c>
      <c r="D1721" s="31" t="s">
        <v>1296</v>
      </c>
      <c r="E1721" s="31" t="s">
        <v>1287</v>
      </c>
      <c r="F1721" s="60" t="s">
        <v>25</v>
      </c>
      <c r="G1721" s="31" t="s">
        <v>28</v>
      </c>
      <c r="H1721" s="31">
        <v>8.75</v>
      </c>
      <c r="I1721" s="31" t="s">
        <v>82</v>
      </c>
      <c r="J1721" s="8">
        <v>2</v>
      </c>
      <c r="K1721" s="41">
        <v>2</v>
      </c>
      <c r="L1721" s="41" t="s">
        <v>1549</v>
      </c>
      <c r="M1721" s="42">
        <v>1</v>
      </c>
      <c r="N1721" s="41" t="s">
        <v>23</v>
      </c>
      <c r="O1721" s="41" t="s">
        <v>24</v>
      </c>
      <c r="P1721" s="41" t="s">
        <v>24</v>
      </c>
      <c r="Q1721" s="41" t="s">
        <v>24</v>
      </c>
      <c r="R1721" s="41" t="s">
        <v>24</v>
      </c>
      <c r="S1721" s="41" t="s">
        <v>23</v>
      </c>
      <c r="T1721" s="41"/>
      <c r="U1721" s="41"/>
      <c r="V1721" s="46"/>
      <c r="W1721" s="46"/>
      <c r="X1721" s="43"/>
      <c r="Y1721" s="31"/>
      <c r="Z1721" s="31"/>
    </row>
    <row r="1722" spans="1:26" s="79" customFormat="1" x14ac:dyDescent="0.2">
      <c r="A1722" s="34">
        <v>280</v>
      </c>
      <c r="B1722" s="34">
        <v>72</v>
      </c>
      <c r="C1722" s="34">
        <v>24543</v>
      </c>
      <c r="D1722" s="31" t="s">
        <v>1297</v>
      </c>
      <c r="E1722" s="31" t="s">
        <v>1287</v>
      </c>
      <c r="F1722" s="60" t="s">
        <v>25</v>
      </c>
      <c r="G1722" s="31" t="s">
        <v>81</v>
      </c>
      <c r="H1722" s="31">
        <v>77</v>
      </c>
      <c r="I1722" s="31" t="s">
        <v>82</v>
      </c>
      <c r="J1722" s="8"/>
      <c r="K1722" s="41">
        <v>5</v>
      </c>
      <c r="L1722" s="41" t="s">
        <v>1549</v>
      </c>
      <c r="M1722" s="42">
        <v>1</v>
      </c>
      <c r="N1722" s="41" t="s">
        <v>23</v>
      </c>
      <c r="O1722" s="41" t="s">
        <v>24</v>
      </c>
      <c r="P1722" s="41" t="s">
        <v>24</v>
      </c>
      <c r="Q1722" s="41" t="s">
        <v>24</v>
      </c>
      <c r="R1722" s="41" t="s">
        <v>24</v>
      </c>
      <c r="S1722" s="41" t="s">
        <v>23</v>
      </c>
      <c r="T1722" s="41"/>
      <c r="U1722" s="41"/>
      <c r="V1722" s="46"/>
      <c r="W1722" s="46"/>
      <c r="X1722" s="43"/>
      <c r="Y1722" s="31"/>
      <c r="Z1722" s="31"/>
    </row>
    <row r="1723" spans="1:26" s="79" customFormat="1" x14ac:dyDescent="0.2">
      <c r="A1723" s="34">
        <v>280</v>
      </c>
      <c r="B1723" s="34">
        <v>72</v>
      </c>
      <c r="C1723" s="34"/>
      <c r="D1723" s="31"/>
      <c r="E1723" s="31" t="s">
        <v>1101</v>
      </c>
      <c r="F1723" s="60" t="s">
        <v>25</v>
      </c>
      <c r="G1723" s="31" t="s">
        <v>1489</v>
      </c>
      <c r="H1723" s="31">
        <v>141.84</v>
      </c>
      <c r="I1723" s="31" t="s">
        <v>82</v>
      </c>
      <c r="J1723" s="8"/>
      <c r="K1723" s="41">
        <v>5</v>
      </c>
      <c r="L1723" s="41" t="s">
        <v>1549</v>
      </c>
      <c r="M1723" s="42">
        <v>1</v>
      </c>
      <c r="N1723" s="41" t="s">
        <v>23</v>
      </c>
      <c r="O1723" s="41" t="s">
        <v>24</v>
      </c>
      <c r="P1723" s="41" t="s">
        <v>24</v>
      </c>
      <c r="Q1723" s="41" t="s">
        <v>24</v>
      </c>
      <c r="R1723" s="41" t="s">
        <v>24</v>
      </c>
      <c r="S1723" s="41" t="s">
        <v>23</v>
      </c>
      <c r="T1723" s="41" t="s">
        <v>24</v>
      </c>
      <c r="U1723" s="41" t="s">
        <v>30</v>
      </c>
      <c r="V1723" s="46"/>
      <c r="W1723" s="46"/>
      <c r="X1723" s="43"/>
      <c r="Y1723" s="31"/>
      <c r="Z1723" s="31"/>
    </row>
    <row r="1724" spans="1:26" s="79" customFormat="1" x14ac:dyDescent="0.2">
      <c r="A1724" s="34">
        <v>280</v>
      </c>
      <c r="B1724" s="34">
        <v>72</v>
      </c>
      <c r="C1724" s="34"/>
      <c r="D1724" s="31"/>
      <c r="E1724" s="31" t="s">
        <v>1525</v>
      </c>
      <c r="F1724" s="60" t="s">
        <v>25</v>
      </c>
      <c r="G1724" s="31" t="s">
        <v>1524</v>
      </c>
      <c r="H1724" s="31">
        <v>415</v>
      </c>
      <c r="I1724" s="31" t="s">
        <v>82</v>
      </c>
      <c r="J1724" s="8"/>
      <c r="K1724" s="41">
        <v>5</v>
      </c>
      <c r="L1724" s="41" t="s">
        <v>1549</v>
      </c>
      <c r="M1724" s="42">
        <v>1</v>
      </c>
      <c r="N1724" s="41" t="s">
        <v>23</v>
      </c>
      <c r="O1724" s="41" t="s">
        <v>24</v>
      </c>
      <c r="P1724" s="41" t="s">
        <v>24</v>
      </c>
      <c r="Q1724" s="41" t="s">
        <v>24</v>
      </c>
      <c r="R1724" s="41" t="s">
        <v>24</v>
      </c>
      <c r="S1724" s="41" t="s">
        <v>23</v>
      </c>
      <c r="T1724" s="41" t="s">
        <v>24</v>
      </c>
      <c r="U1724" s="41" t="s">
        <v>30</v>
      </c>
      <c r="V1724" s="46"/>
      <c r="W1724" s="46"/>
      <c r="X1724" s="43"/>
      <c r="Y1724" s="31"/>
      <c r="Z1724" s="31"/>
    </row>
    <row r="1725" spans="1:26" s="79" customFormat="1" x14ac:dyDescent="0.2">
      <c r="A1725" s="34">
        <v>280</v>
      </c>
      <c r="B1725" s="34">
        <v>72</v>
      </c>
      <c r="C1725" s="34"/>
      <c r="D1725" s="31"/>
      <c r="E1725" s="31" t="s">
        <v>1101</v>
      </c>
      <c r="F1725" s="60" t="s">
        <v>25</v>
      </c>
      <c r="G1725" s="31" t="s">
        <v>1537</v>
      </c>
      <c r="H1725" s="31">
        <v>4</v>
      </c>
      <c r="I1725" s="31" t="s">
        <v>1538</v>
      </c>
      <c r="J1725" s="8"/>
      <c r="K1725" s="41">
        <v>99</v>
      </c>
      <c r="L1725" s="41" t="s">
        <v>1549</v>
      </c>
      <c r="M1725" s="42">
        <v>1</v>
      </c>
      <c r="N1725" s="41" t="s">
        <v>23</v>
      </c>
      <c r="O1725" s="41" t="s">
        <v>24</v>
      </c>
      <c r="P1725" s="41" t="s">
        <v>24</v>
      </c>
      <c r="Q1725" s="41" t="s">
        <v>24</v>
      </c>
      <c r="R1725" s="41" t="s">
        <v>24</v>
      </c>
      <c r="S1725" s="41" t="s">
        <v>23</v>
      </c>
      <c r="T1725" s="41"/>
      <c r="U1725" s="41"/>
      <c r="V1725" s="46"/>
      <c r="W1725" s="46"/>
      <c r="X1725" s="43"/>
      <c r="Y1725" s="31"/>
      <c r="Z1725" s="31"/>
    </row>
    <row r="1726" spans="1:26" s="79" customFormat="1" x14ac:dyDescent="0.2">
      <c r="A1726" s="34">
        <v>280</v>
      </c>
      <c r="B1726" s="34">
        <v>72</v>
      </c>
      <c r="C1726" s="34">
        <v>11206</v>
      </c>
      <c r="D1726" s="31" t="s">
        <v>1112</v>
      </c>
      <c r="E1726" s="31" t="s">
        <v>1113</v>
      </c>
      <c r="F1726" s="60" t="s">
        <v>25</v>
      </c>
      <c r="G1726" s="31" t="s">
        <v>81</v>
      </c>
      <c r="H1726" s="31">
        <v>390</v>
      </c>
      <c r="I1726" s="31" t="s">
        <v>82</v>
      </c>
      <c r="J1726" s="8"/>
      <c r="K1726" s="41">
        <v>5</v>
      </c>
      <c r="L1726" s="41" t="s">
        <v>34</v>
      </c>
      <c r="M1726" s="42">
        <v>1</v>
      </c>
      <c r="N1726" s="41" t="s">
        <v>23</v>
      </c>
      <c r="O1726" s="41" t="s">
        <v>24</v>
      </c>
      <c r="P1726" s="41" t="s">
        <v>24</v>
      </c>
      <c r="Q1726" s="41" t="s">
        <v>24</v>
      </c>
      <c r="R1726" s="41" t="s">
        <v>24</v>
      </c>
      <c r="S1726" s="41" t="s">
        <v>24</v>
      </c>
      <c r="T1726" s="41" t="s">
        <v>24</v>
      </c>
      <c r="U1726" s="41" t="s">
        <v>30</v>
      </c>
      <c r="V1726" s="46"/>
      <c r="W1726" s="46"/>
      <c r="X1726" s="43"/>
      <c r="Y1726" s="31"/>
      <c r="Z1726" s="31"/>
    </row>
    <row r="1727" spans="1:26" s="79" customFormat="1" x14ac:dyDescent="0.2">
      <c r="A1727" s="34">
        <v>280</v>
      </c>
      <c r="B1727" s="34">
        <v>72</v>
      </c>
      <c r="C1727" s="34">
        <v>11206</v>
      </c>
      <c r="D1727" s="31" t="s">
        <v>1114</v>
      </c>
      <c r="E1727" s="31" t="s">
        <v>1113</v>
      </c>
      <c r="F1727" s="60" t="s">
        <v>25</v>
      </c>
      <c r="G1727" s="31" t="s">
        <v>81</v>
      </c>
      <c r="H1727" s="45" t="s">
        <v>1548</v>
      </c>
      <c r="I1727" s="31" t="s">
        <v>82</v>
      </c>
      <c r="J1727" s="8"/>
      <c r="K1727" s="41">
        <v>5</v>
      </c>
      <c r="L1727" s="41" t="s">
        <v>34</v>
      </c>
      <c r="M1727" s="42">
        <v>1</v>
      </c>
      <c r="N1727" s="41" t="s">
        <v>23</v>
      </c>
      <c r="O1727" s="41" t="s">
        <v>24</v>
      </c>
      <c r="P1727" s="41" t="s">
        <v>24</v>
      </c>
      <c r="Q1727" s="41" t="s">
        <v>24</v>
      </c>
      <c r="R1727" s="41" t="s">
        <v>24</v>
      </c>
      <c r="S1727" s="41" t="s">
        <v>24</v>
      </c>
      <c r="T1727" s="41" t="s">
        <v>24</v>
      </c>
      <c r="U1727" s="41" t="s">
        <v>30</v>
      </c>
      <c r="V1727" s="46"/>
      <c r="W1727" s="46"/>
      <c r="X1727" s="43"/>
      <c r="Y1727" s="31"/>
      <c r="Z1727" s="31"/>
    </row>
    <row r="1728" spans="1:26" s="79" customFormat="1" x14ac:dyDescent="0.2">
      <c r="A1728" s="34">
        <v>280</v>
      </c>
      <c r="B1728" s="34">
        <v>72</v>
      </c>
      <c r="C1728" s="34">
        <v>11206</v>
      </c>
      <c r="D1728" s="31" t="s">
        <v>1115</v>
      </c>
      <c r="E1728" s="31" t="s">
        <v>1113</v>
      </c>
      <c r="F1728" s="60" t="s">
        <v>25</v>
      </c>
      <c r="G1728" s="31" t="s">
        <v>81</v>
      </c>
      <c r="H1728" s="45" t="s">
        <v>1548</v>
      </c>
      <c r="I1728" s="31" t="s">
        <v>82</v>
      </c>
      <c r="J1728" s="8"/>
      <c r="K1728" s="41">
        <v>5</v>
      </c>
      <c r="L1728" s="41" t="s">
        <v>34</v>
      </c>
      <c r="M1728" s="42">
        <v>1</v>
      </c>
      <c r="N1728" s="41" t="s">
        <v>23</v>
      </c>
      <c r="O1728" s="41" t="s">
        <v>24</v>
      </c>
      <c r="P1728" s="41" t="s">
        <v>24</v>
      </c>
      <c r="Q1728" s="41" t="s">
        <v>24</v>
      </c>
      <c r="R1728" s="41" t="s">
        <v>24</v>
      </c>
      <c r="S1728" s="41" t="s">
        <v>24</v>
      </c>
      <c r="T1728" s="41" t="s">
        <v>24</v>
      </c>
      <c r="U1728" s="41" t="s">
        <v>30</v>
      </c>
      <c r="V1728" s="46"/>
      <c r="W1728" s="46"/>
      <c r="X1728" s="43"/>
      <c r="Y1728" s="31"/>
      <c r="Z1728" s="31"/>
    </row>
    <row r="1729" spans="1:26" s="79" customFormat="1" x14ac:dyDescent="0.2">
      <c r="A1729" s="34">
        <v>280</v>
      </c>
      <c r="B1729" s="34">
        <v>72</v>
      </c>
      <c r="C1729" s="34">
        <v>24610</v>
      </c>
      <c r="D1729" s="31" t="s">
        <v>1119</v>
      </c>
      <c r="E1729" s="31" t="s">
        <v>1120</v>
      </c>
      <c r="F1729" s="60" t="s">
        <v>1543</v>
      </c>
      <c r="G1729" s="31" t="s">
        <v>96</v>
      </c>
      <c r="H1729" s="31">
        <v>11.2</v>
      </c>
      <c r="I1729" s="31" t="s">
        <v>82</v>
      </c>
      <c r="J1729" s="8"/>
      <c r="K1729" s="41">
        <v>7</v>
      </c>
      <c r="L1729" s="41" t="s">
        <v>34</v>
      </c>
      <c r="M1729" s="42">
        <v>0</v>
      </c>
      <c r="N1729" s="41" t="s">
        <v>23</v>
      </c>
      <c r="O1729" s="41" t="s">
        <v>24</v>
      </c>
      <c r="P1729" s="41" t="s">
        <v>24</v>
      </c>
      <c r="Q1729" s="41" t="s">
        <v>24</v>
      </c>
      <c r="R1729" s="41" t="s">
        <v>24</v>
      </c>
      <c r="S1729" s="41" t="s">
        <v>24</v>
      </c>
      <c r="T1729" s="41"/>
      <c r="U1729" s="41"/>
      <c r="V1729" s="46"/>
      <c r="W1729" s="46"/>
      <c r="X1729" s="43"/>
      <c r="Y1729" s="31"/>
      <c r="Z1729" s="31"/>
    </row>
    <row r="1730" spans="1:26" s="79" customFormat="1" x14ac:dyDescent="0.2">
      <c r="A1730" s="34">
        <v>280</v>
      </c>
      <c r="B1730" s="34">
        <v>72</v>
      </c>
      <c r="C1730" s="34">
        <v>24610</v>
      </c>
      <c r="D1730" s="31" t="s">
        <v>1121</v>
      </c>
      <c r="E1730" s="31" t="s">
        <v>1120</v>
      </c>
      <c r="F1730" s="60" t="s">
        <v>1543</v>
      </c>
      <c r="G1730" s="31" t="s">
        <v>118</v>
      </c>
      <c r="H1730" s="31">
        <v>4.9000000000000004</v>
      </c>
      <c r="I1730" s="31" t="s">
        <v>82</v>
      </c>
      <c r="J1730" s="8"/>
      <c r="K1730" s="41">
        <v>7</v>
      </c>
      <c r="L1730" s="41" t="s">
        <v>34</v>
      </c>
      <c r="M1730" s="42">
        <v>0</v>
      </c>
      <c r="N1730" s="41" t="s">
        <v>23</v>
      </c>
      <c r="O1730" s="41" t="s">
        <v>24</v>
      </c>
      <c r="P1730" s="41" t="s">
        <v>24</v>
      </c>
      <c r="Q1730" s="41" t="s">
        <v>24</v>
      </c>
      <c r="R1730" s="41" t="s">
        <v>24</v>
      </c>
      <c r="S1730" s="41" t="s">
        <v>24</v>
      </c>
      <c r="T1730" s="41"/>
      <c r="U1730" s="41"/>
      <c r="V1730" s="46"/>
      <c r="W1730" s="46"/>
      <c r="X1730" s="43"/>
      <c r="Y1730" s="31"/>
      <c r="Z1730" s="31"/>
    </row>
    <row r="1731" spans="1:26" s="79" customFormat="1" x14ac:dyDescent="0.2">
      <c r="A1731" s="34">
        <v>280</v>
      </c>
      <c r="B1731" s="34">
        <v>72</v>
      </c>
      <c r="C1731" s="34">
        <v>24610</v>
      </c>
      <c r="D1731" s="31" t="s">
        <v>1122</v>
      </c>
      <c r="E1731" s="31" t="s">
        <v>1120</v>
      </c>
      <c r="F1731" s="60" t="s">
        <v>25</v>
      </c>
      <c r="G1731" s="31" t="s">
        <v>101</v>
      </c>
      <c r="H1731" s="31">
        <v>53.5</v>
      </c>
      <c r="I1731" s="31" t="s">
        <v>82</v>
      </c>
      <c r="J1731" s="8">
        <v>4</v>
      </c>
      <c r="K1731" s="41">
        <v>1</v>
      </c>
      <c r="L1731" s="54" t="s">
        <v>30</v>
      </c>
      <c r="M1731" s="42">
        <v>1</v>
      </c>
      <c r="N1731" s="41" t="s">
        <v>23</v>
      </c>
      <c r="O1731" s="41" t="s">
        <v>24</v>
      </c>
      <c r="P1731" s="41" t="s">
        <v>24</v>
      </c>
      <c r="Q1731" s="41" t="s">
        <v>24</v>
      </c>
      <c r="R1731" s="41" t="s">
        <v>24</v>
      </c>
      <c r="S1731" s="41" t="s">
        <v>24</v>
      </c>
      <c r="T1731" s="41"/>
      <c r="U1731" s="41"/>
      <c r="V1731" s="46"/>
      <c r="W1731" s="46"/>
      <c r="X1731" s="43"/>
      <c r="Y1731" s="31"/>
      <c r="Z1731" s="31"/>
    </row>
    <row r="1732" spans="1:26" s="79" customFormat="1" x14ac:dyDescent="0.2">
      <c r="A1732" s="34">
        <v>280</v>
      </c>
      <c r="B1732" s="34">
        <v>72</v>
      </c>
      <c r="C1732" s="34">
        <v>24610</v>
      </c>
      <c r="D1732" s="31" t="s">
        <v>1123</v>
      </c>
      <c r="E1732" s="31" t="s">
        <v>1120</v>
      </c>
      <c r="F1732" s="60" t="s">
        <v>1543</v>
      </c>
      <c r="G1732" s="31" t="s">
        <v>96</v>
      </c>
      <c r="H1732" s="31">
        <v>18</v>
      </c>
      <c r="I1732" s="31" t="s">
        <v>82</v>
      </c>
      <c r="J1732" s="8"/>
      <c r="K1732" s="41">
        <v>7</v>
      </c>
      <c r="L1732" s="41" t="s">
        <v>34</v>
      </c>
      <c r="M1732" s="42">
        <v>0</v>
      </c>
      <c r="N1732" s="41" t="s">
        <v>23</v>
      </c>
      <c r="O1732" s="41" t="s">
        <v>24</v>
      </c>
      <c r="P1732" s="41" t="s">
        <v>24</v>
      </c>
      <c r="Q1732" s="41" t="s">
        <v>24</v>
      </c>
      <c r="R1732" s="41" t="s">
        <v>24</v>
      </c>
      <c r="S1732" s="41" t="s">
        <v>24</v>
      </c>
      <c r="T1732" s="41"/>
      <c r="U1732" s="41"/>
      <c r="V1732" s="46"/>
      <c r="W1732" s="46"/>
      <c r="X1732" s="43"/>
      <c r="Y1732" s="31"/>
      <c r="Z1732" s="31"/>
    </row>
    <row r="1733" spans="1:26" s="79" customFormat="1" x14ac:dyDescent="0.2">
      <c r="A1733" s="34">
        <v>280</v>
      </c>
      <c r="B1733" s="34">
        <v>72</v>
      </c>
      <c r="C1733" s="34">
        <v>24610</v>
      </c>
      <c r="D1733" s="31" t="s">
        <v>1124</v>
      </c>
      <c r="E1733" s="31" t="s">
        <v>1120</v>
      </c>
      <c r="F1733" s="60" t="s">
        <v>1543</v>
      </c>
      <c r="G1733" s="31" t="s">
        <v>236</v>
      </c>
      <c r="H1733" s="31">
        <v>18.84</v>
      </c>
      <c r="I1733" s="31" t="s">
        <v>82</v>
      </c>
      <c r="J1733" s="8"/>
      <c r="K1733" s="41">
        <v>7</v>
      </c>
      <c r="L1733" s="41" t="s">
        <v>34</v>
      </c>
      <c r="M1733" s="42">
        <v>0</v>
      </c>
      <c r="N1733" s="41" t="s">
        <v>23</v>
      </c>
      <c r="O1733" s="41" t="s">
        <v>24</v>
      </c>
      <c r="P1733" s="41" t="s">
        <v>24</v>
      </c>
      <c r="Q1733" s="41" t="s">
        <v>24</v>
      </c>
      <c r="R1733" s="41" t="s">
        <v>24</v>
      </c>
      <c r="S1733" s="41" t="s">
        <v>24</v>
      </c>
      <c r="T1733" s="41"/>
      <c r="U1733" s="41"/>
      <c r="V1733" s="46"/>
      <c r="W1733" s="46"/>
      <c r="X1733" s="43"/>
      <c r="Y1733" s="31"/>
      <c r="Z1733" s="31"/>
    </row>
    <row r="1734" spans="1:26" s="79" customFormat="1" x14ac:dyDescent="0.2">
      <c r="A1734" s="34">
        <v>280</v>
      </c>
      <c r="B1734" s="34">
        <v>72</v>
      </c>
      <c r="C1734" s="34">
        <v>24610</v>
      </c>
      <c r="D1734" s="31" t="s">
        <v>1125</v>
      </c>
      <c r="E1734" s="31" t="s">
        <v>1120</v>
      </c>
      <c r="F1734" s="60" t="s">
        <v>25</v>
      </c>
      <c r="G1734" s="31" t="s">
        <v>96</v>
      </c>
      <c r="H1734" s="31">
        <v>15.9</v>
      </c>
      <c r="I1734" s="31" t="s">
        <v>82</v>
      </c>
      <c r="J1734" s="8"/>
      <c r="K1734" s="41">
        <v>1</v>
      </c>
      <c r="L1734" s="41" t="s">
        <v>30</v>
      </c>
      <c r="M1734" s="42">
        <v>1</v>
      </c>
      <c r="N1734" s="41" t="s">
        <v>23</v>
      </c>
      <c r="O1734" s="41" t="s">
        <v>24</v>
      </c>
      <c r="P1734" s="41" t="s">
        <v>24</v>
      </c>
      <c r="Q1734" s="41" t="s">
        <v>24</v>
      </c>
      <c r="R1734" s="41" t="s">
        <v>24</v>
      </c>
      <c r="S1734" s="41" t="s">
        <v>24</v>
      </c>
      <c r="T1734" s="41"/>
      <c r="U1734" s="41"/>
      <c r="V1734" s="46"/>
      <c r="W1734" s="46"/>
      <c r="X1734" s="43"/>
      <c r="Y1734" s="31"/>
      <c r="Z1734" s="31"/>
    </row>
    <row r="1735" spans="1:26" s="79" customFormat="1" x14ac:dyDescent="0.2">
      <c r="A1735" s="34">
        <v>280</v>
      </c>
      <c r="B1735" s="34">
        <v>72</v>
      </c>
      <c r="C1735" s="34">
        <v>24610</v>
      </c>
      <c r="D1735" s="31" t="s">
        <v>1126</v>
      </c>
      <c r="E1735" s="31" t="s">
        <v>1120</v>
      </c>
      <c r="F1735" s="60" t="s">
        <v>25</v>
      </c>
      <c r="G1735" s="31" t="s">
        <v>83</v>
      </c>
      <c r="H1735" s="31">
        <v>231.9</v>
      </c>
      <c r="I1735" s="31" t="s">
        <v>82</v>
      </c>
      <c r="J1735" s="8"/>
      <c r="K1735" s="41">
        <v>1</v>
      </c>
      <c r="L1735" s="41" t="s">
        <v>30</v>
      </c>
      <c r="M1735" s="42">
        <v>1</v>
      </c>
      <c r="N1735" s="41" t="s">
        <v>24</v>
      </c>
      <c r="O1735" s="41" t="s">
        <v>24</v>
      </c>
      <c r="P1735" s="41" t="s">
        <v>24</v>
      </c>
      <c r="Q1735" s="41" t="s">
        <v>24</v>
      </c>
      <c r="R1735" s="41" t="s">
        <v>24</v>
      </c>
      <c r="S1735" s="41" t="s">
        <v>24</v>
      </c>
      <c r="T1735" s="41"/>
      <c r="U1735" s="41"/>
      <c r="V1735" s="46"/>
      <c r="W1735" s="46"/>
      <c r="X1735" s="43"/>
      <c r="Y1735" s="31"/>
      <c r="Z1735" s="31"/>
    </row>
    <row r="1736" spans="1:26" s="79" customFormat="1" x14ac:dyDescent="0.2">
      <c r="A1736" s="34">
        <v>280</v>
      </c>
      <c r="B1736" s="34">
        <v>72</v>
      </c>
      <c r="C1736" s="34">
        <v>24610</v>
      </c>
      <c r="D1736" s="31" t="s">
        <v>1127</v>
      </c>
      <c r="E1736" s="31" t="s">
        <v>1120</v>
      </c>
      <c r="F1736" s="60" t="s">
        <v>1543</v>
      </c>
      <c r="G1736" s="31" t="s">
        <v>236</v>
      </c>
      <c r="H1736" s="31">
        <v>15.19</v>
      </c>
      <c r="I1736" s="31" t="s">
        <v>82</v>
      </c>
      <c r="J1736" s="8">
        <v>5</v>
      </c>
      <c r="K1736" s="41">
        <v>7</v>
      </c>
      <c r="L1736" s="41" t="s">
        <v>1479</v>
      </c>
      <c r="M1736" s="42">
        <v>0</v>
      </c>
      <c r="N1736" s="41" t="s">
        <v>23</v>
      </c>
      <c r="O1736" s="41" t="s">
        <v>24</v>
      </c>
      <c r="P1736" s="41" t="s">
        <v>24</v>
      </c>
      <c r="Q1736" s="41" t="s">
        <v>24</v>
      </c>
      <c r="R1736" s="41" t="s">
        <v>24</v>
      </c>
      <c r="S1736" s="41" t="s">
        <v>24</v>
      </c>
      <c r="T1736" s="41"/>
      <c r="U1736" s="41"/>
      <c r="V1736" s="46"/>
      <c r="W1736" s="46"/>
      <c r="X1736" s="43"/>
      <c r="Y1736" s="31"/>
      <c r="Z1736" s="31"/>
    </row>
    <row r="1737" spans="1:26" s="79" customFormat="1" x14ac:dyDescent="0.2">
      <c r="A1737" s="34">
        <v>280</v>
      </c>
      <c r="B1737" s="34">
        <v>72</v>
      </c>
      <c r="C1737" s="34">
        <v>24610</v>
      </c>
      <c r="D1737" s="31" t="s">
        <v>1128</v>
      </c>
      <c r="E1737" s="31" t="s">
        <v>1120</v>
      </c>
      <c r="F1737" s="60" t="s">
        <v>1543</v>
      </c>
      <c r="G1737" s="31" t="s">
        <v>93</v>
      </c>
      <c r="H1737" s="31">
        <v>5.58</v>
      </c>
      <c r="I1737" s="31" t="s">
        <v>82</v>
      </c>
      <c r="J1737" s="8">
        <v>5</v>
      </c>
      <c r="K1737" s="41">
        <v>7</v>
      </c>
      <c r="L1737" s="41" t="s">
        <v>1479</v>
      </c>
      <c r="M1737" s="42">
        <v>0</v>
      </c>
      <c r="N1737" s="41" t="s">
        <v>23</v>
      </c>
      <c r="O1737" s="41" t="s">
        <v>24</v>
      </c>
      <c r="P1737" s="41" t="s">
        <v>24</v>
      </c>
      <c r="Q1737" s="41" t="s">
        <v>24</v>
      </c>
      <c r="R1737" s="41" t="s">
        <v>24</v>
      </c>
      <c r="S1737" s="41" t="s">
        <v>24</v>
      </c>
      <c r="T1737" s="41"/>
      <c r="U1737" s="41"/>
      <c r="V1737" s="46"/>
      <c r="W1737" s="46"/>
      <c r="X1737" s="43"/>
      <c r="Y1737" s="31"/>
      <c r="Z1737" s="31"/>
    </row>
    <row r="1738" spans="1:26" s="79" customFormat="1" x14ac:dyDescent="0.2">
      <c r="A1738" s="34">
        <v>280</v>
      </c>
      <c r="B1738" s="34">
        <v>72</v>
      </c>
      <c r="C1738" s="34">
        <v>24610</v>
      </c>
      <c r="D1738" s="31" t="s">
        <v>1129</v>
      </c>
      <c r="E1738" s="31" t="s">
        <v>1120</v>
      </c>
      <c r="F1738" s="60" t="s">
        <v>1543</v>
      </c>
      <c r="G1738" s="31" t="s">
        <v>84</v>
      </c>
      <c r="H1738" s="31">
        <v>4</v>
      </c>
      <c r="I1738" s="31" t="s">
        <v>82</v>
      </c>
      <c r="J1738" s="8"/>
      <c r="K1738" s="41">
        <v>7</v>
      </c>
      <c r="L1738" s="41" t="s">
        <v>1479</v>
      </c>
      <c r="M1738" s="42">
        <v>0</v>
      </c>
      <c r="N1738" s="41" t="s">
        <v>23</v>
      </c>
      <c r="O1738" s="41" t="s">
        <v>24</v>
      </c>
      <c r="P1738" s="41" t="s">
        <v>24</v>
      </c>
      <c r="Q1738" s="41" t="s">
        <v>24</v>
      </c>
      <c r="R1738" s="41" t="s">
        <v>24</v>
      </c>
      <c r="S1738" s="41" t="s">
        <v>24</v>
      </c>
      <c r="T1738" s="41"/>
      <c r="U1738" s="41"/>
      <c r="V1738" s="46"/>
      <c r="W1738" s="46"/>
      <c r="X1738" s="43"/>
      <c r="Y1738" s="31"/>
      <c r="Z1738" s="31"/>
    </row>
    <row r="1739" spans="1:26" s="79" customFormat="1" x14ac:dyDescent="0.2">
      <c r="A1739" s="34">
        <v>280</v>
      </c>
      <c r="B1739" s="34">
        <v>72</v>
      </c>
      <c r="C1739" s="34">
        <v>24610</v>
      </c>
      <c r="D1739" s="31" t="s">
        <v>1130</v>
      </c>
      <c r="E1739" s="31" t="s">
        <v>1120</v>
      </c>
      <c r="F1739" s="60" t="s">
        <v>1543</v>
      </c>
      <c r="G1739" s="31" t="s">
        <v>807</v>
      </c>
      <c r="H1739" s="31">
        <v>17.2</v>
      </c>
      <c r="I1739" s="31" t="s">
        <v>82</v>
      </c>
      <c r="J1739" s="8">
        <v>14</v>
      </c>
      <c r="K1739" s="41">
        <v>7</v>
      </c>
      <c r="L1739" s="41" t="s">
        <v>1479</v>
      </c>
      <c r="M1739" s="42">
        <v>0</v>
      </c>
      <c r="N1739" s="41" t="s">
        <v>23</v>
      </c>
      <c r="O1739" s="41" t="s">
        <v>24</v>
      </c>
      <c r="P1739" s="41" t="s">
        <v>24</v>
      </c>
      <c r="Q1739" s="41" t="s">
        <v>24</v>
      </c>
      <c r="R1739" s="41" t="s">
        <v>24</v>
      </c>
      <c r="S1739" s="41" t="s">
        <v>24</v>
      </c>
      <c r="T1739" s="41"/>
      <c r="U1739" s="41"/>
      <c r="V1739" s="46"/>
      <c r="W1739" s="46"/>
      <c r="X1739" s="43"/>
      <c r="Y1739" s="31"/>
      <c r="Z1739" s="31"/>
    </row>
    <row r="1740" spans="1:26" s="79" customFormat="1" x14ac:dyDescent="0.2">
      <c r="A1740" s="34">
        <v>280</v>
      </c>
      <c r="B1740" s="34">
        <v>72</v>
      </c>
      <c r="C1740" s="34">
        <v>24610</v>
      </c>
      <c r="D1740" s="31" t="s">
        <v>1131</v>
      </c>
      <c r="E1740" s="31" t="s">
        <v>1120</v>
      </c>
      <c r="F1740" s="60" t="s">
        <v>1543</v>
      </c>
      <c r="G1740" s="31" t="s">
        <v>87</v>
      </c>
      <c r="H1740" s="31">
        <v>11.3</v>
      </c>
      <c r="I1740" s="31" t="s">
        <v>82</v>
      </c>
      <c r="J1740" s="8"/>
      <c r="K1740" s="41">
        <v>7</v>
      </c>
      <c r="L1740" s="41" t="s">
        <v>1479</v>
      </c>
      <c r="M1740" s="42">
        <v>0</v>
      </c>
      <c r="N1740" s="41" t="s">
        <v>23</v>
      </c>
      <c r="O1740" s="41" t="s">
        <v>24</v>
      </c>
      <c r="P1740" s="41" t="s">
        <v>24</v>
      </c>
      <c r="Q1740" s="41" t="s">
        <v>24</v>
      </c>
      <c r="R1740" s="41" t="s">
        <v>24</v>
      </c>
      <c r="S1740" s="41" t="s">
        <v>24</v>
      </c>
      <c r="T1740" s="41"/>
      <c r="U1740" s="41"/>
      <c r="V1740" s="46"/>
      <c r="W1740" s="46"/>
      <c r="X1740" s="43"/>
      <c r="Y1740" s="31"/>
      <c r="Z1740" s="31"/>
    </row>
    <row r="1741" spans="1:26" s="79" customFormat="1" x14ac:dyDescent="0.2">
      <c r="A1741" s="34">
        <v>280</v>
      </c>
      <c r="B1741" s="34">
        <v>72</v>
      </c>
      <c r="C1741" s="34">
        <v>24610</v>
      </c>
      <c r="D1741" s="31" t="s">
        <v>1132</v>
      </c>
      <c r="E1741" s="31" t="s">
        <v>1120</v>
      </c>
      <c r="F1741" s="60" t="s">
        <v>1543</v>
      </c>
      <c r="G1741" s="31" t="s">
        <v>807</v>
      </c>
      <c r="H1741" s="31">
        <v>26.8</v>
      </c>
      <c r="I1741" s="31" t="s">
        <v>82</v>
      </c>
      <c r="J1741" s="8"/>
      <c r="K1741" s="41">
        <v>7</v>
      </c>
      <c r="L1741" s="41" t="s">
        <v>1479</v>
      </c>
      <c r="M1741" s="42">
        <v>0</v>
      </c>
      <c r="N1741" s="41" t="s">
        <v>23</v>
      </c>
      <c r="O1741" s="41" t="s">
        <v>24</v>
      </c>
      <c r="P1741" s="41" t="s">
        <v>24</v>
      </c>
      <c r="Q1741" s="41" t="s">
        <v>24</v>
      </c>
      <c r="R1741" s="41" t="s">
        <v>24</v>
      </c>
      <c r="S1741" s="41" t="s">
        <v>24</v>
      </c>
      <c r="T1741" s="41"/>
      <c r="U1741" s="41"/>
      <c r="V1741" s="46"/>
      <c r="W1741" s="46"/>
      <c r="X1741" s="43"/>
      <c r="Y1741" s="31"/>
      <c r="Z1741" s="31"/>
    </row>
    <row r="1742" spans="1:26" s="79" customFormat="1" x14ac:dyDescent="0.2">
      <c r="A1742" s="34">
        <v>280</v>
      </c>
      <c r="B1742" s="34">
        <v>72</v>
      </c>
      <c r="C1742" s="34">
        <v>24610</v>
      </c>
      <c r="D1742" s="31" t="s">
        <v>1133</v>
      </c>
      <c r="E1742" s="31" t="s">
        <v>1120</v>
      </c>
      <c r="F1742" s="60" t="s">
        <v>1543</v>
      </c>
      <c r="G1742" s="31" t="s">
        <v>113</v>
      </c>
      <c r="H1742" s="31">
        <v>8.25</v>
      </c>
      <c r="I1742" s="31" t="s">
        <v>82</v>
      </c>
      <c r="J1742" s="8"/>
      <c r="K1742" s="41">
        <v>7</v>
      </c>
      <c r="L1742" s="41" t="s">
        <v>1479</v>
      </c>
      <c r="M1742" s="42">
        <v>0</v>
      </c>
      <c r="N1742" s="41" t="s">
        <v>23</v>
      </c>
      <c r="O1742" s="41" t="s">
        <v>24</v>
      </c>
      <c r="P1742" s="41" t="s">
        <v>24</v>
      </c>
      <c r="Q1742" s="41" t="s">
        <v>24</v>
      </c>
      <c r="R1742" s="41" t="s">
        <v>24</v>
      </c>
      <c r="S1742" s="41" t="s">
        <v>24</v>
      </c>
      <c r="T1742" s="41"/>
      <c r="U1742" s="41"/>
      <c r="V1742" s="46"/>
      <c r="W1742" s="46"/>
      <c r="X1742" s="43"/>
      <c r="Y1742" s="31"/>
      <c r="Z1742" s="31"/>
    </row>
    <row r="1743" spans="1:26" s="79" customFormat="1" x14ac:dyDescent="0.2">
      <c r="A1743" s="34">
        <v>280</v>
      </c>
      <c r="B1743" s="34">
        <v>72</v>
      </c>
      <c r="C1743" s="34">
        <v>24610</v>
      </c>
      <c r="D1743" s="31" t="s">
        <v>1134</v>
      </c>
      <c r="E1743" s="31" t="s">
        <v>1120</v>
      </c>
      <c r="F1743" s="60" t="s">
        <v>1543</v>
      </c>
      <c r="G1743" s="31" t="s">
        <v>93</v>
      </c>
      <c r="H1743" s="31">
        <v>2.25</v>
      </c>
      <c r="I1743" s="31" t="s">
        <v>82</v>
      </c>
      <c r="J1743" s="8"/>
      <c r="K1743" s="41">
        <v>7</v>
      </c>
      <c r="L1743" s="41" t="s">
        <v>1479</v>
      </c>
      <c r="M1743" s="42">
        <v>0</v>
      </c>
      <c r="N1743" s="41" t="s">
        <v>23</v>
      </c>
      <c r="O1743" s="41" t="s">
        <v>24</v>
      </c>
      <c r="P1743" s="41" t="s">
        <v>24</v>
      </c>
      <c r="Q1743" s="41" t="s">
        <v>24</v>
      </c>
      <c r="R1743" s="41" t="s">
        <v>24</v>
      </c>
      <c r="S1743" s="41" t="s">
        <v>24</v>
      </c>
      <c r="T1743" s="41"/>
      <c r="U1743" s="41"/>
      <c r="V1743" s="46"/>
      <c r="W1743" s="46"/>
      <c r="X1743" s="43"/>
      <c r="Y1743" s="31"/>
      <c r="Z1743" s="31"/>
    </row>
    <row r="1744" spans="1:26" s="79" customFormat="1" x14ac:dyDescent="0.2">
      <c r="A1744" s="34">
        <v>280</v>
      </c>
      <c r="B1744" s="34">
        <v>72</v>
      </c>
      <c r="C1744" s="34">
        <v>24610</v>
      </c>
      <c r="D1744" s="31" t="s">
        <v>1135</v>
      </c>
      <c r="E1744" s="31" t="s">
        <v>1120</v>
      </c>
      <c r="F1744" s="60" t="s">
        <v>1543</v>
      </c>
      <c r="G1744" s="31" t="s">
        <v>28</v>
      </c>
      <c r="H1744" s="31">
        <v>2.5</v>
      </c>
      <c r="I1744" s="31" t="s">
        <v>82</v>
      </c>
      <c r="J1744" s="8"/>
      <c r="K1744" s="41">
        <v>8</v>
      </c>
      <c r="L1744" s="41" t="s">
        <v>1479</v>
      </c>
      <c r="M1744" s="42">
        <v>0</v>
      </c>
      <c r="N1744" s="41" t="s">
        <v>23</v>
      </c>
      <c r="O1744" s="41" t="s">
        <v>24</v>
      </c>
      <c r="P1744" s="41" t="s">
        <v>24</v>
      </c>
      <c r="Q1744" s="41" t="s">
        <v>24</v>
      </c>
      <c r="R1744" s="41" t="s">
        <v>24</v>
      </c>
      <c r="S1744" s="41" t="s">
        <v>24</v>
      </c>
      <c r="T1744" s="41"/>
      <c r="U1744" s="41"/>
      <c r="V1744" s="46"/>
      <c r="W1744" s="46"/>
      <c r="X1744" s="43"/>
      <c r="Y1744" s="31"/>
      <c r="Z1744" s="31"/>
    </row>
    <row r="1745" spans="1:26" s="79" customFormat="1" x14ac:dyDescent="0.2">
      <c r="A1745" s="34">
        <v>280</v>
      </c>
      <c r="B1745" s="34">
        <v>72</v>
      </c>
      <c r="C1745" s="34">
        <v>24610</v>
      </c>
      <c r="D1745" s="31" t="s">
        <v>1136</v>
      </c>
      <c r="E1745" s="31" t="s">
        <v>1120</v>
      </c>
      <c r="F1745" s="60" t="s">
        <v>1543</v>
      </c>
      <c r="G1745" s="31" t="s">
        <v>89</v>
      </c>
      <c r="H1745" s="31">
        <v>2.2000000000000002</v>
      </c>
      <c r="I1745" s="31" t="s">
        <v>82</v>
      </c>
      <c r="J1745" s="8"/>
      <c r="K1745" s="41">
        <v>7</v>
      </c>
      <c r="L1745" s="41" t="s">
        <v>1479</v>
      </c>
      <c r="M1745" s="42">
        <v>0</v>
      </c>
      <c r="N1745" s="41" t="s">
        <v>23</v>
      </c>
      <c r="O1745" s="41" t="s">
        <v>24</v>
      </c>
      <c r="P1745" s="41" t="s">
        <v>24</v>
      </c>
      <c r="Q1745" s="41" t="s">
        <v>24</v>
      </c>
      <c r="R1745" s="41" t="s">
        <v>24</v>
      </c>
      <c r="S1745" s="41" t="s">
        <v>24</v>
      </c>
      <c r="T1745" s="41"/>
      <c r="U1745" s="41"/>
      <c r="V1745" s="46"/>
      <c r="W1745" s="46"/>
      <c r="X1745" s="43"/>
      <c r="Y1745" s="31"/>
      <c r="Z1745" s="31"/>
    </row>
    <row r="1746" spans="1:26" s="79" customFormat="1" x14ac:dyDescent="0.2">
      <c r="A1746" s="34">
        <v>280</v>
      </c>
      <c r="B1746" s="34">
        <v>72</v>
      </c>
      <c r="C1746" s="34">
        <v>24610</v>
      </c>
      <c r="D1746" s="31" t="s">
        <v>1137</v>
      </c>
      <c r="E1746" s="31" t="s">
        <v>1120</v>
      </c>
      <c r="F1746" s="60" t="s">
        <v>1543</v>
      </c>
      <c r="G1746" s="31" t="s">
        <v>89</v>
      </c>
      <c r="H1746" s="31">
        <v>14.2</v>
      </c>
      <c r="I1746" s="31" t="s">
        <v>82</v>
      </c>
      <c r="J1746" s="8">
        <v>4</v>
      </c>
      <c r="K1746" s="41">
        <v>7</v>
      </c>
      <c r="L1746" s="41" t="s">
        <v>1479</v>
      </c>
      <c r="M1746" s="42">
        <v>0</v>
      </c>
      <c r="N1746" s="41" t="s">
        <v>23</v>
      </c>
      <c r="O1746" s="41" t="s">
        <v>24</v>
      </c>
      <c r="P1746" s="41" t="s">
        <v>24</v>
      </c>
      <c r="Q1746" s="41" t="s">
        <v>24</v>
      </c>
      <c r="R1746" s="41" t="s">
        <v>24</v>
      </c>
      <c r="S1746" s="41" t="s">
        <v>24</v>
      </c>
      <c r="T1746" s="41"/>
      <c r="U1746" s="41"/>
      <c r="V1746" s="46"/>
      <c r="W1746" s="46"/>
      <c r="X1746" s="43"/>
      <c r="Y1746" s="31"/>
      <c r="Z1746" s="31"/>
    </row>
    <row r="1747" spans="1:26" s="79" customFormat="1" x14ac:dyDescent="0.2">
      <c r="A1747" s="34">
        <v>280</v>
      </c>
      <c r="B1747" s="34">
        <v>72</v>
      </c>
      <c r="C1747" s="34">
        <v>24610</v>
      </c>
      <c r="D1747" s="31" t="s">
        <v>1138</v>
      </c>
      <c r="E1747" s="31" t="s">
        <v>1120</v>
      </c>
      <c r="F1747" s="60" t="s">
        <v>1543</v>
      </c>
      <c r="G1747" s="31" t="s">
        <v>91</v>
      </c>
      <c r="H1747" s="31">
        <v>1.4</v>
      </c>
      <c r="I1747" s="31" t="s">
        <v>82</v>
      </c>
      <c r="J1747" s="8"/>
      <c r="K1747" s="41">
        <v>7</v>
      </c>
      <c r="L1747" s="41" t="s">
        <v>1479</v>
      </c>
      <c r="M1747" s="42">
        <v>0</v>
      </c>
      <c r="N1747" s="41" t="s">
        <v>23</v>
      </c>
      <c r="O1747" s="41" t="s">
        <v>24</v>
      </c>
      <c r="P1747" s="41" t="s">
        <v>24</v>
      </c>
      <c r="Q1747" s="41" t="s">
        <v>24</v>
      </c>
      <c r="R1747" s="41" t="s">
        <v>24</v>
      </c>
      <c r="S1747" s="41" t="s">
        <v>24</v>
      </c>
      <c r="T1747" s="41"/>
      <c r="U1747" s="41"/>
      <c r="V1747" s="46"/>
      <c r="W1747" s="46"/>
      <c r="X1747" s="43"/>
      <c r="Y1747" s="31"/>
      <c r="Z1747" s="31"/>
    </row>
    <row r="1748" spans="1:26" s="79" customFormat="1" x14ac:dyDescent="0.2">
      <c r="A1748" s="34">
        <v>280</v>
      </c>
      <c r="B1748" s="34">
        <v>72</v>
      </c>
      <c r="C1748" s="34">
        <v>24610</v>
      </c>
      <c r="D1748" s="31" t="s">
        <v>1139</v>
      </c>
      <c r="E1748" s="31" t="s">
        <v>1120</v>
      </c>
      <c r="F1748" s="60" t="s">
        <v>25</v>
      </c>
      <c r="G1748" s="31" t="s">
        <v>95</v>
      </c>
      <c r="H1748" s="31">
        <v>17.600000000000001</v>
      </c>
      <c r="I1748" s="31" t="s">
        <v>82</v>
      </c>
      <c r="J1748" s="8"/>
      <c r="K1748" s="41">
        <v>1</v>
      </c>
      <c r="L1748" s="41" t="s">
        <v>30</v>
      </c>
      <c r="M1748" s="42">
        <v>1</v>
      </c>
      <c r="N1748" s="41" t="s">
        <v>23</v>
      </c>
      <c r="O1748" s="41" t="s">
        <v>24</v>
      </c>
      <c r="P1748" s="41" t="s">
        <v>24</v>
      </c>
      <c r="Q1748" s="41" t="s">
        <v>24</v>
      </c>
      <c r="R1748" s="41" t="s">
        <v>24</v>
      </c>
      <c r="S1748" s="41" t="s">
        <v>24</v>
      </c>
      <c r="T1748" s="41"/>
      <c r="U1748" s="41"/>
      <c r="V1748" s="46"/>
      <c r="W1748" s="46"/>
      <c r="X1748" s="43"/>
      <c r="Y1748" s="31"/>
      <c r="Z1748" s="31"/>
    </row>
    <row r="1749" spans="1:26" s="79" customFormat="1" x14ac:dyDescent="0.2">
      <c r="A1749" s="34">
        <v>280</v>
      </c>
      <c r="B1749" s="34">
        <v>72</v>
      </c>
      <c r="C1749" s="34">
        <v>24610</v>
      </c>
      <c r="D1749" s="31" t="s">
        <v>1140</v>
      </c>
      <c r="E1749" s="31" t="s">
        <v>1120</v>
      </c>
      <c r="F1749" s="60" t="s">
        <v>1543</v>
      </c>
      <c r="G1749" s="31" t="s">
        <v>236</v>
      </c>
      <c r="H1749" s="31">
        <v>27.47</v>
      </c>
      <c r="I1749" s="31" t="s">
        <v>82</v>
      </c>
      <c r="J1749" s="8"/>
      <c r="K1749" s="41">
        <v>7</v>
      </c>
      <c r="L1749" s="41" t="s">
        <v>1479</v>
      </c>
      <c r="M1749" s="42">
        <v>0</v>
      </c>
      <c r="N1749" s="41" t="s">
        <v>23</v>
      </c>
      <c r="O1749" s="41" t="s">
        <v>24</v>
      </c>
      <c r="P1749" s="41" t="s">
        <v>24</v>
      </c>
      <c r="Q1749" s="41" t="s">
        <v>24</v>
      </c>
      <c r="R1749" s="41" t="s">
        <v>24</v>
      </c>
      <c r="S1749" s="41" t="s">
        <v>24</v>
      </c>
      <c r="T1749" s="41"/>
      <c r="U1749" s="41"/>
      <c r="V1749" s="46"/>
      <c r="W1749" s="46"/>
      <c r="X1749" s="43"/>
      <c r="Y1749" s="31"/>
      <c r="Z1749" s="31"/>
    </row>
    <row r="1750" spans="1:26" s="79" customFormat="1" x14ac:dyDescent="0.2">
      <c r="A1750" s="34">
        <v>280</v>
      </c>
      <c r="B1750" s="34">
        <v>72</v>
      </c>
      <c r="C1750" s="34">
        <v>24610</v>
      </c>
      <c r="D1750" s="31" t="s">
        <v>1141</v>
      </c>
      <c r="E1750" s="31" t="s">
        <v>1120</v>
      </c>
      <c r="F1750" s="60" t="s">
        <v>25</v>
      </c>
      <c r="G1750" s="31" t="s">
        <v>26</v>
      </c>
      <c r="H1750" s="31">
        <v>57.81</v>
      </c>
      <c r="I1750" s="31" t="s">
        <v>82</v>
      </c>
      <c r="J1750" s="44">
        <v>19</v>
      </c>
      <c r="K1750" s="41">
        <v>1</v>
      </c>
      <c r="L1750" s="41" t="s">
        <v>32</v>
      </c>
      <c r="M1750" s="42">
        <v>0</v>
      </c>
      <c r="N1750" s="41" t="s">
        <v>23</v>
      </c>
      <c r="O1750" s="41" t="s">
        <v>24</v>
      </c>
      <c r="P1750" s="41" t="s">
        <v>24</v>
      </c>
      <c r="Q1750" s="41" t="s">
        <v>24</v>
      </c>
      <c r="R1750" s="41" t="s">
        <v>24</v>
      </c>
      <c r="S1750" s="41" t="s">
        <v>24</v>
      </c>
      <c r="T1750" s="41"/>
      <c r="U1750" s="41"/>
      <c r="V1750" s="46"/>
      <c r="W1750" s="46"/>
      <c r="X1750" s="43"/>
      <c r="Y1750" s="31"/>
      <c r="Z1750" s="31"/>
    </row>
    <row r="1751" spans="1:26" s="79" customFormat="1" x14ac:dyDescent="0.2">
      <c r="A1751" s="34">
        <v>280</v>
      </c>
      <c r="B1751" s="34">
        <v>72</v>
      </c>
      <c r="C1751" s="34">
        <v>24610</v>
      </c>
      <c r="D1751" s="31" t="s">
        <v>1142</v>
      </c>
      <c r="E1751" s="31" t="s">
        <v>1120</v>
      </c>
      <c r="F1751" s="60" t="s">
        <v>1543</v>
      </c>
      <c r="G1751" s="31" t="s">
        <v>90</v>
      </c>
      <c r="H1751" s="31">
        <v>43.1</v>
      </c>
      <c r="I1751" s="31" t="s">
        <v>82</v>
      </c>
      <c r="J1751" s="44">
        <v>14</v>
      </c>
      <c r="K1751" s="41">
        <v>7</v>
      </c>
      <c r="L1751" s="41" t="s">
        <v>1479</v>
      </c>
      <c r="M1751" s="42">
        <v>0</v>
      </c>
      <c r="N1751" s="41" t="s">
        <v>23</v>
      </c>
      <c r="O1751" s="41" t="s">
        <v>24</v>
      </c>
      <c r="P1751" s="41" t="s">
        <v>24</v>
      </c>
      <c r="Q1751" s="41" t="s">
        <v>24</v>
      </c>
      <c r="R1751" s="41" t="s">
        <v>24</v>
      </c>
      <c r="S1751" s="41" t="s">
        <v>24</v>
      </c>
      <c r="T1751" s="41"/>
      <c r="U1751" s="41"/>
      <c r="V1751" s="46"/>
      <c r="W1751" s="46"/>
      <c r="X1751" s="43"/>
      <c r="Y1751" s="31"/>
      <c r="Z1751" s="31"/>
    </row>
    <row r="1752" spans="1:26" s="79" customFormat="1" x14ac:dyDescent="0.2">
      <c r="A1752" s="34">
        <v>280</v>
      </c>
      <c r="B1752" s="34">
        <v>72</v>
      </c>
      <c r="C1752" s="34">
        <v>24610</v>
      </c>
      <c r="D1752" s="31" t="s">
        <v>1143</v>
      </c>
      <c r="E1752" s="31" t="s">
        <v>1120</v>
      </c>
      <c r="F1752" s="60" t="s">
        <v>25</v>
      </c>
      <c r="G1752" s="31" t="s">
        <v>93</v>
      </c>
      <c r="H1752" s="31">
        <v>7.3</v>
      </c>
      <c r="I1752" s="31" t="s">
        <v>82</v>
      </c>
      <c r="J1752" s="44"/>
      <c r="K1752" s="41">
        <v>2</v>
      </c>
      <c r="L1752" s="41" t="s">
        <v>32</v>
      </c>
      <c r="M1752" s="42">
        <v>0</v>
      </c>
      <c r="N1752" s="41" t="s">
        <v>23</v>
      </c>
      <c r="O1752" s="41" t="s">
        <v>24</v>
      </c>
      <c r="P1752" s="41" t="s">
        <v>24</v>
      </c>
      <c r="Q1752" s="41" t="s">
        <v>24</v>
      </c>
      <c r="R1752" s="41" t="s">
        <v>24</v>
      </c>
      <c r="S1752" s="41" t="s">
        <v>24</v>
      </c>
      <c r="T1752" s="41"/>
      <c r="U1752" s="41"/>
      <c r="V1752" s="46"/>
      <c r="W1752" s="46"/>
      <c r="X1752" s="43"/>
      <c r="Y1752" s="31"/>
      <c r="Z1752" s="31"/>
    </row>
    <row r="1753" spans="1:26" s="79" customFormat="1" x14ac:dyDescent="0.2">
      <c r="A1753" s="34">
        <v>280</v>
      </c>
      <c r="B1753" s="34">
        <v>72</v>
      </c>
      <c r="C1753" s="34">
        <v>24610</v>
      </c>
      <c r="D1753" s="31" t="s">
        <v>1144</v>
      </c>
      <c r="E1753" s="31" t="s">
        <v>1120</v>
      </c>
      <c r="F1753" s="60" t="s">
        <v>25</v>
      </c>
      <c r="G1753" s="31" t="s">
        <v>85</v>
      </c>
      <c r="H1753" s="31">
        <v>7.8</v>
      </c>
      <c r="I1753" s="31" t="s">
        <v>82</v>
      </c>
      <c r="J1753" s="44">
        <v>5</v>
      </c>
      <c r="K1753" s="41">
        <v>2</v>
      </c>
      <c r="L1753" s="41" t="s">
        <v>32</v>
      </c>
      <c r="M1753" s="42">
        <v>0</v>
      </c>
      <c r="N1753" s="41" t="s">
        <v>23</v>
      </c>
      <c r="O1753" s="41" t="s">
        <v>24</v>
      </c>
      <c r="P1753" s="41" t="s">
        <v>24</v>
      </c>
      <c r="Q1753" s="41" t="s">
        <v>24</v>
      </c>
      <c r="R1753" s="41" t="s">
        <v>24</v>
      </c>
      <c r="S1753" s="41" t="s">
        <v>24</v>
      </c>
      <c r="T1753" s="41"/>
      <c r="U1753" s="41"/>
      <c r="V1753" s="46"/>
      <c r="W1753" s="46"/>
      <c r="X1753" s="43"/>
      <c r="Y1753" s="31"/>
      <c r="Z1753" s="31"/>
    </row>
    <row r="1754" spans="1:26" s="79" customFormat="1" x14ac:dyDescent="0.2">
      <c r="A1754" s="34">
        <v>280</v>
      </c>
      <c r="B1754" s="34">
        <v>72</v>
      </c>
      <c r="C1754" s="34">
        <v>24610</v>
      </c>
      <c r="D1754" s="31" t="s">
        <v>1145</v>
      </c>
      <c r="E1754" s="31" t="s">
        <v>1120</v>
      </c>
      <c r="F1754" s="60" t="s">
        <v>25</v>
      </c>
      <c r="G1754" s="31" t="s">
        <v>29</v>
      </c>
      <c r="H1754" s="31">
        <v>7.2</v>
      </c>
      <c r="I1754" s="31" t="s">
        <v>82</v>
      </c>
      <c r="J1754" s="44"/>
      <c r="K1754" s="41">
        <v>2</v>
      </c>
      <c r="L1754" s="41" t="s">
        <v>32</v>
      </c>
      <c r="M1754" s="42">
        <v>0</v>
      </c>
      <c r="N1754" s="41" t="s">
        <v>23</v>
      </c>
      <c r="O1754" s="41" t="s">
        <v>24</v>
      </c>
      <c r="P1754" s="41" t="s">
        <v>24</v>
      </c>
      <c r="Q1754" s="41" t="s">
        <v>24</v>
      </c>
      <c r="R1754" s="41" t="s">
        <v>24</v>
      </c>
      <c r="S1754" s="41" t="s">
        <v>24</v>
      </c>
      <c r="T1754" s="41"/>
      <c r="U1754" s="41"/>
      <c r="V1754" s="46"/>
      <c r="W1754" s="46"/>
      <c r="X1754" s="43"/>
      <c r="Y1754" s="31"/>
      <c r="Z1754" s="31"/>
    </row>
    <row r="1755" spans="1:26" s="79" customFormat="1" x14ac:dyDescent="0.2">
      <c r="A1755" s="34">
        <v>280</v>
      </c>
      <c r="B1755" s="34">
        <v>72</v>
      </c>
      <c r="C1755" s="34">
        <v>24610</v>
      </c>
      <c r="D1755" s="31" t="s">
        <v>1146</v>
      </c>
      <c r="E1755" s="31" t="s">
        <v>1120</v>
      </c>
      <c r="F1755" s="60" t="s">
        <v>25</v>
      </c>
      <c r="G1755" s="31" t="s">
        <v>116</v>
      </c>
      <c r="H1755" s="31">
        <v>6.67</v>
      </c>
      <c r="I1755" s="31" t="s">
        <v>82</v>
      </c>
      <c r="J1755" s="44">
        <v>5</v>
      </c>
      <c r="K1755" s="41">
        <v>2</v>
      </c>
      <c r="L1755" s="41" t="s">
        <v>32</v>
      </c>
      <c r="M1755" s="42">
        <v>0</v>
      </c>
      <c r="N1755" s="41" t="s">
        <v>23</v>
      </c>
      <c r="O1755" s="41" t="s">
        <v>24</v>
      </c>
      <c r="P1755" s="41" t="s">
        <v>24</v>
      </c>
      <c r="Q1755" s="41" t="s">
        <v>24</v>
      </c>
      <c r="R1755" s="41" t="s">
        <v>24</v>
      </c>
      <c r="S1755" s="41" t="s">
        <v>24</v>
      </c>
      <c r="T1755" s="41"/>
      <c r="U1755" s="41"/>
      <c r="V1755" s="46"/>
      <c r="W1755" s="46"/>
      <c r="X1755" s="43"/>
      <c r="Y1755" s="31"/>
      <c r="Z1755" s="31"/>
    </row>
    <row r="1756" spans="1:26" s="79" customFormat="1" x14ac:dyDescent="0.2">
      <c r="A1756" s="34">
        <v>280</v>
      </c>
      <c r="B1756" s="34">
        <v>72</v>
      </c>
      <c r="C1756" s="34">
        <v>24610</v>
      </c>
      <c r="D1756" s="31" t="s">
        <v>1147</v>
      </c>
      <c r="E1756" s="31" t="s">
        <v>1120</v>
      </c>
      <c r="F1756" s="60" t="s">
        <v>25</v>
      </c>
      <c r="G1756" s="31" t="s">
        <v>31</v>
      </c>
      <c r="H1756" s="31">
        <v>8.3000000000000007</v>
      </c>
      <c r="I1756" s="31" t="s">
        <v>82</v>
      </c>
      <c r="J1756" s="44"/>
      <c r="K1756" s="41">
        <v>2</v>
      </c>
      <c r="L1756" s="41" t="s">
        <v>32</v>
      </c>
      <c r="M1756" s="42">
        <v>0</v>
      </c>
      <c r="N1756" s="41" t="s">
        <v>23</v>
      </c>
      <c r="O1756" s="41" t="s">
        <v>24</v>
      </c>
      <c r="P1756" s="41" t="s">
        <v>24</v>
      </c>
      <c r="Q1756" s="41" t="s">
        <v>24</v>
      </c>
      <c r="R1756" s="41" t="s">
        <v>24</v>
      </c>
      <c r="S1756" s="41" t="s">
        <v>24</v>
      </c>
      <c r="T1756" s="41"/>
      <c r="U1756" s="41"/>
      <c r="V1756" s="46"/>
      <c r="W1756" s="46"/>
      <c r="X1756" s="43"/>
      <c r="Y1756" s="31"/>
      <c r="Z1756" s="31"/>
    </row>
    <row r="1757" spans="1:26" s="79" customFormat="1" x14ac:dyDescent="0.2">
      <c r="A1757" s="34">
        <v>280</v>
      </c>
      <c r="B1757" s="34">
        <v>72</v>
      </c>
      <c r="C1757" s="34">
        <v>24610</v>
      </c>
      <c r="D1757" s="31" t="s">
        <v>1148</v>
      </c>
      <c r="E1757" s="31" t="s">
        <v>1120</v>
      </c>
      <c r="F1757" s="60" t="s">
        <v>25</v>
      </c>
      <c r="G1757" s="31" t="s">
        <v>208</v>
      </c>
      <c r="H1757" s="31">
        <v>2.8</v>
      </c>
      <c r="I1757" s="31" t="s">
        <v>82</v>
      </c>
      <c r="J1757" s="44">
        <v>4</v>
      </c>
      <c r="K1757" s="41">
        <v>2</v>
      </c>
      <c r="L1757" s="41" t="s">
        <v>32</v>
      </c>
      <c r="M1757" s="42">
        <v>0</v>
      </c>
      <c r="N1757" s="41" t="s">
        <v>23</v>
      </c>
      <c r="O1757" s="41" t="s">
        <v>24</v>
      </c>
      <c r="P1757" s="41" t="s">
        <v>24</v>
      </c>
      <c r="Q1757" s="41" t="s">
        <v>24</v>
      </c>
      <c r="R1757" s="41" t="s">
        <v>24</v>
      </c>
      <c r="S1757" s="41" t="s">
        <v>24</v>
      </c>
      <c r="T1757" s="41"/>
      <c r="U1757" s="41"/>
      <c r="V1757" s="46"/>
      <c r="W1757" s="46"/>
      <c r="X1757" s="43"/>
      <c r="Y1757" s="31"/>
      <c r="Z1757" s="31"/>
    </row>
    <row r="1758" spans="1:26" s="79" customFormat="1" x14ac:dyDescent="0.2">
      <c r="A1758" s="34">
        <v>280</v>
      </c>
      <c r="B1758" s="34">
        <v>72</v>
      </c>
      <c r="C1758" s="34">
        <v>24610</v>
      </c>
      <c r="D1758" s="31" t="s">
        <v>1149</v>
      </c>
      <c r="E1758" s="31" t="s">
        <v>1120</v>
      </c>
      <c r="F1758" s="60" t="s">
        <v>25</v>
      </c>
      <c r="G1758" s="31" t="s">
        <v>111</v>
      </c>
      <c r="H1758" s="31">
        <v>2</v>
      </c>
      <c r="I1758" s="31" t="s">
        <v>82</v>
      </c>
      <c r="J1758" s="44"/>
      <c r="K1758" s="41">
        <v>2</v>
      </c>
      <c r="L1758" s="41" t="s">
        <v>32</v>
      </c>
      <c r="M1758" s="42">
        <v>0</v>
      </c>
      <c r="N1758" s="41" t="s">
        <v>23</v>
      </c>
      <c r="O1758" s="41" t="s">
        <v>24</v>
      </c>
      <c r="P1758" s="41" t="s">
        <v>24</v>
      </c>
      <c r="Q1758" s="41" t="s">
        <v>24</v>
      </c>
      <c r="R1758" s="41" t="s">
        <v>24</v>
      </c>
      <c r="S1758" s="41" t="s">
        <v>24</v>
      </c>
      <c r="T1758" s="41"/>
      <c r="U1758" s="41"/>
      <c r="V1758" s="46"/>
      <c r="W1758" s="46"/>
      <c r="X1758" s="43"/>
      <c r="Y1758" s="31"/>
      <c r="Z1758" s="31"/>
    </row>
    <row r="1759" spans="1:26" s="79" customFormat="1" x14ac:dyDescent="0.2">
      <c r="A1759" s="34">
        <v>280</v>
      </c>
      <c r="B1759" s="34">
        <v>72</v>
      </c>
      <c r="C1759" s="34">
        <v>24610</v>
      </c>
      <c r="D1759" s="31" t="s">
        <v>1150</v>
      </c>
      <c r="E1759" s="31" t="s">
        <v>1120</v>
      </c>
      <c r="F1759" s="60" t="s">
        <v>1543</v>
      </c>
      <c r="G1759" s="31" t="s">
        <v>236</v>
      </c>
      <c r="H1759" s="31">
        <v>9.7200000000000006</v>
      </c>
      <c r="I1759" s="31" t="s">
        <v>82</v>
      </c>
      <c r="J1759" s="44"/>
      <c r="K1759" s="41">
        <v>7</v>
      </c>
      <c r="L1759" s="41" t="s">
        <v>1479</v>
      </c>
      <c r="M1759" s="42">
        <v>0</v>
      </c>
      <c r="N1759" s="41" t="s">
        <v>23</v>
      </c>
      <c r="O1759" s="41" t="s">
        <v>24</v>
      </c>
      <c r="P1759" s="41" t="s">
        <v>24</v>
      </c>
      <c r="Q1759" s="41" t="s">
        <v>24</v>
      </c>
      <c r="R1759" s="41" t="s">
        <v>24</v>
      </c>
      <c r="S1759" s="41" t="s">
        <v>24</v>
      </c>
      <c r="T1759" s="41"/>
      <c r="U1759" s="41"/>
      <c r="V1759" s="46"/>
      <c r="W1759" s="46"/>
      <c r="X1759" s="43"/>
      <c r="Y1759" s="31"/>
      <c r="Z1759" s="31"/>
    </row>
    <row r="1760" spans="1:26" s="79" customFormat="1" x14ac:dyDescent="0.2">
      <c r="A1760" s="34">
        <v>280</v>
      </c>
      <c r="B1760" s="34">
        <v>72</v>
      </c>
      <c r="C1760" s="34">
        <v>24610</v>
      </c>
      <c r="D1760" s="31" t="s">
        <v>1151</v>
      </c>
      <c r="E1760" s="31" t="s">
        <v>1120</v>
      </c>
      <c r="F1760" s="60" t="s">
        <v>1543</v>
      </c>
      <c r="G1760" s="31" t="s">
        <v>91</v>
      </c>
      <c r="H1760" s="31">
        <v>8.09</v>
      </c>
      <c r="I1760" s="31" t="s">
        <v>82</v>
      </c>
      <c r="J1760" s="44"/>
      <c r="K1760" s="41">
        <v>7</v>
      </c>
      <c r="L1760" s="41" t="s">
        <v>1479</v>
      </c>
      <c r="M1760" s="42">
        <v>0</v>
      </c>
      <c r="N1760" s="41" t="s">
        <v>23</v>
      </c>
      <c r="O1760" s="41" t="s">
        <v>24</v>
      </c>
      <c r="P1760" s="41" t="s">
        <v>24</v>
      </c>
      <c r="Q1760" s="41" t="s">
        <v>24</v>
      </c>
      <c r="R1760" s="41" t="s">
        <v>24</v>
      </c>
      <c r="S1760" s="41" t="s">
        <v>24</v>
      </c>
      <c r="T1760" s="41"/>
      <c r="U1760" s="41"/>
      <c r="V1760" s="46"/>
      <c r="W1760" s="46"/>
      <c r="X1760" s="43"/>
      <c r="Y1760" s="31"/>
      <c r="Z1760" s="31"/>
    </row>
    <row r="1761" spans="1:26" s="79" customFormat="1" x14ac:dyDescent="0.2">
      <c r="A1761" s="34">
        <v>280</v>
      </c>
      <c r="B1761" s="34">
        <v>72</v>
      </c>
      <c r="C1761" s="34">
        <v>24610</v>
      </c>
      <c r="D1761" s="31" t="s">
        <v>1152</v>
      </c>
      <c r="E1761" s="31" t="s">
        <v>1120</v>
      </c>
      <c r="F1761" s="60" t="s">
        <v>1543</v>
      </c>
      <c r="G1761" s="31" t="s">
        <v>117</v>
      </c>
      <c r="H1761" s="31">
        <v>58.09</v>
      </c>
      <c r="I1761" s="31" t="s">
        <v>82</v>
      </c>
      <c r="J1761" s="44">
        <v>19</v>
      </c>
      <c r="K1761" s="41">
        <v>7</v>
      </c>
      <c r="L1761" s="41" t="s">
        <v>1549</v>
      </c>
      <c r="M1761" s="42">
        <v>1</v>
      </c>
      <c r="N1761" s="41" t="s">
        <v>23</v>
      </c>
      <c r="O1761" s="41" t="s">
        <v>24</v>
      </c>
      <c r="P1761" s="41" t="s">
        <v>24</v>
      </c>
      <c r="Q1761" s="41" t="s">
        <v>24</v>
      </c>
      <c r="R1761" s="41" t="s">
        <v>24</v>
      </c>
      <c r="S1761" s="41" t="s">
        <v>24</v>
      </c>
      <c r="T1761" s="41"/>
      <c r="U1761" s="41"/>
      <c r="V1761" s="46"/>
      <c r="W1761" s="46"/>
      <c r="X1761" s="43"/>
      <c r="Y1761" s="31"/>
      <c r="Z1761" s="31"/>
    </row>
    <row r="1762" spans="1:26" s="79" customFormat="1" x14ac:dyDescent="0.2">
      <c r="A1762" s="34">
        <v>280</v>
      </c>
      <c r="B1762" s="34">
        <v>72</v>
      </c>
      <c r="C1762" s="34">
        <v>24610</v>
      </c>
      <c r="D1762" s="31" t="s">
        <v>1153</v>
      </c>
      <c r="E1762" s="31" t="s">
        <v>1120</v>
      </c>
      <c r="F1762" s="60" t="s">
        <v>1543</v>
      </c>
      <c r="G1762" s="31" t="s">
        <v>102</v>
      </c>
      <c r="H1762" s="31">
        <v>21.53</v>
      </c>
      <c r="I1762" s="31" t="s">
        <v>82</v>
      </c>
      <c r="J1762" s="8">
        <v>5</v>
      </c>
      <c r="K1762" s="41">
        <v>7</v>
      </c>
      <c r="L1762" s="41" t="s">
        <v>1479</v>
      </c>
      <c r="M1762" s="42">
        <v>0</v>
      </c>
      <c r="N1762" s="41" t="s">
        <v>23</v>
      </c>
      <c r="O1762" s="41" t="s">
        <v>24</v>
      </c>
      <c r="P1762" s="41" t="s">
        <v>24</v>
      </c>
      <c r="Q1762" s="41" t="s">
        <v>24</v>
      </c>
      <c r="R1762" s="41" t="s">
        <v>24</v>
      </c>
      <c r="S1762" s="41" t="s">
        <v>24</v>
      </c>
      <c r="T1762" s="41"/>
      <c r="U1762" s="41"/>
      <c r="V1762" s="46"/>
      <c r="W1762" s="46"/>
      <c r="X1762" s="43"/>
      <c r="Y1762" s="31"/>
      <c r="Z1762" s="31"/>
    </row>
    <row r="1763" spans="1:26" s="79" customFormat="1" x14ac:dyDescent="0.2">
      <c r="A1763" s="34">
        <v>280</v>
      </c>
      <c r="B1763" s="34">
        <v>72</v>
      </c>
      <c r="C1763" s="34">
        <v>24610</v>
      </c>
      <c r="D1763" s="31" t="s">
        <v>1154</v>
      </c>
      <c r="E1763" s="31" t="s">
        <v>1120</v>
      </c>
      <c r="F1763" s="60" t="s">
        <v>1543</v>
      </c>
      <c r="G1763" s="31" t="s">
        <v>93</v>
      </c>
      <c r="H1763" s="31">
        <v>29.44</v>
      </c>
      <c r="I1763" s="31" t="s">
        <v>82</v>
      </c>
      <c r="J1763" s="8">
        <v>5</v>
      </c>
      <c r="K1763" s="41">
        <v>7</v>
      </c>
      <c r="L1763" s="41" t="s">
        <v>1479</v>
      </c>
      <c r="M1763" s="42">
        <v>0</v>
      </c>
      <c r="N1763" s="41" t="s">
        <v>23</v>
      </c>
      <c r="O1763" s="41" t="s">
        <v>24</v>
      </c>
      <c r="P1763" s="41" t="s">
        <v>24</v>
      </c>
      <c r="Q1763" s="41" t="s">
        <v>24</v>
      </c>
      <c r="R1763" s="41" t="s">
        <v>24</v>
      </c>
      <c r="S1763" s="41" t="s">
        <v>24</v>
      </c>
      <c r="T1763" s="41"/>
      <c r="U1763" s="41"/>
      <c r="V1763" s="46"/>
      <c r="W1763" s="46"/>
      <c r="X1763" s="43"/>
      <c r="Y1763" s="31"/>
      <c r="Z1763" s="31"/>
    </row>
    <row r="1764" spans="1:26" s="79" customFormat="1" x14ac:dyDescent="0.2">
      <c r="A1764" s="34">
        <v>280</v>
      </c>
      <c r="B1764" s="34">
        <v>72</v>
      </c>
      <c r="C1764" s="34">
        <v>24610</v>
      </c>
      <c r="D1764" s="31" t="s">
        <v>1155</v>
      </c>
      <c r="E1764" s="31" t="s">
        <v>1120</v>
      </c>
      <c r="F1764" s="60" t="s">
        <v>1543</v>
      </c>
      <c r="G1764" s="31" t="s">
        <v>113</v>
      </c>
      <c r="H1764" s="31">
        <v>9.6300000000000008</v>
      </c>
      <c r="I1764" s="31" t="s">
        <v>82</v>
      </c>
      <c r="J1764" s="8">
        <v>4</v>
      </c>
      <c r="K1764" s="41">
        <v>7</v>
      </c>
      <c r="L1764" s="41" t="s">
        <v>1479</v>
      </c>
      <c r="M1764" s="42">
        <v>0</v>
      </c>
      <c r="N1764" s="41" t="s">
        <v>23</v>
      </c>
      <c r="O1764" s="41" t="s">
        <v>24</v>
      </c>
      <c r="P1764" s="41" t="s">
        <v>24</v>
      </c>
      <c r="Q1764" s="41" t="s">
        <v>24</v>
      </c>
      <c r="R1764" s="41" t="s">
        <v>24</v>
      </c>
      <c r="S1764" s="41" t="s">
        <v>24</v>
      </c>
      <c r="T1764" s="41"/>
      <c r="U1764" s="41"/>
      <c r="V1764" s="46"/>
      <c r="W1764" s="46"/>
      <c r="X1764" s="43"/>
      <c r="Y1764" s="31"/>
      <c r="Z1764" s="31"/>
    </row>
    <row r="1765" spans="1:26" s="79" customFormat="1" x14ac:dyDescent="0.2">
      <c r="A1765" s="34">
        <v>280</v>
      </c>
      <c r="B1765" s="34">
        <v>72</v>
      </c>
      <c r="C1765" s="34">
        <v>24610</v>
      </c>
      <c r="D1765" s="31" t="s">
        <v>1156</v>
      </c>
      <c r="E1765" s="31" t="s">
        <v>1120</v>
      </c>
      <c r="F1765" s="60" t="s">
        <v>1543</v>
      </c>
      <c r="G1765" s="31" t="s">
        <v>113</v>
      </c>
      <c r="H1765" s="31">
        <v>20.079999999999998</v>
      </c>
      <c r="I1765" s="31" t="s">
        <v>82</v>
      </c>
      <c r="J1765" s="8">
        <v>5</v>
      </c>
      <c r="K1765" s="41">
        <v>7</v>
      </c>
      <c r="L1765" s="41" t="s">
        <v>1479</v>
      </c>
      <c r="M1765" s="42">
        <v>0</v>
      </c>
      <c r="N1765" s="41" t="s">
        <v>23</v>
      </c>
      <c r="O1765" s="41" t="s">
        <v>24</v>
      </c>
      <c r="P1765" s="41" t="s">
        <v>24</v>
      </c>
      <c r="Q1765" s="41" t="s">
        <v>24</v>
      </c>
      <c r="R1765" s="41" t="s">
        <v>24</v>
      </c>
      <c r="S1765" s="41" t="s">
        <v>24</v>
      </c>
      <c r="T1765" s="41"/>
      <c r="U1765" s="41"/>
      <c r="V1765" s="46"/>
      <c r="W1765" s="46"/>
      <c r="X1765" s="43"/>
      <c r="Y1765" s="31"/>
      <c r="Z1765" s="31"/>
    </row>
    <row r="1766" spans="1:26" s="79" customFormat="1" x14ac:dyDescent="0.2">
      <c r="A1766" s="34">
        <v>280</v>
      </c>
      <c r="B1766" s="34">
        <v>72</v>
      </c>
      <c r="C1766" s="34">
        <v>24610</v>
      </c>
      <c r="D1766" s="31" t="s">
        <v>1157</v>
      </c>
      <c r="E1766" s="31" t="s">
        <v>1120</v>
      </c>
      <c r="F1766" s="60" t="s">
        <v>1543</v>
      </c>
      <c r="G1766" s="31" t="s">
        <v>84</v>
      </c>
      <c r="H1766" s="31">
        <v>22.89</v>
      </c>
      <c r="I1766" s="31" t="s">
        <v>82</v>
      </c>
      <c r="J1766" s="8">
        <v>5</v>
      </c>
      <c r="K1766" s="41">
        <v>7</v>
      </c>
      <c r="L1766" s="41" t="s">
        <v>1479</v>
      </c>
      <c r="M1766" s="42">
        <v>0</v>
      </c>
      <c r="N1766" s="41" t="s">
        <v>23</v>
      </c>
      <c r="O1766" s="41" t="s">
        <v>24</v>
      </c>
      <c r="P1766" s="41" t="s">
        <v>24</v>
      </c>
      <c r="Q1766" s="41" t="s">
        <v>24</v>
      </c>
      <c r="R1766" s="41" t="s">
        <v>24</v>
      </c>
      <c r="S1766" s="41" t="s">
        <v>24</v>
      </c>
      <c r="T1766" s="41"/>
      <c r="U1766" s="41"/>
      <c r="V1766" s="46"/>
      <c r="W1766" s="46"/>
      <c r="X1766" s="43"/>
      <c r="Y1766" s="31"/>
      <c r="Z1766" s="31"/>
    </row>
    <row r="1767" spans="1:26" s="79" customFormat="1" x14ac:dyDescent="0.2">
      <c r="A1767" s="34">
        <v>280</v>
      </c>
      <c r="B1767" s="34">
        <v>72</v>
      </c>
      <c r="C1767" s="34">
        <v>24610</v>
      </c>
      <c r="D1767" s="31" t="s">
        <v>1158</v>
      </c>
      <c r="E1767" s="31" t="s">
        <v>1120</v>
      </c>
      <c r="F1767" s="60" t="s">
        <v>1543</v>
      </c>
      <c r="G1767" s="31" t="s">
        <v>84</v>
      </c>
      <c r="H1767" s="31">
        <v>19.079999999999998</v>
      </c>
      <c r="I1767" s="31" t="s">
        <v>82</v>
      </c>
      <c r="J1767" s="8">
        <v>5</v>
      </c>
      <c r="K1767" s="41">
        <v>7</v>
      </c>
      <c r="L1767" s="41" t="s">
        <v>1479</v>
      </c>
      <c r="M1767" s="42">
        <v>0</v>
      </c>
      <c r="N1767" s="41" t="s">
        <v>23</v>
      </c>
      <c r="O1767" s="41" t="s">
        <v>24</v>
      </c>
      <c r="P1767" s="41" t="s">
        <v>24</v>
      </c>
      <c r="Q1767" s="41" t="s">
        <v>24</v>
      </c>
      <c r="R1767" s="41" t="s">
        <v>24</v>
      </c>
      <c r="S1767" s="41" t="s">
        <v>24</v>
      </c>
      <c r="T1767" s="41"/>
      <c r="U1767" s="41"/>
      <c r="V1767" s="46"/>
      <c r="W1767" s="46"/>
      <c r="X1767" s="43"/>
      <c r="Y1767" s="31"/>
      <c r="Z1767" s="31"/>
    </row>
    <row r="1768" spans="1:26" s="79" customFormat="1" x14ac:dyDescent="0.2">
      <c r="A1768" s="34">
        <v>280</v>
      </c>
      <c r="B1768" s="34">
        <v>72</v>
      </c>
      <c r="C1768" s="34">
        <v>24610</v>
      </c>
      <c r="D1768" s="31" t="s">
        <v>1159</v>
      </c>
      <c r="E1768" s="31" t="s">
        <v>1120</v>
      </c>
      <c r="F1768" s="60" t="s">
        <v>1543</v>
      </c>
      <c r="G1768" s="31" t="s">
        <v>28</v>
      </c>
      <c r="H1768" s="31">
        <v>4.68</v>
      </c>
      <c r="I1768" s="31" t="s">
        <v>82</v>
      </c>
      <c r="J1768" s="8"/>
      <c r="K1768" s="41">
        <v>8</v>
      </c>
      <c r="L1768" s="41" t="s">
        <v>1479</v>
      </c>
      <c r="M1768" s="42">
        <v>0</v>
      </c>
      <c r="N1768" s="41" t="s">
        <v>23</v>
      </c>
      <c r="O1768" s="41" t="s">
        <v>24</v>
      </c>
      <c r="P1768" s="41" t="s">
        <v>24</v>
      </c>
      <c r="Q1768" s="41" t="s">
        <v>24</v>
      </c>
      <c r="R1768" s="41" t="s">
        <v>24</v>
      </c>
      <c r="S1768" s="41" t="s">
        <v>24</v>
      </c>
      <c r="T1768" s="41"/>
      <c r="U1768" s="41"/>
      <c r="V1768" s="46"/>
      <c r="W1768" s="46"/>
      <c r="X1768" s="43"/>
      <c r="Y1768" s="31"/>
      <c r="Z1768" s="31"/>
    </row>
    <row r="1769" spans="1:26" s="79" customFormat="1" x14ac:dyDescent="0.2">
      <c r="A1769" s="34">
        <v>280</v>
      </c>
      <c r="B1769" s="34">
        <v>72</v>
      </c>
      <c r="C1769" s="34">
        <v>24610</v>
      </c>
      <c r="D1769" s="31" t="s">
        <v>1160</v>
      </c>
      <c r="E1769" s="31" t="s">
        <v>1120</v>
      </c>
      <c r="F1769" s="60" t="s">
        <v>1543</v>
      </c>
      <c r="G1769" s="31" t="s">
        <v>114</v>
      </c>
      <c r="H1769" s="31">
        <v>66.739999999999995</v>
      </c>
      <c r="I1769" s="31" t="s">
        <v>82</v>
      </c>
      <c r="J1769" s="8">
        <v>14</v>
      </c>
      <c r="K1769" s="41">
        <v>7</v>
      </c>
      <c r="L1769" s="41" t="s">
        <v>1479</v>
      </c>
      <c r="M1769" s="42">
        <v>0</v>
      </c>
      <c r="N1769" s="41" t="s">
        <v>23</v>
      </c>
      <c r="O1769" s="41" t="s">
        <v>24</v>
      </c>
      <c r="P1769" s="41" t="s">
        <v>24</v>
      </c>
      <c r="Q1769" s="41" t="s">
        <v>24</v>
      </c>
      <c r="R1769" s="41" t="s">
        <v>24</v>
      </c>
      <c r="S1769" s="41" t="s">
        <v>24</v>
      </c>
      <c r="T1769" s="41"/>
      <c r="U1769" s="41"/>
      <c r="V1769" s="46"/>
      <c r="W1769" s="46"/>
      <c r="X1769" s="43"/>
      <c r="Y1769" s="31"/>
      <c r="Z1769" s="31"/>
    </row>
    <row r="1770" spans="1:26" s="79" customFormat="1" x14ac:dyDescent="0.2">
      <c r="A1770" s="34">
        <v>280</v>
      </c>
      <c r="B1770" s="34">
        <v>72</v>
      </c>
      <c r="C1770" s="34">
        <v>24610</v>
      </c>
      <c r="D1770" s="31" t="s">
        <v>1161</v>
      </c>
      <c r="E1770" s="31" t="s">
        <v>1120</v>
      </c>
      <c r="F1770" s="60" t="s">
        <v>1543</v>
      </c>
      <c r="G1770" s="31" t="s">
        <v>114</v>
      </c>
      <c r="H1770" s="31">
        <v>60.35</v>
      </c>
      <c r="I1770" s="31" t="s">
        <v>82</v>
      </c>
      <c r="J1770" s="8">
        <v>14</v>
      </c>
      <c r="K1770" s="41">
        <v>7</v>
      </c>
      <c r="L1770" s="41" t="s">
        <v>1479</v>
      </c>
      <c r="M1770" s="42">
        <v>0</v>
      </c>
      <c r="N1770" s="41" t="s">
        <v>23</v>
      </c>
      <c r="O1770" s="41" t="s">
        <v>24</v>
      </c>
      <c r="P1770" s="41" t="s">
        <v>24</v>
      </c>
      <c r="Q1770" s="41" t="s">
        <v>24</v>
      </c>
      <c r="R1770" s="41" t="s">
        <v>24</v>
      </c>
      <c r="S1770" s="41" t="s">
        <v>24</v>
      </c>
      <c r="T1770" s="41"/>
      <c r="U1770" s="41"/>
      <c r="V1770" s="46"/>
      <c r="W1770" s="46"/>
      <c r="X1770" s="43"/>
      <c r="Y1770" s="31"/>
      <c r="Z1770" s="31"/>
    </row>
    <row r="1771" spans="1:26" s="79" customFormat="1" x14ac:dyDescent="0.2">
      <c r="A1771" s="34">
        <v>280</v>
      </c>
      <c r="B1771" s="34">
        <v>72</v>
      </c>
      <c r="C1771" s="34">
        <v>24610</v>
      </c>
      <c r="D1771" s="31" t="s">
        <v>1162</v>
      </c>
      <c r="E1771" s="31" t="s">
        <v>1120</v>
      </c>
      <c r="F1771" s="60" t="s">
        <v>1543</v>
      </c>
      <c r="G1771" s="31" t="s">
        <v>93</v>
      </c>
      <c r="H1771" s="31">
        <v>3.69</v>
      </c>
      <c r="I1771" s="31" t="s">
        <v>82</v>
      </c>
      <c r="J1771" s="8">
        <v>4</v>
      </c>
      <c r="K1771" s="41">
        <v>7</v>
      </c>
      <c r="L1771" s="41" t="s">
        <v>1479</v>
      </c>
      <c r="M1771" s="42">
        <v>0</v>
      </c>
      <c r="N1771" s="41" t="s">
        <v>23</v>
      </c>
      <c r="O1771" s="41" t="s">
        <v>24</v>
      </c>
      <c r="P1771" s="41" t="s">
        <v>24</v>
      </c>
      <c r="Q1771" s="41" t="s">
        <v>24</v>
      </c>
      <c r="R1771" s="41" t="s">
        <v>24</v>
      </c>
      <c r="S1771" s="41" t="s">
        <v>24</v>
      </c>
      <c r="T1771" s="41"/>
      <c r="U1771" s="41"/>
      <c r="V1771" s="46"/>
      <c r="W1771" s="46"/>
      <c r="X1771" s="43"/>
      <c r="Y1771" s="31"/>
      <c r="Z1771" s="31"/>
    </row>
    <row r="1772" spans="1:26" s="79" customFormat="1" x14ac:dyDescent="0.2">
      <c r="A1772" s="34">
        <v>280</v>
      </c>
      <c r="B1772" s="34">
        <v>72</v>
      </c>
      <c r="C1772" s="34">
        <v>24610</v>
      </c>
      <c r="D1772" s="31" t="s">
        <v>1163</v>
      </c>
      <c r="E1772" s="31" t="s">
        <v>1120</v>
      </c>
      <c r="F1772" s="60" t="s">
        <v>1543</v>
      </c>
      <c r="G1772" s="31" t="s">
        <v>113</v>
      </c>
      <c r="H1772" s="31">
        <v>17.920000000000002</v>
      </c>
      <c r="I1772" s="31" t="s">
        <v>82</v>
      </c>
      <c r="J1772" s="8"/>
      <c r="K1772" s="41">
        <v>7</v>
      </c>
      <c r="L1772" s="41" t="s">
        <v>1479</v>
      </c>
      <c r="M1772" s="42">
        <v>0</v>
      </c>
      <c r="N1772" s="41" t="s">
        <v>23</v>
      </c>
      <c r="O1772" s="41" t="s">
        <v>24</v>
      </c>
      <c r="P1772" s="41" t="s">
        <v>24</v>
      </c>
      <c r="Q1772" s="41" t="s">
        <v>24</v>
      </c>
      <c r="R1772" s="41" t="s">
        <v>24</v>
      </c>
      <c r="S1772" s="41" t="s">
        <v>24</v>
      </c>
      <c r="T1772" s="41"/>
      <c r="U1772" s="41"/>
      <c r="V1772" s="46"/>
      <c r="W1772" s="46"/>
      <c r="X1772" s="43"/>
      <c r="Y1772" s="31"/>
      <c r="Z1772" s="31"/>
    </row>
    <row r="1773" spans="1:26" s="79" customFormat="1" x14ac:dyDescent="0.2">
      <c r="A1773" s="34">
        <v>280</v>
      </c>
      <c r="B1773" s="34">
        <v>72</v>
      </c>
      <c r="C1773" s="34">
        <v>24610</v>
      </c>
      <c r="D1773" s="31" t="s">
        <v>1164</v>
      </c>
      <c r="E1773" s="31" t="s">
        <v>1120</v>
      </c>
      <c r="F1773" s="60" t="s">
        <v>1543</v>
      </c>
      <c r="G1773" s="31" t="s">
        <v>91</v>
      </c>
      <c r="H1773" s="31">
        <v>21.25</v>
      </c>
      <c r="I1773" s="31" t="s">
        <v>82</v>
      </c>
      <c r="J1773" s="8"/>
      <c r="K1773" s="41">
        <v>7</v>
      </c>
      <c r="L1773" s="41" t="s">
        <v>1479</v>
      </c>
      <c r="M1773" s="42">
        <v>0</v>
      </c>
      <c r="N1773" s="41" t="s">
        <v>23</v>
      </c>
      <c r="O1773" s="41" t="s">
        <v>24</v>
      </c>
      <c r="P1773" s="41" t="s">
        <v>24</v>
      </c>
      <c r="Q1773" s="41" t="s">
        <v>24</v>
      </c>
      <c r="R1773" s="41" t="s">
        <v>24</v>
      </c>
      <c r="S1773" s="41" t="s">
        <v>24</v>
      </c>
      <c r="T1773" s="41"/>
      <c r="U1773" s="41"/>
      <c r="V1773" s="46"/>
      <c r="W1773" s="46"/>
      <c r="X1773" s="43"/>
      <c r="Y1773" s="31"/>
      <c r="Z1773" s="31"/>
    </row>
    <row r="1774" spans="1:26" s="79" customFormat="1" x14ac:dyDescent="0.2">
      <c r="A1774" s="34">
        <v>280</v>
      </c>
      <c r="B1774" s="34">
        <v>72</v>
      </c>
      <c r="C1774" s="34">
        <v>24610</v>
      </c>
      <c r="D1774" s="31" t="s">
        <v>1165</v>
      </c>
      <c r="E1774" s="31" t="s">
        <v>1120</v>
      </c>
      <c r="F1774" s="60" t="s">
        <v>1543</v>
      </c>
      <c r="G1774" s="31" t="s">
        <v>97</v>
      </c>
      <c r="H1774" s="31">
        <v>62.51</v>
      </c>
      <c r="I1774" s="31" t="s">
        <v>82</v>
      </c>
      <c r="J1774" s="8"/>
      <c r="K1774" s="41">
        <v>7</v>
      </c>
      <c r="L1774" s="41" t="s">
        <v>1479</v>
      </c>
      <c r="M1774" s="42">
        <v>0</v>
      </c>
      <c r="N1774" s="41" t="s">
        <v>23</v>
      </c>
      <c r="O1774" s="41" t="s">
        <v>24</v>
      </c>
      <c r="P1774" s="41" t="s">
        <v>24</v>
      </c>
      <c r="Q1774" s="41" t="s">
        <v>24</v>
      </c>
      <c r="R1774" s="41" t="s">
        <v>24</v>
      </c>
      <c r="S1774" s="41" t="s">
        <v>24</v>
      </c>
      <c r="T1774" s="41"/>
      <c r="U1774" s="41"/>
      <c r="V1774" s="46"/>
      <c r="W1774" s="46"/>
      <c r="X1774" s="43"/>
      <c r="Y1774" s="31"/>
      <c r="Z1774" s="31"/>
    </row>
    <row r="1775" spans="1:26" s="79" customFormat="1" x14ac:dyDescent="0.2">
      <c r="A1775" s="34">
        <v>280</v>
      </c>
      <c r="B1775" s="34">
        <v>72</v>
      </c>
      <c r="C1775" s="34">
        <v>24610</v>
      </c>
      <c r="D1775" s="31" t="s">
        <v>1166</v>
      </c>
      <c r="E1775" s="31" t="s">
        <v>1120</v>
      </c>
      <c r="F1775" s="60" t="s">
        <v>1543</v>
      </c>
      <c r="G1775" s="31" t="s">
        <v>96</v>
      </c>
      <c r="H1775" s="31">
        <v>13.57</v>
      </c>
      <c r="I1775" s="31" t="s">
        <v>82</v>
      </c>
      <c r="J1775" s="8">
        <v>0.5</v>
      </c>
      <c r="K1775" s="41">
        <v>7</v>
      </c>
      <c r="L1775" s="41" t="s">
        <v>1479</v>
      </c>
      <c r="M1775" s="42">
        <v>0</v>
      </c>
      <c r="N1775" s="41" t="s">
        <v>23</v>
      </c>
      <c r="O1775" s="41" t="s">
        <v>24</v>
      </c>
      <c r="P1775" s="41" t="s">
        <v>24</v>
      </c>
      <c r="Q1775" s="41" t="s">
        <v>24</v>
      </c>
      <c r="R1775" s="41" t="s">
        <v>24</v>
      </c>
      <c r="S1775" s="41" t="s">
        <v>24</v>
      </c>
      <c r="T1775" s="41"/>
      <c r="U1775" s="41"/>
      <c r="V1775" s="46"/>
      <c r="W1775" s="46"/>
      <c r="X1775" s="43"/>
      <c r="Y1775" s="31"/>
      <c r="Z1775" s="31"/>
    </row>
    <row r="1776" spans="1:26" s="79" customFormat="1" x14ac:dyDescent="0.2">
      <c r="A1776" s="34">
        <v>280</v>
      </c>
      <c r="B1776" s="34">
        <v>72</v>
      </c>
      <c r="C1776" s="34">
        <v>24610</v>
      </c>
      <c r="D1776" s="31" t="s">
        <v>1167</v>
      </c>
      <c r="E1776" s="31" t="s">
        <v>1120</v>
      </c>
      <c r="F1776" s="60" t="s">
        <v>1543</v>
      </c>
      <c r="G1776" s="31" t="s">
        <v>91</v>
      </c>
      <c r="H1776" s="31">
        <v>13.07</v>
      </c>
      <c r="I1776" s="31" t="s">
        <v>82</v>
      </c>
      <c r="J1776" s="8"/>
      <c r="K1776" s="41">
        <v>7</v>
      </c>
      <c r="L1776" s="41" t="s">
        <v>1479</v>
      </c>
      <c r="M1776" s="42">
        <v>0</v>
      </c>
      <c r="N1776" s="41" t="s">
        <v>23</v>
      </c>
      <c r="O1776" s="41" t="s">
        <v>24</v>
      </c>
      <c r="P1776" s="41" t="s">
        <v>24</v>
      </c>
      <c r="Q1776" s="41" t="s">
        <v>24</v>
      </c>
      <c r="R1776" s="41" t="s">
        <v>24</v>
      </c>
      <c r="S1776" s="41" t="s">
        <v>24</v>
      </c>
      <c r="T1776" s="41"/>
      <c r="U1776" s="41"/>
      <c r="V1776" s="46"/>
      <c r="W1776" s="46"/>
      <c r="X1776" s="43"/>
      <c r="Y1776" s="31"/>
      <c r="Z1776" s="31"/>
    </row>
    <row r="1777" spans="1:26" s="79" customFormat="1" x14ac:dyDescent="0.2">
      <c r="A1777" s="34">
        <v>280</v>
      </c>
      <c r="B1777" s="34">
        <v>72</v>
      </c>
      <c r="C1777" s="34">
        <v>24610</v>
      </c>
      <c r="D1777" s="31" t="s">
        <v>1168</v>
      </c>
      <c r="E1777" s="31" t="s">
        <v>1120</v>
      </c>
      <c r="F1777" s="60" t="s">
        <v>1543</v>
      </c>
      <c r="G1777" s="31" t="s">
        <v>91</v>
      </c>
      <c r="H1777" s="31">
        <v>14.24</v>
      </c>
      <c r="I1777" s="31" t="s">
        <v>82</v>
      </c>
      <c r="J1777" s="8">
        <v>5</v>
      </c>
      <c r="K1777" s="41">
        <v>7</v>
      </c>
      <c r="L1777" s="41" t="s">
        <v>1479</v>
      </c>
      <c r="M1777" s="42">
        <v>0</v>
      </c>
      <c r="N1777" s="41" t="s">
        <v>23</v>
      </c>
      <c r="O1777" s="41" t="s">
        <v>24</v>
      </c>
      <c r="P1777" s="41" t="s">
        <v>24</v>
      </c>
      <c r="Q1777" s="41" t="s">
        <v>24</v>
      </c>
      <c r="R1777" s="41" t="s">
        <v>24</v>
      </c>
      <c r="S1777" s="41" t="s">
        <v>24</v>
      </c>
      <c r="T1777" s="41"/>
      <c r="U1777" s="41"/>
      <c r="V1777" s="46"/>
      <c r="W1777" s="46"/>
      <c r="X1777" s="43"/>
      <c r="Y1777" s="31"/>
      <c r="Z1777" s="31"/>
    </row>
    <row r="1778" spans="1:26" s="79" customFormat="1" x14ac:dyDescent="0.2">
      <c r="A1778" s="34">
        <v>280</v>
      </c>
      <c r="B1778" s="34">
        <v>72</v>
      </c>
      <c r="C1778" s="34">
        <v>24610</v>
      </c>
      <c r="D1778" s="31" t="s">
        <v>1169</v>
      </c>
      <c r="E1778" s="31" t="s">
        <v>1120</v>
      </c>
      <c r="F1778" s="60" t="s">
        <v>1543</v>
      </c>
      <c r="G1778" s="31" t="s">
        <v>272</v>
      </c>
      <c r="H1778" s="31">
        <v>4.1900000000000004</v>
      </c>
      <c r="I1778" s="31" t="s">
        <v>82</v>
      </c>
      <c r="J1778" s="8">
        <v>0.5</v>
      </c>
      <c r="K1778" s="41">
        <v>7</v>
      </c>
      <c r="L1778" s="41" t="s">
        <v>1479</v>
      </c>
      <c r="M1778" s="42">
        <v>0</v>
      </c>
      <c r="N1778" s="41" t="s">
        <v>23</v>
      </c>
      <c r="O1778" s="41" t="s">
        <v>24</v>
      </c>
      <c r="P1778" s="41" t="s">
        <v>24</v>
      </c>
      <c r="Q1778" s="41" t="s">
        <v>24</v>
      </c>
      <c r="R1778" s="41" t="s">
        <v>24</v>
      </c>
      <c r="S1778" s="41" t="s">
        <v>24</v>
      </c>
      <c r="T1778" s="41"/>
      <c r="U1778" s="41"/>
      <c r="V1778" s="46"/>
      <c r="W1778" s="46"/>
      <c r="X1778" s="43"/>
      <c r="Y1778" s="31"/>
      <c r="Z1778" s="31"/>
    </row>
    <row r="1779" spans="1:26" s="79" customFormat="1" x14ac:dyDescent="0.2">
      <c r="A1779" s="34">
        <v>280</v>
      </c>
      <c r="B1779" s="34">
        <v>72</v>
      </c>
      <c r="C1779" s="34">
        <v>24610</v>
      </c>
      <c r="D1779" s="31" t="s">
        <v>1170</v>
      </c>
      <c r="E1779" s="31" t="s">
        <v>1120</v>
      </c>
      <c r="F1779" s="60" t="s">
        <v>1543</v>
      </c>
      <c r="G1779" s="31" t="s">
        <v>85</v>
      </c>
      <c r="H1779" s="31">
        <v>8.89</v>
      </c>
      <c r="I1779" s="31" t="s">
        <v>82</v>
      </c>
      <c r="J1779" s="8"/>
      <c r="K1779" s="41">
        <v>7</v>
      </c>
      <c r="L1779" s="41" t="s">
        <v>1479</v>
      </c>
      <c r="M1779" s="42">
        <v>0</v>
      </c>
      <c r="N1779" s="41" t="s">
        <v>23</v>
      </c>
      <c r="O1779" s="41" t="s">
        <v>24</v>
      </c>
      <c r="P1779" s="41" t="s">
        <v>24</v>
      </c>
      <c r="Q1779" s="41" t="s">
        <v>24</v>
      </c>
      <c r="R1779" s="41" t="s">
        <v>24</v>
      </c>
      <c r="S1779" s="41" t="s">
        <v>24</v>
      </c>
      <c r="T1779" s="41"/>
      <c r="U1779" s="41"/>
      <c r="V1779" s="46"/>
      <c r="W1779" s="46"/>
      <c r="X1779" s="43"/>
      <c r="Y1779" s="31"/>
      <c r="Z1779" s="31"/>
    </row>
    <row r="1780" spans="1:26" s="79" customFormat="1" x14ac:dyDescent="0.2">
      <c r="A1780" s="34">
        <v>280</v>
      </c>
      <c r="B1780" s="34">
        <v>72</v>
      </c>
      <c r="C1780" s="34">
        <v>24610</v>
      </c>
      <c r="D1780" s="31" t="s">
        <v>1171</v>
      </c>
      <c r="E1780" s="31" t="s">
        <v>1120</v>
      </c>
      <c r="F1780" s="60" t="s">
        <v>1543</v>
      </c>
      <c r="G1780" s="31" t="s">
        <v>92</v>
      </c>
      <c r="H1780" s="31">
        <v>16.38</v>
      </c>
      <c r="I1780" s="31" t="s">
        <v>82</v>
      </c>
      <c r="J1780" s="8"/>
      <c r="K1780" s="41">
        <v>7</v>
      </c>
      <c r="L1780" s="41" t="s">
        <v>1479</v>
      </c>
      <c r="M1780" s="42">
        <v>0</v>
      </c>
      <c r="N1780" s="41" t="s">
        <v>23</v>
      </c>
      <c r="O1780" s="41" t="s">
        <v>24</v>
      </c>
      <c r="P1780" s="41" t="s">
        <v>24</v>
      </c>
      <c r="Q1780" s="41" t="s">
        <v>24</v>
      </c>
      <c r="R1780" s="41" t="s">
        <v>24</v>
      </c>
      <c r="S1780" s="41" t="s">
        <v>24</v>
      </c>
      <c r="T1780" s="41"/>
      <c r="U1780" s="41"/>
      <c r="V1780" s="46"/>
      <c r="W1780" s="46"/>
      <c r="X1780" s="43"/>
      <c r="Y1780" s="31"/>
      <c r="Z1780" s="31"/>
    </row>
    <row r="1781" spans="1:26" s="79" customFormat="1" x14ac:dyDescent="0.2">
      <c r="A1781" s="34">
        <v>280</v>
      </c>
      <c r="B1781" s="34">
        <v>72</v>
      </c>
      <c r="C1781" s="34">
        <v>24610</v>
      </c>
      <c r="D1781" s="31" t="s">
        <v>1172</v>
      </c>
      <c r="E1781" s="31" t="s">
        <v>1120</v>
      </c>
      <c r="F1781" s="60" t="s">
        <v>25</v>
      </c>
      <c r="G1781" s="31" t="s">
        <v>29</v>
      </c>
      <c r="H1781" s="31">
        <v>0.96</v>
      </c>
      <c r="I1781" s="31" t="s">
        <v>82</v>
      </c>
      <c r="J1781" s="8">
        <v>0.5</v>
      </c>
      <c r="K1781" s="41">
        <v>2</v>
      </c>
      <c r="L1781" s="41" t="s">
        <v>1549</v>
      </c>
      <c r="M1781" s="42">
        <v>0</v>
      </c>
      <c r="N1781" s="41" t="s">
        <v>23</v>
      </c>
      <c r="O1781" s="41" t="s">
        <v>24</v>
      </c>
      <c r="P1781" s="41" t="s">
        <v>24</v>
      </c>
      <c r="Q1781" s="41" t="s">
        <v>24</v>
      </c>
      <c r="R1781" s="41" t="s">
        <v>24</v>
      </c>
      <c r="S1781" s="41" t="s">
        <v>24</v>
      </c>
      <c r="T1781" s="41"/>
      <c r="U1781" s="41"/>
      <c r="V1781" s="46"/>
      <c r="W1781" s="46"/>
      <c r="X1781" s="43"/>
      <c r="Y1781" s="31"/>
      <c r="Z1781" s="31"/>
    </row>
    <row r="1782" spans="1:26" s="79" customFormat="1" x14ac:dyDescent="0.2">
      <c r="A1782" s="34">
        <v>280</v>
      </c>
      <c r="B1782" s="34">
        <v>72</v>
      </c>
      <c r="C1782" s="34">
        <v>24610</v>
      </c>
      <c r="D1782" s="31" t="s">
        <v>1173</v>
      </c>
      <c r="E1782" s="31" t="s">
        <v>1120</v>
      </c>
      <c r="F1782" s="60" t="s">
        <v>25</v>
      </c>
      <c r="G1782" s="31" t="s">
        <v>29</v>
      </c>
      <c r="H1782" s="31">
        <v>3.78</v>
      </c>
      <c r="I1782" s="31" t="s">
        <v>82</v>
      </c>
      <c r="J1782" s="8"/>
      <c r="K1782" s="41">
        <v>2</v>
      </c>
      <c r="L1782" s="41" t="s">
        <v>1549</v>
      </c>
      <c r="M1782" s="42">
        <v>0</v>
      </c>
      <c r="N1782" s="41" t="s">
        <v>23</v>
      </c>
      <c r="O1782" s="41" t="s">
        <v>24</v>
      </c>
      <c r="P1782" s="41" t="s">
        <v>24</v>
      </c>
      <c r="Q1782" s="41" t="s">
        <v>24</v>
      </c>
      <c r="R1782" s="41" t="s">
        <v>24</v>
      </c>
      <c r="S1782" s="41" t="s">
        <v>24</v>
      </c>
      <c r="T1782" s="41"/>
      <c r="U1782" s="41"/>
      <c r="V1782" s="46"/>
      <c r="W1782" s="46"/>
      <c r="X1782" s="43"/>
      <c r="Y1782" s="31"/>
      <c r="Z1782" s="31"/>
    </row>
    <row r="1783" spans="1:26" s="79" customFormat="1" x14ac:dyDescent="0.2">
      <c r="A1783" s="34">
        <v>280</v>
      </c>
      <c r="B1783" s="34">
        <v>72</v>
      </c>
      <c r="C1783" s="34">
        <v>24610</v>
      </c>
      <c r="D1783" s="31" t="s">
        <v>1174</v>
      </c>
      <c r="E1783" s="31" t="s">
        <v>1120</v>
      </c>
      <c r="F1783" s="60" t="s">
        <v>25</v>
      </c>
      <c r="G1783" s="31" t="s">
        <v>29</v>
      </c>
      <c r="H1783" s="31">
        <v>1.3</v>
      </c>
      <c r="I1783" s="31" t="s">
        <v>82</v>
      </c>
      <c r="J1783" s="8"/>
      <c r="K1783" s="41">
        <v>2</v>
      </c>
      <c r="L1783" s="41" t="s">
        <v>1549</v>
      </c>
      <c r="M1783" s="42">
        <v>0</v>
      </c>
      <c r="N1783" s="41" t="s">
        <v>23</v>
      </c>
      <c r="O1783" s="41" t="s">
        <v>24</v>
      </c>
      <c r="P1783" s="41" t="s">
        <v>24</v>
      </c>
      <c r="Q1783" s="41" t="s">
        <v>24</v>
      </c>
      <c r="R1783" s="41" t="s">
        <v>24</v>
      </c>
      <c r="S1783" s="41" t="s">
        <v>24</v>
      </c>
      <c r="T1783" s="41"/>
      <c r="U1783" s="41"/>
      <c r="V1783" s="46"/>
      <c r="W1783" s="46"/>
      <c r="X1783" s="43"/>
      <c r="Y1783" s="31"/>
      <c r="Z1783" s="31"/>
    </row>
    <row r="1784" spans="1:26" s="79" customFormat="1" x14ac:dyDescent="0.2">
      <c r="A1784" s="34">
        <v>280</v>
      </c>
      <c r="B1784" s="34">
        <v>72</v>
      </c>
      <c r="C1784" s="34">
        <v>24610</v>
      </c>
      <c r="D1784" s="31" t="s">
        <v>1175</v>
      </c>
      <c r="E1784" s="31" t="s">
        <v>1120</v>
      </c>
      <c r="F1784" s="60" t="s">
        <v>25</v>
      </c>
      <c r="G1784" s="31" t="s">
        <v>29</v>
      </c>
      <c r="H1784" s="31">
        <v>3.36</v>
      </c>
      <c r="I1784" s="31" t="s">
        <v>82</v>
      </c>
      <c r="J1784" s="8"/>
      <c r="K1784" s="41">
        <v>2</v>
      </c>
      <c r="L1784" s="41" t="s">
        <v>1549</v>
      </c>
      <c r="M1784" s="42">
        <v>0</v>
      </c>
      <c r="N1784" s="41" t="s">
        <v>23</v>
      </c>
      <c r="O1784" s="41" t="s">
        <v>24</v>
      </c>
      <c r="P1784" s="41" t="s">
        <v>24</v>
      </c>
      <c r="Q1784" s="41" t="s">
        <v>24</v>
      </c>
      <c r="R1784" s="41" t="s">
        <v>24</v>
      </c>
      <c r="S1784" s="41" t="s">
        <v>24</v>
      </c>
      <c r="T1784" s="41"/>
      <c r="U1784" s="41"/>
      <c r="V1784" s="46"/>
      <c r="W1784" s="46"/>
      <c r="X1784" s="43"/>
      <c r="Y1784" s="31"/>
      <c r="Z1784" s="31"/>
    </row>
    <row r="1785" spans="1:26" s="79" customFormat="1" x14ac:dyDescent="0.2">
      <c r="A1785" s="34">
        <v>280</v>
      </c>
      <c r="B1785" s="34">
        <v>72</v>
      </c>
      <c r="C1785" s="34">
        <v>24610</v>
      </c>
      <c r="D1785" s="31" t="s">
        <v>1176</v>
      </c>
      <c r="E1785" s="31" t="s">
        <v>1120</v>
      </c>
      <c r="F1785" s="60" t="s">
        <v>25</v>
      </c>
      <c r="G1785" s="31" t="s">
        <v>31</v>
      </c>
      <c r="H1785" s="31">
        <v>3.13</v>
      </c>
      <c r="I1785" s="31" t="s">
        <v>82</v>
      </c>
      <c r="J1785" s="8">
        <v>1</v>
      </c>
      <c r="K1785" s="41">
        <v>2</v>
      </c>
      <c r="L1785" s="41" t="s">
        <v>1549</v>
      </c>
      <c r="M1785" s="42">
        <v>1</v>
      </c>
      <c r="N1785" s="41" t="s">
        <v>23</v>
      </c>
      <c r="O1785" s="41" t="s">
        <v>24</v>
      </c>
      <c r="P1785" s="41" t="s">
        <v>24</v>
      </c>
      <c r="Q1785" s="41" t="s">
        <v>24</v>
      </c>
      <c r="R1785" s="41" t="s">
        <v>24</v>
      </c>
      <c r="S1785" s="41" t="s">
        <v>24</v>
      </c>
      <c r="T1785" s="41"/>
      <c r="U1785" s="41"/>
      <c r="V1785" s="46"/>
      <c r="W1785" s="46"/>
      <c r="X1785" s="43"/>
      <c r="Y1785" s="31"/>
      <c r="Z1785" s="31"/>
    </row>
    <row r="1786" spans="1:26" s="79" customFormat="1" x14ac:dyDescent="0.2">
      <c r="A1786" s="34">
        <v>280</v>
      </c>
      <c r="B1786" s="34">
        <v>72</v>
      </c>
      <c r="C1786" s="34">
        <v>24610</v>
      </c>
      <c r="D1786" s="31" t="s">
        <v>1177</v>
      </c>
      <c r="E1786" s="31" t="s">
        <v>1120</v>
      </c>
      <c r="F1786" s="60" t="s">
        <v>25</v>
      </c>
      <c r="G1786" s="31" t="s">
        <v>31</v>
      </c>
      <c r="H1786" s="31">
        <v>7.97</v>
      </c>
      <c r="I1786" s="31" t="s">
        <v>82</v>
      </c>
      <c r="J1786" s="8"/>
      <c r="K1786" s="41">
        <v>2</v>
      </c>
      <c r="L1786" s="41" t="s">
        <v>1549</v>
      </c>
      <c r="M1786" s="42">
        <v>1</v>
      </c>
      <c r="N1786" s="41" t="s">
        <v>23</v>
      </c>
      <c r="O1786" s="41" t="s">
        <v>24</v>
      </c>
      <c r="P1786" s="41" t="s">
        <v>24</v>
      </c>
      <c r="Q1786" s="41" t="s">
        <v>24</v>
      </c>
      <c r="R1786" s="41" t="s">
        <v>24</v>
      </c>
      <c r="S1786" s="41" t="s">
        <v>24</v>
      </c>
      <c r="T1786" s="41"/>
      <c r="U1786" s="41"/>
      <c r="V1786" s="46"/>
      <c r="W1786" s="46"/>
      <c r="X1786" s="43"/>
      <c r="Y1786" s="31"/>
      <c r="Z1786" s="31"/>
    </row>
    <row r="1787" spans="1:26" s="79" customFormat="1" x14ac:dyDescent="0.2">
      <c r="A1787" s="34">
        <v>280</v>
      </c>
      <c r="B1787" s="34">
        <v>72</v>
      </c>
      <c r="C1787" s="34">
        <v>24610</v>
      </c>
      <c r="D1787" s="31" t="s">
        <v>1178</v>
      </c>
      <c r="E1787" s="31" t="s">
        <v>1120</v>
      </c>
      <c r="F1787" s="60" t="s">
        <v>25</v>
      </c>
      <c r="G1787" s="31" t="s">
        <v>31</v>
      </c>
      <c r="H1787" s="31">
        <v>0.88</v>
      </c>
      <c r="I1787" s="31" t="s">
        <v>82</v>
      </c>
      <c r="J1787" s="8"/>
      <c r="K1787" s="41">
        <v>2</v>
      </c>
      <c r="L1787" s="41" t="s">
        <v>1549</v>
      </c>
      <c r="M1787" s="42">
        <v>1</v>
      </c>
      <c r="N1787" s="41" t="s">
        <v>23</v>
      </c>
      <c r="O1787" s="41" t="s">
        <v>24</v>
      </c>
      <c r="P1787" s="41" t="s">
        <v>24</v>
      </c>
      <c r="Q1787" s="41" t="s">
        <v>24</v>
      </c>
      <c r="R1787" s="41" t="s">
        <v>24</v>
      </c>
      <c r="S1787" s="41" t="s">
        <v>24</v>
      </c>
      <c r="T1787" s="41"/>
      <c r="U1787" s="41"/>
      <c r="V1787" s="46"/>
      <c r="W1787" s="46"/>
      <c r="X1787" s="43"/>
      <c r="Y1787" s="31"/>
      <c r="Z1787" s="31"/>
    </row>
    <row r="1788" spans="1:26" s="79" customFormat="1" x14ac:dyDescent="0.2">
      <c r="A1788" s="34">
        <v>280</v>
      </c>
      <c r="B1788" s="34">
        <v>72</v>
      </c>
      <c r="C1788" s="34">
        <v>24610</v>
      </c>
      <c r="D1788" s="31" t="s">
        <v>1179</v>
      </c>
      <c r="E1788" s="31" t="s">
        <v>1120</v>
      </c>
      <c r="F1788" s="60" t="s">
        <v>25</v>
      </c>
      <c r="G1788" s="31" t="s">
        <v>31</v>
      </c>
      <c r="H1788" s="31">
        <v>0.88</v>
      </c>
      <c r="I1788" s="31" t="s">
        <v>82</v>
      </c>
      <c r="J1788" s="8"/>
      <c r="K1788" s="41">
        <v>2</v>
      </c>
      <c r="L1788" s="41" t="s">
        <v>1549</v>
      </c>
      <c r="M1788" s="42">
        <v>1</v>
      </c>
      <c r="N1788" s="41" t="s">
        <v>23</v>
      </c>
      <c r="O1788" s="41" t="s">
        <v>24</v>
      </c>
      <c r="P1788" s="41" t="s">
        <v>24</v>
      </c>
      <c r="Q1788" s="41" t="s">
        <v>24</v>
      </c>
      <c r="R1788" s="41" t="s">
        <v>24</v>
      </c>
      <c r="S1788" s="41" t="s">
        <v>24</v>
      </c>
      <c r="T1788" s="41"/>
      <c r="U1788" s="41"/>
      <c r="V1788" s="46"/>
      <c r="W1788" s="46"/>
      <c r="X1788" s="43"/>
      <c r="Y1788" s="31"/>
      <c r="Z1788" s="31"/>
    </row>
    <row r="1789" spans="1:26" s="79" customFormat="1" x14ac:dyDescent="0.2">
      <c r="A1789" s="34">
        <v>280</v>
      </c>
      <c r="B1789" s="34">
        <v>72</v>
      </c>
      <c r="C1789" s="34">
        <v>24610</v>
      </c>
      <c r="D1789" s="31" t="s">
        <v>1180</v>
      </c>
      <c r="E1789" s="31" t="s">
        <v>1120</v>
      </c>
      <c r="F1789" s="60" t="s">
        <v>25</v>
      </c>
      <c r="G1789" s="31" t="s">
        <v>31</v>
      </c>
      <c r="H1789" s="31">
        <v>0.88</v>
      </c>
      <c r="I1789" s="31" t="s">
        <v>82</v>
      </c>
      <c r="J1789" s="8">
        <v>9</v>
      </c>
      <c r="K1789" s="41">
        <v>2</v>
      </c>
      <c r="L1789" s="41" t="s">
        <v>1549</v>
      </c>
      <c r="M1789" s="42">
        <v>1</v>
      </c>
      <c r="N1789" s="41" t="s">
        <v>23</v>
      </c>
      <c r="O1789" s="41" t="s">
        <v>24</v>
      </c>
      <c r="P1789" s="41" t="s">
        <v>24</v>
      </c>
      <c r="Q1789" s="41" t="s">
        <v>24</v>
      </c>
      <c r="R1789" s="41" t="s">
        <v>24</v>
      </c>
      <c r="S1789" s="41" t="s">
        <v>24</v>
      </c>
      <c r="T1789" s="41"/>
      <c r="U1789" s="41"/>
      <c r="V1789" s="46"/>
      <c r="W1789" s="46"/>
      <c r="X1789" s="43"/>
      <c r="Y1789" s="31"/>
      <c r="Z1789" s="31"/>
    </row>
    <row r="1790" spans="1:26" s="79" customFormat="1" x14ac:dyDescent="0.2">
      <c r="A1790" s="34">
        <v>280</v>
      </c>
      <c r="B1790" s="34">
        <v>72</v>
      </c>
      <c r="C1790" s="34">
        <v>24610</v>
      </c>
      <c r="D1790" s="31" t="s">
        <v>1181</v>
      </c>
      <c r="E1790" s="31" t="s">
        <v>1120</v>
      </c>
      <c r="F1790" s="60" t="s">
        <v>1543</v>
      </c>
      <c r="G1790" s="31" t="s">
        <v>96</v>
      </c>
      <c r="H1790" s="31">
        <v>14.44</v>
      </c>
      <c r="I1790" s="31" t="s">
        <v>82</v>
      </c>
      <c r="J1790" s="8">
        <v>0.5</v>
      </c>
      <c r="K1790" s="41">
        <v>7</v>
      </c>
      <c r="L1790" s="41" t="s">
        <v>1549</v>
      </c>
      <c r="M1790" s="42">
        <v>0</v>
      </c>
      <c r="N1790" s="41" t="s">
        <v>23</v>
      </c>
      <c r="O1790" s="41" t="s">
        <v>24</v>
      </c>
      <c r="P1790" s="41" t="s">
        <v>24</v>
      </c>
      <c r="Q1790" s="41" t="s">
        <v>24</v>
      </c>
      <c r="R1790" s="41" t="s">
        <v>24</v>
      </c>
      <c r="S1790" s="41" t="s">
        <v>24</v>
      </c>
      <c r="T1790" s="41"/>
      <c r="U1790" s="41"/>
      <c r="V1790" s="46"/>
      <c r="W1790" s="46"/>
      <c r="X1790" s="43"/>
      <c r="Y1790" s="31"/>
      <c r="Z1790" s="31"/>
    </row>
    <row r="1791" spans="1:26" s="79" customFormat="1" x14ac:dyDescent="0.2">
      <c r="A1791" s="34">
        <v>280</v>
      </c>
      <c r="B1791" s="34">
        <v>72</v>
      </c>
      <c r="C1791" s="34">
        <v>24610</v>
      </c>
      <c r="D1791" s="31" t="s">
        <v>1182</v>
      </c>
      <c r="E1791" s="31" t="s">
        <v>1120</v>
      </c>
      <c r="F1791" s="60" t="s">
        <v>1543</v>
      </c>
      <c r="G1791" s="31" t="s">
        <v>84</v>
      </c>
      <c r="H1791" s="31">
        <v>13.53</v>
      </c>
      <c r="I1791" s="31" t="s">
        <v>82</v>
      </c>
      <c r="J1791" s="8"/>
      <c r="K1791" s="41">
        <v>7</v>
      </c>
      <c r="L1791" s="41" t="s">
        <v>1549</v>
      </c>
      <c r="M1791" s="42">
        <v>0</v>
      </c>
      <c r="N1791" s="41" t="s">
        <v>23</v>
      </c>
      <c r="O1791" s="41" t="s">
        <v>24</v>
      </c>
      <c r="P1791" s="41" t="s">
        <v>24</v>
      </c>
      <c r="Q1791" s="41" t="s">
        <v>24</v>
      </c>
      <c r="R1791" s="41" t="s">
        <v>24</v>
      </c>
      <c r="S1791" s="41" t="s">
        <v>24</v>
      </c>
      <c r="T1791" s="41"/>
      <c r="U1791" s="41"/>
      <c r="V1791" s="46"/>
      <c r="W1791" s="46"/>
      <c r="X1791" s="43"/>
      <c r="Y1791" s="31"/>
      <c r="Z1791" s="31"/>
    </row>
    <row r="1792" spans="1:26" s="79" customFormat="1" x14ac:dyDescent="0.2">
      <c r="A1792" s="34">
        <v>280</v>
      </c>
      <c r="B1792" s="34">
        <v>72</v>
      </c>
      <c r="C1792" s="34">
        <v>24610</v>
      </c>
      <c r="D1792" s="31" t="s">
        <v>1183</v>
      </c>
      <c r="E1792" s="31" t="s">
        <v>1120</v>
      </c>
      <c r="F1792" s="60" t="s">
        <v>1543</v>
      </c>
      <c r="G1792" s="31" t="s">
        <v>92</v>
      </c>
      <c r="H1792" s="31">
        <v>8.25</v>
      </c>
      <c r="I1792" s="31" t="s">
        <v>82</v>
      </c>
      <c r="J1792" s="8"/>
      <c r="K1792" s="41">
        <v>7</v>
      </c>
      <c r="L1792" s="41" t="s">
        <v>1549</v>
      </c>
      <c r="M1792" s="42">
        <v>0</v>
      </c>
      <c r="N1792" s="41" t="s">
        <v>23</v>
      </c>
      <c r="O1792" s="41" t="s">
        <v>24</v>
      </c>
      <c r="P1792" s="41" t="s">
        <v>24</v>
      </c>
      <c r="Q1792" s="41" t="s">
        <v>24</v>
      </c>
      <c r="R1792" s="41" t="s">
        <v>24</v>
      </c>
      <c r="S1792" s="41" t="s">
        <v>24</v>
      </c>
      <c r="T1792" s="41"/>
      <c r="U1792" s="41"/>
      <c r="V1792" s="46"/>
      <c r="W1792" s="46"/>
      <c r="X1792" s="43"/>
      <c r="Y1792" s="31"/>
      <c r="Z1792" s="31"/>
    </row>
    <row r="1793" spans="1:26" s="79" customFormat="1" x14ac:dyDescent="0.2">
      <c r="A1793" s="34">
        <v>280</v>
      </c>
      <c r="B1793" s="34">
        <v>72</v>
      </c>
      <c r="C1793" s="34">
        <v>24610</v>
      </c>
      <c r="D1793" s="31" t="s">
        <v>1184</v>
      </c>
      <c r="E1793" s="31" t="s">
        <v>1120</v>
      </c>
      <c r="F1793" s="60" t="s">
        <v>1543</v>
      </c>
      <c r="G1793" s="31" t="s">
        <v>85</v>
      </c>
      <c r="H1793" s="31">
        <v>2.46</v>
      </c>
      <c r="I1793" s="31" t="s">
        <v>82</v>
      </c>
      <c r="J1793" s="8"/>
      <c r="K1793" s="41">
        <v>8</v>
      </c>
      <c r="L1793" s="41" t="s">
        <v>1549</v>
      </c>
      <c r="M1793" s="42">
        <v>0</v>
      </c>
      <c r="N1793" s="41" t="s">
        <v>23</v>
      </c>
      <c r="O1793" s="41" t="s">
        <v>24</v>
      </c>
      <c r="P1793" s="41" t="s">
        <v>24</v>
      </c>
      <c r="Q1793" s="41" t="s">
        <v>24</v>
      </c>
      <c r="R1793" s="41" t="s">
        <v>24</v>
      </c>
      <c r="S1793" s="41" t="s">
        <v>24</v>
      </c>
      <c r="T1793" s="41"/>
      <c r="U1793" s="41"/>
      <c r="V1793" s="46"/>
      <c r="W1793" s="46"/>
      <c r="X1793" s="43"/>
      <c r="Y1793" s="31"/>
      <c r="Z1793" s="31"/>
    </row>
    <row r="1794" spans="1:26" s="79" customFormat="1" x14ac:dyDescent="0.2">
      <c r="A1794" s="34">
        <v>280</v>
      </c>
      <c r="B1794" s="34">
        <v>72</v>
      </c>
      <c r="C1794" s="34">
        <v>24610</v>
      </c>
      <c r="D1794" s="31" t="s">
        <v>1185</v>
      </c>
      <c r="E1794" s="31" t="s">
        <v>1120</v>
      </c>
      <c r="F1794" s="60" t="s">
        <v>1543</v>
      </c>
      <c r="G1794" s="31" t="s">
        <v>86</v>
      </c>
      <c r="H1794" s="31">
        <v>4.3</v>
      </c>
      <c r="I1794" s="31" t="s">
        <v>82</v>
      </c>
      <c r="J1794" s="8"/>
      <c r="K1794" s="41">
        <v>8</v>
      </c>
      <c r="L1794" s="41" t="s">
        <v>1549</v>
      </c>
      <c r="M1794" s="42">
        <v>0</v>
      </c>
      <c r="N1794" s="41" t="s">
        <v>23</v>
      </c>
      <c r="O1794" s="41" t="s">
        <v>24</v>
      </c>
      <c r="P1794" s="41" t="s">
        <v>24</v>
      </c>
      <c r="Q1794" s="41" t="s">
        <v>24</v>
      </c>
      <c r="R1794" s="41" t="s">
        <v>24</v>
      </c>
      <c r="S1794" s="41" t="s">
        <v>24</v>
      </c>
      <c r="T1794" s="41"/>
      <c r="U1794" s="41"/>
      <c r="V1794" s="46"/>
      <c r="W1794" s="46"/>
      <c r="X1794" s="43"/>
      <c r="Y1794" s="31"/>
      <c r="Z1794" s="31"/>
    </row>
    <row r="1795" spans="1:26" s="79" customFormat="1" x14ac:dyDescent="0.2">
      <c r="A1795" s="34">
        <v>280</v>
      </c>
      <c r="B1795" s="34">
        <v>72</v>
      </c>
      <c r="C1795" s="34">
        <v>24610</v>
      </c>
      <c r="D1795" s="31" t="s">
        <v>1186</v>
      </c>
      <c r="E1795" s="31" t="s">
        <v>1120</v>
      </c>
      <c r="F1795" s="60" t="s">
        <v>1543</v>
      </c>
      <c r="G1795" s="31" t="s">
        <v>86</v>
      </c>
      <c r="H1795" s="31">
        <v>2.1</v>
      </c>
      <c r="I1795" s="31" t="s">
        <v>82</v>
      </c>
      <c r="J1795" s="8"/>
      <c r="K1795" s="41">
        <v>8</v>
      </c>
      <c r="L1795" s="41" t="s">
        <v>1549</v>
      </c>
      <c r="M1795" s="42">
        <v>0</v>
      </c>
      <c r="N1795" s="41" t="s">
        <v>23</v>
      </c>
      <c r="O1795" s="41" t="s">
        <v>24</v>
      </c>
      <c r="P1795" s="41" t="s">
        <v>24</v>
      </c>
      <c r="Q1795" s="41" t="s">
        <v>24</v>
      </c>
      <c r="R1795" s="41" t="s">
        <v>24</v>
      </c>
      <c r="S1795" s="41" t="s">
        <v>24</v>
      </c>
      <c r="T1795" s="41"/>
      <c r="U1795" s="41"/>
      <c r="V1795" s="46"/>
      <c r="W1795" s="46"/>
      <c r="X1795" s="43"/>
      <c r="Y1795" s="31"/>
      <c r="Z1795" s="31"/>
    </row>
    <row r="1796" spans="1:26" s="79" customFormat="1" x14ac:dyDescent="0.2">
      <c r="A1796" s="34">
        <v>280</v>
      </c>
      <c r="B1796" s="34">
        <v>72</v>
      </c>
      <c r="C1796" s="34">
        <v>24610</v>
      </c>
      <c r="D1796" s="31" t="s">
        <v>1187</v>
      </c>
      <c r="E1796" s="31" t="s">
        <v>1120</v>
      </c>
      <c r="F1796" s="60" t="s">
        <v>1543</v>
      </c>
      <c r="G1796" s="31" t="s">
        <v>86</v>
      </c>
      <c r="H1796" s="31">
        <v>4.3</v>
      </c>
      <c r="I1796" s="31" t="s">
        <v>82</v>
      </c>
      <c r="J1796" s="8">
        <v>0.5</v>
      </c>
      <c r="K1796" s="41">
        <v>8</v>
      </c>
      <c r="L1796" s="41" t="s">
        <v>1549</v>
      </c>
      <c r="M1796" s="42">
        <v>0</v>
      </c>
      <c r="N1796" s="41" t="s">
        <v>23</v>
      </c>
      <c r="O1796" s="41" t="s">
        <v>24</v>
      </c>
      <c r="P1796" s="41" t="s">
        <v>24</v>
      </c>
      <c r="Q1796" s="41" t="s">
        <v>24</v>
      </c>
      <c r="R1796" s="41" t="s">
        <v>24</v>
      </c>
      <c r="S1796" s="41" t="s">
        <v>24</v>
      </c>
      <c r="T1796" s="41"/>
      <c r="U1796" s="41"/>
      <c r="V1796" s="46"/>
      <c r="W1796" s="46"/>
      <c r="X1796" s="43"/>
      <c r="Y1796" s="31"/>
      <c r="Z1796" s="31"/>
    </row>
    <row r="1797" spans="1:26" s="79" customFormat="1" x14ac:dyDescent="0.2">
      <c r="A1797" s="34">
        <v>280</v>
      </c>
      <c r="B1797" s="34">
        <v>72</v>
      </c>
      <c r="C1797" s="34">
        <v>24610</v>
      </c>
      <c r="D1797" s="31" t="s">
        <v>1188</v>
      </c>
      <c r="E1797" s="31" t="s">
        <v>1120</v>
      </c>
      <c r="F1797" s="60" t="s">
        <v>1543</v>
      </c>
      <c r="G1797" s="31" t="s">
        <v>85</v>
      </c>
      <c r="H1797" s="31">
        <v>3.5</v>
      </c>
      <c r="I1797" s="31" t="s">
        <v>82</v>
      </c>
      <c r="J1797" s="8"/>
      <c r="K1797" s="41">
        <v>8</v>
      </c>
      <c r="L1797" s="41" t="s">
        <v>1549</v>
      </c>
      <c r="M1797" s="42">
        <v>0</v>
      </c>
      <c r="N1797" s="41" t="s">
        <v>23</v>
      </c>
      <c r="O1797" s="41" t="s">
        <v>24</v>
      </c>
      <c r="P1797" s="41" t="s">
        <v>24</v>
      </c>
      <c r="Q1797" s="41" t="s">
        <v>24</v>
      </c>
      <c r="R1797" s="41" t="s">
        <v>24</v>
      </c>
      <c r="S1797" s="41" t="s">
        <v>24</v>
      </c>
      <c r="T1797" s="41"/>
      <c r="U1797" s="41"/>
      <c r="V1797" s="46"/>
      <c r="W1797" s="46"/>
      <c r="X1797" s="43"/>
      <c r="Y1797" s="31"/>
      <c r="Z1797" s="31"/>
    </row>
    <row r="1798" spans="1:26" s="79" customFormat="1" x14ac:dyDescent="0.2">
      <c r="A1798" s="34">
        <v>280</v>
      </c>
      <c r="B1798" s="34">
        <v>72</v>
      </c>
      <c r="C1798" s="34">
        <v>24610</v>
      </c>
      <c r="D1798" s="31" t="s">
        <v>1189</v>
      </c>
      <c r="E1798" s="31" t="s">
        <v>1120</v>
      </c>
      <c r="F1798" s="60" t="s">
        <v>1543</v>
      </c>
      <c r="G1798" s="31" t="s">
        <v>84</v>
      </c>
      <c r="H1798" s="31">
        <v>17.55</v>
      </c>
      <c r="I1798" s="31" t="s">
        <v>82</v>
      </c>
      <c r="J1798" s="8"/>
      <c r="K1798" s="41">
        <v>7</v>
      </c>
      <c r="L1798" s="41" t="s">
        <v>1549</v>
      </c>
      <c r="M1798" s="42">
        <v>0</v>
      </c>
      <c r="N1798" s="41" t="s">
        <v>23</v>
      </c>
      <c r="O1798" s="41" t="s">
        <v>24</v>
      </c>
      <c r="P1798" s="41" t="s">
        <v>24</v>
      </c>
      <c r="Q1798" s="41" t="s">
        <v>24</v>
      </c>
      <c r="R1798" s="41" t="s">
        <v>24</v>
      </c>
      <c r="S1798" s="41" t="s">
        <v>24</v>
      </c>
      <c r="T1798" s="41"/>
      <c r="U1798" s="41"/>
      <c r="V1798" s="46"/>
      <c r="W1798" s="46"/>
      <c r="X1798" s="43"/>
      <c r="Y1798" s="31"/>
      <c r="Z1798" s="31"/>
    </row>
    <row r="1799" spans="1:26" s="79" customFormat="1" x14ac:dyDescent="0.2">
      <c r="A1799" s="34">
        <v>280</v>
      </c>
      <c r="B1799" s="34">
        <v>72</v>
      </c>
      <c r="C1799" s="34">
        <v>24610</v>
      </c>
      <c r="D1799" s="31" t="s">
        <v>1190</v>
      </c>
      <c r="E1799" s="31" t="s">
        <v>1120</v>
      </c>
      <c r="F1799" s="60" t="s">
        <v>1543</v>
      </c>
      <c r="G1799" s="31" t="s">
        <v>87</v>
      </c>
      <c r="H1799" s="31">
        <v>17.5</v>
      </c>
      <c r="I1799" s="31" t="s">
        <v>82</v>
      </c>
      <c r="J1799" s="8"/>
      <c r="K1799" s="41">
        <v>7</v>
      </c>
      <c r="L1799" s="41" t="s">
        <v>1549</v>
      </c>
      <c r="M1799" s="42">
        <v>0</v>
      </c>
      <c r="N1799" s="41" t="s">
        <v>23</v>
      </c>
      <c r="O1799" s="41" t="s">
        <v>24</v>
      </c>
      <c r="P1799" s="41" t="s">
        <v>24</v>
      </c>
      <c r="Q1799" s="41" t="s">
        <v>24</v>
      </c>
      <c r="R1799" s="41" t="s">
        <v>24</v>
      </c>
      <c r="S1799" s="41" t="s">
        <v>24</v>
      </c>
      <c r="T1799" s="41"/>
      <c r="U1799" s="41"/>
      <c r="V1799" s="46"/>
      <c r="W1799" s="46"/>
      <c r="X1799" s="43"/>
      <c r="Y1799" s="31"/>
      <c r="Z1799" s="31"/>
    </row>
    <row r="1800" spans="1:26" s="79" customFormat="1" x14ac:dyDescent="0.2">
      <c r="A1800" s="34">
        <v>280</v>
      </c>
      <c r="B1800" s="34">
        <v>72</v>
      </c>
      <c r="C1800" s="34">
        <v>24610</v>
      </c>
      <c r="D1800" s="31" t="s">
        <v>1191</v>
      </c>
      <c r="E1800" s="31" t="s">
        <v>1120</v>
      </c>
      <c r="F1800" s="60" t="s">
        <v>1543</v>
      </c>
      <c r="G1800" s="31" t="s">
        <v>84</v>
      </c>
      <c r="H1800" s="31">
        <v>18.3</v>
      </c>
      <c r="I1800" s="31" t="s">
        <v>82</v>
      </c>
      <c r="J1800" s="8"/>
      <c r="K1800" s="41">
        <v>7</v>
      </c>
      <c r="L1800" s="41" t="s">
        <v>1549</v>
      </c>
      <c r="M1800" s="42">
        <v>0</v>
      </c>
      <c r="N1800" s="41" t="s">
        <v>23</v>
      </c>
      <c r="O1800" s="41" t="s">
        <v>24</v>
      </c>
      <c r="P1800" s="41" t="s">
        <v>24</v>
      </c>
      <c r="Q1800" s="41" t="s">
        <v>24</v>
      </c>
      <c r="R1800" s="41" t="s">
        <v>24</v>
      </c>
      <c r="S1800" s="41" t="s">
        <v>24</v>
      </c>
      <c r="T1800" s="41"/>
      <c r="U1800" s="41"/>
      <c r="V1800" s="46"/>
      <c r="W1800" s="46"/>
      <c r="X1800" s="43"/>
      <c r="Y1800" s="31"/>
      <c r="Z1800" s="31"/>
    </row>
    <row r="1801" spans="1:26" s="79" customFormat="1" x14ac:dyDescent="0.2">
      <c r="A1801" s="34">
        <v>280</v>
      </c>
      <c r="B1801" s="34">
        <v>72</v>
      </c>
      <c r="C1801" s="34">
        <v>24610</v>
      </c>
      <c r="D1801" s="31" t="s">
        <v>1192</v>
      </c>
      <c r="E1801" s="31" t="s">
        <v>1120</v>
      </c>
      <c r="F1801" s="60" t="s">
        <v>1543</v>
      </c>
      <c r="G1801" s="31" t="s">
        <v>96</v>
      </c>
      <c r="H1801" s="31">
        <v>15</v>
      </c>
      <c r="I1801" s="31" t="s">
        <v>82</v>
      </c>
      <c r="J1801" s="8"/>
      <c r="K1801" s="41">
        <v>7</v>
      </c>
      <c r="L1801" s="41" t="s">
        <v>1479</v>
      </c>
      <c r="M1801" s="42">
        <v>1</v>
      </c>
      <c r="N1801" s="41" t="s">
        <v>23</v>
      </c>
      <c r="O1801" s="41" t="s">
        <v>24</v>
      </c>
      <c r="P1801" s="41" t="s">
        <v>24</v>
      </c>
      <c r="Q1801" s="41" t="s">
        <v>24</v>
      </c>
      <c r="R1801" s="41" t="s">
        <v>24</v>
      </c>
      <c r="S1801" s="41" t="s">
        <v>24</v>
      </c>
      <c r="T1801" s="41"/>
      <c r="U1801" s="41"/>
      <c r="V1801" s="46"/>
      <c r="W1801" s="46"/>
      <c r="X1801" s="43"/>
      <c r="Y1801" s="31"/>
      <c r="Z1801" s="31"/>
    </row>
    <row r="1802" spans="1:26" s="79" customFormat="1" x14ac:dyDescent="0.2">
      <c r="A1802" s="34">
        <v>280</v>
      </c>
      <c r="B1802" s="34">
        <v>72</v>
      </c>
      <c r="C1802" s="34">
        <v>24610</v>
      </c>
      <c r="D1802" s="31" t="s">
        <v>1193</v>
      </c>
      <c r="E1802" s="31" t="s">
        <v>1120</v>
      </c>
      <c r="F1802" s="60" t="s">
        <v>1543</v>
      </c>
      <c r="G1802" s="31" t="s">
        <v>93</v>
      </c>
      <c r="H1802" s="31">
        <v>50.1</v>
      </c>
      <c r="I1802" s="31" t="s">
        <v>82</v>
      </c>
      <c r="J1802" s="8"/>
      <c r="K1802" s="41">
        <v>7</v>
      </c>
      <c r="L1802" s="41" t="s">
        <v>1549</v>
      </c>
      <c r="M1802" s="42">
        <v>0</v>
      </c>
      <c r="N1802" s="41" t="s">
        <v>23</v>
      </c>
      <c r="O1802" s="41" t="s">
        <v>24</v>
      </c>
      <c r="P1802" s="41" t="s">
        <v>24</v>
      </c>
      <c r="Q1802" s="41" t="s">
        <v>24</v>
      </c>
      <c r="R1802" s="41" t="s">
        <v>24</v>
      </c>
      <c r="S1802" s="41" t="s">
        <v>24</v>
      </c>
      <c r="T1802" s="41"/>
      <c r="U1802" s="41"/>
      <c r="V1802" s="46"/>
      <c r="W1802" s="46"/>
      <c r="X1802" s="43"/>
      <c r="Y1802" s="31"/>
      <c r="Z1802" s="31"/>
    </row>
    <row r="1803" spans="1:26" s="79" customFormat="1" x14ac:dyDescent="0.2">
      <c r="A1803" s="34">
        <v>280</v>
      </c>
      <c r="B1803" s="34">
        <v>72</v>
      </c>
      <c r="C1803" s="34">
        <v>24610</v>
      </c>
      <c r="D1803" s="31" t="s">
        <v>1194</v>
      </c>
      <c r="E1803" s="31" t="s">
        <v>1120</v>
      </c>
      <c r="F1803" s="60" t="s">
        <v>1543</v>
      </c>
      <c r="G1803" s="31" t="s">
        <v>85</v>
      </c>
      <c r="H1803" s="31">
        <v>1.42</v>
      </c>
      <c r="I1803" s="31" t="s">
        <v>82</v>
      </c>
      <c r="J1803" s="8"/>
      <c r="K1803" s="41">
        <v>8</v>
      </c>
      <c r="L1803" s="41" t="s">
        <v>1549</v>
      </c>
      <c r="M1803" s="42">
        <v>1</v>
      </c>
      <c r="N1803" s="41" t="s">
        <v>23</v>
      </c>
      <c r="O1803" s="41" t="s">
        <v>24</v>
      </c>
      <c r="P1803" s="41" t="s">
        <v>24</v>
      </c>
      <c r="Q1803" s="41" t="s">
        <v>24</v>
      </c>
      <c r="R1803" s="41" t="s">
        <v>24</v>
      </c>
      <c r="S1803" s="41" t="s">
        <v>24</v>
      </c>
      <c r="T1803" s="41"/>
      <c r="U1803" s="41"/>
      <c r="V1803" s="46"/>
      <c r="W1803" s="46"/>
      <c r="X1803" s="43"/>
      <c r="Y1803" s="31"/>
      <c r="Z1803" s="31"/>
    </row>
    <row r="1804" spans="1:26" s="79" customFormat="1" x14ac:dyDescent="0.2">
      <c r="A1804" s="34">
        <v>280</v>
      </c>
      <c r="B1804" s="34">
        <v>72</v>
      </c>
      <c r="C1804" s="34">
        <v>24610</v>
      </c>
      <c r="D1804" s="31" t="s">
        <v>1195</v>
      </c>
      <c r="E1804" s="31" t="s">
        <v>1120</v>
      </c>
      <c r="F1804" s="60" t="s">
        <v>1543</v>
      </c>
      <c r="G1804" s="31" t="s">
        <v>29</v>
      </c>
      <c r="H1804" s="31">
        <v>1.22</v>
      </c>
      <c r="I1804" s="31" t="s">
        <v>82</v>
      </c>
      <c r="J1804" s="8"/>
      <c r="K1804" s="41">
        <v>8</v>
      </c>
      <c r="L1804" s="41" t="s">
        <v>1549</v>
      </c>
      <c r="M1804" s="42">
        <v>1</v>
      </c>
      <c r="N1804" s="41" t="s">
        <v>23</v>
      </c>
      <c r="O1804" s="41" t="s">
        <v>24</v>
      </c>
      <c r="P1804" s="41" t="s">
        <v>24</v>
      </c>
      <c r="Q1804" s="41" t="s">
        <v>24</v>
      </c>
      <c r="R1804" s="41" t="s">
        <v>24</v>
      </c>
      <c r="S1804" s="41" t="s">
        <v>24</v>
      </c>
      <c r="T1804" s="41"/>
      <c r="U1804" s="41"/>
      <c r="V1804" s="46"/>
      <c r="W1804" s="46"/>
      <c r="X1804" s="43"/>
      <c r="Y1804" s="31"/>
      <c r="Z1804" s="31"/>
    </row>
    <row r="1805" spans="1:26" s="79" customFormat="1" x14ac:dyDescent="0.2">
      <c r="A1805" s="34">
        <v>280</v>
      </c>
      <c r="B1805" s="34">
        <v>72</v>
      </c>
      <c r="C1805" s="34">
        <v>24610</v>
      </c>
      <c r="D1805" s="31" t="s">
        <v>1196</v>
      </c>
      <c r="E1805" s="31" t="s">
        <v>1120</v>
      </c>
      <c r="F1805" s="60" t="s">
        <v>1543</v>
      </c>
      <c r="G1805" s="31" t="s">
        <v>85</v>
      </c>
      <c r="H1805" s="31">
        <v>1.62</v>
      </c>
      <c r="I1805" s="31" t="s">
        <v>82</v>
      </c>
      <c r="J1805" s="8"/>
      <c r="K1805" s="41">
        <v>8</v>
      </c>
      <c r="L1805" s="41" t="s">
        <v>1549</v>
      </c>
      <c r="M1805" s="42">
        <v>0</v>
      </c>
      <c r="N1805" s="41" t="s">
        <v>23</v>
      </c>
      <c r="O1805" s="41" t="s">
        <v>24</v>
      </c>
      <c r="P1805" s="41" t="s">
        <v>24</v>
      </c>
      <c r="Q1805" s="41" t="s">
        <v>24</v>
      </c>
      <c r="R1805" s="41" t="s">
        <v>24</v>
      </c>
      <c r="S1805" s="41" t="s">
        <v>24</v>
      </c>
      <c r="T1805" s="41"/>
      <c r="U1805" s="41"/>
      <c r="V1805" s="46"/>
      <c r="W1805" s="46"/>
      <c r="X1805" s="43"/>
      <c r="Y1805" s="31"/>
      <c r="Z1805" s="31"/>
    </row>
    <row r="1806" spans="1:26" s="79" customFormat="1" x14ac:dyDescent="0.2">
      <c r="A1806" s="34">
        <v>280</v>
      </c>
      <c r="B1806" s="34">
        <v>72</v>
      </c>
      <c r="C1806" s="34">
        <v>24610</v>
      </c>
      <c r="D1806" s="31" t="s">
        <v>1197</v>
      </c>
      <c r="E1806" s="31" t="s">
        <v>1120</v>
      </c>
      <c r="F1806" s="60" t="s">
        <v>1543</v>
      </c>
      <c r="G1806" s="31" t="s">
        <v>31</v>
      </c>
      <c r="H1806" s="31">
        <v>3.89</v>
      </c>
      <c r="I1806" s="31" t="s">
        <v>82</v>
      </c>
      <c r="J1806" s="8"/>
      <c r="K1806" s="41">
        <v>8</v>
      </c>
      <c r="L1806" s="41" t="s">
        <v>1549</v>
      </c>
      <c r="M1806" s="42">
        <v>1</v>
      </c>
      <c r="N1806" s="41" t="s">
        <v>23</v>
      </c>
      <c r="O1806" s="41" t="s">
        <v>24</v>
      </c>
      <c r="P1806" s="41" t="s">
        <v>24</v>
      </c>
      <c r="Q1806" s="41" t="s">
        <v>24</v>
      </c>
      <c r="R1806" s="41" t="s">
        <v>24</v>
      </c>
      <c r="S1806" s="41" t="s">
        <v>24</v>
      </c>
      <c r="T1806" s="41"/>
      <c r="U1806" s="41"/>
      <c r="V1806" s="46"/>
      <c r="W1806" s="46"/>
      <c r="X1806" s="43"/>
      <c r="Y1806" s="31"/>
      <c r="Z1806" s="31"/>
    </row>
    <row r="1807" spans="1:26" s="79" customFormat="1" x14ac:dyDescent="0.2">
      <c r="A1807" s="34">
        <v>280</v>
      </c>
      <c r="B1807" s="34">
        <v>72</v>
      </c>
      <c r="C1807" s="34">
        <v>24610</v>
      </c>
      <c r="D1807" s="31" t="s">
        <v>1198</v>
      </c>
      <c r="E1807" s="31" t="s">
        <v>1120</v>
      </c>
      <c r="F1807" s="60" t="s">
        <v>1543</v>
      </c>
      <c r="G1807" s="31" t="s">
        <v>31</v>
      </c>
      <c r="H1807" s="31">
        <v>1.22</v>
      </c>
      <c r="I1807" s="31" t="s">
        <v>82</v>
      </c>
      <c r="J1807" s="8"/>
      <c r="K1807" s="41">
        <v>8</v>
      </c>
      <c r="L1807" s="41" t="s">
        <v>1549</v>
      </c>
      <c r="M1807" s="42">
        <v>1</v>
      </c>
      <c r="N1807" s="41" t="s">
        <v>23</v>
      </c>
      <c r="O1807" s="41" t="s">
        <v>24</v>
      </c>
      <c r="P1807" s="41" t="s">
        <v>24</v>
      </c>
      <c r="Q1807" s="41" t="s">
        <v>24</v>
      </c>
      <c r="R1807" s="41" t="s">
        <v>24</v>
      </c>
      <c r="S1807" s="41" t="s">
        <v>24</v>
      </c>
      <c r="T1807" s="41"/>
      <c r="U1807" s="41"/>
      <c r="V1807" s="46"/>
      <c r="W1807" s="46"/>
      <c r="X1807" s="43"/>
      <c r="Y1807" s="31"/>
      <c r="Z1807" s="31"/>
    </row>
    <row r="1808" spans="1:26" s="79" customFormat="1" x14ac:dyDescent="0.2">
      <c r="A1808" s="34">
        <v>280</v>
      </c>
      <c r="B1808" s="34">
        <v>72</v>
      </c>
      <c r="C1808" s="34">
        <v>24610</v>
      </c>
      <c r="D1808" s="31" t="s">
        <v>1199</v>
      </c>
      <c r="E1808" s="31" t="s">
        <v>1120</v>
      </c>
      <c r="F1808" s="60" t="s">
        <v>1543</v>
      </c>
      <c r="G1808" s="31" t="s">
        <v>87</v>
      </c>
      <c r="H1808" s="31">
        <v>18.14</v>
      </c>
      <c r="I1808" s="31" t="s">
        <v>82</v>
      </c>
      <c r="J1808" s="8"/>
      <c r="K1808" s="41">
        <v>7</v>
      </c>
      <c r="L1808" s="41" t="s">
        <v>1549</v>
      </c>
      <c r="M1808" s="42">
        <v>0</v>
      </c>
      <c r="N1808" s="41" t="s">
        <v>23</v>
      </c>
      <c r="O1808" s="41" t="s">
        <v>24</v>
      </c>
      <c r="P1808" s="41" t="s">
        <v>24</v>
      </c>
      <c r="Q1808" s="41" t="s">
        <v>24</v>
      </c>
      <c r="R1808" s="41" t="s">
        <v>24</v>
      </c>
      <c r="S1808" s="41" t="s">
        <v>24</v>
      </c>
      <c r="T1808" s="41"/>
      <c r="U1808" s="41"/>
      <c r="V1808" s="46"/>
      <c r="W1808" s="46"/>
      <c r="X1808" s="43"/>
      <c r="Y1808" s="31"/>
      <c r="Z1808" s="31"/>
    </row>
    <row r="1809" spans="1:26" s="79" customFormat="1" x14ac:dyDescent="0.2">
      <c r="A1809" s="34">
        <v>280</v>
      </c>
      <c r="B1809" s="34">
        <v>72</v>
      </c>
      <c r="C1809" s="34">
        <v>24610</v>
      </c>
      <c r="D1809" s="31" t="s">
        <v>1200</v>
      </c>
      <c r="E1809" s="31" t="s">
        <v>1120</v>
      </c>
      <c r="F1809" s="60" t="s">
        <v>1543</v>
      </c>
      <c r="G1809" s="31" t="s">
        <v>87</v>
      </c>
      <c r="H1809" s="31">
        <v>7.6</v>
      </c>
      <c r="I1809" s="31" t="s">
        <v>82</v>
      </c>
      <c r="J1809" s="8"/>
      <c r="K1809" s="41">
        <v>7</v>
      </c>
      <c r="L1809" s="41" t="s">
        <v>1549</v>
      </c>
      <c r="M1809" s="42">
        <v>1</v>
      </c>
      <c r="N1809" s="41" t="s">
        <v>23</v>
      </c>
      <c r="O1809" s="41" t="s">
        <v>24</v>
      </c>
      <c r="P1809" s="41" t="s">
        <v>24</v>
      </c>
      <c r="Q1809" s="41" t="s">
        <v>24</v>
      </c>
      <c r="R1809" s="41" t="s">
        <v>24</v>
      </c>
      <c r="S1809" s="41" t="s">
        <v>24</v>
      </c>
      <c r="T1809" s="41"/>
      <c r="U1809" s="41"/>
      <c r="V1809" s="46"/>
      <c r="W1809" s="46"/>
      <c r="X1809" s="43"/>
      <c r="Y1809" s="31"/>
      <c r="Z1809" s="31"/>
    </row>
    <row r="1810" spans="1:26" s="79" customFormat="1" x14ac:dyDescent="0.2">
      <c r="A1810" s="34">
        <v>280</v>
      </c>
      <c r="B1810" s="34">
        <v>72</v>
      </c>
      <c r="C1810" s="34">
        <v>24610</v>
      </c>
      <c r="D1810" s="31" t="s">
        <v>1201</v>
      </c>
      <c r="E1810" s="31" t="s">
        <v>1120</v>
      </c>
      <c r="F1810" s="60" t="s">
        <v>1543</v>
      </c>
      <c r="G1810" s="31" t="s">
        <v>87</v>
      </c>
      <c r="H1810" s="31">
        <v>10.220000000000001</v>
      </c>
      <c r="I1810" s="31" t="s">
        <v>82</v>
      </c>
      <c r="J1810" s="8"/>
      <c r="K1810" s="41">
        <v>8</v>
      </c>
      <c r="L1810" s="41" t="s">
        <v>1549</v>
      </c>
      <c r="M1810" s="42">
        <v>1</v>
      </c>
      <c r="N1810" s="41" t="s">
        <v>23</v>
      </c>
      <c r="O1810" s="41" t="s">
        <v>24</v>
      </c>
      <c r="P1810" s="41" t="s">
        <v>24</v>
      </c>
      <c r="Q1810" s="41" t="s">
        <v>24</v>
      </c>
      <c r="R1810" s="41" t="s">
        <v>24</v>
      </c>
      <c r="S1810" s="41" t="s">
        <v>24</v>
      </c>
      <c r="T1810" s="41"/>
      <c r="U1810" s="41"/>
      <c r="V1810" s="46"/>
      <c r="W1810" s="46"/>
      <c r="X1810" s="43"/>
      <c r="Y1810" s="31"/>
      <c r="Z1810" s="31"/>
    </row>
    <row r="1811" spans="1:26" s="79" customFormat="1" x14ac:dyDescent="0.2">
      <c r="A1811" s="34">
        <v>280</v>
      </c>
      <c r="B1811" s="34">
        <v>72</v>
      </c>
      <c r="C1811" s="34">
        <v>24610</v>
      </c>
      <c r="D1811" s="31" t="s">
        <v>1202</v>
      </c>
      <c r="E1811" s="31" t="s">
        <v>1120</v>
      </c>
      <c r="F1811" s="60" t="s">
        <v>1543</v>
      </c>
      <c r="G1811" s="31" t="s">
        <v>87</v>
      </c>
      <c r="H1811" s="31">
        <v>8.8000000000000007</v>
      </c>
      <c r="I1811" s="31" t="s">
        <v>82</v>
      </c>
      <c r="J1811" s="8"/>
      <c r="K1811" s="41">
        <v>7</v>
      </c>
      <c r="L1811" s="41" t="s">
        <v>1549</v>
      </c>
      <c r="M1811" s="42">
        <v>0</v>
      </c>
      <c r="N1811" s="41" t="s">
        <v>23</v>
      </c>
      <c r="O1811" s="41" t="s">
        <v>24</v>
      </c>
      <c r="P1811" s="41" t="s">
        <v>24</v>
      </c>
      <c r="Q1811" s="41" t="s">
        <v>24</v>
      </c>
      <c r="R1811" s="41" t="s">
        <v>24</v>
      </c>
      <c r="S1811" s="41" t="s">
        <v>24</v>
      </c>
      <c r="T1811" s="41"/>
      <c r="U1811" s="41"/>
      <c r="V1811" s="46"/>
      <c r="W1811" s="46"/>
      <c r="X1811" s="43"/>
      <c r="Y1811" s="31"/>
      <c r="Z1811" s="31"/>
    </row>
    <row r="1812" spans="1:26" s="79" customFormat="1" x14ac:dyDescent="0.2">
      <c r="A1812" s="34">
        <v>280</v>
      </c>
      <c r="B1812" s="34">
        <v>72</v>
      </c>
      <c r="C1812" s="34">
        <v>24610</v>
      </c>
      <c r="D1812" s="31" t="s">
        <v>1203</v>
      </c>
      <c r="E1812" s="31" t="s">
        <v>1120</v>
      </c>
      <c r="F1812" s="60" t="s">
        <v>1543</v>
      </c>
      <c r="G1812" s="31" t="s">
        <v>87</v>
      </c>
      <c r="H1812" s="31">
        <v>14.33</v>
      </c>
      <c r="I1812" s="31" t="s">
        <v>82</v>
      </c>
      <c r="J1812" s="8"/>
      <c r="K1812" s="41">
        <v>7</v>
      </c>
      <c r="L1812" s="41" t="s">
        <v>1549</v>
      </c>
      <c r="M1812" s="42">
        <v>0</v>
      </c>
      <c r="N1812" s="41" t="s">
        <v>23</v>
      </c>
      <c r="O1812" s="41" t="s">
        <v>24</v>
      </c>
      <c r="P1812" s="41" t="s">
        <v>24</v>
      </c>
      <c r="Q1812" s="41" t="s">
        <v>24</v>
      </c>
      <c r="R1812" s="41" t="s">
        <v>24</v>
      </c>
      <c r="S1812" s="41" t="s">
        <v>24</v>
      </c>
      <c r="T1812" s="41"/>
      <c r="U1812" s="41"/>
      <c r="V1812" s="46"/>
      <c r="W1812" s="46"/>
      <c r="X1812" s="43"/>
      <c r="Y1812" s="31"/>
      <c r="Z1812" s="31"/>
    </row>
    <row r="1813" spans="1:26" s="79" customFormat="1" x14ac:dyDescent="0.2">
      <c r="A1813" s="34">
        <v>280</v>
      </c>
      <c r="B1813" s="34">
        <v>72</v>
      </c>
      <c r="C1813" s="34">
        <v>24610</v>
      </c>
      <c r="D1813" s="31" t="s">
        <v>1204</v>
      </c>
      <c r="E1813" s="31" t="s">
        <v>1120</v>
      </c>
      <c r="F1813" s="60" t="s">
        <v>1543</v>
      </c>
      <c r="G1813" s="31" t="s">
        <v>87</v>
      </c>
      <c r="H1813" s="31">
        <v>14.2</v>
      </c>
      <c r="I1813" s="31" t="s">
        <v>82</v>
      </c>
      <c r="J1813" s="8"/>
      <c r="K1813" s="41">
        <v>7</v>
      </c>
      <c r="L1813" s="41" t="s">
        <v>1549</v>
      </c>
      <c r="M1813" s="42">
        <v>0</v>
      </c>
      <c r="N1813" s="41" t="s">
        <v>23</v>
      </c>
      <c r="O1813" s="41" t="s">
        <v>24</v>
      </c>
      <c r="P1813" s="41" t="s">
        <v>24</v>
      </c>
      <c r="Q1813" s="41" t="s">
        <v>24</v>
      </c>
      <c r="R1813" s="41" t="s">
        <v>24</v>
      </c>
      <c r="S1813" s="41" t="s">
        <v>24</v>
      </c>
      <c r="T1813" s="41"/>
      <c r="U1813" s="41"/>
      <c r="V1813" s="46"/>
      <c r="W1813" s="46"/>
      <c r="X1813" s="43"/>
      <c r="Y1813" s="31"/>
      <c r="Z1813" s="31"/>
    </row>
    <row r="1814" spans="1:26" s="79" customFormat="1" x14ac:dyDescent="0.2">
      <c r="A1814" s="34">
        <v>280</v>
      </c>
      <c r="B1814" s="34">
        <v>72</v>
      </c>
      <c r="C1814" s="34">
        <v>24610</v>
      </c>
      <c r="D1814" s="31" t="s">
        <v>1205</v>
      </c>
      <c r="E1814" s="31" t="s">
        <v>1120</v>
      </c>
      <c r="F1814" s="60" t="s">
        <v>1543</v>
      </c>
      <c r="G1814" s="31" t="s">
        <v>96</v>
      </c>
      <c r="H1814" s="31">
        <v>12.38</v>
      </c>
      <c r="I1814" s="31" t="s">
        <v>82</v>
      </c>
      <c r="J1814" s="8"/>
      <c r="K1814" s="41">
        <v>7</v>
      </c>
      <c r="L1814" s="41" t="s">
        <v>1549</v>
      </c>
      <c r="M1814" s="42">
        <v>0</v>
      </c>
      <c r="N1814" s="41" t="s">
        <v>23</v>
      </c>
      <c r="O1814" s="41" t="s">
        <v>24</v>
      </c>
      <c r="P1814" s="41" t="s">
        <v>24</v>
      </c>
      <c r="Q1814" s="41" t="s">
        <v>24</v>
      </c>
      <c r="R1814" s="41" t="s">
        <v>24</v>
      </c>
      <c r="S1814" s="41" t="s">
        <v>24</v>
      </c>
      <c r="T1814" s="41"/>
      <c r="U1814" s="41"/>
      <c r="V1814" s="46"/>
      <c r="W1814" s="46"/>
      <c r="X1814" s="43"/>
      <c r="Y1814" s="31"/>
      <c r="Z1814" s="31"/>
    </row>
    <row r="1815" spans="1:26" s="79" customFormat="1" x14ac:dyDescent="0.2">
      <c r="A1815" s="34">
        <v>280</v>
      </c>
      <c r="B1815" s="34">
        <v>72</v>
      </c>
      <c r="C1815" s="34">
        <v>24610</v>
      </c>
      <c r="D1815" s="31" t="s">
        <v>1206</v>
      </c>
      <c r="E1815" s="31" t="s">
        <v>1120</v>
      </c>
      <c r="F1815" s="60" t="s">
        <v>1543</v>
      </c>
      <c r="G1815" s="31" t="s">
        <v>102</v>
      </c>
      <c r="H1815" s="31">
        <v>67.5</v>
      </c>
      <c r="I1815" s="31" t="s">
        <v>82</v>
      </c>
      <c r="J1815" s="8"/>
      <c r="K1815" s="41">
        <v>7</v>
      </c>
      <c r="L1815" s="41" t="s">
        <v>1549</v>
      </c>
      <c r="M1815" s="42">
        <v>0</v>
      </c>
      <c r="N1815" s="41" t="s">
        <v>23</v>
      </c>
      <c r="O1815" s="41" t="s">
        <v>24</v>
      </c>
      <c r="P1815" s="41" t="s">
        <v>24</v>
      </c>
      <c r="Q1815" s="41" t="s">
        <v>24</v>
      </c>
      <c r="R1815" s="41" t="s">
        <v>24</v>
      </c>
      <c r="S1815" s="41" t="s">
        <v>24</v>
      </c>
      <c r="T1815" s="41"/>
      <c r="U1815" s="41"/>
      <c r="V1815" s="46"/>
      <c r="W1815" s="46"/>
      <c r="X1815" s="43"/>
      <c r="Y1815" s="31"/>
      <c r="Z1815" s="31"/>
    </row>
    <row r="1816" spans="1:26" s="79" customFormat="1" x14ac:dyDescent="0.2">
      <c r="A1816" s="34">
        <v>280</v>
      </c>
      <c r="B1816" s="34">
        <v>72</v>
      </c>
      <c r="C1816" s="34">
        <v>24610</v>
      </c>
      <c r="D1816" s="31" t="s">
        <v>1207</v>
      </c>
      <c r="E1816" s="31" t="s">
        <v>1120</v>
      </c>
      <c r="F1816" s="60" t="s">
        <v>1543</v>
      </c>
      <c r="G1816" s="31" t="s">
        <v>87</v>
      </c>
      <c r="H1816" s="31">
        <v>20.399999999999999</v>
      </c>
      <c r="I1816" s="31" t="s">
        <v>82</v>
      </c>
      <c r="J1816" s="8">
        <v>5</v>
      </c>
      <c r="K1816" s="41">
        <v>7</v>
      </c>
      <c r="L1816" s="41" t="s">
        <v>1549</v>
      </c>
      <c r="M1816" s="42">
        <v>0</v>
      </c>
      <c r="N1816" s="41" t="s">
        <v>23</v>
      </c>
      <c r="O1816" s="41" t="s">
        <v>24</v>
      </c>
      <c r="P1816" s="41" t="s">
        <v>24</v>
      </c>
      <c r="Q1816" s="41" t="s">
        <v>24</v>
      </c>
      <c r="R1816" s="41" t="s">
        <v>24</v>
      </c>
      <c r="S1816" s="41" t="s">
        <v>24</v>
      </c>
      <c r="T1816" s="41"/>
      <c r="U1816" s="41"/>
      <c r="V1816" s="46"/>
      <c r="W1816" s="46"/>
      <c r="X1816" s="43"/>
      <c r="Y1816" s="31"/>
      <c r="Z1816" s="31"/>
    </row>
    <row r="1817" spans="1:26" s="79" customFormat="1" x14ac:dyDescent="0.2">
      <c r="A1817" s="34">
        <v>280</v>
      </c>
      <c r="B1817" s="34">
        <v>72</v>
      </c>
      <c r="C1817" s="34">
        <v>24610</v>
      </c>
      <c r="D1817" s="31" t="s">
        <v>1208</v>
      </c>
      <c r="E1817" s="31" t="s">
        <v>1120</v>
      </c>
      <c r="F1817" s="60" t="s">
        <v>1543</v>
      </c>
      <c r="G1817" s="31" t="s">
        <v>87</v>
      </c>
      <c r="H1817" s="31">
        <v>26.64</v>
      </c>
      <c r="I1817" s="31" t="s">
        <v>82</v>
      </c>
      <c r="J1817" s="8">
        <v>4</v>
      </c>
      <c r="K1817" s="41">
        <v>7</v>
      </c>
      <c r="L1817" s="41" t="s">
        <v>1479</v>
      </c>
      <c r="M1817" s="42">
        <v>1</v>
      </c>
      <c r="N1817" s="41" t="s">
        <v>23</v>
      </c>
      <c r="O1817" s="41" t="s">
        <v>24</v>
      </c>
      <c r="P1817" s="41" t="s">
        <v>24</v>
      </c>
      <c r="Q1817" s="41" t="s">
        <v>24</v>
      </c>
      <c r="R1817" s="41" t="s">
        <v>24</v>
      </c>
      <c r="S1817" s="41" t="s">
        <v>24</v>
      </c>
      <c r="T1817" s="41"/>
      <c r="U1817" s="41"/>
      <c r="V1817" s="46"/>
      <c r="W1817" s="46"/>
      <c r="X1817" s="43"/>
      <c r="Y1817" s="31"/>
      <c r="Z1817" s="31"/>
    </row>
    <row r="1818" spans="1:26" s="79" customFormat="1" x14ac:dyDescent="0.2">
      <c r="A1818" s="34">
        <v>280</v>
      </c>
      <c r="B1818" s="34">
        <v>72</v>
      </c>
      <c r="C1818" s="34">
        <v>24610</v>
      </c>
      <c r="D1818" s="31" t="s">
        <v>1209</v>
      </c>
      <c r="E1818" s="31" t="s">
        <v>1120</v>
      </c>
      <c r="F1818" s="60" t="s">
        <v>1543</v>
      </c>
      <c r="G1818" s="31" t="s">
        <v>87</v>
      </c>
      <c r="H1818" s="31">
        <v>21.64</v>
      </c>
      <c r="I1818" s="31" t="s">
        <v>82</v>
      </c>
      <c r="J1818" s="8">
        <v>5</v>
      </c>
      <c r="K1818" s="41">
        <v>7</v>
      </c>
      <c r="L1818" s="41" t="s">
        <v>1479</v>
      </c>
      <c r="M1818" s="42">
        <v>1</v>
      </c>
      <c r="N1818" s="41" t="s">
        <v>23</v>
      </c>
      <c r="O1818" s="41" t="s">
        <v>24</v>
      </c>
      <c r="P1818" s="41" t="s">
        <v>24</v>
      </c>
      <c r="Q1818" s="41" t="s">
        <v>24</v>
      </c>
      <c r="R1818" s="41" t="s">
        <v>24</v>
      </c>
      <c r="S1818" s="41" t="s">
        <v>24</v>
      </c>
      <c r="T1818" s="41"/>
      <c r="U1818" s="41"/>
      <c r="V1818" s="46"/>
      <c r="W1818" s="46"/>
      <c r="X1818" s="43"/>
      <c r="Y1818" s="31"/>
      <c r="Z1818" s="31"/>
    </row>
    <row r="1819" spans="1:26" s="79" customFormat="1" x14ac:dyDescent="0.2">
      <c r="A1819" s="34">
        <v>280</v>
      </c>
      <c r="B1819" s="34">
        <v>72</v>
      </c>
      <c r="C1819" s="34">
        <v>24610</v>
      </c>
      <c r="D1819" s="31" t="s">
        <v>1210</v>
      </c>
      <c r="E1819" s="31" t="s">
        <v>1120</v>
      </c>
      <c r="F1819" s="60" t="s">
        <v>1543</v>
      </c>
      <c r="G1819" s="31" t="s">
        <v>87</v>
      </c>
      <c r="H1819" s="31">
        <v>22.2</v>
      </c>
      <c r="I1819" s="31" t="s">
        <v>82</v>
      </c>
      <c r="J1819" s="8">
        <v>5</v>
      </c>
      <c r="K1819" s="41">
        <v>7</v>
      </c>
      <c r="L1819" s="41" t="s">
        <v>1479</v>
      </c>
      <c r="M1819" s="42">
        <v>0</v>
      </c>
      <c r="N1819" s="41" t="s">
        <v>23</v>
      </c>
      <c r="O1819" s="41" t="s">
        <v>24</v>
      </c>
      <c r="P1819" s="41" t="s">
        <v>24</v>
      </c>
      <c r="Q1819" s="41" t="s">
        <v>24</v>
      </c>
      <c r="R1819" s="41" t="s">
        <v>24</v>
      </c>
      <c r="S1819" s="41" t="s">
        <v>24</v>
      </c>
      <c r="T1819" s="41"/>
      <c r="U1819" s="41"/>
      <c r="V1819" s="46"/>
      <c r="W1819" s="46"/>
      <c r="X1819" s="43"/>
      <c r="Y1819" s="31"/>
      <c r="Z1819" s="31"/>
    </row>
    <row r="1820" spans="1:26" s="79" customFormat="1" x14ac:dyDescent="0.2">
      <c r="A1820" s="34">
        <v>280</v>
      </c>
      <c r="B1820" s="34">
        <v>72</v>
      </c>
      <c r="C1820" s="34">
        <v>24610</v>
      </c>
      <c r="D1820" s="31" t="s">
        <v>1211</v>
      </c>
      <c r="E1820" s="31" t="s">
        <v>1120</v>
      </c>
      <c r="F1820" s="60" t="s">
        <v>1543</v>
      </c>
      <c r="G1820" s="31" t="s">
        <v>87</v>
      </c>
      <c r="H1820" s="31">
        <v>20.72</v>
      </c>
      <c r="I1820" s="31" t="s">
        <v>82</v>
      </c>
      <c r="J1820" s="8">
        <v>5</v>
      </c>
      <c r="K1820" s="41">
        <v>7</v>
      </c>
      <c r="L1820" s="41" t="s">
        <v>1479</v>
      </c>
      <c r="M1820" s="42">
        <v>0</v>
      </c>
      <c r="N1820" s="41" t="s">
        <v>23</v>
      </c>
      <c r="O1820" s="41" t="s">
        <v>24</v>
      </c>
      <c r="P1820" s="41" t="s">
        <v>24</v>
      </c>
      <c r="Q1820" s="41" t="s">
        <v>24</v>
      </c>
      <c r="R1820" s="41" t="s">
        <v>24</v>
      </c>
      <c r="S1820" s="41" t="s">
        <v>24</v>
      </c>
      <c r="T1820" s="41"/>
      <c r="U1820" s="41"/>
      <c r="V1820" s="46"/>
      <c r="W1820" s="46"/>
      <c r="X1820" s="43"/>
      <c r="Y1820" s="31"/>
      <c r="Z1820" s="31"/>
    </row>
    <row r="1821" spans="1:26" s="79" customFormat="1" x14ac:dyDescent="0.2">
      <c r="A1821" s="34">
        <v>280</v>
      </c>
      <c r="B1821" s="34">
        <v>72</v>
      </c>
      <c r="C1821" s="34">
        <v>24610</v>
      </c>
      <c r="D1821" s="31" t="s">
        <v>1212</v>
      </c>
      <c r="E1821" s="31" t="s">
        <v>1120</v>
      </c>
      <c r="F1821" s="60" t="s">
        <v>1543</v>
      </c>
      <c r="G1821" s="31" t="s">
        <v>87</v>
      </c>
      <c r="H1821" s="31">
        <v>12.5</v>
      </c>
      <c r="I1821" s="31" t="s">
        <v>82</v>
      </c>
      <c r="J1821" s="8">
        <v>4</v>
      </c>
      <c r="K1821" s="41">
        <v>7</v>
      </c>
      <c r="L1821" s="41" t="s">
        <v>1479</v>
      </c>
      <c r="M1821" s="42">
        <v>1</v>
      </c>
      <c r="N1821" s="41" t="s">
        <v>23</v>
      </c>
      <c r="O1821" s="41" t="s">
        <v>24</v>
      </c>
      <c r="P1821" s="41" t="s">
        <v>24</v>
      </c>
      <c r="Q1821" s="41" t="s">
        <v>24</v>
      </c>
      <c r="R1821" s="41" t="s">
        <v>24</v>
      </c>
      <c r="S1821" s="41" t="s">
        <v>24</v>
      </c>
      <c r="T1821" s="41"/>
      <c r="U1821" s="41"/>
      <c r="V1821" s="46"/>
      <c r="W1821" s="46"/>
      <c r="X1821" s="43"/>
      <c r="Y1821" s="31"/>
      <c r="Z1821" s="31"/>
    </row>
    <row r="1822" spans="1:26" s="79" customFormat="1" x14ac:dyDescent="0.2">
      <c r="A1822" s="34">
        <v>280</v>
      </c>
      <c r="B1822" s="34">
        <v>72</v>
      </c>
      <c r="C1822" s="34">
        <v>24610</v>
      </c>
      <c r="D1822" s="31" t="s">
        <v>1213</v>
      </c>
      <c r="E1822" s="31" t="s">
        <v>1120</v>
      </c>
      <c r="F1822" s="60" t="s">
        <v>1543</v>
      </c>
      <c r="G1822" s="31" t="s">
        <v>87</v>
      </c>
      <c r="H1822" s="31">
        <v>19.600000000000001</v>
      </c>
      <c r="I1822" s="31" t="s">
        <v>82</v>
      </c>
      <c r="J1822" s="8">
        <v>5</v>
      </c>
      <c r="K1822" s="41">
        <v>7</v>
      </c>
      <c r="L1822" s="41" t="s">
        <v>1479</v>
      </c>
      <c r="M1822" s="42">
        <v>1</v>
      </c>
      <c r="N1822" s="41" t="s">
        <v>23</v>
      </c>
      <c r="O1822" s="41" t="s">
        <v>24</v>
      </c>
      <c r="P1822" s="41" t="s">
        <v>24</v>
      </c>
      <c r="Q1822" s="41" t="s">
        <v>24</v>
      </c>
      <c r="R1822" s="41" t="s">
        <v>24</v>
      </c>
      <c r="S1822" s="41" t="s">
        <v>24</v>
      </c>
      <c r="T1822" s="41"/>
      <c r="U1822" s="41"/>
      <c r="V1822" s="46"/>
      <c r="W1822" s="46"/>
      <c r="X1822" s="43"/>
      <c r="Y1822" s="31"/>
      <c r="Z1822" s="31"/>
    </row>
    <row r="1823" spans="1:26" s="79" customFormat="1" x14ac:dyDescent="0.2">
      <c r="A1823" s="34">
        <v>280</v>
      </c>
      <c r="B1823" s="34">
        <v>72</v>
      </c>
      <c r="C1823" s="34">
        <v>24610</v>
      </c>
      <c r="D1823" s="31" t="s">
        <v>1214</v>
      </c>
      <c r="E1823" s="31" t="s">
        <v>1120</v>
      </c>
      <c r="F1823" s="60" t="s">
        <v>1543</v>
      </c>
      <c r="G1823" s="31" t="s">
        <v>87</v>
      </c>
      <c r="H1823" s="31">
        <v>27.75</v>
      </c>
      <c r="I1823" s="31" t="s">
        <v>82</v>
      </c>
      <c r="J1823" s="8">
        <v>5</v>
      </c>
      <c r="K1823" s="41">
        <v>7</v>
      </c>
      <c r="L1823" s="41" t="s">
        <v>1479</v>
      </c>
      <c r="M1823" s="42">
        <v>0</v>
      </c>
      <c r="N1823" s="41" t="s">
        <v>23</v>
      </c>
      <c r="O1823" s="41" t="s">
        <v>24</v>
      </c>
      <c r="P1823" s="41" t="s">
        <v>24</v>
      </c>
      <c r="Q1823" s="41" t="s">
        <v>24</v>
      </c>
      <c r="R1823" s="41" t="s">
        <v>24</v>
      </c>
      <c r="S1823" s="41" t="s">
        <v>24</v>
      </c>
      <c r="T1823" s="41"/>
      <c r="U1823" s="41"/>
      <c r="V1823" s="46"/>
      <c r="W1823" s="46"/>
      <c r="X1823" s="43"/>
      <c r="Y1823" s="31"/>
      <c r="Z1823" s="31"/>
    </row>
    <row r="1824" spans="1:26" s="79" customFormat="1" x14ac:dyDescent="0.2">
      <c r="A1824" s="34">
        <v>280</v>
      </c>
      <c r="B1824" s="34">
        <v>72</v>
      </c>
      <c r="C1824" s="34">
        <v>24610</v>
      </c>
      <c r="D1824" s="31" t="s">
        <v>1215</v>
      </c>
      <c r="E1824" s="31" t="s">
        <v>1120</v>
      </c>
      <c r="F1824" s="60" t="s">
        <v>1543</v>
      </c>
      <c r="G1824" s="31" t="s">
        <v>93</v>
      </c>
      <c r="H1824" s="31">
        <v>14.62</v>
      </c>
      <c r="I1824" s="31" t="s">
        <v>82</v>
      </c>
      <c r="J1824" s="8"/>
      <c r="K1824" s="41">
        <v>7</v>
      </c>
      <c r="L1824" s="41" t="s">
        <v>1479</v>
      </c>
      <c r="M1824" s="42">
        <v>1</v>
      </c>
      <c r="N1824" s="41" t="s">
        <v>23</v>
      </c>
      <c r="O1824" s="41" t="s">
        <v>24</v>
      </c>
      <c r="P1824" s="41" t="s">
        <v>24</v>
      </c>
      <c r="Q1824" s="41" t="s">
        <v>24</v>
      </c>
      <c r="R1824" s="41" t="s">
        <v>24</v>
      </c>
      <c r="S1824" s="41" t="s">
        <v>24</v>
      </c>
      <c r="T1824" s="41"/>
      <c r="U1824" s="41"/>
      <c r="V1824" s="46"/>
      <c r="W1824" s="46"/>
      <c r="X1824" s="43"/>
      <c r="Y1824" s="31"/>
      <c r="Z1824" s="31"/>
    </row>
    <row r="1825" spans="1:26" s="79" customFormat="1" x14ac:dyDescent="0.2">
      <c r="A1825" s="34">
        <v>280</v>
      </c>
      <c r="B1825" s="34">
        <v>72</v>
      </c>
      <c r="C1825" s="34">
        <v>24610</v>
      </c>
      <c r="D1825" s="31" t="s">
        <v>1216</v>
      </c>
      <c r="E1825" s="31" t="s">
        <v>1120</v>
      </c>
      <c r="F1825" s="60" t="s">
        <v>1543</v>
      </c>
      <c r="G1825" s="31" t="s">
        <v>97</v>
      </c>
      <c r="H1825" s="31">
        <v>3.45</v>
      </c>
      <c r="I1825" s="31" t="s">
        <v>82</v>
      </c>
      <c r="J1825" s="8"/>
      <c r="K1825" s="41">
        <v>7</v>
      </c>
      <c r="L1825" s="41" t="s">
        <v>1479</v>
      </c>
      <c r="M1825" s="42">
        <v>1</v>
      </c>
      <c r="N1825" s="41" t="s">
        <v>23</v>
      </c>
      <c r="O1825" s="41" t="s">
        <v>24</v>
      </c>
      <c r="P1825" s="41" t="s">
        <v>24</v>
      </c>
      <c r="Q1825" s="41" t="s">
        <v>24</v>
      </c>
      <c r="R1825" s="41" t="s">
        <v>24</v>
      </c>
      <c r="S1825" s="41" t="s">
        <v>24</v>
      </c>
      <c r="T1825" s="41"/>
      <c r="U1825" s="41"/>
      <c r="V1825" s="46"/>
      <c r="W1825" s="46"/>
      <c r="X1825" s="43"/>
      <c r="Y1825" s="31"/>
      <c r="Z1825" s="31"/>
    </row>
    <row r="1826" spans="1:26" s="79" customFormat="1" x14ac:dyDescent="0.2">
      <c r="A1826" s="34">
        <v>280</v>
      </c>
      <c r="B1826" s="34">
        <v>72</v>
      </c>
      <c r="C1826" s="34">
        <v>24610</v>
      </c>
      <c r="D1826" s="31" t="s">
        <v>1217</v>
      </c>
      <c r="E1826" s="31" t="s">
        <v>1120</v>
      </c>
      <c r="F1826" s="60" t="s">
        <v>1543</v>
      </c>
      <c r="G1826" s="31" t="s">
        <v>28</v>
      </c>
      <c r="H1826" s="31">
        <v>2.87</v>
      </c>
      <c r="I1826" s="31" t="s">
        <v>82</v>
      </c>
      <c r="J1826" s="8"/>
      <c r="K1826" s="41">
        <v>8</v>
      </c>
      <c r="L1826" s="41" t="s">
        <v>1479</v>
      </c>
      <c r="M1826" s="42">
        <v>0</v>
      </c>
      <c r="N1826" s="41" t="s">
        <v>23</v>
      </c>
      <c r="O1826" s="41" t="s">
        <v>24</v>
      </c>
      <c r="P1826" s="41" t="s">
        <v>24</v>
      </c>
      <c r="Q1826" s="41" t="s">
        <v>24</v>
      </c>
      <c r="R1826" s="41" t="s">
        <v>24</v>
      </c>
      <c r="S1826" s="41" t="s">
        <v>24</v>
      </c>
      <c r="T1826" s="41"/>
      <c r="U1826" s="41"/>
      <c r="V1826" s="46"/>
      <c r="W1826" s="46"/>
      <c r="X1826" s="43"/>
      <c r="Y1826" s="31"/>
      <c r="Z1826" s="31"/>
    </row>
    <row r="1827" spans="1:26" s="79" customFormat="1" x14ac:dyDescent="0.2">
      <c r="A1827" s="34">
        <v>280</v>
      </c>
      <c r="B1827" s="34">
        <v>72</v>
      </c>
      <c r="C1827" s="34">
        <v>24610</v>
      </c>
      <c r="D1827" s="31" t="s">
        <v>1218</v>
      </c>
      <c r="E1827" s="31" t="s">
        <v>1120</v>
      </c>
      <c r="F1827" s="60" t="s">
        <v>1543</v>
      </c>
      <c r="G1827" s="31" t="s">
        <v>28</v>
      </c>
      <c r="H1827" s="31">
        <v>2.2999999999999998</v>
      </c>
      <c r="I1827" s="31" t="s">
        <v>82</v>
      </c>
      <c r="J1827" s="8"/>
      <c r="K1827" s="41">
        <v>8</v>
      </c>
      <c r="L1827" s="41" t="s">
        <v>1479</v>
      </c>
      <c r="M1827" s="42">
        <v>1</v>
      </c>
      <c r="N1827" s="41" t="s">
        <v>23</v>
      </c>
      <c r="O1827" s="41" t="s">
        <v>24</v>
      </c>
      <c r="P1827" s="41" t="s">
        <v>24</v>
      </c>
      <c r="Q1827" s="41" t="s">
        <v>24</v>
      </c>
      <c r="R1827" s="41" t="s">
        <v>24</v>
      </c>
      <c r="S1827" s="41" t="s">
        <v>24</v>
      </c>
      <c r="T1827" s="41"/>
      <c r="U1827" s="41"/>
      <c r="V1827" s="46"/>
      <c r="W1827" s="46"/>
      <c r="X1827" s="43"/>
      <c r="Y1827" s="31"/>
      <c r="Z1827" s="31"/>
    </row>
    <row r="1828" spans="1:26" s="79" customFormat="1" x14ac:dyDescent="0.2">
      <c r="A1828" s="34">
        <v>280</v>
      </c>
      <c r="B1828" s="34">
        <v>72</v>
      </c>
      <c r="C1828" s="34">
        <v>24610</v>
      </c>
      <c r="D1828" s="31" t="s">
        <v>1219</v>
      </c>
      <c r="E1828" s="31" t="s">
        <v>1120</v>
      </c>
      <c r="F1828" s="60" t="s">
        <v>1543</v>
      </c>
      <c r="G1828" s="31" t="s">
        <v>96</v>
      </c>
      <c r="H1828" s="31">
        <v>11.66</v>
      </c>
      <c r="I1828" s="31" t="s">
        <v>82</v>
      </c>
      <c r="J1828" s="8"/>
      <c r="K1828" s="41">
        <v>7</v>
      </c>
      <c r="L1828" s="41" t="s">
        <v>1479</v>
      </c>
      <c r="M1828" s="42">
        <v>0</v>
      </c>
      <c r="N1828" s="41" t="s">
        <v>23</v>
      </c>
      <c r="O1828" s="41" t="s">
        <v>24</v>
      </c>
      <c r="P1828" s="41" t="s">
        <v>24</v>
      </c>
      <c r="Q1828" s="41" t="s">
        <v>24</v>
      </c>
      <c r="R1828" s="41" t="s">
        <v>24</v>
      </c>
      <c r="S1828" s="41" t="s">
        <v>24</v>
      </c>
      <c r="T1828" s="41"/>
      <c r="U1828" s="41"/>
      <c r="V1828" s="46"/>
      <c r="W1828" s="46"/>
      <c r="X1828" s="43"/>
      <c r="Y1828" s="31"/>
      <c r="Z1828" s="31"/>
    </row>
    <row r="1829" spans="1:26" s="79" customFormat="1" x14ac:dyDescent="0.2">
      <c r="A1829" s="34">
        <v>280</v>
      </c>
      <c r="B1829" s="34">
        <v>72</v>
      </c>
      <c r="C1829" s="34">
        <v>24610</v>
      </c>
      <c r="D1829" s="31" t="s">
        <v>1220</v>
      </c>
      <c r="E1829" s="31" t="s">
        <v>1120</v>
      </c>
      <c r="F1829" s="60" t="s">
        <v>1543</v>
      </c>
      <c r="G1829" s="31" t="s">
        <v>28</v>
      </c>
      <c r="H1829" s="31">
        <v>1.06</v>
      </c>
      <c r="I1829" s="31" t="s">
        <v>82</v>
      </c>
      <c r="J1829" s="8"/>
      <c r="K1829" s="41">
        <v>8</v>
      </c>
      <c r="L1829" s="41" t="s">
        <v>1479</v>
      </c>
      <c r="M1829" s="42">
        <v>0</v>
      </c>
      <c r="N1829" s="41" t="s">
        <v>23</v>
      </c>
      <c r="O1829" s="41" t="s">
        <v>24</v>
      </c>
      <c r="P1829" s="41" t="s">
        <v>24</v>
      </c>
      <c r="Q1829" s="41" t="s">
        <v>24</v>
      </c>
      <c r="R1829" s="41" t="s">
        <v>24</v>
      </c>
      <c r="S1829" s="41" t="s">
        <v>24</v>
      </c>
      <c r="T1829" s="41"/>
      <c r="U1829" s="41"/>
      <c r="V1829" s="46"/>
      <c r="W1829" s="46"/>
      <c r="X1829" s="43"/>
      <c r="Y1829" s="31"/>
      <c r="Z1829" s="31"/>
    </row>
    <row r="1830" spans="1:26" s="79" customFormat="1" x14ac:dyDescent="0.2">
      <c r="A1830" s="34">
        <v>280</v>
      </c>
      <c r="B1830" s="34">
        <v>72</v>
      </c>
      <c r="C1830" s="34">
        <v>24610</v>
      </c>
      <c r="D1830" s="31" t="s">
        <v>1221</v>
      </c>
      <c r="E1830" s="31" t="s">
        <v>1120</v>
      </c>
      <c r="F1830" s="60" t="s">
        <v>1543</v>
      </c>
      <c r="G1830" s="31" t="s">
        <v>97</v>
      </c>
      <c r="H1830" s="31">
        <v>8.19</v>
      </c>
      <c r="I1830" s="31" t="s">
        <v>82</v>
      </c>
      <c r="J1830" s="8"/>
      <c r="K1830" s="41">
        <v>7</v>
      </c>
      <c r="L1830" s="41" t="s">
        <v>1479</v>
      </c>
      <c r="M1830" s="42">
        <v>0</v>
      </c>
      <c r="N1830" s="41" t="s">
        <v>23</v>
      </c>
      <c r="O1830" s="41" t="s">
        <v>24</v>
      </c>
      <c r="P1830" s="41" t="s">
        <v>24</v>
      </c>
      <c r="Q1830" s="41" t="s">
        <v>24</v>
      </c>
      <c r="R1830" s="41" t="s">
        <v>24</v>
      </c>
      <c r="S1830" s="41" t="s">
        <v>24</v>
      </c>
      <c r="T1830" s="41"/>
      <c r="U1830" s="41"/>
      <c r="V1830" s="46"/>
      <c r="W1830" s="46"/>
      <c r="X1830" s="43"/>
      <c r="Y1830" s="31"/>
      <c r="Z1830" s="31"/>
    </row>
    <row r="1831" spans="1:26" s="79" customFormat="1" x14ac:dyDescent="0.2">
      <c r="A1831" s="34">
        <v>280</v>
      </c>
      <c r="B1831" s="34">
        <v>72</v>
      </c>
      <c r="C1831" s="34">
        <v>24610</v>
      </c>
      <c r="D1831" s="31" t="s">
        <v>1222</v>
      </c>
      <c r="E1831" s="31" t="s">
        <v>1120</v>
      </c>
      <c r="F1831" s="60" t="s">
        <v>1543</v>
      </c>
      <c r="G1831" s="31" t="s">
        <v>93</v>
      </c>
      <c r="H1831" s="31">
        <v>5.52</v>
      </c>
      <c r="I1831" s="31" t="s">
        <v>82</v>
      </c>
      <c r="J1831" s="8"/>
      <c r="K1831" s="41">
        <v>7</v>
      </c>
      <c r="L1831" s="41" t="s">
        <v>1479</v>
      </c>
      <c r="M1831" s="42">
        <v>0</v>
      </c>
      <c r="N1831" s="41" t="s">
        <v>23</v>
      </c>
      <c r="O1831" s="41" t="s">
        <v>24</v>
      </c>
      <c r="P1831" s="41" t="s">
        <v>24</v>
      </c>
      <c r="Q1831" s="41" t="s">
        <v>24</v>
      </c>
      <c r="R1831" s="41" t="s">
        <v>24</v>
      </c>
      <c r="S1831" s="41" t="s">
        <v>24</v>
      </c>
      <c r="T1831" s="41"/>
      <c r="U1831" s="41"/>
      <c r="V1831" s="46"/>
      <c r="W1831" s="46"/>
      <c r="X1831" s="43"/>
      <c r="Y1831" s="31"/>
      <c r="Z1831" s="31"/>
    </row>
    <row r="1832" spans="1:26" s="79" customFormat="1" x14ac:dyDescent="0.2">
      <c r="A1832" s="34">
        <v>280</v>
      </c>
      <c r="B1832" s="34">
        <v>72</v>
      </c>
      <c r="C1832" s="34">
        <v>24610</v>
      </c>
      <c r="D1832" s="31" t="s">
        <v>1223</v>
      </c>
      <c r="E1832" s="31" t="s">
        <v>1120</v>
      </c>
      <c r="F1832" s="60" t="s">
        <v>1543</v>
      </c>
      <c r="G1832" s="31" t="s">
        <v>95</v>
      </c>
      <c r="H1832" s="31">
        <v>3.75</v>
      </c>
      <c r="I1832" s="31" t="s">
        <v>82</v>
      </c>
      <c r="J1832" s="8"/>
      <c r="K1832" s="41">
        <v>7</v>
      </c>
      <c r="L1832" s="41" t="s">
        <v>1479</v>
      </c>
      <c r="M1832" s="42">
        <v>0</v>
      </c>
      <c r="N1832" s="41" t="s">
        <v>23</v>
      </c>
      <c r="O1832" s="41" t="s">
        <v>24</v>
      </c>
      <c r="P1832" s="41" t="s">
        <v>24</v>
      </c>
      <c r="Q1832" s="41" t="s">
        <v>24</v>
      </c>
      <c r="R1832" s="41" t="s">
        <v>24</v>
      </c>
      <c r="S1832" s="41" t="s">
        <v>24</v>
      </c>
      <c r="T1832" s="41"/>
      <c r="U1832" s="41"/>
      <c r="V1832" s="46"/>
      <c r="W1832" s="46"/>
      <c r="X1832" s="43"/>
      <c r="Y1832" s="31"/>
      <c r="Z1832" s="31"/>
    </row>
    <row r="1833" spans="1:26" s="79" customFormat="1" x14ac:dyDescent="0.2">
      <c r="A1833" s="34">
        <v>280</v>
      </c>
      <c r="B1833" s="34">
        <v>72</v>
      </c>
      <c r="C1833" s="34">
        <v>24610</v>
      </c>
      <c r="D1833" s="31" t="s">
        <v>1224</v>
      </c>
      <c r="E1833" s="31" t="s">
        <v>1120</v>
      </c>
      <c r="F1833" s="60" t="s">
        <v>1543</v>
      </c>
      <c r="G1833" s="31" t="s">
        <v>95</v>
      </c>
      <c r="H1833" s="31">
        <v>3.75</v>
      </c>
      <c r="I1833" s="31" t="s">
        <v>82</v>
      </c>
      <c r="J1833" s="8"/>
      <c r="K1833" s="41">
        <v>7</v>
      </c>
      <c r="L1833" s="41" t="s">
        <v>1479</v>
      </c>
      <c r="M1833" s="42">
        <v>0</v>
      </c>
      <c r="N1833" s="41" t="s">
        <v>23</v>
      </c>
      <c r="O1833" s="41" t="s">
        <v>24</v>
      </c>
      <c r="P1833" s="41" t="s">
        <v>24</v>
      </c>
      <c r="Q1833" s="41" t="s">
        <v>24</v>
      </c>
      <c r="R1833" s="41" t="s">
        <v>24</v>
      </c>
      <c r="S1833" s="41" t="s">
        <v>24</v>
      </c>
      <c r="T1833" s="41"/>
      <c r="U1833" s="41"/>
      <c r="V1833" s="46"/>
      <c r="W1833" s="46"/>
      <c r="X1833" s="43"/>
      <c r="Y1833" s="31"/>
      <c r="Z1833" s="31"/>
    </row>
    <row r="1834" spans="1:26" s="79" customFormat="1" x14ac:dyDescent="0.2">
      <c r="A1834" s="34">
        <v>280</v>
      </c>
      <c r="B1834" s="34">
        <v>72</v>
      </c>
      <c r="C1834" s="34">
        <v>24610</v>
      </c>
      <c r="D1834" s="31" t="s">
        <v>1225</v>
      </c>
      <c r="E1834" s="31" t="s">
        <v>1120</v>
      </c>
      <c r="F1834" s="60" t="s">
        <v>1543</v>
      </c>
      <c r="G1834" s="31" t="s">
        <v>93</v>
      </c>
      <c r="H1834" s="31">
        <v>10.66</v>
      </c>
      <c r="I1834" s="31" t="s">
        <v>82</v>
      </c>
      <c r="J1834" s="8">
        <v>3</v>
      </c>
      <c r="K1834" s="41">
        <v>7</v>
      </c>
      <c r="L1834" s="41" t="s">
        <v>1479</v>
      </c>
      <c r="M1834" s="42">
        <v>0</v>
      </c>
      <c r="N1834" s="41" t="s">
        <v>23</v>
      </c>
      <c r="O1834" s="41" t="s">
        <v>24</v>
      </c>
      <c r="P1834" s="41" t="s">
        <v>24</v>
      </c>
      <c r="Q1834" s="41" t="s">
        <v>24</v>
      </c>
      <c r="R1834" s="41" t="s">
        <v>24</v>
      </c>
      <c r="S1834" s="41" t="s">
        <v>24</v>
      </c>
      <c r="T1834" s="41"/>
      <c r="U1834" s="41"/>
      <c r="V1834" s="46"/>
      <c r="W1834" s="46"/>
      <c r="X1834" s="43"/>
      <c r="Y1834" s="31"/>
      <c r="Z1834" s="31"/>
    </row>
    <row r="1835" spans="1:26" s="79" customFormat="1" x14ac:dyDescent="0.2">
      <c r="A1835" s="34">
        <v>280</v>
      </c>
      <c r="B1835" s="34">
        <v>72</v>
      </c>
      <c r="C1835" s="34">
        <v>24610</v>
      </c>
      <c r="D1835" s="31" t="s">
        <v>1226</v>
      </c>
      <c r="E1835" s="31" t="s">
        <v>1120</v>
      </c>
      <c r="F1835" s="60" t="s">
        <v>1543</v>
      </c>
      <c r="G1835" s="31" t="s">
        <v>87</v>
      </c>
      <c r="H1835" s="31">
        <v>18.899999999999999</v>
      </c>
      <c r="I1835" s="31" t="s">
        <v>82</v>
      </c>
      <c r="J1835" s="8"/>
      <c r="K1835" s="41">
        <v>7</v>
      </c>
      <c r="L1835" s="41" t="s">
        <v>1479</v>
      </c>
      <c r="M1835" s="42">
        <v>0</v>
      </c>
      <c r="N1835" s="41" t="s">
        <v>23</v>
      </c>
      <c r="O1835" s="41" t="s">
        <v>24</v>
      </c>
      <c r="P1835" s="41" t="s">
        <v>24</v>
      </c>
      <c r="Q1835" s="41" t="s">
        <v>24</v>
      </c>
      <c r="R1835" s="41" t="s">
        <v>24</v>
      </c>
      <c r="S1835" s="41" t="s">
        <v>24</v>
      </c>
      <c r="T1835" s="41"/>
      <c r="U1835" s="41"/>
      <c r="V1835" s="46"/>
      <c r="W1835" s="46"/>
      <c r="X1835" s="43"/>
      <c r="Y1835" s="31"/>
      <c r="Z1835" s="31"/>
    </row>
    <row r="1836" spans="1:26" s="79" customFormat="1" x14ac:dyDescent="0.2">
      <c r="A1836" s="34">
        <v>280</v>
      </c>
      <c r="B1836" s="34">
        <v>72</v>
      </c>
      <c r="C1836" s="34">
        <v>24610</v>
      </c>
      <c r="D1836" s="31" t="s">
        <v>1227</v>
      </c>
      <c r="E1836" s="31" t="s">
        <v>1120</v>
      </c>
      <c r="F1836" s="60" t="s">
        <v>1543</v>
      </c>
      <c r="G1836" s="31" t="s">
        <v>87</v>
      </c>
      <c r="H1836" s="31">
        <v>7</v>
      </c>
      <c r="I1836" s="31" t="s">
        <v>82</v>
      </c>
      <c r="J1836" s="8"/>
      <c r="K1836" s="41">
        <v>7</v>
      </c>
      <c r="L1836" s="41" t="s">
        <v>1479</v>
      </c>
      <c r="M1836" s="42">
        <v>0</v>
      </c>
      <c r="N1836" s="41" t="s">
        <v>23</v>
      </c>
      <c r="O1836" s="41" t="s">
        <v>24</v>
      </c>
      <c r="P1836" s="41" t="s">
        <v>24</v>
      </c>
      <c r="Q1836" s="41" t="s">
        <v>24</v>
      </c>
      <c r="R1836" s="41" t="s">
        <v>24</v>
      </c>
      <c r="S1836" s="41" t="s">
        <v>24</v>
      </c>
      <c r="T1836" s="41"/>
      <c r="U1836" s="41"/>
      <c r="V1836" s="46"/>
      <c r="W1836" s="46"/>
      <c r="X1836" s="43"/>
      <c r="Y1836" s="31"/>
      <c r="Z1836" s="31"/>
    </row>
    <row r="1837" spans="1:26" s="79" customFormat="1" x14ac:dyDescent="0.2">
      <c r="A1837" s="34">
        <v>280</v>
      </c>
      <c r="B1837" s="34">
        <v>72</v>
      </c>
      <c r="C1837" s="34">
        <v>24610</v>
      </c>
      <c r="D1837" s="31" t="s">
        <v>1228</v>
      </c>
      <c r="E1837" s="31" t="s">
        <v>1120</v>
      </c>
      <c r="F1837" s="60" t="s">
        <v>1543</v>
      </c>
      <c r="G1837" s="31" t="s">
        <v>84</v>
      </c>
      <c r="H1837" s="31">
        <v>4.5</v>
      </c>
      <c r="I1837" s="31" t="s">
        <v>82</v>
      </c>
      <c r="J1837" s="8"/>
      <c r="K1837" s="41">
        <v>7</v>
      </c>
      <c r="L1837" s="41" t="s">
        <v>1479</v>
      </c>
      <c r="M1837" s="42">
        <v>0</v>
      </c>
      <c r="N1837" s="41" t="s">
        <v>23</v>
      </c>
      <c r="O1837" s="41" t="s">
        <v>24</v>
      </c>
      <c r="P1837" s="41" t="s">
        <v>24</v>
      </c>
      <c r="Q1837" s="41" t="s">
        <v>24</v>
      </c>
      <c r="R1837" s="41" t="s">
        <v>24</v>
      </c>
      <c r="S1837" s="41" t="s">
        <v>24</v>
      </c>
      <c r="T1837" s="41"/>
      <c r="U1837" s="41"/>
      <c r="V1837" s="46"/>
      <c r="W1837" s="46"/>
      <c r="X1837" s="43"/>
      <c r="Y1837" s="31"/>
      <c r="Z1837" s="31"/>
    </row>
    <row r="1838" spans="1:26" s="79" customFormat="1" x14ac:dyDescent="0.2">
      <c r="A1838" s="34">
        <v>280</v>
      </c>
      <c r="B1838" s="34">
        <v>72</v>
      </c>
      <c r="C1838" s="34">
        <v>24610</v>
      </c>
      <c r="D1838" s="31" t="s">
        <v>1229</v>
      </c>
      <c r="E1838" s="31" t="s">
        <v>1120</v>
      </c>
      <c r="F1838" s="60" t="s">
        <v>1543</v>
      </c>
      <c r="G1838" s="31" t="s">
        <v>88</v>
      </c>
      <c r="H1838" s="31">
        <v>52.3</v>
      </c>
      <c r="I1838" s="31" t="s">
        <v>82</v>
      </c>
      <c r="J1838" s="8"/>
      <c r="K1838" s="41">
        <v>7</v>
      </c>
      <c r="L1838" s="41" t="s">
        <v>34</v>
      </c>
      <c r="M1838" s="42">
        <v>1</v>
      </c>
      <c r="N1838" s="41" t="s">
        <v>23</v>
      </c>
      <c r="O1838" s="41" t="s">
        <v>24</v>
      </c>
      <c r="P1838" s="41" t="s">
        <v>24</v>
      </c>
      <c r="Q1838" s="41" t="s">
        <v>24</v>
      </c>
      <c r="R1838" s="41" t="s">
        <v>24</v>
      </c>
      <c r="S1838" s="41" t="s">
        <v>24</v>
      </c>
      <c r="T1838" s="41"/>
      <c r="U1838" s="41"/>
      <c r="V1838" s="46"/>
      <c r="W1838" s="46"/>
      <c r="X1838" s="43"/>
      <c r="Y1838" s="31"/>
      <c r="Z1838" s="31"/>
    </row>
    <row r="1839" spans="1:26" s="79" customFormat="1" x14ac:dyDescent="0.2">
      <c r="A1839" s="34">
        <v>280</v>
      </c>
      <c r="B1839" s="34">
        <v>72</v>
      </c>
      <c r="C1839" s="34">
        <v>24610</v>
      </c>
      <c r="D1839" s="31" t="s">
        <v>1230</v>
      </c>
      <c r="E1839" s="31" t="s">
        <v>1120</v>
      </c>
      <c r="F1839" s="60" t="s">
        <v>1543</v>
      </c>
      <c r="G1839" s="31" t="s">
        <v>87</v>
      </c>
      <c r="H1839" s="31">
        <v>16.3</v>
      </c>
      <c r="I1839" s="31" t="s">
        <v>82</v>
      </c>
      <c r="J1839" s="8"/>
      <c r="K1839" s="41">
        <v>7</v>
      </c>
      <c r="L1839" s="41" t="s">
        <v>1479</v>
      </c>
      <c r="M1839" s="42">
        <v>1</v>
      </c>
      <c r="N1839" s="41" t="s">
        <v>23</v>
      </c>
      <c r="O1839" s="41" t="s">
        <v>24</v>
      </c>
      <c r="P1839" s="41" t="s">
        <v>24</v>
      </c>
      <c r="Q1839" s="41" t="s">
        <v>24</v>
      </c>
      <c r="R1839" s="41" t="s">
        <v>24</v>
      </c>
      <c r="S1839" s="41" t="s">
        <v>24</v>
      </c>
      <c r="T1839" s="41"/>
      <c r="U1839" s="41"/>
      <c r="V1839" s="46"/>
      <c r="W1839" s="46"/>
      <c r="X1839" s="43"/>
      <c r="Y1839" s="31"/>
      <c r="Z1839" s="31"/>
    </row>
    <row r="1840" spans="1:26" s="79" customFormat="1" x14ac:dyDescent="0.2">
      <c r="A1840" s="34">
        <v>280</v>
      </c>
      <c r="B1840" s="34">
        <v>72</v>
      </c>
      <c r="C1840" s="34">
        <v>24610</v>
      </c>
      <c r="D1840" s="31" t="s">
        <v>1231</v>
      </c>
      <c r="E1840" s="31" t="s">
        <v>1120</v>
      </c>
      <c r="F1840" s="60" t="s">
        <v>1543</v>
      </c>
      <c r="G1840" s="31" t="s">
        <v>87</v>
      </c>
      <c r="H1840" s="31">
        <v>13.7</v>
      </c>
      <c r="I1840" s="31" t="s">
        <v>82</v>
      </c>
      <c r="J1840" s="8"/>
      <c r="K1840" s="41">
        <v>7</v>
      </c>
      <c r="L1840" s="41" t="s">
        <v>1479</v>
      </c>
      <c r="M1840" s="42">
        <v>1</v>
      </c>
      <c r="N1840" s="41" t="s">
        <v>23</v>
      </c>
      <c r="O1840" s="41" t="s">
        <v>24</v>
      </c>
      <c r="P1840" s="41" t="s">
        <v>24</v>
      </c>
      <c r="Q1840" s="41" t="s">
        <v>24</v>
      </c>
      <c r="R1840" s="41" t="s">
        <v>24</v>
      </c>
      <c r="S1840" s="41" t="s">
        <v>24</v>
      </c>
      <c r="T1840" s="41"/>
      <c r="U1840" s="41"/>
      <c r="V1840" s="46"/>
      <c r="W1840" s="46"/>
      <c r="X1840" s="43"/>
      <c r="Y1840" s="31"/>
      <c r="Z1840" s="31"/>
    </row>
    <row r="1841" spans="1:26" s="79" customFormat="1" x14ac:dyDescent="0.2">
      <c r="A1841" s="34">
        <v>280</v>
      </c>
      <c r="B1841" s="34">
        <v>72</v>
      </c>
      <c r="C1841" s="34">
        <v>24610</v>
      </c>
      <c r="D1841" s="31" t="s">
        <v>1232</v>
      </c>
      <c r="E1841" s="31" t="s">
        <v>1120</v>
      </c>
      <c r="F1841" s="60" t="s">
        <v>1543</v>
      </c>
      <c r="G1841" s="31" t="s">
        <v>93</v>
      </c>
      <c r="H1841" s="31">
        <v>19</v>
      </c>
      <c r="I1841" s="31" t="s">
        <v>82</v>
      </c>
      <c r="J1841" s="8"/>
      <c r="K1841" s="41">
        <v>7</v>
      </c>
      <c r="L1841" s="41" t="s">
        <v>1479</v>
      </c>
      <c r="M1841" s="42">
        <v>1</v>
      </c>
      <c r="N1841" s="41" t="s">
        <v>23</v>
      </c>
      <c r="O1841" s="41" t="s">
        <v>24</v>
      </c>
      <c r="P1841" s="41" t="s">
        <v>24</v>
      </c>
      <c r="Q1841" s="41" t="s">
        <v>24</v>
      </c>
      <c r="R1841" s="41" t="s">
        <v>24</v>
      </c>
      <c r="S1841" s="41" t="s">
        <v>24</v>
      </c>
      <c r="T1841" s="41"/>
      <c r="U1841" s="41"/>
      <c r="V1841" s="46"/>
      <c r="W1841" s="46"/>
      <c r="X1841" s="43"/>
      <c r="Y1841" s="31"/>
      <c r="Z1841" s="31"/>
    </row>
    <row r="1842" spans="1:26" s="79" customFormat="1" x14ac:dyDescent="0.2">
      <c r="A1842" s="34">
        <v>280</v>
      </c>
      <c r="B1842" s="34">
        <v>72</v>
      </c>
      <c r="C1842" s="34">
        <v>24610</v>
      </c>
      <c r="D1842" s="31" t="s">
        <v>1233</v>
      </c>
      <c r="E1842" s="31" t="s">
        <v>1120</v>
      </c>
      <c r="F1842" s="60" t="s">
        <v>1543</v>
      </c>
      <c r="G1842" s="31" t="s">
        <v>96</v>
      </c>
      <c r="H1842" s="31">
        <v>10.9</v>
      </c>
      <c r="I1842" s="31" t="s">
        <v>82</v>
      </c>
      <c r="J1842" s="8"/>
      <c r="K1842" s="41">
        <v>7</v>
      </c>
      <c r="L1842" s="41" t="s">
        <v>1479</v>
      </c>
      <c r="M1842" s="42">
        <v>0</v>
      </c>
      <c r="N1842" s="41" t="s">
        <v>23</v>
      </c>
      <c r="O1842" s="41" t="s">
        <v>24</v>
      </c>
      <c r="P1842" s="41" t="s">
        <v>24</v>
      </c>
      <c r="Q1842" s="41" t="s">
        <v>24</v>
      </c>
      <c r="R1842" s="41" t="s">
        <v>24</v>
      </c>
      <c r="S1842" s="41" t="s">
        <v>24</v>
      </c>
      <c r="T1842" s="41"/>
      <c r="U1842" s="41"/>
      <c r="V1842" s="46"/>
      <c r="W1842" s="46"/>
      <c r="X1842" s="43"/>
      <c r="Y1842" s="31"/>
      <c r="Z1842" s="31"/>
    </row>
    <row r="1843" spans="1:26" s="79" customFormat="1" x14ac:dyDescent="0.2">
      <c r="A1843" s="34">
        <v>280</v>
      </c>
      <c r="B1843" s="34">
        <v>72</v>
      </c>
      <c r="C1843" s="34">
        <v>24610</v>
      </c>
      <c r="D1843" s="31" t="s">
        <v>1234</v>
      </c>
      <c r="E1843" s="31" t="s">
        <v>1120</v>
      </c>
      <c r="F1843" s="60" t="s">
        <v>1543</v>
      </c>
      <c r="G1843" s="31" t="s">
        <v>87</v>
      </c>
      <c r="H1843" s="31">
        <v>24.6</v>
      </c>
      <c r="I1843" s="31" t="s">
        <v>82</v>
      </c>
      <c r="J1843" s="8"/>
      <c r="K1843" s="41">
        <v>7</v>
      </c>
      <c r="L1843" s="41" t="s">
        <v>1479</v>
      </c>
      <c r="M1843" s="42">
        <v>0</v>
      </c>
      <c r="N1843" s="41" t="s">
        <v>23</v>
      </c>
      <c r="O1843" s="41" t="s">
        <v>24</v>
      </c>
      <c r="P1843" s="41" t="s">
        <v>24</v>
      </c>
      <c r="Q1843" s="41" t="s">
        <v>24</v>
      </c>
      <c r="R1843" s="41" t="s">
        <v>24</v>
      </c>
      <c r="S1843" s="41" t="s">
        <v>24</v>
      </c>
      <c r="T1843" s="41"/>
      <c r="U1843" s="41"/>
      <c r="V1843" s="46"/>
      <c r="W1843" s="46"/>
      <c r="X1843" s="43"/>
      <c r="Y1843" s="31"/>
      <c r="Z1843" s="31"/>
    </row>
    <row r="1844" spans="1:26" s="79" customFormat="1" x14ac:dyDescent="0.2">
      <c r="A1844" s="34">
        <v>280</v>
      </c>
      <c r="B1844" s="34">
        <v>72</v>
      </c>
      <c r="C1844" s="34">
        <v>24610</v>
      </c>
      <c r="D1844" s="31" t="s">
        <v>1235</v>
      </c>
      <c r="E1844" s="31" t="s">
        <v>1120</v>
      </c>
      <c r="F1844" s="60" t="s">
        <v>1543</v>
      </c>
      <c r="G1844" s="31" t="s">
        <v>29</v>
      </c>
      <c r="H1844" s="31">
        <v>1.68</v>
      </c>
      <c r="I1844" s="31" t="s">
        <v>82</v>
      </c>
      <c r="J1844" s="8"/>
      <c r="K1844" s="41">
        <v>8</v>
      </c>
      <c r="L1844" s="41" t="s">
        <v>1479</v>
      </c>
      <c r="M1844" s="42">
        <v>1</v>
      </c>
      <c r="N1844" s="41" t="s">
        <v>23</v>
      </c>
      <c r="O1844" s="41" t="s">
        <v>24</v>
      </c>
      <c r="P1844" s="41" t="s">
        <v>24</v>
      </c>
      <c r="Q1844" s="41" t="s">
        <v>24</v>
      </c>
      <c r="R1844" s="41" t="s">
        <v>24</v>
      </c>
      <c r="S1844" s="41" t="s">
        <v>24</v>
      </c>
      <c r="T1844" s="41"/>
      <c r="U1844" s="41"/>
      <c r="V1844" s="46"/>
      <c r="W1844" s="46"/>
      <c r="X1844" s="43"/>
      <c r="Y1844" s="31"/>
      <c r="Z1844" s="31"/>
    </row>
    <row r="1845" spans="1:26" s="79" customFormat="1" x14ac:dyDescent="0.2">
      <c r="A1845" s="34">
        <v>280</v>
      </c>
      <c r="B1845" s="34">
        <v>72</v>
      </c>
      <c r="C1845" s="34">
        <v>24610</v>
      </c>
      <c r="D1845" s="31" t="s">
        <v>1236</v>
      </c>
      <c r="E1845" s="31" t="s">
        <v>1120</v>
      </c>
      <c r="F1845" s="60" t="s">
        <v>1543</v>
      </c>
      <c r="G1845" s="31" t="s">
        <v>29</v>
      </c>
      <c r="H1845" s="31">
        <v>1.2</v>
      </c>
      <c r="I1845" s="31" t="s">
        <v>82</v>
      </c>
      <c r="J1845" s="8"/>
      <c r="K1845" s="41">
        <v>8</v>
      </c>
      <c r="L1845" s="41" t="s">
        <v>1479</v>
      </c>
      <c r="M1845" s="42">
        <v>1</v>
      </c>
      <c r="N1845" s="41" t="s">
        <v>23</v>
      </c>
      <c r="O1845" s="41" t="s">
        <v>24</v>
      </c>
      <c r="P1845" s="41" t="s">
        <v>24</v>
      </c>
      <c r="Q1845" s="41" t="s">
        <v>24</v>
      </c>
      <c r="R1845" s="41" t="s">
        <v>24</v>
      </c>
      <c r="S1845" s="41" t="s">
        <v>24</v>
      </c>
      <c r="T1845" s="41"/>
      <c r="U1845" s="41"/>
      <c r="V1845" s="46"/>
      <c r="W1845" s="46"/>
      <c r="X1845" s="43"/>
      <c r="Y1845" s="31"/>
      <c r="Z1845" s="31"/>
    </row>
    <row r="1846" spans="1:26" s="79" customFormat="1" x14ac:dyDescent="0.2">
      <c r="A1846" s="34">
        <v>280</v>
      </c>
      <c r="B1846" s="34">
        <v>72</v>
      </c>
      <c r="C1846" s="34">
        <v>24610</v>
      </c>
      <c r="D1846" s="31" t="s">
        <v>1237</v>
      </c>
      <c r="E1846" s="31" t="s">
        <v>1120</v>
      </c>
      <c r="F1846" s="60" t="s">
        <v>1543</v>
      </c>
      <c r="G1846" s="31" t="s">
        <v>31</v>
      </c>
      <c r="H1846" s="31">
        <v>1.6</v>
      </c>
      <c r="I1846" s="31" t="s">
        <v>82</v>
      </c>
      <c r="J1846" s="8"/>
      <c r="K1846" s="41">
        <v>8</v>
      </c>
      <c r="L1846" s="41" t="s">
        <v>1479</v>
      </c>
      <c r="M1846" s="42">
        <v>1</v>
      </c>
      <c r="N1846" s="41" t="s">
        <v>23</v>
      </c>
      <c r="O1846" s="41" t="s">
        <v>24</v>
      </c>
      <c r="P1846" s="41" t="s">
        <v>24</v>
      </c>
      <c r="Q1846" s="41" t="s">
        <v>24</v>
      </c>
      <c r="R1846" s="41" t="s">
        <v>24</v>
      </c>
      <c r="S1846" s="41" t="s">
        <v>24</v>
      </c>
      <c r="T1846" s="41"/>
      <c r="U1846" s="41"/>
      <c r="V1846" s="46"/>
      <c r="W1846" s="46"/>
      <c r="X1846" s="43"/>
      <c r="Y1846" s="31"/>
      <c r="Z1846" s="31"/>
    </row>
    <row r="1847" spans="1:26" s="79" customFormat="1" x14ac:dyDescent="0.2">
      <c r="A1847" s="34">
        <v>280</v>
      </c>
      <c r="B1847" s="34">
        <v>72</v>
      </c>
      <c r="C1847" s="34">
        <v>24610</v>
      </c>
      <c r="D1847" s="31" t="s">
        <v>1238</v>
      </c>
      <c r="E1847" s="31" t="s">
        <v>1120</v>
      </c>
      <c r="F1847" s="60" t="s">
        <v>1543</v>
      </c>
      <c r="G1847" s="31" t="s">
        <v>31</v>
      </c>
      <c r="H1847" s="31">
        <v>3.92</v>
      </c>
      <c r="I1847" s="31" t="s">
        <v>82</v>
      </c>
      <c r="J1847" s="8"/>
      <c r="K1847" s="41">
        <v>8</v>
      </c>
      <c r="L1847" s="41" t="s">
        <v>1479</v>
      </c>
      <c r="M1847" s="42">
        <v>1</v>
      </c>
      <c r="N1847" s="41" t="s">
        <v>23</v>
      </c>
      <c r="O1847" s="41" t="s">
        <v>24</v>
      </c>
      <c r="P1847" s="41" t="s">
        <v>24</v>
      </c>
      <c r="Q1847" s="41" t="s">
        <v>24</v>
      </c>
      <c r="R1847" s="41" t="s">
        <v>24</v>
      </c>
      <c r="S1847" s="41" t="s">
        <v>24</v>
      </c>
      <c r="T1847" s="41"/>
      <c r="U1847" s="41"/>
      <c r="V1847" s="46"/>
      <c r="W1847" s="46"/>
      <c r="X1847" s="43"/>
      <c r="Y1847" s="31"/>
      <c r="Z1847" s="31"/>
    </row>
    <row r="1848" spans="1:26" s="79" customFormat="1" x14ac:dyDescent="0.2">
      <c r="A1848" s="34">
        <v>280</v>
      </c>
      <c r="B1848" s="34">
        <v>72</v>
      </c>
      <c r="C1848" s="34">
        <v>24610</v>
      </c>
      <c r="D1848" s="31" t="s">
        <v>1239</v>
      </c>
      <c r="E1848" s="31" t="s">
        <v>1120</v>
      </c>
      <c r="F1848" s="60" t="s">
        <v>1543</v>
      </c>
      <c r="G1848" s="31" t="s">
        <v>28</v>
      </c>
      <c r="H1848" s="31">
        <v>1.19</v>
      </c>
      <c r="I1848" s="31" t="s">
        <v>82</v>
      </c>
      <c r="J1848" s="8"/>
      <c r="K1848" s="41">
        <v>8</v>
      </c>
      <c r="L1848" s="41" t="s">
        <v>1479</v>
      </c>
      <c r="M1848" s="42">
        <v>1</v>
      </c>
      <c r="N1848" s="41" t="s">
        <v>23</v>
      </c>
      <c r="O1848" s="41" t="s">
        <v>24</v>
      </c>
      <c r="P1848" s="41" t="s">
        <v>24</v>
      </c>
      <c r="Q1848" s="41" t="s">
        <v>24</v>
      </c>
      <c r="R1848" s="41" t="s">
        <v>24</v>
      </c>
      <c r="S1848" s="41" t="s">
        <v>24</v>
      </c>
      <c r="T1848" s="41"/>
      <c r="U1848" s="41"/>
      <c r="V1848" s="46"/>
      <c r="W1848" s="46"/>
      <c r="X1848" s="43"/>
      <c r="Y1848" s="31"/>
      <c r="Z1848" s="31"/>
    </row>
    <row r="1849" spans="1:26" s="79" customFormat="1" x14ac:dyDescent="0.2">
      <c r="A1849" s="34">
        <v>280</v>
      </c>
      <c r="B1849" s="34">
        <v>72</v>
      </c>
      <c r="C1849" s="34">
        <v>24610</v>
      </c>
      <c r="D1849" s="31" t="s">
        <v>1240</v>
      </c>
      <c r="E1849" s="31" t="s">
        <v>1120</v>
      </c>
      <c r="F1849" s="60" t="s">
        <v>1543</v>
      </c>
      <c r="G1849" s="31" t="s">
        <v>84</v>
      </c>
      <c r="H1849" s="31">
        <v>14.6</v>
      </c>
      <c r="I1849" s="31" t="s">
        <v>82</v>
      </c>
      <c r="J1849" s="8"/>
      <c r="K1849" s="41">
        <v>7</v>
      </c>
      <c r="L1849" s="41" t="s">
        <v>1479</v>
      </c>
      <c r="M1849" s="42">
        <v>1</v>
      </c>
      <c r="N1849" s="41" t="s">
        <v>23</v>
      </c>
      <c r="O1849" s="41" t="s">
        <v>24</v>
      </c>
      <c r="P1849" s="41" t="s">
        <v>24</v>
      </c>
      <c r="Q1849" s="41" t="s">
        <v>24</v>
      </c>
      <c r="R1849" s="41" t="s">
        <v>24</v>
      </c>
      <c r="S1849" s="41" t="s">
        <v>24</v>
      </c>
      <c r="T1849" s="41"/>
      <c r="U1849" s="41"/>
      <c r="V1849" s="46"/>
      <c r="W1849" s="46"/>
      <c r="X1849" s="43"/>
      <c r="Y1849" s="31"/>
      <c r="Z1849" s="31"/>
    </row>
    <row r="1850" spans="1:26" s="79" customFormat="1" x14ac:dyDescent="0.2">
      <c r="A1850" s="34">
        <v>280</v>
      </c>
      <c r="B1850" s="34">
        <v>72</v>
      </c>
      <c r="C1850" s="34">
        <v>24610</v>
      </c>
      <c r="D1850" s="31" t="s">
        <v>1241</v>
      </c>
      <c r="E1850" s="31" t="s">
        <v>1120</v>
      </c>
      <c r="F1850" s="60" t="s">
        <v>1543</v>
      </c>
      <c r="G1850" s="31" t="s">
        <v>84</v>
      </c>
      <c r="H1850" s="31">
        <v>16.34</v>
      </c>
      <c r="I1850" s="31" t="s">
        <v>82</v>
      </c>
      <c r="J1850" s="8"/>
      <c r="K1850" s="41">
        <v>7</v>
      </c>
      <c r="L1850" s="41" t="s">
        <v>1479</v>
      </c>
      <c r="M1850" s="42">
        <v>1</v>
      </c>
      <c r="N1850" s="41" t="s">
        <v>23</v>
      </c>
      <c r="O1850" s="41" t="s">
        <v>24</v>
      </c>
      <c r="P1850" s="41" t="s">
        <v>24</v>
      </c>
      <c r="Q1850" s="41" t="s">
        <v>24</v>
      </c>
      <c r="R1850" s="41" t="s">
        <v>24</v>
      </c>
      <c r="S1850" s="41" t="s">
        <v>24</v>
      </c>
      <c r="T1850" s="41"/>
      <c r="U1850" s="41"/>
      <c r="V1850" s="46"/>
      <c r="W1850" s="46"/>
      <c r="X1850" s="43"/>
      <c r="Y1850" s="31"/>
      <c r="Z1850" s="31"/>
    </row>
    <row r="1851" spans="1:26" s="79" customFormat="1" x14ac:dyDescent="0.2">
      <c r="A1851" s="34">
        <v>280</v>
      </c>
      <c r="B1851" s="34">
        <v>72</v>
      </c>
      <c r="C1851" s="34">
        <v>24610</v>
      </c>
      <c r="D1851" s="31" t="s">
        <v>1242</v>
      </c>
      <c r="E1851" s="31" t="s">
        <v>1120</v>
      </c>
      <c r="F1851" s="60" t="s">
        <v>1543</v>
      </c>
      <c r="G1851" s="31" t="s">
        <v>96</v>
      </c>
      <c r="H1851" s="31">
        <v>12.12</v>
      </c>
      <c r="I1851" s="31" t="s">
        <v>82</v>
      </c>
      <c r="J1851" s="8"/>
      <c r="K1851" s="41">
        <v>7</v>
      </c>
      <c r="L1851" s="41" t="s">
        <v>1479</v>
      </c>
      <c r="M1851" s="42">
        <v>0</v>
      </c>
      <c r="N1851" s="41" t="s">
        <v>23</v>
      </c>
      <c r="O1851" s="41" t="s">
        <v>24</v>
      </c>
      <c r="P1851" s="41" t="s">
        <v>24</v>
      </c>
      <c r="Q1851" s="41" t="s">
        <v>24</v>
      </c>
      <c r="R1851" s="41" t="s">
        <v>24</v>
      </c>
      <c r="S1851" s="41" t="s">
        <v>24</v>
      </c>
      <c r="T1851" s="41"/>
      <c r="U1851" s="41"/>
      <c r="V1851" s="46"/>
      <c r="W1851" s="46"/>
      <c r="X1851" s="43"/>
      <c r="Y1851" s="31"/>
      <c r="Z1851" s="31"/>
    </row>
    <row r="1852" spans="1:26" s="79" customFormat="1" x14ac:dyDescent="0.2">
      <c r="A1852" s="34">
        <v>280</v>
      </c>
      <c r="B1852" s="34">
        <v>72</v>
      </c>
      <c r="C1852" s="34">
        <v>24610</v>
      </c>
      <c r="D1852" s="31" t="s">
        <v>1243</v>
      </c>
      <c r="E1852" s="31" t="s">
        <v>1120</v>
      </c>
      <c r="F1852" s="60" t="s">
        <v>1543</v>
      </c>
      <c r="G1852" s="31" t="s">
        <v>84</v>
      </c>
      <c r="H1852" s="31">
        <v>11.8</v>
      </c>
      <c r="I1852" s="31" t="s">
        <v>82</v>
      </c>
      <c r="J1852" s="8"/>
      <c r="K1852" s="41">
        <v>7</v>
      </c>
      <c r="L1852" s="41" t="s">
        <v>1479</v>
      </c>
      <c r="M1852" s="42">
        <v>0</v>
      </c>
      <c r="N1852" s="41" t="s">
        <v>23</v>
      </c>
      <c r="O1852" s="41" t="s">
        <v>24</v>
      </c>
      <c r="P1852" s="41" t="s">
        <v>24</v>
      </c>
      <c r="Q1852" s="41" t="s">
        <v>24</v>
      </c>
      <c r="R1852" s="41" t="s">
        <v>24</v>
      </c>
      <c r="S1852" s="41" t="s">
        <v>24</v>
      </c>
      <c r="T1852" s="41"/>
      <c r="U1852" s="41"/>
      <c r="V1852" s="46"/>
      <c r="W1852" s="46"/>
      <c r="X1852" s="43"/>
      <c r="Y1852" s="31"/>
      <c r="Z1852" s="31"/>
    </row>
    <row r="1853" spans="1:26" s="79" customFormat="1" x14ac:dyDescent="0.2">
      <c r="A1853" s="34">
        <v>280</v>
      </c>
      <c r="B1853" s="34">
        <v>72</v>
      </c>
      <c r="C1853" s="34">
        <v>24610</v>
      </c>
      <c r="D1853" s="31" t="s">
        <v>1244</v>
      </c>
      <c r="E1853" s="31" t="s">
        <v>1120</v>
      </c>
      <c r="F1853" s="60" t="s">
        <v>1543</v>
      </c>
      <c r="G1853" s="31" t="s">
        <v>87</v>
      </c>
      <c r="H1853" s="31">
        <v>18.48</v>
      </c>
      <c r="I1853" s="31" t="s">
        <v>82</v>
      </c>
      <c r="J1853" s="8"/>
      <c r="K1853" s="41">
        <v>7</v>
      </c>
      <c r="L1853" s="41" t="s">
        <v>1479</v>
      </c>
      <c r="M1853" s="42">
        <v>0</v>
      </c>
      <c r="N1853" s="41" t="s">
        <v>23</v>
      </c>
      <c r="O1853" s="41" t="s">
        <v>24</v>
      </c>
      <c r="P1853" s="41" t="s">
        <v>24</v>
      </c>
      <c r="Q1853" s="41" t="s">
        <v>24</v>
      </c>
      <c r="R1853" s="41" t="s">
        <v>24</v>
      </c>
      <c r="S1853" s="41" t="s">
        <v>24</v>
      </c>
      <c r="T1853" s="41"/>
      <c r="U1853" s="41"/>
      <c r="V1853" s="46"/>
      <c r="W1853" s="46"/>
      <c r="X1853" s="43"/>
      <c r="Y1853" s="31"/>
      <c r="Z1853" s="31"/>
    </row>
    <row r="1854" spans="1:26" s="79" customFormat="1" x14ac:dyDescent="0.2">
      <c r="A1854" s="34">
        <v>280</v>
      </c>
      <c r="B1854" s="34">
        <v>72</v>
      </c>
      <c r="C1854" s="34">
        <v>24610</v>
      </c>
      <c r="D1854" s="31" t="s">
        <v>1245</v>
      </c>
      <c r="E1854" s="31" t="s">
        <v>1120</v>
      </c>
      <c r="F1854" s="60" t="s">
        <v>1543</v>
      </c>
      <c r="G1854" s="31" t="s">
        <v>87</v>
      </c>
      <c r="H1854" s="31">
        <v>15.12</v>
      </c>
      <c r="I1854" s="31" t="s">
        <v>82</v>
      </c>
      <c r="J1854" s="8"/>
      <c r="K1854" s="41">
        <v>7</v>
      </c>
      <c r="L1854" s="41" t="s">
        <v>1479</v>
      </c>
      <c r="M1854" s="42">
        <v>0</v>
      </c>
      <c r="N1854" s="41" t="s">
        <v>23</v>
      </c>
      <c r="O1854" s="41" t="s">
        <v>24</v>
      </c>
      <c r="P1854" s="41" t="s">
        <v>24</v>
      </c>
      <c r="Q1854" s="41" t="s">
        <v>24</v>
      </c>
      <c r="R1854" s="41" t="s">
        <v>24</v>
      </c>
      <c r="S1854" s="41" t="s">
        <v>24</v>
      </c>
      <c r="T1854" s="41"/>
      <c r="U1854" s="41"/>
      <c r="V1854" s="46"/>
      <c r="W1854" s="46"/>
      <c r="X1854" s="43"/>
      <c r="Y1854" s="31"/>
      <c r="Z1854" s="31"/>
    </row>
    <row r="1855" spans="1:26" s="79" customFormat="1" x14ac:dyDescent="0.2">
      <c r="A1855" s="34">
        <v>280</v>
      </c>
      <c r="B1855" s="34">
        <v>72</v>
      </c>
      <c r="C1855" s="34">
        <v>24610</v>
      </c>
      <c r="D1855" s="31" t="s">
        <v>1246</v>
      </c>
      <c r="E1855" s="31" t="s">
        <v>1120</v>
      </c>
      <c r="F1855" s="60" t="s">
        <v>1543</v>
      </c>
      <c r="G1855" s="31" t="s">
        <v>87</v>
      </c>
      <c r="H1855" s="31">
        <v>20.16</v>
      </c>
      <c r="I1855" s="31" t="s">
        <v>82</v>
      </c>
      <c r="J1855" s="8"/>
      <c r="K1855" s="41">
        <v>7</v>
      </c>
      <c r="L1855" s="41" t="s">
        <v>1479</v>
      </c>
      <c r="M1855" s="42">
        <v>0</v>
      </c>
      <c r="N1855" s="41" t="s">
        <v>23</v>
      </c>
      <c r="O1855" s="41" t="s">
        <v>24</v>
      </c>
      <c r="P1855" s="41" t="s">
        <v>24</v>
      </c>
      <c r="Q1855" s="41" t="s">
        <v>24</v>
      </c>
      <c r="R1855" s="41" t="s">
        <v>24</v>
      </c>
      <c r="S1855" s="41" t="s">
        <v>24</v>
      </c>
      <c r="T1855" s="41"/>
      <c r="U1855" s="41"/>
      <c r="V1855" s="46"/>
      <c r="W1855" s="46"/>
      <c r="X1855" s="43"/>
      <c r="Y1855" s="31"/>
      <c r="Z1855" s="31"/>
    </row>
    <row r="1856" spans="1:26" s="79" customFormat="1" x14ac:dyDescent="0.2">
      <c r="A1856" s="34">
        <v>280</v>
      </c>
      <c r="B1856" s="34">
        <v>72</v>
      </c>
      <c r="C1856" s="34">
        <v>24610</v>
      </c>
      <c r="D1856" s="31" t="s">
        <v>1247</v>
      </c>
      <c r="E1856" s="31" t="s">
        <v>1120</v>
      </c>
      <c r="F1856" s="60" t="s">
        <v>1543</v>
      </c>
      <c r="G1856" s="31" t="s">
        <v>93</v>
      </c>
      <c r="H1856" s="31">
        <v>4.8</v>
      </c>
      <c r="I1856" s="31" t="s">
        <v>82</v>
      </c>
      <c r="J1856" s="8"/>
      <c r="K1856" s="41">
        <v>8</v>
      </c>
      <c r="L1856" s="41" t="s">
        <v>1479</v>
      </c>
      <c r="M1856" s="42">
        <v>0</v>
      </c>
      <c r="N1856" s="41" t="s">
        <v>23</v>
      </c>
      <c r="O1856" s="41" t="s">
        <v>24</v>
      </c>
      <c r="P1856" s="41" t="s">
        <v>24</v>
      </c>
      <c r="Q1856" s="41" t="s">
        <v>24</v>
      </c>
      <c r="R1856" s="41" t="s">
        <v>24</v>
      </c>
      <c r="S1856" s="41" t="s">
        <v>24</v>
      </c>
      <c r="T1856" s="41"/>
      <c r="U1856" s="41"/>
      <c r="V1856" s="46"/>
      <c r="W1856" s="46"/>
      <c r="X1856" s="43"/>
      <c r="Y1856" s="31"/>
      <c r="Z1856" s="31"/>
    </row>
    <row r="1857" spans="1:26" s="79" customFormat="1" x14ac:dyDescent="0.2">
      <c r="A1857" s="34">
        <v>280</v>
      </c>
      <c r="B1857" s="34">
        <v>72</v>
      </c>
      <c r="C1857" s="34">
        <v>24610</v>
      </c>
      <c r="D1857" s="31" t="s">
        <v>1248</v>
      </c>
      <c r="E1857" s="31" t="s">
        <v>1120</v>
      </c>
      <c r="F1857" s="60" t="s">
        <v>1543</v>
      </c>
      <c r="G1857" s="31" t="s">
        <v>85</v>
      </c>
      <c r="H1857" s="31">
        <v>1.66</v>
      </c>
      <c r="I1857" s="31" t="s">
        <v>82</v>
      </c>
      <c r="J1857" s="8"/>
      <c r="K1857" s="41">
        <v>8</v>
      </c>
      <c r="L1857" s="41" t="s">
        <v>1479</v>
      </c>
      <c r="M1857" s="42">
        <v>0</v>
      </c>
      <c r="N1857" s="41" t="s">
        <v>23</v>
      </c>
      <c r="O1857" s="41" t="s">
        <v>24</v>
      </c>
      <c r="P1857" s="41" t="s">
        <v>24</v>
      </c>
      <c r="Q1857" s="41" t="s">
        <v>24</v>
      </c>
      <c r="R1857" s="41" t="s">
        <v>24</v>
      </c>
      <c r="S1857" s="41" t="s">
        <v>24</v>
      </c>
      <c r="T1857" s="41"/>
      <c r="U1857" s="41"/>
      <c r="V1857" s="46"/>
      <c r="W1857" s="46"/>
      <c r="X1857" s="43"/>
      <c r="Y1857" s="31"/>
      <c r="Z1857" s="31"/>
    </row>
    <row r="1858" spans="1:26" s="79" customFormat="1" x14ac:dyDescent="0.2">
      <c r="A1858" s="34">
        <v>280</v>
      </c>
      <c r="B1858" s="34">
        <v>72</v>
      </c>
      <c r="C1858" s="34">
        <v>24610</v>
      </c>
      <c r="D1858" s="31" t="s">
        <v>1249</v>
      </c>
      <c r="E1858" s="31" t="s">
        <v>1120</v>
      </c>
      <c r="F1858" s="60" t="s">
        <v>1543</v>
      </c>
      <c r="G1858" s="31" t="s">
        <v>28</v>
      </c>
      <c r="H1858" s="31">
        <v>0.94</v>
      </c>
      <c r="I1858" s="31" t="s">
        <v>82</v>
      </c>
      <c r="J1858" s="8"/>
      <c r="K1858" s="41">
        <v>8</v>
      </c>
      <c r="L1858" s="41" t="s">
        <v>1479</v>
      </c>
      <c r="M1858" s="42">
        <v>0</v>
      </c>
      <c r="N1858" s="41" t="s">
        <v>23</v>
      </c>
      <c r="O1858" s="41" t="s">
        <v>24</v>
      </c>
      <c r="P1858" s="41" t="s">
        <v>24</v>
      </c>
      <c r="Q1858" s="41" t="s">
        <v>24</v>
      </c>
      <c r="R1858" s="41" t="s">
        <v>24</v>
      </c>
      <c r="S1858" s="41" t="s">
        <v>24</v>
      </c>
      <c r="T1858" s="41"/>
      <c r="U1858" s="41"/>
      <c r="V1858" s="46"/>
      <c r="W1858" s="46"/>
      <c r="X1858" s="43"/>
      <c r="Y1858" s="31"/>
      <c r="Z1858" s="31"/>
    </row>
    <row r="1859" spans="1:26" s="79" customFormat="1" x14ac:dyDescent="0.2">
      <c r="A1859" s="34">
        <v>280</v>
      </c>
      <c r="B1859" s="34">
        <v>72</v>
      </c>
      <c r="C1859" s="34">
        <v>24610</v>
      </c>
      <c r="D1859" s="31" t="s">
        <v>1250</v>
      </c>
      <c r="E1859" s="31" t="s">
        <v>1120</v>
      </c>
      <c r="F1859" s="60" t="s">
        <v>1543</v>
      </c>
      <c r="G1859" s="31" t="s">
        <v>111</v>
      </c>
      <c r="H1859" s="31">
        <v>6.54</v>
      </c>
      <c r="I1859" s="31" t="s">
        <v>82</v>
      </c>
      <c r="J1859" s="8"/>
      <c r="K1859" s="41">
        <v>8</v>
      </c>
      <c r="L1859" s="41" t="s">
        <v>1479</v>
      </c>
      <c r="M1859" s="42">
        <v>0</v>
      </c>
      <c r="N1859" s="41" t="s">
        <v>23</v>
      </c>
      <c r="O1859" s="41" t="s">
        <v>24</v>
      </c>
      <c r="P1859" s="41" t="s">
        <v>24</v>
      </c>
      <c r="Q1859" s="41" t="s">
        <v>24</v>
      </c>
      <c r="R1859" s="41" t="s">
        <v>24</v>
      </c>
      <c r="S1859" s="41" t="s">
        <v>24</v>
      </c>
      <c r="T1859" s="41"/>
      <c r="U1859" s="41"/>
      <c r="V1859" s="46"/>
      <c r="W1859" s="46"/>
      <c r="X1859" s="43"/>
      <c r="Y1859" s="31"/>
      <c r="Z1859" s="31"/>
    </row>
    <row r="1860" spans="1:26" s="79" customFormat="1" x14ac:dyDescent="0.2">
      <c r="A1860" s="34">
        <v>280</v>
      </c>
      <c r="B1860" s="34">
        <v>72</v>
      </c>
      <c r="C1860" s="34">
        <v>24610</v>
      </c>
      <c r="D1860" s="31" t="s">
        <v>1251</v>
      </c>
      <c r="E1860" s="31" t="s">
        <v>1120</v>
      </c>
      <c r="F1860" s="60" t="s">
        <v>1543</v>
      </c>
      <c r="G1860" s="31" t="s">
        <v>96</v>
      </c>
      <c r="H1860" s="31">
        <v>13.68</v>
      </c>
      <c r="I1860" s="31" t="s">
        <v>82</v>
      </c>
      <c r="J1860" s="8"/>
      <c r="K1860" s="41">
        <v>7</v>
      </c>
      <c r="L1860" s="41" t="s">
        <v>1479</v>
      </c>
      <c r="M1860" s="42">
        <v>0</v>
      </c>
      <c r="N1860" s="41" t="s">
        <v>23</v>
      </c>
      <c r="O1860" s="41" t="s">
        <v>24</v>
      </c>
      <c r="P1860" s="41" t="s">
        <v>24</v>
      </c>
      <c r="Q1860" s="41" t="s">
        <v>24</v>
      </c>
      <c r="R1860" s="41" t="s">
        <v>24</v>
      </c>
      <c r="S1860" s="41" t="s">
        <v>24</v>
      </c>
      <c r="T1860" s="41"/>
      <c r="U1860" s="41"/>
      <c r="V1860" s="46"/>
      <c r="W1860" s="46"/>
      <c r="X1860" s="43"/>
      <c r="Y1860" s="31"/>
      <c r="Z1860" s="31"/>
    </row>
    <row r="1861" spans="1:26" s="79" customFormat="1" x14ac:dyDescent="0.2">
      <c r="A1861" s="34">
        <v>280</v>
      </c>
      <c r="B1861" s="34">
        <v>72</v>
      </c>
      <c r="C1861" s="34">
        <v>24610</v>
      </c>
      <c r="D1861" s="31" t="s">
        <v>1252</v>
      </c>
      <c r="E1861" s="31" t="s">
        <v>1120</v>
      </c>
      <c r="F1861" s="60" t="s">
        <v>1543</v>
      </c>
      <c r="G1861" s="31" t="s">
        <v>93</v>
      </c>
      <c r="H1861" s="31">
        <v>2.2200000000000002</v>
      </c>
      <c r="I1861" s="31" t="s">
        <v>82</v>
      </c>
      <c r="J1861" s="8"/>
      <c r="K1861" s="41">
        <v>7</v>
      </c>
      <c r="L1861" s="41" t="s">
        <v>1479</v>
      </c>
      <c r="M1861" s="42">
        <v>0</v>
      </c>
      <c r="N1861" s="41" t="s">
        <v>23</v>
      </c>
      <c r="O1861" s="41" t="s">
        <v>24</v>
      </c>
      <c r="P1861" s="41" t="s">
        <v>24</v>
      </c>
      <c r="Q1861" s="41" t="s">
        <v>24</v>
      </c>
      <c r="R1861" s="41" t="s">
        <v>24</v>
      </c>
      <c r="S1861" s="41" t="s">
        <v>24</v>
      </c>
      <c r="T1861" s="41"/>
      <c r="U1861" s="41"/>
      <c r="V1861" s="46"/>
      <c r="W1861" s="46"/>
      <c r="X1861" s="43"/>
      <c r="Y1861" s="31"/>
      <c r="Z1861" s="31"/>
    </row>
    <row r="1862" spans="1:26" s="79" customFormat="1" x14ac:dyDescent="0.2">
      <c r="A1862" s="34">
        <v>280</v>
      </c>
      <c r="B1862" s="34">
        <v>72</v>
      </c>
      <c r="C1862" s="34">
        <v>24610</v>
      </c>
      <c r="D1862" s="31" t="s">
        <v>1253</v>
      </c>
      <c r="E1862" s="31" t="s">
        <v>1120</v>
      </c>
      <c r="F1862" s="60" t="s">
        <v>1543</v>
      </c>
      <c r="G1862" s="31" t="s">
        <v>85</v>
      </c>
      <c r="H1862" s="31">
        <v>1.88</v>
      </c>
      <c r="I1862" s="31" t="s">
        <v>82</v>
      </c>
      <c r="J1862" s="8"/>
      <c r="K1862" s="41">
        <v>8</v>
      </c>
      <c r="L1862" s="41" t="s">
        <v>1479</v>
      </c>
      <c r="M1862" s="42">
        <v>0</v>
      </c>
      <c r="N1862" s="41" t="s">
        <v>23</v>
      </c>
      <c r="O1862" s="41" t="s">
        <v>24</v>
      </c>
      <c r="P1862" s="41" t="s">
        <v>24</v>
      </c>
      <c r="Q1862" s="41" t="s">
        <v>24</v>
      </c>
      <c r="R1862" s="41" t="s">
        <v>24</v>
      </c>
      <c r="S1862" s="41" t="s">
        <v>24</v>
      </c>
      <c r="T1862" s="41"/>
      <c r="U1862" s="41"/>
      <c r="V1862" s="46"/>
      <c r="W1862" s="46"/>
      <c r="X1862" s="43"/>
      <c r="Y1862" s="31"/>
      <c r="Z1862" s="31"/>
    </row>
    <row r="1863" spans="1:26" s="79" customFormat="1" x14ac:dyDescent="0.2">
      <c r="A1863" s="34">
        <v>280</v>
      </c>
      <c r="B1863" s="34">
        <v>72</v>
      </c>
      <c r="C1863" s="34">
        <v>24610</v>
      </c>
      <c r="D1863" s="31" t="s">
        <v>1254</v>
      </c>
      <c r="E1863" s="31" t="s">
        <v>1120</v>
      </c>
      <c r="F1863" s="60" t="s">
        <v>1543</v>
      </c>
      <c r="G1863" s="31" t="s">
        <v>28</v>
      </c>
      <c r="H1863" s="31">
        <v>1.73</v>
      </c>
      <c r="I1863" s="31" t="s">
        <v>82</v>
      </c>
      <c r="J1863" s="8"/>
      <c r="K1863" s="41">
        <v>8</v>
      </c>
      <c r="L1863" s="41" t="s">
        <v>1479</v>
      </c>
      <c r="M1863" s="42">
        <v>0</v>
      </c>
      <c r="N1863" s="41" t="s">
        <v>23</v>
      </c>
      <c r="O1863" s="41" t="s">
        <v>24</v>
      </c>
      <c r="P1863" s="41" t="s">
        <v>24</v>
      </c>
      <c r="Q1863" s="41" t="s">
        <v>24</v>
      </c>
      <c r="R1863" s="41" t="s">
        <v>24</v>
      </c>
      <c r="S1863" s="41" t="s">
        <v>24</v>
      </c>
      <c r="T1863" s="41"/>
      <c r="U1863" s="41"/>
      <c r="V1863" s="46"/>
      <c r="W1863" s="46"/>
      <c r="X1863" s="43"/>
      <c r="Y1863" s="31"/>
      <c r="Z1863" s="31"/>
    </row>
    <row r="1864" spans="1:26" s="79" customFormat="1" x14ac:dyDescent="0.2">
      <c r="A1864" s="34">
        <v>280</v>
      </c>
      <c r="B1864" s="34">
        <v>72</v>
      </c>
      <c r="C1864" s="34">
        <v>24610</v>
      </c>
      <c r="D1864" s="31" t="s">
        <v>1255</v>
      </c>
      <c r="E1864" s="31" t="s">
        <v>1120</v>
      </c>
      <c r="F1864" s="60" t="s">
        <v>1543</v>
      </c>
      <c r="G1864" s="31" t="s">
        <v>85</v>
      </c>
      <c r="H1864" s="31">
        <v>2.72</v>
      </c>
      <c r="I1864" s="31" t="s">
        <v>82</v>
      </c>
      <c r="J1864" s="8"/>
      <c r="K1864" s="41">
        <v>8</v>
      </c>
      <c r="L1864" s="41" t="s">
        <v>1479</v>
      </c>
      <c r="M1864" s="42">
        <v>0</v>
      </c>
      <c r="N1864" s="41" t="s">
        <v>23</v>
      </c>
      <c r="O1864" s="41" t="s">
        <v>24</v>
      </c>
      <c r="P1864" s="41" t="s">
        <v>24</v>
      </c>
      <c r="Q1864" s="41" t="s">
        <v>24</v>
      </c>
      <c r="R1864" s="41" t="s">
        <v>24</v>
      </c>
      <c r="S1864" s="41" t="s">
        <v>24</v>
      </c>
      <c r="T1864" s="41"/>
      <c r="U1864" s="41"/>
      <c r="V1864" s="46"/>
      <c r="W1864" s="46"/>
      <c r="X1864" s="43"/>
      <c r="Y1864" s="31"/>
      <c r="Z1864" s="31"/>
    </row>
    <row r="1865" spans="1:26" s="79" customFormat="1" x14ac:dyDescent="0.2">
      <c r="A1865" s="34">
        <v>280</v>
      </c>
      <c r="B1865" s="34">
        <v>72</v>
      </c>
      <c r="C1865" s="34">
        <v>24610</v>
      </c>
      <c r="D1865" s="31" t="s">
        <v>1256</v>
      </c>
      <c r="E1865" s="31" t="s">
        <v>1120</v>
      </c>
      <c r="F1865" s="60" t="s">
        <v>1543</v>
      </c>
      <c r="G1865" s="31" t="s">
        <v>111</v>
      </c>
      <c r="H1865" s="31">
        <v>3.4</v>
      </c>
      <c r="I1865" s="31" t="s">
        <v>82</v>
      </c>
      <c r="J1865" s="8"/>
      <c r="K1865" s="41">
        <v>8</v>
      </c>
      <c r="L1865" s="41" t="s">
        <v>1479</v>
      </c>
      <c r="M1865" s="42">
        <v>0</v>
      </c>
      <c r="N1865" s="41" t="s">
        <v>23</v>
      </c>
      <c r="O1865" s="41" t="s">
        <v>24</v>
      </c>
      <c r="P1865" s="41" t="s">
        <v>24</v>
      </c>
      <c r="Q1865" s="41" t="s">
        <v>24</v>
      </c>
      <c r="R1865" s="41" t="s">
        <v>24</v>
      </c>
      <c r="S1865" s="41" t="s">
        <v>24</v>
      </c>
      <c r="T1865" s="41"/>
      <c r="U1865" s="41"/>
      <c r="V1865" s="46"/>
      <c r="W1865" s="46"/>
      <c r="X1865" s="43"/>
      <c r="Y1865" s="31"/>
      <c r="Z1865" s="31"/>
    </row>
    <row r="1866" spans="1:26" s="79" customFormat="1" x14ac:dyDescent="0.2">
      <c r="A1866" s="34">
        <v>280</v>
      </c>
      <c r="B1866" s="34">
        <v>72</v>
      </c>
      <c r="C1866" s="34">
        <v>24610</v>
      </c>
      <c r="D1866" s="31" t="s">
        <v>1257</v>
      </c>
      <c r="E1866" s="31" t="s">
        <v>1120</v>
      </c>
      <c r="F1866" s="60" t="s">
        <v>1543</v>
      </c>
      <c r="G1866" s="31" t="s">
        <v>93</v>
      </c>
      <c r="H1866" s="31">
        <v>10.74</v>
      </c>
      <c r="I1866" s="31" t="s">
        <v>82</v>
      </c>
      <c r="J1866" s="8"/>
      <c r="K1866" s="41">
        <v>7</v>
      </c>
      <c r="L1866" s="41" t="s">
        <v>1549</v>
      </c>
      <c r="M1866" s="42">
        <v>1</v>
      </c>
      <c r="N1866" s="41" t="s">
        <v>23</v>
      </c>
      <c r="O1866" s="41" t="s">
        <v>24</v>
      </c>
      <c r="P1866" s="41" t="s">
        <v>24</v>
      </c>
      <c r="Q1866" s="41" t="s">
        <v>24</v>
      </c>
      <c r="R1866" s="41" t="s">
        <v>24</v>
      </c>
      <c r="S1866" s="41" t="s">
        <v>24</v>
      </c>
      <c r="T1866" s="41"/>
      <c r="U1866" s="41"/>
      <c r="V1866" s="46"/>
      <c r="W1866" s="46"/>
      <c r="X1866" s="43"/>
      <c r="Y1866" s="31"/>
      <c r="Z1866" s="31"/>
    </row>
    <row r="1867" spans="1:26" s="79" customFormat="1" x14ac:dyDescent="0.2">
      <c r="A1867" s="34">
        <v>280</v>
      </c>
      <c r="B1867" s="34">
        <v>72</v>
      </c>
      <c r="C1867" s="34">
        <v>24610</v>
      </c>
      <c r="D1867" s="31" t="s">
        <v>1258</v>
      </c>
      <c r="E1867" s="31" t="s">
        <v>1120</v>
      </c>
      <c r="F1867" s="60" t="s">
        <v>1543</v>
      </c>
      <c r="G1867" s="31" t="s">
        <v>96</v>
      </c>
      <c r="H1867" s="31">
        <v>10.7</v>
      </c>
      <c r="I1867" s="31" t="s">
        <v>82</v>
      </c>
      <c r="J1867" s="8"/>
      <c r="K1867" s="41">
        <v>7</v>
      </c>
      <c r="L1867" s="41" t="s">
        <v>1549</v>
      </c>
      <c r="M1867" s="42">
        <v>0</v>
      </c>
      <c r="N1867" s="41" t="s">
        <v>23</v>
      </c>
      <c r="O1867" s="41" t="s">
        <v>24</v>
      </c>
      <c r="P1867" s="41" t="s">
        <v>24</v>
      </c>
      <c r="Q1867" s="41" t="s">
        <v>24</v>
      </c>
      <c r="R1867" s="41" t="s">
        <v>24</v>
      </c>
      <c r="S1867" s="41" t="s">
        <v>24</v>
      </c>
      <c r="T1867" s="41"/>
      <c r="U1867" s="41"/>
      <c r="V1867" s="46"/>
      <c r="W1867" s="46"/>
      <c r="X1867" s="43"/>
      <c r="Y1867" s="31"/>
      <c r="Z1867" s="31"/>
    </row>
    <row r="1868" spans="1:26" s="79" customFormat="1" x14ac:dyDescent="0.2">
      <c r="A1868" s="34">
        <v>280</v>
      </c>
      <c r="B1868" s="34">
        <v>72</v>
      </c>
      <c r="C1868" s="34">
        <v>24610</v>
      </c>
      <c r="D1868" s="31" t="s">
        <v>1259</v>
      </c>
      <c r="E1868" s="31" t="s">
        <v>1120</v>
      </c>
      <c r="F1868" s="60" t="s">
        <v>1543</v>
      </c>
      <c r="G1868" s="31" t="s">
        <v>28</v>
      </c>
      <c r="H1868" s="31">
        <v>1.08</v>
      </c>
      <c r="I1868" s="31" t="s">
        <v>82</v>
      </c>
      <c r="J1868" s="8"/>
      <c r="K1868" s="41">
        <v>8</v>
      </c>
      <c r="L1868" s="41" t="s">
        <v>1549</v>
      </c>
      <c r="M1868" s="42">
        <v>0</v>
      </c>
      <c r="N1868" s="41" t="s">
        <v>23</v>
      </c>
      <c r="O1868" s="41" t="s">
        <v>24</v>
      </c>
      <c r="P1868" s="41" t="s">
        <v>24</v>
      </c>
      <c r="Q1868" s="41" t="s">
        <v>24</v>
      </c>
      <c r="R1868" s="41" t="s">
        <v>24</v>
      </c>
      <c r="S1868" s="41" t="s">
        <v>24</v>
      </c>
      <c r="T1868" s="41"/>
      <c r="U1868" s="41"/>
      <c r="V1868" s="46"/>
      <c r="W1868" s="46"/>
      <c r="X1868" s="43"/>
      <c r="Y1868" s="31"/>
      <c r="Z1868" s="31"/>
    </row>
    <row r="1869" spans="1:26" s="79" customFormat="1" x14ac:dyDescent="0.2">
      <c r="A1869" s="34">
        <v>280</v>
      </c>
      <c r="B1869" s="34">
        <v>72</v>
      </c>
      <c r="C1869" s="34">
        <v>24610</v>
      </c>
      <c r="D1869" s="31" t="s">
        <v>1260</v>
      </c>
      <c r="E1869" s="31" t="s">
        <v>1120</v>
      </c>
      <c r="F1869" s="60" t="s">
        <v>1543</v>
      </c>
      <c r="G1869" s="31" t="s">
        <v>93</v>
      </c>
      <c r="H1869" s="31">
        <v>11.61</v>
      </c>
      <c r="I1869" s="31" t="s">
        <v>82</v>
      </c>
      <c r="J1869" s="8"/>
      <c r="K1869" s="41">
        <v>7</v>
      </c>
      <c r="L1869" s="41" t="s">
        <v>1549</v>
      </c>
      <c r="M1869" s="42">
        <v>0</v>
      </c>
      <c r="N1869" s="41" t="s">
        <v>23</v>
      </c>
      <c r="O1869" s="41" t="s">
        <v>24</v>
      </c>
      <c r="P1869" s="41" t="s">
        <v>24</v>
      </c>
      <c r="Q1869" s="41" t="s">
        <v>24</v>
      </c>
      <c r="R1869" s="41" t="s">
        <v>24</v>
      </c>
      <c r="S1869" s="41" t="s">
        <v>24</v>
      </c>
      <c r="T1869" s="41"/>
      <c r="U1869" s="41"/>
      <c r="V1869" s="46"/>
      <c r="W1869" s="46"/>
      <c r="X1869" s="43"/>
      <c r="Y1869" s="31"/>
      <c r="Z1869" s="31"/>
    </row>
    <row r="1870" spans="1:26" s="79" customFormat="1" x14ac:dyDescent="0.2">
      <c r="A1870" s="34">
        <v>280</v>
      </c>
      <c r="B1870" s="34">
        <v>72</v>
      </c>
      <c r="C1870" s="34">
        <v>24610</v>
      </c>
      <c r="D1870" s="31" t="s">
        <v>1261</v>
      </c>
      <c r="E1870" s="31" t="s">
        <v>1120</v>
      </c>
      <c r="F1870" s="60" t="s">
        <v>1543</v>
      </c>
      <c r="G1870" s="31" t="s">
        <v>93</v>
      </c>
      <c r="H1870" s="31">
        <v>6.96</v>
      </c>
      <c r="I1870" s="31" t="s">
        <v>82</v>
      </c>
      <c r="J1870" s="8"/>
      <c r="K1870" s="41">
        <v>7</v>
      </c>
      <c r="L1870" s="41" t="s">
        <v>1549</v>
      </c>
      <c r="M1870" s="42">
        <v>0</v>
      </c>
      <c r="N1870" s="41" t="s">
        <v>23</v>
      </c>
      <c r="O1870" s="41" t="s">
        <v>24</v>
      </c>
      <c r="P1870" s="41" t="s">
        <v>24</v>
      </c>
      <c r="Q1870" s="41" t="s">
        <v>24</v>
      </c>
      <c r="R1870" s="41" t="s">
        <v>24</v>
      </c>
      <c r="S1870" s="41" t="s">
        <v>24</v>
      </c>
      <c r="T1870" s="41"/>
      <c r="U1870" s="41"/>
      <c r="V1870" s="46"/>
      <c r="W1870" s="46"/>
      <c r="X1870" s="43"/>
      <c r="Y1870" s="31"/>
      <c r="Z1870" s="31"/>
    </row>
    <row r="1871" spans="1:26" s="79" customFormat="1" x14ac:dyDescent="0.2">
      <c r="A1871" s="34">
        <v>280</v>
      </c>
      <c r="B1871" s="34">
        <v>72</v>
      </c>
      <c r="C1871" s="34">
        <v>24610</v>
      </c>
      <c r="D1871" s="31" t="s">
        <v>1262</v>
      </c>
      <c r="E1871" s="31" t="s">
        <v>1120</v>
      </c>
      <c r="F1871" s="60" t="s">
        <v>1543</v>
      </c>
      <c r="G1871" s="31" t="s">
        <v>93</v>
      </c>
      <c r="H1871" s="31">
        <v>4.6500000000000004</v>
      </c>
      <c r="I1871" s="31" t="s">
        <v>82</v>
      </c>
      <c r="J1871" s="8"/>
      <c r="K1871" s="41">
        <v>7</v>
      </c>
      <c r="L1871" s="41" t="s">
        <v>1549</v>
      </c>
      <c r="M1871" s="42">
        <v>0</v>
      </c>
      <c r="N1871" s="41" t="s">
        <v>23</v>
      </c>
      <c r="O1871" s="41" t="s">
        <v>24</v>
      </c>
      <c r="P1871" s="41" t="s">
        <v>24</v>
      </c>
      <c r="Q1871" s="41" t="s">
        <v>24</v>
      </c>
      <c r="R1871" s="41" t="s">
        <v>24</v>
      </c>
      <c r="S1871" s="41" t="s">
        <v>24</v>
      </c>
      <c r="T1871" s="41"/>
      <c r="U1871" s="41"/>
      <c r="V1871" s="46"/>
      <c r="W1871" s="46"/>
      <c r="X1871" s="43"/>
      <c r="Y1871" s="31"/>
      <c r="Z1871" s="31"/>
    </row>
    <row r="1872" spans="1:26" s="79" customFormat="1" x14ac:dyDescent="0.2">
      <c r="A1872" s="34">
        <v>280</v>
      </c>
      <c r="B1872" s="34">
        <v>72</v>
      </c>
      <c r="C1872" s="34">
        <v>24610</v>
      </c>
      <c r="D1872" s="31" t="s">
        <v>1263</v>
      </c>
      <c r="E1872" s="31" t="s">
        <v>1120</v>
      </c>
      <c r="F1872" s="60" t="s">
        <v>1543</v>
      </c>
      <c r="G1872" s="31" t="s">
        <v>96</v>
      </c>
      <c r="H1872" s="31">
        <v>12.25</v>
      </c>
      <c r="I1872" s="31" t="s">
        <v>82</v>
      </c>
      <c r="J1872" s="8"/>
      <c r="K1872" s="41">
        <v>7</v>
      </c>
      <c r="L1872" s="41" t="s">
        <v>1549</v>
      </c>
      <c r="M1872" s="42">
        <v>0</v>
      </c>
      <c r="N1872" s="41" t="s">
        <v>23</v>
      </c>
      <c r="O1872" s="41" t="s">
        <v>24</v>
      </c>
      <c r="P1872" s="41" t="s">
        <v>24</v>
      </c>
      <c r="Q1872" s="41" t="s">
        <v>24</v>
      </c>
      <c r="R1872" s="41" t="s">
        <v>24</v>
      </c>
      <c r="S1872" s="41" t="s">
        <v>24</v>
      </c>
      <c r="T1872" s="41"/>
      <c r="U1872" s="41"/>
      <c r="V1872" s="46"/>
      <c r="W1872" s="46"/>
      <c r="X1872" s="43"/>
      <c r="Y1872" s="31"/>
      <c r="Z1872" s="31"/>
    </row>
    <row r="1873" spans="1:26" s="79" customFormat="1" x14ac:dyDescent="0.2">
      <c r="A1873" s="34">
        <v>280</v>
      </c>
      <c r="B1873" s="34">
        <v>72</v>
      </c>
      <c r="C1873" s="34">
        <v>24610</v>
      </c>
      <c r="D1873" s="31" t="s">
        <v>1264</v>
      </c>
      <c r="E1873" s="31" t="s">
        <v>1120</v>
      </c>
      <c r="F1873" s="60" t="s">
        <v>1543</v>
      </c>
      <c r="G1873" s="31" t="s">
        <v>93</v>
      </c>
      <c r="H1873" s="31">
        <v>19.8</v>
      </c>
      <c r="I1873" s="31" t="s">
        <v>82</v>
      </c>
      <c r="J1873" s="8"/>
      <c r="K1873" s="41">
        <v>7</v>
      </c>
      <c r="L1873" s="41" t="s">
        <v>1549</v>
      </c>
      <c r="M1873" s="42">
        <v>0</v>
      </c>
      <c r="N1873" s="41" t="s">
        <v>23</v>
      </c>
      <c r="O1873" s="41" t="s">
        <v>24</v>
      </c>
      <c r="P1873" s="41" t="s">
        <v>24</v>
      </c>
      <c r="Q1873" s="41" t="s">
        <v>24</v>
      </c>
      <c r="R1873" s="41" t="s">
        <v>24</v>
      </c>
      <c r="S1873" s="41" t="s">
        <v>24</v>
      </c>
      <c r="T1873" s="41"/>
      <c r="U1873" s="41"/>
      <c r="V1873" s="46"/>
      <c r="W1873" s="46"/>
      <c r="X1873" s="43"/>
      <c r="Y1873" s="31"/>
      <c r="Z1873" s="31"/>
    </row>
    <row r="1874" spans="1:26" s="79" customFormat="1" x14ac:dyDescent="0.2">
      <c r="A1874" s="34">
        <v>280</v>
      </c>
      <c r="B1874" s="34">
        <v>72</v>
      </c>
      <c r="C1874" s="34">
        <v>24610</v>
      </c>
      <c r="D1874" s="31" t="s">
        <v>1265</v>
      </c>
      <c r="E1874" s="31" t="s">
        <v>1120</v>
      </c>
      <c r="F1874" s="60" t="s">
        <v>1543</v>
      </c>
      <c r="G1874" s="31" t="s">
        <v>111</v>
      </c>
      <c r="H1874" s="31">
        <v>1</v>
      </c>
      <c r="I1874" s="31" t="s">
        <v>82</v>
      </c>
      <c r="J1874" s="8"/>
      <c r="K1874" s="41">
        <v>8</v>
      </c>
      <c r="L1874" s="41" t="s">
        <v>1549</v>
      </c>
      <c r="M1874" s="42">
        <v>0</v>
      </c>
      <c r="N1874" s="41" t="s">
        <v>23</v>
      </c>
      <c r="O1874" s="41" t="s">
        <v>24</v>
      </c>
      <c r="P1874" s="41" t="s">
        <v>24</v>
      </c>
      <c r="Q1874" s="41" t="s">
        <v>24</v>
      </c>
      <c r="R1874" s="41" t="s">
        <v>24</v>
      </c>
      <c r="S1874" s="41" t="s">
        <v>24</v>
      </c>
      <c r="T1874" s="41"/>
      <c r="U1874" s="41"/>
      <c r="V1874" s="46"/>
      <c r="W1874" s="46"/>
      <c r="X1874" s="43"/>
      <c r="Y1874" s="31"/>
      <c r="Z1874" s="31"/>
    </row>
    <row r="1875" spans="1:26" s="79" customFormat="1" x14ac:dyDescent="0.2">
      <c r="A1875" s="34">
        <v>280</v>
      </c>
      <c r="B1875" s="34">
        <v>72</v>
      </c>
      <c r="C1875" s="34">
        <v>24610</v>
      </c>
      <c r="D1875" s="31" t="s">
        <v>1266</v>
      </c>
      <c r="E1875" s="31" t="s">
        <v>1120</v>
      </c>
      <c r="F1875" s="60" t="s">
        <v>1543</v>
      </c>
      <c r="G1875" s="31" t="s">
        <v>28</v>
      </c>
      <c r="H1875" s="31">
        <v>1</v>
      </c>
      <c r="I1875" s="31" t="s">
        <v>82</v>
      </c>
      <c r="J1875" s="8"/>
      <c r="K1875" s="41">
        <v>8</v>
      </c>
      <c r="L1875" s="41" t="s">
        <v>1549</v>
      </c>
      <c r="M1875" s="42">
        <v>0</v>
      </c>
      <c r="N1875" s="41" t="s">
        <v>23</v>
      </c>
      <c r="O1875" s="41" t="s">
        <v>24</v>
      </c>
      <c r="P1875" s="41" t="s">
        <v>24</v>
      </c>
      <c r="Q1875" s="41" t="s">
        <v>24</v>
      </c>
      <c r="R1875" s="41" t="s">
        <v>24</v>
      </c>
      <c r="S1875" s="41" t="s">
        <v>24</v>
      </c>
      <c r="T1875" s="41"/>
      <c r="U1875" s="41"/>
      <c r="V1875" s="46"/>
      <c r="W1875" s="46"/>
      <c r="X1875" s="43"/>
      <c r="Y1875" s="31"/>
      <c r="Z1875" s="31"/>
    </row>
    <row r="1876" spans="1:26" s="79" customFormat="1" x14ac:dyDescent="0.2">
      <c r="A1876" s="34">
        <v>280</v>
      </c>
      <c r="B1876" s="34">
        <v>72</v>
      </c>
      <c r="C1876" s="34">
        <v>24610</v>
      </c>
      <c r="D1876" s="31" t="s">
        <v>1267</v>
      </c>
      <c r="E1876" s="31" t="s">
        <v>1120</v>
      </c>
      <c r="F1876" s="60" t="s">
        <v>1543</v>
      </c>
      <c r="G1876" s="31" t="s">
        <v>84</v>
      </c>
      <c r="H1876" s="31">
        <v>42.75</v>
      </c>
      <c r="I1876" s="31" t="s">
        <v>82</v>
      </c>
      <c r="J1876" s="8"/>
      <c r="K1876" s="41">
        <v>7</v>
      </c>
      <c r="L1876" s="41" t="s">
        <v>1549</v>
      </c>
      <c r="M1876" s="42">
        <v>0</v>
      </c>
      <c r="N1876" s="41" t="s">
        <v>23</v>
      </c>
      <c r="O1876" s="41" t="s">
        <v>24</v>
      </c>
      <c r="P1876" s="41" t="s">
        <v>24</v>
      </c>
      <c r="Q1876" s="41" t="s">
        <v>24</v>
      </c>
      <c r="R1876" s="41" t="s">
        <v>24</v>
      </c>
      <c r="S1876" s="41" t="s">
        <v>24</v>
      </c>
      <c r="T1876" s="41"/>
      <c r="U1876" s="41"/>
      <c r="V1876" s="46"/>
      <c r="W1876" s="46"/>
      <c r="X1876" s="43"/>
      <c r="Y1876" s="31"/>
      <c r="Z1876" s="31"/>
    </row>
    <row r="1877" spans="1:26" s="79" customFormat="1" x14ac:dyDescent="0.2">
      <c r="A1877" s="34">
        <v>280</v>
      </c>
      <c r="B1877" s="34">
        <v>72</v>
      </c>
      <c r="C1877" s="34">
        <v>24610</v>
      </c>
      <c r="D1877" s="31" t="s">
        <v>1268</v>
      </c>
      <c r="E1877" s="31" t="s">
        <v>1120</v>
      </c>
      <c r="F1877" s="60" t="s">
        <v>1543</v>
      </c>
      <c r="G1877" s="31" t="s">
        <v>111</v>
      </c>
      <c r="H1877" s="31">
        <v>5.85</v>
      </c>
      <c r="I1877" s="31" t="s">
        <v>82</v>
      </c>
      <c r="J1877" s="8"/>
      <c r="K1877" s="41">
        <v>8</v>
      </c>
      <c r="L1877" s="41" t="s">
        <v>1549</v>
      </c>
      <c r="M1877" s="42">
        <v>0</v>
      </c>
      <c r="N1877" s="41" t="s">
        <v>23</v>
      </c>
      <c r="O1877" s="41" t="s">
        <v>24</v>
      </c>
      <c r="P1877" s="41" t="s">
        <v>24</v>
      </c>
      <c r="Q1877" s="41" t="s">
        <v>24</v>
      </c>
      <c r="R1877" s="41" t="s">
        <v>24</v>
      </c>
      <c r="S1877" s="41" t="s">
        <v>24</v>
      </c>
      <c r="T1877" s="41"/>
      <c r="U1877" s="41"/>
      <c r="V1877" s="46"/>
      <c r="W1877" s="46"/>
      <c r="X1877" s="43"/>
      <c r="Y1877" s="31"/>
      <c r="Z1877" s="31"/>
    </row>
    <row r="1878" spans="1:26" s="79" customFormat="1" x14ac:dyDescent="0.2">
      <c r="A1878" s="34">
        <v>280</v>
      </c>
      <c r="B1878" s="34">
        <v>72</v>
      </c>
      <c r="C1878" s="34">
        <v>24610</v>
      </c>
      <c r="D1878" s="31" t="s">
        <v>1269</v>
      </c>
      <c r="E1878" s="31" t="s">
        <v>1120</v>
      </c>
      <c r="F1878" s="60" t="s">
        <v>1543</v>
      </c>
      <c r="G1878" s="31" t="s">
        <v>93</v>
      </c>
      <c r="H1878" s="31">
        <v>10.94</v>
      </c>
      <c r="I1878" s="31" t="s">
        <v>82</v>
      </c>
      <c r="J1878" s="8"/>
      <c r="K1878" s="41">
        <v>7</v>
      </c>
      <c r="L1878" s="41" t="s">
        <v>1549</v>
      </c>
      <c r="M1878" s="42">
        <v>0</v>
      </c>
      <c r="N1878" s="41" t="s">
        <v>23</v>
      </c>
      <c r="O1878" s="41" t="s">
        <v>24</v>
      </c>
      <c r="P1878" s="41" t="s">
        <v>24</v>
      </c>
      <c r="Q1878" s="41" t="s">
        <v>24</v>
      </c>
      <c r="R1878" s="41" t="s">
        <v>24</v>
      </c>
      <c r="S1878" s="41" t="s">
        <v>24</v>
      </c>
      <c r="T1878" s="41"/>
      <c r="U1878" s="41"/>
      <c r="V1878" s="46"/>
      <c r="W1878" s="46"/>
      <c r="X1878" s="43"/>
      <c r="Y1878" s="31"/>
      <c r="Z1878" s="31"/>
    </row>
    <row r="1879" spans="1:26" s="79" customFormat="1" x14ac:dyDescent="0.2">
      <c r="A1879" s="34">
        <v>280</v>
      </c>
      <c r="B1879" s="34">
        <v>72</v>
      </c>
      <c r="C1879" s="34">
        <v>24610</v>
      </c>
      <c r="D1879" s="31" t="s">
        <v>1270</v>
      </c>
      <c r="E1879" s="31" t="s">
        <v>1120</v>
      </c>
      <c r="F1879" s="60" t="s">
        <v>1543</v>
      </c>
      <c r="G1879" s="31" t="s">
        <v>96</v>
      </c>
      <c r="H1879" s="31">
        <v>5.26</v>
      </c>
      <c r="I1879" s="31" t="s">
        <v>82</v>
      </c>
      <c r="J1879" s="8"/>
      <c r="K1879" s="41">
        <v>7</v>
      </c>
      <c r="L1879" s="41" t="s">
        <v>1549</v>
      </c>
      <c r="M1879" s="42">
        <v>0</v>
      </c>
      <c r="N1879" s="41" t="s">
        <v>23</v>
      </c>
      <c r="O1879" s="41" t="s">
        <v>24</v>
      </c>
      <c r="P1879" s="41" t="s">
        <v>24</v>
      </c>
      <c r="Q1879" s="41" t="s">
        <v>24</v>
      </c>
      <c r="R1879" s="41" t="s">
        <v>24</v>
      </c>
      <c r="S1879" s="41" t="s">
        <v>24</v>
      </c>
      <c r="T1879" s="41"/>
      <c r="U1879" s="41"/>
      <c r="V1879" s="46"/>
      <c r="W1879" s="46"/>
      <c r="X1879" s="43"/>
      <c r="Y1879" s="31"/>
      <c r="Z1879" s="31"/>
    </row>
    <row r="1880" spans="1:26" s="79" customFormat="1" x14ac:dyDescent="0.2">
      <c r="A1880" s="34">
        <v>280</v>
      </c>
      <c r="B1880" s="34">
        <v>72</v>
      </c>
      <c r="C1880" s="34">
        <v>24610</v>
      </c>
      <c r="D1880" s="31" t="s">
        <v>1551</v>
      </c>
      <c r="E1880" s="31" t="s">
        <v>1120</v>
      </c>
      <c r="F1880" s="60" t="s">
        <v>1543</v>
      </c>
      <c r="G1880" s="60" t="s">
        <v>1552</v>
      </c>
      <c r="H1880" s="31">
        <v>50.51</v>
      </c>
      <c r="I1880" s="31" t="s">
        <v>82</v>
      </c>
      <c r="J1880" s="8"/>
      <c r="K1880" s="41">
        <v>7</v>
      </c>
      <c r="L1880" s="41" t="s">
        <v>1549</v>
      </c>
      <c r="M1880" s="42">
        <v>0</v>
      </c>
      <c r="N1880" s="41" t="s">
        <v>23</v>
      </c>
      <c r="O1880" s="41" t="s">
        <v>24</v>
      </c>
      <c r="P1880" s="41" t="s">
        <v>24</v>
      </c>
      <c r="Q1880" s="41" t="s">
        <v>24</v>
      </c>
      <c r="R1880" s="41" t="s">
        <v>24</v>
      </c>
      <c r="S1880" s="41" t="s">
        <v>24</v>
      </c>
      <c r="T1880" s="41"/>
      <c r="U1880" s="41"/>
      <c r="V1880" s="46"/>
      <c r="W1880" s="46"/>
      <c r="X1880" s="43"/>
      <c r="Y1880" s="31"/>
      <c r="Z1880" s="31"/>
    </row>
    <row r="1881" spans="1:26" s="79" customFormat="1" x14ac:dyDescent="0.2">
      <c r="A1881" s="34">
        <v>280</v>
      </c>
      <c r="B1881" s="34">
        <v>72</v>
      </c>
      <c r="C1881" s="34">
        <v>24610</v>
      </c>
      <c r="D1881" s="31" t="s">
        <v>1271</v>
      </c>
      <c r="E1881" s="31" t="s">
        <v>1120</v>
      </c>
      <c r="F1881" s="60" t="s">
        <v>1543</v>
      </c>
      <c r="G1881" s="31" t="s">
        <v>87</v>
      </c>
      <c r="H1881" s="31">
        <v>22.4</v>
      </c>
      <c r="I1881" s="31" t="s">
        <v>82</v>
      </c>
      <c r="J1881" s="8">
        <v>5</v>
      </c>
      <c r="K1881" s="41">
        <v>7</v>
      </c>
      <c r="L1881" s="41" t="s">
        <v>1549</v>
      </c>
      <c r="M1881" s="42">
        <v>0</v>
      </c>
      <c r="N1881" s="41" t="s">
        <v>23</v>
      </c>
      <c r="O1881" s="41" t="s">
        <v>24</v>
      </c>
      <c r="P1881" s="41" t="s">
        <v>24</v>
      </c>
      <c r="Q1881" s="41" t="s">
        <v>24</v>
      </c>
      <c r="R1881" s="41" t="s">
        <v>24</v>
      </c>
      <c r="S1881" s="41" t="s">
        <v>24</v>
      </c>
      <c r="T1881" s="41"/>
      <c r="U1881" s="41"/>
      <c r="V1881" s="46"/>
      <c r="W1881" s="46"/>
      <c r="X1881" s="43"/>
      <c r="Y1881" s="31"/>
      <c r="Z1881" s="31"/>
    </row>
    <row r="1882" spans="1:26" s="79" customFormat="1" x14ac:dyDescent="0.2">
      <c r="A1882" s="34">
        <v>280</v>
      </c>
      <c r="B1882" s="34">
        <v>72</v>
      </c>
      <c r="C1882" s="34">
        <v>24610</v>
      </c>
      <c r="D1882" s="31" t="s">
        <v>1272</v>
      </c>
      <c r="E1882" s="31" t="s">
        <v>1120</v>
      </c>
      <c r="F1882" s="60" t="s">
        <v>1543</v>
      </c>
      <c r="G1882" s="31" t="s">
        <v>87</v>
      </c>
      <c r="H1882" s="31">
        <v>20.72</v>
      </c>
      <c r="I1882" s="31" t="s">
        <v>82</v>
      </c>
      <c r="J1882" s="8">
        <v>5</v>
      </c>
      <c r="K1882" s="41">
        <v>7</v>
      </c>
      <c r="L1882" s="41" t="s">
        <v>1549</v>
      </c>
      <c r="M1882" s="42">
        <v>0</v>
      </c>
      <c r="N1882" s="41" t="s">
        <v>23</v>
      </c>
      <c r="O1882" s="41" t="s">
        <v>24</v>
      </c>
      <c r="P1882" s="41" t="s">
        <v>24</v>
      </c>
      <c r="Q1882" s="41" t="s">
        <v>24</v>
      </c>
      <c r="R1882" s="41" t="s">
        <v>24</v>
      </c>
      <c r="S1882" s="41" t="s">
        <v>24</v>
      </c>
      <c r="T1882" s="41"/>
      <c r="U1882" s="41"/>
      <c r="V1882" s="46"/>
      <c r="W1882" s="46"/>
      <c r="X1882" s="43"/>
      <c r="Y1882" s="31"/>
      <c r="Z1882" s="31"/>
    </row>
    <row r="1883" spans="1:26" s="79" customFormat="1" x14ac:dyDescent="0.2">
      <c r="A1883" s="34">
        <v>280</v>
      </c>
      <c r="B1883" s="34">
        <v>72</v>
      </c>
      <c r="C1883" s="34">
        <v>24610</v>
      </c>
      <c r="D1883" s="31" t="s">
        <v>1273</v>
      </c>
      <c r="E1883" s="31" t="s">
        <v>1120</v>
      </c>
      <c r="F1883" s="60" t="s">
        <v>1543</v>
      </c>
      <c r="G1883" s="31" t="s">
        <v>99</v>
      </c>
      <c r="H1883" s="31">
        <v>6.29</v>
      </c>
      <c r="I1883" s="31" t="s">
        <v>82</v>
      </c>
      <c r="J1883" s="8"/>
      <c r="K1883" s="41">
        <v>7</v>
      </c>
      <c r="L1883" s="41" t="s">
        <v>1549</v>
      </c>
      <c r="M1883" s="42">
        <v>0</v>
      </c>
      <c r="N1883" s="41" t="s">
        <v>23</v>
      </c>
      <c r="O1883" s="41" t="s">
        <v>24</v>
      </c>
      <c r="P1883" s="41" t="s">
        <v>24</v>
      </c>
      <c r="Q1883" s="41" t="s">
        <v>24</v>
      </c>
      <c r="R1883" s="41" t="s">
        <v>24</v>
      </c>
      <c r="S1883" s="41" t="s">
        <v>24</v>
      </c>
      <c r="T1883" s="41"/>
      <c r="U1883" s="41"/>
      <c r="V1883" s="46"/>
      <c r="W1883" s="46"/>
      <c r="X1883" s="43"/>
      <c r="Y1883" s="31"/>
      <c r="Z1883" s="31"/>
    </row>
    <row r="1884" spans="1:26" s="79" customFormat="1" x14ac:dyDescent="0.2">
      <c r="A1884" s="34">
        <v>280</v>
      </c>
      <c r="B1884" s="34">
        <v>72</v>
      </c>
      <c r="C1884" s="34">
        <v>24610</v>
      </c>
      <c r="D1884" s="31" t="s">
        <v>1274</v>
      </c>
      <c r="E1884" s="31" t="s">
        <v>1120</v>
      </c>
      <c r="F1884" s="60" t="s">
        <v>1543</v>
      </c>
      <c r="G1884" s="31" t="s">
        <v>97</v>
      </c>
      <c r="H1884" s="31">
        <v>1.52</v>
      </c>
      <c r="I1884" s="31" t="s">
        <v>82</v>
      </c>
      <c r="J1884" s="8"/>
      <c r="K1884" s="41">
        <v>7</v>
      </c>
      <c r="L1884" s="41" t="s">
        <v>1549</v>
      </c>
      <c r="M1884" s="42">
        <v>0</v>
      </c>
      <c r="N1884" s="41" t="s">
        <v>23</v>
      </c>
      <c r="O1884" s="41" t="s">
        <v>24</v>
      </c>
      <c r="P1884" s="41" t="s">
        <v>24</v>
      </c>
      <c r="Q1884" s="41" t="s">
        <v>24</v>
      </c>
      <c r="R1884" s="41" t="s">
        <v>24</v>
      </c>
      <c r="S1884" s="41" t="s">
        <v>24</v>
      </c>
      <c r="T1884" s="41"/>
      <c r="U1884" s="41"/>
      <c r="V1884" s="46"/>
      <c r="W1884" s="46"/>
      <c r="X1884" s="43"/>
      <c r="Y1884" s="31"/>
      <c r="Z1884" s="31"/>
    </row>
    <row r="1885" spans="1:26" s="79" customFormat="1" x14ac:dyDescent="0.2">
      <c r="A1885" s="34">
        <v>280</v>
      </c>
      <c r="B1885" s="34">
        <v>72</v>
      </c>
      <c r="C1885" s="34">
        <v>24610</v>
      </c>
      <c r="D1885" s="31" t="s">
        <v>1275</v>
      </c>
      <c r="E1885" s="31" t="s">
        <v>1120</v>
      </c>
      <c r="F1885" s="60" t="s">
        <v>1543</v>
      </c>
      <c r="G1885" s="31" t="s">
        <v>272</v>
      </c>
      <c r="H1885" s="31">
        <v>5.76</v>
      </c>
      <c r="I1885" s="31" t="s">
        <v>82</v>
      </c>
      <c r="J1885" s="8"/>
      <c r="K1885" s="41">
        <v>7</v>
      </c>
      <c r="L1885" s="41" t="s">
        <v>1549</v>
      </c>
      <c r="M1885" s="42">
        <v>0</v>
      </c>
      <c r="N1885" s="41" t="s">
        <v>23</v>
      </c>
      <c r="O1885" s="41" t="s">
        <v>24</v>
      </c>
      <c r="P1885" s="41" t="s">
        <v>24</v>
      </c>
      <c r="Q1885" s="41" t="s">
        <v>24</v>
      </c>
      <c r="R1885" s="41" t="s">
        <v>24</v>
      </c>
      <c r="S1885" s="41" t="s">
        <v>24</v>
      </c>
      <c r="T1885" s="41"/>
      <c r="U1885" s="41"/>
      <c r="V1885" s="46"/>
      <c r="W1885" s="46"/>
      <c r="X1885" s="43"/>
      <c r="Y1885" s="31"/>
      <c r="Z1885" s="31"/>
    </row>
    <row r="1886" spans="1:26" s="79" customFormat="1" x14ac:dyDescent="0.2">
      <c r="A1886" s="34">
        <v>280</v>
      </c>
      <c r="B1886" s="34">
        <v>72</v>
      </c>
      <c r="C1886" s="34">
        <v>24610</v>
      </c>
      <c r="D1886" s="31" t="s">
        <v>1276</v>
      </c>
      <c r="E1886" s="31" t="s">
        <v>1120</v>
      </c>
      <c r="F1886" s="60" t="s">
        <v>1543</v>
      </c>
      <c r="G1886" s="31" t="s">
        <v>96</v>
      </c>
      <c r="H1886" s="31">
        <v>13.91</v>
      </c>
      <c r="I1886" s="31" t="s">
        <v>82</v>
      </c>
      <c r="J1886" s="8"/>
      <c r="K1886" s="41">
        <v>7</v>
      </c>
      <c r="L1886" s="41" t="s">
        <v>1549</v>
      </c>
      <c r="M1886" s="42">
        <v>1</v>
      </c>
      <c r="N1886" s="41" t="s">
        <v>23</v>
      </c>
      <c r="O1886" s="41" t="s">
        <v>24</v>
      </c>
      <c r="P1886" s="41" t="s">
        <v>24</v>
      </c>
      <c r="Q1886" s="41" t="s">
        <v>24</v>
      </c>
      <c r="R1886" s="41" t="s">
        <v>24</v>
      </c>
      <c r="S1886" s="41" t="s">
        <v>24</v>
      </c>
      <c r="T1886" s="41"/>
      <c r="U1886" s="41"/>
      <c r="V1886" s="46"/>
      <c r="W1886" s="46"/>
      <c r="X1886" s="43"/>
      <c r="Y1886" s="31"/>
      <c r="Z1886" s="31"/>
    </row>
    <row r="1887" spans="1:26" s="79" customFormat="1" x14ac:dyDescent="0.2">
      <c r="A1887" s="34">
        <v>280</v>
      </c>
      <c r="B1887" s="34">
        <v>72</v>
      </c>
      <c r="C1887" s="34">
        <v>24610</v>
      </c>
      <c r="D1887" s="31" t="s">
        <v>1277</v>
      </c>
      <c r="E1887" s="31" t="s">
        <v>1120</v>
      </c>
      <c r="F1887" s="60" t="s">
        <v>1543</v>
      </c>
      <c r="G1887" s="31" t="s">
        <v>95</v>
      </c>
      <c r="H1887" s="31">
        <v>3.75</v>
      </c>
      <c r="I1887" s="31" t="s">
        <v>82</v>
      </c>
      <c r="J1887" s="8"/>
      <c r="K1887" s="41">
        <v>7</v>
      </c>
      <c r="L1887" s="41" t="s">
        <v>1549</v>
      </c>
      <c r="M1887" s="42">
        <v>0</v>
      </c>
      <c r="N1887" s="41" t="s">
        <v>23</v>
      </c>
      <c r="O1887" s="41" t="s">
        <v>24</v>
      </c>
      <c r="P1887" s="41" t="s">
        <v>24</v>
      </c>
      <c r="Q1887" s="41" t="s">
        <v>24</v>
      </c>
      <c r="R1887" s="41" t="s">
        <v>24</v>
      </c>
      <c r="S1887" s="41" t="s">
        <v>24</v>
      </c>
      <c r="T1887" s="41"/>
      <c r="U1887" s="41"/>
      <c r="V1887" s="46"/>
      <c r="W1887" s="46"/>
      <c r="X1887" s="43"/>
      <c r="Y1887" s="31"/>
      <c r="Z1887" s="31"/>
    </row>
    <row r="1888" spans="1:26" s="79" customFormat="1" x14ac:dyDescent="0.2">
      <c r="A1888" s="34">
        <v>280</v>
      </c>
      <c r="B1888" s="34">
        <v>72</v>
      </c>
      <c r="C1888" s="34">
        <v>24610</v>
      </c>
      <c r="D1888" s="31" t="s">
        <v>1278</v>
      </c>
      <c r="E1888" s="31" t="s">
        <v>1120</v>
      </c>
      <c r="F1888" s="60" t="s">
        <v>1543</v>
      </c>
      <c r="G1888" s="31" t="s">
        <v>95</v>
      </c>
      <c r="H1888" s="31">
        <v>3.75</v>
      </c>
      <c r="I1888" s="31" t="s">
        <v>82</v>
      </c>
      <c r="J1888" s="8"/>
      <c r="K1888" s="41">
        <v>7</v>
      </c>
      <c r="L1888" s="41" t="s">
        <v>1549</v>
      </c>
      <c r="M1888" s="42">
        <v>0</v>
      </c>
      <c r="N1888" s="41" t="s">
        <v>23</v>
      </c>
      <c r="O1888" s="41" t="s">
        <v>24</v>
      </c>
      <c r="P1888" s="41" t="s">
        <v>24</v>
      </c>
      <c r="Q1888" s="41" t="s">
        <v>24</v>
      </c>
      <c r="R1888" s="41" t="s">
        <v>24</v>
      </c>
      <c r="S1888" s="41" t="s">
        <v>24</v>
      </c>
      <c r="T1888" s="41"/>
      <c r="U1888" s="41"/>
      <c r="V1888" s="46"/>
      <c r="W1888" s="46"/>
      <c r="X1888" s="43"/>
      <c r="Y1888" s="31"/>
      <c r="Z1888" s="31"/>
    </row>
    <row r="1889" spans="1:26" s="79" customFormat="1" x14ac:dyDescent="0.2">
      <c r="A1889" s="34">
        <v>280</v>
      </c>
      <c r="B1889" s="34">
        <v>72</v>
      </c>
      <c r="C1889" s="34">
        <v>24610</v>
      </c>
      <c r="D1889" s="31" t="s">
        <v>1279</v>
      </c>
      <c r="E1889" s="31" t="s">
        <v>1120</v>
      </c>
      <c r="F1889" s="60" t="s">
        <v>1543</v>
      </c>
      <c r="G1889" s="31" t="s">
        <v>28</v>
      </c>
      <c r="H1889" s="31">
        <v>2.1</v>
      </c>
      <c r="I1889" s="31" t="s">
        <v>82</v>
      </c>
      <c r="J1889" s="8"/>
      <c r="K1889" s="41">
        <v>8</v>
      </c>
      <c r="L1889" s="41" t="s">
        <v>1549</v>
      </c>
      <c r="M1889" s="42">
        <v>1</v>
      </c>
      <c r="N1889" s="41" t="s">
        <v>23</v>
      </c>
      <c r="O1889" s="41" t="s">
        <v>24</v>
      </c>
      <c r="P1889" s="41" t="s">
        <v>24</v>
      </c>
      <c r="Q1889" s="41" t="s">
        <v>24</v>
      </c>
      <c r="R1889" s="41" t="s">
        <v>24</v>
      </c>
      <c r="S1889" s="41" t="s">
        <v>24</v>
      </c>
      <c r="T1889" s="41"/>
      <c r="U1889" s="41"/>
      <c r="V1889" s="46"/>
      <c r="W1889" s="46"/>
      <c r="X1889" s="43"/>
      <c r="Y1889" s="31"/>
      <c r="Z1889" s="31"/>
    </row>
    <row r="1890" spans="1:26" s="79" customFormat="1" x14ac:dyDescent="0.2">
      <c r="A1890" s="34">
        <v>280</v>
      </c>
      <c r="B1890" s="34">
        <v>72</v>
      </c>
      <c r="C1890" s="34">
        <v>24610</v>
      </c>
      <c r="D1890" s="31" t="s">
        <v>1280</v>
      </c>
      <c r="E1890" s="31" t="s">
        <v>1120</v>
      </c>
      <c r="F1890" s="60" t="s">
        <v>1543</v>
      </c>
      <c r="G1890" s="31" t="s">
        <v>93</v>
      </c>
      <c r="H1890" s="31">
        <v>11.34</v>
      </c>
      <c r="I1890" s="31" t="s">
        <v>82</v>
      </c>
      <c r="J1890" s="8"/>
      <c r="K1890" s="41">
        <v>7</v>
      </c>
      <c r="L1890" s="41" t="s">
        <v>1549</v>
      </c>
      <c r="M1890" s="42">
        <v>1</v>
      </c>
      <c r="N1890" s="41" t="s">
        <v>23</v>
      </c>
      <c r="O1890" s="41" t="s">
        <v>24</v>
      </c>
      <c r="P1890" s="41" t="s">
        <v>24</v>
      </c>
      <c r="Q1890" s="41" t="s">
        <v>24</v>
      </c>
      <c r="R1890" s="41" t="s">
        <v>24</v>
      </c>
      <c r="S1890" s="41" t="s">
        <v>24</v>
      </c>
      <c r="T1890" s="41"/>
      <c r="U1890" s="41"/>
      <c r="V1890" s="46"/>
      <c r="W1890" s="46"/>
      <c r="X1890" s="43"/>
      <c r="Y1890" s="31"/>
      <c r="Z1890" s="31"/>
    </row>
    <row r="1891" spans="1:26" s="79" customFormat="1" x14ac:dyDescent="0.2">
      <c r="A1891" s="34">
        <v>280</v>
      </c>
      <c r="B1891" s="34">
        <v>72</v>
      </c>
      <c r="C1891" s="34">
        <v>24610</v>
      </c>
      <c r="D1891" s="31" t="s">
        <v>1281</v>
      </c>
      <c r="E1891" s="31" t="s">
        <v>1120</v>
      </c>
      <c r="F1891" s="60" t="s">
        <v>1543</v>
      </c>
      <c r="G1891" s="31" t="s">
        <v>97</v>
      </c>
      <c r="H1891" s="31">
        <v>3.3</v>
      </c>
      <c r="I1891" s="31" t="s">
        <v>82</v>
      </c>
      <c r="J1891" s="8"/>
      <c r="K1891" s="41">
        <v>7</v>
      </c>
      <c r="L1891" s="41" t="s">
        <v>1549</v>
      </c>
      <c r="M1891" s="42">
        <v>1</v>
      </c>
      <c r="N1891" s="41" t="s">
        <v>23</v>
      </c>
      <c r="O1891" s="41" t="s">
        <v>24</v>
      </c>
      <c r="P1891" s="41" t="s">
        <v>24</v>
      </c>
      <c r="Q1891" s="41" t="s">
        <v>24</v>
      </c>
      <c r="R1891" s="41" t="s">
        <v>24</v>
      </c>
      <c r="S1891" s="41" t="s">
        <v>24</v>
      </c>
      <c r="T1891" s="41"/>
      <c r="U1891" s="41"/>
      <c r="V1891" s="46"/>
      <c r="W1891" s="46"/>
      <c r="X1891" s="43"/>
      <c r="Y1891" s="31"/>
      <c r="Z1891" s="31"/>
    </row>
    <row r="1892" spans="1:26" s="79" customFormat="1" x14ac:dyDescent="0.2">
      <c r="A1892" s="34">
        <v>280</v>
      </c>
      <c r="B1892" s="34">
        <v>72</v>
      </c>
      <c r="C1892" s="34">
        <v>24610</v>
      </c>
      <c r="D1892" s="31" t="s">
        <v>1282</v>
      </c>
      <c r="E1892" s="31" t="s">
        <v>1120</v>
      </c>
      <c r="F1892" s="60" t="s">
        <v>1543</v>
      </c>
      <c r="G1892" s="31" t="s">
        <v>87</v>
      </c>
      <c r="H1892" s="31">
        <v>14.62</v>
      </c>
      <c r="I1892" s="31" t="s">
        <v>82</v>
      </c>
      <c r="J1892" s="8">
        <v>4</v>
      </c>
      <c r="K1892" s="41">
        <v>7</v>
      </c>
      <c r="L1892" s="41" t="s">
        <v>1549</v>
      </c>
      <c r="M1892" s="42">
        <v>1</v>
      </c>
      <c r="N1892" s="41" t="s">
        <v>23</v>
      </c>
      <c r="O1892" s="41" t="s">
        <v>24</v>
      </c>
      <c r="P1892" s="41" t="s">
        <v>24</v>
      </c>
      <c r="Q1892" s="41" t="s">
        <v>24</v>
      </c>
      <c r="R1892" s="41" t="s">
        <v>24</v>
      </c>
      <c r="S1892" s="41" t="s">
        <v>24</v>
      </c>
      <c r="T1892" s="41"/>
      <c r="U1892" s="41"/>
      <c r="V1892" s="46"/>
      <c r="W1892" s="46"/>
      <c r="X1892" s="43"/>
      <c r="Y1892" s="31"/>
      <c r="Z1892" s="31"/>
    </row>
    <row r="1893" spans="1:26" s="79" customFormat="1" x14ac:dyDescent="0.2">
      <c r="A1893" s="34">
        <v>280</v>
      </c>
      <c r="B1893" s="34">
        <v>72</v>
      </c>
      <c r="C1893" s="34">
        <v>24610</v>
      </c>
      <c r="D1893" s="31" t="s">
        <v>1283</v>
      </c>
      <c r="E1893" s="31" t="s">
        <v>1120</v>
      </c>
      <c r="F1893" s="60" t="s">
        <v>1543</v>
      </c>
      <c r="G1893" s="31" t="s">
        <v>84</v>
      </c>
      <c r="H1893" s="31">
        <v>35.909999999999997</v>
      </c>
      <c r="I1893" s="31" t="s">
        <v>82</v>
      </c>
      <c r="J1893" s="8">
        <v>3</v>
      </c>
      <c r="K1893" s="41">
        <v>7</v>
      </c>
      <c r="L1893" s="41" t="s">
        <v>1549</v>
      </c>
      <c r="M1893" s="42">
        <v>0</v>
      </c>
      <c r="N1893" s="41" t="s">
        <v>23</v>
      </c>
      <c r="O1893" s="41" t="s">
        <v>24</v>
      </c>
      <c r="P1893" s="41" t="s">
        <v>24</v>
      </c>
      <c r="Q1893" s="41" t="s">
        <v>24</v>
      </c>
      <c r="R1893" s="41" t="s">
        <v>24</v>
      </c>
      <c r="S1893" s="41" t="s">
        <v>24</v>
      </c>
      <c r="T1893" s="41"/>
      <c r="U1893" s="41"/>
      <c r="V1893" s="46"/>
      <c r="W1893" s="46"/>
      <c r="X1893" s="43"/>
      <c r="Y1893" s="31"/>
      <c r="Z1893" s="31"/>
    </row>
    <row r="1894" spans="1:26" s="79" customFormat="1" x14ac:dyDescent="0.2">
      <c r="A1894" s="34">
        <v>280</v>
      </c>
      <c r="B1894" s="34">
        <v>72</v>
      </c>
      <c r="C1894" s="34">
        <v>24610</v>
      </c>
      <c r="D1894" s="31" t="s">
        <v>1284</v>
      </c>
      <c r="E1894" s="31" t="s">
        <v>1120</v>
      </c>
      <c r="F1894" s="60" t="s">
        <v>1543</v>
      </c>
      <c r="G1894" s="31" t="s">
        <v>96</v>
      </c>
      <c r="H1894" s="31">
        <v>15.64</v>
      </c>
      <c r="I1894" s="31" t="s">
        <v>82</v>
      </c>
      <c r="J1894" s="8">
        <v>1</v>
      </c>
      <c r="K1894" s="41">
        <v>7</v>
      </c>
      <c r="L1894" s="41" t="s">
        <v>1549</v>
      </c>
      <c r="M1894" s="42">
        <v>1</v>
      </c>
      <c r="N1894" s="41" t="s">
        <v>23</v>
      </c>
      <c r="O1894" s="41" t="s">
        <v>24</v>
      </c>
      <c r="P1894" s="41" t="s">
        <v>24</v>
      </c>
      <c r="Q1894" s="41" t="s">
        <v>24</v>
      </c>
      <c r="R1894" s="41" t="s">
        <v>24</v>
      </c>
      <c r="S1894" s="41" t="s">
        <v>24</v>
      </c>
      <c r="T1894" s="41"/>
      <c r="U1894" s="41"/>
      <c r="V1894" s="46"/>
      <c r="W1894" s="46"/>
      <c r="X1894" s="43"/>
      <c r="Y1894" s="31"/>
      <c r="Z1894" s="31"/>
    </row>
    <row r="1895" spans="1:26" s="79" customFormat="1" x14ac:dyDescent="0.2">
      <c r="A1895" s="34">
        <v>280</v>
      </c>
      <c r="B1895" s="34">
        <v>72</v>
      </c>
      <c r="C1895" s="34">
        <v>24610</v>
      </c>
      <c r="D1895" s="31" t="s">
        <v>1285</v>
      </c>
      <c r="E1895" s="31" t="s">
        <v>1120</v>
      </c>
      <c r="F1895" s="60" t="s">
        <v>1543</v>
      </c>
      <c r="G1895" s="31" t="s">
        <v>93</v>
      </c>
      <c r="H1895" s="31">
        <v>4.8600000000000003</v>
      </c>
      <c r="I1895" s="31" t="s">
        <v>82</v>
      </c>
      <c r="J1895" s="8"/>
      <c r="K1895" s="41">
        <v>7</v>
      </c>
      <c r="L1895" s="41" t="s">
        <v>1549</v>
      </c>
      <c r="M1895" s="42">
        <v>0</v>
      </c>
      <c r="N1895" s="41" t="s">
        <v>23</v>
      </c>
      <c r="O1895" s="41" t="s">
        <v>24</v>
      </c>
      <c r="P1895" s="41" t="s">
        <v>24</v>
      </c>
      <c r="Q1895" s="41" t="s">
        <v>24</v>
      </c>
      <c r="R1895" s="41" t="s">
        <v>24</v>
      </c>
      <c r="S1895" s="41" t="s">
        <v>24</v>
      </c>
      <c r="T1895" s="41"/>
      <c r="U1895" s="41"/>
      <c r="V1895" s="46"/>
      <c r="W1895" s="46"/>
      <c r="X1895" s="43"/>
      <c r="Y1895" s="31"/>
      <c r="Z1895" s="31"/>
    </row>
    <row r="1896" spans="1:26" s="79" customFormat="1" x14ac:dyDescent="0.2">
      <c r="A1896" s="34">
        <v>280</v>
      </c>
      <c r="B1896" s="34">
        <v>72</v>
      </c>
      <c r="C1896" s="34">
        <v>24610</v>
      </c>
      <c r="D1896" s="31" t="s">
        <v>1286</v>
      </c>
      <c r="E1896" s="31" t="s">
        <v>1120</v>
      </c>
      <c r="F1896" s="60" t="s">
        <v>1543</v>
      </c>
      <c r="G1896" s="31" t="s">
        <v>84</v>
      </c>
      <c r="H1896" s="31">
        <v>36.74</v>
      </c>
      <c r="I1896" s="31" t="s">
        <v>82</v>
      </c>
      <c r="J1896" s="8">
        <v>3</v>
      </c>
      <c r="K1896" s="41">
        <v>7</v>
      </c>
      <c r="L1896" s="41" t="s">
        <v>1549</v>
      </c>
      <c r="M1896" s="42">
        <v>0</v>
      </c>
      <c r="N1896" s="41" t="s">
        <v>23</v>
      </c>
      <c r="O1896" s="41" t="s">
        <v>24</v>
      </c>
      <c r="P1896" s="41" t="s">
        <v>24</v>
      </c>
      <c r="Q1896" s="41" t="s">
        <v>24</v>
      </c>
      <c r="R1896" s="41" t="s">
        <v>24</v>
      </c>
      <c r="S1896" s="41" t="s">
        <v>24</v>
      </c>
      <c r="T1896" s="41"/>
      <c r="U1896" s="41"/>
      <c r="V1896" s="46"/>
      <c r="W1896" s="46"/>
      <c r="X1896" s="43"/>
      <c r="Y1896" s="31"/>
      <c r="Z1896" s="31"/>
    </row>
    <row r="1897" spans="1:26" s="79" customFormat="1" x14ac:dyDescent="0.2">
      <c r="A1897" s="34">
        <v>280</v>
      </c>
      <c r="B1897" s="34">
        <v>72</v>
      </c>
      <c r="C1897" s="34">
        <v>24610</v>
      </c>
      <c r="D1897" s="31"/>
      <c r="E1897" s="31" t="s">
        <v>1120</v>
      </c>
      <c r="F1897" s="60" t="s">
        <v>25</v>
      </c>
      <c r="G1897" s="31" t="s">
        <v>1482</v>
      </c>
      <c r="H1897" s="31">
        <v>33</v>
      </c>
      <c r="I1897" s="31" t="s">
        <v>82</v>
      </c>
      <c r="J1897" s="8"/>
      <c r="K1897" s="41">
        <v>5</v>
      </c>
      <c r="L1897" s="41" t="s">
        <v>27</v>
      </c>
      <c r="M1897" s="42">
        <v>1</v>
      </c>
      <c r="N1897" s="41" t="s">
        <v>23</v>
      </c>
      <c r="O1897" s="41" t="s">
        <v>24</v>
      </c>
      <c r="P1897" s="41" t="s">
        <v>24</v>
      </c>
      <c r="Q1897" s="41" t="s">
        <v>24</v>
      </c>
      <c r="R1897" s="41" t="s">
        <v>24</v>
      </c>
      <c r="S1897" s="41" t="s">
        <v>24</v>
      </c>
      <c r="T1897" s="41"/>
      <c r="U1897" s="41"/>
      <c r="V1897" s="46"/>
      <c r="W1897" s="46"/>
      <c r="X1897" s="43"/>
      <c r="Y1897" s="31"/>
      <c r="Z1897" s="31"/>
    </row>
    <row r="1898" spans="1:26" s="47" customFormat="1" x14ac:dyDescent="0.2">
      <c r="A1898" s="34">
        <v>280</v>
      </c>
      <c r="B1898" s="34">
        <v>72</v>
      </c>
      <c r="C1898" s="34">
        <v>24610</v>
      </c>
      <c r="D1898" s="31" t="s">
        <v>1512</v>
      </c>
      <c r="E1898" s="31" t="s">
        <v>1120</v>
      </c>
      <c r="F1898" s="60" t="s">
        <v>25</v>
      </c>
      <c r="G1898" s="31" t="s">
        <v>81</v>
      </c>
      <c r="H1898" s="31">
        <v>550</v>
      </c>
      <c r="I1898" s="31" t="s">
        <v>82</v>
      </c>
      <c r="J1898" s="8"/>
      <c r="K1898" s="41">
        <v>5</v>
      </c>
      <c r="L1898" s="54" t="s">
        <v>30</v>
      </c>
      <c r="M1898" s="42">
        <v>1</v>
      </c>
      <c r="N1898" s="41" t="s">
        <v>23</v>
      </c>
      <c r="O1898" s="41" t="s">
        <v>24</v>
      </c>
      <c r="P1898" s="41" t="s">
        <v>24</v>
      </c>
      <c r="Q1898" s="41" t="s">
        <v>24</v>
      </c>
      <c r="R1898" s="41" t="s">
        <v>24</v>
      </c>
      <c r="S1898" s="41" t="s">
        <v>24</v>
      </c>
      <c r="T1898" s="41"/>
      <c r="U1898" s="41"/>
      <c r="V1898" s="46"/>
      <c r="W1898" s="46"/>
      <c r="X1898" s="43"/>
      <c r="Y1898" s="31"/>
      <c r="Z1898" s="31"/>
    </row>
    <row r="1899" spans="1:26" s="47" customFormat="1" x14ac:dyDescent="0.2">
      <c r="A1899" s="34">
        <v>280</v>
      </c>
      <c r="B1899" s="34">
        <v>72</v>
      </c>
      <c r="C1899" s="34"/>
      <c r="D1899" s="31"/>
      <c r="E1899" s="31" t="s">
        <v>1111</v>
      </c>
      <c r="F1899" s="60" t="s">
        <v>25</v>
      </c>
      <c r="G1899" s="31" t="s">
        <v>1496</v>
      </c>
      <c r="H1899" s="31">
        <v>14.88</v>
      </c>
      <c r="I1899" s="31" t="s">
        <v>82</v>
      </c>
      <c r="J1899" s="8"/>
      <c r="K1899" s="41">
        <v>5</v>
      </c>
      <c r="L1899" s="41" t="s">
        <v>27</v>
      </c>
      <c r="M1899" s="42">
        <v>1</v>
      </c>
      <c r="N1899" s="41" t="s">
        <v>23</v>
      </c>
      <c r="O1899" s="41" t="s">
        <v>24</v>
      </c>
      <c r="P1899" s="41" t="s">
        <v>24</v>
      </c>
      <c r="Q1899" s="41" t="s">
        <v>24</v>
      </c>
      <c r="R1899" s="41" t="s">
        <v>24</v>
      </c>
      <c r="S1899" s="41" t="s">
        <v>24</v>
      </c>
      <c r="T1899" s="41"/>
      <c r="U1899" s="41"/>
      <c r="V1899" s="46"/>
      <c r="W1899" s="46"/>
      <c r="X1899" s="43"/>
      <c r="Y1899" s="31"/>
      <c r="Z1899" s="31"/>
    </row>
    <row r="1900" spans="1:26" s="47" customFormat="1" x14ac:dyDescent="0.2">
      <c r="A1900" s="34">
        <v>280</v>
      </c>
      <c r="B1900" s="34">
        <v>72</v>
      </c>
      <c r="C1900" s="34"/>
      <c r="D1900" s="31"/>
      <c r="E1900" s="31" t="s">
        <v>1111</v>
      </c>
      <c r="F1900" s="60" t="s">
        <v>25</v>
      </c>
      <c r="G1900" s="31" t="s">
        <v>1497</v>
      </c>
      <c r="H1900" s="31">
        <v>15.36</v>
      </c>
      <c r="I1900" s="31" t="s">
        <v>82</v>
      </c>
      <c r="J1900" s="8"/>
      <c r="K1900" s="41">
        <v>5</v>
      </c>
      <c r="L1900" s="41" t="s">
        <v>27</v>
      </c>
      <c r="M1900" s="42">
        <v>1</v>
      </c>
      <c r="N1900" s="41" t="s">
        <v>23</v>
      </c>
      <c r="O1900" s="41" t="s">
        <v>24</v>
      </c>
      <c r="P1900" s="41" t="s">
        <v>24</v>
      </c>
      <c r="Q1900" s="41" t="s">
        <v>24</v>
      </c>
      <c r="R1900" s="41" t="s">
        <v>24</v>
      </c>
      <c r="S1900" s="41" t="s">
        <v>24</v>
      </c>
      <c r="T1900" s="41"/>
      <c r="U1900" s="41"/>
      <c r="V1900" s="46"/>
      <c r="W1900" s="46"/>
      <c r="X1900" s="43"/>
      <c r="Y1900" s="31"/>
      <c r="Z1900" s="31"/>
    </row>
    <row r="1901" spans="1:26" s="47" customFormat="1" x14ac:dyDescent="0.2">
      <c r="A1901" s="34">
        <v>280</v>
      </c>
      <c r="B1901" s="34">
        <v>72</v>
      </c>
      <c r="C1901" s="34"/>
      <c r="D1901" s="31"/>
      <c r="E1901" s="31" t="s">
        <v>1111</v>
      </c>
      <c r="F1901" s="60" t="s">
        <v>25</v>
      </c>
      <c r="G1901" s="31" t="s">
        <v>1489</v>
      </c>
      <c r="H1901" s="31">
        <v>405.91</v>
      </c>
      <c r="I1901" s="31" t="s">
        <v>82</v>
      </c>
      <c r="J1901" s="8"/>
      <c r="K1901" s="41">
        <v>5</v>
      </c>
      <c r="L1901" s="41" t="s">
        <v>27</v>
      </c>
      <c r="M1901" s="42">
        <v>1</v>
      </c>
      <c r="N1901" s="41" t="s">
        <v>23</v>
      </c>
      <c r="O1901" s="41" t="s">
        <v>24</v>
      </c>
      <c r="P1901" s="41" t="s">
        <v>24</v>
      </c>
      <c r="Q1901" s="41" t="s">
        <v>24</v>
      </c>
      <c r="R1901" s="41" t="s">
        <v>24</v>
      </c>
      <c r="S1901" s="41" t="s">
        <v>24</v>
      </c>
      <c r="T1901" s="41" t="s">
        <v>24</v>
      </c>
      <c r="U1901" s="41" t="s">
        <v>30</v>
      </c>
      <c r="V1901" s="46"/>
      <c r="W1901" s="46"/>
      <c r="X1901" s="43"/>
      <c r="Y1901" s="31"/>
      <c r="Z1901" s="31"/>
    </row>
    <row r="1902" spans="1:26" s="47" customFormat="1" x14ac:dyDescent="0.2">
      <c r="A1902" s="34">
        <v>280</v>
      </c>
      <c r="B1902" s="34">
        <v>72</v>
      </c>
      <c r="C1902" s="34"/>
      <c r="D1902" s="31"/>
      <c r="E1902" s="31" t="s">
        <v>1111</v>
      </c>
      <c r="F1902" s="60" t="s">
        <v>25</v>
      </c>
      <c r="G1902" s="31" t="s">
        <v>1516</v>
      </c>
      <c r="H1902" s="31">
        <v>196</v>
      </c>
      <c r="I1902" s="31" t="s">
        <v>82</v>
      </c>
      <c r="J1902" s="8"/>
      <c r="K1902" s="41">
        <v>5</v>
      </c>
      <c r="L1902" s="41" t="s">
        <v>27</v>
      </c>
      <c r="M1902" s="42">
        <v>1</v>
      </c>
      <c r="N1902" s="41" t="s">
        <v>24</v>
      </c>
      <c r="O1902" s="41" t="s">
        <v>24</v>
      </c>
      <c r="P1902" s="41" t="s">
        <v>24</v>
      </c>
      <c r="Q1902" s="41" t="s">
        <v>24</v>
      </c>
      <c r="R1902" s="41" t="s">
        <v>24</v>
      </c>
      <c r="S1902" s="41" t="s">
        <v>24</v>
      </c>
      <c r="T1902" s="41"/>
      <c r="U1902" s="41"/>
      <c r="V1902" s="46"/>
      <c r="W1902" s="46"/>
      <c r="X1902" s="43"/>
      <c r="Y1902" s="31"/>
      <c r="Z1902" s="31"/>
    </row>
    <row r="1903" spans="1:26" s="47" customFormat="1" x14ac:dyDescent="0.2">
      <c r="A1903" s="34">
        <v>280</v>
      </c>
      <c r="B1903" s="34">
        <v>72</v>
      </c>
      <c r="C1903" s="34"/>
      <c r="D1903" s="31"/>
      <c r="E1903" s="31" t="s">
        <v>1111</v>
      </c>
      <c r="F1903" s="60" t="s">
        <v>25</v>
      </c>
      <c r="G1903" s="31" t="s">
        <v>1521</v>
      </c>
      <c r="H1903" s="31">
        <v>130</v>
      </c>
      <c r="I1903" s="31" t="s">
        <v>82</v>
      </c>
      <c r="J1903" s="8"/>
      <c r="K1903" s="41">
        <v>5</v>
      </c>
      <c r="L1903" s="41" t="s">
        <v>27</v>
      </c>
      <c r="M1903" s="42">
        <v>1</v>
      </c>
      <c r="N1903" s="41" t="s">
        <v>23</v>
      </c>
      <c r="O1903" s="41" t="s">
        <v>24</v>
      </c>
      <c r="P1903" s="41" t="s">
        <v>24</v>
      </c>
      <c r="Q1903" s="41" t="s">
        <v>24</v>
      </c>
      <c r="R1903" s="41" t="s">
        <v>24</v>
      </c>
      <c r="S1903" s="41" t="s">
        <v>24</v>
      </c>
      <c r="T1903" s="41"/>
      <c r="U1903" s="41"/>
      <c r="V1903" s="46"/>
      <c r="W1903" s="46"/>
      <c r="X1903" s="43"/>
      <c r="Y1903" s="31"/>
      <c r="Z1903" s="31"/>
    </row>
    <row r="1904" spans="1:26" s="47" customFormat="1" x14ac:dyDescent="0.2">
      <c r="A1904" s="34">
        <v>280</v>
      </c>
      <c r="B1904" s="34">
        <v>72</v>
      </c>
      <c r="C1904" s="34"/>
      <c r="D1904" s="31"/>
      <c r="E1904" s="31" t="s">
        <v>1111</v>
      </c>
      <c r="F1904" s="60" t="s">
        <v>25</v>
      </c>
      <c r="G1904" s="31" t="s">
        <v>1542</v>
      </c>
      <c r="H1904" s="31">
        <v>3</v>
      </c>
      <c r="I1904" s="31" t="s">
        <v>1538</v>
      </c>
      <c r="J1904" s="8"/>
      <c r="K1904" s="41">
        <v>99</v>
      </c>
      <c r="L1904" s="41" t="s">
        <v>27</v>
      </c>
      <c r="M1904" s="42">
        <v>1</v>
      </c>
      <c r="N1904" s="41" t="s">
        <v>23</v>
      </c>
      <c r="O1904" s="41" t="s">
        <v>24</v>
      </c>
      <c r="P1904" s="41" t="s">
        <v>24</v>
      </c>
      <c r="Q1904" s="41" t="s">
        <v>24</v>
      </c>
      <c r="R1904" s="41" t="s">
        <v>24</v>
      </c>
      <c r="S1904" s="41" t="s">
        <v>24</v>
      </c>
      <c r="T1904" s="41"/>
      <c r="U1904" s="41"/>
      <c r="V1904" s="46"/>
      <c r="W1904" s="46"/>
      <c r="X1904" s="43"/>
      <c r="Y1904" s="31"/>
      <c r="Z1904" s="31"/>
    </row>
    <row r="1905" spans="1:26" s="47" customFormat="1" x14ac:dyDescent="0.2">
      <c r="A1905" s="34">
        <v>280</v>
      </c>
      <c r="B1905" s="34">
        <v>72</v>
      </c>
      <c r="C1905" s="34"/>
      <c r="D1905" s="31"/>
      <c r="E1905" s="31" t="s">
        <v>1111</v>
      </c>
      <c r="F1905" s="60" t="s">
        <v>25</v>
      </c>
      <c r="G1905" s="31" t="s">
        <v>1524</v>
      </c>
      <c r="H1905" s="31">
        <v>2400</v>
      </c>
      <c r="I1905" s="31" t="s">
        <v>82</v>
      </c>
      <c r="J1905" s="8"/>
      <c r="K1905" s="41">
        <v>5</v>
      </c>
      <c r="L1905" s="41" t="s">
        <v>34</v>
      </c>
      <c r="M1905" s="42">
        <v>1</v>
      </c>
      <c r="N1905" s="41" t="s">
        <v>23</v>
      </c>
      <c r="O1905" s="41" t="s">
        <v>24</v>
      </c>
      <c r="P1905" s="41" t="s">
        <v>24</v>
      </c>
      <c r="Q1905" s="41" t="s">
        <v>24</v>
      </c>
      <c r="R1905" s="41" t="s">
        <v>24</v>
      </c>
      <c r="S1905" s="41" t="s">
        <v>24</v>
      </c>
      <c r="T1905" s="41" t="s">
        <v>24</v>
      </c>
      <c r="U1905" s="41" t="s">
        <v>30</v>
      </c>
      <c r="V1905" s="46"/>
      <c r="W1905" s="46"/>
      <c r="X1905" s="43"/>
      <c r="Y1905" s="31"/>
      <c r="Z1905" s="31"/>
    </row>
    <row r="1906" spans="1:26" s="79" customFormat="1" x14ac:dyDescent="0.2">
      <c r="A1906" s="34">
        <v>280</v>
      </c>
      <c r="B1906" s="34">
        <v>72</v>
      </c>
      <c r="C1906" s="34"/>
      <c r="D1906" s="31"/>
      <c r="E1906" s="31" t="s">
        <v>1111</v>
      </c>
      <c r="F1906" s="60" t="s">
        <v>25</v>
      </c>
      <c r="G1906" s="31" t="s">
        <v>1539</v>
      </c>
      <c r="H1906" s="31">
        <v>10</v>
      </c>
      <c r="I1906" s="31" t="s">
        <v>1538</v>
      </c>
      <c r="J1906" s="8"/>
      <c r="K1906" s="41">
        <v>99</v>
      </c>
      <c r="L1906" s="41" t="s">
        <v>34</v>
      </c>
      <c r="M1906" s="42">
        <v>1</v>
      </c>
      <c r="N1906" s="41" t="s">
        <v>23</v>
      </c>
      <c r="O1906" s="41" t="s">
        <v>24</v>
      </c>
      <c r="P1906" s="41" t="s">
        <v>24</v>
      </c>
      <c r="Q1906" s="41" t="s">
        <v>24</v>
      </c>
      <c r="R1906" s="41" t="s">
        <v>24</v>
      </c>
      <c r="S1906" s="41" t="s">
        <v>24</v>
      </c>
      <c r="T1906" s="41"/>
      <c r="U1906" s="41"/>
      <c r="V1906" s="46"/>
      <c r="W1906" s="46"/>
      <c r="X1906" s="43"/>
      <c r="Y1906" s="31"/>
      <c r="Z1906" s="31"/>
    </row>
    <row r="1907" spans="1:26" s="79" customFormat="1" x14ac:dyDescent="0.2">
      <c r="A1907" s="34">
        <v>280</v>
      </c>
      <c r="B1907" s="34">
        <v>72</v>
      </c>
      <c r="C1907" s="34"/>
      <c r="D1907" s="31"/>
      <c r="E1907" s="31" t="s">
        <v>1111</v>
      </c>
      <c r="F1907" s="60" t="s">
        <v>25</v>
      </c>
      <c r="G1907" s="31" t="s">
        <v>1537</v>
      </c>
      <c r="H1907" s="31">
        <v>16</v>
      </c>
      <c r="I1907" s="31" t="s">
        <v>1538</v>
      </c>
      <c r="J1907" s="8"/>
      <c r="K1907" s="41">
        <v>99</v>
      </c>
      <c r="L1907" s="41" t="s">
        <v>34</v>
      </c>
      <c r="M1907" s="42">
        <v>1</v>
      </c>
      <c r="N1907" s="41" t="s">
        <v>23</v>
      </c>
      <c r="O1907" s="41" t="s">
        <v>24</v>
      </c>
      <c r="P1907" s="41" t="s">
        <v>24</v>
      </c>
      <c r="Q1907" s="41" t="s">
        <v>24</v>
      </c>
      <c r="R1907" s="41" t="s">
        <v>24</v>
      </c>
      <c r="S1907" s="41" t="s">
        <v>24</v>
      </c>
      <c r="T1907" s="41"/>
      <c r="U1907" s="41"/>
      <c r="V1907" s="46"/>
      <c r="W1907" s="46"/>
      <c r="X1907" s="43"/>
      <c r="Y1907" s="31"/>
      <c r="Z1907" s="31"/>
    </row>
    <row r="1908" spans="1:26" s="79" customFormat="1" x14ac:dyDescent="0.2">
      <c r="A1908" s="34">
        <v>280</v>
      </c>
      <c r="B1908" s="34">
        <v>72</v>
      </c>
      <c r="C1908" s="34">
        <v>24541</v>
      </c>
      <c r="D1908" s="31" t="s">
        <v>1329</v>
      </c>
      <c r="E1908" s="31" t="s">
        <v>1330</v>
      </c>
      <c r="F1908" s="60" t="s">
        <v>1543</v>
      </c>
      <c r="G1908" s="31" t="s">
        <v>84</v>
      </c>
      <c r="H1908" s="31">
        <v>18.48</v>
      </c>
      <c r="I1908" s="31" t="s">
        <v>82</v>
      </c>
      <c r="J1908" s="8">
        <v>5</v>
      </c>
      <c r="K1908" s="41">
        <v>7</v>
      </c>
      <c r="L1908" s="41" t="s">
        <v>1479</v>
      </c>
      <c r="M1908" s="42">
        <v>0</v>
      </c>
      <c r="N1908" s="41" t="s">
        <v>23</v>
      </c>
      <c r="O1908" s="41" t="s">
        <v>24</v>
      </c>
      <c r="P1908" s="41" t="s">
        <v>24</v>
      </c>
      <c r="Q1908" s="41" t="s">
        <v>24</v>
      </c>
      <c r="R1908" s="41" t="s">
        <v>24</v>
      </c>
      <c r="S1908" s="41" t="s">
        <v>24</v>
      </c>
      <c r="T1908" s="41"/>
      <c r="U1908" s="41"/>
      <c r="V1908" s="46"/>
      <c r="W1908" s="46"/>
      <c r="X1908" s="43"/>
      <c r="Y1908" s="31"/>
      <c r="Z1908" s="31"/>
    </row>
    <row r="1909" spans="1:26" s="79" customFormat="1" x14ac:dyDescent="0.2">
      <c r="A1909" s="34">
        <v>280</v>
      </c>
      <c r="B1909" s="34">
        <v>72</v>
      </c>
      <c r="C1909" s="34">
        <v>24541</v>
      </c>
      <c r="D1909" s="31" t="s">
        <v>1331</v>
      </c>
      <c r="E1909" s="31" t="s">
        <v>1330</v>
      </c>
      <c r="F1909" s="60" t="s">
        <v>1543</v>
      </c>
      <c r="G1909" s="31" t="s">
        <v>93</v>
      </c>
      <c r="H1909" s="31">
        <v>4.18</v>
      </c>
      <c r="I1909" s="31" t="s">
        <v>82</v>
      </c>
      <c r="J1909" s="8"/>
      <c r="K1909" s="41">
        <v>7</v>
      </c>
      <c r="L1909" s="41" t="s">
        <v>1479</v>
      </c>
      <c r="M1909" s="42">
        <v>0</v>
      </c>
      <c r="N1909" s="41" t="s">
        <v>23</v>
      </c>
      <c r="O1909" s="41" t="s">
        <v>24</v>
      </c>
      <c r="P1909" s="41" t="s">
        <v>24</v>
      </c>
      <c r="Q1909" s="41" t="s">
        <v>24</v>
      </c>
      <c r="R1909" s="41" t="s">
        <v>24</v>
      </c>
      <c r="S1909" s="41" t="s">
        <v>24</v>
      </c>
      <c r="T1909" s="41"/>
      <c r="U1909" s="41"/>
      <c r="V1909" s="46"/>
      <c r="W1909" s="46"/>
      <c r="X1909" s="43"/>
      <c r="Y1909" s="31"/>
      <c r="Z1909" s="31"/>
    </row>
    <row r="1910" spans="1:26" s="79" customFormat="1" x14ac:dyDescent="0.2">
      <c r="A1910" s="34">
        <v>280</v>
      </c>
      <c r="B1910" s="34">
        <v>72</v>
      </c>
      <c r="C1910" s="34">
        <v>24541</v>
      </c>
      <c r="D1910" s="31" t="s">
        <v>1332</v>
      </c>
      <c r="E1910" s="31" t="s">
        <v>1330</v>
      </c>
      <c r="F1910" s="60" t="s">
        <v>1543</v>
      </c>
      <c r="G1910" s="31" t="s">
        <v>84</v>
      </c>
      <c r="H1910" s="31">
        <v>14.52</v>
      </c>
      <c r="I1910" s="31" t="s">
        <v>82</v>
      </c>
      <c r="J1910" s="8">
        <v>2</v>
      </c>
      <c r="K1910" s="41">
        <v>7</v>
      </c>
      <c r="L1910" s="41" t="s">
        <v>1479</v>
      </c>
      <c r="M1910" s="42">
        <v>0</v>
      </c>
      <c r="N1910" s="41" t="s">
        <v>23</v>
      </c>
      <c r="O1910" s="41" t="s">
        <v>24</v>
      </c>
      <c r="P1910" s="41" t="s">
        <v>24</v>
      </c>
      <c r="Q1910" s="41" t="s">
        <v>24</v>
      </c>
      <c r="R1910" s="41" t="s">
        <v>24</v>
      </c>
      <c r="S1910" s="41" t="s">
        <v>24</v>
      </c>
      <c r="T1910" s="41"/>
      <c r="U1910" s="41"/>
      <c r="V1910" s="46"/>
      <c r="W1910" s="46"/>
      <c r="X1910" s="43"/>
      <c r="Y1910" s="31"/>
      <c r="Z1910" s="31"/>
    </row>
    <row r="1911" spans="1:26" s="79" customFormat="1" x14ac:dyDescent="0.2">
      <c r="A1911" s="34">
        <v>280</v>
      </c>
      <c r="B1911" s="34">
        <v>72</v>
      </c>
      <c r="C1911" s="34">
        <v>24541</v>
      </c>
      <c r="D1911" s="31" t="s">
        <v>1333</v>
      </c>
      <c r="E1911" s="31" t="s">
        <v>1330</v>
      </c>
      <c r="F1911" s="60" t="s">
        <v>1543</v>
      </c>
      <c r="G1911" s="31" t="s">
        <v>84</v>
      </c>
      <c r="H1911" s="31">
        <v>16.28</v>
      </c>
      <c r="I1911" s="31" t="s">
        <v>82</v>
      </c>
      <c r="J1911" s="8">
        <v>2</v>
      </c>
      <c r="K1911" s="41">
        <v>7</v>
      </c>
      <c r="L1911" s="41" t="s">
        <v>1479</v>
      </c>
      <c r="M1911" s="42">
        <v>0</v>
      </c>
      <c r="N1911" s="41" t="s">
        <v>23</v>
      </c>
      <c r="O1911" s="41" t="s">
        <v>24</v>
      </c>
      <c r="P1911" s="41" t="s">
        <v>24</v>
      </c>
      <c r="Q1911" s="41" t="s">
        <v>24</v>
      </c>
      <c r="R1911" s="41" t="s">
        <v>24</v>
      </c>
      <c r="S1911" s="41" t="s">
        <v>24</v>
      </c>
      <c r="T1911" s="41"/>
      <c r="U1911" s="41"/>
      <c r="V1911" s="46"/>
      <c r="W1911" s="46"/>
      <c r="X1911" s="43"/>
      <c r="Y1911" s="31"/>
      <c r="Z1911" s="31"/>
    </row>
    <row r="1912" spans="1:26" s="79" customFormat="1" x14ac:dyDescent="0.2">
      <c r="A1912" s="34">
        <v>280</v>
      </c>
      <c r="B1912" s="34">
        <v>72</v>
      </c>
      <c r="C1912" s="34">
        <v>24541</v>
      </c>
      <c r="D1912" s="31" t="s">
        <v>1334</v>
      </c>
      <c r="E1912" s="31" t="s">
        <v>1330</v>
      </c>
      <c r="F1912" s="60" t="s">
        <v>1543</v>
      </c>
      <c r="G1912" s="31" t="s">
        <v>96</v>
      </c>
      <c r="H1912" s="31">
        <v>11.7</v>
      </c>
      <c r="I1912" s="31" t="s">
        <v>82</v>
      </c>
      <c r="J1912" s="8"/>
      <c r="K1912" s="41">
        <v>7</v>
      </c>
      <c r="L1912" s="41" t="s">
        <v>1479</v>
      </c>
      <c r="M1912" s="42">
        <v>0</v>
      </c>
      <c r="N1912" s="41" t="s">
        <v>23</v>
      </c>
      <c r="O1912" s="41" t="s">
        <v>24</v>
      </c>
      <c r="P1912" s="41" t="s">
        <v>24</v>
      </c>
      <c r="Q1912" s="41" t="s">
        <v>24</v>
      </c>
      <c r="R1912" s="41" t="s">
        <v>24</v>
      </c>
      <c r="S1912" s="41" t="s">
        <v>24</v>
      </c>
      <c r="T1912" s="41"/>
      <c r="U1912" s="41"/>
      <c r="V1912" s="46"/>
      <c r="W1912" s="46"/>
      <c r="X1912" s="43"/>
      <c r="Y1912" s="31"/>
      <c r="Z1912" s="31"/>
    </row>
    <row r="1913" spans="1:26" s="79" customFormat="1" x14ac:dyDescent="0.2">
      <c r="A1913" s="34">
        <v>280</v>
      </c>
      <c r="B1913" s="34">
        <v>72</v>
      </c>
      <c r="C1913" s="34">
        <v>24541</v>
      </c>
      <c r="D1913" s="31" t="s">
        <v>1335</v>
      </c>
      <c r="E1913" s="31" t="s">
        <v>1330</v>
      </c>
      <c r="F1913" s="60" t="s">
        <v>1543</v>
      </c>
      <c r="G1913" s="31" t="s">
        <v>85</v>
      </c>
      <c r="H1913" s="31">
        <v>4.0999999999999996</v>
      </c>
      <c r="I1913" s="31" t="s">
        <v>82</v>
      </c>
      <c r="J1913" s="8">
        <v>2</v>
      </c>
      <c r="K1913" s="41">
        <v>7</v>
      </c>
      <c r="L1913" s="41" t="s">
        <v>1479</v>
      </c>
      <c r="M1913" s="42">
        <v>0</v>
      </c>
      <c r="N1913" s="41" t="s">
        <v>23</v>
      </c>
      <c r="O1913" s="41" t="s">
        <v>24</v>
      </c>
      <c r="P1913" s="41" t="s">
        <v>24</v>
      </c>
      <c r="Q1913" s="41" t="s">
        <v>24</v>
      </c>
      <c r="R1913" s="41" t="s">
        <v>24</v>
      </c>
      <c r="S1913" s="41" t="s">
        <v>24</v>
      </c>
      <c r="T1913" s="41"/>
      <c r="U1913" s="41"/>
      <c r="V1913" s="46"/>
      <c r="W1913" s="46"/>
      <c r="X1913" s="43"/>
      <c r="Y1913" s="31"/>
      <c r="Z1913" s="31"/>
    </row>
    <row r="1914" spans="1:26" s="79" customFormat="1" x14ac:dyDescent="0.2">
      <c r="A1914" s="34">
        <v>280</v>
      </c>
      <c r="B1914" s="34">
        <v>72</v>
      </c>
      <c r="C1914" s="34">
        <v>24541</v>
      </c>
      <c r="D1914" s="31" t="s">
        <v>1336</v>
      </c>
      <c r="E1914" s="31" t="s">
        <v>1330</v>
      </c>
      <c r="F1914" s="60" t="s">
        <v>1543</v>
      </c>
      <c r="G1914" s="31" t="s">
        <v>88</v>
      </c>
      <c r="H1914" s="31">
        <v>22.16</v>
      </c>
      <c r="I1914" s="31" t="s">
        <v>82</v>
      </c>
      <c r="J1914" s="8">
        <v>18</v>
      </c>
      <c r="K1914" s="41">
        <v>7</v>
      </c>
      <c r="L1914" s="41" t="s">
        <v>1479</v>
      </c>
      <c r="M1914" s="42">
        <v>0</v>
      </c>
      <c r="N1914" s="41" t="s">
        <v>23</v>
      </c>
      <c r="O1914" s="41" t="s">
        <v>24</v>
      </c>
      <c r="P1914" s="41" t="s">
        <v>24</v>
      </c>
      <c r="Q1914" s="41" t="s">
        <v>24</v>
      </c>
      <c r="R1914" s="41" t="s">
        <v>24</v>
      </c>
      <c r="S1914" s="41" t="s">
        <v>24</v>
      </c>
      <c r="T1914" s="41"/>
      <c r="U1914" s="41"/>
      <c r="V1914" s="46"/>
      <c r="W1914" s="46"/>
      <c r="X1914" s="43"/>
      <c r="Y1914" s="31"/>
      <c r="Z1914" s="31"/>
    </row>
    <row r="1915" spans="1:26" s="79" customFormat="1" x14ac:dyDescent="0.2">
      <c r="A1915" s="34">
        <v>280</v>
      </c>
      <c r="B1915" s="34">
        <v>72</v>
      </c>
      <c r="C1915" s="34">
        <v>24541</v>
      </c>
      <c r="D1915" s="31" t="s">
        <v>1337</v>
      </c>
      <c r="E1915" s="31" t="s">
        <v>1330</v>
      </c>
      <c r="F1915" s="60" t="s">
        <v>1543</v>
      </c>
      <c r="G1915" s="31" t="s">
        <v>85</v>
      </c>
      <c r="H1915" s="31">
        <v>8.23</v>
      </c>
      <c r="I1915" s="31" t="s">
        <v>82</v>
      </c>
      <c r="J1915" s="8"/>
      <c r="K1915" s="41">
        <v>7</v>
      </c>
      <c r="L1915" s="41" t="s">
        <v>1479</v>
      </c>
      <c r="M1915" s="42">
        <v>0</v>
      </c>
      <c r="N1915" s="41" t="s">
        <v>23</v>
      </c>
      <c r="O1915" s="41" t="s">
        <v>24</v>
      </c>
      <c r="P1915" s="41" t="s">
        <v>24</v>
      </c>
      <c r="Q1915" s="41" t="s">
        <v>24</v>
      </c>
      <c r="R1915" s="41" t="s">
        <v>24</v>
      </c>
      <c r="S1915" s="41" t="s">
        <v>24</v>
      </c>
      <c r="T1915" s="41"/>
      <c r="U1915" s="41"/>
      <c r="V1915" s="46"/>
      <c r="W1915" s="46"/>
      <c r="X1915" s="43"/>
      <c r="Y1915" s="31"/>
      <c r="Z1915" s="31"/>
    </row>
    <row r="1916" spans="1:26" s="79" customFormat="1" x14ac:dyDescent="0.2">
      <c r="A1916" s="34">
        <v>280</v>
      </c>
      <c r="B1916" s="34">
        <v>72</v>
      </c>
      <c r="C1916" s="34">
        <v>24541</v>
      </c>
      <c r="D1916" s="31" t="s">
        <v>1338</v>
      </c>
      <c r="E1916" s="31" t="s">
        <v>1330</v>
      </c>
      <c r="F1916" s="60" t="s">
        <v>1543</v>
      </c>
      <c r="G1916" s="31" t="s">
        <v>31</v>
      </c>
      <c r="H1916" s="31">
        <v>2.7</v>
      </c>
      <c r="I1916" s="31" t="s">
        <v>82</v>
      </c>
      <c r="J1916" s="8"/>
      <c r="K1916" s="41">
        <v>8</v>
      </c>
      <c r="L1916" s="41" t="s">
        <v>1479</v>
      </c>
      <c r="M1916" s="42">
        <v>0</v>
      </c>
      <c r="N1916" s="41" t="s">
        <v>23</v>
      </c>
      <c r="O1916" s="41" t="s">
        <v>24</v>
      </c>
      <c r="P1916" s="41" t="s">
        <v>24</v>
      </c>
      <c r="Q1916" s="41" t="s">
        <v>24</v>
      </c>
      <c r="R1916" s="41" t="s">
        <v>24</v>
      </c>
      <c r="S1916" s="41" t="s">
        <v>24</v>
      </c>
      <c r="T1916" s="41"/>
      <c r="U1916" s="41"/>
      <c r="V1916" s="46"/>
      <c r="W1916" s="46"/>
      <c r="X1916" s="43"/>
      <c r="Y1916" s="31"/>
      <c r="Z1916" s="31"/>
    </row>
    <row r="1917" spans="1:26" s="79" customFormat="1" x14ac:dyDescent="0.2">
      <c r="A1917" s="34">
        <v>280</v>
      </c>
      <c r="B1917" s="34">
        <v>72</v>
      </c>
      <c r="C1917" s="34">
        <v>24541</v>
      </c>
      <c r="D1917" s="31" t="s">
        <v>1339</v>
      </c>
      <c r="E1917" s="31" t="s">
        <v>1330</v>
      </c>
      <c r="F1917" s="60" t="s">
        <v>1543</v>
      </c>
      <c r="G1917" s="31" t="s">
        <v>29</v>
      </c>
      <c r="H1917" s="31">
        <v>1.08</v>
      </c>
      <c r="I1917" s="31" t="s">
        <v>82</v>
      </c>
      <c r="J1917" s="8">
        <v>2</v>
      </c>
      <c r="K1917" s="41">
        <v>8</v>
      </c>
      <c r="L1917" s="41" t="s">
        <v>1479</v>
      </c>
      <c r="M1917" s="42">
        <v>0</v>
      </c>
      <c r="N1917" s="41" t="s">
        <v>23</v>
      </c>
      <c r="O1917" s="41" t="s">
        <v>24</v>
      </c>
      <c r="P1917" s="41" t="s">
        <v>24</v>
      </c>
      <c r="Q1917" s="41" t="s">
        <v>24</v>
      </c>
      <c r="R1917" s="41" t="s">
        <v>24</v>
      </c>
      <c r="S1917" s="41" t="s">
        <v>24</v>
      </c>
      <c r="T1917" s="41"/>
      <c r="U1917" s="41"/>
      <c r="V1917" s="46"/>
      <c r="W1917" s="46"/>
      <c r="X1917" s="43"/>
      <c r="Y1917" s="31"/>
      <c r="Z1917" s="31"/>
    </row>
    <row r="1918" spans="1:26" s="79" customFormat="1" x14ac:dyDescent="0.2">
      <c r="A1918" s="34">
        <v>280</v>
      </c>
      <c r="B1918" s="34">
        <v>72</v>
      </c>
      <c r="C1918" s="34">
        <v>24541</v>
      </c>
      <c r="D1918" s="31" t="s">
        <v>1340</v>
      </c>
      <c r="E1918" s="31" t="s">
        <v>1330</v>
      </c>
      <c r="F1918" s="60" t="s">
        <v>1543</v>
      </c>
      <c r="G1918" s="31" t="s">
        <v>95</v>
      </c>
      <c r="H1918" s="31">
        <v>8.109</v>
      </c>
      <c r="I1918" s="31" t="s">
        <v>82</v>
      </c>
      <c r="J1918" s="8"/>
      <c r="K1918" s="41">
        <v>7</v>
      </c>
      <c r="L1918" s="41" t="s">
        <v>1479</v>
      </c>
      <c r="M1918" s="42">
        <v>0</v>
      </c>
      <c r="N1918" s="41" t="s">
        <v>23</v>
      </c>
      <c r="O1918" s="41" t="s">
        <v>24</v>
      </c>
      <c r="P1918" s="41" t="s">
        <v>24</v>
      </c>
      <c r="Q1918" s="41" t="s">
        <v>24</v>
      </c>
      <c r="R1918" s="41" t="s">
        <v>24</v>
      </c>
      <c r="S1918" s="41" t="s">
        <v>24</v>
      </c>
      <c r="T1918" s="41"/>
      <c r="U1918" s="41"/>
      <c r="V1918" s="46"/>
      <c r="W1918" s="46"/>
      <c r="X1918" s="43"/>
      <c r="Y1918" s="31"/>
      <c r="Z1918" s="31"/>
    </row>
    <row r="1919" spans="1:26" s="79" customFormat="1" x14ac:dyDescent="0.2">
      <c r="A1919" s="34">
        <v>280</v>
      </c>
      <c r="B1919" s="34">
        <v>72</v>
      </c>
      <c r="C1919" s="34">
        <v>24541</v>
      </c>
      <c r="D1919" s="31" t="s">
        <v>1341</v>
      </c>
      <c r="E1919" s="31" t="s">
        <v>1330</v>
      </c>
      <c r="F1919" s="60" t="s">
        <v>1543</v>
      </c>
      <c r="G1919" s="31" t="s">
        <v>90</v>
      </c>
      <c r="H1919" s="31">
        <v>25.1</v>
      </c>
      <c r="I1919" s="31" t="s">
        <v>82</v>
      </c>
      <c r="J1919" s="8"/>
      <c r="K1919" s="41">
        <v>7</v>
      </c>
      <c r="L1919" s="41" t="s">
        <v>1479</v>
      </c>
      <c r="M1919" s="42">
        <v>0</v>
      </c>
      <c r="N1919" s="41" t="s">
        <v>23</v>
      </c>
      <c r="O1919" s="41" t="s">
        <v>24</v>
      </c>
      <c r="P1919" s="41" t="s">
        <v>24</v>
      </c>
      <c r="Q1919" s="41" t="s">
        <v>24</v>
      </c>
      <c r="R1919" s="41" t="s">
        <v>24</v>
      </c>
      <c r="S1919" s="41" t="s">
        <v>24</v>
      </c>
      <c r="T1919" s="41"/>
      <c r="U1919" s="41"/>
      <c r="V1919" s="46"/>
      <c r="W1919" s="46"/>
      <c r="X1919" s="43"/>
      <c r="Y1919" s="31"/>
      <c r="Z1919" s="31"/>
    </row>
    <row r="1920" spans="1:26" s="79" customFormat="1" x14ac:dyDescent="0.2">
      <c r="A1920" s="34">
        <v>280</v>
      </c>
      <c r="B1920" s="34">
        <v>72</v>
      </c>
      <c r="C1920" s="34">
        <v>24541</v>
      </c>
      <c r="D1920" s="31" t="s">
        <v>1342</v>
      </c>
      <c r="E1920" s="31" t="s">
        <v>1330</v>
      </c>
      <c r="F1920" s="60" t="s">
        <v>1543</v>
      </c>
      <c r="G1920" s="31" t="s">
        <v>84</v>
      </c>
      <c r="H1920" s="31">
        <v>5.8</v>
      </c>
      <c r="I1920" s="31" t="s">
        <v>82</v>
      </c>
      <c r="J1920" s="8"/>
      <c r="K1920" s="41">
        <v>7</v>
      </c>
      <c r="L1920" s="41" t="s">
        <v>1479</v>
      </c>
      <c r="M1920" s="42">
        <v>0</v>
      </c>
      <c r="N1920" s="41" t="s">
        <v>23</v>
      </c>
      <c r="O1920" s="41" t="s">
        <v>24</v>
      </c>
      <c r="P1920" s="41" t="s">
        <v>24</v>
      </c>
      <c r="Q1920" s="41" t="s">
        <v>24</v>
      </c>
      <c r="R1920" s="41" t="s">
        <v>24</v>
      </c>
      <c r="S1920" s="41" t="s">
        <v>24</v>
      </c>
      <c r="T1920" s="41"/>
      <c r="U1920" s="41"/>
      <c r="V1920" s="46"/>
      <c r="W1920" s="46"/>
      <c r="X1920" s="43"/>
      <c r="Y1920" s="31"/>
      <c r="Z1920" s="31"/>
    </row>
    <row r="1921" spans="1:26" s="79" customFormat="1" x14ac:dyDescent="0.2">
      <c r="A1921" s="34">
        <v>280</v>
      </c>
      <c r="B1921" s="34">
        <v>72</v>
      </c>
      <c r="C1921" s="34">
        <v>24541</v>
      </c>
      <c r="D1921" s="31" t="s">
        <v>1343</v>
      </c>
      <c r="E1921" s="31" t="s">
        <v>1330</v>
      </c>
      <c r="F1921" s="60" t="s">
        <v>1543</v>
      </c>
      <c r="G1921" s="31" t="s">
        <v>89</v>
      </c>
      <c r="H1921" s="31">
        <v>19.53</v>
      </c>
      <c r="I1921" s="31" t="s">
        <v>82</v>
      </c>
      <c r="J1921" s="8">
        <v>9</v>
      </c>
      <c r="K1921" s="41">
        <v>7</v>
      </c>
      <c r="L1921" s="41" t="s">
        <v>1479</v>
      </c>
      <c r="M1921" s="42">
        <v>0</v>
      </c>
      <c r="N1921" s="41" t="s">
        <v>23</v>
      </c>
      <c r="O1921" s="41" t="s">
        <v>24</v>
      </c>
      <c r="P1921" s="41" t="s">
        <v>24</v>
      </c>
      <c r="Q1921" s="41" t="s">
        <v>24</v>
      </c>
      <c r="R1921" s="41" t="s">
        <v>24</v>
      </c>
      <c r="S1921" s="41" t="s">
        <v>24</v>
      </c>
      <c r="T1921" s="41"/>
      <c r="U1921" s="41"/>
      <c r="V1921" s="46"/>
      <c r="W1921" s="46"/>
      <c r="X1921" s="43"/>
      <c r="Y1921" s="31"/>
      <c r="Z1921" s="31"/>
    </row>
    <row r="1922" spans="1:26" s="79" customFormat="1" x14ac:dyDescent="0.2">
      <c r="A1922" s="34">
        <v>280</v>
      </c>
      <c r="B1922" s="34">
        <v>72</v>
      </c>
      <c r="C1922" s="34">
        <v>24541</v>
      </c>
      <c r="D1922" s="31" t="s">
        <v>1344</v>
      </c>
      <c r="E1922" s="31" t="s">
        <v>1330</v>
      </c>
      <c r="F1922" s="60" t="s">
        <v>1543</v>
      </c>
      <c r="G1922" s="31" t="s">
        <v>89</v>
      </c>
      <c r="H1922" s="31">
        <v>10.78</v>
      </c>
      <c r="I1922" s="31" t="s">
        <v>82</v>
      </c>
      <c r="J1922" s="8">
        <v>4</v>
      </c>
      <c r="K1922" s="41">
        <v>7</v>
      </c>
      <c r="L1922" s="41" t="s">
        <v>1479</v>
      </c>
      <c r="M1922" s="42">
        <v>0</v>
      </c>
      <c r="N1922" s="41" t="s">
        <v>23</v>
      </c>
      <c r="O1922" s="41" t="s">
        <v>24</v>
      </c>
      <c r="P1922" s="41" t="s">
        <v>24</v>
      </c>
      <c r="Q1922" s="41" t="s">
        <v>24</v>
      </c>
      <c r="R1922" s="41" t="s">
        <v>24</v>
      </c>
      <c r="S1922" s="41" t="s">
        <v>24</v>
      </c>
      <c r="T1922" s="41"/>
      <c r="U1922" s="41"/>
      <c r="V1922" s="46"/>
      <c r="W1922" s="46"/>
      <c r="X1922" s="43"/>
      <c r="Y1922" s="31"/>
      <c r="Z1922" s="31"/>
    </row>
    <row r="1923" spans="1:26" s="79" customFormat="1" x14ac:dyDescent="0.2">
      <c r="A1923" s="34">
        <v>280</v>
      </c>
      <c r="B1923" s="34">
        <v>72</v>
      </c>
      <c r="C1923" s="34">
        <v>24541</v>
      </c>
      <c r="D1923" s="31" t="s">
        <v>1345</v>
      </c>
      <c r="E1923" s="31" t="s">
        <v>1330</v>
      </c>
      <c r="F1923" s="60" t="s">
        <v>25</v>
      </c>
      <c r="G1923" s="31" t="s">
        <v>95</v>
      </c>
      <c r="H1923" s="31">
        <v>6.76</v>
      </c>
      <c r="I1923" s="31" t="s">
        <v>82</v>
      </c>
      <c r="J1923" s="8">
        <v>2</v>
      </c>
      <c r="K1923" s="41">
        <v>1</v>
      </c>
      <c r="L1923" s="41" t="s">
        <v>32</v>
      </c>
      <c r="M1923" s="42">
        <v>1</v>
      </c>
      <c r="N1923" s="41" t="s">
        <v>23</v>
      </c>
      <c r="O1923" s="41" t="s">
        <v>24</v>
      </c>
      <c r="P1923" s="41" t="s">
        <v>24</v>
      </c>
      <c r="Q1923" s="41" t="s">
        <v>24</v>
      </c>
      <c r="R1923" s="41" t="s">
        <v>24</v>
      </c>
      <c r="S1923" s="41" t="s">
        <v>24</v>
      </c>
      <c r="T1923" s="41"/>
      <c r="U1923" s="41"/>
      <c r="V1923" s="46"/>
      <c r="W1923" s="46"/>
      <c r="X1923" s="43"/>
      <c r="Y1923" s="31"/>
      <c r="Z1923" s="31"/>
    </row>
    <row r="1924" spans="1:26" s="79" customFormat="1" x14ac:dyDescent="0.2">
      <c r="A1924" s="34">
        <v>280</v>
      </c>
      <c r="B1924" s="34">
        <v>72</v>
      </c>
      <c r="C1924" s="34">
        <v>24541</v>
      </c>
      <c r="D1924" s="31" t="s">
        <v>1346</v>
      </c>
      <c r="E1924" s="31" t="s">
        <v>1330</v>
      </c>
      <c r="F1924" s="60" t="s">
        <v>25</v>
      </c>
      <c r="G1924" s="31" t="s">
        <v>101</v>
      </c>
      <c r="H1924" s="31">
        <v>108.47</v>
      </c>
      <c r="I1924" s="31" t="s">
        <v>82</v>
      </c>
      <c r="J1924" s="8"/>
      <c r="K1924" s="41">
        <v>1</v>
      </c>
      <c r="L1924" s="54" t="s">
        <v>32</v>
      </c>
      <c r="M1924" s="42">
        <v>1</v>
      </c>
      <c r="N1924" s="41" t="s">
        <v>23</v>
      </c>
      <c r="O1924" s="41" t="s">
        <v>24</v>
      </c>
      <c r="P1924" s="41" t="s">
        <v>24</v>
      </c>
      <c r="Q1924" s="41" t="s">
        <v>24</v>
      </c>
      <c r="R1924" s="41" t="s">
        <v>24</v>
      </c>
      <c r="S1924" s="41" t="s">
        <v>24</v>
      </c>
      <c r="T1924" s="41"/>
      <c r="U1924" s="41"/>
      <c r="V1924" s="46"/>
      <c r="W1924" s="46"/>
      <c r="X1924" s="43"/>
      <c r="Y1924" s="31"/>
      <c r="Z1924" s="31"/>
    </row>
    <row r="1925" spans="1:26" s="79" customFormat="1" x14ac:dyDescent="0.2">
      <c r="A1925" s="34">
        <v>280</v>
      </c>
      <c r="B1925" s="34">
        <v>72</v>
      </c>
      <c r="C1925" s="34">
        <v>24541</v>
      </c>
      <c r="D1925" s="31" t="s">
        <v>1347</v>
      </c>
      <c r="E1925" s="31" t="s">
        <v>1330</v>
      </c>
      <c r="F1925" s="60" t="s">
        <v>25</v>
      </c>
      <c r="G1925" s="31" t="s">
        <v>28</v>
      </c>
      <c r="H1925" s="31">
        <v>3.36</v>
      </c>
      <c r="I1925" s="31" t="s">
        <v>82</v>
      </c>
      <c r="J1925" s="8"/>
      <c r="K1925" s="41">
        <v>2</v>
      </c>
      <c r="L1925" s="41" t="s">
        <v>32</v>
      </c>
      <c r="M1925" s="42">
        <v>1</v>
      </c>
      <c r="N1925" s="41" t="s">
        <v>23</v>
      </c>
      <c r="O1925" s="41" t="s">
        <v>24</v>
      </c>
      <c r="P1925" s="41" t="s">
        <v>24</v>
      </c>
      <c r="Q1925" s="41" t="s">
        <v>24</v>
      </c>
      <c r="R1925" s="41" t="s">
        <v>24</v>
      </c>
      <c r="S1925" s="41" t="s">
        <v>24</v>
      </c>
      <c r="T1925" s="41"/>
      <c r="U1925" s="41"/>
      <c r="V1925" s="46"/>
      <c r="W1925" s="46"/>
      <c r="X1925" s="43"/>
      <c r="Y1925" s="31"/>
      <c r="Z1925" s="31"/>
    </row>
    <row r="1926" spans="1:26" s="79" customFormat="1" x14ac:dyDescent="0.2">
      <c r="A1926" s="34">
        <v>280</v>
      </c>
      <c r="B1926" s="34">
        <v>72</v>
      </c>
      <c r="C1926" s="34">
        <v>24541</v>
      </c>
      <c r="D1926" s="31" t="s">
        <v>1348</v>
      </c>
      <c r="E1926" s="31" t="s">
        <v>1330</v>
      </c>
      <c r="F1926" s="60" t="s">
        <v>25</v>
      </c>
      <c r="G1926" s="31" t="s">
        <v>29</v>
      </c>
      <c r="H1926" s="31">
        <v>13.87</v>
      </c>
      <c r="I1926" s="31" t="s">
        <v>82</v>
      </c>
      <c r="J1926" s="8">
        <v>11</v>
      </c>
      <c r="K1926" s="41">
        <v>2</v>
      </c>
      <c r="L1926" s="41" t="s">
        <v>32</v>
      </c>
      <c r="M1926" s="42">
        <v>1</v>
      </c>
      <c r="N1926" s="41" t="s">
        <v>23</v>
      </c>
      <c r="O1926" s="41" t="s">
        <v>24</v>
      </c>
      <c r="P1926" s="41" t="s">
        <v>24</v>
      </c>
      <c r="Q1926" s="41" t="s">
        <v>24</v>
      </c>
      <c r="R1926" s="41" t="s">
        <v>24</v>
      </c>
      <c r="S1926" s="41" t="s">
        <v>24</v>
      </c>
      <c r="T1926" s="41"/>
      <c r="U1926" s="41"/>
      <c r="V1926" s="46"/>
      <c r="W1926" s="46"/>
      <c r="X1926" s="43"/>
      <c r="Y1926" s="31"/>
      <c r="Z1926" s="31"/>
    </row>
    <row r="1927" spans="1:26" s="79" customFormat="1" x14ac:dyDescent="0.2">
      <c r="A1927" s="34">
        <v>280</v>
      </c>
      <c r="B1927" s="34">
        <v>72</v>
      </c>
      <c r="C1927" s="34">
        <v>24541</v>
      </c>
      <c r="D1927" s="31" t="s">
        <v>1349</v>
      </c>
      <c r="E1927" s="31" t="s">
        <v>1330</v>
      </c>
      <c r="F1927" s="60" t="s">
        <v>25</v>
      </c>
      <c r="G1927" s="31" t="s">
        <v>31</v>
      </c>
      <c r="H1927" s="31">
        <v>17.95</v>
      </c>
      <c r="I1927" s="31" t="s">
        <v>82</v>
      </c>
      <c r="J1927" s="8"/>
      <c r="K1927" s="41">
        <v>2</v>
      </c>
      <c r="L1927" s="41" t="s">
        <v>32</v>
      </c>
      <c r="M1927" s="42">
        <v>1</v>
      </c>
      <c r="N1927" s="41" t="s">
        <v>23</v>
      </c>
      <c r="O1927" s="41" t="s">
        <v>24</v>
      </c>
      <c r="P1927" s="41" t="s">
        <v>24</v>
      </c>
      <c r="Q1927" s="41" t="s">
        <v>24</v>
      </c>
      <c r="R1927" s="41" t="s">
        <v>24</v>
      </c>
      <c r="S1927" s="41" t="s">
        <v>24</v>
      </c>
      <c r="T1927" s="41"/>
      <c r="U1927" s="41"/>
      <c r="V1927" s="46"/>
      <c r="W1927" s="46"/>
      <c r="X1927" s="43"/>
      <c r="Y1927" s="31"/>
      <c r="Z1927" s="31"/>
    </row>
    <row r="1928" spans="1:26" s="79" customFormat="1" x14ac:dyDescent="0.2">
      <c r="A1928" s="34">
        <v>280</v>
      </c>
      <c r="B1928" s="34">
        <v>72</v>
      </c>
      <c r="C1928" s="34">
        <v>24541</v>
      </c>
      <c r="D1928" s="31" t="s">
        <v>1350</v>
      </c>
      <c r="E1928" s="31" t="s">
        <v>1330</v>
      </c>
      <c r="F1928" s="60" t="s">
        <v>25</v>
      </c>
      <c r="G1928" s="31" t="s">
        <v>116</v>
      </c>
      <c r="H1928" s="31">
        <v>3.57</v>
      </c>
      <c r="I1928" s="31" t="s">
        <v>82</v>
      </c>
      <c r="J1928" s="8"/>
      <c r="K1928" s="41">
        <v>2</v>
      </c>
      <c r="L1928" s="41" t="s">
        <v>32</v>
      </c>
      <c r="M1928" s="42">
        <v>1</v>
      </c>
      <c r="N1928" s="41" t="s">
        <v>23</v>
      </c>
      <c r="O1928" s="41" t="s">
        <v>24</v>
      </c>
      <c r="P1928" s="41" t="s">
        <v>24</v>
      </c>
      <c r="Q1928" s="41" t="s">
        <v>24</v>
      </c>
      <c r="R1928" s="41" t="s">
        <v>24</v>
      </c>
      <c r="S1928" s="41" t="s">
        <v>24</v>
      </c>
      <c r="T1928" s="41"/>
      <c r="U1928" s="41"/>
      <c r="V1928" s="46"/>
      <c r="W1928" s="46"/>
      <c r="X1928" s="43"/>
      <c r="Y1928" s="31"/>
      <c r="Z1928" s="31"/>
    </row>
    <row r="1929" spans="1:26" s="79" customFormat="1" x14ac:dyDescent="0.2">
      <c r="A1929" s="34">
        <v>280</v>
      </c>
      <c r="B1929" s="34">
        <v>72</v>
      </c>
      <c r="C1929" s="34">
        <v>24541</v>
      </c>
      <c r="D1929" s="31" t="s">
        <v>1351</v>
      </c>
      <c r="E1929" s="31" t="s">
        <v>1330</v>
      </c>
      <c r="F1929" s="60" t="s">
        <v>25</v>
      </c>
      <c r="G1929" s="31" t="s">
        <v>28</v>
      </c>
      <c r="H1929" s="31">
        <v>1.61</v>
      </c>
      <c r="I1929" s="31" t="s">
        <v>82</v>
      </c>
      <c r="J1929" s="8"/>
      <c r="K1929" s="41">
        <v>2</v>
      </c>
      <c r="L1929" s="41" t="s">
        <v>32</v>
      </c>
      <c r="M1929" s="42">
        <v>1</v>
      </c>
      <c r="N1929" s="41" t="s">
        <v>23</v>
      </c>
      <c r="O1929" s="41" t="s">
        <v>24</v>
      </c>
      <c r="P1929" s="41" t="s">
        <v>24</v>
      </c>
      <c r="Q1929" s="41" t="s">
        <v>24</v>
      </c>
      <c r="R1929" s="41" t="s">
        <v>24</v>
      </c>
      <c r="S1929" s="41" t="s">
        <v>24</v>
      </c>
      <c r="T1929" s="41"/>
      <c r="U1929" s="41"/>
      <c r="V1929" s="46"/>
      <c r="W1929" s="46"/>
      <c r="X1929" s="43"/>
      <c r="Y1929" s="31"/>
      <c r="Z1929" s="31"/>
    </row>
    <row r="1930" spans="1:26" s="79" customFormat="1" x14ac:dyDescent="0.2">
      <c r="A1930" s="34">
        <v>280</v>
      </c>
      <c r="B1930" s="34">
        <v>72</v>
      </c>
      <c r="C1930" s="34">
        <v>24541</v>
      </c>
      <c r="D1930" s="31" t="s">
        <v>1352</v>
      </c>
      <c r="E1930" s="31" t="s">
        <v>1330</v>
      </c>
      <c r="F1930" s="60" t="s">
        <v>25</v>
      </c>
      <c r="G1930" s="31" t="s">
        <v>93</v>
      </c>
      <c r="H1930" s="31">
        <v>12.6</v>
      </c>
      <c r="I1930" s="31" t="s">
        <v>82</v>
      </c>
      <c r="J1930" s="8"/>
      <c r="K1930" s="41">
        <v>1</v>
      </c>
      <c r="L1930" s="41" t="s">
        <v>32</v>
      </c>
      <c r="M1930" s="42">
        <v>1</v>
      </c>
      <c r="N1930" s="41" t="s">
        <v>23</v>
      </c>
      <c r="O1930" s="41" t="s">
        <v>24</v>
      </c>
      <c r="P1930" s="41" t="s">
        <v>24</v>
      </c>
      <c r="Q1930" s="41" t="s">
        <v>24</v>
      </c>
      <c r="R1930" s="41" t="s">
        <v>24</v>
      </c>
      <c r="S1930" s="41" t="s">
        <v>24</v>
      </c>
      <c r="T1930" s="41"/>
      <c r="U1930" s="41"/>
      <c r="V1930" s="46"/>
      <c r="W1930" s="46"/>
      <c r="X1930" s="43"/>
      <c r="Y1930" s="31"/>
      <c r="Z1930" s="31"/>
    </row>
    <row r="1931" spans="1:26" s="79" customFormat="1" x14ac:dyDescent="0.2">
      <c r="A1931" s="34">
        <v>280</v>
      </c>
      <c r="B1931" s="34">
        <v>72</v>
      </c>
      <c r="C1931" s="34">
        <v>24541</v>
      </c>
      <c r="D1931" s="31" t="s">
        <v>1353</v>
      </c>
      <c r="E1931" s="31" t="s">
        <v>1330</v>
      </c>
      <c r="F1931" s="60" t="s">
        <v>1543</v>
      </c>
      <c r="G1931" s="31" t="s">
        <v>91</v>
      </c>
      <c r="H1931" s="31">
        <v>22.4</v>
      </c>
      <c r="I1931" s="31" t="s">
        <v>82</v>
      </c>
      <c r="J1931" s="8"/>
      <c r="K1931" s="41">
        <v>7</v>
      </c>
      <c r="L1931" s="41" t="s">
        <v>1479</v>
      </c>
      <c r="M1931" s="42">
        <v>0</v>
      </c>
      <c r="N1931" s="41" t="s">
        <v>23</v>
      </c>
      <c r="O1931" s="41" t="s">
        <v>24</v>
      </c>
      <c r="P1931" s="41" t="s">
        <v>24</v>
      </c>
      <c r="Q1931" s="41" t="s">
        <v>24</v>
      </c>
      <c r="R1931" s="41" t="s">
        <v>24</v>
      </c>
      <c r="S1931" s="41" t="s">
        <v>24</v>
      </c>
      <c r="T1931" s="41"/>
      <c r="U1931" s="41"/>
      <c r="V1931" s="46"/>
      <c r="W1931" s="46"/>
      <c r="X1931" s="43"/>
      <c r="Y1931" s="31"/>
      <c r="Z1931" s="31"/>
    </row>
    <row r="1932" spans="1:26" s="79" customFormat="1" x14ac:dyDescent="0.2">
      <c r="A1932" s="34">
        <v>280</v>
      </c>
      <c r="B1932" s="34">
        <v>72</v>
      </c>
      <c r="C1932" s="34">
        <v>24541</v>
      </c>
      <c r="D1932" s="31" t="s">
        <v>1354</v>
      </c>
      <c r="E1932" s="31" t="s">
        <v>1330</v>
      </c>
      <c r="F1932" s="60" t="s">
        <v>1543</v>
      </c>
      <c r="G1932" s="31" t="s">
        <v>97</v>
      </c>
      <c r="H1932" s="31">
        <v>18</v>
      </c>
      <c r="I1932" s="31" t="s">
        <v>82</v>
      </c>
      <c r="J1932" s="8"/>
      <c r="K1932" s="41">
        <v>7</v>
      </c>
      <c r="L1932" s="41" t="s">
        <v>1479</v>
      </c>
      <c r="M1932" s="42">
        <v>0</v>
      </c>
      <c r="N1932" s="41" t="s">
        <v>23</v>
      </c>
      <c r="O1932" s="41" t="s">
        <v>24</v>
      </c>
      <c r="P1932" s="41" t="s">
        <v>24</v>
      </c>
      <c r="Q1932" s="41" t="s">
        <v>24</v>
      </c>
      <c r="R1932" s="41" t="s">
        <v>24</v>
      </c>
      <c r="S1932" s="41" t="s">
        <v>24</v>
      </c>
      <c r="T1932" s="41"/>
      <c r="U1932" s="41"/>
      <c r="V1932" s="46"/>
      <c r="W1932" s="46"/>
      <c r="X1932" s="43"/>
      <c r="Y1932" s="31"/>
      <c r="Z1932" s="31"/>
    </row>
    <row r="1933" spans="1:26" s="79" customFormat="1" x14ac:dyDescent="0.2">
      <c r="A1933" s="34">
        <v>280</v>
      </c>
      <c r="B1933" s="34">
        <v>72</v>
      </c>
      <c r="C1933" s="34">
        <v>24541</v>
      </c>
      <c r="D1933" s="31" t="s">
        <v>1355</v>
      </c>
      <c r="E1933" s="31" t="s">
        <v>1330</v>
      </c>
      <c r="F1933" s="60" t="s">
        <v>1543</v>
      </c>
      <c r="G1933" s="31" t="s">
        <v>96</v>
      </c>
      <c r="H1933" s="31">
        <v>3.6</v>
      </c>
      <c r="I1933" s="31" t="s">
        <v>82</v>
      </c>
      <c r="J1933" s="8"/>
      <c r="K1933" s="41">
        <v>7</v>
      </c>
      <c r="L1933" s="41" t="s">
        <v>1479</v>
      </c>
      <c r="M1933" s="42">
        <v>0</v>
      </c>
      <c r="N1933" s="41" t="s">
        <v>23</v>
      </c>
      <c r="O1933" s="41" t="s">
        <v>24</v>
      </c>
      <c r="P1933" s="41" t="s">
        <v>24</v>
      </c>
      <c r="Q1933" s="41" t="s">
        <v>24</v>
      </c>
      <c r="R1933" s="41" t="s">
        <v>24</v>
      </c>
      <c r="S1933" s="41" t="s">
        <v>24</v>
      </c>
      <c r="T1933" s="41"/>
      <c r="U1933" s="41"/>
      <c r="V1933" s="46"/>
      <c r="W1933" s="46"/>
      <c r="X1933" s="43"/>
      <c r="Y1933" s="31"/>
      <c r="Z1933" s="31"/>
    </row>
    <row r="1934" spans="1:26" s="79" customFormat="1" x14ac:dyDescent="0.2">
      <c r="A1934" s="34">
        <v>280</v>
      </c>
      <c r="B1934" s="34">
        <v>72</v>
      </c>
      <c r="C1934" s="34">
        <v>24541</v>
      </c>
      <c r="D1934" s="31" t="s">
        <v>1356</v>
      </c>
      <c r="E1934" s="31" t="s">
        <v>1330</v>
      </c>
      <c r="F1934" s="60" t="s">
        <v>1543</v>
      </c>
      <c r="G1934" s="31" t="s">
        <v>102</v>
      </c>
      <c r="H1934" s="31">
        <v>11.47</v>
      </c>
      <c r="I1934" s="31" t="s">
        <v>82</v>
      </c>
      <c r="J1934" s="8"/>
      <c r="K1934" s="41">
        <v>7</v>
      </c>
      <c r="L1934" s="41" t="s">
        <v>1479</v>
      </c>
      <c r="M1934" s="42">
        <v>0</v>
      </c>
      <c r="N1934" s="41" t="s">
        <v>23</v>
      </c>
      <c r="O1934" s="41" t="s">
        <v>24</v>
      </c>
      <c r="P1934" s="41" t="s">
        <v>24</v>
      </c>
      <c r="Q1934" s="41" t="s">
        <v>24</v>
      </c>
      <c r="R1934" s="41" t="s">
        <v>24</v>
      </c>
      <c r="S1934" s="41" t="s">
        <v>24</v>
      </c>
      <c r="T1934" s="41"/>
      <c r="U1934" s="41"/>
      <c r="V1934" s="46"/>
      <c r="W1934" s="46"/>
      <c r="X1934" s="43"/>
      <c r="Y1934" s="31"/>
      <c r="Z1934" s="31"/>
    </row>
    <row r="1935" spans="1:26" s="79" customFormat="1" x14ac:dyDescent="0.2">
      <c r="A1935" s="34">
        <v>280</v>
      </c>
      <c r="B1935" s="34">
        <v>72</v>
      </c>
      <c r="C1935" s="34">
        <v>24541</v>
      </c>
      <c r="D1935" s="31" t="s">
        <v>1357</v>
      </c>
      <c r="E1935" s="31" t="s">
        <v>1330</v>
      </c>
      <c r="F1935" s="60" t="s">
        <v>1543</v>
      </c>
      <c r="G1935" s="31" t="s">
        <v>113</v>
      </c>
      <c r="H1935" s="31">
        <v>8.6300000000000008</v>
      </c>
      <c r="I1935" s="31" t="s">
        <v>82</v>
      </c>
      <c r="J1935" s="8"/>
      <c r="K1935" s="41">
        <v>7</v>
      </c>
      <c r="L1935" s="41" t="s">
        <v>1479</v>
      </c>
      <c r="M1935" s="42">
        <v>0</v>
      </c>
      <c r="N1935" s="41" t="s">
        <v>23</v>
      </c>
      <c r="O1935" s="41" t="s">
        <v>24</v>
      </c>
      <c r="P1935" s="41" t="s">
        <v>24</v>
      </c>
      <c r="Q1935" s="41" t="s">
        <v>24</v>
      </c>
      <c r="R1935" s="41" t="s">
        <v>24</v>
      </c>
      <c r="S1935" s="41" t="s">
        <v>24</v>
      </c>
      <c r="T1935" s="41"/>
      <c r="U1935" s="41"/>
      <c r="V1935" s="46"/>
      <c r="W1935" s="46"/>
      <c r="X1935" s="43"/>
      <c r="Y1935" s="31"/>
      <c r="Z1935" s="31"/>
    </row>
    <row r="1936" spans="1:26" s="79" customFormat="1" x14ac:dyDescent="0.2">
      <c r="A1936" s="34">
        <v>280</v>
      </c>
      <c r="B1936" s="34">
        <v>72</v>
      </c>
      <c r="C1936" s="34">
        <v>24541</v>
      </c>
      <c r="D1936" s="31" t="s">
        <v>1358</v>
      </c>
      <c r="E1936" s="31" t="s">
        <v>1330</v>
      </c>
      <c r="F1936" s="60" t="s">
        <v>1543</v>
      </c>
      <c r="G1936" s="31" t="s">
        <v>28</v>
      </c>
      <c r="H1936" s="31">
        <v>1.68</v>
      </c>
      <c r="I1936" s="31" t="s">
        <v>82</v>
      </c>
      <c r="J1936" s="8"/>
      <c r="K1936" s="41">
        <v>7</v>
      </c>
      <c r="L1936" s="41" t="s">
        <v>1479</v>
      </c>
      <c r="M1936" s="42">
        <v>0</v>
      </c>
      <c r="N1936" s="41" t="s">
        <v>23</v>
      </c>
      <c r="O1936" s="41" t="s">
        <v>24</v>
      </c>
      <c r="P1936" s="41" t="s">
        <v>24</v>
      </c>
      <c r="Q1936" s="41" t="s">
        <v>24</v>
      </c>
      <c r="R1936" s="41" t="s">
        <v>24</v>
      </c>
      <c r="S1936" s="41" t="s">
        <v>24</v>
      </c>
      <c r="T1936" s="41"/>
      <c r="U1936" s="41"/>
      <c r="V1936" s="46"/>
      <c r="W1936" s="46"/>
      <c r="X1936" s="43"/>
      <c r="Y1936" s="31"/>
      <c r="Z1936" s="31"/>
    </row>
    <row r="1937" spans="1:26" s="79" customFormat="1" x14ac:dyDescent="0.2">
      <c r="A1937" s="34">
        <v>280</v>
      </c>
      <c r="B1937" s="34">
        <v>72</v>
      </c>
      <c r="C1937" s="34">
        <v>24541</v>
      </c>
      <c r="D1937" s="31" t="s">
        <v>1359</v>
      </c>
      <c r="E1937" s="31" t="s">
        <v>1330</v>
      </c>
      <c r="F1937" s="60" t="s">
        <v>1543</v>
      </c>
      <c r="G1937" s="31" t="s">
        <v>91</v>
      </c>
      <c r="H1937" s="31">
        <v>3.36</v>
      </c>
      <c r="I1937" s="31" t="s">
        <v>82</v>
      </c>
      <c r="J1937" s="8"/>
      <c r="K1937" s="41">
        <v>7</v>
      </c>
      <c r="L1937" s="41" t="s">
        <v>1479</v>
      </c>
      <c r="M1937" s="42">
        <v>0</v>
      </c>
      <c r="N1937" s="41" t="s">
        <v>23</v>
      </c>
      <c r="O1937" s="41" t="s">
        <v>24</v>
      </c>
      <c r="P1937" s="41" t="s">
        <v>24</v>
      </c>
      <c r="Q1937" s="41" t="s">
        <v>24</v>
      </c>
      <c r="R1937" s="41" t="s">
        <v>24</v>
      </c>
      <c r="S1937" s="41" t="s">
        <v>24</v>
      </c>
      <c r="T1937" s="41"/>
      <c r="U1937" s="41"/>
      <c r="V1937" s="46"/>
      <c r="W1937" s="46"/>
      <c r="X1937" s="43"/>
      <c r="Y1937" s="31"/>
      <c r="Z1937" s="31"/>
    </row>
    <row r="1938" spans="1:26" s="79" customFormat="1" x14ac:dyDescent="0.2">
      <c r="A1938" s="34">
        <v>280</v>
      </c>
      <c r="B1938" s="34">
        <v>72</v>
      </c>
      <c r="C1938" s="34">
        <v>24541</v>
      </c>
      <c r="D1938" s="31" t="s">
        <v>1360</v>
      </c>
      <c r="E1938" s="31" t="s">
        <v>1330</v>
      </c>
      <c r="F1938" s="60" t="s">
        <v>1543</v>
      </c>
      <c r="G1938" s="31" t="s">
        <v>85</v>
      </c>
      <c r="H1938" s="31">
        <v>2.5299999999999998</v>
      </c>
      <c r="I1938" s="31" t="s">
        <v>82</v>
      </c>
      <c r="J1938" s="8"/>
      <c r="K1938" s="41">
        <v>7</v>
      </c>
      <c r="L1938" s="41" t="s">
        <v>1479</v>
      </c>
      <c r="M1938" s="42">
        <v>0</v>
      </c>
      <c r="N1938" s="41" t="s">
        <v>23</v>
      </c>
      <c r="O1938" s="41" t="s">
        <v>24</v>
      </c>
      <c r="P1938" s="41" t="s">
        <v>24</v>
      </c>
      <c r="Q1938" s="41" t="s">
        <v>24</v>
      </c>
      <c r="R1938" s="41" t="s">
        <v>24</v>
      </c>
      <c r="S1938" s="41" t="s">
        <v>24</v>
      </c>
      <c r="T1938" s="41"/>
      <c r="U1938" s="41"/>
      <c r="V1938" s="46"/>
      <c r="W1938" s="46"/>
      <c r="X1938" s="43"/>
      <c r="Y1938" s="31"/>
      <c r="Z1938" s="31"/>
    </row>
    <row r="1939" spans="1:26" s="79" customFormat="1" x14ac:dyDescent="0.2">
      <c r="A1939" s="34">
        <v>280</v>
      </c>
      <c r="B1939" s="34">
        <v>72</v>
      </c>
      <c r="C1939" s="34">
        <v>24541</v>
      </c>
      <c r="D1939" s="31" t="s">
        <v>1361</v>
      </c>
      <c r="E1939" s="31" t="s">
        <v>1330</v>
      </c>
      <c r="F1939" s="60" t="s">
        <v>1543</v>
      </c>
      <c r="G1939" s="31" t="s">
        <v>28</v>
      </c>
      <c r="H1939" s="31">
        <v>1.84</v>
      </c>
      <c r="I1939" s="31" t="s">
        <v>82</v>
      </c>
      <c r="J1939" s="8"/>
      <c r="K1939" s="41">
        <v>7</v>
      </c>
      <c r="L1939" s="41" t="s">
        <v>1479</v>
      </c>
      <c r="M1939" s="42">
        <v>0</v>
      </c>
      <c r="N1939" s="41" t="s">
        <v>23</v>
      </c>
      <c r="O1939" s="41" t="s">
        <v>24</v>
      </c>
      <c r="P1939" s="41" t="s">
        <v>24</v>
      </c>
      <c r="Q1939" s="41" t="s">
        <v>24</v>
      </c>
      <c r="R1939" s="41" t="s">
        <v>24</v>
      </c>
      <c r="S1939" s="41" t="s">
        <v>24</v>
      </c>
      <c r="T1939" s="41"/>
      <c r="U1939" s="41"/>
      <c r="V1939" s="46"/>
      <c r="W1939" s="46"/>
      <c r="X1939" s="43"/>
      <c r="Y1939" s="31"/>
      <c r="Z1939" s="31"/>
    </row>
    <row r="1940" spans="1:26" s="79" customFormat="1" x14ac:dyDescent="0.2">
      <c r="A1940" s="34">
        <v>280</v>
      </c>
      <c r="B1940" s="34">
        <v>72</v>
      </c>
      <c r="C1940" s="34">
        <v>24541</v>
      </c>
      <c r="D1940" s="31" t="s">
        <v>1362</v>
      </c>
      <c r="E1940" s="31" t="s">
        <v>1330</v>
      </c>
      <c r="F1940" s="60" t="s">
        <v>1543</v>
      </c>
      <c r="G1940" s="31" t="s">
        <v>84</v>
      </c>
      <c r="H1940" s="31">
        <v>3.25</v>
      </c>
      <c r="I1940" s="31" t="s">
        <v>82</v>
      </c>
      <c r="J1940" s="8"/>
      <c r="K1940" s="41">
        <v>7</v>
      </c>
      <c r="L1940" s="41" t="s">
        <v>1479</v>
      </c>
      <c r="M1940" s="42">
        <v>0</v>
      </c>
      <c r="N1940" s="41" t="s">
        <v>23</v>
      </c>
      <c r="O1940" s="41" t="s">
        <v>24</v>
      </c>
      <c r="P1940" s="41" t="s">
        <v>24</v>
      </c>
      <c r="Q1940" s="41" t="s">
        <v>24</v>
      </c>
      <c r="R1940" s="41" t="s">
        <v>24</v>
      </c>
      <c r="S1940" s="41" t="s">
        <v>24</v>
      </c>
      <c r="T1940" s="41"/>
      <c r="U1940" s="41"/>
      <c r="V1940" s="46"/>
      <c r="W1940" s="46"/>
      <c r="X1940" s="43"/>
      <c r="Y1940" s="31"/>
      <c r="Z1940" s="31"/>
    </row>
    <row r="1941" spans="1:26" s="79" customFormat="1" x14ac:dyDescent="0.2">
      <c r="A1941" s="34">
        <v>280</v>
      </c>
      <c r="B1941" s="34">
        <v>72</v>
      </c>
      <c r="C1941" s="34">
        <v>24541</v>
      </c>
      <c r="D1941" s="31" t="s">
        <v>1363</v>
      </c>
      <c r="E1941" s="31" t="s">
        <v>1330</v>
      </c>
      <c r="F1941" s="60" t="s">
        <v>25</v>
      </c>
      <c r="G1941" s="31" t="s">
        <v>81</v>
      </c>
      <c r="H1941" s="31">
        <v>148.75</v>
      </c>
      <c r="I1941" s="31" t="s">
        <v>82</v>
      </c>
      <c r="J1941" s="8"/>
      <c r="K1941" s="41">
        <v>5</v>
      </c>
      <c r="L1941" s="41" t="s">
        <v>27</v>
      </c>
      <c r="M1941" s="42">
        <v>1</v>
      </c>
      <c r="N1941" s="41" t="s">
        <v>23</v>
      </c>
      <c r="O1941" s="41" t="s">
        <v>24</v>
      </c>
      <c r="P1941" s="41" t="s">
        <v>24</v>
      </c>
      <c r="Q1941" s="41" t="s">
        <v>24</v>
      </c>
      <c r="R1941" s="41" t="s">
        <v>24</v>
      </c>
      <c r="S1941" s="41" t="s">
        <v>24</v>
      </c>
      <c r="T1941" s="41"/>
      <c r="U1941" s="41"/>
      <c r="V1941" s="46"/>
      <c r="W1941" s="46"/>
      <c r="X1941" s="43"/>
      <c r="Y1941" s="31"/>
      <c r="Z1941" s="31"/>
    </row>
    <row r="1942" spans="1:26" s="79" customFormat="1" x14ac:dyDescent="0.2">
      <c r="A1942" s="34">
        <v>280</v>
      </c>
      <c r="B1942" s="34">
        <v>72</v>
      </c>
      <c r="C1942" s="34">
        <v>24541</v>
      </c>
      <c r="D1942" s="31" t="s">
        <v>1364</v>
      </c>
      <c r="E1942" s="31" t="s">
        <v>1330</v>
      </c>
      <c r="F1942" s="60" t="s">
        <v>25</v>
      </c>
      <c r="G1942" s="31" t="s">
        <v>95</v>
      </c>
      <c r="H1942" s="31">
        <v>15.75</v>
      </c>
      <c r="I1942" s="31" t="s">
        <v>82</v>
      </c>
      <c r="J1942" s="8"/>
      <c r="K1942" s="41">
        <v>1</v>
      </c>
      <c r="L1942" s="41" t="s">
        <v>32</v>
      </c>
      <c r="M1942" s="42">
        <v>1</v>
      </c>
      <c r="N1942" s="41" t="s">
        <v>23</v>
      </c>
      <c r="O1942" s="41" t="s">
        <v>24</v>
      </c>
      <c r="P1942" s="41" t="s">
        <v>24</v>
      </c>
      <c r="Q1942" s="41" t="s">
        <v>24</v>
      </c>
      <c r="R1942" s="41" t="s">
        <v>24</v>
      </c>
      <c r="S1942" s="41" t="s">
        <v>24</v>
      </c>
      <c r="T1942" s="41"/>
      <c r="U1942" s="41"/>
      <c r="V1942" s="46"/>
      <c r="W1942" s="46"/>
      <c r="X1942" s="43"/>
      <c r="Y1942" s="31"/>
      <c r="Z1942" s="31"/>
    </row>
    <row r="1943" spans="1:26" s="79" customFormat="1" x14ac:dyDescent="0.2">
      <c r="A1943" s="34">
        <v>280</v>
      </c>
      <c r="B1943" s="34">
        <v>72</v>
      </c>
      <c r="C1943" s="34">
        <v>24541</v>
      </c>
      <c r="D1943" s="31" t="s">
        <v>1338</v>
      </c>
      <c r="E1943" s="31" t="s">
        <v>1330</v>
      </c>
      <c r="F1943" s="60" t="s">
        <v>1543</v>
      </c>
      <c r="G1943" s="31" t="s">
        <v>31</v>
      </c>
      <c r="H1943" s="31">
        <v>2.7</v>
      </c>
      <c r="I1943" s="31" t="s">
        <v>82</v>
      </c>
      <c r="J1943" s="8"/>
      <c r="K1943" s="41">
        <v>7</v>
      </c>
      <c r="L1943" s="41" t="s">
        <v>1479</v>
      </c>
      <c r="M1943" s="42">
        <v>0</v>
      </c>
      <c r="N1943" s="41" t="s">
        <v>23</v>
      </c>
      <c r="O1943" s="41" t="s">
        <v>24</v>
      </c>
      <c r="P1943" s="41" t="s">
        <v>24</v>
      </c>
      <c r="Q1943" s="41" t="s">
        <v>24</v>
      </c>
      <c r="R1943" s="41" t="s">
        <v>24</v>
      </c>
      <c r="S1943" s="41" t="s">
        <v>24</v>
      </c>
      <c r="T1943" s="41"/>
      <c r="U1943" s="41"/>
      <c r="V1943" s="46"/>
      <c r="W1943" s="46"/>
      <c r="X1943" s="43"/>
      <c r="Y1943" s="31"/>
      <c r="Z1943" s="31"/>
    </row>
    <row r="1944" spans="1:26" s="79" customFormat="1" x14ac:dyDescent="0.2">
      <c r="A1944" s="34">
        <v>280</v>
      </c>
      <c r="B1944" s="34">
        <v>72</v>
      </c>
      <c r="C1944" s="34">
        <v>24541</v>
      </c>
      <c r="D1944" s="31" t="s">
        <v>1339</v>
      </c>
      <c r="E1944" s="31" t="s">
        <v>1330</v>
      </c>
      <c r="F1944" s="60" t="s">
        <v>1543</v>
      </c>
      <c r="G1944" s="31" t="s">
        <v>29</v>
      </c>
      <c r="H1944" s="31">
        <v>1.08</v>
      </c>
      <c r="I1944" s="31" t="s">
        <v>82</v>
      </c>
      <c r="J1944" s="8"/>
      <c r="K1944" s="41">
        <v>7</v>
      </c>
      <c r="L1944" s="41" t="s">
        <v>1479</v>
      </c>
      <c r="M1944" s="42">
        <v>0</v>
      </c>
      <c r="N1944" s="41" t="s">
        <v>23</v>
      </c>
      <c r="O1944" s="41" t="s">
        <v>24</v>
      </c>
      <c r="P1944" s="41" t="s">
        <v>24</v>
      </c>
      <c r="Q1944" s="41" t="s">
        <v>24</v>
      </c>
      <c r="R1944" s="41" t="s">
        <v>24</v>
      </c>
      <c r="S1944" s="41" t="s">
        <v>24</v>
      </c>
      <c r="T1944" s="41"/>
      <c r="U1944" s="41"/>
      <c r="V1944" s="46"/>
      <c r="W1944" s="46"/>
      <c r="X1944" s="43"/>
      <c r="Y1944" s="31"/>
      <c r="Z1944" s="31"/>
    </row>
    <row r="1945" spans="1:26" s="79" customFormat="1" x14ac:dyDescent="0.2">
      <c r="A1945" s="34">
        <v>280</v>
      </c>
      <c r="B1945" s="34">
        <v>72</v>
      </c>
      <c r="C1945" s="34">
        <v>24541</v>
      </c>
      <c r="D1945" s="31" t="s">
        <v>1340</v>
      </c>
      <c r="E1945" s="31" t="s">
        <v>1330</v>
      </c>
      <c r="F1945" s="60" t="s">
        <v>1543</v>
      </c>
      <c r="G1945" s="31" t="s">
        <v>95</v>
      </c>
      <c r="H1945" s="31">
        <v>8.109</v>
      </c>
      <c r="I1945" s="31" t="s">
        <v>82</v>
      </c>
      <c r="J1945" s="8"/>
      <c r="K1945" s="41">
        <v>7</v>
      </c>
      <c r="L1945" s="41" t="s">
        <v>1479</v>
      </c>
      <c r="M1945" s="42">
        <v>0</v>
      </c>
      <c r="N1945" s="41" t="s">
        <v>23</v>
      </c>
      <c r="O1945" s="41" t="s">
        <v>24</v>
      </c>
      <c r="P1945" s="41" t="s">
        <v>24</v>
      </c>
      <c r="Q1945" s="41" t="s">
        <v>24</v>
      </c>
      <c r="R1945" s="41" t="s">
        <v>24</v>
      </c>
      <c r="S1945" s="41" t="s">
        <v>24</v>
      </c>
      <c r="T1945" s="41"/>
      <c r="U1945" s="41"/>
      <c r="V1945" s="46"/>
      <c r="W1945" s="46"/>
      <c r="X1945" s="43"/>
      <c r="Y1945" s="31"/>
      <c r="Z1945" s="31"/>
    </row>
    <row r="1946" spans="1:26" s="79" customFormat="1" x14ac:dyDescent="0.2">
      <c r="A1946" s="34">
        <v>280</v>
      </c>
      <c r="B1946" s="34">
        <v>72</v>
      </c>
      <c r="C1946" s="34"/>
      <c r="D1946" s="31"/>
      <c r="E1946" s="31" t="s">
        <v>1330</v>
      </c>
      <c r="F1946" s="60" t="s">
        <v>25</v>
      </c>
      <c r="G1946" s="31" t="s">
        <v>1506</v>
      </c>
      <c r="H1946" s="31">
        <v>24.93</v>
      </c>
      <c r="I1946" s="31" t="s">
        <v>82</v>
      </c>
      <c r="J1946" s="8"/>
      <c r="K1946" s="41">
        <v>5</v>
      </c>
      <c r="L1946" s="41" t="s">
        <v>34</v>
      </c>
      <c r="M1946" s="42">
        <v>1</v>
      </c>
      <c r="N1946" s="41" t="s">
        <v>23</v>
      </c>
      <c r="O1946" s="41" t="s">
        <v>24</v>
      </c>
      <c r="P1946" s="41" t="s">
        <v>24</v>
      </c>
      <c r="Q1946" s="41" t="s">
        <v>24</v>
      </c>
      <c r="R1946" s="41" t="s">
        <v>24</v>
      </c>
      <c r="S1946" s="41" t="s">
        <v>24</v>
      </c>
      <c r="T1946" s="41" t="s">
        <v>24</v>
      </c>
      <c r="U1946" s="41" t="s">
        <v>30</v>
      </c>
      <c r="V1946" s="46"/>
      <c r="W1946" s="46"/>
      <c r="X1946" s="43"/>
      <c r="Y1946" s="31"/>
      <c r="Z1946" s="31"/>
    </row>
    <row r="1947" spans="1:26" s="79" customFormat="1" x14ac:dyDescent="0.2">
      <c r="A1947" s="34">
        <v>280</v>
      </c>
      <c r="B1947" s="34">
        <v>72</v>
      </c>
      <c r="C1947" s="34"/>
      <c r="D1947" s="31"/>
      <c r="E1947" s="31" t="s">
        <v>1330</v>
      </c>
      <c r="F1947" s="60" t="s">
        <v>25</v>
      </c>
      <c r="G1947" s="31" t="s">
        <v>1507</v>
      </c>
      <c r="H1947" s="31">
        <v>37.93</v>
      </c>
      <c r="I1947" s="31" t="s">
        <v>82</v>
      </c>
      <c r="J1947" s="8"/>
      <c r="K1947" s="41">
        <v>5</v>
      </c>
      <c r="L1947" s="41" t="s">
        <v>34</v>
      </c>
      <c r="M1947" s="42">
        <v>1</v>
      </c>
      <c r="N1947" s="41" t="s">
        <v>23</v>
      </c>
      <c r="O1947" s="41" t="s">
        <v>24</v>
      </c>
      <c r="P1947" s="41" t="s">
        <v>24</v>
      </c>
      <c r="Q1947" s="41" t="s">
        <v>24</v>
      </c>
      <c r="R1947" s="41" t="s">
        <v>24</v>
      </c>
      <c r="S1947" s="41" t="s">
        <v>24</v>
      </c>
      <c r="T1947" s="41" t="s">
        <v>24</v>
      </c>
      <c r="U1947" s="41" t="s">
        <v>30</v>
      </c>
      <c r="V1947" s="46"/>
      <c r="W1947" s="46"/>
      <c r="X1947" s="43"/>
      <c r="Y1947" s="31"/>
      <c r="Z1947" s="31"/>
    </row>
    <row r="1948" spans="1:26" s="79" customFormat="1" x14ac:dyDescent="0.2">
      <c r="A1948" s="34">
        <v>280</v>
      </c>
      <c r="B1948" s="34">
        <v>72</v>
      </c>
      <c r="C1948" s="34"/>
      <c r="D1948" s="31"/>
      <c r="E1948" s="31" t="s">
        <v>1330</v>
      </c>
      <c r="F1948" s="60" t="s">
        <v>25</v>
      </c>
      <c r="G1948" s="31" t="s">
        <v>1489</v>
      </c>
      <c r="H1948" s="31">
        <v>518.57000000000005</v>
      </c>
      <c r="I1948" s="31" t="s">
        <v>82</v>
      </c>
      <c r="J1948" s="8"/>
      <c r="K1948" s="41">
        <v>5</v>
      </c>
      <c r="L1948" s="41" t="s">
        <v>34</v>
      </c>
      <c r="M1948" s="42">
        <v>1</v>
      </c>
      <c r="N1948" s="41" t="s">
        <v>23</v>
      </c>
      <c r="O1948" s="41" t="s">
        <v>24</v>
      </c>
      <c r="P1948" s="41" t="s">
        <v>24</v>
      </c>
      <c r="Q1948" s="41" t="s">
        <v>24</v>
      </c>
      <c r="R1948" s="41" t="s">
        <v>24</v>
      </c>
      <c r="S1948" s="41" t="s">
        <v>24</v>
      </c>
      <c r="T1948" s="41" t="s">
        <v>24</v>
      </c>
      <c r="U1948" s="41" t="s">
        <v>30</v>
      </c>
      <c r="V1948" s="46"/>
      <c r="W1948" s="46"/>
      <c r="X1948" s="43"/>
      <c r="Y1948" s="31"/>
      <c r="Z1948" s="31"/>
    </row>
    <row r="1949" spans="1:26" s="79" customFormat="1" x14ac:dyDescent="0.2">
      <c r="A1949" s="34">
        <v>280</v>
      </c>
      <c r="B1949" s="34">
        <v>72</v>
      </c>
      <c r="C1949" s="34"/>
      <c r="D1949" s="31"/>
      <c r="E1949" s="31" t="s">
        <v>1328</v>
      </c>
      <c r="F1949" s="60" t="s">
        <v>25</v>
      </c>
      <c r="G1949" s="31" t="s">
        <v>1524</v>
      </c>
      <c r="H1949" s="31">
        <v>600</v>
      </c>
      <c r="I1949" s="31" t="s">
        <v>82</v>
      </c>
      <c r="J1949" s="8"/>
      <c r="K1949" s="41">
        <v>5</v>
      </c>
      <c r="L1949" s="41" t="s">
        <v>1549</v>
      </c>
      <c r="M1949" s="42">
        <v>1</v>
      </c>
      <c r="N1949" s="41" t="s">
        <v>23</v>
      </c>
      <c r="O1949" s="41" t="s">
        <v>24</v>
      </c>
      <c r="P1949" s="41" t="s">
        <v>24</v>
      </c>
      <c r="Q1949" s="41" t="s">
        <v>24</v>
      </c>
      <c r="R1949" s="41" t="s">
        <v>24</v>
      </c>
      <c r="S1949" s="41" t="s">
        <v>24</v>
      </c>
      <c r="T1949" s="41" t="s">
        <v>24</v>
      </c>
      <c r="U1949" s="41" t="s">
        <v>30</v>
      </c>
      <c r="V1949" s="46"/>
      <c r="W1949" s="46"/>
      <c r="X1949" s="43"/>
      <c r="Y1949" s="31"/>
      <c r="Z1949" s="31"/>
    </row>
    <row r="1950" spans="1:26" s="79" customFormat="1" x14ac:dyDescent="0.2">
      <c r="A1950" s="34">
        <v>280</v>
      </c>
      <c r="B1950" s="34">
        <v>72</v>
      </c>
      <c r="C1950" s="34"/>
      <c r="D1950" s="31"/>
      <c r="E1950" s="31" t="s">
        <v>1328</v>
      </c>
      <c r="F1950" s="60" t="s">
        <v>25</v>
      </c>
      <c r="G1950" s="31" t="s">
        <v>1539</v>
      </c>
      <c r="H1950" s="31">
        <v>4</v>
      </c>
      <c r="I1950" s="31" t="s">
        <v>1538</v>
      </c>
      <c r="J1950" s="8"/>
      <c r="K1950" s="41">
        <v>99</v>
      </c>
      <c r="L1950" s="41" t="s">
        <v>1549</v>
      </c>
      <c r="M1950" s="42">
        <v>1</v>
      </c>
      <c r="N1950" s="41" t="s">
        <v>23</v>
      </c>
      <c r="O1950" s="41" t="s">
        <v>24</v>
      </c>
      <c r="P1950" s="41" t="s">
        <v>24</v>
      </c>
      <c r="Q1950" s="41" t="s">
        <v>24</v>
      </c>
      <c r="R1950" s="41" t="s">
        <v>24</v>
      </c>
      <c r="S1950" s="41" t="s">
        <v>24</v>
      </c>
      <c r="T1950" s="41"/>
      <c r="U1950" s="41"/>
      <c r="V1950" s="46"/>
      <c r="W1950" s="46"/>
      <c r="X1950" s="43"/>
      <c r="Y1950" s="31"/>
      <c r="Z1950" s="31"/>
    </row>
    <row r="1951" spans="1:26" s="79" customFormat="1" x14ac:dyDescent="0.2">
      <c r="A1951" s="34">
        <v>280</v>
      </c>
      <c r="B1951" s="34">
        <v>72</v>
      </c>
      <c r="C1951" s="34"/>
      <c r="D1951" s="31"/>
      <c r="E1951" s="31" t="s">
        <v>1328</v>
      </c>
      <c r="F1951" s="60" t="s">
        <v>25</v>
      </c>
      <c r="G1951" s="31" t="s">
        <v>1537</v>
      </c>
      <c r="H1951" s="31">
        <v>8</v>
      </c>
      <c r="I1951" s="31" t="s">
        <v>1538</v>
      </c>
      <c r="J1951" s="8"/>
      <c r="K1951" s="41">
        <v>99</v>
      </c>
      <c r="L1951" s="41" t="s">
        <v>1549</v>
      </c>
      <c r="M1951" s="42">
        <v>1</v>
      </c>
      <c r="N1951" s="41" t="s">
        <v>23</v>
      </c>
      <c r="O1951" s="41" t="s">
        <v>24</v>
      </c>
      <c r="P1951" s="41" t="s">
        <v>24</v>
      </c>
      <c r="Q1951" s="41" t="s">
        <v>24</v>
      </c>
      <c r="R1951" s="41" t="s">
        <v>24</v>
      </c>
      <c r="S1951" s="41" t="s">
        <v>24</v>
      </c>
      <c r="T1951" s="41"/>
      <c r="U1951" s="41"/>
      <c r="V1951" s="46"/>
      <c r="W1951" s="46"/>
      <c r="X1951" s="43"/>
      <c r="Y1951" s="31"/>
      <c r="Z1951" s="31"/>
    </row>
    <row r="1952" spans="1:26" s="79" customFormat="1" ht="21.75" x14ac:dyDescent="0.2">
      <c r="A1952" s="3">
        <v>280</v>
      </c>
      <c r="B1952" s="3">
        <v>72</v>
      </c>
      <c r="C1952" s="5"/>
      <c r="D1952" s="5"/>
      <c r="E1952" s="5" t="s">
        <v>245</v>
      </c>
      <c r="F1952" s="108" t="s">
        <v>25</v>
      </c>
      <c r="G1952" s="63" t="s">
        <v>1553</v>
      </c>
      <c r="H1952" s="62">
        <v>2</v>
      </c>
      <c r="I1952" s="62" t="s">
        <v>1538</v>
      </c>
      <c r="J1952" s="62"/>
      <c r="K1952" s="64">
        <v>99</v>
      </c>
      <c r="L1952" s="64" t="s">
        <v>1549</v>
      </c>
      <c r="M1952" s="65"/>
      <c r="N1952" s="64" t="s">
        <v>23</v>
      </c>
      <c r="O1952" s="3" t="s">
        <v>23</v>
      </c>
      <c r="P1952" s="3" t="s">
        <v>23</v>
      </c>
      <c r="Q1952" s="41" t="s">
        <v>23</v>
      </c>
      <c r="R1952" s="41" t="s">
        <v>23</v>
      </c>
      <c r="S1952" s="3" t="s">
        <v>23</v>
      </c>
      <c r="T1952" s="3"/>
      <c r="U1952" s="3"/>
      <c r="V1952" s="7"/>
      <c r="W1952" s="61"/>
      <c r="X1952" s="61"/>
      <c r="Y1952" s="61"/>
      <c r="Z1952" s="61"/>
    </row>
    <row r="1953" spans="1:26" s="79" customFormat="1" x14ac:dyDescent="0.2">
      <c r="A1953" s="73">
        <v>280</v>
      </c>
      <c r="B1953" s="34">
        <v>71</v>
      </c>
      <c r="C1953" s="67"/>
      <c r="D1953" s="67"/>
      <c r="E1953" s="31" t="s">
        <v>1712</v>
      </c>
      <c r="F1953" s="106" t="s">
        <v>25</v>
      </c>
      <c r="G1953" s="67" t="s">
        <v>1559</v>
      </c>
      <c r="H1953" s="67">
        <v>2</v>
      </c>
      <c r="I1953" s="67" t="s">
        <v>1560</v>
      </c>
      <c r="J1953" s="67"/>
      <c r="K1953" s="68">
        <v>99</v>
      </c>
      <c r="L1953" s="68" t="s">
        <v>1549</v>
      </c>
      <c r="M1953" s="66">
        <v>1</v>
      </c>
      <c r="N1953" s="68" t="s">
        <v>23</v>
      </c>
      <c r="O1953" s="68" t="s">
        <v>23</v>
      </c>
      <c r="P1953" s="68" t="s">
        <v>23</v>
      </c>
      <c r="Q1953" s="68" t="s">
        <v>23</v>
      </c>
      <c r="R1953" s="68" t="s">
        <v>23</v>
      </c>
      <c r="S1953" s="68" t="s">
        <v>23</v>
      </c>
      <c r="T1953" s="68"/>
      <c r="U1953" s="68"/>
      <c r="V1953" s="31"/>
      <c r="W1953" s="9"/>
      <c r="X1953" s="31"/>
      <c r="Y1953" s="31"/>
      <c r="Z1953" s="31"/>
    </row>
    <row r="1954" spans="1:26" s="79" customFormat="1" x14ac:dyDescent="0.2">
      <c r="A1954" s="66">
        <v>280</v>
      </c>
      <c r="B1954" s="34">
        <v>71</v>
      </c>
      <c r="C1954" s="67"/>
      <c r="D1954" s="67"/>
      <c r="E1954" s="67" t="s">
        <v>1712</v>
      </c>
      <c r="F1954" s="106" t="s">
        <v>25</v>
      </c>
      <c r="G1954" s="67" t="s">
        <v>1556</v>
      </c>
      <c r="H1954" s="67">
        <v>728</v>
      </c>
      <c r="I1954" s="67" t="s">
        <v>1557</v>
      </c>
      <c r="J1954" s="67"/>
      <c r="K1954" s="68">
        <v>5</v>
      </c>
      <c r="L1954" s="68" t="s">
        <v>1480</v>
      </c>
      <c r="M1954" s="66">
        <v>1</v>
      </c>
      <c r="N1954" s="68" t="s">
        <v>23</v>
      </c>
      <c r="O1954" s="68" t="s">
        <v>23</v>
      </c>
      <c r="P1954" s="68" t="s">
        <v>23</v>
      </c>
      <c r="Q1954" s="68" t="s">
        <v>23</v>
      </c>
      <c r="R1954" s="68" t="s">
        <v>23</v>
      </c>
      <c r="S1954" s="68" t="s">
        <v>23</v>
      </c>
      <c r="T1954" s="68" t="s">
        <v>24</v>
      </c>
      <c r="U1954" s="68" t="s">
        <v>30</v>
      </c>
      <c r="V1954" s="31"/>
      <c r="W1954" s="9"/>
      <c r="X1954" s="31"/>
      <c r="Y1954" s="31"/>
      <c r="Z1954" s="31"/>
    </row>
    <row r="1955" spans="1:26" s="79" customFormat="1" x14ac:dyDescent="0.2">
      <c r="A1955" s="73">
        <v>280</v>
      </c>
      <c r="B1955" s="34">
        <v>71</v>
      </c>
      <c r="C1955" s="34">
        <v>11464</v>
      </c>
      <c r="D1955" s="31" t="s">
        <v>1713</v>
      </c>
      <c r="E1955" s="31" t="s">
        <v>1714</v>
      </c>
      <c r="F1955" s="107" t="s">
        <v>25</v>
      </c>
      <c r="G1955" s="31" t="s">
        <v>26</v>
      </c>
      <c r="H1955" s="31">
        <v>30.45</v>
      </c>
      <c r="I1955" s="31" t="s">
        <v>82</v>
      </c>
      <c r="J1955" s="8"/>
      <c r="K1955" s="35">
        <v>5</v>
      </c>
      <c r="L1955" s="35" t="s">
        <v>1549</v>
      </c>
      <c r="M1955" s="36">
        <v>1</v>
      </c>
      <c r="N1955" s="35" t="s">
        <v>23</v>
      </c>
      <c r="O1955" s="35" t="s">
        <v>23</v>
      </c>
      <c r="P1955" s="35" t="s">
        <v>23</v>
      </c>
      <c r="Q1955" s="35" t="s">
        <v>23</v>
      </c>
      <c r="R1955" s="35" t="s">
        <v>23</v>
      </c>
      <c r="S1955" s="35" t="s">
        <v>23</v>
      </c>
      <c r="T1955" s="35"/>
      <c r="U1955" s="35"/>
      <c r="V1955" s="9"/>
      <c r="W1955" s="9"/>
      <c r="X1955" s="31"/>
      <c r="Y1955" s="31"/>
      <c r="Z1955" s="31"/>
    </row>
    <row r="1956" spans="1:26" s="79" customFormat="1" x14ac:dyDescent="0.2">
      <c r="A1956" s="75">
        <v>280</v>
      </c>
      <c r="B1956" s="55">
        <v>71</v>
      </c>
      <c r="C1956" s="55">
        <v>11459</v>
      </c>
      <c r="D1956" s="43" t="s">
        <v>1715</v>
      </c>
      <c r="E1956" s="43" t="s">
        <v>1716</v>
      </c>
      <c r="F1956" s="107" t="s">
        <v>25</v>
      </c>
      <c r="G1956" s="43" t="s">
        <v>81</v>
      </c>
      <c r="H1956" s="43">
        <v>7.85</v>
      </c>
      <c r="I1956" s="43" t="s">
        <v>82</v>
      </c>
      <c r="J1956" s="44"/>
      <c r="K1956" s="41">
        <v>5</v>
      </c>
      <c r="L1956" s="41" t="s">
        <v>1549</v>
      </c>
      <c r="M1956" s="42">
        <v>1</v>
      </c>
      <c r="N1956" s="41" t="s">
        <v>23</v>
      </c>
      <c r="O1956" s="41" t="s">
        <v>23</v>
      </c>
      <c r="P1956" s="41" t="s">
        <v>23</v>
      </c>
      <c r="Q1956" s="41" t="s">
        <v>23</v>
      </c>
      <c r="R1956" s="41" t="s">
        <v>23</v>
      </c>
      <c r="S1956" s="41" t="s">
        <v>23</v>
      </c>
      <c r="T1956" s="41"/>
      <c r="U1956" s="41"/>
      <c r="V1956" s="46"/>
      <c r="W1956" s="9"/>
      <c r="X1956" s="31"/>
      <c r="Y1956" s="31"/>
      <c r="Z1956" s="31"/>
    </row>
    <row r="1957" spans="1:26" s="79" customFormat="1" x14ac:dyDescent="0.2">
      <c r="A1957" s="75">
        <v>280</v>
      </c>
      <c r="B1957" s="55">
        <v>71</v>
      </c>
      <c r="C1957" s="55">
        <v>24413</v>
      </c>
      <c r="D1957" s="43" t="s">
        <v>1955</v>
      </c>
      <c r="E1957" s="43" t="s">
        <v>1956</v>
      </c>
      <c r="F1957" s="107" t="s">
        <v>25</v>
      </c>
      <c r="G1957" s="43" t="s">
        <v>85</v>
      </c>
      <c r="H1957" s="43">
        <v>3.25</v>
      </c>
      <c r="I1957" s="43" t="s">
        <v>82</v>
      </c>
      <c r="J1957" s="44">
        <v>1</v>
      </c>
      <c r="K1957" s="41">
        <v>2</v>
      </c>
      <c r="L1957" s="41" t="s">
        <v>34</v>
      </c>
      <c r="M1957" s="42">
        <v>0</v>
      </c>
      <c r="N1957" s="41" t="s">
        <v>23</v>
      </c>
      <c r="O1957" s="41" t="s">
        <v>24</v>
      </c>
      <c r="P1957" s="41" t="s">
        <v>24</v>
      </c>
      <c r="Q1957" s="41" t="s">
        <v>23</v>
      </c>
      <c r="R1957" s="41" t="s">
        <v>23</v>
      </c>
      <c r="S1957" s="41" t="s">
        <v>23</v>
      </c>
      <c r="T1957" s="41"/>
      <c r="U1957" s="41"/>
      <c r="V1957" s="46"/>
      <c r="W1957" s="9"/>
      <c r="X1957" s="31"/>
      <c r="Y1957" s="31"/>
      <c r="Z1957" s="31"/>
    </row>
    <row r="1958" spans="1:26" s="79" customFormat="1" x14ac:dyDescent="0.2">
      <c r="A1958" s="75">
        <v>280</v>
      </c>
      <c r="B1958" s="55">
        <v>71</v>
      </c>
      <c r="C1958" s="55">
        <v>24413</v>
      </c>
      <c r="D1958" s="43" t="s">
        <v>1957</v>
      </c>
      <c r="E1958" s="43" t="s">
        <v>1956</v>
      </c>
      <c r="F1958" s="107" t="s">
        <v>25</v>
      </c>
      <c r="G1958" s="43" t="s">
        <v>29</v>
      </c>
      <c r="H1958" s="43">
        <v>3.05</v>
      </c>
      <c r="I1958" s="43" t="s">
        <v>82</v>
      </c>
      <c r="J1958" s="44">
        <v>1</v>
      </c>
      <c r="K1958" s="41">
        <v>2</v>
      </c>
      <c r="L1958" s="41" t="s">
        <v>34</v>
      </c>
      <c r="M1958" s="42">
        <v>0</v>
      </c>
      <c r="N1958" s="41" t="s">
        <v>23</v>
      </c>
      <c r="O1958" s="41" t="s">
        <v>24</v>
      </c>
      <c r="P1958" s="41" t="s">
        <v>24</v>
      </c>
      <c r="Q1958" s="41" t="s">
        <v>23</v>
      </c>
      <c r="R1958" s="41" t="s">
        <v>23</v>
      </c>
      <c r="S1958" s="41" t="s">
        <v>23</v>
      </c>
      <c r="T1958" s="41"/>
      <c r="U1958" s="41"/>
      <c r="V1958" s="46"/>
      <c r="W1958" s="9"/>
      <c r="X1958" s="31"/>
      <c r="Y1958" s="31"/>
      <c r="Z1958" s="31"/>
    </row>
    <row r="1959" spans="1:26" s="79" customFormat="1" x14ac:dyDescent="0.2">
      <c r="A1959" s="75">
        <v>280</v>
      </c>
      <c r="B1959" s="55">
        <v>71</v>
      </c>
      <c r="C1959" s="55">
        <v>24413</v>
      </c>
      <c r="D1959" s="43" t="s">
        <v>1958</v>
      </c>
      <c r="E1959" s="43" t="s">
        <v>1956</v>
      </c>
      <c r="F1959" s="107" t="s">
        <v>25</v>
      </c>
      <c r="G1959" s="43" t="s">
        <v>85</v>
      </c>
      <c r="H1959" s="43">
        <v>3.15</v>
      </c>
      <c r="I1959" s="43" t="s">
        <v>82</v>
      </c>
      <c r="J1959" s="44"/>
      <c r="K1959" s="41">
        <v>2</v>
      </c>
      <c r="L1959" s="41" t="s">
        <v>34</v>
      </c>
      <c r="M1959" s="42">
        <v>0</v>
      </c>
      <c r="N1959" s="41" t="s">
        <v>23</v>
      </c>
      <c r="O1959" s="41" t="s">
        <v>24</v>
      </c>
      <c r="P1959" s="41" t="s">
        <v>24</v>
      </c>
      <c r="Q1959" s="41" t="s">
        <v>23</v>
      </c>
      <c r="R1959" s="41" t="s">
        <v>23</v>
      </c>
      <c r="S1959" s="41" t="s">
        <v>23</v>
      </c>
      <c r="T1959" s="41"/>
      <c r="U1959" s="41"/>
      <c r="V1959" s="46"/>
      <c r="W1959" s="9"/>
      <c r="X1959" s="31"/>
      <c r="Y1959" s="31"/>
      <c r="Z1959" s="31"/>
    </row>
    <row r="1960" spans="1:26" s="79" customFormat="1" x14ac:dyDescent="0.2">
      <c r="A1960" s="75">
        <v>280</v>
      </c>
      <c r="B1960" s="55">
        <v>71</v>
      </c>
      <c r="C1960" s="55">
        <v>24413</v>
      </c>
      <c r="D1960" s="43" t="s">
        <v>1959</v>
      </c>
      <c r="E1960" s="43" t="s">
        <v>1956</v>
      </c>
      <c r="F1960" s="107" t="s">
        <v>25</v>
      </c>
      <c r="G1960" s="43" t="s">
        <v>31</v>
      </c>
      <c r="H1960" s="43">
        <v>5.4</v>
      </c>
      <c r="I1960" s="43" t="s">
        <v>82</v>
      </c>
      <c r="J1960" s="44">
        <v>1</v>
      </c>
      <c r="K1960" s="41">
        <v>2</v>
      </c>
      <c r="L1960" s="41" t="s">
        <v>34</v>
      </c>
      <c r="M1960" s="42">
        <v>0</v>
      </c>
      <c r="N1960" s="41" t="s">
        <v>23</v>
      </c>
      <c r="O1960" s="41" t="s">
        <v>24</v>
      </c>
      <c r="P1960" s="41" t="s">
        <v>24</v>
      </c>
      <c r="Q1960" s="41" t="s">
        <v>23</v>
      </c>
      <c r="R1960" s="41" t="s">
        <v>23</v>
      </c>
      <c r="S1960" s="41" t="s">
        <v>23</v>
      </c>
      <c r="T1960" s="41"/>
      <c r="U1960" s="41"/>
      <c r="V1960" s="46"/>
      <c r="W1960" s="9"/>
      <c r="X1960" s="31"/>
      <c r="Y1960" s="31"/>
      <c r="Z1960" s="31"/>
    </row>
    <row r="1961" spans="1:26" s="79" customFormat="1" x14ac:dyDescent="0.2">
      <c r="A1961" s="75">
        <v>280</v>
      </c>
      <c r="B1961" s="55">
        <v>71</v>
      </c>
      <c r="C1961" s="55">
        <v>24413</v>
      </c>
      <c r="D1961" s="43" t="s">
        <v>1960</v>
      </c>
      <c r="E1961" s="43" t="s">
        <v>1956</v>
      </c>
      <c r="F1961" s="107" t="s">
        <v>25</v>
      </c>
      <c r="G1961" s="43" t="s">
        <v>31</v>
      </c>
      <c r="H1961" s="43">
        <v>1.5</v>
      </c>
      <c r="I1961" s="43" t="s">
        <v>82</v>
      </c>
      <c r="J1961" s="44"/>
      <c r="K1961" s="41">
        <v>2</v>
      </c>
      <c r="L1961" s="41" t="s">
        <v>34</v>
      </c>
      <c r="M1961" s="42">
        <v>0</v>
      </c>
      <c r="N1961" s="41" t="s">
        <v>23</v>
      </c>
      <c r="O1961" s="41" t="s">
        <v>24</v>
      </c>
      <c r="P1961" s="41" t="s">
        <v>24</v>
      </c>
      <c r="Q1961" s="41" t="s">
        <v>23</v>
      </c>
      <c r="R1961" s="41" t="s">
        <v>23</v>
      </c>
      <c r="S1961" s="41" t="s">
        <v>23</v>
      </c>
      <c r="T1961" s="41"/>
      <c r="U1961" s="41"/>
      <c r="V1961" s="46"/>
      <c r="W1961" s="46"/>
      <c r="X1961" s="43"/>
      <c r="Y1961" s="43"/>
      <c r="Z1961" s="43"/>
    </row>
    <row r="1962" spans="1:26" s="79" customFormat="1" x14ac:dyDescent="0.2">
      <c r="A1962" s="75">
        <v>280</v>
      </c>
      <c r="B1962" s="55">
        <v>71</v>
      </c>
      <c r="C1962" s="55">
        <v>24414</v>
      </c>
      <c r="D1962" s="43" t="s">
        <v>1961</v>
      </c>
      <c r="E1962" s="43" t="s">
        <v>1962</v>
      </c>
      <c r="F1962" s="107" t="s">
        <v>1543</v>
      </c>
      <c r="G1962" s="43" t="s">
        <v>88</v>
      </c>
      <c r="H1962" s="43">
        <v>31.5</v>
      </c>
      <c r="I1962" s="43" t="s">
        <v>82</v>
      </c>
      <c r="J1962" s="44"/>
      <c r="K1962" s="41">
        <v>7</v>
      </c>
      <c r="L1962" s="41" t="s">
        <v>34</v>
      </c>
      <c r="M1962" s="42">
        <v>0</v>
      </c>
      <c r="N1962" s="41" t="s">
        <v>23</v>
      </c>
      <c r="O1962" s="41" t="s">
        <v>24</v>
      </c>
      <c r="P1962" s="41" t="s">
        <v>24</v>
      </c>
      <c r="Q1962" s="41" t="s">
        <v>23</v>
      </c>
      <c r="R1962" s="41" t="s">
        <v>23</v>
      </c>
      <c r="S1962" s="41" t="s">
        <v>23</v>
      </c>
      <c r="T1962" s="41"/>
      <c r="U1962" s="41"/>
      <c r="V1962" s="46"/>
      <c r="W1962" s="46"/>
      <c r="X1962" s="43"/>
      <c r="Y1962" s="43"/>
      <c r="Z1962" s="43"/>
    </row>
    <row r="1963" spans="1:26" s="79" customFormat="1" x14ac:dyDescent="0.2">
      <c r="A1963" s="75">
        <v>280</v>
      </c>
      <c r="B1963" s="55">
        <v>71</v>
      </c>
      <c r="C1963" s="55">
        <v>24414</v>
      </c>
      <c r="D1963" s="43" t="s">
        <v>1963</v>
      </c>
      <c r="E1963" s="43" t="s">
        <v>1962</v>
      </c>
      <c r="F1963" s="107" t="s">
        <v>25</v>
      </c>
      <c r="G1963" s="43" t="s">
        <v>26</v>
      </c>
      <c r="H1963" s="43">
        <v>35.93</v>
      </c>
      <c r="I1963" s="43" t="s">
        <v>82</v>
      </c>
      <c r="J1963" s="44">
        <v>3</v>
      </c>
      <c r="K1963" s="41">
        <v>1</v>
      </c>
      <c r="L1963" s="41" t="s">
        <v>34</v>
      </c>
      <c r="M1963" s="42">
        <v>0</v>
      </c>
      <c r="N1963" s="41" t="s">
        <v>23</v>
      </c>
      <c r="O1963" s="41" t="s">
        <v>24</v>
      </c>
      <c r="P1963" s="41" t="s">
        <v>24</v>
      </c>
      <c r="Q1963" s="41" t="s">
        <v>23</v>
      </c>
      <c r="R1963" s="41" t="s">
        <v>23</v>
      </c>
      <c r="S1963" s="41" t="s">
        <v>23</v>
      </c>
      <c r="T1963" s="41"/>
      <c r="U1963" s="41"/>
      <c r="V1963" s="46"/>
      <c r="W1963" s="46"/>
      <c r="X1963" s="43"/>
      <c r="Y1963" s="43"/>
      <c r="Z1963" s="43"/>
    </row>
    <row r="1964" spans="1:26" s="79" customFormat="1" x14ac:dyDescent="0.2">
      <c r="A1964" s="73">
        <v>280</v>
      </c>
      <c r="B1964" s="34">
        <v>71</v>
      </c>
      <c r="C1964" s="34"/>
      <c r="D1964" s="31"/>
      <c r="E1964" s="31" t="s">
        <v>1971</v>
      </c>
      <c r="F1964" s="107" t="s">
        <v>25</v>
      </c>
      <c r="G1964" s="31" t="s">
        <v>1559</v>
      </c>
      <c r="H1964" s="31">
        <v>4</v>
      </c>
      <c r="I1964" s="31" t="s">
        <v>1560</v>
      </c>
      <c r="J1964" s="8"/>
      <c r="K1964" s="35">
        <v>99</v>
      </c>
      <c r="L1964" s="35" t="s">
        <v>1549</v>
      </c>
      <c r="M1964" s="36">
        <v>1</v>
      </c>
      <c r="N1964" s="35" t="s">
        <v>23</v>
      </c>
      <c r="O1964" s="35" t="s">
        <v>24</v>
      </c>
      <c r="P1964" s="35" t="s">
        <v>24</v>
      </c>
      <c r="Q1964" s="35" t="s">
        <v>24</v>
      </c>
      <c r="R1964" s="35" t="s">
        <v>23</v>
      </c>
      <c r="S1964" s="35" t="s">
        <v>23</v>
      </c>
      <c r="T1964" s="35"/>
      <c r="U1964" s="35"/>
      <c r="V1964" s="9"/>
      <c r="W1964" s="9"/>
      <c r="X1964" s="31"/>
      <c r="Y1964" s="31"/>
      <c r="Z1964" s="31"/>
    </row>
    <row r="1965" spans="1:26" s="79" customFormat="1" x14ac:dyDescent="0.2">
      <c r="A1965" s="73">
        <v>280</v>
      </c>
      <c r="B1965" s="34">
        <v>71</v>
      </c>
      <c r="C1965" s="34">
        <v>24415</v>
      </c>
      <c r="D1965" s="31" t="s">
        <v>1982</v>
      </c>
      <c r="E1965" s="31" t="s">
        <v>1983</v>
      </c>
      <c r="F1965" s="107" t="s">
        <v>25</v>
      </c>
      <c r="G1965" s="31" t="s">
        <v>26</v>
      </c>
      <c r="H1965" s="31">
        <v>41.58</v>
      </c>
      <c r="I1965" s="31" t="s">
        <v>82</v>
      </c>
      <c r="J1965" s="8">
        <v>5</v>
      </c>
      <c r="K1965" s="35">
        <v>1</v>
      </c>
      <c r="L1965" s="35" t="s">
        <v>1549</v>
      </c>
      <c r="M1965" s="36">
        <v>1</v>
      </c>
      <c r="N1965" s="35" t="s">
        <v>23</v>
      </c>
      <c r="O1965" s="35" t="s">
        <v>24</v>
      </c>
      <c r="P1965" s="35" t="s">
        <v>24</v>
      </c>
      <c r="Q1965" s="35" t="s">
        <v>24</v>
      </c>
      <c r="R1965" s="35" t="s">
        <v>23</v>
      </c>
      <c r="S1965" s="35" t="s">
        <v>23</v>
      </c>
      <c r="T1965" s="35"/>
      <c r="U1965" s="35"/>
      <c r="V1965" s="9"/>
      <c r="W1965" s="9"/>
      <c r="X1965" s="31"/>
      <c r="Y1965" s="31"/>
      <c r="Z1965" s="31"/>
    </row>
    <row r="1966" spans="1:26" s="79" customFormat="1" x14ac:dyDescent="0.2">
      <c r="A1966" s="73">
        <v>280</v>
      </c>
      <c r="B1966" s="34">
        <v>71</v>
      </c>
      <c r="C1966" s="34">
        <v>24317</v>
      </c>
      <c r="D1966" s="31" t="s">
        <v>1984</v>
      </c>
      <c r="E1966" s="31" t="s">
        <v>1985</v>
      </c>
      <c r="F1966" s="107" t="s">
        <v>25</v>
      </c>
      <c r="G1966" s="31" t="s">
        <v>31</v>
      </c>
      <c r="H1966" s="31">
        <v>9.5</v>
      </c>
      <c r="I1966" s="31" t="s">
        <v>82</v>
      </c>
      <c r="J1966" s="8">
        <v>1</v>
      </c>
      <c r="K1966" s="122">
        <v>2</v>
      </c>
      <c r="L1966" s="35" t="s">
        <v>34</v>
      </c>
      <c r="M1966" s="36">
        <v>1</v>
      </c>
      <c r="N1966" s="35" t="s">
        <v>23</v>
      </c>
      <c r="O1966" s="35" t="s">
        <v>24</v>
      </c>
      <c r="P1966" s="35" t="s">
        <v>24</v>
      </c>
      <c r="Q1966" s="35" t="s">
        <v>24</v>
      </c>
      <c r="R1966" s="35" t="s">
        <v>23</v>
      </c>
      <c r="S1966" s="35" t="s">
        <v>23</v>
      </c>
      <c r="T1966" s="35"/>
      <c r="U1966" s="35"/>
      <c r="V1966" s="9"/>
      <c r="W1966" s="9"/>
      <c r="X1966" s="31"/>
      <c r="Y1966" s="31"/>
      <c r="Z1966" s="31"/>
    </row>
    <row r="1967" spans="1:26" s="79" customFormat="1" x14ac:dyDescent="0.2">
      <c r="A1967" s="73">
        <v>280</v>
      </c>
      <c r="B1967" s="34">
        <v>71</v>
      </c>
      <c r="C1967" s="34">
        <v>24317</v>
      </c>
      <c r="D1967" s="31" t="s">
        <v>1986</v>
      </c>
      <c r="E1967" s="31" t="s">
        <v>1985</v>
      </c>
      <c r="F1967" s="107" t="s">
        <v>25</v>
      </c>
      <c r="G1967" s="31" t="s">
        <v>85</v>
      </c>
      <c r="H1967" s="31">
        <v>2.48</v>
      </c>
      <c r="I1967" s="31" t="s">
        <v>82</v>
      </c>
      <c r="J1967" s="8"/>
      <c r="K1967" s="35">
        <v>1</v>
      </c>
      <c r="L1967" s="35" t="s">
        <v>34</v>
      </c>
      <c r="M1967" s="36">
        <v>1</v>
      </c>
      <c r="N1967" s="35" t="s">
        <v>23</v>
      </c>
      <c r="O1967" s="35" t="s">
        <v>24</v>
      </c>
      <c r="P1967" s="35" t="s">
        <v>24</v>
      </c>
      <c r="Q1967" s="35" t="s">
        <v>24</v>
      </c>
      <c r="R1967" s="35" t="s">
        <v>23</v>
      </c>
      <c r="S1967" s="35" t="s">
        <v>23</v>
      </c>
      <c r="T1967" s="35"/>
      <c r="U1967" s="35"/>
      <c r="V1967" s="9"/>
      <c r="W1967" s="9"/>
      <c r="X1967" s="31"/>
      <c r="Y1967" s="31"/>
      <c r="Z1967" s="31"/>
    </row>
    <row r="1968" spans="1:26" s="79" customFormat="1" x14ac:dyDescent="0.2">
      <c r="A1968" s="73">
        <v>280</v>
      </c>
      <c r="B1968" s="34">
        <v>71</v>
      </c>
      <c r="C1968" s="34">
        <v>24317</v>
      </c>
      <c r="D1968" s="31" t="s">
        <v>1987</v>
      </c>
      <c r="E1968" s="31" t="s">
        <v>1985</v>
      </c>
      <c r="F1968" s="107" t="s">
        <v>25</v>
      </c>
      <c r="G1968" s="31" t="s">
        <v>31</v>
      </c>
      <c r="H1968" s="31">
        <v>1.73</v>
      </c>
      <c r="I1968" s="31" t="s">
        <v>82</v>
      </c>
      <c r="J1968" s="8">
        <v>1</v>
      </c>
      <c r="K1968" s="122">
        <v>2</v>
      </c>
      <c r="L1968" s="35" t="s">
        <v>34</v>
      </c>
      <c r="M1968" s="36">
        <v>1</v>
      </c>
      <c r="N1968" s="35" t="s">
        <v>23</v>
      </c>
      <c r="O1968" s="35" t="s">
        <v>24</v>
      </c>
      <c r="P1968" s="35" t="s">
        <v>24</v>
      </c>
      <c r="Q1968" s="35" t="s">
        <v>24</v>
      </c>
      <c r="R1968" s="35" t="s">
        <v>23</v>
      </c>
      <c r="S1968" s="35" t="s">
        <v>23</v>
      </c>
      <c r="T1968" s="35"/>
      <c r="U1968" s="35"/>
      <c r="V1968" s="9"/>
      <c r="W1968" s="9"/>
      <c r="X1968" s="31"/>
      <c r="Y1968" s="31"/>
      <c r="Z1968" s="31"/>
    </row>
    <row r="1969" spans="1:26" s="79" customFormat="1" x14ac:dyDescent="0.2">
      <c r="A1969" s="73">
        <v>280</v>
      </c>
      <c r="B1969" s="34">
        <v>71</v>
      </c>
      <c r="C1969" s="34">
        <v>24317</v>
      </c>
      <c r="D1969" s="31" t="s">
        <v>1988</v>
      </c>
      <c r="E1969" s="31" t="s">
        <v>1985</v>
      </c>
      <c r="F1969" s="107" t="s">
        <v>25</v>
      </c>
      <c r="G1969" s="31" t="s">
        <v>29</v>
      </c>
      <c r="H1969" s="31">
        <v>1.04</v>
      </c>
      <c r="I1969" s="31" t="s">
        <v>82</v>
      </c>
      <c r="J1969" s="8">
        <v>1</v>
      </c>
      <c r="K1969" s="122">
        <v>2</v>
      </c>
      <c r="L1969" s="35" t="s">
        <v>34</v>
      </c>
      <c r="M1969" s="36">
        <v>1</v>
      </c>
      <c r="N1969" s="35" t="s">
        <v>23</v>
      </c>
      <c r="O1969" s="35" t="s">
        <v>24</v>
      </c>
      <c r="P1969" s="35" t="s">
        <v>24</v>
      </c>
      <c r="Q1969" s="35" t="s">
        <v>24</v>
      </c>
      <c r="R1969" s="35" t="s">
        <v>23</v>
      </c>
      <c r="S1969" s="35" t="s">
        <v>23</v>
      </c>
      <c r="T1969" s="35"/>
      <c r="U1969" s="35"/>
      <c r="V1969" s="9"/>
      <c r="W1969" s="9"/>
      <c r="X1969" s="31"/>
      <c r="Y1969" s="31"/>
      <c r="Z1969" s="31"/>
    </row>
    <row r="1970" spans="1:26" s="79" customFormat="1" x14ac:dyDescent="0.2">
      <c r="A1970" s="73">
        <v>280</v>
      </c>
      <c r="B1970" s="34">
        <v>71</v>
      </c>
      <c r="C1970" s="34">
        <v>24317</v>
      </c>
      <c r="D1970" s="31" t="s">
        <v>1989</v>
      </c>
      <c r="E1970" s="31" t="s">
        <v>1985</v>
      </c>
      <c r="F1970" s="107" t="s">
        <v>25</v>
      </c>
      <c r="G1970" s="31" t="s">
        <v>29</v>
      </c>
      <c r="H1970" s="31">
        <v>1.07</v>
      </c>
      <c r="I1970" s="31" t="s">
        <v>82</v>
      </c>
      <c r="J1970" s="8">
        <v>1</v>
      </c>
      <c r="K1970" s="122">
        <v>2</v>
      </c>
      <c r="L1970" s="35" t="s">
        <v>34</v>
      </c>
      <c r="M1970" s="36">
        <v>1</v>
      </c>
      <c r="N1970" s="35" t="s">
        <v>23</v>
      </c>
      <c r="O1970" s="35" t="s">
        <v>24</v>
      </c>
      <c r="P1970" s="35" t="s">
        <v>24</v>
      </c>
      <c r="Q1970" s="35" t="s">
        <v>24</v>
      </c>
      <c r="R1970" s="35" t="s">
        <v>23</v>
      </c>
      <c r="S1970" s="35" t="s">
        <v>23</v>
      </c>
      <c r="T1970" s="35"/>
      <c r="U1970" s="35"/>
      <c r="V1970" s="9"/>
      <c r="W1970" s="9"/>
      <c r="X1970" s="31"/>
      <c r="Y1970" s="31"/>
      <c r="Z1970" s="31"/>
    </row>
    <row r="1971" spans="1:26" s="79" customFormat="1" x14ac:dyDescent="0.2">
      <c r="A1971" s="73">
        <v>280</v>
      </c>
      <c r="B1971" s="34">
        <v>71</v>
      </c>
      <c r="C1971" s="34">
        <v>24317</v>
      </c>
      <c r="D1971" s="31" t="s">
        <v>1990</v>
      </c>
      <c r="E1971" s="31" t="s">
        <v>1985</v>
      </c>
      <c r="F1971" s="107" t="s">
        <v>25</v>
      </c>
      <c r="G1971" s="31" t="s">
        <v>85</v>
      </c>
      <c r="H1971" s="31">
        <v>2.36</v>
      </c>
      <c r="I1971" s="31" t="s">
        <v>82</v>
      </c>
      <c r="J1971" s="8"/>
      <c r="K1971" s="35">
        <v>1</v>
      </c>
      <c r="L1971" s="35" t="s">
        <v>34</v>
      </c>
      <c r="M1971" s="36">
        <v>1</v>
      </c>
      <c r="N1971" s="35" t="s">
        <v>23</v>
      </c>
      <c r="O1971" s="35" t="s">
        <v>24</v>
      </c>
      <c r="P1971" s="35" t="s">
        <v>24</v>
      </c>
      <c r="Q1971" s="35" t="s">
        <v>24</v>
      </c>
      <c r="R1971" s="35" t="s">
        <v>23</v>
      </c>
      <c r="S1971" s="35" t="s">
        <v>23</v>
      </c>
      <c r="T1971" s="35"/>
      <c r="U1971" s="35"/>
      <c r="V1971" s="9"/>
      <c r="W1971" s="9"/>
      <c r="X1971" s="31"/>
      <c r="Y1971" s="31"/>
      <c r="Z1971" s="31"/>
    </row>
    <row r="1972" spans="1:26" s="79" customFormat="1" x14ac:dyDescent="0.2">
      <c r="A1972" s="73">
        <v>280</v>
      </c>
      <c r="B1972" s="34">
        <v>71</v>
      </c>
      <c r="C1972" s="34"/>
      <c r="D1972" s="31"/>
      <c r="E1972" s="31" t="s">
        <v>1991</v>
      </c>
      <c r="F1972" s="110" t="s">
        <v>25</v>
      </c>
      <c r="G1972" s="31" t="s">
        <v>1889</v>
      </c>
      <c r="H1972" s="31">
        <v>183.38</v>
      </c>
      <c r="I1972" s="31" t="s">
        <v>82</v>
      </c>
      <c r="J1972" s="8"/>
      <c r="K1972" s="35">
        <v>5</v>
      </c>
      <c r="L1972" s="35" t="s">
        <v>34</v>
      </c>
      <c r="M1972" s="36">
        <v>1</v>
      </c>
      <c r="N1972" s="35" t="s">
        <v>23</v>
      </c>
      <c r="O1972" s="35" t="s">
        <v>24</v>
      </c>
      <c r="P1972" s="35" t="s">
        <v>24</v>
      </c>
      <c r="Q1972" s="35" t="s">
        <v>24</v>
      </c>
      <c r="R1972" s="35" t="s">
        <v>23</v>
      </c>
      <c r="S1972" s="35" t="s">
        <v>23</v>
      </c>
      <c r="T1972" s="35" t="s">
        <v>24</v>
      </c>
      <c r="U1972" s="35" t="s">
        <v>30</v>
      </c>
      <c r="V1972" s="9"/>
      <c r="W1972" s="9"/>
      <c r="X1972" s="31"/>
      <c r="Y1972" s="31"/>
      <c r="Z1972" s="31"/>
    </row>
    <row r="1973" spans="1:26" s="79" customFormat="1" x14ac:dyDescent="0.2">
      <c r="A1973" s="73">
        <v>280</v>
      </c>
      <c r="B1973" s="34">
        <v>71</v>
      </c>
      <c r="C1973" s="34"/>
      <c r="D1973" s="31"/>
      <c r="E1973" s="31" t="s">
        <v>1991</v>
      </c>
      <c r="F1973" s="107" t="s">
        <v>25</v>
      </c>
      <c r="G1973" s="31" t="s">
        <v>1559</v>
      </c>
      <c r="H1973" s="31">
        <v>3</v>
      </c>
      <c r="I1973" s="31" t="s">
        <v>1560</v>
      </c>
      <c r="J1973" s="8"/>
      <c r="K1973" s="35">
        <v>99</v>
      </c>
      <c r="L1973" s="35" t="s">
        <v>1549</v>
      </c>
      <c r="M1973" s="36">
        <v>1</v>
      </c>
      <c r="N1973" s="35" t="s">
        <v>23</v>
      </c>
      <c r="O1973" s="35" t="s">
        <v>24</v>
      </c>
      <c r="P1973" s="35" t="s">
        <v>24</v>
      </c>
      <c r="Q1973" s="35" t="s">
        <v>24</v>
      </c>
      <c r="R1973" s="35" t="s">
        <v>23</v>
      </c>
      <c r="S1973" s="35" t="s">
        <v>23</v>
      </c>
      <c r="T1973" s="35"/>
      <c r="U1973" s="35"/>
      <c r="V1973" s="9"/>
      <c r="W1973" s="9"/>
      <c r="X1973" s="31"/>
      <c r="Y1973" s="31"/>
      <c r="Z1973" s="31"/>
    </row>
    <row r="1974" spans="1:26" s="79" customFormat="1" x14ac:dyDescent="0.2">
      <c r="A1974" s="89">
        <v>280</v>
      </c>
      <c r="B1974" s="34">
        <v>71</v>
      </c>
      <c r="C1974" s="34">
        <v>11654</v>
      </c>
      <c r="D1974" s="31" t="s">
        <v>2142</v>
      </c>
      <c r="E1974" s="31" t="s">
        <v>2143</v>
      </c>
      <c r="F1974" s="112" t="s">
        <v>25</v>
      </c>
      <c r="G1974" s="31" t="s">
        <v>81</v>
      </c>
      <c r="H1974" s="31">
        <v>290</v>
      </c>
      <c r="I1974" s="31" t="s">
        <v>82</v>
      </c>
      <c r="J1974" s="8"/>
      <c r="K1974" s="35">
        <v>1</v>
      </c>
      <c r="L1974" s="35" t="s">
        <v>34</v>
      </c>
      <c r="M1974" s="36">
        <v>0</v>
      </c>
      <c r="N1974" s="35" t="s">
        <v>23</v>
      </c>
      <c r="O1974" s="35" t="s">
        <v>24</v>
      </c>
      <c r="P1974" s="35" t="s">
        <v>24</v>
      </c>
      <c r="Q1974" s="35" t="s">
        <v>24</v>
      </c>
      <c r="R1974" s="35" t="s">
        <v>24</v>
      </c>
      <c r="S1974" s="35" t="s">
        <v>24</v>
      </c>
      <c r="T1974" s="35"/>
      <c r="U1974" s="35"/>
      <c r="V1974" s="9"/>
      <c r="W1974" s="9"/>
      <c r="X1974" s="31"/>
      <c r="Y1974" s="31"/>
      <c r="Z1974" s="31"/>
    </row>
    <row r="1975" spans="1:26" s="79" customFormat="1" x14ac:dyDescent="0.2">
      <c r="A1975" s="89">
        <v>280</v>
      </c>
      <c r="B1975" s="34">
        <v>72</v>
      </c>
      <c r="C1975" s="34">
        <v>24608</v>
      </c>
      <c r="D1975" s="31" t="s">
        <v>2144</v>
      </c>
      <c r="E1975" s="31" t="s">
        <v>2145</v>
      </c>
      <c r="F1975" s="107" t="s">
        <v>25</v>
      </c>
      <c r="G1975" s="31" t="s">
        <v>31</v>
      </c>
      <c r="H1975" s="31">
        <v>2</v>
      </c>
      <c r="I1975" s="31" t="s">
        <v>82</v>
      </c>
      <c r="J1975" s="8"/>
      <c r="K1975" s="35">
        <v>2</v>
      </c>
      <c r="L1975" s="35" t="s">
        <v>34</v>
      </c>
      <c r="M1975" s="36">
        <v>1</v>
      </c>
      <c r="N1975" s="35" t="s">
        <v>23</v>
      </c>
      <c r="O1975" s="35" t="s">
        <v>24</v>
      </c>
      <c r="P1975" s="35" t="s">
        <v>24</v>
      </c>
      <c r="Q1975" s="35" t="s">
        <v>24</v>
      </c>
      <c r="R1975" s="35" t="s">
        <v>24</v>
      </c>
      <c r="S1975" s="35" t="s">
        <v>24</v>
      </c>
      <c r="T1975" s="35"/>
      <c r="U1975" s="35"/>
      <c r="V1975" s="9"/>
      <c r="W1975" s="9"/>
      <c r="X1975" s="31"/>
      <c r="Y1975" s="31"/>
      <c r="Z1975" s="31"/>
    </row>
    <row r="1976" spans="1:26" s="79" customFormat="1" x14ac:dyDescent="0.2">
      <c r="A1976" s="89">
        <v>280</v>
      </c>
      <c r="B1976" s="34">
        <v>72</v>
      </c>
      <c r="C1976" s="34">
        <v>24608</v>
      </c>
      <c r="D1976" s="31" t="s">
        <v>2146</v>
      </c>
      <c r="E1976" s="31" t="s">
        <v>2145</v>
      </c>
      <c r="F1976" s="107" t="s">
        <v>25</v>
      </c>
      <c r="G1976" s="31" t="s">
        <v>29</v>
      </c>
      <c r="H1976" s="31">
        <v>2</v>
      </c>
      <c r="I1976" s="31" t="s">
        <v>82</v>
      </c>
      <c r="J1976" s="8"/>
      <c r="K1976" s="35">
        <v>2</v>
      </c>
      <c r="L1976" s="35" t="s">
        <v>34</v>
      </c>
      <c r="M1976" s="36">
        <v>1</v>
      </c>
      <c r="N1976" s="35" t="s">
        <v>23</v>
      </c>
      <c r="O1976" s="35" t="s">
        <v>24</v>
      </c>
      <c r="P1976" s="35" t="s">
        <v>24</v>
      </c>
      <c r="Q1976" s="35" t="s">
        <v>24</v>
      </c>
      <c r="R1976" s="35" t="s">
        <v>24</v>
      </c>
      <c r="S1976" s="35" t="s">
        <v>24</v>
      </c>
      <c r="T1976" s="35"/>
      <c r="U1976" s="35"/>
      <c r="V1976" s="9"/>
      <c r="W1976" s="9"/>
      <c r="X1976" s="31"/>
      <c r="Y1976" s="31"/>
      <c r="Z1976" s="31"/>
    </row>
    <row r="1977" spans="1:26" s="40" customFormat="1" x14ac:dyDescent="0.2">
      <c r="A1977" s="89">
        <v>280</v>
      </c>
      <c r="B1977" s="34">
        <v>72</v>
      </c>
      <c r="C1977" s="34">
        <v>24608</v>
      </c>
      <c r="D1977" s="31" t="s">
        <v>2147</v>
      </c>
      <c r="E1977" s="31" t="s">
        <v>2145</v>
      </c>
      <c r="F1977" s="107" t="s">
        <v>25</v>
      </c>
      <c r="G1977" s="31" t="s">
        <v>85</v>
      </c>
      <c r="H1977" s="31">
        <v>1</v>
      </c>
      <c r="I1977" s="31" t="s">
        <v>82</v>
      </c>
      <c r="J1977" s="8"/>
      <c r="K1977" s="35">
        <v>2</v>
      </c>
      <c r="L1977" s="35" t="s">
        <v>34</v>
      </c>
      <c r="M1977" s="36">
        <v>1</v>
      </c>
      <c r="N1977" s="35" t="s">
        <v>23</v>
      </c>
      <c r="O1977" s="35" t="s">
        <v>24</v>
      </c>
      <c r="P1977" s="35" t="s">
        <v>24</v>
      </c>
      <c r="Q1977" s="35" t="s">
        <v>24</v>
      </c>
      <c r="R1977" s="35" t="s">
        <v>24</v>
      </c>
      <c r="S1977" s="35" t="s">
        <v>24</v>
      </c>
      <c r="T1977" s="35"/>
      <c r="U1977" s="35"/>
      <c r="V1977" s="9"/>
      <c r="W1977" s="9"/>
      <c r="X1977" s="31"/>
      <c r="Y1977" s="31"/>
      <c r="Z1977" s="31"/>
    </row>
    <row r="1978" spans="1:26" s="40" customFormat="1" x14ac:dyDescent="0.2">
      <c r="A1978" s="89">
        <v>280</v>
      </c>
      <c r="B1978" s="34">
        <v>72</v>
      </c>
      <c r="C1978" s="34">
        <v>24608</v>
      </c>
      <c r="D1978" s="31" t="s">
        <v>2148</v>
      </c>
      <c r="E1978" s="31" t="s">
        <v>2145</v>
      </c>
      <c r="F1978" s="107" t="s">
        <v>25</v>
      </c>
      <c r="G1978" s="31" t="s">
        <v>116</v>
      </c>
      <c r="H1978" s="31">
        <v>2</v>
      </c>
      <c r="I1978" s="31" t="s">
        <v>82</v>
      </c>
      <c r="J1978" s="8"/>
      <c r="K1978" s="35">
        <v>2</v>
      </c>
      <c r="L1978" s="35" t="s">
        <v>34</v>
      </c>
      <c r="M1978" s="36">
        <v>1</v>
      </c>
      <c r="N1978" s="35" t="s">
        <v>23</v>
      </c>
      <c r="O1978" s="35" t="s">
        <v>24</v>
      </c>
      <c r="P1978" s="35" t="s">
        <v>24</v>
      </c>
      <c r="Q1978" s="35" t="s">
        <v>24</v>
      </c>
      <c r="R1978" s="35" t="s">
        <v>24</v>
      </c>
      <c r="S1978" s="35" t="s">
        <v>24</v>
      </c>
      <c r="T1978" s="35"/>
      <c r="U1978" s="35"/>
      <c r="V1978" s="9"/>
      <c r="W1978" s="9"/>
      <c r="X1978" s="31"/>
      <c r="Y1978" s="31"/>
      <c r="Z1978" s="31"/>
    </row>
    <row r="1979" spans="1:26" s="40" customFormat="1" x14ac:dyDescent="0.2">
      <c r="A1979" s="89">
        <v>280</v>
      </c>
      <c r="B1979" s="34">
        <v>72</v>
      </c>
      <c r="C1979" s="34">
        <v>24608</v>
      </c>
      <c r="D1979" s="31" t="s">
        <v>2149</v>
      </c>
      <c r="E1979" s="31" t="s">
        <v>2145</v>
      </c>
      <c r="F1979" s="107" t="s">
        <v>25</v>
      </c>
      <c r="G1979" s="31" t="s">
        <v>31</v>
      </c>
      <c r="H1979" s="31">
        <v>3</v>
      </c>
      <c r="I1979" s="31" t="s">
        <v>82</v>
      </c>
      <c r="J1979" s="8"/>
      <c r="K1979" s="35">
        <v>2</v>
      </c>
      <c r="L1979" s="35" t="s">
        <v>34</v>
      </c>
      <c r="M1979" s="36">
        <v>1</v>
      </c>
      <c r="N1979" s="35" t="s">
        <v>23</v>
      </c>
      <c r="O1979" s="35" t="s">
        <v>24</v>
      </c>
      <c r="P1979" s="35" t="s">
        <v>24</v>
      </c>
      <c r="Q1979" s="35" t="s">
        <v>24</v>
      </c>
      <c r="R1979" s="35" t="s">
        <v>24</v>
      </c>
      <c r="S1979" s="35" t="s">
        <v>24</v>
      </c>
      <c r="T1979" s="35"/>
      <c r="U1979" s="35"/>
      <c r="V1979" s="9"/>
      <c r="W1979" s="9"/>
      <c r="X1979" s="31"/>
      <c r="Y1979" s="31"/>
      <c r="Z1979" s="31"/>
    </row>
    <row r="1980" spans="1:26" s="40" customFormat="1" x14ac:dyDescent="0.2">
      <c r="A1980" s="89">
        <v>280</v>
      </c>
      <c r="B1980" s="34">
        <v>72</v>
      </c>
      <c r="C1980" s="34">
        <v>24608</v>
      </c>
      <c r="D1980" s="31" t="s">
        <v>2150</v>
      </c>
      <c r="E1980" s="31" t="s">
        <v>2145</v>
      </c>
      <c r="F1980" s="107" t="s">
        <v>25</v>
      </c>
      <c r="G1980" s="31" t="s">
        <v>441</v>
      </c>
      <c r="H1980" s="31">
        <v>70.06</v>
      </c>
      <c r="I1980" s="31" t="s">
        <v>82</v>
      </c>
      <c r="J1980" s="8"/>
      <c r="K1980" s="35">
        <v>1</v>
      </c>
      <c r="L1980" s="35" t="s">
        <v>34</v>
      </c>
      <c r="M1980" s="36">
        <v>1</v>
      </c>
      <c r="N1980" s="35" t="s">
        <v>23</v>
      </c>
      <c r="O1980" s="35" t="s">
        <v>24</v>
      </c>
      <c r="P1980" s="35" t="s">
        <v>24</v>
      </c>
      <c r="Q1980" s="35" t="s">
        <v>24</v>
      </c>
      <c r="R1980" s="35" t="s">
        <v>24</v>
      </c>
      <c r="S1980" s="35" t="s">
        <v>24</v>
      </c>
      <c r="T1980" s="35"/>
      <c r="U1980" s="35"/>
      <c r="V1980" s="9"/>
      <c r="W1980" s="9"/>
      <c r="X1980" s="31"/>
      <c r="Y1980" s="31"/>
      <c r="Z1980" s="31"/>
    </row>
    <row r="1981" spans="1:26" s="40" customFormat="1" x14ac:dyDescent="0.2">
      <c r="A1981" s="89">
        <v>280</v>
      </c>
      <c r="B1981" s="34">
        <v>72</v>
      </c>
      <c r="C1981" s="34">
        <v>24608</v>
      </c>
      <c r="D1981" s="31" t="s">
        <v>2151</v>
      </c>
      <c r="E1981" s="31" t="s">
        <v>2145</v>
      </c>
      <c r="F1981" s="107" t="s">
        <v>25</v>
      </c>
      <c r="G1981" s="31" t="s">
        <v>85</v>
      </c>
      <c r="H1981" s="31">
        <v>3</v>
      </c>
      <c r="I1981" s="31" t="s">
        <v>82</v>
      </c>
      <c r="J1981" s="8"/>
      <c r="K1981" s="35">
        <v>2</v>
      </c>
      <c r="L1981" s="35" t="s">
        <v>34</v>
      </c>
      <c r="M1981" s="36">
        <v>1</v>
      </c>
      <c r="N1981" s="35" t="s">
        <v>23</v>
      </c>
      <c r="O1981" s="35" t="s">
        <v>24</v>
      </c>
      <c r="P1981" s="35" t="s">
        <v>24</v>
      </c>
      <c r="Q1981" s="35" t="s">
        <v>24</v>
      </c>
      <c r="R1981" s="35" t="s">
        <v>24</v>
      </c>
      <c r="S1981" s="35" t="s">
        <v>24</v>
      </c>
      <c r="T1981" s="35"/>
      <c r="U1981" s="35"/>
      <c r="V1981" s="9"/>
      <c r="W1981" s="9"/>
      <c r="X1981" s="31"/>
      <c r="Y1981" s="31"/>
      <c r="Z1981" s="31"/>
    </row>
    <row r="1982" spans="1:26" s="40" customFormat="1" x14ac:dyDescent="0.2">
      <c r="A1982" s="89">
        <v>280</v>
      </c>
      <c r="B1982" s="34">
        <v>72</v>
      </c>
      <c r="C1982" s="34">
        <v>24608</v>
      </c>
      <c r="D1982" s="31" t="s">
        <v>2152</v>
      </c>
      <c r="E1982" s="31" t="s">
        <v>2145</v>
      </c>
      <c r="F1982" s="107" t="s">
        <v>25</v>
      </c>
      <c r="G1982" s="31" t="s">
        <v>31</v>
      </c>
      <c r="H1982" s="31">
        <v>7</v>
      </c>
      <c r="I1982" s="31" t="s">
        <v>82</v>
      </c>
      <c r="J1982" s="8"/>
      <c r="K1982" s="35">
        <v>2</v>
      </c>
      <c r="L1982" s="35" t="s">
        <v>34</v>
      </c>
      <c r="M1982" s="36">
        <v>1</v>
      </c>
      <c r="N1982" s="35" t="s">
        <v>23</v>
      </c>
      <c r="O1982" s="35" t="s">
        <v>24</v>
      </c>
      <c r="P1982" s="35" t="s">
        <v>24</v>
      </c>
      <c r="Q1982" s="35" t="s">
        <v>24</v>
      </c>
      <c r="R1982" s="35" t="s">
        <v>24</v>
      </c>
      <c r="S1982" s="35" t="s">
        <v>24</v>
      </c>
      <c r="T1982" s="35"/>
      <c r="U1982" s="35"/>
      <c r="V1982" s="9"/>
      <c r="W1982" s="9"/>
      <c r="X1982" s="31"/>
      <c r="Y1982" s="31"/>
      <c r="Z1982" s="31"/>
    </row>
    <row r="1983" spans="1:26" s="40" customFormat="1" x14ac:dyDescent="0.2">
      <c r="A1983" s="89">
        <v>280</v>
      </c>
      <c r="B1983" s="34">
        <v>72</v>
      </c>
      <c r="C1983" s="34">
        <v>24608</v>
      </c>
      <c r="D1983" s="31" t="s">
        <v>2153</v>
      </c>
      <c r="E1983" s="31" t="s">
        <v>2145</v>
      </c>
      <c r="F1983" s="107" t="s">
        <v>25</v>
      </c>
      <c r="G1983" s="31" t="s">
        <v>85</v>
      </c>
      <c r="H1983" s="31">
        <v>3</v>
      </c>
      <c r="I1983" s="31" t="s">
        <v>82</v>
      </c>
      <c r="J1983" s="8"/>
      <c r="K1983" s="35">
        <v>2</v>
      </c>
      <c r="L1983" s="35" t="s">
        <v>34</v>
      </c>
      <c r="M1983" s="36">
        <v>1</v>
      </c>
      <c r="N1983" s="35" t="s">
        <v>23</v>
      </c>
      <c r="O1983" s="35" t="s">
        <v>24</v>
      </c>
      <c r="P1983" s="35" t="s">
        <v>24</v>
      </c>
      <c r="Q1983" s="35" t="s">
        <v>24</v>
      </c>
      <c r="R1983" s="35" t="s">
        <v>24</v>
      </c>
      <c r="S1983" s="35" t="s">
        <v>24</v>
      </c>
      <c r="T1983" s="35"/>
      <c r="U1983" s="35"/>
      <c r="V1983" s="9"/>
      <c r="W1983" s="9"/>
      <c r="X1983" s="31"/>
      <c r="Y1983" s="31"/>
      <c r="Z1983" s="31"/>
    </row>
    <row r="1984" spans="1:26" s="40" customFormat="1" x14ac:dyDescent="0.2">
      <c r="A1984" s="89">
        <v>280</v>
      </c>
      <c r="B1984" s="34">
        <v>72</v>
      </c>
      <c r="C1984" s="34">
        <v>24608</v>
      </c>
      <c r="D1984" s="31" t="s">
        <v>2154</v>
      </c>
      <c r="E1984" s="31" t="s">
        <v>2145</v>
      </c>
      <c r="F1984" s="107" t="s">
        <v>25</v>
      </c>
      <c r="G1984" s="31" t="s">
        <v>29</v>
      </c>
      <c r="H1984" s="31">
        <v>7</v>
      </c>
      <c r="I1984" s="31" t="s">
        <v>82</v>
      </c>
      <c r="J1984" s="8"/>
      <c r="K1984" s="35">
        <v>2</v>
      </c>
      <c r="L1984" s="35" t="s">
        <v>34</v>
      </c>
      <c r="M1984" s="36">
        <v>1</v>
      </c>
      <c r="N1984" s="35" t="s">
        <v>23</v>
      </c>
      <c r="O1984" s="35" t="s">
        <v>24</v>
      </c>
      <c r="P1984" s="35" t="s">
        <v>24</v>
      </c>
      <c r="Q1984" s="35" t="s">
        <v>24</v>
      </c>
      <c r="R1984" s="35" t="s">
        <v>24</v>
      </c>
      <c r="S1984" s="35" t="s">
        <v>24</v>
      </c>
      <c r="T1984" s="35"/>
      <c r="U1984" s="35"/>
      <c r="V1984" s="9"/>
      <c r="W1984" s="9"/>
      <c r="X1984" s="31"/>
      <c r="Y1984" s="31"/>
      <c r="Z1984" s="31"/>
    </row>
    <row r="1985" spans="1:26" s="40" customFormat="1" x14ac:dyDescent="0.2">
      <c r="A1985" s="89">
        <v>280</v>
      </c>
      <c r="B1985" s="34">
        <v>72</v>
      </c>
      <c r="C1985" s="34">
        <v>24608</v>
      </c>
      <c r="D1985" s="31" t="s">
        <v>2155</v>
      </c>
      <c r="E1985" s="31" t="s">
        <v>2145</v>
      </c>
      <c r="F1985" s="106" t="s">
        <v>1543</v>
      </c>
      <c r="G1985" s="31" t="s">
        <v>111</v>
      </c>
      <c r="H1985" s="31">
        <v>8.75</v>
      </c>
      <c r="I1985" s="31" t="s">
        <v>82</v>
      </c>
      <c r="J1985" s="39"/>
      <c r="K1985" s="35">
        <v>7</v>
      </c>
      <c r="L1985" s="35" t="s">
        <v>34</v>
      </c>
      <c r="M1985" s="36">
        <v>0</v>
      </c>
      <c r="N1985" s="35" t="s">
        <v>23</v>
      </c>
      <c r="O1985" s="68" t="s">
        <v>24</v>
      </c>
      <c r="P1985" s="68" t="s">
        <v>24</v>
      </c>
      <c r="Q1985" s="68" t="s">
        <v>24</v>
      </c>
      <c r="R1985" s="68" t="s">
        <v>24</v>
      </c>
      <c r="S1985" s="68" t="s">
        <v>24</v>
      </c>
      <c r="T1985" s="35"/>
      <c r="U1985" s="35"/>
      <c r="V1985" s="9"/>
      <c r="W1985" s="9"/>
      <c r="X1985" s="31"/>
      <c r="Y1985" s="31"/>
      <c r="Z1985" s="31"/>
    </row>
    <row r="1986" spans="1:26" s="40" customFormat="1" x14ac:dyDescent="0.2">
      <c r="A1986" s="89">
        <v>280</v>
      </c>
      <c r="B1986" s="34">
        <v>72</v>
      </c>
      <c r="C1986" s="34">
        <v>24608</v>
      </c>
      <c r="D1986" s="31" t="s">
        <v>2156</v>
      </c>
      <c r="E1986" s="31" t="s">
        <v>2145</v>
      </c>
      <c r="F1986" s="106" t="s">
        <v>1543</v>
      </c>
      <c r="G1986" s="31" t="s">
        <v>28</v>
      </c>
      <c r="H1986" s="31">
        <v>1.19</v>
      </c>
      <c r="I1986" s="31" t="s">
        <v>82</v>
      </c>
      <c r="J1986" s="8"/>
      <c r="K1986" s="35">
        <v>8</v>
      </c>
      <c r="L1986" s="35" t="s">
        <v>34</v>
      </c>
      <c r="M1986" s="36">
        <v>0</v>
      </c>
      <c r="N1986" s="35" t="s">
        <v>23</v>
      </c>
      <c r="O1986" s="68" t="s">
        <v>24</v>
      </c>
      <c r="P1986" s="68" t="s">
        <v>24</v>
      </c>
      <c r="Q1986" s="68" t="s">
        <v>24</v>
      </c>
      <c r="R1986" s="68" t="s">
        <v>24</v>
      </c>
      <c r="S1986" s="68" t="s">
        <v>24</v>
      </c>
      <c r="T1986" s="35"/>
      <c r="U1986" s="35"/>
      <c r="V1986" s="9"/>
      <c r="W1986" s="9"/>
      <c r="X1986" s="31"/>
      <c r="Y1986" s="31"/>
      <c r="Z1986" s="31"/>
    </row>
    <row r="1987" spans="1:26" s="40" customFormat="1" x14ac:dyDescent="0.2">
      <c r="A1987" s="89">
        <v>280</v>
      </c>
      <c r="B1987" s="34">
        <v>72</v>
      </c>
      <c r="C1987" s="34">
        <v>24608</v>
      </c>
      <c r="D1987" s="31" t="s">
        <v>2157</v>
      </c>
      <c r="E1987" s="31" t="s">
        <v>2145</v>
      </c>
      <c r="F1987" s="106" t="s">
        <v>1543</v>
      </c>
      <c r="G1987" s="31" t="s">
        <v>84</v>
      </c>
      <c r="H1987" s="31">
        <v>15</v>
      </c>
      <c r="I1987" s="31" t="s">
        <v>82</v>
      </c>
      <c r="J1987" s="8"/>
      <c r="K1987" s="35">
        <v>7</v>
      </c>
      <c r="L1987" s="35" t="s">
        <v>34</v>
      </c>
      <c r="M1987" s="36">
        <v>0</v>
      </c>
      <c r="N1987" s="35" t="s">
        <v>23</v>
      </c>
      <c r="O1987" s="68" t="s">
        <v>24</v>
      </c>
      <c r="P1987" s="68" t="s">
        <v>24</v>
      </c>
      <c r="Q1987" s="68" t="s">
        <v>24</v>
      </c>
      <c r="R1987" s="68" t="s">
        <v>24</v>
      </c>
      <c r="S1987" s="68" t="s">
        <v>24</v>
      </c>
      <c r="T1987" s="35"/>
      <c r="U1987" s="35"/>
      <c r="V1987" s="9"/>
      <c r="W1987" s="9"/>
      <c r="X1987" s="31"/>
      <c r="Y1987" s="31"/>
      <c r="Z1987" s="31"/>
    </row>
    <row r="1988" spans="1:26" s="40" customFormat="1" x14ac:dyDescent="0.2">
      <c r="A1988" s="89">
        <v>280</v>
      </c>
      <c r="B1988" s="34">
        <v>72</v>
      </c>
      <c r="C1988" s="34">
        <v>24608</v>
      </c>
      <c r="D1988" s="31" t="s">
        <v>2158</v>
      </c>
      <c r="E1988" s="31" t="s">
        <v>2145</v>
      </c>
      <c r="F1988" s="106" t="s">
        <v>1543</v>
      </c>
      <c r="G1988" s="31" t="s">
        <v>85</v>
      </c>
      <c r="H1988" s="31">
        <v>1.44</v>
      </c>
      <c r="I1988" s="31" t="s">
        <v>82</v>
      </c>
      <c r="J1988" s="8"/>
      <c r="K1988" s="35">
        <v>7</v>
      </c>
      <c r="L1988" s="35" t="s">
        <v>34</v>
      </c>
      <c r="M1988" s="36">
        <v>0</v>
      </c>
      <c r="N1988" s="35" t="s">
        <v>23</v>
      </c>
      <c r="O1988" s="68" t="s">
        <v>24</v>
      </c>
      <c r="P1988" s="68" t="s">
        <v>24</v>
      </c>
      <c r="Q1988" s="68" t="s">
        <v>24</v>
      </c>
      <c r="R1988" s="68" t="s">
        <v>24</v>
      </c>
      <c r="S1988" s="68" t="s">
        <v>24</v>
      </c>
      <c r="T1988" s="35"/>
      <c r="U1988" s="35"/>
      <c r="V1988" s="9"/>
      <c r="W1988" s="9"/>
      <c r="X1988" s="31"/>
      <c r="Y1988" s="31"/>
      <c r="Z1988" s="31"/>
    </row>
    <row r="1989" spans="1:26" s="40" customFormat="1" x14ac:dyDescent="0.2">
      <c r="A1989" s="89">
        <v>280</v>
      </c>
      <c r="B1989" s="34">
        <v>72</v>
      </c>
      <c r="C1989" s="34">
        <v>24608</v>
      </c>
      <c r="D1989" s="31" t="s">
        <v>2159</v>
      </c>
      <c r="E1989" s="31" t="s">
        <v>2145</v>
      </c>
      <c r="F1989" s="106" t="s">
        <v>1543</v>
      </c>
      <c r="G1989" s="31" t="s">
        <v>92</v>
      </c>
      <c r="H1989" s="31">
        <v>1</v>
      </c>
      <c r="I1989" s="31" t="s">
        <v>82</v>
      </c>
      <c r="J1989" s="8"/>
      <c r="K1989" s="35">
        <v>7</v>
      </c>
      <c r="L1989" s="35" t="s">
        <v>34</v>
      </c>
      <c r="M1989" s="36">
        <v>0</v>
      </c>
      <c r="N1989" s="35" t="s">
        <v>23</v>
      </c>
      <c r="O1989" s="68" t="s">
        <v>24</v>
      </c>
      <c r="P1989" s="68" t="s">
        <v>24</v>
      </c>
      <c r="Q1989" s="68" t="s">
        <v>24</v>
      </c>
      <c r="R1989" s="68" t="s">
        <v>24</v>
      </c>
      <c r="S1989" s="68" t="s">
        <v>24</v>
      </c>
      <c r="T1989" s="35"/>
      <c r="U1989" s="35"/>
      <c r="V1989" s="9"/>
      <c r="W1989" s="9"/>
      <c r="X1989" s="31"/>
      <c r="Y1989" s="31"/>
      <c r="Z1989" s="31"/>
    </row>
    <row r="1990" spans="1:26" s="40" customFormat="1" x14ac:dyDescent="0.2">
      <c r="A1990" s="89">
        <v>280</v>
      </c>
      <c r="B1990" s="34">
        <v>72</v>
      </c>
      <c r="C1990" s="34">
        <v>24608</v>
      </c>
      <c r="D1990" s="31" t="s">
        <v>2160</v>
      </c>
      <c r="E1990" s="31" t="s">
        <v>2145</v>
      </c>
      <c r="F1990" s="106" t="s">
        <v>1543</v>
      </c>
      <c r="G1990" s="31" t="s">
        <v>84</v>
      </c>
      <c r="H1990" s="31">
        <v>14</v>
      </c>
      <c r="I1990" s="31" t="s">
        <v>82</v>
      </c>
      <c r="J1990" s="8"/>
      <c r="K1990" s="35">
        <v>7</v>
      </c>
      <c r="L1990" s="35" t="s">
        <v>34</v>
      </c>
      <c r="M1990" s="36">
        <v>0</v>
      </c>
      <c r="N1990" s="35" t="s">
        <v>23</v>
      </c>
      <c r="O1990" s="68" t="s">
        <v>24</v>
      </c>
      <c r="P1990" s="68" t="s">
        <v>24</v>
      </c>
      <c r="Q1990" s="68" t="s">
        <v>24</v>
      </c>
      <c r="R1990" s="68" t="s">
        <v>24</v>
      </c>
      <c r="S1990" s="68" t="s">
        <v>24</v>
      </c>
      <c r="T1990" s="35"/>
      <c r="U1990" s="35"/>
      <c r="V1990" s="9"/>
      <c r="W1990" s="9"/>
      <c r="X1990" s="31"/>
      <c r="Y1990" s="31"/>
      <c r="Z1990" s="31"/>
    </row>
    <row r="1991" spans="1:26" s="40" customFormat="1" x14ac:dyDescent="0.2">
      <c r="A1991" s="89">
        <v>280</v>
      </c>
      <c r="B1991" s="34">
        <v>72</v>
      </c>
      <c r="C1991" s="34">
        <v>24608</v>
      </c>
      <c r="D1991" s="31" t="s">
        <v>2161</v>
      </c>
      <c r="E1991" s="31" t="s">
        <v>2145</v>
      </c>
      <c r="F1991" s="106" t="s">
        <v>1543</v>
      </c>
      <c r="G1991" s="31" t="s">
        <v>111</v>
      </c>
      <c r="H1991" s="31">
        <v>3.97</v>
      </c>
      <c r="I1991" s="31" t="s">
        <v>82</v>
      </c>
      <c r="J1991" s="8"/>
      <c r="K1991" s="35">
        <v>8</v>
      </c>
      <c r="L1991" s="35" t="s">
        <v>34</v>
      </c>
      <c r="M1991" s="36">
        <v>0</v>
      </c>
      <c r="N1991" s="35" t="s">
        <v>23</v>
      </c>
      <c r="O1991" s="68" t="s">
        <v>24</v>
      </c>
      <c r="P1991" s="68" t="s">
        <v>24</v>
      </c>
      <c r="Q1991" s="68" t="s">
        <v>24</v>
      </c>
      <c r="R1991" s="68" t="s">
        <v>24</v>
      </c>
      <c r="S1991" s="68" t="s">
        <v>24</v>
      </c>
      <c r="T1991" s="35"/>
      <c r="U1991" s="35"/>
      <c r="V1991" s="9"/>
      <c r="W1991" s="9"/>
      <c r="X1991" s="31"/>
      <c r="Y1991" s="31"/>
      <c r="Z1991" s="31"/>
    </row>
    <row r="1992" spans="1:26" s="40" customFormat="1" x14ac:dyDescent="0.2">
      <c r="A1992" s="89">
        <v>280</v>
      </c>
      <c r="B1992" s="34">
        <v>72</v>
      </c>
      <c r="C1992" s="34">
        <v>24608</v>
      </c>
      <c r="D1992" s="31" t="s">
        <v>2162</v>
      </c>
      <c r="E1992" s="31" t="s">
        <v>2145</v>
      </c>
      <c r="F1992" s="106" t="s">
        <v>1543</v>
      </c>
      <c r="G1992" s="31" t="s">
        <v>29</v>
      </c>
      <c r="H1992" s="31">
        <v>2.67</v>
      </c>
      <c r="I1992" s="31" t="s">
        <v>82</v>
      </c>
      <c r="J1992" s="8"/>
      <c r="K1992" s="35">
        <v>8</v>
      </c>
      <c r="L1992" s="35" t="s">
        <v>34</v>
      </c>
      <c r="M1992" s="36">
        <v>0</v>
      </c>
      <c r="N1992" s="35" t="s">
        <v>23</v>
      </c>
      <c r="O1992" s="68" t="s">
        <v>24</v>
      </c>
      <c r="P1992" s="68" t="s">
        <v>24</v>
      </c>
      <c r="Q1992" s="68" t="s">
        <v>24</v>
      </c>
      <c r="R1992" s="68" t="s">
        <v>24</v>
      </c>
      <c r="S1992" s="68" t="s">
        <v>24</v>
      </c>
      <c r="T1992" s="35"/>
      <c r="U1992" s="35"/>
      <c r="V1992" s="9"/>
      <c r="W1992" s="9"/>
      <c r="X1992" s="31"/>
      <c r="Y1992" s="31"/>
      <c r="Z1992" s="31"/>
    </row>
    <row r="1993" spans="1:26" s="40" customFormat="1" x14ac:dyDescent="0.2">
      <c r="A1993" s="89">
        <v>280</v>
      </c>
      <c r="B1993" s="34">
        <v>72</v>
      </c>
      <c r="C1993" s="34">
        <v>24608</v>
      </c>
      <c r="D1993" s="31" t="s">
        <v>2163</v>
      </c>
      <c r="E1993" s="31" t="s">
        <v>2145</v>
      </c>
      <c r="F1993" s="107" t="s">
        <v>1543</v>
      </c>
      <c r="G1993" s="31" t="s">
        <v>93</v>
      </c>
      <c r="H1993" s="31">
        <v>13.17</v>
      </c>
      <c r="I1993" s="31" t="s">
        <v>82</v>
      </c>
      <c r="J1993" s="8"/>
      <c r="K1993" s="35">
        <v>7</v>
      </c>
      <c r="L1993" s="35" t="s">
        <v>34</v>
      </c>
      <c r="M1993" s="36">
        <v>0</v>
      </c>
      <c r="N1993" s="35" t="s">
        <v>23</v>
      </c>
      <c r="O1993" s="35" t="s">
        <v>24</v>
      </c>
      <c r="P1993" s="35" t="s">
        <v>24</v>
      </c>
      <c r="Q1993" s="35" t="s">
        <v>24</v>
      </c>
      <c r="R1993" s="35" t="s">
        <v>24</v>
      </c>
      <c r="S1993" s="35" t="s">
        <v>24</v>
      </c>
      <c r="T1993" s="35"/>
      <c r="U1993" s="35"/>
      <c r="V1993" s="9"/>
      <c r="W1993" s="9"/>
      <c r="X1993" s="31"/>
      <c r="Y1993" s="31"/>
      <c r="Z1993" s="31"/>
    </row>
    <row r="1994" spans="1:26" s="40" customFormat="1" x14ac:dyDescent="0.2">
      <c r="A1994" s="89">
        <v>280</v>
      </c>
      <c r="B1994" s="34">
        <v>72</v>
      </c>
      <c r="C1994" s="34">
        <v>24608</v>
      </c>
      <c r="D1994" s="31" t="s">
        <v>2164</v>
      </c>
      <c r="E1994" s="31" t="s">
        <v>2145</v>
      </c>
      <c r="F1994" s="107" t="s">
        <v>1543</v>
      </c>
      <c r="G1994" s="31" t="s">
        <v>113</v>
      </c>
      <c r="H1994" s="31">
        <v>9</v>
      </c>
      <c r="I1994" s="31" t="s">
        <v>82</v>
      </c>
      <c r="J1994" s="8"/>
      <c r="K1994" s="35">
        <v>7</v>
      </c>
      <c r="L1994" s="35" t="s">
        <v>34</v>
      </c>
      <c r="M1994" s="36">
        <v>0</v>
      </c>
      <c r="N1994" s="35" t="s">
        <v>23</v>
      </c>
      <c r="O1994" s="35" t="s">
        <v>24</v>
      </c>
      <c r="P1994" s="35" t="s">
        <v>24</v>
      </c>
      <c r="Q1994" s="35" t="s">
        <v>24</v>
      </c>
      <c r="R1994" s="35" t="s">
        <v>24</v>
      </c>
      <c r="S1994" s="35" t="s">
        <v>24</v>
      </c>
      <c r="T1994" s="35"/>
      <c r="U1994" s="35"/>
      <c r="V1994" s="9"/>
      <c r="W1994" s="9"/>
      <c r="X1994" s="31"/>
      <c r="Y1994" s="31"/>
      <c r="Z1994" s="31"/>
    </row>
    <row r="1995" spans="1:26" s="40" customFormat="1" x14ac:dyDescent="0.2">
      <c r="A1995" s="89">
        <v>280</v>
      </c>
      <c r="B1995" s="34">
        <v>72</v>
      </c>
      <c r="C1995" s="34">
        <v>24608</v>
      </c>
      <c r="D1995" s="31" t="s">
        <v>2165</v>
      </c>
      <c r="E1995" s="31" t="s">
        <v>2145</v>
      </c>
      <c r="F1995" s="107" t="s">
        <v>1543</v>
      </c>
      <c r="G1995" s="31" t="s">
        <v>87</v>
      </c>
      <c r="H1995" s="31">
        <v>5</v>
      </c>
      <c r="I1995" s="31" t="s">
        <v>82</v>
      </c>
      <c r="J1995" s="8"/>
      <c r="K1995" s="35">
        <v>7</v>
      </c>
      <c r="L1995" s="35" t="s">
        <v>34</v>
      </c>
      <c r="M1995" s="36">
        <v>0</v>
      </c>
      <c r="N1995" s="35" t="s">
        <v>23</v>
      </c>
      <c r="O1995" s="35" t="s">
        <v>24</v>
      </c>
      <c r="P1995" s="35" t="s">
        <v>24</v>
      </c>
      <c r="Q1995" s="35" t="s">
        <v>24</v>
      </c>
      <c r="R1995" s="35" t="s">
        <v>24</v>
      </c>
      <c r="S1995" s="35" t="s">
        <v>24</v>
      </c>
      <c r="T1995" s="35"/>
      <c r="U1995" s="35"/>
      <c r="V1995" s="9"/>
      <c r="W1995" s="9"/>
      <c r="X1995" s="31"/>
      <c r="Y1995" s="31"/>
      <c r="Z1995" s="31"/>
    </row>
    <row r="1996" spans="1:26" s="40" customFormat="1" x14ac:dyDescent="0.2">
      <c r="A1996" s="89">
        <v>280</v>
      </c>
      <c r="B1996" s="34">
        <v>72</v>
      </c>
      <c r="C1996" s="34">
        <v>24608</v>
      </c>
      <c r="D1996" s="31" t="s">
        <v>2166</v>
      </c>
      <c r="E1996" s="31" t="s">
        <v>2145</v>
      </c>
      <c r="F1996" s="107" t="s">
        <v>1543</v>
      </c>
      <c r="G1996" s="31" t="s">
        <v>91</v>
      </c>
      <c r="H1996" s="31">
        <v>2</v>
      </c>
      <c r="I1996" s="31" t="s">
        <v>82</v>
      </c>
      <c r="J1996" s="8"/>
      <c r="K1996" s="35">
        <v>7</v>
      </c>
      <c r="L1996" s="35" t="s">
        <v>34</v>
      </c>
      <c r="M1996" s="36">
        <v>0</v>
      </c>
      <c r="N1996" s="35" t="s">
        <v>23</v>
      </c>
      <c r="O1996" s="35" t="s">
        <v>24</v>
      </c>
      <c r="P1996" s="35" t="s">
        <v>24</v>
      </c>
      <c r="Q1996" s="35" t="s">
        <v>24</v>
      </c>
      <c r="R1996" s="35" t="s">
        <v>24</v>
      </c>
      <c r="S1996" s="35" t="s">
        <v>24</v>
      </c>
      <c r="T1996" s="35"/>
      <c r="U1996" s="35"/>
      <c r="V1996" s="9"/>
      <c r="W1996" s="9"/>
      <c r="X1996" s="31"/>
      <c r="Y1996" s="31"/>
      <c r="Z1996" s="31"/>
    </row>
    <row r="1997" spans="1:26" s="40" customFormat="1" x14ac:dyDescent="0.2">
      <c r="A1997" s="89">
        <v>280</v>
      </c>
      <c r="B1997" s="34">
        <v>72</v>
      </c>
      <c r="C1997" s="34">
        <v>24608</v>
      </c>
      <c r="D1997" s="31" t="s">
        <v>2167</v>
      </c>
      <c r="E1997" s="31" t="s">
        <v>2145</v>
      </c>
      <c r="F1997" s="107" t="s">
        <v>1543</v>
      </c>
      <c r="G1997" s="31" t="s">
        <v>87</v>
      </c>
      <c r="H1997" s="31">
        <v>12</v>
      </c>
      <c r="I1997" s="31" t="s">
        <v>82</v>
      </c>
      <c r="J1997" s="8"/>
      <c r="K1997" s="35">
        <v>7</v>
      </c>
      <c r="L1997" s="35" t="s">
        <v>34</v>
      </c>
      <c r="M1997" s="36">
        <v>0</v>
      </c>
      <c r="N1997" s="35" t="s">
        <v>23</v>
      </c>
      <c r="O1997" s="35" t="s">
        <v>24</v>
      </c>
      <c r="P1997" s="35" t="s">
        <v>24</v>
      </c>
      <c r="Q1997" s="35" t="s">
        <v>24</v>
      </c>
      <c r="R1997" s="35" t="s">
        <v>24</v>
      </c>
      <c r="S1997" s="35" t="s">
        <v>24</v>
      </c>
      <c r="T1997" s="35"/>
      <c r="U1997" s="35"/>
      <c r="V1997" s="9"/>
      <c r="W1997" s="9"/>
      <c r="X1997" s="31"/>
      <c r="Y1997" s="31"/>
      <c r="Z1997" s="31"/>
    </row>
    <row r="1998" spans="1:26" s="40" customFormat="1" x14ac:dyDescent="0.2">
      <c r="A1998" s="89">
        <v>280</v>
      </c>
      <c r="B1998" s="34">
        <v>72</v>
      </c>
      <c r="C1998" s="34">
        <v>24608</v>
      </c>
      <c r="D1998" s="31" t="s">
        <v>2168</v>
      </c>
      <c r="E1998" s="31" t="s">
        <v>2145</v>
      </c>
      <c r="F1998" s="107" t="s">
        <v>1543</v>
      </c>
      <c r="G1998" s="31" t="s">
        <v>87</v>
      </c>
      <c r="H1998" s="31">
        <v>12</v>
      </c>
      <c r="I1998" s="31" t="s">
        <v>82</v>
      </c>
      <c r="J1998" s="8"/>
      <c r="K1998" s="35">
        <v>7</v>
      </c>
      <c r="L1998" s="35" t="s">
        <v>34</v>
      </c>
      <c r="M1998" s="36">
        <v>0</v>
      </c>
      <c r="N1998" s="35" t="s">
        <v>23</v>
      </c>
      <c r="O1998" s="35" t="s">
        <v>24</v>
      </c>
      <c r="P1998" s="35" t="s">
        <v>24</v>
      </c>
      <c r="Q1998" s="35" t="s">
        <v>24</v>
      </c>
      <c r="R1998" s="35" t="s">
        <v>24</v>
      </c>
      <c r="S1998" s="35" t="s">
        <v>24</v>
      </c>
      <c r="T1998" s="35"/>
      <c r="U1998" s="35"/>
      <c r="V1998" s="9"/>
      <c r="W1998" s="9"/>
      <c r="X1998" s="31"/>
      <c r="Y1998" s="31"/>
      <c r="Z1998" s="31"/>
    </row>
    <row r="1999" spans="1:26" s="79" customFormat="1" x14ac:dyDescent="0.2">
      <c r="A1999" s="89">
        <v>280</v>
      </c>
      <c r="B1999" s="34">
        <v>72</v>
      </c>
      <c r="C1999" s="34">
        <v>24608</v>
      </c>
      <c r="D1999" s="31" t="s">
        <v>2169</v>
      </c>
      <c r="E1999" s="31" t="s">
        <v>2145</v>
      </c>
      <c r="F1999" s="107" t="s">
        <v>1543</v>
      </c>
      <c r="G1999" s="31" t="s">
        <v>90</v>
      </c>
      <c r="H1999" s="31">
        <v>15</v>
      </c>
      <c r="I1999" s="31" t="s">
        <v>82</v>
      </c>
      <c r="J1999" s="8"/>
      <c r="K1999" s="35">
        <v>7</v>
      </c>
      <c r="L1999" s="35" t="s">
        <v>34</v>
      </c>
      <c r="M1999" s="36">
        <v>0</v>
      </c>
      <c r="N1999" s="35" t="s">
        <v>23</v>
      </c>
      <c r="O1999" s="35" t="s">
        <v>24</v>
      </c>
      <c r="P1999" s="35" t="s">
        <v>24</v>
      </c>
      <c r="Q1999" s="35" t="s">
        <v>24</v>
      </c>
      <c r="R1999" s="35" t="s">
        <v>24</v>
      </c>
      <c r="S1999" s="35" t="s">
        <v>24</v>
      </c>
      <c r="T1999" s="35"/>
      <c r="U1999" s="35"/>
      <c r="V1999" s="9"/>
      <c r="W1999" s="9"/>
      <c r="X1999" s="31"/>
      <c r="Y1999" s="31"/>
      <c r="Z1999" s="31"/>
    </row>
    <row r="2000" spans="1:26" s="40" customFormat="1" x14ac:dyDescent="0.2">
      <c r="A2000" s="89">
        <v>280</v>
      </c>
      <c r="B2000" s="34">
        <v>72</v>
      </c>
      <c r="C2000" s="34">
        <v>24608</v>
      </c>
      <c r="D2000" s="31" t="s">
        <v>2170</v>
      </c>
      <c r="E2000" s="31" t="s">
        <v>2145</v>
      </c>
      <c r="F2000" s="107" t="s">
        <v>1543</v>
      </c>
      <c r="G2000" s="31" t="s">
        <v>89</v>
      </c>
      <c r="H2000" s="31">
        <v>8</v>
      </c>
      <c r="I2000" s="31" t="s">
        <v>82</v>
      </c>
      <c r="J2000" s="8"/>
      <c r="K2000" s="35">
        <v>7</v>
      </c>
      <c r="L2000" s="35" t="s">
        <v>34</v>
      </c>
      <c r="M2000" s="36">
        <v>0</v>
      </c>
      <c r="N2000" s="35" t="s">
        <v>23</v>
      </c>
      <c r="O2000" s="35" t="s">
        <v>24</v>
      </c>
      <c r="P2000" s="35" t="s">
        <v>24</v>
      </c>
      <c r="Q2000" s="35" t="s">
        <v>24</v>
      </c>
      <c r="R2000" s="35" t="s">
        <v>24</v>
      </c>
      <c r="S2000" s="35" t="s">
        <v>24</v>
      </c>
      <c r="T2000" s="35"/>
      <c r="U2000" s="35"/>
      <c r="V2000" s="9"/>
      <c r="W2000" s="9"/>
      <c r="X2000" s="31"/>
      <c r="Y2000" s="31"/>
      <c r="Z2000" s="31"/>
    </row>
    <row r="2001" spans="1:26" s="40" customFormat="1" x14ac:dyDescent="0.2">
      <c r="A2001" s="89">
        <v>280</v>
      </c>
      <c r="B2001" s="34">
        <v>72</v>
      </c>
      <c r="C2001" s="34">
        <v>24608</v>
      </c>
      <c r="D2001" s="31" t="s">
        <v>2171</v>
      </c>
      <c r="E2001" s="31" t="s">
        <v>2145</v>
      </c>
      <c r="F2001" s="107" t="s">
        <v>1543</v>
      </c>
      <c r="G2001" s="31" t="s">
        <v>95</v>
      </c>
      <c r="H2001" s="31">
        <v>4</v>
      </c>
      <c r="I2001" s="31" t="s">
        <v>82</v>
      </c>
      <c r="J2001" s="8"/>
      <c r="K2001" s="35">
        <v>7</v>
      </c>
      <c r="L2001" s="35" t="s">
        <v>34</v>
      </c>
      <c r="M2001" s="36">
        <v>0</v>
      </c>
      <c r="N2001" s="35" t="s">
        <v>23</v>
      </c>
      <c r="O2001" s="35" t="s">
        <v>24</v>
      </c>
      <c r="P2001" s="35" t="s">
        <v>24</v>
      </c>
      <c r="Q2001" s="35" t="s">
        <v>24</v>
      </c>
      <c r="R2001" s="35" t="s">
        <v>24</v>
      </c>
      <c r="S2001" s="35" t="s">
        <v>24</v>
      </c>
      <c r="T2001" s="35"/>
      <c r="U2001" s="35"/>
      <c r="V2001" s="9"/>
      <c r="W2001" s="9"/>
      <c r="X2001" s="31"/>
      <c r="Y2001" s="31"/>
      <c r="Z2001" s="31"/>
    </row>
    <row r="2002" spans="1:26" s="40" customFormat="1" x14ac:dyDescent="0.2">
      <c r="A2002" s="89">
        <v>280</v>
      </c>
      <c r="B2002" s="34">
        <v>72</v>
      </c>
      <c r="C2002" s="34">
        <v>24608</v>
      </c>
      <c r="D2002" s="31" t="s">
        <v>2172</v>
      </c>
      <c r="E2002" s="31" t="s">
        <v>2145</v>
      </c>
      <c r="F2002" s="107" t="s">
        <v>1543</v>
      </c>
      <c r="G2002" s="31" t="s">
        <v>88</v>
      </c>
      <c r="H2002" s="31">
        <v>46</v>
      </c>
      <c r="I2002" s="31" t="s">
        <v>82</v>
      </c>
      <c r="J2002" s="8"/>
      <c r="K2002" s="35">
        <v>7</v>
      </c>
      <c r="L2002" s="35" t="s">
        <v>34</v>
      </c>
      <c r="M2002" s="36">
        <v>0</v>
      </c>
      <c r="N2002" s="35" t="s">
        <v>23</v>
      </c>
      <c r="O2002" s="35" t="s">
        <v>24</v>
      </c>
      <c r="P2002" s="35" t="s">
        <v>24</v>
      </c>
      <c r="Q2002" s="35" t="s">
        <v>24</v>
      </c>
      <c r="R2002" s="35" t="s">
        <v>24</v>
      </c>
      <c r="S2002" s="35" t="s">
        <v>24</v>
      </c>
      <c r="T2002" s="35"/>
      <c r="U2002" s="35"/>
      <c r="V2002" s="9"/>
      <c r="W2002" s="9"/>
      <c r="X2002" s="31"/>
      <c r="Y2002" s="31"/>
      <c r="Z2002" s="31"/>
    </row>
    <row r="2003" spans="1:26" s="40" customFormat="1" x14ac:dyDescent="0.2">
      <c r="A2003" s="89">
        <v>280</v>
      </c>
      <c r="B2003" s="34">
        <v>72</v>
      </c>
      <c r="C2003" s="34">
        <v>24608</v>
      </c>
      <c r="D2003" s="31" t="s">
        <v>2173</v>
      </c>
      <c r="E2003" s="31" t="s">
        <v>2145</v>
      </c>
      <c r="F2003" s="107" t="s">
        <v>1543</v>
      </c>
      <c r="G2003" s="31" t="s">
        <v>87</v>
      </c>
      <c r="H2003" s="31">
        <v>20</v>
      </c>
      <c r="I2003" s="31" t="s">
        <v>82</v>
      </c>
      <c r="J2003" s="8"/>
      <c r="K2003" s="35">
        <v>7</v>
      </c>
      <c r="L2003" s="35" t="s">
        <v>34</v>
      </c>
      <c r="M2003" s="36">
        <v>0</v>
      </c>
      <c r="N2003" s="35" t="s">
        <v>23</v>
      </c>
      <c r="O2003" s="35" t="s">
        <v>24</v>
      </c>
      <c r="P2003" s="35" t="s">
        <v>24</v>
      </c>
      <c r="Q2003" s="35" t="s">
        <v>24</v>
      </c>
      <c r="R2003" s="35" t="s">
        <v>24</v>
      </c>
      <c r="S2003" s="35" t="s">
        <v>24</v>
      </c>
      <c r="T2003" s="35"/>
      <c r="U2003" s="35"/>
      <c r="V2003" s="9"/>
      <c r="W2003" s="9"/>
      <c r="X2003" s="31"/>
      <c r="Y2003" s="31"/>
      <c r="Z2003" s="31"/>
    </row>
    <row r="2004" spans="1:26" s="40" customFormat="1" x14ac:dyDescent="0.2">
      <c r="A2004" s="89">
        <v>280</v>
      </c>
      <c r="B2004" s="34">
        <v>72</v>
      </c>
      <c r="C2004" s="34">
        <v>24608</v>
      </c>
      <c r="D2004" s="31" t="s">
        <v>2174</v>
      </c>
      <c r="E2004" s="31" t="s">
        <v>2145</v>
      </c>
      <c r="F2004" s="107" t="s">
        <v>1543</v>
      </c>
      <c r="G2004" s="31" t="s">
        <v>91</v>
      </c>
      <c r="H2004" s="31">
        <v>21</v>
      </c>
      <c r="I2004" s="31" t="s">
        <v>82</v>
      </c>
      <c r="J2004" s="8"/>
      <c r="K2004" s="35">
        <v>7</v>
      </c>
      <c r="L2004" s="35" t="s">
        <v>34</v>
      </c>
      <c r="M2004" s="36">
        <v>0</v>
      </c>
      <c r="N2004" s="35" t="s">
        <v>23</v>
      </c>
      <c r="O2004" s="35" t="s">
        <v>24</v>
      </c>
      <c r="P2004" s="35" t="s">
        <v>24</v>
      </c>
      <c r="Q2004" s="35" t="s">
        <v>24</v>
      </c>
      <c r="R2004" s="35" t="s">
        <v>24</v>
      </c>
      <c r="S2004" s="35" t="s">
        <v>24</v>
      </c>
      <c r="T2004" s="35"/>
      <c r="U2004" s="35"/>
      <c r="V2004" s="9"/>
      <c r="W2004" s="9"/>
      <c r="X2004" s="31"/>
      <c r="Y2004" s="31"/>
      <c r="Z2004" s="31"/>
    </row>
    <row r="2005" spans="1:26" s="40" customFormat="1" x14ac:dyDescent="0.2">
      <c r="A2005" s="89">
        <v>280</v>
      </c>
      <c r="B2005" s="34">
        <v>72</v>
      </c>
      <c r="C2005" s="34">
        <v>24608</v>
      </c>
      <c r="D2005" s="31" t="s">
        <v>2175</v>
      </c>
      <c r="E2005" s="31" t="s">
        <v>2145</v>
      </c>
      <c r="F2005" s="107" t="s">
        <v>1543</v>
      </c>
      <c r="G2005" s="31" t="s">
        <v>86</v>
      </c>
      <c r="H2005" s="31">
        <v>4</v>
      </c>
      <c r="I2005" s="31" t="s">
        <v>82</v>
      </c>
      <c r="J2005" s="8"/>
      <c r="K2005" s="35">
        <v>8</v>
      </c>
      <c r="L2005" s="35" t="s">
        <v>34</v>
      </c>
      <c r="M2005" s="36">
        <v>0</v>
      </c>
      <c r="N2005" s="35" t="s">
        <v>23</v>
      </c>
      <c r="O2005" s="35" t="s">
        <v>24</v>
      </c>
      <c r="P2005" s="35" t="s">
        <v>24</v>
      </c>
      <c r="Q2005" s="35" t="s">
        <v>24</v>
      </c>
      <c r="R2005" s="35" t="s">
        <v>24</v>
      </c>
      <c r="S2005" s="35" t="s">
        <v>24</v>
      </c>
      <c r="T2005" s="35"/>
      <c r="U2005" s="35"/>
      <c r="V2005" s="9"/>
      <c r="W2005" s="9"/>
      <c r="X2005" s="31"/>
      <c r="Y2005" s="31"/>
      <c r="Z2005" s="31"/>
    </row>
    <row r="2006" spans="1:26" s="40" customFormat="1" x14ac:dyDescent="0.2">
      <c r="A2006" s="89">
        <v>280</v>
      </c>
      <c r="B2006" s="34">
        <v>72</v>
      </c>
      <c r="C2006" s="34">
        <v>24608</v>
      </c>
      <c r="D2006" s="31" t="s">
        <v>2176</v>
      </c>
      <c r="E2006" s="31" t="s">
        <v>2145</v>
      </c>
      <c r="F2006" s="107" t="s">
        <v>1543</v>
      </c>
      <c r="G2006" s="31" t="s">
        <v>93</v>
      </c>
      <c r="H2006" s="31">
        <v>33</v>
      </c>
      <c r="I2006" s="31" t="s">
        <v>82</v>
      </c>
      <c r="J2006" s="8"/>
      <c r="K2006" s="35">
        <v>7</v>
      </c>
      <c r="L2006" s="35" t="s">
        <v>34</v>
      </c>
      <c r="M2006" s="36">
        <v>1</v>
      </c>
      <c r="N2006" s="35" t="s">
        <v>23</v>
      </c>
      <c r="O2006" s="35" t="s">
        <v>24</v>
      </c>
      <c r="P2006" s="35" t="s">
        <v>24</v>
      </c>
      <c r="Q2006" s="35" t="s">
        <v>24</v>
      </c>
      <c r="R2006" s="35" t="s">
        <v>24</v>
      </c>
      <c r="S2006" s="35" t="s">
        <v>24</v>
      </c>
      <c r="T2006" s="35"/>
      <c r="U2006" s="35"/>
      <c r="V2006" s="9"/>
      <c r="W2006" s="9"/>
      <c r="X2006" s="31"/>
      <c r="Y2006" s="31"/>
      <c r="Z2006" s="31"/>
    </row>
    <row r="2007" spans="1:26" s="79" customFormat="1" x14ac:dyDescent="0.2">
      <c r="A2007" s="89">
        <v>280</v>
      </c>
      <c r="B2007" s="34">
        <v>72</v>
      </c>
      <c r="C2007" s="34">
        <v>24608</v>
      </c>
      <c r="D2007" s="31" t="s">
        <v>2177</v>
      </c>
      <c r="E2007" s="31" t="s">
        <v>2145</v>
      </c>
      <c r="F2007" s="107" t="s">
        <v>1543</v>
      </c>
      <c r="G2007" s="31" t="s">
        <v>84</v>
      </c>
      <c r="H2007" s="31">
        <v>15</v>
      </c>
      <c r="I2007" s="31" t="s">
        <v>82</v>
      </c>
      <c r="J2007" s="8"/>
      <c r="K2007" s="35">
        <v>7</v>
      </c>
      <c r="L2007" s="35" t="s">
        <v>34</v>
      </c>
      <c r="M2007" s="36">
        <v>0</v>
      </c>
      <c r="N2007" s="35" t="s">
        <v>23</v>
      </c>
      <c r="O2007" s="35" t="s">
        <v>24</v>
      </c>
      <c r="P2007" s="35" t="s">
        <v>24</v>
      </c>
      <c r="Q2007" s="35" t="s">
        <v>24</v>
      </c>
      <c r="R2007" s="35" t="s">
        <v>24</v>
      </c>
      <c r="S2007" s="35" t="s">
        <v>24</v>
      </c>
      <c r="T2007" s="35"/>
      <c r="U2007" s="35"/>
      <c r="V2007" s="9"/>
      <c r="W2007" s="9"/>
      <c r="X2007" s="31"/>
      <c r="Y2007" s="31"/>
      <c r="Z2007" s="31"/>
    </row>
    <row r="2008" spans="1:26" s="40" customFormat="1" x14ac:dyDescent="0.2">
      <c r="A2008" s="89">
        <v>280</v>
      </c>
      <c r="B2008" s="34">
        <v>72</v>
      </c>
      <c r="C2008" s="34">
        <v>24608</v>
      </c>
      <c r="D2008" s="31" t="s">
        <v>2178</v>
      </c>
      <c r="E2008" s="31" t="s">
        <v>2145</v>
      </c>
      <c r="F2008" s="107" t="s">
        <v>1543</v>
      </c>
      <c r="G2008" s="31" t="s">
        <v>87</v>
      </c>
      <c r="H2008" s="31">
        <v>21</v>
      </c>
      <c r="I2008" s="31" t="s">
        <v>82</v>
      </c>
      <c r="J2008" s="8"/>
      <c r="K2008" s="35">
        <v>7</v>
      </c>
      <c r="L2008" s="35" t="s">
        <v>34</v>
      </c>
      <c r="M2008" s="36">
        <v>0</v>
      </c>
      <c r="N2008" s="35" t="s">
        <v>23</v>
      </c>
      <c r="O2008" s="35" t="s">
        <v>24</v>
      </c>
      <c r="P2008" s="35" t="s">
        <v>24</v>
      </c>
      <c r="Q2008" s="35" t="s">
        <v>24</v>
      </c>
      <c r="R2008" s="35" t="s">
        <v>24</v>
      </c>
      <c r="S2008" s="35" t="s">
        <v>24</v>
      </c>
      <c r="T2008" s="35"/>
      <c r="U2008" s="35"/>
      <c r="V2008" s="9"/>
      <c r="W2008" s="9"/>
      <c r="X2008" s="31"/>
      <c r="Y2008" s="31"/>
      <c r="Z2008" s="31"/>
    </row>
    <row r="2009" spans="1:26" s="40" customFormat="1" x14ac:dyDescent="0.2">
      <c r="A2009" s="89">
        <v>280</v>
      </c>
      <c r="B2009" s="34">
        <v>72</v>
      </c>
      <c r="C2009" s="34">
        <v>24608</v>
      </c>
      <c r="D2009" s="31" t="s">
        <v>2179</v>
      </c>
      <c r="E2009" s="31" t="s">
        <v>2145</v>
      </c>
      <c r="F2009" s="107" t="s">
        <v>1543</v>
      </c>
      <c r="G2009" s="31" t="s">
        <v>84</v>
      </c>
      <c r="H2009" s="31">
        <v>15</v>
      </c>
      <c r="I2009" s="31" t="s">
        <v>82</v>
      </c>
      <c r="J2009" s="8"/>
      <c r="K2009" s="35">
        <v>7</v>
      </c>
      <c r="L2009" s="35" t="s">
        <v>34</v>
      </c>
      <c r="M2009" s="36">
        <v>0</v>
      </c>
      <c r="N2009" s="35" t="s">
        <v>23</v>
      </c>
      <c r="O2009" s="35" t="s">
        <v>24</v>
      </c>
      <c r="P2009" s="35" t="s">
        <v>24</v>
      </c>
      <c r="Q2009" s="35" t="s">
        <v>24</v>
      </c>
      <c r="R2009" s="35" t="s">
        <v>24</v>
      </c>
      <c r="S2009" s="35" t="s">
        <v>24</v>
      </c>
      <c r="T2009" s="35"/>
      <c r="U2009" s="35"/>
      <c r="V2009" s="9"/>
      <c r="W2009" s="9"/>
      <c r="X2009" s="31"/>
      <c r="Y2009" s="31"/>
      <c r="Z2009" s="31"/>
    </row>
    <row r="2010" spans="1:26" s="40" customFormat="1" x14ac:dyDescent="0.2">
      <c r="A2010" s="89">
        <v>280</v>
      </c>
      <c r="B2010" s="34">
        <v>72</v>
      </c>
      <c r="C2010" s="34">
        <v>24608</v>
      </c>
      <c r="D2010" s="31" t="s">
        <v>2180</v>
      </c>
      <c r="E2010" s="31" t="s">
        <v>2145</v>
      </c>
      <c r="F2010" s="107" t="s">
        <v>1543</v>
      </c>
      <c r="G2010" s="31" t="s">
        <v>31</v>
      </c>
      <c r="H2010" s="31">
        <v>1.28</v>
      </c>
      <c r="I2010" s="31" t="s">
        <v>82</v>
      </c>
      <c r="J2010" s="8"/>
      <c r="K2010" s="35">
        <v>8</v>
      </c>
      <c r="L2010" s="35" t="s">
        <v>34</v>
      </c>
      <c r="M2010" s="36">
        <v>0</v>
      </c>
      <c r="N2010" s="35" t="s">
        <v>23</v>
      </c>
      <c r="O2010" s="35" t="s">
        <v>24</v>
      </c>
      <c r="P2010" s="35" t="s">
        <v>24</v>
      </c>
      <c r="Q2010" s="35" t="s">
        <v>24</v>
      </c>
      <c r="R2010" s="35" t="s">
        <v>24</v>
      </c>
      <c r="S2010" s="35" t="s">
        <v>24</v>
      </c>
      <c r="T2010" s="35"/>
      <c r="U2010" s="35"/>
      <c r="V2010" s="9"/>
      <c r="W2010" s="9"/>
      <c r="X2010" s="31"/>
      <c r="Y2010" s="31"/>
      <c r="Z2010" s="31"/>
    </row>
    <row r="2011" spans="1:26" s="79" customFormat="1" x14ac:dyDescent="0.2">
      <c r="A2011" s="66">
        <v>280</v>
      </c>
      <c r="B2011" s="34">
        <v>71</v>
      </c>
      <c r="C2011" s="67"/>
      <c r="D2011" s="67"/>
      <c r="E2011" s="67" t="s">
        <v>2181</v>
      </c>
      <c r="F2011" s="106" t="s">
        <v>25</v>
      </c>
      <c r="G2011" s="67" t="s">
        <v>1559</v>
      </c>
      <c r="H2011" s="67">
        <v>4</v>
      </c>
      <c r="I2011" s="67" t="s">
        <v>1560</v>
      </c>
      <c r="J2011" s="67"/>
      <c r="K2011" s="68">
        <v>99</v>
      </c>
      <c r="L2011" s="68" t="s">
        <v>34</v>
      </c>
      <c r="M2011" s="66">
        <v>1</v>
      </c>
      <c r="N2011" s="68" t="s">
        <v>23</v>
      </c>
      <c r="O2011" s="68" t="s">
        <v>24</v>
      </c>
      <c r="P2011" s="68" t="s">
        <v>24</v>
      </c>
      <c r="Q2011" s="68" t="s">
        <v>24</v>
      </c>
      <c r="R2011" s="68" t="s">
        <v>24</v>
      </c>
      <c r="S2011" s="68" t="s">
        <v>24</v>
      </c>
      <c r="T2011" s="68"/>
      <c r="U2011" s="68"/>
      <c r="V2011" s="31"/>
      <c r="W2011" s="9"/>
      <c r="X2011" s="31"/>
      <c r="Y2011" s="31"/>
      <c r="Z2011" s="31"/>
    </row>
    <row r="2012" spans="1:26" s="79" customFormat="1" x14ac:dyDescent="0.2">
      <c r="A2012" s="89">
        <v>280</v>
      </c>
      <c r="B2012" s="34">
        <v>72</v>
      </c>
      <c r="C2012" s="34"/>
      <c r="D2012" s="31"/>
      <c r="E2012" s="31" t="s">
        <v>2181</v>
      </c>
      <c r="F2012" s="110" t="s">
        <v>25</v>
      </c>
      <c r="G2012" s="31" t="s">
        <v>1516</v>
      </c>
      <c r="H2012" s="31">
        <v>69</v>
      </c>
      <c r="I2012" s="31" t="s">
        <v>82</v>
      </c>
      <c r="J2012" s="8"/>
      <c r="K2012" s="35">
        <v>1</v>
      </c>
      <c r="L2012" s="35" t="s">
        <v>34</v>
      </c>
      <c r="M2012" s="36">
        <v>1</v>
      </c>
      <c r="N2012" s="35" t="s">
        <v>23</v>
      </c>
      <c r="O2012" s="35" t="s">
        <v>24</v>
      </c>
      <c r="P2012" s="35" t="s">
        <v>24</v>
      </c>
      <c r="Q2012" s="35" t="s">
        <v>24</v>
      </c>
      <c r="R2012" s="35" t="s">
        <v>24</v>
      </c>
      <c r="S2012" s="35" t="s">
        <v>24</v>
      </c>
      <c r="T2012" s="35"/>
      <c r="U2012" s="35"/>
      <c r="V2012" s="9"/>
      <c r="W2012" s="9"/>
      <c r="X2012" s="31"/>
      <c r="Y2012" s="31"/>
      <c r="Z2012" s="31"/>
    </row>
    <row r="2013" spans="1:26" s="79" customFormat="1" x14ac:dyDescent="0.2">
      <c r="A2013" s="89">
        <v>280</v>
      </c>
      <c r="B2013" s="34">
        <v>72</v>
      </c>
      <c r="C2013" s="34"/>
      <c r="D2013" s="31"/>
      <c r="E2013" s="31" t="s">
        <v>2181</v>
      </c>
      <c r="F2013" s="110" t="s">
        <v>25</v>
      </c>
      <c r="G2013" s="31" t="s">
        <v>96</v>
      </c>
      <c r="H2013" s="31">
        <v>41</v>
      </c>
      <c r="I2013" s="31" t="s">
        <v>82</v>
      </c>
      <c r="J2013" s="8"/>
      <c r="K2013" s="35">
        <v>1</v>
      </c>
      <c r="L2013" s="35" t="s">
        <v>34</v>
      </c>
      <c r="M2013" s="36">
        <v>1</v>
      </c>
      <c r="N2013" s="35" t="s">
        <v>23</v>
      </c>
      <c r="O2013" s="35" t="s">
        <v>24</v>
      </c>
      <c r="P2013" s="35" t="s">
        <v>24</v>
      </c>
      <c r="Q2013" s="35" t="s">
        <v>24</v>
      </c>
      <c r="R2013" s="35" t="s">
        <v>24</v>
      </c>
      <c r="S2013" s="35" t="s">
        <v>24</v>
      </c>
      <c r="T2013" s="35"/>
      <c r="U2013" s="35"/>
      <c r="V2013" s="9"/>
      <c r="W2013" s="9"/>
      <c r="X2013" s="31"/>
      <c r="Y2013" s="31"/>
      <c r="Z2013" s="31"/>
    </row>
    <row r="2014" spans="1:26" s="79" customFormat="1" x14ac:dyDescent="0.2">
      <c r="A2014" s="66">
        <v>280</v>
      </c>
      <c r="B2014" s="34">
        <v>71</v>
      </c>
      <c r="C2014" s="67"/>
      <c r="D2014" s="67"/>
      <c r="E2014" s="67" t="s">
        <v>2181</v>
      </c>
      <c r="F2014" s="106" t="s">
        <v>25</v>
      </c>
      <c r="G2014" s="67" t="s">
        <v>1556</v>
      </c>
      <c r="H2014" s="67">
        <v>933</v>
      </c>
      <c r="I2014" s="67" t="s">
        <v>1557</v>
      </c>
      <c r="J2014" s="67"/>
      <c r="K2014" s="68">
        <v>5</v>
      </c>
      <c r="L2014" s="68" t="s">
        <v>1549</v>
      </c>
      <c r="M2014" s="66">
        <v>1</v>
      </c>
      <c r="N2014" s="68" t="s">
        <v>23</v>
      </c>
      <c r="O2014" s="68" t="s">
        <v>23</v>
      </c>
      <c r="P2014" s="68" t="s">
        <v>23</v>
      </c>
      <c r="Q2014" s="68" t="s">
        <v>23</v>
      </c>
      <c r="R2014" s="68" t="s">
        <v>23</v>
      </c>
      <c r="S2014" s="68" t="s">
        <v>23</v>
      </c>
      <c r="T2014" s="68" t="s">
        <v>24</v>
      </c>
      <c r="U2014" s="68" t="s">
        <v>30</v>
      </c>
      <c r="V2014" s="31"/>
      <c r="W2014" s="9"/>
      <c r="X2014" s="31"/>
      <c r="Y2014" s="31"/>
      <c r="Z2014" s="31"/>
    </row>
    <row r="2015" spans="1:26" s="79" customFormat="1" x14ac:dyDescent="0.2">
      <c r="A2015" s="75">
        <v>280</v>
      </c>
      <c r="B2015" s="55">
        <v>71</v>
      </c>
      <c r="C2015" s="55">
        <v>25934</v>
      </c>
      <c r="D2015" s="43" t="s">
        <v>2285</v>
      </c>
      <c r="E2015" s="43" t="s">
        <v>2286</v>
      </c>
      <c r="F2015" s="114" t="s">
        <v>25</v>
      </c>
      <c r="G2015" s="43" t="s">
        <v>81</v>
      </c>
      <c r="H2015" s="43">
        <v>6</v>
      </c>
      <c r="I2015" s="43" t="s">
        <v>82</v>
      </c>
      <c r="J2015" s="44"/>
      <c r="K2015" s="41">
        <v>5</v>
      </c>
      <c r="L2015" s="41" t="s">
        <v>1549</v>
      </c>
      <c r="M2015" s="42">
        <v>1</v>
      </c>
      <c r="N2015" s="41" t="s">
        <v>23</v>
      </c>
      <c r="O2015" s="41" t="s">
        <v>23</v>
      </c>
      <c r="P2015" s="41" t="s">
        <v>23</v>
      </c>
      <c r="Q2015" s="41" t="s">
        <v>23</v>
      </c>
      <c r="R2015" s="41" t="s">
        <v>23</v>
      </c>
      <c r="S2015" s="41" t="s">
        <v>23</v>
      </c>
      <c r="T2015" s="41"/>
      <c r="U2015" s="41"/>
      <c r="V2015" s="46"/>
      <c r="W2015" s="46"/>
      <c r="X2015" s="31"/>
      <c r="Y2015" s="31"/>
      <c r="Z2015" s="31"/>
    </row>
    <row r="2016" spans="1:26" s="79" customFormat="1" x14ac:dyDescent="0.2">
      <c r="A2016" s="75">
        <v>280</v>
      </c>
      <c r="B2016" s="55">
        <v>71</v>
      </c>
      <c r="C2016" s="55">
        <v>25934</v>
      </c>
      <c r="D2016" s="43" t="s">
        <v>2287</v>
      </c>
      <c r="E2016" s="43" t="s">
        <v>2286</v>
      </c>
      <c r="F2016" s="114" t="s">
        <v>25</v>
      </c>
      <c r="G2016" s="43" t="s">
        <v>81</v>
      </c>
      <c r="H2016" s="43">
        <v>6</v>
      </c>
      <c r="I2016" s="43" t="s">
        <v>82</v>
      </c>
      <c r="J2016" s="44"/>
      <c r="K2016" s="41">
        <v>5</v>
      </c>
      <c r="L2016" s="41" t="s">
        <v>1549</v>
      </c>
      <c r="M2016" s="42">
        <v>1</v>
      </c>
      <c r="N2016" s="41" t="s">
        <v>23</v>
      </c>
      <c r="O2016" s="41" t="s">
        <v>23</v>
      </c>
      <c r="P2016" s="41" t="s">
        <v>23</v>
      </c>
      <c r="Q2016" s="41" t="s">
        <v>23</v>
      </c>
      <c r="R2016" s="41" t="s">
        <v>23</v>
      </c>
      <c r="S2016" s="41" t="s">
        <v>23</v>
      </c>
      <c r="T2016" s="41"/>
      <c r="U2016" s="41"/>
      <c r="V2016" s="46"/>
      <c r="W2016" s="46"/>
      <c r="X2016" s="31"/>
      <c r="Y2016" s="31"/>
      <c r="Z2016" s="31"/>
    </row>
    <row r="2017" spans="1:26" s="79" customFormat="1" x14ac:dyDescent="0.2">
      <c r="A2017" s="75">
        <v>280</v>
      </c>
      <c r="B2017" s="55">
        <v>71</v>
      </c>
      <c r="C2017" s="55">
        <v>25935</v>
      </c>
      <c r="D2017" s="43" t="s">
        <v>2288</v>
      </c>
      <c r="E2017" s="43" t="s">
        <v>2289</v>
      </c>
      <c r="F2017" s="114" t="s">
        <v>25</v>
      </c>
      <c r="G2017" s="43" t="s">
        <v>81</v>
      </c>
      <c r="H2017" s="43">
        <v>6</v>
      </c>
      <c r="I2017" s="43" t="s">
        <v>82</v>
      </c>
      <c r="J2017" s="44"/>
      <c r="K2017" s="41">
        <v>5</v>
      </c>
      <c r="L2017" s="41" t="s">
        <v>1549</v>
      </c>
      <c r="M2017" s="42">
        <v>1</v>
      </c>
      <c r="N2017" s="41" t="s">
        <v>23</v>
      </c>
      <c r="O2017" s="41" t="s">
        <v>23</v>
      </c>
      <c r="P2017" s="41" t="s">
        <v>23</v>
      </c>
      <c r="Q2017" s="41" t="s">
        <v>23</v>
      </c>
      <c r="R2017" s="41" t="s">
        <v>23</v>
      </c>
      <c r="S2017" s="41" t="s">
        <v>23</v>
      </c>
      <c r="T2017" s="41"/>
      <c r="U2017" s="41"/>
      <c r="V2017" s="46"/>
      <c r="W2017" s="46"/>
      <c r="X2017" s="31"/>
      <c r="Y2017" s="31"/>
      <c r="Z2017" s="31"/>
    </row>
    <row r="2018" spans="1:26" s="79" customFormat="1" x14ac:dyDescent="0.2">
      <c r="A2018" s="75">
        <v>280</v>
      </c>
      <c r="B2018" s="55">
        <v>71</v>
      </c>
      <c r="C2018" s="55">
        <v>25935</v>
      </c>
      <c r="D2018" s="43" t="s">
        <v>2290</v>
      </c>
      <c r="E2018" s="43" t="s">
        <v>2289</v>
      </c>
      <c r="F2018" s="114" t="s">
        <v>25</v>
      </c>
      <c r="G2018" s="43" t="s">
        <v>81</v>
      </c>
      <c r="H2018" s="43">
        <v>6</v>
      </c>
      <c r="I2018" s="43" t="s">
        <v>82</v>
      </c>
      <c r="J2018" s="44"/>
      <c r="K2018" s="41">
        <v>5</v>
      </c>
      <c r="L2018" s="41" t="s">
        <v>1549</v>
      </c>
      <c r="M2018" s="42">
        <v>1</v>
      </c>
      <c r="N2018" s="41" t="s">
        <v>23</v>
      </c>
      <c r="O2018" s="41" t="s">
        <v>23</v>
      </c>
      <c r="P2018" s="41" t="s">
        <v>23</v>
      </c>
      <c r="Q2018" s="41" t="s">
        <v>23</v>
      </c>
      <c r="R2018" s="41" t="s">
        <v>23</v>
      </c>
      <c r="S2018" s="41" t="s">
        <v>23</v>
      </c>
      <c r="T2018" s="41"/>
      <c r="U2018" s="41"/>
      <c r="V2018" s="46"/>
      <c r="W2018" s="46"/>
      <c r="X2018" s="31"/>
      <c r="Y2018" s="31"/>
      <c r="Z2018" s="31"/>
    </row>
    <row r="2019" spans="1:26" s="79" customFormat="1" x14ac:dyDescent="0.2">
      <c r="A2019" s="75">
        <v>280</v>
      </c>
      <c r="B2019" s="55">
        <v>71</v>
      </c>
      <c r="C2019" s="55"/>
      <c r="D2019" s="43"/>
      <c r="E2019" s="43" t="s">
        <v>2291</v>
      </c>
      <c r="F2019" s="114" t="s">
        <v>25</v>
      </c>
      <c r="G2019" s="43" t="s">
        <v>1559</v>
      </c>
      <c r="H2019" s="43">
        <v>2</v>
      </c>
      <c r="I2019" s="43" t="s">
        <v>1560</v>
      </c>
      <c r="J2019" s="44"/>
      <c r="K2019" s="41">
        <v>99</v>
      </c>
      <c r="L2019" s="41" t="s">
        <v>1549</v>
      </c>
      <c r="M2019" s="42">
        <v>1</v>
      </c>
      <c r="N2019" s="41" t="s">
        <v>23</v>
      </c>
      <c r="O2019" s="41" t="s">
        <v>23</v>
      </c>
      <c r="P2019" s="41" t="s">
        <v>23</v>
      </c>
      <c r="Q2019" s="41" t="s">
        <v>23</v>
      </c>
      <c r="R2019" s="41" t="s">
        <v>23</v>
      </c>
      <c r="S2019" s="41" t="s">
        <v>23</v>
      </c>
      <c r="T2019" s="41"/>
      <c r="U2019" s="41"/>
      <c r="V2019" s="46"/>
      <c r="W2019" s="46"/>
      <c r="X2019" s="31"/>
      <c r="Y2019" s="31"/>
      <c r="Z2019" s="31"/>
    </row>
    <row r="2020" spans="1:26" s="40" customFormat="1" x14ac:dyDescent="0.2">
      <c r="A2020" s="80">
        <v>280</v>
      </c>
      <c r="B2020" s="55">
        <v>71</v>
      </c>
      <c r="C2020" s="81"/>
      <c r="D2020" s="81"/>
      <c r="E2020" s="81" t="s">
        <v>2291</v>
      </c>
      <c r="F2020" s="116" t="s">
        <v>25</v>
      </c>
      <c r="G2020" s="81" t="s">
        <v>1556</v>
      </c>
      <c r="H2020" s="81">
        <v>700</v>
      </c>
      <c r="I2020" s="81" t="s">
        <v>1557</v>
      </c>
      <c r="J2020" s="81"/>
      <c r="K2020" s="82">
        <v>5</v>
      </c>
      <c r="L2020" s="82" t="s">
        <v>1480</v>
      </c>
      <c r="M2020" s="80">
        <v>1</v>
      </c>
      <c r="N2020" s="82" t="s">
        <v>23</v>
      </c>
      <c r="O2020" s="82" t="s">
        <v>23</v>
      </c>
      <c r="P2020" s="82" t="s">
        <v>23</v>
      </c>
      <c r="Q2020" s="82" t="s">
        <v>23</v>
      </c>
      <c r="R2020" s="82" t="s">
        <v>23</v>
      </c>
      <c r="S2020" s="82" t="s">
        <v>23</v>
      </c>
      <c r="T2020" s="82" t="s">
        <v>24</v>
      </c>
      <c r="U2020" s="82" t="s">
        <v>30</v>
      </c>
      <c r="V2020" s="43"/>
      <c r="W2020" s="46"/>
      <c r="X2020" s="31"/>
      <c r="Y2020" s="31"/>
      <c r="Z2020" s="31"/>
    </row>
    <row r="2021" spans="1:26" s="40" customFormat="1" x14ac:dyDescent="0.2">
      <c r="A2021" s="75">
        <v>280</v>
      </c>
      <c r="B2021" s="55">
        <v>71</v>
      </c>
      <c r="C2021" s="55"/>
      <c r="D2021" s="43"/>
      <c r="E2021" s="43" t="s">
        <v>3297</v>
      </c>
      <c r="F2021" s="114" t="s">
        <v>25</v>
      </c>
      <c r="G2021" s="43" t="s">
        <v>1559</v>
      </c>
      <c r="H2021" s="43">
        <v>2</v>
      </c>
      <c r="I2021" s="43" t="s">
        <v>1560</v>
      </c>
      <c r="J2021" s="44"/>
      <c r="K2021" s="41">
        <v>99</v>
      </c>
      <c r="L2021" s="41" t="s">
        <v>1549</v>
      </c>
      <c r="M2021" s="42">
        <v>1</v>
      </c>
      <c r="N2021" s="41" t="s">
        <v>23</v>
      </c>
      <c r="O2021" s="41" t="s">
        <v>23</v>
      </c>
      <c r="P2021" s="41" t="s">
        <v>23</v>
      </c>
      <c r="Q2021" s="41" t="s">
        <v>23</v>
      </c>
      <c r="R2021" s="41" t="s">
        <v>23</v>
      </c>
      <c r="S2021" s="41" t="s">
        <v>23</v>
      </c>
      <c r="T2021" s="41"/>
      <c r="U2021" s="41"/>
      <c r="V2021" s="46"/>
      <c r="W2021" s="46"/>
      <c r="X2021" s="31"/>
      <c r="Y2021" s="31"/>
      <c r="Z2021" s="31"/>
    </row>
    <row r="2022" spans="1:26" s="40" customFormat="1" x14ac:dyDescent="0.2">
      <c r="A2022" s="80">
        <v>280</v>
      </c>
      <c r="B2022" s="55">
        <v>71</v>
      </c>
      <c r="C2022" s="81"/>
      <c r="D2022" s="81"/>
      <c r="E2022" s="81" t="s">
        <v>3297</v>
      </c>
      <c r="F2022" s="116" t="s">
        <v>25</v>
      </c>
      <c r="G2022" s="81" t="s">
        <v>1556</v>
      </c>
      <c r="H2022" s="81">
        <v>700</v>
      </c>
      <c r="I2022" s="81" t="s">
        <v>1557</v>
      </c>
      <c r="J2022" s="81"/>
      <c r="K2022" s="82">
        <v>5</v>
      </c>
      <c r="L2022" s="82" t="s">
        <v>1480</v>
      </c>
      <c r="M2022" s="80">
        <v>1</v>
      </c>
      <c r="N2022" s="82" t="s">
        <v>23</v>
      </c>
      <c r="O2022" s="82" t="s">
        <v>23</v>
      </c>
      <c r="P2022" s="82" t="s">
        <v>23</v>
      </c>
      <c r="Q2022" s="82" t="s">
        <v>23</v>
      </c>
      <c r="R2022" s="82" t="s">
        <v>23</v>
      </c>
      <c r="S2022" s="82" t="s">
        <v>23</v>
      </c>
      <c r="T2022" s="82" t="s">
        <v>24</v>
      </c>
      <c r="U2022" s="82" t="s">
        <v>30</v>
      </c>
      <c r="V2022" s="43"/>
      <c r="W2022" s="46"/>
      <c r="X2022" s="31"/>
      <c r="Y2022" s="31"/>
      <c r="Z2022" s="31"/>
    </row>
    <row r="2023" spans="1:26" s="79" customFormat="1" x14ac:dyDescent="0.2">
      <c r="A2023" s="75">
        <v>280</v>
      </c>
      <c r="B2023" s="55">
        <v>71</v>
      </c>
      <c r="C2023" s="55">
        <v>11463</v>
      </c>
      <c r="D2023" s="43" t="s">
        <v>3298</v>
      </c>
      <c r="E2023" s="43" t="s">
        <v>3299</v>
      </c>
      <c r="F2023" s="114" t="s">
        <v>25</v>
      </c>
      <c r="G2023" s="43" t="s">
        <v>81</v>
      </c>
      <c r="H2023" s="43">
        <v>21.9</v>
      </c>
      <c r="I2023" s="43" t="s">
        <v>82</v>
      </c>
      <c r="J2023" s="44"/>
      <c r="K2023" s="41">
        <v>5</v>
      </c>
      <c r="L2023" s="41" t="s">
        <v>1549</v>
      </c>
      <c r="M2023" s="42">
        <v>1</v>
      </c>
      <c r="N2023" s="41" t="s">
        <v>23</v>
      </c>
      <c r="O2023" s="41" t="s">
        <v>23</v>
      </c>
      <c r="P2023" s="41" t="s">
        <v>23</v>
      </c>
      <c r="Q2023" s="41" t="s">
        <v>23</v>
      </c>
      <c r="R2023" s="41" t="s">
        <v>23</v>
      </c>
      <c r="S2023" s="41" t="s">
        <v>23</v>
      </c>
      <c r="T2023" s="41"/>
      <c r="U2023" s="41"/>
      <c r="V2023" s="46"/>
      <c r="W2023" s="46"/>
      <c r="X2023" s="31"/>
      <c r="Y2023" s="31"/>
      <c r="Z2023" s="31"/>
    </row>
    <row r="2024" spans="1:26" s="79" customFormat="1" x14ac:dyDescent="0.2">
      <c r="A2024" s="75">
        <v>280</v>
      </c>
      <c r="B2024" s="55">
        <v>71</v>
      </c>
      <c r="C2024" s="55">
        <v>25931</v>
      </c>
      <c r="D2024" s="43" t="s">
        <v>3300</v>
      </c>
      <c r="E2024" s="43" t="s">
        <v>3301</v>
      </c>
      <c r="F2024" s="114" t="s">
        <v>25</v>
      </c>
      <c r="G2024" s="43" t="s">
        <v>26</v>
      </c>
      <c r="H2024" s="43">
        <v>7.85</v>
      </c>
      <c r="I2024" s="43" t="s">
        <v>82</v>
      </c>
      <c r="J2024" s="44"/>
      <c r="K2024" s="41">
        <v>5</v>
      </c>
      <c r="L2024" s="41" t="s">
        <v>1549</v>
      </c>
      <c r="M2024" s="42">
        <v>1</v>
      </c>
      <c r="N2024" s="41" t="s">
        <v>23</v>
      </c>
      <c r="O2024" s="41" t="s">
        <v>23</v>
      </c>
      <c r="P2024" s="41" t="s">
        <v>23</v>
      </c>
      <c r="Q2024" s="41" t="s">
        <v>23</v>
      </c>
      <c r="R2024" s="41" t="s">
        <v>23</v>
      </c>
      <c r="S2024" s="41" t="s">
        <v>23</v>
      </c>
      <c r="T2024" s="41"/>
      <c r="U2024" s="41"/>
      <c r="V2024" s="46"/>
      <c r="W2024" s="46"/>
      <c r="X2024" s="31"/>
      <c r="Y2024" s="31"/>
      <c r="Z2024" s="31"/>
    </row>
    <row r="2025" spans="1:26" s="40" customFormat="1" x14ac:dyDescent="0.2">
      <c r="A2025" s="75">
        <v>280</v>
      </c>
      <c r="B2025" s="55">
        <v>71</v>
      </c>
      <c r="C2025" s="55" t="s">
        <v>3445</v>
      </c>
      <c r="D2025" s="43" t="s">
        <v>3446</v>
      </c>
      <c r="E2025" s="43" t="s">
        <v>3447</v>
      </c>
      <c r="F2025" s="114" t="s">
        <v>1543</v>
      </c>
      <c r="G2025" s="43" t="s">
        <v>248</v>
      </c>
      <c r="H2025" s="43">
        <v>37.630000000000003</v>
      </c>
      <c r="I2025" s="43" t="s">
        <v>82</v>
      </c>
      <c r="J2025" s="44"/>
      <c r="K2025" s="41">
        <v>1</v>
      </c>
      <c r="L2025" s="41" t="s">
        <v>1549</v>
      </c>
      <c r="M2025" s="42">
        <v>0</v>
      </c>
      <c r="N2025" s="41" t="s">
        <v>23</v>
      </c>
      <c r="O2025" s="41" t="s">
        <v>23</v>
      </c>
      <c r="P2025" s="41" t="s">
        <v>23</v>
      </c>
      <c r="Q2025" s="41" t="s">
        <v>23</v>
      </c>
      <c r="R2025" s="41" t="s">
        <v>23</v>
      </c>
      <c r="S2025" s="41" t="s">
        <v>23</v>
      </c>
      <c r="T2025" s="41"/>
      <c r="U2025" s="41"/>
      <c r="V2025" s="46"/>
      <c r="W2025" s="46"/>
      <c r="X2025" s="31"/>
      <c r="Y2025" s="31"/>
      <c r="Z2025" s="31"/>
    </row>
    <row r="2026" spans="1:26" s="40" customFormat="1" x14ac:dyDescent="0.2">
      <c r="A2026" s="75">
        <v>280</v>
      </c>
      <c r="B2026" s="55">
        <v>71</v>
      </c>
      <c r="C2026" s="55" t="s">
        <v>3445</v>
      </c>
      <c r="D2026" s="43" t="s">
        <v>3448</v>
      </c>
      <c r="E2026" s="43" t="s">
        <v>3447</v>
      </c>
      <c r="F2026" s="114" t="s">
        <v>1543</v>
      </c>
      <c r="G2026" s="43" t="s">
        <v>441</v>
      </c>
      <c r="H2026" s="43">
        <v>23.87</v>
      </c>
      <c r="I2026" s="43" t="s">
        <v>82</v>
      </c>
      <c r="J2026" s="44"/>
      <c r="K2026" s="41">
        <v>1</v>
      </c>
      <c r="L2026" s="41" t="s">
        <v>1549</v>
      </c>
      <c r="M2026" s="42">
        <v>0</v>
      </c>
      <c r="N2026" s="41" t="s">
        <v>23</v>
      </c>
      <c r="O2026" s="41" t="s">
        <v>23</v>
      </c>
      <c r="P2026" s="41" t="s">
        <v>23</v>
      </c>
      <c r="Q2026" s="41" t="s">
        <v>23</v>
      </c>
      <c r="R2026" s="41" t="s">
        <v>23</v>
      </c>
      <c r="S2026" s="41" t="s">
        <v>23</v>
      </c>
      <c r="T2026" s="41"/>
      <c r="U2026" s="41"/>
      <c r="V2026" s="46"/>
      <c r="W2026" s="46"/>
      <c r="X2026" s="31"/>
      <c r="Y2026" s="31"/>
      <c r="Z2026" s="31"/>
    </row>
    <row r="2027" spans="1:26" s="40" customFormat="1" x14ac:dyDescent="0.2">
      <c r="A2027" s="75">
        <v>280</v>
      </c>
      <c r="B2027" s="55">
        <v>71</v>
      </c>
      <c r="C2027" s="55" t="s">
        <v>3445</v>
      </c>
      <c r="D2027" s="43" t="s">
        <v>3449</v>
      </c>
      <c r="E2027" s="43" t="s">
        <v>3447</v>
      </c>
      <c r="F2027" s="114" t="s">
        <v>1543</v>
      </c>
      <c r="G2027" s="43" t="s">
        <v>248</v>
      </c>
      <c r="H2027" s="43">
        <v>35.35</v>
      </c>
      <c r="I2027" s="43" t="s">
        <v>82</v>
      </c>
      <c r="J2027" s="44"/>
      <c r="K2027" s="41">
        <v>1</v>
      </c>
      <c r="L2027" s="41" t="s">
        <v>1549</v>
      </c>
      <c r="M2027" s="42">
        <v>0</v>
      </c>
      <c r="N2027" s="41" t="s">
        <v>23</v>
      </c>
      <c r="O2027" s="41" t="s">
        <v>23</v>
      </c>
      <c r="P2027" s="41" t="s">
        <v>23</v>
      </c>
      <c r="Q2027" s="41" t="s">
        <v>23</v>
      </c>
      <c r="R2027" s="41" t="s">
        <v>23</v>
      </c>
      <c r="S2027" s="41" t="s">
        <v>23</v>
      </c>
      <c r="T2027" s="41"/>
      <c r="U2027" s="41"/>
      <c r="V2027" s="46"/>
      <c r="W2027" s="46"/>
      <c r="X2027" s="31"/>
      <c r="Y2027" s="31"/>
      <c r="Z2027" s="31"/>
    </row>
    <row r="2028" spans="1:26" s="40" customFormat="1" x14ac:dyDescent="0.2">
      <c r="A2028" s="75">
        <v>280</v>
      </c>
      <c r="B2028" s="55">
        <v>71</v>
      </c>
      <c r="C2028" s="55">
        <v>11496</v>
      </c>
      <c r="D2028" s="43" t="s">
        <v>3450</v>
      </c>
      <c r="E2028" s="43" t="s">
        <v>3451</v>
      </c>
      <c r="F2028" s="114" t="s">
        <v>1543</v>
      </c>
      <c r="G2028" s="43" t="s">
        <v>81</v>
      </c>
      <c r="H2028" s="43">
        <v>104</v>
      </c>
      <c r="I2028" s="43" t="s">
        <v>82</v>
      </c>
      <c r="J2028" s="44"/>
      <c r="K2028" s="41">
        <v>1</v>
      </c>
      <c r="L2028" s="41" t="s">
        <v>1549</v>
      </c>
      <c r="M2028" s="42">
        <v>0</v>
      </c>
      <c r="N2028" s="41" t="s">
        <v>23</v>
      </c>
      <c r="O2028" s="41" t="s">
        <v>23</v>
      </c>
      <c r="P2028" s="41" t="s">
        <v>23</v>
      </c>
      <c r="Q2028" s="41" t="s">
        <v>23</v>
      </c>
      <c r="R2028" s="41" t="s">
        <v>23</v>
      </c>
      <c r="S2028" s="41" t="s">
        <v>23</v>
      </c>
      <c r="T2028" s="41"/>
      <c r="U2028" s="41"/>
      <c r="V2028" s="46"/>
      <c r="W2028" s="46"/>
      <c r="X2028" s="31"/>
      <c r="Y2028" s="31"/>
      <c r="Z2028" s="31"/>
    </row>
    <row r="2029" spans="1:26" s="40" customFormat="1" x14ac:dyDescent="0.2">
      <c r="A2029" s="75">
        <v>280</v>
      </c>
      <c r="B2029" s="55">
        <v>71</v>
      </c>
      <c r="C2029" s="55">
        <v>22590</v>
      </c>
      <c r="D2029" s="43" t="s">
        <v>3452</v>
      </c>
      <c r="E2029" s="43" t="s">
        <v>3453</v>
      </c>
      <c r="F2029" s="114" t="s">
        <v>1543</v>
      </c>
      <c r="G2029" s="43" t="s">
        <v>81</v>
      </c>
      <c r="H2029" s="43">
        <v>27</v>
      </c>
      <c r="I2029" s="43" t="s">
        <v>82</v>
      </c>
      <c r="J2029" s="44"/>
      <c r="K2029" s="41">
        <v>1</v>
      </c>
      <c r="L2029" s="41" t="s">
        <v>1549</v>
      </c>
      <c r="M2029" s="42">
        <v>0</v>
      </c>
      <c r="N2029" s="41" t="s">
        <v>23</v>
      </c>
      <c r="O2029" s="41" t="s">
        <v>23</v>
      </c>
      <c r="P2029" s="41" t="s">
        <v>23</v>
      </c>
      <c r="Q2029" s="41" t="s">
        <v>23</v>
      </c>
      <c r="R2029" s="41" t="s">
        <v>23</v>
      </c>
      <c r="S2029" s="41" t="s">
        <v>23</v>
      </c>
      <c r="T2029" s="41"/>
      <c r="U2029" s="41"/>
      <c r="V2029" s="46"/>
      <c r="W2029" s="46"/>
      <c r="X2029" s="31"/>
      <c r="Y2029" s="31"/>
      <c r="Z2029" s="31"/>
    </row>
    <row r="2030" spans="1:26" s="40" customFormat="1" x14ac:dyDescent="0.2">
      <c r="A2030" s="75">
        <v>280</v>
      </c>
      <c r="B2030" s="55">
        <v>71</v>
      </c>
      <c r="C2030" s="55"/>
      <c r="D2030" s="43"/>
      <c r="E2030" s="43" t="s">
        <v>3454</v>
      </c>
      <c r="F2030" s="116" t="s">
        <v>25</v>
      </c>
      <c r="G2030" s="43" t="s">
        <v>1559</v>
      </c>
      <c r="H2030" s="43">
        <v>4</v>
      </c>
      <c r="I2030" s="43" t="s">
        <v>1560</v>
      </c>
      <c r="J2030" s="44"/>
      <c r="K2030" s="41">
        <v>99</v>
      </c>
      <c r="L2030" s="41" t="s">
        <v>34</v>
      </c>
      <c r="M2030" s="42">
        <v>1</v>
      </c>
      <c r="N2030" s="41" t="s">
        <v>23</v>
      </c>
      <c r="O2030" s="41" t="s">
        <v>23</v>
      </c>
      <c r="P2030" s="41" t="s">
        <v>23</v>
      </c>
      <c r="Q2030" s="41" t="s">
        <v>23</v>
      </c>
      <c r="R2030" s="41" t="s">
        <v>23</v>
      </c>
      <c r="S2030" s="41" t="s">
        <v>23</v>
      </c>
      <c r="T2030" s="41"/>
      <c r="U2030" s="41"/>
      <c r="V2030" s="46"/>
      <c r="W2030" s="46"/>
      <c r="X2030" s="31"/>
      <c r="Y2030" s="31"/>
      <c r="Z2030" s="31"/>
    </row>
    <row r="2031" spans="1:26" s="40" customFormat="1" x14ac:dyDescent="0.2">
      <c r="A2031" s="75">
        <v>280</v>
      </c>
      <c r="B2031" s="55">
        <v>71</v>
      </c>
      <c r="C2031" s="55"/>
      <c r="D2031" s="43"/>
      <c r="E2031" s="43" t="s">
        <v>3454</v>
      </c>
      <c r="F2031" s="116" t="s">
        <v>25</v>
      </c>
      <c r="G2031" s="43" t="s">
        <v>1516</v>
      </c>
      <c r="H2031" s="43">
        <v>41</v>
      </c>
      <c r="I2031" s="43" t="s">
        <v>82</v>
      </c>
      <c r="J2031" s="44"/>
      <c r="K2031" s="41">
        <v>4</v>
      </c>
      <c r="L2031" s="41" t="s">
        <v>34</v>
      </c>
      <c r="M2031" s="42">
        <v>1</v>
      </c>
      <c r="N2031" s="41" t="s">
        <v>24</v>
      </c>
      <c r="O2031" s="41" t="s">
        <v>23</v>
      </c>
      <c r="P2031" s="41" t="s">
        <v>23</v>
      </c>
      <c r="Q2031" s="41" t="s">
        <v>23</v>
      </c>
      <c r="R2031" s="41" t="s">
        <v>23</v>
      </c>
      <c r="S2031" s="41" t="s">
        <v>23</v>
      </c>
      <c r="T2031" s="41"/>
      <c r="U2031" s="41"/>
      <c r="V2031" s="46"/>
      <c r="W2031" s="46"/>
      <c r="X2031" s="31"/>
      <c r="Y2031" s="31"/>
      <c r="Z2031" s="31"/>
    </row>
    <row r="2032" spans="1:26" s="40" customFormat="1" x14ac:dyDescent="0.2">
      <c r="A2032" s="75">
        <v>280</v>
      </c>
      <c r="B2032" s="55">
        <v>71</v>
      </c>
      <c r="C2032" s="55"/>
      <c r="D2032" s="43"/>
      <c r="E2032" s="43" t="s">
        <v>3454</v>
      </c>
      <c r="F2032" s="116" t="s">
        <v>25</v>
      </c>
      <c r="G2032" s="43" t="s">
        <v>2731</v>
      </c>
      <c r="H2032" s="43">
        <v>20</v>
      </c>
      <c r="I2032" s="43" t="s">
        <v>82</v>
      </c>
      <c r="J2032" s="44"/>
      <c r="K2032" s="41">
        <v>4</v>
      </c>
      <c r="L2032" s="41" t="s">
        <v>34</v>
      </c>
      <c r="M2032" s="42">
        <v>1</v>
      </c>
      <c r="N2032" s="41" t="s">
        <v>23</v>
      </c>
      <c r="O2032" s="41" t="s">
        <v>23</v>
      </c>
      <c r="P2032" s="41" t="s">
        <v>23</v>
      </c>
      <c r="Q2032" s="41" t="s">
        <v>23</v>
      </c>
      <c r="R2032" s="41" t="s">
        <v>23</v>
      </c>
      <c r="S2032" s="41" t="s">
        <v>23</v>
      </c>
      <c r="T2032" s="41"/>
      <c r="U2032" s="41"/>
      <c r="V2032" s="46"/>
      <c r="W2032" s="46"/>
      <c r="X2032" s="31"/>
      <c r="Y2032" s="31"/>
      <c r="Z2032" s="31"/>
    </row>
    <row r="2033" spans="1:26" s="40" customFormat="1" x14ac:dyDescent="0.2">
      <c r="A2033" s="80">
        <v>280</v>
      </c>
      <c r="B2033" s="55">
        <v>71</v>
      </c>
      <c r="C2033" s="81"/>
      <c r="D2033" s="81"/>
      <c r="E2033" s="81" t="s">
        <v>3454</v>
      </c>
      <c r="F2033" s="116" t="s">
        <v>25</v>
      </c>
      <c r="G2033" s="81" t="s">
        <v>1556</v>
      </c>
      <c r="H2033" s="81">
        <v>720</v>
      </c>
      <c r="I2033" s="81" t="s">
        <v>1557</v>
      </c>
      <c r="J2033" s="81"/>
      <c r="K2033" s="82">
        <v>5</v>
      </c>
      <c r="L2033" s="82" t="s">
        <v>34</v>
      </c>
      <c r="M2033" s="80">
        <v>1</v>
      </c>
      <c r="N2033" s="82" t="s">
        <v>23</v>
      </c>
      <c r="O2033" s="82" t="s">
        <v>23</v>
      </c>
      <c r="P2033" s="82" t="s">
        <v>23</v>
      </c>
      <c r="Q2033" s="82" t="s">
        <v>23</v>
      </c>
      <c r="R2033" s="82" t="s">
        <v>23</v>
      </c>
      <c r="S2033" s="82" t="s">
        <v>23</v>
      </c>
      <c r="T2033" s="82" t="s">
        <v>24</v>
      </c>
      <c r="U2033" s="82" t="s">
        <v>30</v>
      </c>
      <c r="V2033" s="43"/>
      <c r="W2033" s="46"/>
      <c r="X2033" s="31"/>
      <c r="Y2033" s="31"/>
      <c r="Z2033" s="31"/>
    </row>
    <row r="2034" spans="1:26" s="40" customFormat="1" x14ac:dyDescent="0.2">
      <c r="A2034" s="34">
        <v>280</v>
      </c>
      <c r="B2034" s="34">
        <v>72</v>
      </c>
      <c r="C2034" s="34">
        <v>10010</v>
      </c>
      <c r="D2034" s="31" t="s">
        <v>4968</v>
      </c>
      <c r="E2034" s="31" t="s">
        <v>4969</v>
      </c>
      <c r="F2034" s="110" t="s">
        <v>1543</v>
      </c>
      <c r="G2034" s="31" t="s">
        <v>93</v>
      </c>
      <c r="H2034" s="31">
        <v>10.4</v>
      </c>
      <c r="I2034" s="31" t="s">
        <v>82</v>
      </c>
      <c r="J2034" s="44"/>
      <c r="K2034" s="35">
        <v>7</v>
      </c>
      <c r="L2034" s="35" t="s">
        <v>1479</v>
      </c>
      <c r="M2034" s="36">
        <v>1</v>
      </c>
      <c r="N2034" s="35" t="s">
        <v>23</v>
      </c>
      <c r="O2034" s="35" t="s">
        <v>24</v>
      </c>
      <c r="P2034" s="35" t="s">
        <v>24</v>
      </c>
      <c r="Q2034" s="35" t="s">
        <v>24</v>
      </c>
      <c r="R2034" s="35" t="s">
        <v>24</v>
      </c>
      <c r="S2034" s="35" t="s">
        <v>24</v>
      </c>
      <c r="T2034" s="35"/>
      <c r="U2034" s="35"/>
      <c r="V2034" s="9"/>
      <c r="W2034" s="9"/>
      <c r="X2034" s="31"/>
      <c r="Y2034" s="31"/>
      <c r="Z2034" s="31"/>
    </row>
    <row r="2035" spans="1:26" s="40" customFormat="1" x14ac:dyDescent="0.2">
      <c r="A2035" s="34">
        <v>280</v>
      </c>
      <c r="B2035" s="34">
        <v>72</v>
      </c>
      <c r="C2035" s="34">
        <v>10010</v>
      </c>
      <c r="D2035" s="31" t="s">
        <v>4970</v>
      </c>
      <c r="E2035" s="31" t="s">
        <v>4969</v>
      </c>
      <c r="F2035" s="110" t="s">
        <v>1543</v>
      </c>
      <c r="G2035" s="31" t="s">
        <v>93</v>
      </c>
      <c r="H2035" s="31">
        <v>26.5</v>
      </c>
      <c r="I2035" s="31" t="s">
        <v>82</v>
      </c>
      <c r="J2035" s="44"/>
      <c r="K2035" s="35">
        <v>7</v>
      </c>
      <c r="L2035" s="35" t="s">
        <v>1479</v>
      </c>
      <c r="M2035" s="36">
        <v>1</v>
      </c>
      <c r="N2035" s="35" t="s">
        <v>23</v>
      </c>
      <c r="O2035" s="35" t="s">
        <v>24</v>
      </c>
      <c r="P2035" s="35" t="s">
        <v>24</v>
      </c>
      <c r="Q2035" s="35" t="s">
        <v>24</v>
      </c>
      <c r="R2035" s="35" t="s">
        <v>24</v>
      </c>
      <c r="S2035" s="35" t="s">
        <v>24</v>
      </c>
      <c r="T2035" s="35"/>
      <c r="U2035" s="35"/>
      <c r="V2035" s="9"/>
      <c r="W2035" s="9"/>
      <c r="X2035" s="31"/>
      <c r="Y2035" s="31"/>
      <c r="Z2035" s="31"/>
    </row>
    <row r="2036" spans="1:26" s="40" customFormat="1" x14ac:dyDescent="0.2">
      <c r="A2036" s="34">
        <v>280</v>
      </c>
      <c r="B2036" s="34">
        <v>72</v>
      </c>
      <c r="C2036" s="34">
        <v>10010</v>
      </c>
      <c r="D2036" s="31" t="s">
        <v>4971</v>
      </c>
      <c r="E2036" s="31" t="s">
        <v>4969</v>
      </c>
      <c r="F2036" s="110" t="s">
        <v>1543</v>
      </c>
      <c r="G2036" s="31" t="s">
        <v>85</v>
      </c>
      <c r="H2036" s="31">
        <v>4.5</v>
      </c>
      <c r="I2036" s="31" t="s">
        <v>82</v>
      </c>
      <c r="J2036" s="44"/>
      <c r="K2036" s="35">
        <v>7</v>
      </c>
      <c r="L2036" s="35" t="s">
        <v>1479</v>
      </c>
      <c r="M2036" s="36">
        <v>1</v>
      </c>
      <c r="N2036" s="35" t="s">
        <v>23</v>
      </c>
      <c r="O2036" s="35" t="s">
        <v>24</v>
      </c>
      <c r="P2036" s="35" t="s">
        <v>24</v>
      </c>
      <c r="Q2036" s="35" t="s">
        <v>24</v>
      </c>
      <c r="R2036" s="35" t="s">
        <v>24</v>
      </c>
      <c r="S2036" s="35" t="s">
        <v>24</v>
      </c>
      <c r="T2036" s="35"/>
      <c r="U2036" s="35"/>
      <c r="V2036" s="9"/>
      <c r="W2036" s="9"/>
      <c r="X2036" s="31"/>
      <c r="Y2036" s="31"/>
      <c r="Z2036" s="31"/>
    </row>
    <row r="2037" spans="1:26" s="40" customFormat="1" x14ac:dyDescent="0.2">
      <c r="A2037" s="34">
        <v>280</v>
      </c>
      <c r="B2037" s="34">
        <v>72</v>
      </c>
      <c r="C2037" s="34">
        <v>10010</v>
      </c>
      <c r="D2037" s="31" t="s">
        <v>4972</v>
      </c>
      <c r="E2037" s="31" t="s">
        <v>4969</v>
      </c>
      <c r="F2037" s="118" t="s">
        <v>1543</v>
      </c>
      <c r="G2037" s="31" t="s">
        <v>113</v>
      </c>
      <c r="H2037" s="31">
        <v>45.9</v>
      </c>
      <c r="I2037" s="31" t="s">
        <v>82</v>
      </c>
      <c r="J2037" s="44">
        <v>9</v>
      </c>
      <c r="K2037" s="35">
        <v>7</v>
      </c>
      <c r="L2037" s="35" t="s">
        <v>1479</v>
      </c>
      <c r="M2037" s="36">
        <v>1</v>
      </c>
      <c r="N2037" s="35" t="s">
        <v>23</v>
      </c>
      <c r="O2037" s="35" t="s">
        <v>24</v>
      </c>
      <c r="P2037" s="35" t="s">
        <v>24</v>
      </c>
      <c r="Q2037" s="35" t="s">
        <v>24</v>
      </c>
      <c r="R2037" s="35" t="s">
        <v>24</v>
      </c>
      <c r="S2037" s="35" t="s">
        <v>24</v>
      </c>
      <c r="T2037" s="35"/>
      <c r="U2037" s="35"/>
      <c r="V2037" s="9"/>
      <c r="W2037" s="9"/>
      <c r="X2037" s="31"/>
      <c r="Y2037" s="31"/>
      <c r="Z2037" s="31"/>
    </row>
    <row r="2038" spans="1:26" s="40" customFormat="1" x14ac:dyDescent="0.2">
      <c r="A2038" s="34">
        <v>280</v>
      </c>
      <c r="B2038" s="34">
        <v>72</v>
      </c>
      <c r="C2038" s="34">
        <v>10010</v>
      </c>
      <c r="D2038" s="31" t="s">
        <v>4973</v>
      </c>
      <c r="E2038" s="31" t="s">
        <v>4969</v>
      </c>
      <c r="F2038" s="118" t="s">
        <v>1543</v>
      </c>
      <c r="G2038" s="31" t="s">
        <v>87</v>
      </c>
      <c r="H2038" s="31">
        <v>32.5</v>
      </c>
      <c r="I2038" s="31" t="s">
        <v>82</v>
      </c>
      <c r="J2038" s="44">
        <v>9</v>
      </c>
      <c r="K2038" s="35">
        <v>7</v>
      </c>
      <c r="L2038" s="35" t="s">
        <v>1479</v>
      </c>
      <c r="M2038" s="36">
        <v>1</v>
      </c>
      <c r="N2038" s="35" t="s">
        <v>23</v>
      </c>
      <c r="O2038" s="35" t="s">
        <v>24</v>
      </c>
      <c r="P2038" s="35" t="s">
        <v>24</v>
      </c>
      <c r="Q2038" s="35" t="s">
        <v>24</v>
      </c>
      <c r="R2038" s="35" t="s">
        <v>24</v>
      </c>
      <c r="S2038" s="35" t="s">
        <v>24</v>
      </c>
      <c r="T2038" s="35"/>
      <c r="U2038" s="35"/>
      <c r="V2038" s="9"/>
      <c r="W2038" s="9"/>
      <c r="X2038" s="31"/>
      <c r="Y2038" s="31"/>
      <c r="Z2038" s="31"/>
    </row>
    <row r="2039" spans="1:26" s="40" customFormat="1" x14ac:dyDescent="0.2">
      <c r="A2039" s="34">
        <v>280</v>
      </c>
      <c r="B2039" s="34">
        <v>72</v>
      </c>
      <c r="C2039" s="34">
        <v>10010</v>
      </c>
      <c r="D2039" s="31" t="s">
        <v>4974</v>
      </c>
      <c r="E2039" s="31" t="s">
        <v>4969</v>
      </c>
      <c r="F2039" s="118" t="s">
        <v>1543</v>
      </c>
      <c r="G2039" s="31" t="s">
        <v>85</v>
      </c>
      <c r="H2039" s="31">
        <v>4.0999999999999996</v>
      </c>
      <c r="I2039" s="31" t="s">
        <v>82</v>
      </c>
      <c r="J2039" s="44"/>
      <c r="K2039" s="35">
        <v>8</v>
      </c>
      <c r="L2039" s="35" t="s">
        <v>1479</v>
      </c>
      <c r="M2039" s="36">
        <v>1</v>
      </c>
      <c r="N2039" s="35" t="s">
        <v>23</v>
      </c>
      <c r="O2039" s="35" t="s">
        <v>24</v>
      </c>
      <c r="P2039" s="35" t="s">
        <v>24</v>
      </c>
      <c r="Q2039" s="35" t="s">
        <v>24</v>
      </c>
      <c r="R2039" s="35" t="s">
        <v>24</v>
      </c>
      <c r="S2039" s="35" t="s">
        <v>24</v>
      </c>
      <c r="T2039" s="35"/>
      <c r="U2039" s="35"/>
      <c r="V2039" s="9"/>
      <c r="W2039" s="9"/>
      <c r="X2039" s="31"/>
      <c r="Y2039" s="31"/>
      <c r="Z2039" s="31"/>
    </row>
    <row r="2040" spans="1:26" s="40" customFormat="1" x14ac:dyDescent="0.2">
      <c r="A2040" s="34">
        <v>280</v>
      </c>
      <c r="B2040" s="34">
        <v>72</v>
      </c>
      <c r="C2040" s="34">
        <v>10010</v>
      </c>
      <c r="D2040" s="31" t="s">
        <v>4975</v>
      </c>
      <c r="E2040" s="31" t="s">
        <v>4969</v>
      </c>
      <c r="F2040" s="118" t="s">
        <v>1543</v>
      </c>
      <c r="G2040" s="31" t="s">
        <v>28</v>
      </c>
      <c r="H2040" s="31">
        <v>2.4</v>
      </c>
      <c r="I2040" s="31" t="s">
        <v>82</v>
      </c>
      <c r="J2040" s="44">
        <v>1.5</v>
      </c>
      <c r="K2040" s="35">
        <v>8</v>
      </c>
      <c r="L2040" s="35" t="s">
        <v>1479</v>
      </c>
      <c r="M2040" s="36">
        <v>1</v>
      </c>
      <c r="N2040" s="35" t="s">
        <v>23</v>
      </c>
      <c r="O2040" s="35" t="s">
        <v>24</v>
      </c>
      <c r="P2040" s="35" t="s">
        <v>24</v>
      </c>
      <c r="Q2040" s="35" t="s">
        <v>24</v>
      </c>
      <c r="R2040" s="35" t="s">
        <v>24</v>
      </c>
      <c r="S2040" s="35" t="s">
        <v>24</v>
      </c>
      <c r="T2040" s="35"/>
      <c r="U2040" s="35"/>
      <c r="V2040" s="9"/>
      <c r="W2040" s="9"/>
      <c r="X2040" s="31"/>
      <c r="Y2040" s="31"/>
      <c r="Z2040" s="31"/>
    </row>
    <row r="2041" spans="1:26" s="40" customFormat="1" x14ac:dyDescent="0.2">
      <c r="A2041" s="34">
        <v>280</v>
      </c>
      <c r="B2041" s="34">
        <v>72</v>
      </c>
      <c r="C2041" s="34">
        <v>10010</v>
      </c>
      <c r="D2041" s="31" t="s">
        <v>4976</v>
      </c>
      <c r="E2041" s="31" t="s">
        <v>4969</v>
      </c>
      <c r="F2041" s="118" t="s">
        <v>1543</v>
      </c>
      <c r="G2041" s="31" t="s">
        <v>86</v>
      </c>
      <c r="H2041" s="31">
        <v>4.5</v>
      </c>
      <c r="I2041" s="31" t="s">
        <v>82</v>
      </c>
      <c r="J2041" s="44">
        <v>1.5</v>
      </c>
      <c r="K2041" s="35">
        <v>8</v>
      </c>
      <c r="L2041" s="35" t="s">
        <v>1479</v>
      </c>
      <c r="M2041" s="36">
        <v>1</v>
      </c>
      <c r="N2041" s="35" t="s">
        <v>23</v>
      </c>
      <c r="O2041" s="35" t="s">
        <v>24</v>
      </c>
      <c r="P2041" s="35" t="s">
        <v>24</v>
      </c>
      <c r="Q2041" s="35" t="s">
        <v>24</v>
      </c>
      <c r="R2041" s="35" t="s">
        <v>24</v>
      </c>
      <c r="S2041" s="35" t="s">
        <v>24</v>
      </c>
      <c r="T2041" s="35"/>
      <c r="U2041" s="35"/>
      <c r="V2041" s="9"/>
      <c r="W2041" s="9"/>
      <c r="X2041" s="31"/>
      <c r="Y2041" s="31"/>
      <c r="Z2041" s="31"/>
    </row>
    <row r="2042" spans="1:26" s="40" customFormat="1" x14ac:dyDescent="0.2">
      <c r="A2042" s="34">
        <v>280</v>
      </c>
      <c r="B2042" s="34">
        <v>72</v>
      </c>
      <c r="C2042" s="34">
        <v>10010</v>
      </c>
      <c r="D2042" s="31" t="s">
        <v>4977</v>
      </c>
      <c r="E2042" s="31" t="s">
        <v>4969</v>
      </c>
      <c r="F2042" s="110" t="s">
        <v>1543</v>
      </c>
      <c r="G2042" s="31" t="s">
        <v>87</v>
      </c>
      <c r="H2042" s="31">
        <v>17.5</v>
      </c>
      <c r="I2042" s="31" t="s">
        <v>82</v>
      </c>
      <c r="J2042" s="44">
        <v>4.5</v>
      </c>
      <c r="K2042" s="35">
        <v>7</v>
      </c>
      <c r="L2042" s="35" t="s">
        <v>1479</v>
      </c>
      <c r="M2042" s="36">
        <v>1</v>
      </c>
      <c r="N2042" s="35" t="s">
        <v>23</v>
      </c>
      <c r="O2042" s="35" t="s">
        <v>24</v>
      </c>
      <c r="P2042" s="35" t="s">
        <v>24</v>
      </c>
      <c r="Q2042" s="35" t="s">
        <v>24</v>
      </c>
      <c r="R2042" s="35" t="s">
        <v>24</v>
      </c>
      <c r="S2042" s="35" t="s">
        <v>24</v>
      </c>
      <c r="T2042" s="35"/>
      <c r="U2042" s="35"/>
      <c r="V2042" s="9"/>
      <c r="W2042" s="9"/>
      <c r="X2042" s="31"/>
      <c r="Y2042" s="31"/>
      <c r="Z2042" s="31"/>
    </row>
    <row r="2043" spans="1:26" s="40" customFormat="1" x14ac:dyDescent="0.2">
      <c r="A2043" s="34">
        <v>280</v>
      </c>
      <c r="B2043" s="34">
        <v>72</v>
      </c>
      <c r="C2043" s="34">
        <v>10010</v>
      </c>
      <c r="D2043" s="31" t="s">
        <v>4978</v>
      </c>
      <c r="E2043" s="31" t="s">
        <v>4969</v>
      </c>
      <c r="F2043" s="110" t="s">
        <v>1543</v>
      </c>
      <c r="G2043" s="31" t="s">
        <v>111</v>
      </c>
      <c r="H2043" s="31">
        <v>3.6</v>
      </c>
      <c r="I2043" s="31" t="s">
        <v>82</v>
      </c>
      <c r="J2043" s="44"/>
      <c r="K2043" s="35">
        <v>8</v>
      </c>
      <c r="L2043" s="35" t="s">
        <v>1479</v>
      </c>
      <c r="M2043" s="36">
        <v>1</v>
      </c>
      <c r="N2043" s="35" t="s">
        <v>23</v>
      </c>
      <c r="O2043" s="35" t="s">
        <v>24</v>
      </c>
      <c r="P2043" s="35" t="s">
        <v>24</v>
      </c>
      <c r="Q2043" s="35" t="s">
        <v>24</v>
      </c>
      <c r="R2043" s="35" t="s">
        <v>24</v>
      </c>
      <c r="S2043" s="35" t="s">
        <v>24</v>
      </c>
      <c r="T2043" s="35"/>
      <c r="U2043" s="35"/>
      <c r="V2043" s="9"/>
      <c r="W2043" s="9"/>
      <c r="X2043" s="31"/>
      <c r="Y2043" s="31"/>
      <c r="Z2043" s="31"/>
    </row>
    <row r="2044" spans="1:26" s="40" customFormat="1" x14ac:dyDescent="0.2">
      <c r="A2044" s="34">
        <v>280</v>
      </c>
      <c r="B2044" s="34">
        <v>72</v>
      </c>
      <c r="C2044" s="34">
        <v>10010</v>
      </c>
      <c r="D2044" s="31" t="s">
        <v>4979</v>
      </c>
      <c r="E2044" s="31" t="s">
        <v>4969</v>
      </c>
      <c r="F2044" s="110" t="s">
        <v>1543</v>
      </c>
      <c r="G2044" s="31" t="s">
        <v>85</v>
      </c>
      <c r="H2044" s="31">
        <v>1.6</v>
      </c>
      <c r="I2044" s="31" t="s">
        <v>82</v>
      </c>
      <c r="J2044" s="44"/>
      <c r="K2044" s="35">
        <v>8</v>
      </c>
      <c r="L2044" s="35" t="s">
        <v>1479</v>
      </c>
      <c r="M2044" s="36">
        <v>1</v>
      </c>
      <c r="N2044" s="35" t="s">
        <v>23</v>
      </c>
      <c r="O2044" s="35" t="s">
        <v>24</v>
      </c>
      <c r="P2044" s="35" t="s">
        <v>24</v>
      </c>
      <c r="Q2044" s="35" t="s">
        <v>24</v>
      </c>
      <c r="R2044" s="35" t="s">
        <v>24</v>
      </c>
      <c r="S2044" s="35" t="s">
        <v>24</v>
      </c>
      <c r="T2044" s="35"/>
      <c r="U2044" s="35"/>
      <c r="V2044" s="9"/>
      <c r="W2044" s="9"/>
      <c r="X2044" s="31"/>
      <c r="Y2044" s="31"/>
      <c r="Z2044" s="31"/>
    </row>
    <row r="2045" spans="1:26" s="40" customFormat="1" x14ac:dyDescent="0.2">
      <c r="A2045" s="34">
        <v>280</v>
      </c>
      <c r="B2045" s="34">
        <v>72</v>
      </c>
      <c r="C2045" s="34">
        <v>10010</v>
      </c>
      <c r="D2045" s="31" t="s">
        <v>4980</v>
      </c>
      <c r="E2045" s="31" t="s">
        <v>4969</v>
      </c>
      <c r="F2045" s="110" t="s">
        <v>1543</v>
      </c>
      <c r="G2045" s="31" t="s">
        <v>84</v>
      </c>
      <c r="H2045" s="31">
        <v>10.1</v>
      </c>
      <c r="I2045" s="31" t="s">
        <v>82</v>
      </c>
      <c r="J2045" s="44">
        <v>1.5</v>
      </c>
      <c r="K2045" s="35">
        <v>7</v>
      </c>
      <c r="L2045" s="35" t="s">
        <v>1479</v>
      </c>
      <c r="M2045" s="36">
        <v>1</v>
      </c>
      <c r="N2045" s="35" t="s">
        <v>23</v>
      </c>
      <c r="O2045" s="35" t="s">
        <v>24</v>
      </c>
      <c r="P2045" s="35" t="s">
        <v>24</v>
      </c>
      <c r="Q2045" s="35" t="s">
        <v>24</v>
      </c>
      <c r="R2045" s="35" t="s">
        <v>24</v>
      </c>
      <c r="S2045" s="35" t="s">
        <v>24</v>
      </c>
      <c r="T2045" s="35"/>
      <c r="U2045" s="35"/>
      <c r="V2045" s="9"/>
      <c r="W2045" s="9"/>
      <c r="X2045" s="31"/>
      <c r="Y2045" s="31"/>
      <c r="Z2045" s="31"/>
    </row>
    <row r="2046" spans="1:26" s="40" customFormat="1" x14ac:dyDescent="0.2">
      <c r="A2046" s="34">
        <v>280</v>
      </c>
      <c r="B2046" s="34">
        <v>72</v>
      </c>
      <c r="C2046" s="34">
        <v>10010</v>
      </c>
      <c r="D2046" s="31" t="s">
        <v>4981</v>
      </c>
      <c r="E2046" s="31" t="s">
        <v>4969</v>
      </c>
      <c r="F2046" s="110" t="s">
        <v>1543</v>
      </c>
      <c r="G2046" s="31" t="s">
        <v>111</v>
      </c>
      <c r="H2046" s="31">
        <v>8.1999999999999993</v>
      </c>
      <c r="I2046" s="31" t="s">
        <v>82</v>
      </c>
      <c r="J2046" s="44">
        <v>3</v>
      </c>
      <c r="K2046" s="35">
        <v>8</v>
      </c>
      <c r="L2046" s="35" t="s">
        <v>1479</v>
      </c>
      <c r="M2046" s="36">
        <v>1</v>
      </c>
      <c r="N2046" s="35" t="s">
        <v>23</v>
      </c>
      <c r="O2046" s="35" t="s">
        <v>24</v>
      </c>
      <c r="P2046" s="35" t="s">
        <v>24</v>
      </c>
      <c r="Q2046" s="35" t="s">
        <v>24</v>
      </c>
      <c r="R2046" s="35" t="s">
        <v>24</v>
      </c>
      <c r="S2046" s="35" t="s">
        <v>24</v>
      </c>
      <c r="T2046" s="35"/>
      <c r="U2046" s="35"/>
      <c r="V2046" s="9"/>
      <c r="W2046" s="9"/>
      <c r="X2046" s="31"/>
      <c r="Y2046" s="31"/>
      <c r="Z2046" s="31"/>
    </row>
    <row r="2047" spans="1:26" s="40" customFormat="1" x14ac:dyDescent="0.2">
      <c r="A2047" s="34">
        <v>280</v>
      </c>
      <c r="B2047" s="34">
        <v>72</v>
      </c>
      <c r="C2047" s="34">
        <v>10010</v>
      </c>
      <c r="D2047" s="31" t="s">
        <v>4982</v>
      </c>
      <c r="E2047" s="31" t="s">
        <v>4969</v>
      </c>
      <c r="F2047" s="110" t="s">
        <v>1543</v>
      </c>
      <c r="G2047" s="31" t="s">
        <v>28</v>
      </c>
      <c r="H2047" s="31">
        <v>5.3</v>
      </c>
      <c r="I2047" s="31" t="s">
        <v>82</v>
      </c>
      <c r="J2047" s="44">
        <v>1.5</v>
      </c>
      <c r="K2047" s="35">
        <v>8</v>
      </c>
      <c r="L2047" s="35" t="s">
        <v>1479</v>
      </c>
      <c r="M2047" s="36">
        <v>1</v>
      </c>
      <c r="N2047" s="35" t="s">
        <v>23</v>
      </c>
      <c r="O2047" s="35" t="s">
        <v>24</v>
      </c>
      <c r="P2047" s="35" t="s">
        <v>24</v>
      </c>
      <c r="Q2047" s="35" t="s">
        <v>24</v>
      </c>
      <c r="R2047" s="35" t="s">
        <v>24</v>
      </c>
      <c r="S2047" s="35" t="s">
        <v>24</v>
      </c>
      <c r="T2047" s="35"/>
      <c r="U2047" s="35"/>
      <c r="V2047" s="9"/>
      <c r="W2047" s="9"/>
      <c r="X2047" s="31"/>
      <c r="Y2047" s="31"/>
      <c r="Z2047" s="31"/>
    </row>
    <row r="2048" spans="1:26" s="40" customFormat="1" x14ac:dyDescent="0.2">
      <c r="A2048" s="34">
        <v>280</v>
      </c>
      <c r="B2048" s="34">
        <v>72</v>
      </c>
      <c r="C2048" s="34">
        <v>10010</v>
      </c>
      <c r="D2048" s="31" t="s">
        <v>4983</v>
      </c>
      <c r="E2048" s="31" t="s">
        <v>4969</v>
      </c>
      <c r="F2048" s="110" t="s">
        <v>1543</v>
      </c>
      <c r="G2048" s="31" t="s">
        <v>85</v>
      </c>
      <c r="H2048" s="31">
        <v>3.9</v>
      </c>
      <c r="I2048" s="31" t="s">
        <v>82</v>
      </c>
      <c r="J2048" s="44"/>
      <c r="K2048" s="35">
        <v>8</v>
      </c>
      <c r="L2048" s="35" t="s">
        <v>1479</v>
      </c>
      <c r="M2048" s="36">
        <v>1</v>
      </c>
      <c r="N2048" s="35" t="s">
        <v>23</v>
      </c>
      <c r="O2048" s="35" t="s">
        <v>24</v>
      </c>
      <c r="P2048" s="35" t="s">
        <v>24</v>
      </c>
      <c r="Q2048" s="35" t="s">
        <v>24</v>
      </c>
      <c r="R2048" s="35" t="s">
        <v>24</v>
      </c>
      <c r="S2048" s="35" t="s">
        <v>24</v>
      </c>
      <c r="T2048" s="35"/>
      <c r="U2048" s="35"/>
      <c r="V2048" s="9"/>
      <c r="W2048" s="9"/>
      <c r="X2048" s="31"/>
      <c r="Y2048" s="31"/>
      <c r="Z2048" s="31"/>
    </row>
    <row r="2049" spans="1:26" s="40" customFormat="1" x14ac:dyDescent="0.2">
      <c r="A2049" s="34">
        <v>280</v>
      </c>
      <c r="B2049" s="34">
        <v>72</v>
      </c>
      <c r="C2049" s="34">
        <v>10010</v>
      </c>
      <c r="D2049" s="31" t="s">
        <v>4984</v>
      </c>
      <c r="E2049" s="31" t="s">
        <v>4969</v>
      </c>
      <c r="F2049" s="110" t="s">
        <v>1543</v>
      </c>
      <c r="G2049" s="31" t="s">
        <v>84</v>
      </c>
      <c r="H2049" s="31">
        <v>9.1</v>
      </c>
      <c r="I2049" s="31" t="s">
        <v>82</v>
      </c>
      <c r="J2049" s="44">
        <v>3</v>
      </c>
      <c r="K2049" s="35">
        <v>7</v>
      </c>
      <c r="L2049" s="35" t="s">
        <v>1479</v>
      </c>
      <c r="M2049" s="36">
        <v>1</v>
      </c>
      <c r="N2049" s="35" t="s">
        <v>23</v>
      </c>
      <c r="O2049" s="35" t="s">
        <v>24</v>
      </c>
      <c r="P2049" s="35" t="s">
        <v>24</v>
      </c>
      <c r="Q2049" s="35" t="s">
        <v>24</v>
      </c>
      <c r="R2049" s="35" t="s">
        <v>24</v>
      </c>
      <c r="S2049" s="35" t="s">
        <v>24</v>
      </c>
      <c r="T2049" s="35"/>
      <c r="U2049" s="35"/>
      <c r="V2049" s="9"/>
      <c r="W2049" s="9"/>
      <c r="X2049" s="31"/>
      <c r="Y2049" s="31"/>
      <c r="Z2049" s="31"/>
    </row>
    <row r="2050" spans="1:26" s="40" customFormat="1" x14ac:dyDescent="0.2">
      <c r="A2050" s="34">
        <v>280</v>
      </c>
      <c r="B2050" s="34">
        <v>72</v>
      </c>
      <c r="C2050" s="34">
        <v>10010</v>
      </c>
      <c r="D2050" s="31" t="s">
        <v>4985</v>
      </c>
      <c r="E2050" s="31" t="s">
        <v>4969</v>
      </c>
      <c r="F2050" s="110" t="s">
        <v>1543</v>
      </c>
      <c r="G2050" s="31" t="s">
        <v>84</v>
      </c>
      <c r="H2050" s="31">
        <v>7.7</v>
      </c>
      <c r="I2050" s="31" t="s">
        <v>82</v>
      </c>
      <c r="J2050" s="44">
        <v>3</v>
      </c>
      <c r="K2050" s="35">
        <v>7</v>
      </c>
      <c r="L2050" s="35" t="s">
        <v>1479</v>
      </c>
      <c r="M2050" s="36">
        <v>1</v>
      </c>
      <c r="N2050" s="35" t="s">
        <v>23</v>
      </c>
      <c r="O2050" s="35" t="s">
        <v>24</v>
      </c>
      <c r="P2050" s="35" t="s">
        <v>24</v>
      </c>
      <c r="Q2050" s="35" t="s">
        <v>24</v>
      </c>
      <c r="R2050" s="35" t="s">
        <v>24</v>
      </c>
      <c r="S2050" s="35" t="s">
        <v>24</v>
      </c>
      <c r="T2050" s="35"/>
      <c r="U2050" s="35"/>
      <c r="V2050" s="9"/>
      <c r="W2050" s="9"/>
      <c r="X2050" s="31"/>
      <c r="Y2050" s="31"/>
      <c r="Z2050" s="31"/>
    </row>
    <row r="2051" spans="1:26" s="40" customFormat="1" x14ac:dyDescent="0.2">
      <c r="A2051" s="34">
        <v>280</v>
      </c>
      <c r="B2051" s="34">
        <v>72</v>
      </c>
      <c r="C2051" s="34">
        <v>10010</v>
      </c>
      <c r="D2051" s="31" t="s">
        <v>4986</v>
      </c>
      <c r="E2051" s="31" t="s">
        <v>4969</v>
      </c>
      <c r="F2051" s="110" t="s">
        <v>1543</v>
      </c>
      <c r="G2051" s="31" t="s">
        <v>86</v>
      </c>
      <c r="H2051" s="31">
        <v>3.7</v>
      </c>
      <c r="I2051" s="31" t="s">
        <v>82</v>
      </c>
      <c r="J2051" s="44">
        <v>1.5</v>
      </c>
      <c r="K2051" s="35">
        <v>8</v>
      </c>
      <c r="L2051" s="35" t="s">
        <v>1479</v>
      </c>
      <c r="M2051" s="36">
        <v>1</v>
      </c>
      <c r="N2051" s="35" t="s">
        <v>23</v>
      </c>
      <c r="O2051" s="35" t="s">
        <v>24</v>
      </c>
      <c r="P2051" s="35" t="s">
        <v>24</v>
      </c>
      <c r="Q2051" s="35" t="s">
        <v>24</v>
      </c>
      <c r="R2051" s="35" t="s">
        <v>24</v>
      </c>
      <c r="S2051" s="35" t="s">
        <v>24</v>
      </c>
      <c r="T2051" s="35"/>
      <c r="U2051" s="35"/>
      <c r="V2051" s="9"/>
      <c r="W2051" s="9"/>
      <c r="X2051" s="31"/>
      <c r="Y2051" s="31"/>
      <c r="Z2051" s="31"/>
    </row>
    <row r="2052" spans="1:26" s="40" customFormat="1" x14ac:dyDescent="0.2">
      <c r="A2052" s="34">
        <v>280</v>
      </c>
      <c r="B2052" s="34">
        <v>72</v>
      </c>
      <c r="C2052" s="34">
        <v>10010</v>
      </c>
      <c r="D2052" s="31" t="s">
        <v>4987</v>
      </c>
      <c r="E2052" s="31" t="s">
        <v>4969</v>
      </c>
      <c r="F2052" s="110" t="s">
        <v>1543</v>
      </c>
      <c r="G2052" s="31" t="s">
        <v>87</v>
      </c>
      <c r="H2052" s="31">
        <v>6.1</v>
      </c>
      <c r="I2052" s="31" t="s">
        <v>82</v>
      </c>
      <c r="J2052" s="44">
        <v>3</v>
      </c>
      <c r="K2052" s="35">
        <v>7</v>
      </c>
      <c r="L2052" s="35" t="s">
        <v>1479</v>
      </c>
      <c r="M2052" s="36">
        <v>1</v>
      </c>
      <c r="N2052" s="35" t="s">
        <v>23</v>
      </c>
      <c r="O2052" s="35" t="s">
        <v>24</v>
      </c>
      <c r="P2052" s="35" t="s">
        <v>24</v>
      </c>
      <c r="Q2052" s="35" t="s">
        <v>24</v>
      </c>
      <c r="R2052" s="35" t="s">
        <v>24</v>
      </c>
      <c r="S2052" s="35" t="s">
        <v>24</v>
      </c>
      <c r="T2052" s="35"/>
      <c r="U2052" s="35"/>
      <c r="V2052" s="9"/>
      <c r="W2052" s="9"/>
      <c r="X2052" s="31"/>
      <c r="Y2052" s="31"/>
      <c r="Z2052" s="31"/>
    </row>
    <row r="2053" spans="1:26" s="40" customFormat="1" x14ac:dyDescent="0.2">
      <c r="A2053" s="34">
        <v>280</v>
      </c>
      <c r="B2053" s="34">
        <v>72</v>
      </c>
      <c r="C2053" s="34">
        <v>10010</v>
      </c>
      <c r="D2053" s="31" t="s">
        <v>4988</v>
      </c>
      <c r="E2053" s="31" t="s">
        <v>4969</v>
      </c>
      <c r="F2053" s="109" t="s">
        <v>1543</v>
      </c>
      <c r="G2053" s="31" t="s">
        <v>208</v>
      </c>
      <c r="H2053" s="31">
        <v>20.2</v>
      </c>
      <c r="I2053" s="31" t="s">
        <v>82</v>
      </c>
      <c r="J2053" s="44">
        <v>6</v>
      </c>
      <c r="K2053" s="41">
        <v>7</v>
      </c>
      <c r="L2053" s="41" t="s">
        <v>1479</v>
      </c>
      <c r="M2053" s="42">
        <v>0</v>
      </c>
      <c r="N2053" s="41" t="s">
        <v>23</v>
      </c>
      <c r="O2053" s="41" t="s">
        <v>23</v>
      </c>
      <c r="P2053" s="41" t="s">
        <v>23</v>
      </c>
      <c r="Q2053" s="41" t="s">
        <v>24</v>
      </c>
      <c r="R2053" s="41" t="s">
        <v>24</v>
      </c>
      <c r="S2053" s="41" t="s">
        <v>24</v>
      </c>
      <c r="T2053" s="35"/>
      <c r="U2053" s="35"/>
      <c r="V2053" s="9"/>
      <c r="W2053" s="9"/>
      <c r="X2053" s="31"/>
      <c r="Y2053" s="31"/>
      <c r="Z2053" s="31"/>
    </row>
    <row r="2054" spans="1:26" s="40" customFormat="1" x14ac:dyDescent="0.2">
      <c r="A2054" s="34">
        <v>280</v>
      </c>
      <c r="B2054" s="34">
        <v>72</v>
      </c>
      <c r="C2054" s="34">
        <v>10010</v>
      </c>
      <c r="D2054" s="31" t="s">
        <v>4989</v>
      </c>
      <c r="E2054" s="31" t="s">
        <v>4969</v>
      </c>
      <c r="F2054" s="110" t="s">
        <v>1543</v>
      </c>
      <c r="G2054" s="31" t="s">
        <v>96</v>
      </c>
      <c r="H2054" s="31">
        <v>14.8</v>
      </c>
      <c r="I2054" s="31" t="s">
        <v>82</v>
      </c>
      <c r="J2054" s="44">
        <v>1</v>
      </c>
      <c r="K2054" s="41">
        <v>7</v>
      </c>
      <c r="L2054" s="41" t="s">
        <v>1479</v>
      </c>
      <c r="M2054" s="42">
        <v>1</v>
      </c>
      <c r="N2054" s="41" t="s">
        <v>23</v>
      </c>
      <c r="O2054" s="41" t="s">
        <v>24</v>
      </c>
      <c r="P2054" s="41" t="s">
        <v>24</v>
      </c>
      <c r="Q2054" s="41" t="s">
        <v>24</v>
      </c>
      <c r="R2054" s="41" t="s">
        <v>24</v>
      </c>
      <c r="S2054" s="41" t="s">
        <v>24</v>
      </c>
      <c r="T2054" s="35"/>
      <c r="U2054" s="35"/>
      <c r="V2054" s="9"/>
      <c r="W2054" s="9"/>
      <c r="X2054" s="31"/>
      <c r="Y2054" s="31"/>
      <c r="Z2054" s="31"/>
    </row>
    <row r="2055" spans="1:26" s="40" customFormat="1" x14ac:dyDescent="0.2">
      <c r="A2055" s="34">
        <v>280</v>
      </c>
      <c r="B2055" s="34">
        <v>72</v>
      </c>
      <c r="C2055" s="34">
        <v>10010</v>
      </c>
      <c r="D2055" s="31" t="s">
        <v>4990</v>
      </c>
      <c r="E2055" s="31" t="s">
        <v>4969</v>
      </c>
      <c r="F2055" s="110" t="s">
        <v>1543</v>
      </c>
      <c r="G2055" s="31" t="s">
        <v>93</v>
      </c>
      <c r="H2055" s="31">
        <v>11.7</v>
      </c>
      <c r="I2055" s="31" t="s">
        <v>82</v>
      </c>
      <c r="J2055" s="44">
        <v>5</v>
      </c>
      <c r="K2055" s="41">
        <v>7</v>
      </c>
      <c r="L2055" s="41" t="s">
        <v>1479</v>
      </c>
      <c r="M2055" s="42">
        <v>1</v>
      </c>
      <c r="N2055" s="41" t="s">
        <v>23</v>
      </c>
      <c r="O2055" s="41" t="s">
        <v>24</v>
      </c>
      <c r="P2055" s="41" t="s">
        <v>24</v>
      </c>
      <c r="Q2055" s="41" t="s">
        <v>24</v>
      </c>
      <c r="R2055" s="41" t="s">
        <v>24</v>
      </c>
      <c r="S2055" s="41" t="s">
        <v>24</v>
      </c>
      <c r="T2055" s="35"/>
      <c r="U2055" s="35"/>
      <c r="V2055" s="9"/>
      <c r="W2055" s="9"/>
      <c r="X2055" s="31"/>
      <c r="Y2055" s="31"/>
      <c r="Z2055" s="31"/>
    </row>
    <row r="2056" spans="1:26" s="40" customFormat="1" x14ac:dyDescent="0.2">
      <c r="A2056" s="34">
        <v>280</v>
      </c>
      <c r="B2056" s="34">
        <v>72</v>
      </c>
      <c r="C2056" s="34">
        <v>10010</v>
      </c>
      <c r="D2056" s="31" t="s">
        <v>4991</v>
      </c>
      <c r="E2056" s="31" t="s">
        <v>4969</v>
      </c>
      <c r="F2056" s="110" t="s">
        <v>1543</v>
      </c>
      <c r="G2056" s="31" t="s">
        <v>96</v>
      </c>
      <c r="H2056" s="31">
        <v>14.8</v>
      </c>
      <c r="I2056" s="31" t="s">
        <v>82</v>
      </c>
      <c r="J2056" s="44">
        <v>1</v>
      </c>
      <c r="K2056" s="41">
        <v>7</v>
      </c>
      <c r="L2056" s="41" t="s">
        <v>1479</v>
      </c>
      <c r="M2056" s="42">
        <v>1</v>
      </c>
      <c r="N2056" s="41" t="s">
        <v>23</v>
      </c>
      <c r="O2056" s="41" t="s">
        <v>24</v>
      </c>
      <c r="P2056" s="41" t="s">
        <v>24</v>
      </c>
      <c r="Q2056" s="41" t="s">
        <v>24</v>
      </c>
      <c r="R2056" s="41" t="s">
        <v>24</v>
      </c>
      <c r="S2056" s="41" t="s">
        <v>24</v>
      </c>
      <c r="T2056" s="35"/>
      <c r="U2056" s="35"/>
      <c r="V2056" s="9"/>
      <c r="W2056" s="9"/>
      <c r="X2056" s="31"/>
      <c r="Y2056" s="31"/>
      <c r="Z2056" s="31"/>
    </row>
    <row r="2057" spans="1:26" s="40" customFormat="1" x14ac:dyDescent="0.2">
      <c r="A2057" s="34">
        <v>280</v>
      </c>
      <c r="B2057" s="34">
        <v>72</v>
      </c>
      <c r="C2057" s="34">
        <v>10010</v>
      </c>
      <c r="D2057" s="31" t="s">
        <v>4992</v>
      </c>
      <c r="E2057" s="31" t="s">
        <v>4969</v>
      </c>
      <c r="F2057" s="110" t="s">
        <v>1543</v>
      </c>
      <c r="G2057" s="31" t="s">
        <v>93</v>
      </c>
      <c r="H2057" s="31">
        <v>24.2</v>
      </c>
      <c r="I2057" s="31" t="s">
        <v>82</v>
      </c>
      <c r="J2057" s="44"/>
      <c r="K2057" s="41">
        <v>7</v>
      </c>
      <c r="L2057" s="41" t="s">
        <v>1479</v>
      </c>
      <c r="M2057" s="42">
        <v>1</v>
      </c>
      <c r="N2057" s="41" t="s">
        <v>23</v>
      </c>
      <c r="O2057" s="41" t="s">
        <v>24</v>
      </c>
      <c r="P2057" s="41" t="s">
        <v>24</v>
      </c>
      <c r="Q2057" s="41" t="s">
        <v>24</v>
      </c>
      <c r="R2057" s="41" t="s">
        <v>24</v>
      </c>
      <c r="S2057" s="41" t="s">
        <v>24</v>
      </c>
      <c r="T2057" s="35"/>
      <c r="U2057" s="35"/>
      <c r="V2057" s="9"/>
      <c r="W2057" s="9"/>
      <c r="X2057" s="31"/>
      <c r="Y2057" s="31"/>
      <c r="Z2057" s="31"/>
    </row>
    <row r="2058" spans="1:26" s="40" customFormat="1" x14ac:dyDescent="0.2">
      <c r="A2058" s="34">
        <v>280</v>
      </c>
      <c r="B2058" s="34">
        <v>72</v>
      </c>
      <c r="C2058" s="34">
        <v>10010</v>
      </c>
      <c r="D2058" s="31" t="s">
        <v>4993</v>
      </c>
      <c r="E2058" s="31" t="s">
        <v>4969</v>
      </c>
      <c r="F2058" s="109" t="s">
        <v>1543</v>
      </c>
      <c r="G2058" s="31" t="s">
        <v>111</v>
      </c>
      <c r="H2058" s="31">
        <v>3.9</v>
      </c>
      <c r="I2058" s="31" t="s">
        <v>82</v>
      </c>
      <c r="J2058" s="44"/>
      <c r="K2058" s="41">
        <v>8</v>
      </c>
      <c r="L2058" s="41" t="s">
        <v>1479</v>
      </c>
      <c r="M2058" s="42">
        <v>0</v>
      </c>
      <c r="N2058" s="41" t="s">
        <v>23</v>
      </c>
      <c r="O2058" s="41" t="s">
        <v>24</v>
      </c>
      <c r="P2058" s="41" t="s">
        <v>23</v>
      </c>
      <c r="Q2058" s="41" t="s">
        <v>24</v>
      </c>
      <c r="R2058" s="41" t="s">
        <v>24</v>
      </c>
      <c r="S2058" s="41" t="s">
        <v>24</v>
      </c>
      <c r="T2058" s="35"/>
      <c r="U2058" s="35"/>
      <c r="V2058" s="9"/>
      <c r="W2058" s="9"/>
      <c r="X2058" s="31"/>
      <c r="Y2058" s="31"/>
      <c r="Z2058" s="31"/>
    </row>
    <row r="2059" spans="1:26" s="40" customFormat="1" x14ac:dyDescent="0.2">
      <c r="A2059" s="34">
        <v>280</v>
      </c>
      <c r="B2059" s="34">
        <v>72</v>
      </c>
      <c r="C2059" s="34">
        <v>10010</v>
      </c>
      <c r="D2059" s="31" t="s">
        <v>4994</v>
      </c>
      <c r="E2059" s="31" t="s">
        <v>4969</v>
      </c>
      <c r="F2059" s="109" t="s">
        <v>1543</v>
      </c>
      <c r="G2059" s="31" t="s">
        <v>28</v>
      </c>
      <c r="H2059" s="31">
        <v>1</v>
      </c>
      <c r="I2059" s="31" t="s">
        <v>82</v>
      </c>
      <c r="J2059" s="44"/>
      <c r="K2059" s="41">
        <v>8</v>
      </c>
      <c r="L2059" s="41" t="s">
        <v>1479</v>
      </c>
      <c r="M2059" s="42">
        <v>0</v>
      </c>
      <c r="N2059" s="41" t="s">
        <v>23</v>
      </c>
      <c r="O2059" s="41" t="s">
        <v>23</v>
      </c>
      <c r="P2059" s="41" t="s">
        <v>23</v>
      </c>
      <c r="Q2059" s="41" t="s">
        <v>24</v>
      </c>
      <c r="R2059" s="41" t="s">
        <v>24</v>
      </c>
      <c r="S2059" s="41" t="s">
        <v>24</v>
      </c>
      <c r="T2059" s="35"/>
      <c r="U2059" s="35"/>
      <c r="V2059" s="9"/>
      <c r="W2059" s="9"/>
      <c r="X2059" s="31"/>
      <c r="Y2059" s="31"/>
      <c r="Z2059" s="31"/>
    </row>
    <row r="2060" spans="1:26" s="40" customFormat="1" x14ac:dyDescent="0.2">
      <c r="A2060" s="34">
        <v>280</v>
      </c>
      <c r="B2060" s="34">
        <v>72</v>
      </c>
      <c r="C2060" s="34">
        <v>10010</v>
      </c>
      <c r="D2060" s="31" t="s">
        <v>4995</v>
      </c>
      <c r="E2060" s="31" t="s">
        <v>4969</v>
      </c>
      <c r="F2060" s="109" t="s">
        <v>1543</v>
      </c>
      <c r="G2060" s="31" t="s">
        <v>93</v>
      </c>
      <c r="H2060" s="31">
        <v>12</v>
      </c>
      <c r="I2060" s="31" t="s">
        <v>82</v>
      </c>
      <c r="J2060" s="44"/>
      <c r="K2060" s="41">
        <v>7</v>
      </c>
      <c r="L2060" s="41" t="s">
        <v>1479</v>
      </c>
      <c r="M2060" s="42">
        <v>0</v>
      </c>
      <c r="N2060" s="41" t="s">
        <v>23</v>
      </c>
      <c r="O2060" s="41" t="s">
        <v>23</v>
      </c>
      <c r="P2060" s="41" t="s">
        <v>23</v>
      </c>
      <c r="Q2060" s="41" t="s">
        <v>24</v>
      </c>
      <c r="R2060" s="41" t="s">
        <v>24</v>
      </c>
      <c r="S2060" s="41" t="s">
        <v>24</v>
      </c>
      <c r="T2060" s="35"/>
      <c r="U2060" s="35"/>
      <c r="V2060" s="9"/>
      <c r="W2060" s="9"/>
      <c r="X2060" s="31"/>
      <c r="Y2060" s="31"/>
      <c r="Z2060" s="31"/>
    </row>
    <row r="2061" spans="1:26" s="40" customFormat="1" x14ac:dyDescent="0.2">
      <c r="A2061" s="34">
        <v>280</v>
      </c>
      <c r="B2061" s="34">
        <v>72</v>
      </c>
      <c r="C2061" s="34">
        <v>10010</v>
      </c>
      <c r="D2061" s="31" t="s">
        <v>4996</v>
      </c>
      <c r="E2061" s="31" t="s">
        <v>4969</v>
      </c>
      <c r="F2061" s="109" t="s">
        <v>1543</v>
      </c>
      <c r="G2061" s="31" t="s">
        <v>95</v>
      </c>
      <c r="H2061" s="31">
        <v>6.9</v>
      </c>
      <c r="I2061" s="31" t="s">
        <v>82</v>
      </c>
      <c r="J2061" s="44"/>
      <c r="K2061" s="41">
        <v>7</v>
      </c>
      <c r="L2061" s="41" t="s">
        <v>1479</v>
      </c>
      <c r="M2061" s="42">
        <v>0</v>
      </c>
      <c r="N2061" s="41" t="s">
        <v>23</v>
      </c>
      <c r="O2061" s="41" t="s">
        <v>23</v>
      </c>
      <c r="P2061" s="41" t="s">
        <v>23</v>
      </c>
      <c r="Q2061" s="41" t="s">
        <v>24</v>
      </c>
      <c r="R2061" s="41" t="s">
        <v>24</v>
      </c>
      <c r="S2061" s="41" t="s">
        <v>24</v>
      </c>
      <c r="T2061" s="35"/>
      <c r="U2061" s="35"/>
      <c r="V2061" s="9"/>
      <c r="W2061" s="9"/>
      <c r="X2061" s="31"/>
      <c r="Y2061" s="31"/>
      <c r="Z2061" s="31"/>
    </row>
    <row r="2062" spans="1:26" s="40" customFormat="1" x14ac:dyDescent="0.2">
      <c r="A2062" s="34">
        <v>280</v>
      </c>
      <c r="B2062" s="34">
        <v>72</v>
      </c>
      <c r="C2062" s="34">
        <v>10010</v>
      </c>
      <c r="D2062" s="31" t="s">
        <v>4997</v>
      </c>
      <c r="E2062" s="31" t="s">
        <v>4969</v>
      </c>
      <c r="F2062" s="109" t="s">
        <v>1543</v>
      </c>
      <c r="G2062" s="31" t="s">
        <v>87</v>
      </c>
      <c r="H2062" s="31">
        <v>18.3</v>
      </c>
      <c r="I2062" s="31" t="s">
        <v>82</v>
      </c>
      <c r="J2062" s="44"/>
      <c r="K2062" s="41">
        <v>7</v>
      </c>
      <c r="L2062" s="41" t="s">
        <v>1479</v>
      </c>
      <c r="M2062" s="42">
        <v>0</v>
      </c>
      <c r="N2062" s="41" t="s">
        <v>23</v>
      </c>
      <c r="O2062" s="41" t="s">
        <v>23</v>
      </c>
      <c r="P2062" s="41" t="s">
        <v>24</v>
      </c>
      <c r="Q2062" s="41" t="s">
        <v>24</v>
      </c>
      <c r="R2062" s="41" t="s">
        <v>24</v>
      </c>
      <c r="S2062" s="41" t="s">
        <v>24</v>
      </c>
      <c r="T2062" s="35"/>
      <c r="U2062" s="35"/>
      <c r="V2062" s="9"/>
      <c r="W2062" s="9"/>
      <c r="X2062" s="31"/>
      <c r="Y2062" s="31"/>
      <c r="Z2062" s="31"/>
    </row>
    <row r="2063" spans="1:26" s="40" customFormat="1" x14ac:dyDescent="0.2">
      <c r="A2063" s="34">
        <v>280</v>
      </c>
      <c r="B2063" s="34">
        <v>72</v>
      </c>
      <c r="C2063" s="34">
        <v>10010</v>
      </c>
      <c r="D2063" s="31" t="s">
        <v>4998</v>
      </c>
      <c r="E2063" s="31" t="s">
        <v>4969</v>
      </c>
      <c r="F2063" s="109" t="s">
        <v>1543</v>
      </c>
      <c r="G2063" s="31" t="s">
        <v>87</v>
      </c>
      <c r="H2063" s="31">
        <v>18.8</v>
      </c>
      <c r="I2063" s="31" t="s">
        <v>82</v>
      </c>
      <c r="J2063" s="44"/>
      <c r="K2063" s="41">
        <v>7</v>
      </c>
      <c r="L2063" s="41" t="s">
        <v>1479</v>
      </c>
      <c r="M2063" s="42">
        <v>0</v>
      </c>
      <c r="N2063" s="41" t="s">
        <v>23</v>
      </c>
      <c r="O2063" s="41" t="s">
        <v>23</v>
      </c>
      <c r="P2063" s="41" t="s">
        <v>24</v>
      </c>
      <c r="Q2063" s="41" t="s">
        <v>24</v>
      </c>
      <c r="R2063" s="41" t="s">
        <v>24</v>
      </c>
      <c r="S2063" s="41" t="s">
        <v>24</v>
      </c>
      <c r="T2063" s="35"/>
      <c r="U2063" s="35"/>
      <c r="V2063" s="9"/>
      <c r="W2063" s="9"/>
      <c r="X2063" s="31"/>
      <c r="Y2063" s="31"/>
      <c r="Z2063" s="31"/>
    </row>
    <row r="2064" spans="1:26" s="40" customFormat="1" x14ac:dyDescent="0.2">
      <c r="A2064" s="34">
        <v>280</v>
      </c>
      <c r="B2064" s="34">
        <v>72</v>
      </c>
      <c r="C2064" s="34">
        <v>10010</v>
      </c>
      <c r="D2064" s="31" t="s">
        <v>4999</v>
      </c>
      <c r="E2064" s="31" t="s">
        <v>4969</v>
      </c>
      <c r="F2064" s="109" t="s">
        <v>1543</v>
      </c>
      <c r="G2064" s="31" t="s">
        <v>103</v>
      </c>
      <c r="H2064" s="31">
        <v>66.400000000000006</v>
      </c>
      <c r="I2064" s="31" t="s">
        <v>82</v>
      </c>
      <c r="J2064" s="44"/>
      <c r="K2064" s="41">
        <v>7</v>
      </c>
      <c r="L2064" s="41" t="s">
        <v>1479</v>
      </c>
      <c r="M2064" s="42">
        <v>0</v>
      </c>
      <c r="N2064" s="41" t="s">
        <v>23</v>
      </c>
      <c r="O2064" s="41" t="s">
        <v>23</v>
      </c>
      <c r="P2064" s="41" t="s">
        <v>23</v>
      </c>
      <c r="Q2064" s="41" t="s">
        <v>24</v>
      </c>
      <c r="R2064" s="41" t="s">
        <v>24</v>
      </c>
      <c r="S2064" s="41" t="s">
        <v>24</v>
      </c>
      <c r="T2064" s="35"/>
      <c r="U2064" s="35"/>
      <c r="V2064" s="9"/>
      <c r="W2064" s="9"/>
      <c r="X2064" s="31"/>
      <c r="Y2064" s="31"/>
      <c r="Z2064" s="31"/>
    </row>
    <row r="2065" spans="1:26" s="40" customFormat="1" x14ac:dyDescent="0.2">
      <c r="A2065" s="34">
        <v>280</v>
      </c>
      <c r="B2065" s="34">
        <v>72</v>
      </c>
      <c r="C2065" s="34">
        <v>10010</v>
      </c>
      <c r="D2065" s="31" t="s">
        <v>5000</v>
      </c>
      <c r="E2065" s="31" t="s">
        <v>4969</v>
      </c>
      <c r="F2065" s="109" t="s">
        <v>1543</v>
      </c>
      <c r="G2065" s="31" t="s">
        <v>28</v>
      </c>
      <c r="H2065" s="31">
        <v>3.6</v>
      </c>
      <c r="I2065" s="31" t="s">
        <v>82</v>
      </c>
      <c r="J2065" s="44"/>
      <c r="K2065" s="41">
        <v>8</v>
      </c>
      <c r="L2065" s="41" t="s">
        <v>1479</v>
      </c>
      <c r="M2065" s="42">
        <v>0</v>
      </c>
      <c r="N2065" s="41" t="s">
        <v>23</v>
      </c>
      <c r="O2065" s="41" t="s">
        <v>23</v>
      </c>
      <c r="P2065" s="41" t="s">
        <v>23</v>
      </c>
      <c r="Q2065" s="41" t="s">
        <v>24</v>
      </c>
      <c r="R2065" s="41" t="s">
        <v>24</v>
      </c>
      <c r="S2065" s="41" t="s">
        <v>24</v>
      </c>
      <c r="T2065" s="35"/>
      <c r="U2065" s="35"/>
      <c r="V2065" s="9"/>
      <c r="W2065" s="9"/>
      <c r="X2065" s="31"/>
      <c r="Y2065" s="31"/>
      <c r="Z2065" s="31"/>
    </row>
    <row r="2066" spans="1:26" s="40" customFormat="1" x14ac:dyDescent="0.2">
      <c r="A2066" s="34">
        <v>280</v>
      </c>
      <c r="B2066" s="34">
        <v>72</v>
      </c>
      <c r="C2066" s="34">
        <v>10010</v>
      </c>
      <c r="D2066" s="31" t="s">
        <v>5001</v>
      </c>
      <c r="E2066" s="31" t="s">
        <v>4969</v>
      </c>
      <c r="F2066" s="109" t="s">
        <v>1543</v>
      </c>
      <c r="G2066" s="31" t="s">
        <v>28</v>
      </c>
      <c r="H2066" s="31">
        <v>4.3</v>
      </c>
      <c r="I2066" s="31" t="s">
        <v>82</v>
      </c>
      <c r="J2066" s="44"/>
      <c r="K2066" s="41">
        <v>8</v>
      </c>
      <c r="L2066" s="41" t="s">
        <v>1479</v>
      </c>
      <c r="M2066" s="42">
        <v>0</v>
      </c>
      <c r="N2066" s="41" t="s">
        <v>23</v>
      </c>
      <c r="O2066" s="41" t="s">
        <v>23</v>
      </c>
      <c r="P2066" s="41" t="s">
        <v>23</v>
      </c>
      <c r="Q2066" s="41" t="s">
        <v>24</v>
      </c>
      <c r="R2066" s="41" t="s">
        <v>24</v>
      </c>
      <c r="S2066" s="41" t="s">
        <v>24</v>
      </c>
      <c r="T2066" s="35"/>
      <c r="U2066" s="35"/>
      <c r="V2066" s="9"/>
      <c r="W2066" s="9"/>
      <c r="X2066" s="31"/>
      <c r="Y2066" s="31"/>
      <c r="Z2066" s="31"/>
    </row>
    <row r="2067" spans="1:26" s="40" customFormat="1" x14ac:dyDescent="0.2">
      <c r="A2067" s="34">
        <v>280</v>
      </c>
      <c r="B2067" s="34">
        <v>72</v>
      </c>
      <c r="C2067" s="34">
        <v>10010</v>
      </c>
      <c r="D2067" s="31" t="s">
        <v>5002</v>
      </c>
      <c r="E2067" s="31" t="s">
        <v>4969</v>
      </c>
      <c r="F2067" s="109" t="s">
        <v>1543</v>
      </c>
      <c r="G2067" s="31" t="s">
        <v>92</v>
      </c>
      <c r="H2067" s="31">
        <v>4.8</v>
      </c>
      <c r="I2067" s="31" t="s">
        <v>82</v>
      </c>
      <c r="J2067" s="44"/>
      <c r="K2067" s="41">
        <v>7</v>
      </c>
      <c r="L2067" s="41" t="s">
        <v>1479</v>
      </c>
      <c r="M2067" s="42">
        <v>0</v>
      </c>
      <c r="N2067" s="41" t="s">
        <v>23</v>
      </c>
      <c r="O2067" s="41" t="s">
        <v>24</v>
      </c>
      <c r="P2067" s="41" t="s">
        <v>23</v>
      </c>
      <c r="Q2067" s="41" t="s">
        <v>24</v>
      </c>
      <c r="R2067" s="41" t="s">
        <v>24</v>
      </c>
      <c r="S2067" s="41" t="s">
        <v>24</v>
      </c>
      <c r="T2067" s="35"/>
      <c r="U2067" s="35"/>
      <c r="V2067" s="9"/>
      <c r="W2067" s="9"/>
      <c r="X2067" s="31"/>
      <c r="Y2067" s="31"/>
      <c r="Z2067" s="31"/>
    </row>
    <row r="2068" spans="1:26" s="40" customFormat="1" x14ac:dyDescent="0.2">
      <c r="A2068" s="34">
        <v>280</v>
      </c>
      <c r="B2068" s="34">
        <v>72</v>
      </c>
      <c r="C2068" s="34">
        <v>10010</v>
      </c>
      <c r="D2068" s="31" t="s">
        <v>5003</v>
      </c>
      <c r="E2068" s="31" t="s">
        <v>4969</v>
      </c>
      <c r="F2068" s="109" t="s">
        <v>1543</v>
      </c>
      <c r="G2068" s="31" t="s">
        <v>87</v>
      </c>
      <c r="H2068" s="31">
        <v>12.9</v>
      </c>
      <c r="I2068" s="31" t="s">
        <v>82</v>
      </c>
      <c r="J2068" s="44"/>
      <c r="K2068" s="41">
        <v>7</v>
      </c>
      <c r="L2068" s="41" t="s">
        <v>1479</v>
      </c>
      <c r="M2068" s="42">
        <v>0</v>
      </c>
      <c r="N2068" s="41" t="s">
        <v>23</v>
      </c>
      <c r="O2068" s="41" t="s">
        <v>23</v>
      </c>
      <c r="P2068" s="41" t="s">
        <v>24</v>
      </c>
      <c r="Q2068" s="41" t="s">
        <v>24</v>
      </c>
      <c r="R2068" s="41" t="s">
        <v>24</v>
      </c>
      <c r="S2068" s="41" t="s">
        <v>24</v>
      </c>
      <c r="T2068" s="35"/>
      <c r="U2068" s="35"/>
      <c r="V2068" s="9"/>
      <c r="W2068" s="9"/>
      <c r="X2068" s="31"/>
      <c r="Y2068" s="31"/>
      <c r="Z2068" s="31"/>
    </row>
    <row r="2069" spans="1:26" s="40" customFormat="1" x14ac:dyDescent="0.2">
      <c r="A2069" s="34">
        <v>280</v>
      </c>
      <c r="B2069" s="34">
        <v>72</v>
      </c>
      <c r="C2069" s="34">
        <v>10010</v>
      </c>
      <c r="D2069" s="31" t="s">
        <v>5004</v>
      </c>
      <c r="E2069" s="31" t="s">
        <v>4969</v>
      </c>
      <c r="F2069" s="109" t="s">
        <v>1543</v>
      </c>
      <c r="G2069" s="31" t="s">
        <v>97</v>
      </c>
      <c r="H2069" s="31">
        <v>8.6999999999999993</v>
      </c>
      <c r="I2069" s="31" t="s">
        <v>82</v>
      </c>
      <c r="J2069" s="44"/>
      <c r="K2069" s="41">
        <v>7</v>
      </c>
      <c r="L2069" s="41" t="s">
        <v>1479</v>
      </c>
      <c r="M2069" s="42">
        <v>0</v>
      </c>
      <c r="N2069" s="41" t="s">
        <v>23</v>
      </c>
      <c r="O2069" s="41" t="s">
        <v>24</v>
      </c>
      <c r="P2069" s="41" t="s">
        <v>24</v>
      </c>
      <c r="Q2069" s="41" t="s">
        <v>24</v>
      </c>
      <c r="R2069" s="41" t="s">
        <v>24</v>
      </c>
      <c r="S2069" s="41" t="s">
        <v>24</v>
      </c>
      <c r="T2069" s="35"/>
      <c r="U2069" s="35"/>
      <c r="V2069" s="9"/>
      <c r="W2069" s="9"/>
      <c r="X2069" s="31"/>
      <c r="Y2069" s="31"/>
      <c r="Z2069" s="31"/>
    </row>
    <row r="2070" spans="1:26" s="40" customFormat="1" x14ac:dyDescent="0.2">
      <c r="A2070" s="34">
        <v>280</v>
      </c>
      <c r="B2070" s="34">
        <v>72</v>
      </c>
      <c r="C2070" s="34">
        <v>10010</v>
      </c>
      <c r="D2070" s="31" t="s">
        <v>5005</v>
      </c>
      <c r="E2070" s="31" t="s">
        <v>4969</v>
      </c>
      <c r="F2070" s="109" t="s">
        <v>1543</v>
      </c>
      <c r="G2070" s="31" t="s">
        <v>93</v>
      </c>
      <c r="H2070" s="31">
        <v>17.3</v>
      </c>
      <c r="I2070" s="31" t="s">
        <v>82</v>
      </c>
      <c r="J2070" s="44"/>
      <c r="K2070" s="41">
        <v>7</v>
      </c>
      <c r="L2070" s="41" t="s">
        <v>1479</v>
      </c>
      <c r="M2070" s="42">
        <v>0</v>
      </c>
      <c r="N2070" s="41" t="s">
        <v>23</v>
      </c>
      <c r="O2070" s="41" t="s">
        <v>23</v>
      </c>
      <c r="P2070" s="41" t="s">
        <v>23</v>
      </c>
      <c r="Q2070" s="41" t="s">
        <v>24</v>
      </c>
      <c r="R2070" s="41" t="s">
        <v>24</v>
      </c>
      <c r="S2070" s="41" t="s">
        <v>24</v>
      </c>
      <c r="T2070" s="35"/>
      <c r="U2070" s="35"/>
      <c r="V2070" s="9"/>
      <c r="W2070" s="9"/>
      <c r="X2070" s="31"/>
      <c r="Y2070" s="31"/>
      <c r="Z2070" s="31"/>
    </row>
    <row r="2071" spans="1:26" s="40" customFormat="1" x14ac:dyDescent="0.2">
      <c r="A2071" s="34">
        <v>280</v>
      </c>
      <c r="B2071" s="34">
        <v>72</v>
      </c>
      <c r="C2071" s="34">
        <v>10010</v>
      </c>
      <c r="D2071" s="31" t="s">
        <v>5006</v>
      </c>
      <c r="E2071" s="31" t="s">
        <v>4969</v>
      </c>
      <c r="F2071" s="109" t="s">
        <v>1543</v>
      </c>
      <c r="G2071" s="31" t="s">
        <v>87</v>
      </c>
      <c r="H2071" s="31">
        <v>11.6</v>
      </c>
      <c r="I2071" s="31" t="s">
        <v>82</v>
      </c>
      <c r="J2071" s="44"/>
      <c r="K2071" s="41">
        <v>7</v>
      </c>
      <c r="L2071" s="41" t="s">
        <v>1479</v>
      </c>
      <c r="M2071" s="42">
        <v>0</v>
      </c>
      <c r="N2071" s="41" t="s">
        <v>23</v>
      </c>
      <c r="O2071" s="41" t="s">
        <v>23</v>
      </c>
      <c r="P2071" s="41" t="s">
        <v>24</v>
      </c>
      <c r="Q2071" s="41" t="s">
        <v>24</v>
      </c>
      <c r="R2071" s="41" t="s">
        <v>24</v>
      </c>
      <c r="S2071" s="41" t="s">
        <v>24</v>
      </c>
      <c r="T2071" s="35"/>
      <c r="U2071" s="35"/>
      <c r="V2071" s="9"/>
      <c r="W2071" s="9"/>
      <c r="X2071" s="31"/>
      <c r="Y2071" s="31"/>
      <c r="Z2071" s="31"/>
    </row>
    <row r="2072" spans="1:26" s="40" customFormat="1" x14ac:dyDescent="0.2">
      <c r="A2072" s="34">
        <v>280</v>
      </c>
      <c r="B2072" s="34">
        <v>72</v>
      </c>
      <c r="C2072" s="34">
        <v>10010</v>
      </c>
      <c r="D2072" s="31" t="s">
        <v>5007</v>
      </c>
      <c r="E2072" s="31" t="s">
        <v>4969</v>
      </c>
      <c r="F2072" s="109" t="s">
        <v>1543</v>
      </c>
      <c r="G2072" s="31" t="s">
        <v>87</v>
      </c>
      <c r="H2072" s="31">
        <v>14</v>
      </c>
      <c r="I2072" s="31" t="s">
        <v>82</v>
      </c>
      <c r="J2072" s="44"/>
      <c r="K2072" s="41">
        <v>7</v>
      </c>
      <c r="L2072" s="41" t="s">
        <v>1479</v>
      </c>
      <c r="M2072" s="42">
        <v>0</v>
      </c>
      <c r="N2072" s="41" t="s">
        <v>23</v>
      </c>
      <c r="O2072" s="41" t="s">
        <v>23</v>
      </c>
      <c r="P2072" s="41" t="s">
        <v>24</v>
      </c>
      <c r="Q2072" s="41" t="s">
        <v>24</v>
      </c>
      <c r="R2072" s="41" t="s">
        <v>24</v>
      </c>
      <c r="S2072" s="41" t="s">
        <v>24</v>
      </c>
      <c r="T2072" s="35"/>
      <c r="U2072" s="35"/>
      <c r="V2072" s="9"/>
      <c r="W2072" s="9"/>
      <c r="X2072" s="31"/>
      <c r="Y2072" s="31"/>
      <c r="Z2072" s="31"/>
    </row>
    <row r="2073" spans="1:26" s="40" customFormat="1" x14ac:dyDescent="0.2">
      <c r="A2073" s="34">
        <v>280</v>
      </c>
      <c r="B2073" s="34">
        <v>72</v>
      </c>
      <c r="C2073" s="34">
        <v>10010</v>
      </c>
      <c r="D2073" s="31" t="s">
        <v>5008</v>
      </c>
      <c r="E2073" s="31" t="s">
        <v>4969</v>
      </c>
      <c r="F2073" s="109" t="s">
        <v>1543</v>
      </c>
      <c r="G2073" s="31" t="s">
        <v>93</v>
      </c>
      <c r="H2073" s="31">
        <v>4.5</v>
      </c>
      <c r="I2073" s="31" t="s">
        <v>82</v>
      </c>
      <c r="J2073" s="44"/>
      <c r="K2073" s="41">
        <v>7</v>
      </c>
      <c r="L2073" s="41" t="s">
        <v>1479</v>
      </c>
      <c r="M2073" s="42">
        <v>0</v>
      </c>
      <c r="N2073" s="41" t="s">
        <v>23</v>
      </c>
      <c r="O2073" s="41" t="s">
        <v>23</v>
      </c>
      <c r="P2073" s="41" t="s">
        <v>23</v>
      </c>
      <c r="Q2073" s="41" t="s">
        <v>24</v>
      </c>
      <c r="R2073" s="41" t="s">
        <v>24</v>
      </c>
      <c r="S2073" s="41" t="s">
        <v>24</v>
      </c>
      <c r="T2073" s="35"/>
      <c r="U2073" s="35"/>
      <c r="V2073" s="9"/>
      <c r="W2073" s="9"/>
      <c r="X2073" s="31"/>
      <c r="Y2073" s="31"/>
      <c r="Z2073" s="31"/>
    </row>
    <row r="2074" spans="1:26" s="40" customFormat="1" x14ac:dyDescent="0.2">
      <c r="A2074" s="34">
        <v>280</v>
      </c>
      <c r="B2074" s="34">
        <v>72</v>
      </c>
      <c r="C2074" s="34">
        <v>10010</v>
      </c>
      <c r="D2074" s="31" t="s">
        <v>5009</v>
      </c>
      <c r="E2074" s="31" t="s">
        <v>4969</v>
      </c>
      <c r="F2074" s="109" t="s">
        <v>1543</v>
      </c>
      <c r="G2074" s="31" t="s">
        <v>87</v>
      </c>
      <c r="H2074" s="31">
        <v>15.3</v>
      </c>
      <c r="I2074" s="31" t="s">
        <v>82</v>
      </c>
      <c r="J2074" s="44"/>
      <c r="K2074" s="41">
        <v>7</v>
      </c>
      <c r="L2074" s="41" t="s">
        <v>1479</v>
      </c>
      <c r="M2074" s="42">
        <v>0</v>
      </c>
      <c r="N2074" s="41" t="s">
        <v>23</v>
      </c>
      <c r="O2074" s="41" t="s">
        <v>23</v>
      </c>
      <c r="P2074" s="41" t="s">
        <v>24</v>
      </c>
      <c r="Q2074" s="41" t="s">
        <v>24</v>
      </c>
      <c r="R2074" s="41" t="s">
        <v>24</v>
      </c>
      <c r="S2074" s="41" t="s">
        <v>24</v>
      </c>
      <c r="T2074" s="35"/>
      <c r="U2074" s="35"/>
      <c r="V2074" s="9"/>
      <c r="W2074" s="9"/>
      <c r="X2074" s="31"/>
      <c r="Y2074" s="31"/>
      <c r="Z2074" s="31"/>
    </row>
    <row r="2075" spans="1:26" s="40" customFormat="1" x14ac:dyDescent="0.2">
      <c r="A2075" s="34">
        <v>280</v>
      </c>
      <c r="B2075" s="34">
        <v>72</v>
      </c>
      <c r="C2075" s="34">
        <v>10010</v>
      </c>
      <c r="D2075" s="31" t="s">
        <v>5010</v>
      </c>
      <c r="E2075" s="31" t="s">
        <v>4969</v>
      </c>
      <c r="F2075" s="109" t="s">
        <v>1543</v>
      </c>
      <c r="G2075" s="31" t="s">
        <v>103</v>
      </c>
      <c r="H2075" s="31">
        <v>75.400000000000006</v>
      </c>
      <c r="I2075" s="31" t="s">
        <v>82</v>
      </c>
      <c r="J2075" s="44"/>
      <c r="K2075" s="41">
        <v>7</v>
      </c>
      <c r="L2075" s="41" t="s">
        <v>1479</v>
      </c>
      <c r="M2075" s="42">
        <v>0</v>
      </c>
      <c r="N2075" s="41" t="s">
        <v>23</v>
      </c>
      <c r="O2075" s="41" t="s">
        <v>23</v>
      </c>
      <c r="P2075" s="41" t="s">
        <v>23</v>
      </c>
      <c r="Q2075" s="41" t="s">
        <v>24</v>
      </c>
      <c r="R2075" s="41" t="s">
        <v>24</v>
      </c>
      <c r="S2075" s="41" t="s">
        <v>24</v>
      </c>
      <c r="T2075" s="35"/>
      <c r="U2075" s="35"/>
      <c r="V2075" s="9"/>
      <c r="W2075" s="9"/>
      <c r="X2075" s="31"/>
      <c r="Y2075" s="31"/>
      <c r="Z2075" s="31"/>
    </row>
    <row r="2076" spans="1:26" s="40" customFormat="1" x14ac:dyDescent="0.2">
      <c r="A2076" s="34">
        <v>280</v>
      </c>
      <c r="B2076" s="34">
        <v>72</v>
      </c>
      <c r="C2076" s="34">
        <v>10010</v>
      </c>
      <c r="D2076" s="31" t="s">
        <v>5011</v>
      </c>
      <c r="E2076" s="31" t="s">
        <v>4969</v>
      </c>
      <c r="F2076" s="109" t="s">
        <v>1543</v>
      </c>
      <c r="G2076" s="31" t="s">
        <v>117</v>
      </c>
      <c r="H2076" s="31">
        <v>56.2</v>
      </c>
      <c r="I2076" s="31" t="s">
        <v>82</v>
      </c>
      <c r="J2076" s="44"/>
      <c r="K2076" s="41">
        <v>7</v>
      </c>
      <c r="L2076" s="41" t="s">
        <v>1479</v>
      </c>
      <c r="M2076" s="42">
        <v>0</v>
      </c>
      <c r="N2076" s="41" t="s">
        <v>23</v>
      </c>
      <c r="O2076" s="41" t="s">
        <v>23</v>
      </c>
      <c r="P2076" s="41" t="s">
        <v>24</v>
      </c>
      <c r="Q2076" s="41" t="s">
        <v>24</v>
      </c>
      <c r="R2076" s="41" t="s">
        <v>24</v>
      </c>
      <c r="S2076" s="41" t="s">
        <v>24</v>
      </c>
      <c r="T2076" s="35"/>
      <c r="U2076" s="35"/>
      <c r="V2076" s="9"/>
      <c r="W2076" s="9"/>
      <c r="X2076" s="31"/>
      <c r="Y2076" s="31"/>
      <c r="Z2076" s="31"/>
    </row>
    <row r="2077" spans="1:26" s="40" customFormat="1" x14ac:dyDescent="0.2">
      <c r="A2077" s="34">
        <v>280</v>
      </c>
      <c r="B2077" s="34">
        <v>72</v>
      </c>
      <c r="C2077" s="34">
        <v>10010</v>
      </c>
      <c r="D2077" s="31" t="s">
        <v>5012</v>
      </c>
      <c r="E2077" s="31" t="s">
        <v>4969</v>
      </c>
      <c r="F2077" s="109" t="s">
        <v>1543</v>
      </c>
      <c r="G2077" s="31" t="s">
        <v>96</v>
      </c>
      <c r="H2077" s="31">
        <v>14.8</v>
      </c>
      <c r="I2077" s="31" t="s">
        <v>82</v>
      </c>
      <c r="J2077" s="44"/>
      <c r="K2077" s="41">
        <v>7</v>
      </c>
      <c r="L2077" s="41" t="s">
        <v>1479</v>
      </c>
      <c r="M2077" s="42">
        <v>0</v>
      </c>
      <c r="N2077" s="41" t="s">
        <v>23</v>
      </c>
      <c r="O2077" s="41" t="s">
        <v>23</v>
      </c>
      <c r="P2077" s="41" t="s">
        <v>23</v>
      </c>
      <c r="Q2077" s="41" t="s">
        <v>24</v>
      </c>
      <c r="R2077" s="41" t="s">
        <v>24</v>
      </c>
      <c r="S2077" s="41" t="s">
        <v>24</v>
      </c>
      <c r="T2077" s="35"/>
      <c r="U2077" s="35"/>
      <c r="V2077" s="9"/>
      <c r="W2077" s="9"/>
      <c r="X2077" s="31"/>
      <c r="Y2077" s="31"/>
      <c r="Z2077" s="31"/>
    </row>
    <row r="2078" spans="1:26" s="40" customFormat="1" x14ac:dyDescent="0.2">
      <c r="A2078" s="34">
        <v>280</v>
      </c>
      <c r="B2078" s="34">
        <v>72</v>
      </c>
      <c r="C2078" s="34">
        <v>11237</v>
      </c>
      <c r="D2078" s="31" t="s">
        <v>5013</v>
      </c>
      <c r="E2078" s="31" t="s">
        <v>5014</v>
      </c>
      <c r="F2078" s="110" t="s">
        <v>1543</v>
      </c>
      <c r="G2078" s="31" t="s">
        <v>99</v>
      </c>
      <c r="H2078" s="31">
        <v>6.72</v>
      </c>
      <c r="I2078" s="31" t="s">
        <v>82</v>
      </c>
      <c r="J2078" s="44">
        <v>0.5</v>
      </c>
      <c r="K2078" s="35">
        <v>8</v>
      </c>
      <c r="L2078" s="73" t="s">
        <v>5015</v>
      </c>
      <c r="M2078" s="36">
        <v>1</v>
      </c>
      <c r="N2078" s="35" t="s">
        <v>23</v>
      </c>
      <c r="O2078" s="35" t="s">
        <v>24</v>
      </c>
      <c r="P2078" s="35" t="s">
        <v>24</v>
      </c>
      <c r="Q2078" s="35" t="s">
        <v>24</v>
      </c>
      <c r="R2078" s="35" t="s">
        <v>24</v>
      </c>
      <c r="S2078" s="35" t="s">
        <v>23</v>
      </c>
      <c r="T2078" s="35"/>
      <c r="U2078" s="35"/>
      <c r="V2078" s="9"/>
      <c r="W2078" s="9"/>
      <c r="X2078" s="31"/>
      <c r="Y2078" s="31"/>
      <c r="Z2078" s="31"/>
    </row>
    <row r="2079" spans="1:26" s="40" customFormat="1" x14ac:dyDescent="0.2">
      <c r="A2079" s="34">
        <v>280</v>
      </c>
      <c r="B2079" s="34">
        <v>72</v>
      </c>
      <c r="C2079" s="34">
        <v>11237</v>
      </c>
      <c r="D2079" s="31" t="s">
        <v>5016</v>
      </c>
      <c r="E2079" s="31" t="s">
        <v>5014</v>
      </c>
      <c r="F2079" s="110" t="s">
        <v>1543</v>
      </c>
      <c r="G2079" s="31" t="s">
        <v>87</v>
      </c>
      <c r="H2079" s="31">
        <v>9.24</v>
      </c>
      <c r="I2079" s="31" t="s">
        <v>82</v>
      </c>
      <c r="J2079" s="44">
        <v>2</v>
      </c>
      <c r="K2079" s="35">
        <v>7</v>
      </c>
      <c r="L2079" s="35" t="s">
        <v>1549</v>
      </c>
      <c r="M2079" s="36">
        <v>1</v>
      </c>
      <c r="N2079" s="35" t="s">
        <v>23</v>
      </c>
      <c r="O2079" s="35" t="s">
        <v>24</v>
      </c>
      <c r="P2079" s="35" t="s">
        <v>24</v>
      </c>
      <c r="Q2079" s="35" t="s">
        <v>24</v>
      </c>
      <c r="R2079" s="35" t="s">
        <v>24</v>
      </c>
      <c r="S2079" s="35" t="s">
        <v>23</v>
      </c>
      <c r="T2079" s="35"/>
      <c r="U2079" s="35"/>
      <c r="V2079" s="9"/>
      <c r="W2079" s="9"/>
      <c r="X2079" s="31"/>
      <c r="Y2079" s="31"/>
      <c r="Z2079" s="31"/>
    </row>
    <row r="2080" spans="1:26" s="79" customFormat="1" x14ac:dyDescent="0.2">
      <c r="A2080" s="34">
        <v>280</v>
      </c>
      <c r="B2080" s="34">
        <v>72</v>
      </c>
      <c r="C2080" s="34">
        <v>11237</v>
      </c>
      <c r="D2080" s="31" t="s">
        <v>5017</v>
      </c>
      <c r="E2080" s="31" t="s">
        <v>5014</v>
      </c>
      <c r="F2080" s="110" t="s">
        <v>1543</v>
      </c>
      <c r="G2080" s="31" t="s">
        <v>84</v>
      </c>
      <c r="H2080" s="31">
        <v>11.34</v>
      </c>
      <c r="I2080" s="31" t="s">
        <v>82</v>
      </c>
      <c r="J2080" s="44">
        <v>2</v>
      </c>
      <c r="K2080" s="35">
        <v>7</v>
      </c>
      <c r="L2080" s="35" t="s">
        <v>1549</v>
      </c>
      <c r="M2080" s="36">
        <v>1</v>
      </c>
      <c r="N2080" s="35" t="s">
        <v>23</v>
      </c>
      <c r="O2080" s="35" t="s">
        <v>24</v>
      </c>
      <c r="P2080" s="35" t="s">
        <v>24</v>
      </c>
      <c r="Q2080" s="35" t="s">
        <v>24</v>
      </c>
      <c r="R2080" s="35" t="s">
        <v>24</v>
      </c>
      <c r="S2080" s="35" t="s">
        <v>23</v>
      </c>
      <c r="T2080" s="35"/>
      <c r="U2080" s="35"/>
      <c r="V2080" s="9"/>
      <c r="W2080" s="9"/>
      <c r="X2080" s="31"/>
      <c r="Y2080" s="31"/>
      <c r="Z2080" s="31"/>
    </row>
    <row r="2081" spans="1:26" s="79" customFormat="1" x14ac:dyDescent="0.2">
      <c r="A2081" s="34">
        <v>280</v>
      </c>
      <c r="B2081" s="34">
        <v>72</v>
      </c>
      <c r="C2081" s="34">
        <v>11237</v>
      </c>
      <c r="D2081" s="31" t="s">
        <v>5018</v>
      </c>
      <c r="E2081" s="31" t="s">
        <v>5014</v>
      </c>
      <c r="F2081" s="110" t="s">
        <v>1543</v>
      </c>
      <c r="G2081" s="31" t="s">
        <v>102</v>
      </c>
      <c r="H2081" s="31">
        <v>18.48</v>
      </c>
      <c r="I2081" s="31" t="s">
        <v>82</v>
      </c>
      <c r="J2081" s="44">
        <v>4</v>
      </c>
      <c r="K2081" s="35">
        <v>7</v>
      </c>
      <c r="L2081" s="73" t="s">
        <v>5015</v>
      </c>
      <c r="M2081" s="36">
        <v>1</v>
      </c>
      <c r="N2081" s="35" t="s">
        <v>23</v>
      </c>
      <c r="O2081" s="35" t="s">
        <v>24</v>
      </c>
      <c r="P2081" s="35" t="s">
        <v>24</v>
      </c>
      <c r="Q2081" s="35" t="s">
        <v>24</v>
      </c>
      <c r="R2081" s="35" t="s">
        <v>24</v>
      </c>
      <c r="S2081" s="35" t="s">
        <v>23</v>
      </c>
      <c r="T2081" s="35"/>
      <c r="U2081" s="35"/>
      <c r="V2081" s="9"/>
      <c r="W2081" s="9"/>
      <c r="X2081" s="32" t="s">
        <v>5015</v>
      </c>
      <c r="Y2081" s="31"/>
      <c r="Z2081" s="31"/>
    </row>
    <row r="2082" spans="1:26" s="79" customFormat="1" x14ac:dyDescent="0.2">
      <c r="A2082" s="34">
        <v>280</v>
      </c>
      <c r="B2082" s="34">
        <v>72</v>
      </c>
      <c r="C2082" s="34">
        <v>11237</v>
      </c>
      <c r="D2082" s="31" t="s">
        <v>5019</v>
      </c>
      <c r="E2082" s="31" t="s">
        <v>5014</v>
      </c>
      <c r="F2082" s="110" t="s">
        <v>1543</v>
      </c>
      <c r="G2082" s="31" t="s">
        <v>93</v>
      </c>
      <c r="H2082" s="31">
        <v>5</v>
      </c>
      <c r="I2082" s="31" t="s">
        <v>82</v>
      </c>
      <c r="J2082" s="44">
        <v>1</v>
      </c>
      <c r="K2082" s="35">
        <v>7</v>
      </c>
      <c r="L2082" s="35" t="s">
        <v>1549</v>
      </c>
      <c r="M2082" s="36">
        <v>1</v>
      </c>
      <c r="N2082" s="35" t="s">
        <v>23</v>
      </c>
      <c r="O2082" s="35" t="s">
        <v>24</v>
      </c>
      <c r="P2082" s="35" t="s">
        <v>24</v>
      </c>
      <c r="Q2082" s="35" t="s">
        <v>24</v>
      </c>
      <c r="R2082" s="35" t="s">
        <v>24</v>
      </c>
      <c r="S2082" s="35" t="s">
        <v>23</v>
      </c>
      <c r="T2082" s="35"/>
      <c r="U2082" s="35"/>
      <c r="V2082" s="9"/>
      <c r="W2082" s="9"/>
      <c r="X2082" s="31"/>
      <c r="Y2082" s="31"/>
      <c r="Z2082" s="31"/>
    </row>
    <row r="2083" spans="1:26" s="79" customFormat="1" x14ac:dyDescent="0.2">
      <c r="A2083" s="34">
        <v>280</v>
      </c>
      <c r="B2083" s="34">
        <v>72</v>
      </c>
      <c r="C2083" s="34">
        <v>11237</v>
      </c>
      <c r="D2083" s="31" t="s">
        <v>5020</v>
      </c>
      <c r="E2083" s="31" t="s">
        <v>5014</v>
      </c>
      <c r="F2083" s="110" t="s">
        <v>1543</v>
      </c>
      <c r="G2083" s="31" t="s">
        <v>441</v>
      </c>
      <c r="H2083" s="31">
        <v>11.54</v>
      </c>
      <c r="I2083" s="31" t="s">
        <v>82</v>
      </c>
      <c r="J2083" s="44"/>
      <c r="K2083" s="35">
        <v>7</v>
      </c>
      <c r="L2083" s="35" t="s">
        <v>1549</v>
      </c>
      <c r="M2083" s="36">
        <v>1</v>
      </c>
      <c r="N2083" s="35" t="s">
        <v>23</v>
      </c>
      <c r="O2083" s="35" t="s">
        <v>24</v>
      </c>
      <c r="P2083" s="35" t="s">
        <v>24</v>
      </c>
      <c r="Q2083" s="35" t="s">
        <v>24</v>
      </c>
      <c r="R2083" s="35" t="s">
        <v>24</v>
      </c>
      <c r="S2083" s="35" t="s">
        <v>23</v>
      </c>
      <c r="T2083" s="35"/>
      <c r="U2083" s="35"/>
      <c r="V2083" s="9"/>
      <c r="W2083" s="9"/>
      <c r="X2083" s="31"/>
      <c r="Y2083" s="31"/>
      <c r="Z2083" s="31"/>
    </row>
    <row r="2084" spans="1:26" s="79" customFormat="1" x14ac:dyDescent="0.2">
      <c r="A2084" s="34">
        <v>280</v>
      </c>
      <c r="B2084" s="34">
        <v>72</v>
      </c>
      <c r="C2084" s="34">
        <v>11237</v>
      </c>
      <c r="D2084" s="31" t="s">
        <v>5021</v>
      </c>
      <c r="E2084" s="31" t="s">
        <v>5014</v>
      </c>
      <c r="F2084" s="110" t="s">
        <v>1543</v>
      </c>
      <c r="G2084" s="31" t="s">
        <v>441</v>
      </c>
      <c r="H2084" s="31">
        <v>6.95</v>
      </c>
      <c r="I2084" s="31" t="s">
        <v>82</v>
      </c>
      <c r="J2084" s="44"/>
      <c r="K2084" s="35">
        <v>7</v>
      </c>
      <c r="L2084" s="35" t="s">
        <v>1549</v>
      </c>
      <c r="M2084" s="36">
        <v>1</v>
      </c>
      <c r="N2084" s="35" t="s">
        <v>23</v>
      </c>
      <c r="O2084" s="35" t="s">
        <v>24</v>
      </c>
      <c r="P2084" s="35" t="s">
        <v>24</v>
      </c>
      <c r="Q2084" s="35" t="s">
        <v>24</v>
      </c>
      <c r="R2084" s="35" t="s">
        <v>24</v>
      </c>
      <c r="S2084" s="35" t="s">
        <v>23</v>
      </c>
      <c r="T2084" s="35"/>
      <c r="U2084" s="35"/>
      <c r="V2084" s="9"/>
      <c r="W2084" s="9"/>
      <c r="X2084" s="31"/>
      <c r="Y2084" s="31"/>
      <c r="Z2084" s="31"/>
    </row>
    <row r="2085" spans="1:26" s="79" customFormat="1" x14ac:dyDescent="0.2">
      <c r="A2085" s="34">
        <v>280</v>
      </c>
      <c r="B2085" s="34">
        <v>72</v>
      </c>
      <c r="C2085" s="34">
        <v>11237</v>
      </c>
      <c r="D2085" s="31" t="s">
        <v>5022</v>
      </c>
      <c r="E2085" s="31" t="s">
        <v>5014</v>
      </c>
      <c r="F2085" s="110" t="s">
        <v>1543</v>
      </c>
      <c r="G2085" s="31" t="s">
        <v>28</v>
      </c>
      <c r="H2085" s="31">
        <v>1.26</v>
      </c>
      <c r="I2085" s="31" t="s">
        <v>82</v>
      </c>
      <c r="J2085" s="44">
        <v>0.5</v>
      </c>
      <c r="K2085" s="35">
        <v>8</v>
      </c>
      <c r="L2085" s="35" t="s">
        <v>1549</v>
      </c>
      <c r="M2085" s="36">
        <v>1</v>
      </c>
      <c r="N2085" s="35" t="s">
        <v>23</v>
      </c>
      <c r="O2085" s="35" t="s">
        <v>24</v>
      </c>
      <c r="P2085" s="35" t="s">
        <v>24</v>
      </c>
      <c r="Q2085" s="35" t="s">
        <v>24</v>
      </c>
      <c r="R2085" s="35" t="s">
        <v>24</v>
      </c>
      <c r="S2085" s="35" t="s">
        <v>23</v>
      </c>
      <c r="T2085" s="35"/>
      <c r="U2085" s="35"/>
      <c r="V2085" s="9"/>
      <c r="W2085" s="9"/>
      <c r="X2085" s="31"/>
      <c r="Y2085" s="31"/>
      <c r="Z2085" s="31"/>
    </row>
    <row r="2086" spans="1:26" s="79" customFormat="1" x14ac:dyDescent="0.2">
      <c r="A2086" s="34">
        <v>280</v>
      </c>
      <c r="B2086" s="34">
        <v>72</v>
      </c>
      <c r="C2086" s="34">
        <v>11237</v>
      </c>
      <c r="D2086" s="31" t="s">
        <v>5023</v>
      </c>
      <c r="E2086" s="31" t="s">
        <v>5014</v>
      </c>
      <c r="F2086" s="110" t="s">
        <v>1543</v>
      </c>
      <c r="G2086" s="31" t="s">
        <v>102</v>
      </c>
      <c r="H2086" s="31">
        <v>96.28</v>
      </c>
      <c r="I2086" s="31" t="s">
        <v>82</v>
      </c>
      <c r="J2086" s="44"/>
      <c r="K2086" s="35">
        <v>7</v>
      </c>
      <c r="L2086" s="73" t="s">
        <v>5015</v>
      </c>
      <c r="M2086" s="36">
        <v>1</v>
      </c>
      <c r="N2086" s="35" t="s">
        <v>23</v>
      </c>
      <c r="O2086" s="35" t="s">
        <v>24</v>
      </c>
      <c r="P2086" s="35" t="s">
        <v>24</v>
      </c>
      <c r="Q2086" s="35" t="s">
        <v>24</v>
      </c>
      <c r="R2086" s="35" t="s">
        <v>24</v>
      </c>
      <c r="S2086" s="35" t="s">
        <v>23</v>
      </c>
      <c r="T2086" s="35"/>
      <c r="U2086" s="35"/>
      <c r="V2086" s="9"/>
      <c r="W2086" s="9"/>
      <c r="X2086" s="31"/>
      <c r="Y2086" s="31"/>
      <c r="Z2086" s="31"/>
    </row>
    <row r="2087" spans="1:26" s="79" customFormat="1" x14ac:dyDescent="0.2">
      <c r="A2087" s="34">
        <v>280</v>
      </c>
      <c r="B2087" s="34">
        <v>72</v>
      </c>
      <c r="C2087" s="34">
        <v>11237</v>
      </c>
      <c r="D2087" s="31" t="s">
        <v>5024</v>
      </c>
      <c r="E2087" s="31" t="s">
        <v>5014</v>
      </c>
      <c r="F2087" s="110" t="s">
        <v>1543</v>
      </c>
      <c r="G2087" s="31" t="s">
        <v>113</v>
      </c>
      <c r="H2087" s="31">
        <v>14.05</v>
      </c>
      <c r="I2087" s="31" t="s">
        <v>82</v>
      </c>
      <c r="J2087" s="44">
        <v>2</v>
      </c>
      <c r="K2087" s="35">
        <v>8</v>
      </c>
      <c r="L2087" s="35" t="s">
        <v>1549</v>
      </c>
      <c r="M2087" s="36">
        <v>1</v>
      </c>
      <c r="N2087" s="35" t="s">
        <v>23</v>
      </c>
      <c r="O2087" s="35" t="s">
        <v>24</v>
      </c>
      <c r="P2087" s="35" t="s">
        <v>24</v>
      </c>
      <c r="Q2087" s="35" t="s">
        <v>24</v>
      </c>
      <c r="R2087" s="35" t="s">
        <v>24</v>
      </c>
      <c r="S2087" s="35" t="s">
        <v>23</v>
      </c>
      <c r="T2087" s="35"/>
      <c r="U2087" s="35"/>
      <c r="V2087" s="9"/>
      <c r="W2087" s="9"/>
      <c r="X2087" s="31"/>
      <c r="Y2087" s="31"/>
      <c r="Z2087" s="31"/>
    </row>
    <row r="2088" spans="1:26" s="79" customFormat="1" x14ac:dyDescent="0.2">
      <c r="A2088" s="34">
        <v>280</v>
      </c>
      <c r="B2088" s="34">
        <v>72</v>
      </c>
      <c r="C2088" s="34">
        <v>11237</v>
      </c>
      <c r="D2088" s="31" t="s">
        <v>5025</v>
      </c>
      <c r="E2088" s="31" t="s">
        <v>5014</v>
      </c>
      <c r="F2088" s="110" t="s">
        <v>1543</v>
      </c>
      <c r="G2088" s="31" t="s">
        <v>3901</v>
      </c>
      <c r="H2088" s="31">
        <v>118.4</v>
      </c>
      <c r="I2088" s="31" t="s">
        <v>82</v>
      </c>
      <c r="J2088" s="44"/>
      <c r="K2088" s="35">
        <v>7</v>
      </c>
      <c r="L2088" s="73" t="s">
        <v>5015</v>
      </c>
      <c r="M2088" s="36">
        <v>1</v>
      </c>
      <c r="N2088" s="35" t="s">
        <v>23</v>
      </c>
      <c r="O2088" s="35" t="s">
        <v>24</v>
      </c>
      <c r="P2088" s="35" t="s">
        <v>24</v>
      </c>
      <c r="Q2088" s="35" t="s">
        <v>24</v>
      </c>
      <c r="R2088" s="35" t="s">
        <v>24</v>
      </c>
      <c r="S2088" s="35" t="s">
        <v>23</v>
      </c>
      <c r="T2088" s="35"/>
      <c r="U2088" s="35"/>
      <c r="V2088" s="9"/>
      <c r="W2088" s="9"/>
      <c r="X2088" s="31"/>
      <c r="Y2088" s="31"/>
      <c r="Z2088" s="31"/>
    </row>
    <row r="2089" spans="1:26" s="79" customFormat="1" x14ac:dyDescent="0.2">
      <c r="A2089" s="34">
        <v>280</v>
      </c>
      <c r="B2089" s="34">
        <v>72</v>
      </c>
      <c r="C2089" s="34">
        <v>11237</v>
      </c>
      <c r="D2089" s="31" t="s">
        <v>5026</v>
      </c>
      <c r="E2089" s="31" t="s">
        <v>5014</v>
      </c>
      <c r="F2089" s="110" t="s">
        <v>1543</v>
      </c>
      <c r="G2089" s="31" t="s">
        <v>3901</v>
      </c>
      <c r="H2089" s="31">
        <v>123.3</v>
      </c>
      <c r="I2089" s="31" t="s">
        <v>82</v>
      </c>
      <c r="J2089" s="44"/>
      <c r="K2089" s="35">
        <v>7</v>
      </c>
      <c r="L2089" s="73" t="s">
        <v>5015</v>
      </c>
      <c r="M2089" s="36">
        <v>1</v>
      </c>
      <c r="N2089" s="35" t="s">
        <v>23</v>
      </c>
      <c r="O2089" s="35" t="s">
        <v>24</v>
      </c>
      <c r="P2089" s="35" t="s">
        <v>24</v>
      </c>
      <c r="Q2089" s="35" t="s">
        <v>24</v>
      </c>
      <c r="R2089" s="35" t="s">
        <v>24</v>
      </c>
      <c r="S2089" s="35" t="s">
        <v>23</v>
      </c>
      <c r="T2089" s="35"/>
      <c r="U2089" s="35"/>
      <c r="V2089" s="9"/>
      <c r="W2089" s="9"/>
      <c r="X2089" s="31"/>
      <c r="Y2089" s="31"/>
      <c r="Z2089" s="31"/>
    </row>
    <row r="2090" spans="1:26" s="79" customFormat="1" x14ac:dyDescent="0.2">
      <c r="A2090" s="34">
        <v>280</v>
      </c>
      <c r="B2090" s="34">
        <v>72</v>
      </c>
      <c r="C2090" s="34">
        <v>11236</v>
      </c>
      <c r="D2090" s="31" t="s">
        <v>5027</v>
      </c>
      <c r="E2090" s="31" t="s">
        <v>5028</v>
      </c>
      <c r="F2090" s="109" t="s">
        <v>1543</v>
      </c>
      <c r="G2090" s="31" t="s">
        <v>96</v>
      </c>
      <c r="H2090" s="31">
        <v>4.08</v>
      </c>
      <c r="I2090" s="31" t="s">
        <v>82</v>
      </c>
      <c r="J2090" s="44"/>
      <c r="K2090" s="35">
        <v>7</v>
      </c>
      <c r="L2090" s="73" t="s">
        <v>5015</v>
      </c>
      <c r="M2090" s="36">
        <v>1</v>
      </c>
      <c r="N2090" s="35" t="s">
        <v>23</v>
      </c>
      <c r="O2090" s="35" t="s">
        <v>24</v>
      </c>
      <c r="P2090" s="35" t="s">
        <v>24</v>
      </c>
      <c r="Q2090" s="35" t="s">
        <v>24</v>
      </c>
      <c r="R2090" s="35" t="s">
        <v>24</v>
      </c>
      <c r="S2090" s="35" t="s">
        <v>23</v>
      </c>
      <c r="T2090" s="35"/>
      <c r="U2090" s="35"/>
      <c r="V2090" s="9"/>
      <c r="W2090" s="9"/>
      <c r="X2090" s="31"/>
      <c r="Y2090" s="31"/>
      <c r="Z2090" s="31"/>
    </row>
    <row r="2091" spans="1:26" s="79" customFormat="1" x14ac:dyDescent="0.2">
      <c r="A2091" s="34">
        <v>280</v>
      </c>
      <c r="B2091" s="34">
        <v>72</v>
      </c>
      <c r="C2091" s="34">
        <v>11236</v>
      </c>
      <c r="D2091" s="31" t="s">
        <v>5029</v>
      </c>
      <c r="E2091" s="31" t="s">
        <v>5028</v>
      </c>
      <c r="F2091" s="109" t="s">
        <v>1543</v>
      </c>
      <c r="G2091" s="31" t="s">
        <v>95</v>
      </c>
      <c r="H2091" s="31">
        <v>7.8</v>
      </c>
      <c r="I2091" s="31" t="s">
        <v>82</v>
      </c>
      <c r="J2091" s="44"/>
      <c r="K2091" s="35">
        <v>7</v>
      </c>
      <c r="L2091" s="35" t="s">
        <v>1549</v>
      </c>
      <c r="M2091" s="36">
        <v>1</v>
      </c>
      <c r="N2091" s="35" t="s">
        <v>23</v>
      </c>
      <c r="O2091" s="35" t="s">
        <v>24</v>
      </c>
      <c r="P2091" s="35" t="s">
        <v>24</v>
      </c>
      <c r="Q2091" s="35" t="s">
        <v>24</v>
      </c>
      <c r="R2091" s="35" t="s">
        <v>24</v>
      </c>
      <c r="S2091" s="35" t="s">
        <v>23</v>
      </c>
      <c r="T2091" s="35"/>
      <c r="U2091" s="35"/>
      <c r="V2091" s="9"/>
      <c r="W2091" s="9"/>
      <c r="X2091" s="31"/>
      <c r="Y2091" s="31"/>
      <c r="Z2091" s="31"/>
    </row>
    <row r="2092" spans="1:26" s="79" customFormat="1" x14ac:dyDescent="0.2">
      <c r="A2092" s="34">
        <v>280</v>
      </c>
      <c r="B2092" s="34">
        <v>72</v>
      </c>
      <c r="C2092" s="34">
        <v>11236</v>
      </c>
      <c r="D2092" s="31" t="s">
        <v>5030</v>
      </c>
      <c r="E2092" s="31" t="s">
        <v>5028</v>
      </c>
      <c r="F2092" s="109" t="s">
        <v>1543</v>
      </c>
      <c r="G2092" s="31" t="s">
        <v>3901</v>
      </c>
      <c r="H2092" s="31">
        <v>188.9</v>
      </c>
      <c r="I2092" s="31" t="s">
        <v>82</v>
      </c>
      <c r="J2092" s="44">
        <v>2</v>
      </c>
      <c r="K2092" s="35">
        <v>7</v>
      </c>
      <c r="L2092" s="73" t="s">
        <v>5015</v>
      </c>
      <c r="M2092" s="36">
        <v>1</v>
      </c>
      <c r="N2092" s="35" t="s">
        <v>23</v>
      </c>
      <c r="O2092" s="35" t="s">
        <v>24</v>
      </c>
      <c r="P2092" s="35" t="s">
        <v>24</v>
      </c>
      <c r="Q2092" s="35" t="s">
        <v>24</v>
      </c>
      <c r="R2092" s="35" t="s">
        <v>24</v>
      </c>
      <c r="S2092" s="35" t="s">
        <v>23</v>
      </c>
      <c r="T2092" s="35"/>
      <c r="U2092" s="35"/>
      <c r="V2092" s="9"/>
      <c r="W2092" s="9"/>
      <c r="X2092" s="31"/>
      <c r="Y2092" s="31"/>
      <c r="Z2092" s="31"/>
    </row>
    <row r="2093" spans="1:26" s="79" customFormat="1" x14ac:dyDescent="0.2">
      <c r="A2093" s="34">
        <v>280</v>
      </c>
      <c r="B2093" s="34">
        <v>72</v>
      </c>
      <c r="C2093" s="34">
        <v>11236</v>
      </c>
      <c r="D2093" s="31" t="s">
        <v>5031</v>
      </c>
      <c r="E2093" s="31" t="s">
        <v>5028</v>
      </c>
      <c r="F2093" s="109" t="s">
        <v>1543</v>
      </c>
      <c r="G2093" s="31" t="s">
        <v>102</v>
      </c>
      <c r="H2093" s="31">
        <v>20.5</v>
      </c>
      <c r="I2093" s="31" t="s">
        <v>82</v>
      </c>
      <c r="J2093" s="44">
        <v>4</v>
      </c>
      <c r="K2093" s="35">
        <v>7</v>
      </c>
      <c r="L2093" s="73" t="s">
        <v>5015</v>
      </c>
      <c r="M2093" s="36">
        <v>1</v>
      </c>
      <c r="N2093" s="35" t="s">
        <v>23</v>
      </c>
      <c r="O2093" s="35" t="s">
        <v>24</v>
      </c>
      <c r="P2093" s="35" t="s">
        <v>24</v>
      </c>
      <c r="Q2093" s="35" t="s">
        <v>24</v>
      </c>
      <c r="R2093" s="35" t="s">
        <v>24</v>
      </c>
      <c r="S2093" s="35" t="s">
        <v>23</v>
      </c>
      <c r="T2093" s="35"/>
      <c r="U2093" s="35"/>
      <c r="V2093" s="9"/>
      <c r="W2093" s="9"/>
      <c r="X2093" s="31"/>
      <c r="Y2093" s="31"/>
      <c r="Z2093" s="31"/>
    </row>
    <row r="2094" spans="1:26" s="79" customFormat="1" x14ac:dyDescent="0.2">
      <c r="A2094" s="34">
        <v>280</v>
      </c>
      <c r="B2094" s="34">
        <v>72</v>
      </c>
      <c r="C2094" s="34">
        <v>11236</v>
      </c>
      <c r="D2094" s="31" t="s">
        <v>5032</v>
      </c>
      <c r="E2094" s="31" t="s">
        <v>5028</v>
      </c>
      <c r="F2094" s="109" t="s">
        <v>1543</v>
      </c>
      <c r="G2094" s="31" t="s">
        <v>102</v>
      </c>
      <c r="H2094" s="31">
        <v>13.9</v>
      </c>
      <c r="I2094" s="31" t="s">
        <v>82</v>
      </c>
      <c r="J2094" s="44">
        <v>2</v>
      </c>
      <c r="K2094" s="35">
        <v>7</v>
      </c>
      <c r="L2094" s="73" t="s">
        <v>5015</v>
      </c>
      <c r="M2094" s="36">
        <v>0</v>
      </c>
      <c r="N2094" s="35" t="s">
        <v>23</v>
      </c>
      <c r="O2094" s="35" t="s">
        <v>24</v>
      </c>
      <c r="P2094" s="35" t="s">
        <v>24</v>
      </c>
      <c r="Q2094" s="35" t="s">
        <v>24</v>
      </c>
      <c r="R2094" s="35" t="s">
        <v>24</v>
      </c>
      <c r="S2094" s="35" t="s">
        <v>23</v>
      </c>
      <c r="T2094" s="35"/>
      <c r="U2094" s="35"/>
      <c r="V2094" s="9"/>
      <c r="W2094" s="9"/>
      <c r="X2094" s="31"/>
      <c r="Y2094" s="31"/>
      <c r="Z2094" s="31"/>
    </row>
    <row r="2095" spans="1:26" s="79" customFormat="1" x14ac:dyDescent="0.2">
      <c r="A2095" s="34">
        <v>280</v>
      </c>
      <c r="B2095" s="34">
        <v>72</v>
      </c>
      <c r="C2095" s="34">
        <v>11236</v>
      </c>
      <c r="D2095" s="31" t="s">
        <v>5033</v>
      </c>
      <c r="E2095" s="31" t="s">
        <v>5028</v>
      </c>
      <c r="F2095" s="110" t="s">
        <v>1543</v>
      </c>
      <c r="G2095" s="31" t="s">
        <v>208</v>
      </c>
      <c r="H2095" s="31">
        <v>11.9</v>
      </c>
      <c r="I2095" s="31" t="s">
        <v>82</v>
      </c>
      <c r="J2095" s="44">
        <v>2</v>
      </c>
      <c r="K2095" s="35">
        <v>7</v>
      </c>
      <c r="L2095" s="73" t="s">
        <v>5015</v>
      </c>
      <c r="M2095" s="36">
        <v>1</v>
      </c>
      <c r="N2095" s="35" t="s">
        <v>23</v>
      </c>
      <c r="O2095" s="35" t="s">
        <v>24</v>
      </c>
      <c r="P2095" s="35" t="s">
        <v>24</v>
      </c>
      <c r="Q2095" s="35" t="s">
        <v>24</v>
      </c>
      <c r="R2095" s="35" t="s">
        <v>24</v>
      </c>
      <c r="S2095" s="35" t="s">
        <v>23</v>
      </c>
      <c r="T2095" s="35"/>
      <c r="U2095" s="35"/>
      <c r="V2095" s="9"/>
      <c r="W2095" s="9"/>
      <c r="X2095" s="31"/>
      <c r="Y2095" s="31"/>
      <c r="Z2095" s="31"/>
    </row>
    <row r="2096" spans="1:26" s="79" customFormat="1" x14ac:dyDescent="0.2">
      <c r="A2096" s="34">
        <v>280</v>
      </c>
      <c r="B2096" s="34">
        <v>72</v>
      </c>
      <c r="C2096" s="34">
        <v>11236</v>
      </c>
      <c r="D2096" s="31" t="s">
        <v>5034</v>
      </c>
      <c r="E2096" s="31" t="s">
        <v>5028</v>
      </c>
      <c r="F2096" s="110" t="s">
        <v>1543</v>
      </c>
      <c r="G2096" s="31" t="s">
        <v>93</v>
      </c>
      <c r="H2096" s="31">
        <v>4.8</v>
      </c>
      <c r="I2096" s="31" t="s">
        <v>82</v>
      </c>
      <c r="J2096" s="44"/>
      <c r="K2096" s="35">
        <v>7</v>
      </c>
      <c r="L2096" s="35" t="s">
        <v>1549</v>
      </c>
      <c r="M2096" s="36">
        <v>1</v>
      </c>
      <c r="N2096" s="35" t="s">
        <v>23</v>
      </c>
      <c r="O2096" s="35" t="s">
        <v>24</v>
      </c>
      <c r="P2096" s="35" t="s">
        <v>24</v>
      </c>
      <c r="Q2096" s="35" t="s">
        <v>24</v>
      </c>
      <c r="R2096" s="35" t="s">
        <v>24</v>
      </c>
      <c r="S2096" s="35" t="s">
        <v>23</v>
      </c>
      <c r="T2096" s="35"/>
      <c r="U2096" s="35"/>
      <c r="V2096" s="9"/>
      <c r="W2096" s="9"/>
      <c r="X2096" s="31"/>
      <c r="Y2096" s="31"/>
      <c r="Z2096" s="31"/>
    </row>
    <row r="2097" spans="1:26" s="79" customFormat="1" x14ac:dyDescent="0.2">
      <c r="A2097" s="34">
        <v>280</v>
      </c>
      <c r="B2097" s="34">
        <v>72</v>
      </c>
      <c r="C2097" s="34">
        <v>11236</v>
      </c>
      <c r="D2097" s="31" t="s">
        <v>5035</v>
      </c>
      <c r="E2097" s="31" t="s">
        <v>5028</v>
      </c>
      <c r="F2097" s="110" t="s">
        <v>1543</v>
      </c>
      <c r="G2097" s="31" t="s">
        <v>85</v>
      </c>
      <c r="H2097" s="31">
        <v>2.9</v>
      </c>
      <c r="I2097" s="31" t="s">
        <v>82</v>
      </c>
      <c r="J2097" s="44">
        <v>0.5</v>
      </c>
      <c r="K2097" s="35">
        <v>8</v>
      </c>
      <c r="L2097" s="35" t="s">
        <v>1549</v>
      </c>
      <c r="M2097" s="36">
        <v>1</v>
      </c>
      <c r="N2097" s="35" t="s">
        <v>23</v>
      </c>
      <c r="O2097" s="35" t="s">
        <v>24</v>
      </c>
      <c r="P2097" s="35" t="s">
        <v>24</v>
      </c>
      <c r="Q2097" s="35" t="s">
        <v>24</v>
      </c>
      <c r="R2097" s="35" t="s">
        <v>24</v>
      </c>
      <c r="S2097" s="35" t="s">
        <v>23</v>
      </c>
      <c r="T2097" s="35"/>
      <c r="U2097" s="35"/>
      <c r="V2097" s="9"/>
      <c r="W2097" s="9"/>
      <c r="X2097" s="31"/>
      <c r="Y2097" s="31"/>
      <c r="Z2097" s="31"/>
    </row>
    <row r="2098" spans="1:26" s="79" customFormat="1" x14ac:dyDescent="0.2">
      <c r="A2098" s="34">
        <v>280</v>
      </c>
      <c r="B2098" s="34">
        <v>72</v>
      </c>
      <c r="C2098" s="34">
        <v>11236</v>
      </c>
      <c r="D2098" s="31" t="s">
        <v>5036</v>
      </c>
      <c r="E2098" s="31" t="s">
        <v>5028</v>
      </c>
      <c r="F2098" s="110" t="s">
        <v>1543</v>
      </c>
      <c r="G2098" s="31" t="s">
        <v>86</v>
      </c>
      <c r="H2098" s="31">
        <v>1.4</v>
      </c>
      <c r="I2098" s="31" t="s">
        <v>82</v>
      </c>
      <c r="J2098" s="44"/>
      <c r="K2098" s="35">
        <v>8</v>
      </c>
      <c r="L2098" s="35" t="s">
        <v>1549</v>
      </c>
      <c r="M2098" s="36">
        <v>1</v>
      </c>
      <c r="N2098" s="35" t="s">
        <v>23</v>
      </c>
      <c r="O2098" s="35" t="s">
        <v>24</v>
      </c>
      <c r="P2098" s="35" t="s">
        <v>24</v>
      </c>
      <c r="Q2098" s="35" t="s">
        <v>24</v>
      </c>
      <c r="R2098" s="35" t="s">
        <v>24</v>
      </c>
      <c r="S2098" s="35" t="s">
        <v>23</v>
      </c>
      <c r="T2098" s="35"/>
      <c r="U2098" s="35"/>
      <c r="V2098" s="9"/>
      <c r="W2098" s="9"/>
      <c r="X2098" s="31"/>
      <c r="Y2098" s="31"/>
      <c r="Z2098" s="31"/>
    </row>
    <row r="2099" spans="1:26" s="79" customFormat="1" x14ac:dyDescent="0.2">
      <c r="A2099" s="34">
        <v>280</v>
      </c>
      <c r="B2099" s="34">
        <v>72</v>
      </c>
      <c r="C2099" s="34">
        <v>11236</v>
      </c>
      <c r="D2099" s="31" t="s">
        <v>5037</v>
      </c>
      <c r="E2099" s="31" t="s">
        <v>5028</v>
      </c>
      <c r="F2099" s="110" t="s">
        <v>1543</v>
      </c>
      <c r="G2099" s="31" t="s">
        <v>28</v>
      </c>
      <c r="H2099" s="31">
        <v>1.1000000000000001</v>
      </c>
      <c r="I2099" s="31" t="s">
        <v>82</v>
      </c>
      <c r="J2099" s="44">
        <v>0.5</v>
      </c>
      <c r="K2099" s="35">
        <v>8</v>
      </c>
      <c r="L2099" s="35" t="s">
        <v>1549</v>
      </c>
      <c r="M2099" s="36">
        <v>1</v>
      </c>
      <c r="N2099" s="35" t="s">
        <v>23</v>
      </c>
      <c r="O2099" s="35" t="s">
        <v>24</v>
      </c>
      <c r="P2099" s="35" t="s">
        <v>24</v>
      </c>
      <c r="Q2099" s="35" t="s">
        <v>24</v>
      </c>
      <c r="R2099" s="35" t="s">
        <v>24</v>
      </c>
      <c r="S2099" s="35" t="s">
        <v>23</v>
      </c>
      <c r="T2099" s="35"/>
      <c r="U2099" s="35"/>
      <c r="V2099" s="9"/>
      <c r="W2099" s="9"/>
      <c r="X2099" s="31"/>
      <c r="Y2099" s="31"/>
      <c r="Z2099" s="31"/>
    </row>
    <row r="2100" spans="1:26" s="79" customFormat="1" x14ac:dyDescent="0.2">
      <c r="A2100" s="34">
        <v>280</v>
      </c>
      <c r="B2100" s="34">
        <v>72</v>
      </c>
      <c r="C2100" s="34">
        <v>11236</v>
      </c>
      <c r="D2100" s="31" t="s">
        <v>5038</v>
      </c>
      <c r="E2100" s="31" t="s">
        <v>5028</v>
      </c>
      <c r="F2100" s="110" t="s">
        <v>1543</v>
      </c>
      <c r="G2100" s="31" t="s">
        <v>94</v>
      </c>
      <c r="H2100" s="31">
        <v>25.6</v>
      </c>
      <c r="I2100" s="31" t="s">
        <v>82</v>
      </c>
      <c r="J2100" s="44">
        <v>1.5</v>
      </c>
      <c r="K2100" s="35">
        <v>7</v>
      </c>
      <c r="L2100" s="73" t="s">
        <v>5015</v>
      </c>
      <c r="M2100" s="36">
        <v>1</v>
      </c>
      <c r="N2100" s="35" t="s">
        <v>23</v>
      </c>
      <c r="O2100" s="35" t="s">
        <v>24</v>
      </c>
      <c r="P2100" s="35" t="s">
        <v>24</v>
      </c>
      <c r="Q2100" s="35" t="s">
        <v>24</v>
      </c>
      <c r="R2100" s="35" t="s">
        <v>24</v>
      </c>
      <c r="S2100" s="35" t="s">
        <v>23</v>
      </c>
      <c r="T2100" s="35"/>
      <c r="U2100" s="35"/>
      <c r="V2100" s="9"/>
      <c r="W2100" s="9"/>
      <c r="X2100" s="31"/>
      <c r="Y2100" s="31"/>
      <c r="Z2100" s="31"/>
    </row>
    <row r="2101" spans="1:26" s="79" customFormat="1" x14ac:dyDescent="0.2">
      <c r="A2101" s="34">
        <v>280</v>
      </c>
      <c r="B2101" s="34">
        <v>72</v>
      </c>
      <c r="C2101" s="34">
        <v>11236</v>
      </c>
      <c r="D2101" s="31" t="s">
        <v>5039</v>
      </c>
      <c r="E2101" s="31" t="s">
        <v>5028</v>
      </c>
      <c r="F2101" s="110" t="s">
        <v>1543</v>
      </c>
      <c r="G2101" s="31" t="s">
        <v>87</v>
      </c>
      <c r="H2101" s="31">
        <v>13.2</v>
      </c>
      <c r="I2101" s="31" t="s">
        <v>82</v>
      </c>
      <c r="J2101" s="44">
        <v>2</v>
      </c>
      <c r="K2101" s="35">
        <v>7</v>
      </c>
      <c r="L2101" s="35" t="s">
        <v>1549</v>
      </c>
      <c r="M2101" s="36">
        <v>1</v>
      </c>
      <c r="N2101" s="35" t="s">
        <v>23</v>
      </c>
      <c r="O2101" s="35" t="s">
        <v>24</v>
      </c>
      <c r="P2101" s="35" t="s">
        <v>24</v>
      </c>
      <c r="Q2101" s="35" t="s">
        <v>24</v>
      </c>
      <c r="R2101" s="35" t="s">
        <v>24</v>
      </c>
      <c r="S2101" s="35" t="s">
        <v>23</v>
      </c>
      <c r="T2101" s="35"/>
      <c r="U2101" s="35"/>
      <c r="V2101" s="9"/>
      <c r="W2101" s="9"/>
      <c r="X2101" s="31"/>
      <c r="Y2101" s="31"/>
      <c r="Z2101" s="31"/>
    </row>
    <row r="2102" spans="1:26" s="79" customFormat="1" x14ac:dyDescent="0.2">
      <c r="A2102" s="34">
        <v>280</v>
      </c>
      <c r="B2102" s="34">
        <v>72</v>
      </c>
      <c r="C2102" s="34">
        <v>20031</v>
      </c>
      <c r="D2102" s="31" t="s">
        <v>5040</v>
      </c>
      <c r="E2102" s="31" t="s">
        <v>5041</v>
      </c>
      <c r="F2102" s="110" t="s">
        <v>1543</v>
      </c>
      <c r="G2102" s="31" t="s">
        <v>96</v>
      </c>
      <c r="H2102" s="31">
        <v>30.5</v>
      </c>
      <c r="I2102" s="31" t="s">
        <v>82</v>
      </c>
      <c r="J2102" s="44">
        <v>6</v>
      </c>
      <c r="K2102" s="35">
        <v>7</v>
      </c>
      <c r="L2102" s="35" t="s">
        <v>1479</v>
      </c>
      <c r="M2102" s="36">
        <v>1</v>
      </c>
      <c r="N2102" s="35" t="s">
        <v>23</v>
      </c>
      <c r="O2102" s="35" t="s">
        <v>24</v>
      </c>
      <c r="P2102" s="35" t="s">
        <v>24</v>
      </c>
      <c r="Q2102" s="35" t="s">
        <v>24</v>
      </c>
      <c r="R2102" s="35" t="s">
        <v>24</v>
      </c>
      <c r="S2102" s="35" t="s">
        <v>24</v>
      </c>
      <c r="T2102" s="35"/>
      <c r="U2102" s="35"/>
      <c r="V2102" s="9"/>
      <c r="W2102" s="9"/>
      <c r="X2102" s="31"/>
      <c r="Y2102" s="31"/>
      <c r="Z2102" s="31"/>
    </row>
    <row r="2103" spans="1:26" s="79" customFormat="1" x14ac:dyDescent="0.2">
      <c r="A2103" s="34">
        <v>280</v>
      </c>
      <c r="B2103" s="34">
        <v>72</v>
      </c>
      <c r="C2103" s="34">
        <v>20031</v>
      </c>
      <c r="D2103" s="31" t="s">
        <v>5042</v>
      </c>
      <c r="E2103" s="31" t="s">
        <v>5041</v>
      </c>
      <c r="F2103" s="110" t="s">
        <v>1543</v>
      </c>
      <c r="G2103" s="31" t="s">
        <v>93</v>
      </c>
      <c r="H2103" s="31">
        <v>10.199999999999999</v>
      </c>
      <c r="I2103" s="31" t="s">
        <v>82</v>
      </c>
      <c r="J2103" s="44">
        <v>4</v>
      </c>
      <c r="K2103" s="35">
        <v>7</v>
      </c>
      <c r="L2103" s="35" t="s">
        <v>1479</v>
      </c>
      <c r="M2103" s="36">
        <v>1</v>
      </c>
      <c r="N2103" s="35" t="s">
        <v>23</v>
      </c>
      <c r="O2103" s="35" t="s">
        <v>24</v>
      </c>
      <c r="P2103" s="35" t="s">
        <v>24</v>
      </c>
      <c r="Q2103" s="35" t="s">
        <v>24</v>
      </c>
      <c r="R2103" s="35" t="s">
        <v>24</v>
      </c>
      <c r="S2103" s="35" t="s">
        <v>24</v>
      </c>
      <c r="T2103" s="35"/>
      <c r="U2103" s="35"/>
      <c r="V2103" s="9"/>
      <c r="W2103" s="9"/>
      <c r="X2103" s="31"/>
      <c r="Y2103" s="31"/>
      <c r="Z2103" s="31"/>
    </row>
    <row r="2104" spans="1:26" s="79" customFormat="1" x14ac:dyDescent="0.2">
      <c r="A2104" s="34">
        <v>280</v>
      </c>
      <c r="B2104" s="34">
        <v>72</v>
      </c>
      <c r="C2104" s="34">
        <v>20031</v>
      </c>
      <c r="D2104" s="31" t="s">
        <v>5043</v>
      </c>
      <c r="E2104" s="31" t="s">
        <v>5041</v>
      </c>
      <c r="F2104" s="110" t="s">
        <v>1543</v>
      </c>
      <c r="G2104" s="31" t="s">
        <v>2220</v>
      </c>
      <c r="H2104" s="31">
        <v>8</v>
      </c>
      <c r="I2104" s="31" t="s">
        <v>82</v>
      </c>
      <c r="J2104" s="44">
        <v>2</v>
      </c>
      <c r="K2104" s="35">
        <v>7</v>
      </c>
      <c r="L2104" s="35" t="s">
        <v>1479</v>
      </c>
      <c r="M2104" s="36">
        <v>1</v>
      </c>
      <c r="N2104" s="35" t="s">
        <v>23</v>
      </c>
      <c r="O2104" s="35" t="s">
        <v>24</v>
      </c>
      <c r="P2104" s="35" t="s">
        <v>24</v>
      </c>
      <c r="Q2104" s="35" t="s">
        <v>24</v>
      </c>
      <c r="R2104" s="35" t="s">
        <v>24</v>
      </c>
      <c r="S2104" s="35" t="s">
        <v>24</v>
      </c>
      <c r="T2104" s="35"/>
      <c r="U2104" s="35"/>
      <c r="V2104" s="9"/>
      <c r="W2104" s="9"/>
      <c r="X2104" s="31"/>
      <c r="Y2104" s="31"/>
      <c r="Z2104" s="31"/>
    </row>
    <row r="2105" spans="1:26" s="79" customFormat="1" x14ac:dyDescent="0.2">
      <c r="A2105" s="34">
        <v>280</v>
      </c>
      <c r="B2105" s="34">
        <v>72</v>
      </c>
      <c r="C2105" s="34">
        <v>20031</v>
      </c>
      <c r="D2105" s="31" t="s">
        <v>5044</v>
      </c>
      <c r="E2105" s="31" t="s">
        <v>5041</v>
      </c>
      <c r="F2105" s="110" t="s">
        <v>1543</v>
      </c>
      <c r="G2105" s="31" t="s">
        <v>4266</v>
      </c>
      <c r="H2105" s="31">
        <v>19.5</v>
      </c>
      <c r="I2105" s="31" t="s">
        <v>82</v>
      </c>
      <c r="J2105" s="44">
        <v>4</v>
      </c>
      <c r="K2105" s="35">
        <v>7</v>
      </c>
      <c r="L2105" s="35" t="s">
        <v>1479</v>
      </c>
      <c r="M2105" s="36">
        <v>1</v>
      </c>
      <c r="N2105" s="35" t="s">
        <v>23</v>
      </c>
      <c r="O2105" s="35" t="s">
        <v>24</v>
      </c>
      <c r="P2105" s="35" t="s">
        <v>24</v>
      </c>
      <c r="Q2105" s="35" t="s">
        <v>24</v>
      </c>
      <c r="R2105" s="35" t="s">
        <v>24</v>
      </c>
      <c r="S2105" s="35" t="s">
        <v>24</v>
      </c>
      <c r="T2105" s="35"/>
      <c r="U2105" s="35"/>
      <c r="V2105" s="9"/>
      <c r="W2105" s="9"/>
      <c r="X2105" s="31"/>
      <c r="Y2105" s="31"/>
      <c r="Z2105" s="31"/>
    </row>
    <row r="2106" spans="1:26" s="79" customFormat="1" x14ac:dyDescent="0.2">
      <c r="A2106" s="34">
        <v>280</v>
      </c>
      <c r="B2106" s="34">
        <v>72</v>
      </c>
      <c r="C2106" s="34">
        <v>20031</v>
      </c>
      <c r="D2106" s="31" t="s">
        <v>5045</v>
      </c>
      <c r="E2106" s="31" t="s">
        <v>5041</v>
      </c>
      <c r="F2106" s="110" t="s">
        <v>1543</v>
      </c>
      <c r="G2106" s="31" t="s">
        <v>102</v>
      </c>
      <c r="H2106" s="31">
        <v>21.5</v>
      </c>
      <c r="I2106" s="31" t="s">
        <v>82</v>
      </c>
      <c r="J2106" s="44">
        <v>4</v>
      </c>
      <c r="K2106" s="35">
        <v>7</v>
      </c>
      <c r="L2106" s="35" t="s">
        <v>1479</v>
      </c>
      <c r="M2106" s="36">
        <v>1</v>
      </c>
      <c r="N2106" s="35" t="s">
        <v>23</v>
      </c>
      <c r="O2106" s="35" t="s">
        <v>24</v>
      </c>
      <c r="P2106" s="35" t="s">
        <v>24</v>
      </c>
      <c r="Q2106" s="35" t="s">
        <v>24</v>
      </c>
      <c r="R2106" s="35" t="s">
        <v>24</v>
      </c>
      <c r="S2106" s="35" t="s">
        <v>24</v>
      </c>
      <c r="T2106" s="35"/>
      <c r="U2106" s="35"/>
      <c r="V2106" s="9"/>
      <c r="W2106" s="9"/>
      <c r="X2106" s="31"/>
      <c r="Y2106" s="31"/>
      <c r="Z2106" s="31"/>
    </row>
    <row r="2107" spans="1:26" s="79" customFormat="1" x14ac:dyDescent="0.2">
      <c r="A2107" s="34">
        <v>280</v>
      </c>
      <c r="B2107" s="34">
        <v>72</v>
      </c>
      <c r="C2107" s="34">
        <v>20031</v>
      </c>
      <c r="D2107" s="31" t="s">
        <v>5046</v>
      </c>
      <c r="E2107" s="31" t="s">
        <v>5041</v>
      </c>
      <c r="F2107" s="110" t="s">
        <v>1543</v>
      </c>
      <c r="G2107" s="31" t="s">
        <v>85</v>
      </c>
      <c r="H2107" s="31">
        <v>3</v>
      </c>
      <c r="I2107" s="31" t="s">
        <v>82</v>
      </c>
      <c r="J2107" s="44"/>
      <c r="K2107" s="35">
        <v>8</v>
      </c>
      <c r="L2107" s="35" t="s">
        <v>1479</v>
      </c>
      <c r="M2107" s="36">
        <v>1</v>
      </c>
      <c r="N2107" s="35" t="s">
        <v>23</v>
      </c>
      <c r="O2107" s="35" t="s">
        <v>24</v>
      </c>
      <c r="P2107" s="35" t="s">
        <v>24</v>
      </c>
      <c r="Q2107" s="35" t="s">
        <v>24</v>
      </c>
      <c r="R2107" s="35" t="s">
        <v>24</v>
      </c>
      <c r="S2107" s="35" t="s">
        <v>24</v>
      </c>
      <c r="T2107" s="35"/>
      <c r="U2107" s="35"/>
      <c r="V2107" s="9"/>
      <c r="W2107" s="9"/>
      <c r="X2107" s="31"/>
      <c r="Y2107" s="31"/>
      <c r="Z2107" s="31"/>
    </row>
    <row r="2108" spans="1:26" s="79" customFormat="1" x14ac:dyDescent="0.2">
      <c r="A2108" s="34">
        <v>280</v>
      </c>
      <c r="B2108" s="34">
        <v>72</v>
      </c>
      <c r="C2108" s="34">
        <v>20031</v>
      </c>
      <c r="D2108" s="31" t="s">
        <v>5047</v>
      </c>
      <c r="E2108" s="31" t="s">
        <v>5041</v>
      </c>
      <c r="F2108" s="110" t="s">
        <v>1543</v>
      </c>
      <c r="G2108" s="31" t="s">
        <v>31</v>
      </c>
      <c r="H2108" s="31">
        <v>7.5</v>
      </c>
      <c r="I2108" s="31" t="s">
        <v>82</v>
      </c>
      <c r="J2108" s="44">
        <v>2</v>
      </c>
      <c r="K2108" s="35">
        <v>8</v>
      </c>
      <c r="L2108" s="35" t="s">
        <v>1479</v>
      </c>
      <c r="M2108" s="36">
        <v>1</v>
      </c>
      <c r="N2108" s="35" t="s">
        <v>23</v>
      </c>
      <c r="O2108" s="35" t="s">
        <v>24</v>
      </c>
      <c r="P2108" s="35" t="s">
        <v>24</v>
      </c>
      <c r="Q2108" s="35" t="s">
        <v>24</v>
      </c>
      <c r="R2108" s="35" t="s">
        <v>24</v>
      </c>
      <c r="S2108" s="35" t="s">
        <v>24</v>
      </c>
      <c r="T2108" s="35"/>
      <c r="U2108" s="35"/>
      <c r="V2108" s="9"/>
      <c r="W2108" s="9"/>
      <c r="X2108" s="31"/>
      <c r="Y2108" s="31"/>
      <c r="Z2108" s="31"/>
    </row>
    <row r="2109" spans="1:26" s="79" customFormat="1" x14ac:dyDescent="0.2">
      <c r="A2109" s="34">
        <v>280</v>
      </c>
      <c r="B2109" s="34">
        <v>72</v>
      </c>
      <c r="C2109" s="34">
        <v>20031</v>
      </c>
      <c r="D2109" s="31" t="s">
        <v>5048</v>
      </c>
      <c r="E2109" s="31" t="s">
        <v>5041</v>
      </c>
      <c r="F2109" s="109" t="s">
        <v>1543</v>
      </c>
      <c r="G2109" s="31" t="s">
        <v>92</v>
      </c>
      <c r="H2109" s="31">
        <v>3.4</v>
      </c>
      <c r="I2109" s="31" t="s">
        <v>82</v>
      </c>
      <c r="J2109" s="39"/>
      <c r="K2109" s="41">
        <v>7</v>
      </c>
      <c r="L2109" s="35" t="s">
        <v>1479</v>
      </c>
      <c r="M2109" s="42">
        <v>0</v>
      </c>
      <c r="N2109" s="35" t="s">
        <v>23</v>
      </c>
      <c r="O2109" s="35" t="s">
        <v>24</v>
      </c>
      <c r="P2109" s="35" t="s">
        <v>24</v>
      </c>
      <c r="Q2109" s="35" t="s">
        <v>24</v>
      </c>
      <c r="R2109" s="35" t="s">
        <v>24</v>
      </c>
      <c r="S2109" s="35" t="s">
        <v>24</v>
      </c>
      <c r="T2109" s="35"/>
      <c r="U2109" s="35"/>
      <c r="V2109" s="9"/>
      <c r="W2109" s="9"/>
      <c r="X2109" s="31"/>
      <c r="Y2109" s="31"/>
      <c r="Z2109" s="31"/>
    </row>
    <row r="2110" spans="1:26" s="79" customFormat="1" x14ac:dyDescent="0.2">
      <c r="A2110" s="34">
        <v>280</v>
      </c>
      <c r="B2110" s="34">
        <v>72</v>
      </c>
      <c r="C2110" s="34">
        <v>20031</v>
      </c>
      <c r="D2110" s="31" t="s">
        <v>5049</v>
      </c>
      <c r="E2110" s="31" t="s">
        <v>5041</v>
      </c>
      <c r="F2110" s="109" t="s">
        <v>1543</v>
      </c>
      <c r="G2110" s="31" t="s">
        <v>102</v>
      </c>
      <c r="H2110" s="31">
        <v>17.5</v>
      </c>
      <c r="I2110" s="31" t="s">
        <v>82</v>
      </c>
      <c r="J2110" s="39"/>
      <c r="K2110" s="41">
        <v>7</v>
      </c>
      <c r="L2110" s="35" t="s">
        <v>1479</v>
      </c>
      <c r="M2110" s="42">
        <v>0</v>
      </c>
      <c r="N2110" s="35" t="s">
        <v>23</v>
      </c>
      <c r="O2110" s="35" t="s">
        <v>24</v>
      </c>
      <c r="P2110" s="35" t="s">
        <v>24</v>
      </c>
      <c r="Q2110" s="35" t="s">
        <v>24</v>
      </c>
      <c r="R2110" s="35" t="s">
        <v>24</v>
      </c>
      <c r="S2110" s="35" t="s">
        <v>24</v>
      </c>
      <c r="T2110" s="35"/>
      <c r="U2110" s="35"/>
      <c r="V2110" s="9"/>
      <c r="W2110" s="9"/>
      <c r="X2110" s="31"/>
      <c r="Y2110" s="31"/>
      <c r="Z2110" s="31"/>
    </row>
    <row r="2111" spans="1:26" s="79" customFormat="1" x14ac:dyDescent="0.2">
      <c r="A2111" s="34">
        <v>280</v>
      </c>
      <c r="B2111" s="34">
        <v>72</v>
      </c>
      <c r="C2111" s="34">
        <v>20031</v>
      </c>
      <c r="D2111" s="31" t="s">
        <v>5050</v>
      </c>
      <c r="E2111" s="31" t="s">
        <v>5041</v>
      </c>
      <c r="F2111" s="109" t="s">
        <v>1543</v>
      </c>
      <c r="G2111" s="31" t="s">
        <v>91</v>
      </c>
      <c r="H2111" s="31">
        <v>11.2</v>
      </c>
      <c r="I2111" s="31" t="s">
        <v>82</v>
      </c>
      <c r="J2111" s="39"/>
      <c r="K2111" s="41">
        <v>7</v>
      </c>
      <c r="L2111" s="35" t="s">
        <v>1479</v>
      </c>
      <c r="M2111" s="42">
        <v>0</v>
      </c>
      <c r="N2111" s="35" t="s">
        <v>23</v>
      </c>
      <c r="O2111" s="35" t="s">
        <v>24</v>
      </c>
      <c r="P2111" s="35" t="s">
        <v>24</v>
      </c>
      <c r="Q2111" s="35" t="s">
        <v>24</v>
      </c>
      <c r="R2111" s="35" t="s">
        <v>24</v>
      </c>
      <c r="S2111" s="35" t="s">
        <v>24</v>
      </c>
      <c r="T2111" s="35"/>
      <c r="U2111" s="35"/>
      <c r="V2111" s="9"/>
      <c r="W2111" s="9"/>
      <c r="X2111" s="31"/>
      <c r="Y2111" s="31"/>
      <c r="Z2111" s="31"/>
    </row>
    <row r="2112" spans="1:26" s="79" customFormat="1" x14ac:dyDescent="0.2">
      <c r="A2112" s="34">
        <v>280</v>
      </c>
      <c r="B2112" s="34">
        <v>72</v>
      </c>
      <c r="C2112" s="34">
        <v>20031</v>
      </c>
      <c r="D2112" s="31" t="s">
        <v>5051</v>
      </c>
      <c r="E2112" s="31" t="s">
        <v>5041</v>
      </c>
      <c r="F2112" s="109" t="s">
        <v>1543</v>
      </c>
      <c r="G2112" s="31" t="s">
        <v>102</v>
      </c>
      <c r="H2112" s="31">
        <v>75</v>
      </c>
      <c r="I2112" s="31" t="s">
        <v>82</v>
      </c>
      <c r="J2112" s="39"/>
      <c r="K2112" s="41">
        <v>7</v>
      </c>
      <c r="L2112" s="35" t="s">
        <v>1479</v>
      </c>
      <c r="M2112" s="42">
        <v>0</v>
      </c>
      <c r="N2112" s="35" t="s">
        <v>23</v>
      </c>
      <c r="O2112" s="35" t="s">
        <v>24</v>
      </c>
      <c r="P2112" s="35" t="s">
        <v>24</v>
      </c>
      <c r="Q2112" s="35" t="s">
        <v>24</v>
      </c>
      <c r="R2112" s="35" t="s">
        <v>24</v>
      </c>
      <c r="S2112" s="35" t="s">
        <v>24</v>
      </c>
      <c r="T2112" s="35"/>
      <c r="U2112" s="35"/>
      <c r="V2112" s="9"/>
      <c r="W2112" s="9"/>
      <c r="X2112" s="31"/>
      <c r="Y2112" s="31"/>
      <c r="Z2112" s="31"/>
    </row>
    <row r="2113" spans="1:26" s="79" customFormat="1" x14ac:dyDescent="0.2">
      <c r="A2113" s="34">
        <v>280</v>
      </c>
      <c r="B2113" s="34">
        <v>72</v>
      </c>
      <c r="C2113" s="34">
        <v>20031</v>
      </c>
      <c r="D2113" s="31" t="s">
        <v>5052</v>
      </c>
      <c r="E2113" s="31" t="s">
        <v>5041</v>
      </c>
      <c r="F2113" s="109" t="s">
        <v>1543</v>
      </c>
      <c r="G2113" s="31" t="s">
        <v>96</v>
      </c>
      <c r="H2113" s="31">
        <v>10.4</v>
      </c>
      <c r="I2113" s="31" t="s">
        <v>82</v>
      </c>
      <c r="J2113" s="39"/>
      <c r="K2113" s="41">
        <v>7</v>
      </c>
      <c r="L2113" s="35" t="s">
        <v>1479</v>
      </c>
      <c r="M2113" s="42">
        <v>0</v>
      </c>
      <c r="N2113" s="35" t="s">
        <v>23</v>
      </c>
      <c r="O2113" s="35" t="s">
        <v>24</v>
      </c>
      <c r="P2113" s="35" t="s">
        <v>24</v>
      </c>
      <c r="Q2113" s="35" t="s">
        <v>24</v>
      </c>
      <c r="R2113" s="35" t="s">
        <v>24</v>
      </c>
      <c r="S2113" s="35" t="s">
        <v>24</v>
      </c>
      <c r="T2113" s="35"/>
      <c r="U2113" s="35"/>
      <c r="V2113" s="9"/>
      <c r="W2113" s="9"/>
      <c r="X2113" s="31"/>
      <c r="Y2113" s="31"/>
      <c r="Z2113" s="31"/>
    </row>
    <row r="2114" spans="1:26" s="79" customFormat="1" x14ac:dyDescent="0.2">
      <c r="A2114" s="34">
        <v>280</v>
      </c>
      <c r="B2114" s="34">
        <v>72</v>
      </c>
      <c r="C2114" s="34">
        <v>20031</v>
      </c>
      <c r="D2114" s="31" t="s">
        <v>5053</v>
      </c>
      <c r="E2114" s="31" t="s">
        <v>5041</v>
      </c>
      <c r="F2114" s="109" t="s">
        <v>1543</v>
      </c>
      <c r="G2114" s="31" t="s">
        <v>102</v>
      </c>
      <c r="H2114" s="31">
        <v>4.4000000000000004</v>
      </c>
      <c r="I2114" s="31" t="s">
        <v>82</v>
      </c>
      <c r="J2114" s="39"/>
      <c r="K2114" s="41">
        <v>7</v>
      </c>
      <c r="L2114" s="35" t="s">
        <v>1479</v>
      </c>
      <c r="M2114" s="42">
        <v>0</v>
      </c>
      <c r="N2114" s="35" t="s">
        <v>23</v>
      </c>
      <c r="O2114" s="35" t="s">
        <v>24</v>
      </c>
      <c r="P2114" s="35" t="s">
        <v>24</v>
      </c>
      <c r="Q2114" s="35" t="s">
        <v>24</v>
      </c>
      <c r="R2114" s="35" t="s">
        <v>24</v>
      </c>
      <c r="S2114" s="35" t="s">
        <v>24</v>
      </c>
      <c r="T2114" s="35"/>
      <c r="U2114" s="35"/>
      <c r="V2114" s="9"/>
      <c r="W2114" s="9"/>
      <c r="X2114" s="31"/>
      <c r="Y2114" s="31"/>
      <c r="Z2114" s="31"/>
    </row>
    <row r="2115" spans="1:26" s="79" customFormat="1" x14ac:dyDescent="0.2">
      <c r="A2115" s="34">
        <v>280</v>
      </c>
      <c r="B2115" s="34">
        <v>72</v>
      </c>
      <c r="C2115" s="34">
        <v>20031</v>
      </c>
      <c r="D2115" s="31" t="s">
        <v>5054</v>
      </c>
      <c r="E2115" s="31" t="s">
        <v>5041</v>
      </c>
      <c r="F2115" s="109" t="s">
        <v>1543</v>
      </c>
      <c r="G2115" s="31" t="s">
        <v>93</v>
      </c>
      <c r="H2115" s="31">
        <v>6.9</v>
      </c>
      <c r="I2115" s="31" t="s">
        <v>82</v>
      </c>
      <c r="J2115" s="39"/>
      <c r="K2115" s="41">
        <v>7</v>
      </c>
      <c r="L2115" s="35" t="s">
        <v>1479</v>
      </c>
      <c r="M2115" s="42">
        <v>0</v>
      </c>
      <c r="N2115" s="35" t="s">
        <v>23</v>
      </c>
      <c r="O2115" s="35" t="s">
        <v>24</v>
      </c>
      <c r="P2115" s="35" t="s">
        <v>24</v>
      </c>
      <c r="Q2115" s="35" t="s">
        <v>24</v>
      </c>
      <c r="R2115" s="35" t="s">
        <v>24</v>
      </c>
      <c r="S2115" s="35" t="s">
        <v>24</v>
      </c>
      <c r="T2115" s="35"/>
      <c r="U2115" s="35"/>
      <c r="V2115" s="9"/>
      <c r="W2115" s="9"/>
      <c r="X2115" s="31"/>
      <c r="Y2115" s="31"/>
      <c r="Z2115" s="31"/>
    </row>
    <row r="2116" spans="1:26" s="79" customFormat="1" x14ac:dyDescent="0.2">
      <c r="A2116" s="34">
        <v>280</v>
      </c>
      <c r="B2116" s="34">
        <v>72</v>
      </c>
      <c r="C2116" s="34">
        <v>20031</v>
      </c>
      <c r="D2116" s="31" t="s">
        <v>5055</v>
      </c>
      <c r="E2116" s="31" t="s">
        <v>5041</v>
      </c>
      <c r="F2116" s="110" t="s">
        <v>1543</v>
      </c>
      <c r="G2116" s="31" t="s">
        <v>85</v>
      </c>
      <c r="H2116" s="31">
        <v>3.3</v>
      </c>
      <c r="I2116" s="31" t="s">
        <v>82</v>
      </c>
      <c r="J2116" s="44"/>
      <c r="K2116" s="35">
        <v>8</v>
      </c>
      <c r="L2116" s="35" t="s">
        <v>1479</v>
      </c>
      <c r="M2116" s="36">
        <v>1</v>
      </c>
      <c r="N2116" s="35" t="s">
        <v>23</v>
      </c>
      <c r="O2116" s="35" t="s">
        <v>24</v>
      </c>
      <c r="P2116" s="35" t="s">
        <v>24</v>
      </c>
      <c r="Q2116" s="35" t="s">
        <v>24</v>
      </c>
      <c r="R2116" s="35" t="s">
        <v>24</v>
      </c>
      <c r="S2116" s="35" t="s">
        <v>24</v>
      </c>
      <c r="T2116" s="35"/>
      <c r="U2116" s="35"/>
      <c r="V2116" s="9"/>
      <c r="W2116" s="9"/>
      <c r="X2116" s="31"/>
      <c r="Y2116" s="31"/>
      <c r="Z2116" s="31"/>
    </row>
    <row r="2117" spans="1:26" s="79" customFormat="1" x14ac:dyDescent="0.2">
      <c r="A2117" s="34">
        <v>280</v>
      </c>
      <c r="B2117" s="34">
        <v>72</v>
      </c>
      <c r="C2117" s="34">
        <v>20031</v>
      </c>
      <c r="D2117" s="31" t="s">
        <v>5056</v>
      </c>
      <c r="E2117" s="31" t="s">
        <v>5041</v>
      </c>
      <c r="F2117" s="110" t="s">
        <v>1543</v>
      </c>
      <c r="G2117" s="31" t="s">
        <v>31</v>
      </c>
      <c r="H2117" s="31">
        <v>7.5</v>
      </c>
      <c r="I2117" s="31" t="s">
        <v>82</v>
      </c>
      <c r="J2117" s="44">
        <v>2</v>
      </c>
      <c r="K2117" s="35">
        <v>8</v>
      </c>
      <c r="L2117" s="35" t="s">
        <v>1479</v>
      </c>
      <c r="M2117" s="36">
        <v>1</v>
      </c>
      <c r="N2117" s="35" t="s">
        <v>23</v>
      </c>
      <c r="O2117" s="35" t="s">
        <v>24</v>
      </c>
      <c r="P2117" s="35" t="s">
        <v>24</v>
      </c>
      <c r="Q2117" s="35" t="s">
        <v>24</v>
      </c>
      <c r="R2117" s="35" t="s">
        <v>24</v>
      </c>
      <c r="S2117" s="35" t="s">
        <v>24</v>
      </c>
      <c r="T2117" s="35"/>
      <c r="U2117" s="35"/>
      <c r="V2117" s="9"/>
      <c r="W2117" s="9"/>
      <c r="X2117" s="31"/>
      <c r="Y2117" s="31"/>
      <c r="Z2117" s="31"/>
    </row>
    <row r="2118" spans="1:26" s="79" customFormat="1" x14ac:dyDescent="0.2">
      <c r="A2118" s="34">
        <v>280</v>
      </c>
      <c r="B2118" s="34">
        <v>72</v>
      </c>
      <c r="C2118" s="34">
        <v>20031</v>
      </c>
      <c r="D2118" s="31" t="s">
        <v>5057</v>
      </c>
      <c r="E2118" s="31" t="s">
        <v>5041</v>
      </c>
      <c r="F2118" s="110" t="s">
        <v>1543</v>
      </c>
      <c r="G2118" s="31" t="s">
        <v>29</v>
      </c>
      <c r="H2118" s="31">
        <v>3.9</v>
      </c>
      <c r="I2118" s="31" t="s">
        <v>82</v>
      </c>
      <c r="J2118" s="44"/>
      <c r="K2118" s="35">
        <v>8</v>
      </c>
      <c r="L2118" s="35" t="s">
        <v>1479</v>
      </c>
      <c r="M2118" s="36">
        <v>1</v>
      </c>
      <c r="N2118" s="35" t="s">
        <v>23</v>
      </c>
      <c r="O2118" s="35" t="s">
        <v>24</v>
      </c>
      <c r="P2118" s="35" t="s">
        <v>24</v>
      </c>
      <c r="Q2118" s="35" t="s">
        <v>24</v>
      </c>
      <c r="R2118" s="35" t="s">
        <v>24</v>
      </c>
      <c r="S2118" s="35" t="s">
        <v>24</v>
      </c>
      <c r="T2118" s="35"/>
      <c r="U2118" s="35"/>
      <c r="V2118" s="9"/>
      <c r="W2118" s="9"/>
      <c r="X2118" s="31"/>
      <c r="Y2118" s="31"/>
      <c r="Z2118" s="31"/>
    </row>
    <row r="2119" spans="1:26" s="79" customFormat="1" x14ac:dyDescent="0.2">
      <c r="A2119" s="34">
        <v>280</v>
      </c>
      <c r="B2119" s="34">
        <v>72</v>
      </c>
      <c r="C2119" s="34">
        <v>20031</v>
      </c>
      <c r="D2119" s="31" t="s">
        <v>5058</v>
      </c>
      <c r="E2119" s="31" t="s">
        <v>5041</v>
      </c>
      <c r="F2119" s="110" t="s">
        <v>1543</v>
      </c>
      <c r="G2119" s="31" t="s">
        <v>93</v>
      </c>
      <c r="H2119" s="31">
        <v>12.9</v>
      </c>
      <c r="I2119" s="31" t="s">
        <v>82</v>
      </c>
      <c r="J2119" s="44">
        <v>6</v>
      </c>
      <c r="K2119" s="35">
        <v>7</v>
      </c>
      <c r="L2119" s="35" t="s">
        <v>1479</v>
      </c>
      <c r="M2119" s="36">
        <v>1</v>
      </c>
      <c r="N2119" s="35" t="s">
        <v>23</v>
      </c>
      <c r="O2119" s="35" t="s">
        <v>24</v>
      </c>
      <c r="P2119" s="35" t="s">
        <v>24</v>
      </c>
      <c r="Q2119" s="35" t="s">
        <v>24</v>
      </c>
      <c r="R2119" s="35" t="s">
        <v>24</v>
      </c>
      <c r="S2119" s="35" t="s">
        <v>24</v>
      </c>
      <c r="T2119" s="35"/>
      <c r="U2119" s="35"/>
      <c r="V2119" s="9"/>
      <c r="W2119" s="9"/>
      <c r="X2119" s="31"/>
      <c r="Y2119" s="31"/>
      <c r="Z2119" s="31"/>
    </row>
    <row r="2120" spans="1:26" s="79" customFormat="1" x14ac:dyDescent="0.2">
      <c r="A2120" s="34">
        <v>280</v>
      </c>
      <c r="B2120" s="34">
        <v>72</v>
      </c>
      <c r="C2120" s="34">
        <v>20031</v>
      </c>
      <c r="D2120" s="31" t="s">
        <v>5059</v>
      </c>
      <c r="E2120" s="31" t="s">
        <v>5041</v>
      </c>
      <c r="F2120" s="110" t="s">
        <v>1543</v>
      </c>
      <c r="G2120" s="31" t="s">
        <v>84</v>
      </c>
      <c r="H2120" s="31">
        <v>58</v>
      </c>
      <c r="I2120" s="31" t="s">
        <v>82</v>
      </c>
      <c r="J2120" s="44">
        <v>14</v>
      </c>
      <c r="K2120" s="35">
        <v>7</v>
      </c>
      <c r="L2120" s="35" t="s">
        <v>1479</v>
      </c>
      <c r="M2120" s="36">
        <v>1</v>
      </c>
      <c r="N2120" s="35" t="s">
        <v>23</v>
      </c>
      <c r="O2120" s="35" t="s">
        <v>24</v>
      </c>
      <c r="P2120" s="35" t="s">
        <v>24</v>
      </c>
      <c r="Q2120" s="35" t="s">
        <v>24</v>
      </c>
      <c r="R2120" s="35" t="s">
        <v>24</v>
      </c>
      <c r="S2120" s="35" t="s">
        <v>24</v>
      </c>
      <c r="T2120" s="35"/>
      <c r="U2120" s="35"/>
      <c r="V2120" s="9"/>
      <c r="W2120" s="9"/>
      <c r="X2120" s="31"/>
      <c r="Y2120" s="31"/>
      <c r="Z2120" s="31"/>
    </row>
    <row r="2121" spans="1:26" s="79" customFormat="1" x14ac:dyDescent="0.2">
      <c r="A2121" s="34">
        <v>280</v>
      </c>
      <c r="B2121" s="34">
        <v>72</v>
      </c>
      <c r="C2121" s="34">
        <v>20031</v>
      </c>
      <c r="D2121" s="31" t="s">
        <v>5060</v>
      </c>
      <c r="E2121" s="31" t="s">
        <v>5041</v>
      </c>
      <c r="F2121" s="110" t="s">
        <v>1543</v>
      </c>
      <c r="G2121" s="31" t="s">
        <v>176</v>
      </c>
      <c r="H2121" s="31">
        <v>19.3</v>
      </c>
      <c r="I2121" s="31" t="s">
        <v>82</v>
      </c>
      <c r="J2121" s="44">
        <v>4</v>
      </c>
      <c r="K2121" s="35">
        <v>7</v>
      </c>
      <c r="L2121" s="35" t="s">
        <v>1479</v>
      </c>
      <c r="M2121" s="36">
        <v>1</v>
      </c>
      <c r="N2121" s="35" t="s">
        <v>23</v>
      </c>
      <c r="O2121" s="35" t="s">
        <v>24</v>
      </c>
      <c r="P2121" s="35" t="s">
        <v>24</v>
      </c>
      <c r="Q2121" s="35" t="s">
        <v>24</v>
      </c>
      <c r="R2121" s="35" t="s">
        <v>24</v>
      </c>
      <c r="S2121" s="35" t="s">
        <v>24</v>
      </c>
      <c r="T2121" s="35"/>
      <c r="U2121" s="35"/>
      <c r="V2121" s="9"/>
      <c r="W2121" s="9"/>
      <c r="X2121" s="31"/>
      <c r="Y2121" s="31"/>
      <c r="Z2121" s="31"/>
    </row>
    <row r="2122" spans="1:26" s="79" customFormat="1" x14ac:dyDescent="0.2">
      <c r="A2122" s="34">
        <v>280</v>
      </c>
      <c r="B2122" s="34">
        <v>72</v>
      </c>
      <c r="C2122" s="34">
        <v>20031</v>
      </c>
      <c r="D2122" s="31" t="s">
        <v>5061</v>
      </c>
      <c r="E2122" s="31" t="s">
        <v>5041</v>
      </c>
      <c r="F2122" s="110" t="s">
        <v>1543</v>
      </c>
      <c r="G2122" s="31" t="s">
        <v>111</v>
      </c>
      <c r="H2122" s="31">
        <v>21.5</v>
      </c>
      <c r="I2122" s="31" t="s">
        <v>82</v>
      </c>
      <c r="J2122" s="44">
        <v>4</v>
      </c>
      <c r="K2122" s="35">
        <v>8</v>
      </c>
      <c r="L2122" s="35" t="s">
        <v>1479</v>
      </c>
      <c r="M2122" s="36">
        <v>1</v>
      </c>
      <c r="N2122" s="35" t="s">
        <v>23</v>
      </c>
      <c r="O2122" s="35" t="s">
        <v>24</v>
      </c>
      <c r="P2122" s="35" t="s">
        <v>24</v>
      </c>
      <c r="Q2122" s="35" t="s">
        <v>24</v>
      </c>
      <c r="R2122" s="35" t="s">
        <v>24</v>
      </c>
      <c r="S2122" s="35" t="s">
        <v>24</v>
      </c>
      <c r="T2122" s="35"/>
      <c r="U2122" s="35"/>
      <c r="V2122" s="9"/>
      <c r="W2122" s="9"/>
      <c r="X2122" s="31"/>
      <c r="Y2122" s="31"/>
      <c r="Z2122" s="31"/>
    </row>
    <row r="2123" spans="1:26" s="79" customFormat="1" x14ac:dyDescent="0.2">
      <c r="A2123" s="34">
        <v>280</v>
      </c>
      <c r="B2123" s="34">
        <v>72</v>
      </c>
      <c r="C2123" s="34">
        <v>20031</v>
      </c>
      <c r="D2123" s="31" t="s">
        <v>5062</v>
      </c>
      <c r="E2123" s="31" t="s">
        <v>5041</v>
      </c>
      <c r="F2123" s="110" t="s">
        <v>1543</v>
      </c>
      <c r="G2123" s="31" t="s">
        <v>102</v>
      </c>
      <c r="H2123" s="31">
        <v>23.1</v>
      </c>
      <c r="I2123" s="31" t="s">
        <v>82</v>
      </c>
      <c r="J2123" s="44">
        <v>4</v>
      </c>
      <c r="K2123" s="35">
        <v>7</v>
      </c>
      <c r="L2123" s="35" t="s">
        <v>1479</v>
      </c>
      <c r="M2123" s="36">
        <v>1</v>
      </c>
      <c r="N2123" s="35" t="s">
        <v>23</v>
      </c>
      <c r="O2123" s="35" t="s">
        <v>24</v>
      </c>
      <c r="P2123" s="35" t="s">
        <v>24</v>
      </c>
      <c r="Q2123" s="35" t="s">
        <v>24</v>
      </c>
      <c r="R2123" s="35" t="s">
        <v>24</v>
      </c>
      <c r="S2123" s="35" t="s">
        <v>24</v>
      </c>
      <c r="T2123" s="35"/>
      <c r="U2123" s="35"/>
      <c r="V2123" s="9"/>
      <c r="W2123" s="9"/>
      <c r="X2123" s="31"/>
      <c r="Y2123" s="31"/>
      <c r="Z2123" s="31"/>
    </row>
    <row r="2124" spans="1:26" s="79" customFormat="1" x14ac:dyDescent="0.2">
      <c r="A2124" s="34">
        <v>280</v>
      </c>
      <c r="B2124" s="34">
        <v>72</v>
      </c>
      <c r="C2124" s="34">
        <v>20031</v>
      </c>
      <c r="D2124" s="31" t="s">
        <v>5063</v>
      </c>
      <c r="E2124" s="31" t="s">
        <v>5041</v>
      </c>
      <c r="F2124" s="110" t="s">
        <v>1543</v>
      </c>
      <c r="G2124" s="31" t="s">
        <v>93</v>
      </c>
      <c r="H2124" s="31">
        <v>30.5</v>
      </c>
      <c r="I2124" s="31" t="s">
        <v>82</v>
      </c>
      <c r="J2124" s="44">
        <v>8</v>
      </c>
      <c r="K2124" s="35">
        <v>7</v>
      </c>
      <c r="L2124" s="35" t="s">
        <v>1479</v>
      </c>
      <c r="M2124" s="36">
        <v>1</v>
      </c>
      <c r="N2124" s="35" t="s">
        <v>23</v>
      </c>
      <c r="O2124" s="35" t="s">
        <v>24</v>
      </c>
      <c r="P2124" s="35" t="s">
        <v>24</v>
      </c>
      <c r="Q2124" s="35" t="s">
        <v>24</v>
      </c>
      <c r="R2124" s="35" t="s">
        <v>24</v>
      </c>
      <c r="S2124" s="35" t="s">
        <v>24</v>
      </c>
      <c r="T2124" s="35"/>
      <c r="U2124" s="35"/>
      <c r="V2124" s="9"/>
      <c r="W2124" s="9"/>
      <c r="X2124" s="31"/>
      <c r="Y2124" s="31"/>
      <c r="Z2124" s="31"/>
    </row>
    <row r="2125" spans="1:26" s="79" customFormat="1" x14ac:dyDescent="0.2">
      <c r="A2125" s="34">
        <v>280</v>
      </c>
      <c r="B2125" s="34">
        <v>72</v>
      </c>
      <c r="C2125" s="34">
        <v>20031</v>
      </c>
      <c r="D2125" s="31" t="s">
        <v>5064</v>
      </c>
      <c r="E2125" s="31" t="s">
        <v>5041</v>
      </c>
      <c r="F2125" s="110" t="s">
        <v>1543</v>
      </c>
      <c r="G2125" s="31" t="s">
        <v>113</v>
      </c>
      <c r="H2125" s="31">
        <v>31.5</v>
      </c>
      <c r="I2125" s="31" t="s">
        <v>82</v>
      </c>
      <c r="J2125" s="44">
        <v>8</v>
      </c>
      <c r="K2125" s="35">
        <v>7</v>
      </c>
      <c r="L2125" s="35" t="s">
        <v>1479</v>
      </c>
      <c r="M2125" s="36">
        <v>1</v>
      </c>
      <c r="N2125" s="35" t="s">
        <v>23</v>
      </c>
      <c r="O2125" s="35" t="s">
        <v>24</v>
      </c>
      <c r="P2125" s="35" t="s">
        <v>24</v>
      </c>
      <c r="Q2125" s="35" t="s">
        <v>24</v>
      </c>
      <c r="R2125" s="35" t="s">
        <v>24</v>
      </c>
      <c r="S2125" s="35" t="s">
        <v>24</v>
      </c>
      <c r="T2125" s="35"/>
      <c r="U2125" s="35"/>
      <c r="V2125" s="9"/>
      <c r="W2125" s="9"/>
      <c r="X2125" s="31"/>
      <c r="Y2125" s="31"/>
      <c r="Z2125" s="31"/>
    </row>
    <row r="2126" spans="1:26" s="79" customFormat="1" x14ac:dyDescent="0.2">
      <c r="A2126" s="34">
        <v>280</v>
      </c>
      <c r="B2126" s="34">
        <v>72</v>
      </c>
      <c r="C2126" s="34">
        <v>20031</v>
      </c>
      <c r="D2126" s="31" t="s">
        <v>5065</v>
      </c>
      <c r="E2126" s="31" t="s">
        <v>5041</v>
      </c>
      <c r="F2126" s="110" t="s">
        <v>1543</v>
      </c>
      <c r="G2126" s="31" t="s">
        <v>87</v>
      </c>
      <c r="H2126" s="31">
        <v>14.2</v>
      </c>
      <c r="I2126" s="31" t="s">
        <v>82</v>
      </c>
      <c r="J2126" s="44">
        <v>4</v>
      </c>
      <c r="K2126" s="35">
        <v>7</v>
      </c>
      <c r="L2126" s="35" t="s">
        <v>1479</v>
      </c>
      <c r="M2126" s="36">
        <v>1</v>
      </c>
      <c r="N2126" s="35" t="s">
        <v>23</v>
      </c>
      <c r="O2126" s="35" t="s">
        <v>24</v>
      </c>
      <c r="P2126" s="35" t="s">
        <v>24</v>
      </c>
      <c r="Q2126" s="35" t="s">
        <v>24</v>
      </c>
      <c r="R2126" s="35" t="s">
        <v>24</v>
      </c>
      <c r="S2126" s="35" t="s">
        <v>24</v>
      </c>
      <c r="T2126" s="35"/>
      <c r="U2126" s="35"/>
      <c r="V2126" s="9"/>
      <c r="W2126" s="9"/>
      <c r="X2126" s="31"/>
      <c r="Y2126" s="31"/>
      <c r="Z2126" s="31"/>
    </row>
    <row r="2127" spans="1:26" s="79" customFormat="1" x14ac:dyDescent="0.2">
      <c r="A2127" s="34">
        <v>280</v>
      </c>
      <c r="B2127" s="34">
        <v>72</v>
      </c>
      <c r="C2127" s="34">
        <v>20031</v>
      </c>
      <c r="D2127" s="31" t="s">
        <v>5066</v>
      </c>
      <c r="E2127" s="31" t="s">
        <v>5041</v>
      </c>
      <c r="F2127" s="110" t="s">
        <v>1543</v>
      </c>
      <c r="G2127" s="31" t="s">
        <v>87</v>
      </c>
      <c r="H2127" s="31">
        <v>14.1</v>
      </c>
      <c r="I2127" s="31" t="s">
        <v>82</v>
      </c>
      <c r="J2127" s="44">
        <v>4</v>
      </c>
      <c r="K2127" s="35">
        <v>7</v>
      </c>
      <c r="L2127" s="35" t="s">
        <v>1479</v>
      </c>
      <c r="M2127" s="36">
        <v>1</v>
      </c>
      <c r="N2127" s="35" t="s">
        <v>23</v>
      </c>
      <c r="O2127" s="35" t="s">
        <v>24</v>
      </c>
      <c r="P2127" s="35" t="s">
        <v>24</v>
      </c>
      <c r="Q2127" s="35" t="s">
        <v>24</v>
      </c>
      <c r="R2127" s="35" t="s">
        <v>24</v>
      </c>
      <c r="S2127" s="35" t="s">
        <v>24</v>
      </c>
      <c r="T2127" s="35"/>
      <c r="U2127" s="35"/>
      <c r="V2127" s="9"/>
      <c r="W2127" s="9"/>
      <c r="X2127" s="31"/>
      <c r="Y2127" s="31"/>
      <c r="Z2127" s="31"/>
    </row>
    <row r="2128" spans="1:26" s="79" customFormat="1" x14ac:dyDescent="0.2">
      <c r="A2128" s="34">
        <v>280</v>
      </c>
      <c r="B2128" s="34">
        <v>72</v>
      </c>
      <c r="C2128" s="34">
        <v>11192</v>
      </c>
      <c r="D2128" s="31" t="s">
        <v>5067</v>
      </c>
      <c r="E2128" s="31" t="s">
        <v>5068</v>
      </c>
      <c r="F2128" s="109" t="s">
        <v>1543</v>
      </c>
      <c r="G2128" s="31" t="s">
        <v>91</v>
      </c>
      <c r="H2128" s="31">
        <v>3.95</v>
      </c>
      <c r="I2128" s="31" t="s">
        <v>82</v>
      </c>
      <c r="J2128" s="44"/>
      <c r="K2128" s="35">
        <v>7</v>
      </c>
      <c r="L2128" s="35" t="s">
        <v>1479</v>
      </c>
      <c r="M2128" s="36">
        <v>0</v>
      </c>
      <c r="N2128" s="35" t="s">
        <v>23</v>
      </c>
      <c r="O2128" s="35" t="s">
        <v>24</v>
      </c>
      <c r="P2128" s="35" t="s">
        <v>24</v>
      </c>
      <c r="Q2128" s="35" t="s">
        <v>24</v>
      </c>
      <c r="R2128" s="35" t="s">
        <v>24</v>
      </c>
      <c r="S2128" s="35" t="s">
        <v>23</v>
      </c>
      <c r="T2128" s="35"/>
      <c r="U2128" s="35"/>
      <c r="V2128" s="9"/>
      <c r="W2128" s="9"/>
      <c r="X2128" s="31"/>
      <c r="Y2128" s="31"/>
      <c r="Z2128" s="31"/>
    </row>
    <row r="2129" spans="1:26" s="79" customFormat="1" x14ac:dyDescent="0.2">
      <c r="A2129" s="34">
        <v>280</v>
      </c>
      <c r="B2129" s="34">
        <v>72</v>
      </c>
      <c r="C2129" s="34">
        <v>11192</v>
      </c>
      <c r="D2129" s="31" t="s">
        <v>5069</v>
      </c>
      <c r="E2129" s="31" t="s">
        <v>5068</v>
      </c>
      <c r="F2129" s="109" t="s">
        <v>1543</v>
      </c>
      <c r="G2129" s="31" t="s">
        <v>96</v>
      </c>
      <c r="H2129" s="31">
        <v>8.8800000000000008</v>
      </c>
      <c r="I2129" s="31" t="s">
        <v>82</v>
      </c>
      <c r="J2129" s="44"/>
      <c r="K2129" s="35">
        <v>7</v>
      </c>
      <c r="L2129" s="35" t="s">
        <v>1479</v>
      </c>
      <c r="M2129" s="36">
        <v>0</v>
      </c>
      <c r="N2129" s="35" t="s">
        <v>23</v>
      </c>
      <c r="O2129" s="35" t="s">
        <v>24</v>
      </c>
      <c r="P2129" s="35" t="s">
        <v>24</v>
      </c>
      <c r="Q2129" s="35" t="s">
        <v>24</v>
      </c>
      <c r="R2129" s="35" t="s">
        <v>24</v>
      </c>
      <c r="S2129" s="35" t="s">
        <v>23</v>
      </c>
      <c r="T2129" s="35"/>
      <c r="U2129" s="35"/>
      <c r="V2129" s="9"/>
      <c r="W2129" s="9"/>
      <c r="X2129" s="31"/>
      <c r="Y2129" s="31"/>
      <c r="Z2129" s="31"/>
    </row>
    <row r="2130" spans="1:26" s="79" customFormat="1" x14ac:dyDescent="0.2">
      <c r="A2130" s="34">
        <v>280</v>
      </c>
      <c r="B2130" s="34">
        <v>72</v>
      </c>
      <c r="C2130" s="34">
        <v>11192</v>
      </c>
      <c r="D2130" s="31" t="s">
        <v>5070</v>
      </c>
      <c r="E2130" s="31" t="s">
        <v>5068</v>
      </c>
      <c r="F2130" s="109" t="s">
        <v>1543</v>
      </c>
      <c r="G2130" s="31" t="s">
        <v>96</v>
      </c>
      <c r="H2130" s="31">
        <v>10.41</v>
      </c>
      <c r="I2130" s="31" t="s">
        <v>82</v>
      </c>
      <c r="J2130" s="44">
        <v>1.5</v>
      </c>
      <c r="K2130" s="35">
        <v>7</v>
      </c>
      <c r="L2130" s="35" t="s">
        <v>1479</v>
      </c>
      <c r="M2130" s="36">
        <v>1</v>
      </c>
      <c r="N2130" s="35" t="s">
        <v>23</v>
      </c>
      <c r="O2130" s="35" t="s">
        <v>24</v>
      </c>
      <c r="P2130" s="35" t="s">
        <v>24</v>
      </c>
      <c r="Q2130" s="35" t="s">
        <v>24</v>
      </c>
      <c r="R2130" s="35" t="s">
        <v>24</v>
      </c>
      <c r="S2130" s="35" t="s">
        <v>23</v>
      </c>
      <c r="T2130" s="35"/>
      <c r="U2130" s="35"/>
      <c r="V2130" s="9"/>
      <c r="W2130" s="9"/>
      <c r="X2130" s="31"/>
      <c r="Y2130" s="31"/>
      <c r="Z2130" s="31"/>
    </row>
    <row r="2131" spans="1:26" s="79" customFormat="1" x14ac:dyDescent="0.2">
      <c r="A2131" s="34">
        <v>280</v>
      </c>
      <c r="B2131" s="34">
        <v>72</v>
      </c>
      <c r="C2131" s="34">
        <v>11192</v>
      </c>
      <c r="D2131" s="31" t="s">
        <v>5071</v>
      </c>
      <c r="E2131" s="31" t="s">
        <v>5068</v>
      </c>
      <c r="F2131" s="109" t="s">
        <v>1543</v>
      </c>
      <c r="G2131" s="31" t="s">
        <v>85</v>
      </c>
      <c r="H2131" s="31">
        <v>1.7</v>
      </c>
      <c r="I2131" s="31" t="s">
        <v>82</v>
      </c>
      <c r="J2131" s="39"/>
      <c r="K2131" s="41">
        <v>7</v>
      </c>
      <c r="L2131" s="35" t="s">
        <v>1479</v>
      </c>
      <c r="M2131" s="42">
        <v>0</v>
      </c>
      <c r="N2131" s="35" t="s">
        <v>23</v>
      </c>
      <c r="O2131" s="35" t="s">
        <v>24</v>
      </c>
      <c r="P2131" s="35" t="s">
        <v>24</v>
      </c>
      <c r="Q2131" s="35" t="s">
        <v>24</v>
      </c>
      <c r="R2131" s="35" t="s">
        <v>24</v>
      </c>
      <c r="S2131" s="35" t="s">
        <v>23</v>
      </c>
      <c r="T2131" s="35"/>
      <c r="U2131" s="35"/>
      <c r="V2131" s="9"/>
      <c r="W2131" s="9"/>
      <c r="X2131" s="31"/>
      <c r="Y2131" s="31"/>
      <c r="Z2131" s="31"/>
    </row>
    <row r="2132" spans="1:26" s="79" customFormat="1" x14ac:dyDescent="0.2">
      <c r="A2132" s="34">
        <v>280</v>
      </c>
      <c r="B2132" s="34">
        <v>72</v>
      </c>
      <c r="C2132" s="34">
        <v>11192</v>
      </c>
      <c r="D2132" s="31" t="s">
        <v>5072</v>
      </c>
      <c r="E2132" s="31" t="s">
        <v>5068</v>
      </c>
      <c r="F2132" s="109" t="s">
        <v>1543</v>
      </c>
      <c r="G2132" s="31" t="s">
        <v>87</v>
      </c>
      <c r="H2132" s="31">
        <v>5.76</v>
      </c>
      <c r="I2132" s="31" t="s">
        <v>82</v>
      </c>
      <c r="J2132" s="39"/>
      <c r="K2132" s="41">
        <v>7</v>
      </c>
      <c r="L2132" s="35" t="s">
        <v>1479</v>
      </c>
      <c r="M2132" s="42">
        <v>0</v>
      </c>
      <c r="N2132" s="35" t="s">
        <v>23</v>
      </c>
      <c r="O2132" s="35" t="s">
        <v>24</v>
      </c>
      <c r="P2132" s="35" t="s">
        <v>24</v>
      </c>
      <c r="Q2132" s="35" t="s">
        <v>24</v>
      </c>
      <c r="R2132" s="35" t="s">
        <v>24</v>
      </c>
      <c r="S2132" s="35" t="s">
        <v>23</v>
      </c>
      <c r="T2132" s="35"/>
      <c r="U2132" s="35"/>
      <c r="V2132" s="9"/>
      <c r="W2132" s="9"/>
      <c r="X2132" s="31"/>
      <c r="Y2132" s="31"/>
      <c r="Z2132" s="31"/>
    </row>
    <row r="2133" spans="1:26" s="79" customFormat="1" x14ac:dyDescent="0.2">
      <c r="A2133" s="34">
        <v>280</v>
      </c>
      <c r="B2133" s="34">
        <v>72</v>
      </c>
      <c r="C2133" s="34">
        <v>11192</v>
      </c>
      <c r="D2133" s="31" t="s">
        <v>5073</v>
      </c>
      <c r="E2133" s="31" t="s">
        <v>5068</v>
      </c>
      <c r="F2133" s="109" t="s">
        <v>1543</v>
      </c>
      <c r="G2133" s="31" t="s">
        <v>96</v>
      </c>
      <c r="H2133" s="31">
        <v>10.41</v>
      </c>
      <c r="I2133" s="31" t="s">
        <v>82</v>
      </c>
      <c r="J2133" s="44">
        <v>1.5</v>
      </c>
      <c r="K2133" s="35">
        <v>7</v>
      </c>
      <c r="L2133" s="35" t="s">
        <v>1479</v>
      </c>
      <c r="M2133" s="36">
        <v>1</v>
      </c>
      <c r="N2133" s="35" t="s">
        <v>23</v>
      </c>
      <c r="O2133" s="35" t="s">
        <v>24</v>
      </c>
      <c r="P2133" s="35" t="s">
        <v>24</v>
      </c>
      <c r="Q2133" s="35" t="s">
        <v>24</v>
      </c>
      <c r="R2133" s="35" t="s">
        <v>24</v>
      </c>
      <c r="S2133" s="35" t="s">
        <v>23</v>
      </c>
      <c r="T2133" s="35"/>
      <c r="U2133" s="35"/>
      <c r="V2133" s="9"/>
      <c r="W2133" s="9"/>
      <c r="X2133" s="31"/>
      <c r="Y2133" s="31"/>
      <c r="Z2133" s="31"/>
    </row>
    <row r="2134" spans="1:26" s="79" customFormat="1" x14ac:dyDescent="0.2">
      <c r="A2134" s="34">
        <v>280</v>
      </c>
      <c r="B2134" s="34">
        <v>72</v>
      </c>
      <c r="C2134" s="34">
        <v>11192</v>
      </c>
      <c r="D2134" s="31" t="s">
        <v>5074</v>
      </c>
      <c r="E2134" s="31" t="s">
        <v>5068</v>
      </c>
      <c r="F2134" s="109" t="s">
        <v>1543</v>
      </c>
      <c r="G2134" s="31" t="s">
        <v>102</v>
      </c>
      <c r="H2134" s="31">
        <v>10.98</v>
      </c>
      <c r="I2134" s="31" t="s">
        <v>82</v>
      </c>
      <c r="J2134" s="39"/>
      <c r="K2134" s="41">
        <v>7</v>
      </c>
      <c r="L2134" s="35" t="s">
        <v>1479</v>
      </c>
      <c r="M2134" s="42">
        <v>0</v>
      </c>
      <c r="N2134" s="35" t="s">
        <v>23</v>
      </c>
      <c r="O2134" s="35" t="s">
        <v>24</v>
      </c>
      <c r="P2134" s="35" t="s">
        <v>24</v>
      </c>
      <c r="Q2134" s="35" t="s">
        <v>24</v>
      </c>
      <c r="R2134" s="35" t="s">
        <v>24</v>
      </c>
      <c r="S2134" s="35" t="s">
        <v>23</v>
      </c>
      <c r="T2134" s="35"/>
      <c r="U2134" s="35"/>
      <c r="V2134" s="9"/>
      <c r="W2134" s="9"/>
      <c r="X2134" s="31"/>
      <c r="Y2134" s="31"/>
      <c r="Z2134" s="31"/>
    </row>
    <row r="2135" spans="1:26" s="79" customFormat="1" x14ac:dyDescent="0.2">
      <c r="A2135" s="34">
        <v>280</v>
      </c>
      <c r="B2135" s="34">
        <v>72</v>
      </c>
      <c r="C2135" s="34">
        <v>11192</v>
      </c>
      <c r="D2135" s="31" t="s">
        <v>5075</v>
      </c>
      <c r="E2135" s="31" t="s">
        <v>5068</v>
      </c>
      <c r="F2135" s="109" t="s">
        <v>1543</v>
      </c>
      <c r="G2135" s="31" t="s">
        <v>28</v>
      </c>
      <c r="H2135" s="31">
        <v>2.7</v>
      </c>
      <c r="I2135" s="31" t="s">
        <v>82</v>
      </c>
      <c r="J2135" s="44">
        <v>1</v>
      </c>
      <c r="K2135" s="35">
        <v>8</v>
      </c>
      <c r="L2135" s="35" t="s">
        <v>1479</v>
      </c>
      <c r="M2135" s="36">
        <v>1</v>
      </c>
      <c r="N2135" s="35" t="s">
        <v>23</v>
      </c>
      <c r="O2135" s="35" t="s">
        <v>24</v>
      </c>
      <c r="P2135" s="35" t="s">
        <v>24</v>
      </c>
      <c r="Q2135" s="35" t="s">
        <v>24</v>
      </c>
      <c r="R2135" s="35" t="s">
        <v>24</v>
      </c>
      <c r="S2135" s="35" t="s">
        <v>23</v>
      </c>
      <c r="T2135" s="35"/>
      <c r="U2135" s="35"/>
      <c r="V2135" s="9"/>
      <c r="W2135" s="9"/>
      <c r="X2135" s="31"/>
      <c r="Y2135" s="31"/>
      <c r="Z2135" s="31"/>
    </row>
    <row r="2136" spans="1:26" s="79" customFormat="1" x14ac:dyDescent="0.2">
      <c r="A2136" s="34">
        <v>280</v>
      </c>
      <c r="B2136" s="34">
        <v>72</v>
      </c>
      <c r="C2136" s="34">
        <v>11192</v>
      </c>
      <c r="D2136" s="31" t="s">
        <v>5076</v>
      </c>
      <c r="E2136" s="31" t="s">
        <v>5068</v>
      </c>
      <c r="F2136" s="109" t="s">
        <v>1543</v>
      </c>
      <c r="G2136" s="31" t="s">
        <v>85</v>
      </c>
      <c r="H2136" s="31">
        <v>2.88</v>
      </c>
      <c r="I2136" s="31" t="s">
        <v>82</v>
      </c>
      <c r="J2136" s="44">
        <v>1.5</v>
      </c>
      <c r="K2136" s="35">
        <v>8</v>
      </c>
      <c r="L2136" s="35" t="s">
        <v>1479</v>
      </c>
      <c r="M2136" s="36">
        <v>1</v>
      </c>
      <c r="N2136" s="35" t="s">
        <v>23</v>
      </c>
      <c r="O2136" s="35" t="s">
        <v>24</v>
      </c>
      <c r="P2136" s="35" t="s">
        <v>24</v>
      </c>
      <c r="Q2136" s="35" t="s">
        <v>24</v>
      </c>
      <c r="R2136" s="35" t="s">
        <v>24</v>
      </c>
      <c r="S2136" s="35" t="s">
        <v>23</v>
      </c>
      <c r="T2136" s="35"/>
      <c r="U2136" s="35"/>
      <c r="V2136" s="9"/>
      <c r="W2136" s="9"/>
      <c r="X2136" s="31"/>
      <c r="Y2136" s="31"/>
      <c r="Z2136" s="31"/>
    </row>
    <row r="2137" spans="1:26" s="79" customFormat="1" x14ac:dyDescent="0.2">
      <c r="A2137" s="34">
        <v>280</v>
      </c>
      <c r="B2137" s="34">
        <v>72</v>
      </c>
      <c r="C2137" s="34">
        <v>11192</v>
      </c>
      <c r="D2137" s="31" t="s">
        <v>5077</v>
      </c>
      <c r="E2137" s="31" t="s">
        <v>5068</v>
      </c>
      <c r="F2137" s="109" t="s">
        <v>1543</v>
      </c>
      <c r="G2137" s="31" t="s">
        <v>96</v>
      </c>
      <c r="H2137" s="31">
        <v>8.5</v>
      </c>
      <c r="I2137" s="31" t="s">
        <v>82</v>
      </c>
      <c r="J2137" s="44">
        <v>3</v>
      </c>
      <c r="K2137" s="35">
        <v>7</v>
      </c>
      <c r="L2137" s="35" t="s">
        <v>1479</v>
      </c>
      <c r="M2137" s="36">
        <v>1</v>
      </c>
      <c r="N2137" s="35" t="s">
        <v>23</v>
      </c>
      <c r="O2137" s="35" t="s">
        <v>24</v>
      </c>
      <c r="P2137" s="35" t="s">
        <v>24</v>
      </c>
      <c r="Q2137" s="35" t="s">
        <v>24</v>
      </c>
      <c r="R2137" s="35" t="s">
        <v>24</v>
      </c>
      <c r="S2137" s="35" t="s">
        <v>23</v>
      </c>
      <c r="T2137" s="35"/>
      <c r="U2137" s="35"/>
      <c r="V2137" s="9"/>
      <c r="W2137" s="9"/>
      <c r="X2137" s="31"/>
      <c r="Y2137" s="31"/>
      <c r="Z2137" s="31"/>
    </row>
    <row r="2138" spans="1:26" s="79" customFormat="1" x14ac:dyDescent="0.2">
      <c r="A2138" s="34">
        <v>280</v>
      </c>
      <c r="B2138" s="34">
        <v>72</v>
      </c>
      <c r="C2138" s="34">
        <v>11192</v>
      </c>
      <c r="D2138" s="31" t="s">
        <v>5078</v>
      </c>
      <c r="E2138" s="31" t="s">
        <v>5068</v>
      </c>
      <c r="F2138" s="109" t="s">
        <v>1543</v>
      </c>
      <c r="G2138" s="31" t="s">
        <v>102</v>
      </c>
      <c r="H2138" s="31">
        <v>34.020000000000003</v>
      </c>
      <c r="I2138" s="31" t="s">
        <v>82</v>
      </c>
      <c r="J2138" s="44">
        <v>23</v>
      </c>
      <c r="K2138" s="35">
        <v>7</v>
      </c>
      <c r="L2138" s="35" t="s">
        <v>1479</v>
      </c>
      <c r="M2138" s="36">
        <v>1</v>
      </c>
      <c r="N2138" s="35" t="s">
        <v>23</v>
      </c>
      <c r="O2138" s="35" t="s">
        <v>24</v>
      </c>
      <c r="P2138" s="35" t="s">
        <v>24</v>
      </c>
      <c r="Q2138" s="35" t="s">
        <v>24</v>
      </c>
      <c r="R2138" s="35" t="s">
        <v>24</v>
      </c>
      <c r="S2138" s="35" t="s">
        <v>23</v>
      </c>
      <c r="T2138" s="35"/>
      <c r="U2138" s="35"/>
      <c r="V2138" s="9"/>
      <c r="W2138" s="9"/>
      <c r="X2138" s="31"/>
      <c r="Y2138" s="31"/>
      <c r="Z2138" s="31"/>
    </row>
    <row r="2139" spans="1:26" s="79" customFormat="1" x14ac:dyDescent="0.2">
      <c r="A2139" s="34">
        <v>280</v>
      </c>
      <c r="B2139" s="34">
        <v>72</v>
      </c>
      <c r="C2139" s="34">
        <v>11192</v>
      </c>
      <c r="D2139" s="31" t="s">
        <v>5079</v>
      </c>
      <c r="E2139" s="31" t="s">
        <v>5068</v>
      </c>
      <c r="F2139" s="109" t="s">
        <v>1543</v>
      </c>
      <c r="G2139" s="31" t="s">
        <v>28</v>
      </c>
      <c r="H2139" s="31">
        <v>2.7</v>
      </c>
      <c r="I2139" s="31" t="s">
        <v>82</v>
      </c>
      <c r="J2139" s="44">
        <v>1</v>
      </c>
      <c r="K2139" s="41">
        <v>8</v>
      </c>
      <c r="L2139" s="35" t="s">
        <v>1479</v>
      </c>
      <c r="M2139" s="42">
        <v>0</v>
      </c>
      <c r="N2139" s="35" t="s">
        <v>23</v>
      </c>
      <c r="O2139" s="35" t="s">
        <v>24</v>
      </c>
      <c r="P2139" s="35" t="s">
        <v>24</v>
      </c>
      <c r="Q2139" s="35" t="s">
        <v>24</v>
      </c>
      <c r="R2139" s="35" t="s">
        <v>24</v>
      </c>
      <c r="S2139" s="35" t="s">
        <v>23</v>
      </c>
      <c r="T2139" s="35"/>
      <c r="U2139" s="35"/>
      <c r="V2139" s="9"/>
      <c r="W2139" s="9"/>
      <c r="X2139" s="31"/>
      <c r="Y2139" s="31"/>
      <c r="Z2139" s="31"/>
    </row>
    <row r="2140" spans="1:26" s="79" customFormat="1" x14ac:dyDescent="0.2">
      <c r="A2140" s="34">
        <v>280</v>
      </c>
      <c r="B2140" s="34">
        <v>72</v>
      </c>
      <c r="C2140" s="34">
        <v>11192</v>
      </c>
      <c r="D2140" s="31" t="s">
        <v>5080</v>
      </c>
      <c r="E2140" s="31" t="s">
        <v>5068</v>
      </c>
      <c r="F2140" s="109" t="s">
        <v>1543</v>
      </c>
      <c r="G2140" s="31" t="s">
        <v>85</v>
      </c>
      <c r="H2140" s="31">
        <v>2.88</v>
      </c>
      <c r="I2140" s="31" t="s">
        <v>82</v>
      </c>
      <c r="J2140" s="44">
        <v>1.5</v>
      </c>
      <c r="K2140" s="41">
        <v>8</v>
      </c>
      <c r="L2140" s="35" t="s">
        <v>1479</v>
      </c>
      <c r="M2140" s="42">
        <v>0</v>
      </c>
      <c r="N2140" s="35" t="s">
        <v>23</v>
      </c>
      <c r="O2140" s="35" t="s">
        <v>24</v>
      </c>
      <c r="P2140" s="35" t="s">
        <v>24</v>
      </c>
      <c r="Q2140" s="35" t="s">
        <v>24</v>
      </c>
      <c r="R2140" s="35" t="s">
        <v>24</v>
      </c>
      <c r="S2140" s="35" t="s">
        <v>23</v>
      </c>
      <c r="T2140" s="35"/>
      <c r="U2140" s="35"/>
      <c r="V2140" s="9"/>
      <c r="W2140" s="9"/>
      <c r="X2140" s="31"/>
      <c r="Y2140" s="31"/>
      <c r="Z2140" s="31"/>
    </row>
    <row r="2141" spans="1:26" s="79" customFormat="1" x14ac:dyDescent="0.2">
      <c r="A2141" s="34">
        <v>280</v>
      </c>
      <c r="B2141" s="34">
        <v>72</v>
      </c>
      <c r="C2141" s="34">
        <v>11192</v>
      </c>
      <c r="D2141" s="31" t="s">
        <v>5081</v>
      </c>
      <c r="E2141" s="31" t="s">
        <v>5068</v>
      </c>
      <c r="F2141" s="109" t="s">
        <v>1543</v>
      </c>
      <c r="G2141" s="31" t="s">
        <v>96</v>
      </c>
      <c r="H2141" s="31">
        <v>8.5</v>
      </c>
      <c r="I2141" s="31" t="s">
        <v>82</v>
      </c>
      <c r="J2141" s="44">
        <v>3</v>
      </c>
      <c r="K2141" s="41">
        <v>7</v>
      </c>
      <c r="L2141" s="35" t="s">
        <v>1479</v>
      </c>
      <c r="M2141" s="42">
        <v>0</v>
      </c>
      <c r="N2141" s="35" t="s">
        <v>23</v>
      </c>
      <c r="O2141" s="35" t="s">
        <v>24</v>
      </c>
      <c r="P2141" s="35" t="s">
        <v>24</v>
      </c>
      <c r="Q2141" s="35" t="s">
        <v>24</v>
      </c>
      <c r="R2141" s="35" t="s">
        <v>24</v>
      </c>
      <c r="S2141" s="35" t="s">
        <v>23</v>
      </c>
      <c r="T2141" s="35"/>
      <c r="U2141" s="35"/>
      <c r="V2141" s="9"/>
      <c r="W2141" s="9"/>
      <c r="X2141" s="31"/>
      <c r="Y2141" s="31"/>
      <c r="Z2141" s="31"/>
    </row>
    <row r="2142" spans="1:26" s="79" customFormat="1" x14ac:dyDescent="0.2">
      <c r="A2142" s="34">
        <v>280</v>
      </c>
      <c r="B2142" s="34">
        <v>72</v>
      </c>
      <c r="C2142" s="34">
        <v>11192</v>
      </c>
      <c r="D2142" s="31" t="s">
        <v>5082</v>
      </c>
      <c r="E2142" s="31" t="s">
        <v>5068</v>
      </c>
      <c r="F2142" s="109" t="s">
        <v>1543</v>
      </c>
      <c r="G2142" s="31" t="s">
        <v>102</v>
      </c>
      <c r="H2142" s="31">
        <v>34.020000000000003</v>
      </c>
      <c r="I2142" s="31" t="s">
        <v>82</v>
      </c>
      <c r="J2142" s="44">
        <v>23</v>
      </c>
      <c r="K2142" s="41">
        <v>7</v>
      </c>
      <c r="L2142" s="35" t="s">
        <v>1479</v>
      </c>
      <c r="M2142" s="42">
        <v>0</v>
      </c>
      <c r="N2142" s="35" t="s">
        <v>23</v>
      </c>
      <c r="O2142" s="35" t="s">
        <v>24</v>
      </c>
      <c r="P2142" s="35" t="s">
        <v>24</v>
      </c>
      <c r="Q2142" s="35" t="s">
        <v>24</v>
      </c>
      <c r="R2142" s="35" t="s">
        <v>24</v>
      </c>
      <c r="S2142" s="35" t="s">
        <v>23</v>
      </c>
      <c r="T2142" s="35"/>
      <c r="U2142" s="35"/>
      <c r="V2142" s="9"/>
      <c r="W2142" s="9"/>
      <c r="X2142" s="31"/>
      <c r="Y2142" s="31"/>
      <c r="Z2142" s="31"/>
    </row>
    <row r="2143" spans="1:26" s="79" customFormat="1" x14ac:dyDescent="0.2">
      <c r="A2143" s="34">
        <v>280</v>
      </c>
      <c r="B2143" s="34">
        <v>72</v>
      </c>
      <c r="C2143" s="34">
        <v>10013</v>
      </c>
      <c r="D2143" s="31" t="s">
        <v>5083</v>
      </c>
      <c r="E2143" s="31" t="s">
        <v>5084</v>
      </c>
      <c r="F2143" s="109" t="s">
        <v>1543</v>
      </c>
      <c r="G2143" s="31" t="s">
        <v>111</v>
      </c>
      <c r="H2143" s="31">
        <v>10.4</v>
      </c>
      <c r="I2143" s="31" t="s">
        <v>82</v>
      </c>
      <c r="J2143" s="44">
        <v>2</v>
      </c>
      <c r="K2143" s="35">
        <v>8</v>
      </c>
      <c r="L2143" s="35" t="s">
        <v>1479</v>
      </c>
      <c r="M2143" s="36">
        <v>1</v>
      </c>
      <c r="N2143" s="35" t="s">
        <v>23</v>
      </c>
      <c r="O2143" s="35" t="s">
        <v>24</v>
      </c>
      <c r="P2143" s="35" t="s">
        <v>24</v>
      </c>
      <c r="Q2143" s="35" t="s">
        <v>24</v>
      </c>
      <c r="R2143" s="35" t="s">
        <v>24</v>
      </c>
      <c r="S2143" s="35" t="s">
        <v>24</v>
      </c>
      <c r="T2143" s="35"/>
      <c r="U2143" s="35"/>
      <c r="V2143" s="9"/>
      <c r="W2143" s="9"/>
      <c r="X2143" s="31"/>
      <c r="Y2143" s="31"/>
      <c r="Z2143" s="31"/>
    </row>
    <row r="2144" spans="1:26" s="79" customFormat="1" x14ac:dyDescent="0.2">
      <c r="A2144" s="34">
        <v>280</v>
      </c>
      <c r="B2144" s="34">
        <v>72</v>
      </c>
      <c r="C2144" s="34">
        <v>10013</v>
      </c>
      <c r="D2144" s="31" t="s">
        <v>5085</v>
      </c>
      <c r="E2144" s="31" t="s">
        <v>5084</v>
      </c>
      <c r="F2144" s="109" t="s">
        <v>1543</v>
      </c>
      <c r="G2144" s="31" t="s">
        <v>84</v>
      </c>
      <c r="H2144" s="31">
        <v>7.8</v>
      </c>
      <c r="I2144" s="31" t="s">
        <v>82</v>
      </c>
      <c r="J2144" s="44">
        <v>2</v>
      </c>
      <c r="K2144" s="35">
        <v>7</v>
      </c>
      <c r="L2144" s="35" t="s">
        <v>1479</v>
      </c>
      <c r="M2144" s="36">
        <v>1</v>
      </c>
      <c r="N2144" s="35" t="s">
        <v>23</v>
      </c>
      <c r="O2144" s="35" t="s">
        <v>24</v>
      </c>
      <c r="P2144" s="35" t="s">
        <v>24</v>
      </c>
      <c r="Q2144" s="35" t="s">
        <v>24</v>
      </c>
      <c r="R2144" s="35" t="s">
        <v>24</v>
      </c>
      <c r="S2144" s="35" t="s">
        <v>24</v>
      </c>
      <c r="T2144" s="35"/>
      <c r="U2144" s="35"/>
      <c r="V2144" s="9"/>
      <c r="W2144" s="9"/>
      <c r="X2144" s="31"/>
      <c r="Y2144" s="31"/>
      <c r="Z2144" s="31"/>
    </row>
    <row r="2145" spans="1:26" s="79" customFormat="1" x14ac:dyDescent="0.2">
      <c r="A2145" s="34">
        <v>280</v>
      </c>
      <c r="B2145" s="34">
        <v>72</v>
      </c>
      <c r="C2145" s="34">
        <v>10013</v>
      </c>
      <c r="D2145" s="31" t="s">
        <v>5086</v>
      </c>
      <c r="E2145" s="31" t="s">
        <v>5084</v>
      </c>
      <c r="F2145" s="109" t="s">
        <v>1543</v>
      </c>
      <c r="G2145" s="31" t="s">
        <v>87</v>
      </c>
      <c r="H2145" s="31">
        <v>7.8</v>
      </c>
      <c r="I2145" s="31" t="s">
        <v>82</v>
      </c>
      <c r="J2145" s="44">
        <v>2</v>
      </c>
      <c r="K2145" s="35">
        <v>7</v>
      </c>
      <c r="L2145" s="35" t="s">
        <v>1479</v>
      </c>
      <c r="M2145" s="36">
        <v>1</v>
      </c>
      <c r="N2145" s="35" t="s">
        <v>23</v>
      </c>
      <c r="O2145" s="35" t="s">
        <v>24</v>
      </c>
      <c r="P2145" s="35" t="s">
        <v>24</v>
      </c>
      <c r="Q2145" s="35" t="s">
        <v>24</v>
      </c>
      <c r="R2145" s="35" t="s">
        <v>24</v>
      </c>
      <c r="S2145" s="35" t="s">
        <v>24</v>
      </c>
      <c r="T2145" s="35"/>
      <c r="U2145" s="35"/>
      <c r="V2145" s="9"/>
      <c r="W2145" s="9"/>
      <c r="X2145" s="31"/>
      <c r="Y2145" s="31"/>
      <c r="Z2145" s="31"/>
    </row>
    <row r="2146" spans="1:26" s="79" customFormat="1" x14ac:dyDescent="0.2">
      <c r="A2146" s="34">
        <v>280</v>
      </c>
      <c r="B2146" s="34">
        <v>72</v>
      </c>
      <c r="C2146" s="34">
        <v>10013</v>
      </c>
      <c r="D2146" s="31" t="s">
        <v>5087</v>
      </c>
      <c r="E2146" s="31" t="s">
        <v>5084</v>
      </c>
      <c r="F2146" s="109" t="s">
        <v>1543</v>
      </c>
      <c r="G2146" s="31" t="s">
        <v>31</v>
      </c>
      <c r="H2146" s="31">
        <v>5.2</v>
      </c>
      <c r="I2146" s="31" t="s">
        <v>82</v>
      </c>
      <c r="J2146" s="44">
        <v>2</v>
      </c>
      <c r="K2146" s="35">
        <v>8</v>
      </c>
      <c r="L2146" s="35" t="s">
        <v>1479</v>
      </c>
      <c r="M2146" s="36">
        <v>1</v>
      </c>
      <c r="N2146" s="35" t="s">
        <v>23</v>
      </c>
      <c r="O2146" s="35" t="s">
        <v>24</v>
      </c>
      <c r="P2146" s="35" t="s">
        <v>24</v>
      </c>
      <c r="Q2146" s="35" t="s">
        <v>24</v>
      </c>
      <c r="R2146" s="35" t="s">
        <v>24</v>
      </c>
      <c r="S2146" s="35" t="s">
        <v>24</v>
      </c>
      <c r="T2146" s="35"/>
      <c r="U2146" s="35"/>
      <c r="V2146" s="9"/>
      <c r="W2146" s="9"/>
      <c r="X2146" s="31"/>
      <c r="Y2146" s="31"/>
      <c r="Z2146" s="31"/>
    </row>
    <row r="2147" spans="1:26" s="79" customFormat="1" x14ac:dyDescent="0.2">
      <c r="A2147" s="34">
        <v>280</v>
      </c>
      <c r="B2147" s="34">
        <v>72</v>
      </c>
      <c r="C2147" s="34">
        <v>10013</v>
      </c>
      <c r="D2147" s="31" t="s">
        <v>5088</v>
      </c>
      <c r="E2147" s="31" t="s">
        <v>5084</v>
      </c>
      <c r="F2147" s="109" t="s">
        <v>1543</v>
      </c>
      <c r="G2147" s="31" t="s">
        <v>92</v>
      </c>
      <c r="H2147" s="31">
        <v>1.8</v>
      </c>
      <c r="I2147" s="31" t="s">
        <v>82</v>
      </c>
      <c r="J2147" s="44"/>
      <c r="K2147" s="41">
        <v>7</v>
      </c>
      <c r="L2147" s="35" t="s">
        <v>1479</v>
      </c>
      <c r="M2147" s="42">
        <v>0</v>
      </c>
      <c r="N2147" s="35" t="s">
        <v>23</v>
      </c>
      <c r="O2147" s="35" t="s">
        <v>24</v>
      </c>
      <c r="P2147" s="35" t="s">
        <v>24</v>
      </c>
      <c r="Q2147" s="35" t="s">
        <v>24</v>
      </c>
      <c r="R2147" s="35" t="s">
        <v>24</v>
      </c>
      <c r="S2147" s="35" t="s">
        <v>24</v>
      </c>
      <c r="T2147" s="35"/>
      <c r="U2147" s="35"/>
      <c r="V2147" s="9"/>
      <c r="W2147" s="9"/>
      <c r="X2147" s="31"/>
      <c r="Y2147" s="31"/>
      <c r="Z2147" s="31"/>
    </row>
    <row r="2148" spans="1:26" s="79" customFormat="1" x14ac:dyDescent="0.2">
      <c r="A2148" s="34">
        <v>280</v>
      </c>
      <c r="B2148" s="34">
        <v>72</v>
      </c>
      <c r="C2148" s="34">
        <v>10013</v>
      </c>
      <c r="D2148" s="31" t="s">
        <v>5089</v>
      </c>
      <c r="E2148" s="31" t="s">
        <v>5084</v>
      </c>
      <c r="F2148" s="109" t="s">
        <v>1543</v>
      </c>
      <c r="G2148" s="31" t="s">
        <v>85</v>
      </c>
      <c r="H2148" s="31">
        <v>2.5</v>
      </c>
      <c r="I2148" s="31" t="s">
        <v>82</v>
      </c>
      <c r="J2148" s="44"/>
      <c r="K2148" s="35">
        <v>8</v>
      </c>
      <c r="L2148" s="35" t="s">
        <v>1479</v>
      </c>
      <c r="M2148" s="36">
        <v>1</v>
      </c>
      <c r="N2148" s="35" t="s">
        <v>23</v>
      </c>
      <c r="O2148" s="35" t="s">
        <v>24</v>
      </c>
      <c r="P2148" s="35" t="s">
        <v>24</v>
      </c>
      <c r="Q2148" s="35" t="s">
        <v>24</v>
      </c>
      <c r="R2148" s="35" t="s">
        <v>24</v>
      </c>
      <c r="S2148" s="35" t="s">
        <v>24</v>
      </c>
      <c r="T2148" s="35"/>
      <c r="U2148" s="35"/>
      <c r="V2148" s="9"/>
      <c r="W2148" s="9"/>
      <c r="X2148" s="31"/>
      <c r="Y2148" s="31"/>
      <c r="Z2148" s="31"/>
    </row>
    <row r="2149" spans="1:26" s="79" customFormat="1" x14ac:dyDescent="0.2">
      <c r="A2149" s="34">
        <v>280</v>
      </c>
      <c r="B2149" s="34">
        <v>72</v>
      </c>
      <c r="C2149" s="34">
        <v>10013</v>
      </c>
      <c r="D2149" s="31" t="s">
        <v>5090</v>
      </c>
      <c r="E2149" s="31" t="s">
        <v>5084</v>
      </c>
      <c r="F2149" s="109" t="s">
        <v>1543</v>
      </c>
      <c r="G2149" s="31" t="s">
        <v>84</v>
      </c>
      <c r="H2149" s="31">
        <v>16.899999999999999</v>
      </c>
      <c r="I2149" s="31" t="s">
        <v>82</v>
      </c>
      <c r="J2149" s="44">
        <v>5</v>
      </c>
      <c r="K2149" s="35">
        <v>7</v>
      </c>
      <c r="L2149" s="35" t="s">
        <v>1479</v>
      </c>
      <c r="M2149" s="36">
        <v>0</v>
      </c>
      <c r="N2149" s="35" t="s">
        <v>23</v>
      </c>
      <c r="O2149" s="35" t="s">
        <v>24</v>
      </c>
      <c r="P2149" s="35" t="s">
        <v>24</v>
      </c>
      <c r="Q2149" s="35" t="s">
        <v>24</v>
      </c>
      <c r="R2149" s="35" t="s">
        <v>24</v>
      </c>
      <c r="S2149" s="35" t="s">
        <v>24</v>
      </c>
      <c r="T2149" s="35"/>
      <c r="U2149" s="35"/>
      <c r="V2149" s="9"/>
      <c r="W2149" s="9"/>
      <c r="X2149" s="31"/>
      <c r="Y2149" s="31"/>
      <c r="Z2149" s="31"/>
    </row>
    <row r="2150" spans="1:26" s="79" customFormat="1" x14ac:dyDescent="0.2">
      <c r="A2150" s="34">
        <v>280</v>
      </c>
      <c r="B2150" s="34">
        <v>72</v>
      </c>
      <c r="C2150" s="34">
        <v>10013</v>
      </c>
      <c r="D2150" s="31" t="s">
        <v>5091</v>
      </c>
      <c r="E2150" s="31" t="s">
        <v>5084</v>
      </c>
      <c r="F2150" s="110" t="s">
        <v>1543</v>
      </c>
      <c r="G2150" s="31" t="s">
        <v>85</v>
      </c>
      <c r="H2150" s="31">
        <v>2.9</v>
      </c>
      <c r="I2150" s="31" t="s">
        <v>82</v>
      </c>
      <c r="J2150" s="44"/>
      <c r="K2150" s="35">
        <v>8</v>
      </c>
      <c r="L2150" s="35" t="s">
        <v>1479</v>
      </c>
      <c r="M2150" s="36">
        <v>1</v>
      </c>
      <c r="N2150" s="35" t="s">
        <v>23</v>
      </c>
      <c r="O2150" s="35" t="s">
        <v>24</v>
      </c>
      <c r="P2150" s="35" t="s">
        <v>24</v>
      </c>
      <c r="Q2150" s="35" t="s">
        <v>24</v>
      </c>
      <c r="R2150" s="35" t="s">
        <v>24</v>
      </c>
      <c r="S2150" s="35" t="s">
        <v>24</v>
      </c>
      <c r="T2150" s="35"/>
      <c r="U2150" s="35"/>
      <c r="V2150" s="9"/>
      <c r="W2150" s="9"/>
      <c r="X2150" s="31"/>
      <c r="Y2150" s="31"/>
      <c r="Z2150" s="31"/>
    </row>
    <row r="2151" spans="1:26" s="79" customFormat="1" x14ac:dyDescent="0.2">
      <c r="A2151" s="34">
        <v>280</v>
      </c>
      <c r="B2151" s="34">
        <v>72</v>
      </c>
      <c r="C2151" s="34">
        <v>10013</v>
      </c>
      <c r="D2151" s="31" t="s">
        <v>5092</v>
      </c>
      <c r="E2151" s="31" t="s">
        <v>5084</v>
      </c>
      <c r="F2151" s="110" t="s">
        <v>1543</v>
      </c>
      <c r="G2151" s="31" t="s">
        <v>87</v>
      </c>
      <c r="H2151" s="31">
        <v>16.8</v>
      </c>
      <c r="I2151" s="31" t="s">
        <v>82</v>
      </c>
      <c r="J2151" s="44">
        <v>2.5</v>
      </c>
      <c r="K2151" s="35">
        <v>7</v>
      </c>
      <c r="L2151" s="35" t="s">
        <v>1479</v>
      </c>
      <c r="M2151" s="36">
        <v>1</v>
      </c>
      <c r="N2151" s="35" t="s">
        <v>23</v>
      </c>
      <c r="O2151" s="35" t="s">
        <v>24</v>
      </c>
      <c r="P2151" s="35" t="s">
        <v>24</v>
      </c>
      <c r="Q2151" s="35" t="s">
        <v>24</v>
      </c>
      <c r="R2151" s="35" t="s">
        <v>24</v>
      </c>
      <c r="S2151" s="35" t="s">
        <v>24</v>
      </c>
      <c r="T2151" s="35"/>
      <c r="U2151" s="35"/>
      <c r="V2151" s="9"/>
      <c r="W2151" s="9"/>
      <c r="X2151" s="31"/>
      <c r="Y2151" s="31"/>
      <c r="Z2151" s="31"/>
    </row>
    <row r="2152" spans="1:26" s="79" customFormat="1" x14ac:dyDescent="0.2">
      <c r="A2152" s="34">
        <v>280</v>
      </c>
      <c r="B2152" s="34">
        <v>72</v>
      </c>
      <c r="C2152" s="34">
        <v>10013</v>
      </c>
      <c r="D2152" s="31" t="s">
        <v>5093</v>
      </c>
      <c r="E2152" s="31" t="s">
        <v>5084</v>
      </c>
      <c r="F2152" s="110" t="s">
        <v>1543</v>
      </c>
      <c r="G2152" s="31" t="s">
        <v>102</v>
      </c>
      <c r="H2152" s="31">
        <v>28.5</v>
      </c>
      <c r="I2152" s="31" t="s">
        <v>82</v>
      </c>
      <c r="J2152" s="44">
        <v>4.5</v>
      </c>
      <c r="K2152" s="35">
        <v>7</v>
      </c>
      <c r="L2152" s="35" t="s">
        <v>1479</v>
      </c>
      <c r="M2152" s="36">
        <v>1</v>
      </c>
      <c r="N2152" s="35" t="s">
        <v>23</v>
      </c>
      <c r="O2152" s="35" t="s">
        <v>24</v>
      </c>
      <c r="P2152" s="35" t="s">
        <v>24</v>
      </c>
      <c r="Q2152" s="35" t="s">
        <v>24</v>
      </c>
      <c r="R2152" s="35" t="s">
        <v>24</v>
      </c>
      <c r="S2152" s="35" t="s">
        <v>24</v>
      </c>
      <c r="T2152" s="35"/>
      <c r="U2152" s="35"/>
      <c r="V2152" s="9"/>
      <c r="W2152" s="9"/>
      <c r="X2152" s="31"/>
      <c r="Y2152" s="31"/>
      <c r="Z2152" s="31"/>
    </row>
    <row r="2153" spans="1:26" s="79" customFormat="1" x14ac:dyDescent="0.2">
      <c r="A2153" s="34">
        <v>280</v>
      </c>
      <c r="B2153" s="34">
        <v>72</v>
      </c>
      <c r="C2153" s="34">
        <v>10013</v>
      </c>
      <c r="D2153" s="31" t="s">
        <v>5094</v>
      </c>
      <c r="E2153" s="31" t="s">
        <v>5084</v>
      </c>
      <c r="F2153" s="110" t="s">
        <v>1543</v>
      </c>
      <c r="G2153" s="31" t="s">
        <v>96</v>
      </c>
      <c r="H2153" s="31">
        <v>13.8</v>
      </c>
      <c r="I2153" s="31" t="s">
        <v>82</v>
      </c>
      <c r="J2153" s="44">
        <v>1</v>
      </c>
      <c r="K2153" s="35">
        <v>7</v>
      </c>
      <c r="L2153" s="35" t="s">
        <v>1479</v>
      </c>
      <c r="M2153" s="36">
        <v>1</v>
      </c>
      <c r="N2153" s="35" t="s">
        <v>23</v>
      </c>
      <c r="O2153" s="35" t="s">
        <v>24</v>
      </c>
      <c r="P2153" s="35" t="s">
        <v>24</v>
      </c>
      <c r="Q2153" s="35" t="s">
        <v>24</v>
      </c>
      <c r="R2153" s="35" t="s">
        <v>24</v>
      </c>
      <c r="S2153" s="35" t="s">
        <v>24</v>
      </c>
      <c r="T2153" s="35"/>
      <c r="U2153" s="35"/>
      <c r="V2153" s="9"/>
      <c r="W2153" s="9"/>
      <c r="X2153" s="31"/>
      <c r="Y2153" s="31"/>
      <c r="Z2153" s="31"/>
    </row>
    <row r="2154" spans="1:26" s="79" customFormat="1" x14ac:dyDescent="0.2">
      <c r="A2154" s="34">
        <v>280</v>
      </c>
      <c r="B2154" s="34">
        <v>72</v>
      </c>
      <c r="C2154" s="34">
        <v>10013</v>
      </c>
      <c r="D2154" s="31" t="s">
        <v>5095</v>
      </c>
      <c r="E2154" s="31" t="s">
        <v>5084</v>
      </c>
      <c r="F2154" s="110" t="s">
        <v>1543</v>
      </c>
      <c r="G2154" s="31" t="s">
        <v>3797</v>
      </c>
      <c r="H2154" s="31">
        <v>95.8</v>
      </c>
      <c r="I2154" s="31" t="s">
        <v>82</v>
      </c>
      <c r="J2154" s="44">
        <v>14.5</v>
      </c>
      <c r="K2154" s="41">
        <v>7</v>
      </c>
      <c r="L2154" s="35" t="s">
        <v>1479</v>
      </c>
      <c r="M2154" s="42">
        <v>0</v>
      </c>
      <c r="N2154" s="35" t="s">
        <v>1531</v>
      </c>
      <c r="O2154" s="35" t="s">
        <v>24</v>
      </c>
      <c r="P2154" s="35" t="s">
        <v>24</v>
      </c>
      <c r="Q2154" s="35" t="s">
        <v>24</v>
      </c>
      <c r="R2154" s="35" t="s">
        <v>24</v>
      </c>
      <c r="S2154" s="35" t="s">
        <v>24</v>
      </c>
      <c r="T2154" s="35"/>
      <c r="U2154" s="35"/>
      <c r="V2154" s="9"/>
      <c r="W2154" s="9"/>
      <c r="X2154" s="31"/>
      <c r="Y2154" s="31"/>
      <c r="Z2154" s="31"/>
    </row>
    <row r="2155" spans="1:26" s="79" customFormat="1" x14ac:dyDescent="0.2">
      <c r="A2155" s="34">
        <v>280</v>
      </c>
      <c r="B2155" s="34">
        <v>72</v>
      </c>
      <c r="C2155" s="34">
        <v>10013</v>
      </c>
      <c r="D2155" s="31" t="s">
        <v>5096</v>
      </c>
      <c r="E2155" s="31" t="s">
        <v>5084</v>
      </c>
      <c r="F2155" s="110" t="s">
        <v>1543</v>
      </c>
      <c r="G2155" s="31" t="s">
        <v>93</v>
      </c>
      <c r="H2155" s="31">
        <v>29.3</v>
      </c>
      <c r="I2155" s="31" t="s">
        <v>82</v>
      </c>
      <c r="J2155" s="44"/>
      <c r="K2155" s="35">
        <v>7</v>
      </c>
      <c r="L2155" s="35" t="s">
        <v>1479</v>
      </c>
      <c r="M2155" s="36">
        <v>1</v>
      </c>
      <c r="N2155" s="35" t="s">
        <v>23</v>
      </c>
      <c r="O2155" s="35" t="s">
        <v>24</v>
      </c>
      <c r="P2155" s="35" t="s">
        <v>24</v>
      </c>
      <c r="Q2155" s="35" t="s">
        <v>24</v>
      </c>
      <c r="R2155" s="35" t="s">
        <v>24</v>
      </c>
      <c r="S2155" s="35" t="s">
        <v>24</v>
      </c>
      <c r="T2155" s="35"/>
      <c r="U2155" s="35"/>
      <c r="V2155" s="9"/>
      <c r="W2155" s="9"/>
      <c r="X2155" s="31"/>
      <c r="Y2155" s="31"/>
      <c r="Z2155" s="31"/>
    </row>
    <row r="2156" spans="1:26" s="79" customFormat="1" x14ac:dyDescent="0.2">
      <c r="A2156" s="34">
        <v>280</v>
      </c>
      <c r="B2156" s="34">
        <v>72</v>
      </c>
      <c r="C2156" s="34">
        <v>10013</v>
      </c>
      <c r="D2156" s="31" t="s">
        <v>5097</v>
      </c>
      <c r="E2156" s="31" t="s">
        <v>5084</v>
      </c>
      <c r="F2156" s="110" t="s">
        <v>1543</v>
      </c>
      <c r="G2156" s="31" t="s">
        <v>87</v>
      </c>
      <c r="H2156" s="31">
        <v>9.6</v>
      </c>
      <c r="I2156" s="31" t="s">
        <v>82</v>
      </c>
      <c r="J2156" s="44">
        <v>7</v>
      </c>
      <c r="K2156" s="35">
        <v>7</v>
      </c>
      <c r="L2156" s="35" t="s">
        <v>1479</v>
      </c>
      <c r="M2156" s="36">
        <v>1</v>
      </c>
      <c r="N2156" s="35" t="s">
        <v>23</v>
      </c>
      <c r="O2156" s="35" t="s">
        <v>24</v>
      </c>
      <c r="P2156" s="35" t="s">
        <v>24</v>
      </c>
      <c r="Q2156" s="35" t="s">
        <v>24</v>
      </c>
      <c r="R2156" s="35" t="s">
        <v>24</v>
      </c>
      <c r="S2156" s="35" t="s">
        <v>24</v>
      </c>
      <c r="T2156" s="35"/>
      <c r="U2156" s="35"/>
      <c r="V2156" s="9"/>
      <c r="W2156" s="9"/>
      <c r="X2156" s="31"/>
      <c r="Y2156" s="31"/>
      <c r="Z2156" s="31"/>
    </row>
    <row r="2157" spans="1:26" s="79" customFormat="1" x14ac:dyDescent="0.2">
      <c r="A2157" s="34">
        <v>280</v>
      </c>
      <c r="B2157" s="34">
        <v>72</v>
      </c>
      <c r="C2157" s="34">
        <v>10013</v>
      </c>
      <c r="D2157" s="31" t="s">
        <v>5098</v>
      </c>
      <c r="E2157" s="31" t="s">
        <v>5084</v>
      </c>
      <c r="F2157" s="110" t="s">
        <v>1543</v>
      </c>
      <c r="G2157" s="31" t="s">
        <v>97</v>
      </c>
      <c r="H2157" s="31">
        <v>13.9</v>
      </c>
      <c r="I2157" s="31" t="s">
        <v>82</v>
      </c>
      <c r="J2157" s="44">
        <v>4</v>
      </c>
      <c r="K2157" s="35">
        <v>7</v>
      </c>
      <c r="L2157" s="35" t="s">
        <v>1479</v>
      </c>
      <c r="M2157" s="36">
        <v>1</v>
      </c>
      <c r="N2157" s="35" t="s">
        <v>23</v>
      </c>
      <c r="O2157" s="35" t="s">
        <v>24</v>
      </c>
      <c r="P2157" s="35" t="s">
        <v>24</v>
      </c>
      <c r="Q2157" s="35" t="s">
        <v>24</v>
      </c>
      <c r="R2157" s="35" t="s">
        <v>24</v>
      </c>
      <c r="S2157" s="35" t="s">
        <v>24</v>
      </c>
      <c r="T2157" s="35"/>
      <c r="U2157" s="35"/>
      <c r="V2157" s="9"/>
      <c r="W2157" s="9"/>
      <c r="X2157" s="31"/>
      <c r="Y2157" s="31"/>
      <c r="Z2157" s="31"/>
    </row>
    <row r="2158" spans="1:26" s="79" customFormat="1" x14ac:dyDescent="0.2">
      <c r="A2158" s="34">
        <v>280</v>
      </c>
      <c r="B2158" s="34">
        <v>72</v>
      </c>
      <c r="C2158" s="34">
        <v>10013</v>
      </c>
      <c r="D2158" s="31" t="s">
        <v>5099</v>
      </c>
      <c r="E2158" s="31" t="s">
        <v>5084</v>
      </c>
      <c r="F2158" s="110" t="s">
        <v>1543</v>
      </c>
      <c r="G2158" s="31" t="s">
        <v>84</v>
      </c>
      <c r="H2158" s="31">
        <v>18.899999999999999</v>
      </c>
      <c r="I2158" s="31" t="s">
        <v>82</v>
      </c>
      <c r="J2158" s="44">
        <v>5.5</v>
      </c>
      <c r="K2158" s="35">
        <v>7</v>
      </c>
      <c r="L2158" s="35" t="s">
        <v>1479</v>
      </c>
      <c r="M2158" s="36">
        <v>1</v>
      </c>
      <c r="N2158" s="35" t="s">
        <v>23</v>
      </c>
      <c r="O2158" s="35" t="s">
        <v>24</v>
      </c>
      <c r="P2158" s="35" t="s">
        <v>24</v>
      </c>
      <c r="Q2158" s="35" t="s">
        <v>24</v>
      </c>
      <c r="R2158" s="35" t="s">
        <v>24</v>
      </c>
      <c r="S2158" s="35" t="s">
        <v>24</v>
      </c>
      <c r="T2158" s="35"/>
      <c r="U2158" s="35"/>
      <c r="V2158" s="9"/>
      <c r="W2158" s="9"/>
      <c r="X2158" s="31"/>
      <c r="Y2158" s="31"/>
      <c r="Z2158" s="31"/>
    </row>
    <row r="2159" spans="1:26" s="79" customFormat="1" x14ac:dyDescent="0.2">
      <c r="A2159" s="34">
        <v>280</v>
      </c>
      <c r="B2159" s="34">
        <v>72</v>
      </c>
      <c r="C2159" s="34">
        <v>10013</v>
      </c>
      <c r="D2159" s="31" t="s">
        <v>5100</v>
      </c>
      <c r="E2159" s="31" t="s">
        <v>5084</v>
      </c>
      <c r="F2159" s="110" t="s">
        <v>1543</v>
      </c>
      <c r="G2159" s="31" t="s">
        <v>85</v>
      </c>
      <c r="H2159" s="31">
        <v>2.4</v>
      </c>
      <c r="I2159" s="31" t="s">
        <v>82</v>
      </c>
      <c r="J2159" s="44"/>
      <c r="K2159" s="35">
        <v>8</v>
      </c>
      <c r="L2159" s="35" t="s">
        <v>1479</v>
      </c>
      <c r="M2159" s="36">
        <v>1</v>
      </c>
      <c r="N2159" s="35" t="s">
        <v>23</v>
      </c>
      <c r="O2159" s="35" t="s">
        <v>24</v>
      </c>
      <c r="P2159" s="35" t="s">
        <v>24</v>
      </c>
      <c r="Q2159" s="35" t="s">
        <v>24</v>
      </c>
      <c r="R2159" s="35" t="s">
        <v>24</v>
      </c>
      <c r="S2159" s="35" t="s">
        <v>24</v>
      </c>
      <c r="T2159" s="35"/>
      <c r="U2159" s="35"/>
      <c r="V2159" s="9"/>
      <c r="W2159" s="9"/>
      <c r="X2159" s="31"/>
      <c r="Y2159" s="31"/>
      <c r="Z2159" s="31"/>
    </row>
    <row r="2160" spans="1:26" s="79" customFormat="1" x14ac:dyDescent="0.2">
      <c r="A2160" s="34">
        <v>280</v>
      </c>
      <c r="B2160" s="34">
        <v>72</v>
      </c>
      <c r="C2160" s="34">
        <v>10013</v>
      </c>
      <c r="D2160" s="31" t="s">
        <v>5101</v>
      </c>
      <c r="E2160" s="31" t="s">
        <v>5084</v>
      </c>
      <c r="F2160" s="110" t="s">
        <v>1543</v>
      </c>
      <c r="G2160" s="31" t="s">
        <v>111</v>
      </c>
      <c r="H2160" s="31">
        <v>12</v>
      </c>
      <c r="I2160" s="31" t="s">
        <v>82</v>
      </c>
      <c r="J2160" s="44">
        <v>2</v>
      </c>
      <c r="K2160" s="35">
        <v>8</v>
      </c>
      <c r="L2160" s="35" t="s">
        <v>1479</v>
      </c>
      <c r="M2160" s="36">
        <v>1</v>
      </c>
      <c r="N2160" s="35" t="s">
        <v>23</v>
      </c>
      <c r="O2160" s="35" t="s">
        <v>24</v>
      </c>
      <c r="P2160" s="35" t="s">
        <v>24</v>
      </c>
      <c r="Q2160" s="35" t="s">
        <v>24</v>
      </c>
      <c r="R2160" s="35" t="s">
        <v>24</v>
      </c>
      <c r="S2160" s="35" t="s">
        <v>24</v>
      </c>
      <c r="T2160" s="35"/>
      <c r="U2160" s="35"/>
      <c r="V2160" s="9"/>
      <c r="W2160" s="9"/>
      <c r="X2160" s="31"/>
      <c r="Y2160" s="31"/>
      <c r="Z2160" s="31"/>
    </row>
    <row r="2161" spans="1:26" s="79" customFormat="1" x14ac:dyDescent="0.2">
      <c r="A2161" s="34">
        <v>280</v>
      </c>
      <c r="B2161" s="34">
        <v>72</v>
      </c>
      <c r="C2161" s="34">
        <v>10013</v>
      </c>
      <c r="D2161" s="31" t="s">
        <v>5102</v>
      </c>
      <c r="E2161" s="31" t="s">
        <v>5084</v>
      </c>
      <c r="F2161" s="110" t="s">
        <v>1543</v>
      </c>
      <c r="G2161" s="31" t="s">
        <v>28</v>
      </c>
      <c r="H2161" s="31">
        <v>6.8</v>
      </c>
      <c r="I2161" s="31" t="s">
        <v>82</v>
      </c>
      <c r="J2161" s="44">
        <v>1</v>
      </c>
      <c r="K2161" s="35">
        <v>8</v>
      </c>
      <c r="L2161" s="35" t="s">
        <v>1479</v>
      </c>
      <c r="M2161" s="36">
        <v>1</v>
      </c>
      <c r="N2161" s="35" t="s">
        <v>23</v>
      </c>
      <c r="O2161" s="35" t="s">
        <v>24</v>
      </c>
      <c r="P2161" s="35" t="s">
        <v>24</v>
      </c>
      <c r="Q2161" s="35" t="s">
        <v>24</v>
      </c>
      <c r="R2161" s="35" t="s">
        <v>24</v>
      </c>
      <c r="S2161" s="35" t="s">
        <v>24</v>
      </c>
      <c r="T2161" s="35"/>
      <c r="U2161" s="35"/>
      <c r="V2161" s="9"/>
      <c r="W2161" s="9"/>
      <c r="X2161" s="31"/>
      <c r="Y2161" s="31"/>
      <c r="Z2161" s="31"/>
    </row>
    <row r="2162" spans="1:26" s="79" customFormat="1" x14ac:dyDescent="0.2">
      <c r="A2162" s="34">
        <v>280</v>
      </c>
      <c r="B2162" s="34">
        <v>72</v>
      </c>
      <c r="C2162" s="34">
        <v>10013</v>
      </c>
      <c r="D2162" s="31" t="s">
        <v>5103</v>
      </c>
      <c r="E2162" s="31" t="s">
        <v>5084</v>
      </c>
      <c r="F2162" s="110" t="s">
        <v>1543</v>
      </c>
      <c r="G2162" s="31" t="s">
        <v>93</v>
      </c>
      <c r="H2162" s="31">
        <v>39.799999999999997</v>
      </c>
      <c r="I2162" s="31" t="s">
        <v>82</v>
      </c>
      <c r="J2162" s="44">
        <v>1.5</v>
      </c>
      <c r="K2162" s="35">
        <v>7</v>
      </c>
      <c r="L2162" s="35" t="s">
        <v>1479</v>
      </c>
      <c r="M2162" s="36">
        <v>1</v>
      </c>
      <c r="N2162" s="35" t="s">
        <v>23</v>
      </c>
      <c r="O2162" s="35" t="s">
        <v>24</v>
      </c>
      <c r="P2162" s="35" t="s">
        <v>24</v>
      </c>
      <c r="Q2162" s="35" t="s">
        <v>24</v>
      </c>
      <c r="R2162" s="35" t="s">
        <v>24</v>
      </c>
      <c r="S2162" s="35" t="s">
        <v>24</v>
      </c>
      <c r="T2162" s="35"/>
      <c r="U2162" s="35"/>
      <c r="V2162" s="9"/>
      <c r="W2162" s="9"/>
      <c r="X2162" s="31"/>
      <c r="Y2162" s="31"/>
      <c r="Z2162" s="31"/>
    </row>
    <row r="2163" spans="1:26" s="79" customFormat="1" x14ac:dyDescent="0.2">
      <c r="A2163" s="34">
        <v>280</v>
      </c>
      <c r="B2163" s="34">
        <v>72</v>
      </c>
      <c r="C2163" s="34">
        <v>10013</v>
      </c>
      <c r="D2163" s="31" t="s">
        <v>5104</v>
      </c>
      <c r="E2163" s="31" t="s">
        <v>5084</v>
      </c>
      <c r="F2163" s="110" t="s">
        <v>1543</v>
      </c>
      <c r="G2163" s="31" t="s">
        <v>93</v>
      </c>
      <c r="H2163" s="31">
        <v>9.6999999999999993</v>
      </c>
      <c r="I2163" s="31" t="s">
        <v>82</v>
      </c>
      <c r="J2163" s="44"/>
      <c r="K2163" s="35">
        <v>7</v>
      </c>
      <c r="L2163" s="35" t="s">
        <v>1479</v>
      </c>
      <c r="M2163" s="36">
        <v>1</v>
      </c>
      <c r="N2163" s="35" t="s">
        <v>23</v>
      </c>
      <c r="O2163" s="35" t="s">
        <v>24</v>
      </c>
      <c r="P2163" s="35" t="s">
        <v>24</v>
      </c>
      <c r="Q2163" s="35" t="s">
        <v>24</v>
      </c>
      <c r="R2163" s="35" t="s">
        <v>24</v>
      </c>
      <c r="S2163" s="35" t="s">
        <v>24</v>
      </c>
      <c r="T2163" s="35"/>
      <c r="U2163" s="35"/>
      <c r="V2163" s="9"/>
      <c r="W2163" s="9"/>
      <c r="X2163" s="31"/>
      <c r="Y2163" s="31"/>
      <c r="Z2163" s="31"/>
    </row>
    <row r="2164" spans="1:26" s="79" customFormat="1" x14ac:dyDescent="0.2">
      <c r="A2164" s="34">
        <v>280</v>
      </c>
      <c r="B2164" s="34">
        <v>72</v>
      </c>
      <c r="C2164" s="34">
        <v>10013</v>
      </c>
      <c r="D2164" s="31" t="s">
        <v>5105</v>
      </c>
      <c r="E2164" s="31" t="s">
        <v>5084</v>
      </c>
      <c r="F2164" s="110" t="s">
        <v>1543</v>
      </c>
      <c r="G2164" s="31" t="s">
        <v>29</v>
      </c>
      <c r="H2164" s="31">
        <v>7.3</v>
      </c>
      <c r="I2164" s="31" t="s">
        <v>82</v>
      </c>
      <c r="J2164" s="44">
        <v>1</v>
      </c>
      <c r="K2164" s="35">
        <v>8</v>
      </c>
      <c r="L2164" s="35" t="s">
        <v>1479</v>
      </c>
      <c r="M2164" s="36">
        <v>1</v>
      </c>
      <c r="N2164" s="35" t="s">
        <v>23</v>
      </c>
      <c r="O2164" s="35" t="s">
        <v>24</v>
      </c>
      <c r="P2164" s="35" t="s">
        <v>24</v>
      </c>
      <c r="Q2164" s="35" t="s">
        <v>24</v>
      </c>
      <c r="R2164" s="35" t="s">
        <v>24</v>
      </c>
      <c r="S2164" s="35" t="s">
        <v>24</v>
      </c>
      <c r="T2164" s="35"/>
      <c r="U2164" s="35"/>
      <c r="V2164" s="9"/>
      <c r="W2164" s="9"/>
      <c r="X2164" s="31"/>
      <c r="Y2164" s="31"/>
      <c r="Z2164" s="31"/>
    </row>
    <row r="2165" spans="1:26" s="79" customFormat="1" x14ac:dyDescent="0.2">
      <c r="A2165" s="34">
        <v>280</v>
      </c>
      <c r="B2165" s="34">
        <v>72</v>
      </c>
      <c r="C2165" s="34">
        <v>10013</v>
      </c>
      <c r="D2165" s="31" t="s">
        <v>5106</v>
      </c>
      <c r="E2165" s="31" t="s">
        <v>5084</v>
      </c>
      <c r="F2165" s="110" t="s">
        <v>1543</v>
      </c>
      <c r="G2165" s="31" t="s">
        <v>31</v>
      </c>
      <c r="H2165" s="31">
        <v>5.2</v>
      </c>
      <c r="I2165" s="31" t="s">
        <v>82</v>
      </c>
      <c r="J2165" s="44">
        <v>2</v>
      </c>
      <c r="K2165" s="35">
        <v>8</v>
      </c>
      <c r="L2165" s="35" t="s">
        <v>1479</v>
      </c>
      <c r="M2165" s="36">
        <v>1</v>
      </c>
      <c r="N2165" s="35" t="s">
        <v>23</v>
      </c>
      <c r="O2165" s="35" t="s">
        <v>24</v>
      </c>
      <c r="P2165" s="35" t="s">
        <v>24</v>
      </c>
      <c r="Q2165" s="35" t="s">
        <v>24</v>
      </c>
      <c r="R2165" s="35" t="s">
        <v>24</v>
      </c>
      <c r="S2165" s="35" t="s">
        <v>24</v>
      </c>
      <c r="T2165" s="35"/>
      <c r="U2165" s="35"/>
      <c r="V2165" s="9"/>
      <c r="W2165" s="9"/>
      <c r="X2165" s="31"/>
      <c r="Y2165" s="31"/>
      <c r="Z2165" s="31"/>
    </row>
    <row r="2166" spans="1:26" s="79" customFormat="1" x14ac:dyDescent="0.2">
      <c r="A2166" s="34">
        <v>280</v>
      </c>
      <c r="B2166" s="34">
        <v>72</v>
      </c>
      <c r="C2166" s="34">
        <v>10013</v>
      </c>
      <c r="D2166" s="31" t="s">
        <v>5107</v>
      </c>
      <c r="E2166" s="31" t="s">
        <v>5084</v>
      </c>
      <c r="F2166" s="110" t="s">
        <v>1543</v>
      </c>
      <c r="G2166" s="31" t="s">
        <v>85</v>
      </c>
      <c r="H2166" s="31">
        <v>2.9</v>
      </c>
      <c r="I2166" s="31" t="s">
        <v>82</v>
      </c>
      <c r="J2166" s="44"/>
      <c r="K2166" s="35">
        <v>8</v>
      </c>
      <c r="L2166" s="35" t="s">
        <v>1479</v>
      </c>
      <c r="M2166" s="36">
        <v>1</v>
      </c>
      <c r="N2166" s="35" t="s">
        <v>23</v>
      </c>
      <c r="O2166" s="35" t="s">
        <v>24</v>
      </c>
      <c r="P2166" s="35" t="s">
        <v>24</v>
      </c>
      <c r="Q2166" s="35" t="s">
        <v>24</v>
      </c>
      <c r="R2166" s="35" t="s">
        <v>24</v>
      </c>
      <c r="S2166" s="35" t="s">
        <v>24</v>
      </c>
      <c r="T2166" s="35"/>
      <c r="U2166" s="35"/>
      <c r="V2166" s="9"/>
      <c r="W2166" s="9"/>
      <c r="X2166" s="31"/>
      <c r="Y2166" s="31"/>
      <c r="Z2166" s="31"/>
    </row>
    <row r="2167" spans="1:26" s="79" customFormat="1" x14ac:dyDescent="0.2">
      <c r="A2167" s="34">
        <v>280</v>
      </c>
      <c r="B2167" s="34">
        <v>72</v>
      </c>
      <c r="C2167" s="34">
        <v>10013</v>
      </c>
      <c r="D2167" s="31" t="s">
        <v>5108</v>
      </c>
      <c r="E2167" s="31" t="s">
        <v>5084</v>
      </c>
      <c r="F2167" s="109" t="s">
        <v>1543</v>
      </c>
      <c r="G2167" s="31" t="s">
        <v>92</v>
      </c>
      <c r="H2167" s="31">
        <v>1.8</v>
      </c>
      <c r="I2167" s="31" t="s">
        <v>82</v>
      </c>
      <c r="J2167" s="44"/>
      <c r="K2167" s="41">
        <v>7</v>
      </c>
      <c r="L2167" s="35" t="s">
        <v>1479</v>
      </c>
      <c r="M2167" s="42">
        <v>0</v>
      </c>
      <c r="N2167" s="35" t="s">
        <v>23</v>
      </c>
      <c r="O2167" s="35" t="s">
        <v>24</v>
      </c>
      <c r="P2167" s="35" t="s">
        <v>24</v>
      </c>
      <c r="Q2167" s="35" t="s">
        <v>24</v>
      </c>
      <c r="R2167" s="35" t="s">
        <v>24</v>
      </c>
      <c r="S2167" s="35" t="s">
        <v>24</v>
      </c>
      <c r="T2167" s="35"/>
      <c r="U2167" s="35"/>
      <c r="V2167" s="9"/>
      <c r="W2167" s="9"/>
      <c r="X2167" s="31"/>
      <c r="Y2167" s="31"/>
      <c r="Z2167" s="31"/>
    </row>
    <row r="2168" spans="1:26" s="79" customFormat="1" x14ac:dyDescent="0.2">
      <c r="A2168" s="34">
        <v>280</v>
      </c>
      <c r="B2168" s="34">
        <v>72</v>
      </c>
      <c r="C2168" s="34">
        <v>10013</v>
      </c>
      <c r="D2168" s="31" t="s">
        <v>5109</v>
      </c>
      <c r="E2168" s="31" t="s">
        <v>5084</v>
      </c>
      <c r="F2168" s="110" t="s">
        <v>1543</v>
      </c>
      <c r="G2168" s="31" t="s">
        <v>87</v>
      </c>
      <c r="H2168" s="31">
        <v>16.8</v>
      </c>
      <c r="I2168" s="31" t="s">
        <v>82</v>
      </c>
      <c r="J2168" s="44">
        <v>1.5</v>
      </c>
      <c r="K2168" s="35">
        <v>7</v>
      </c>
      <c r="L2168" s="35" t="s">
        <v>1479</v>
      </c>
      <c r="M2168" s="36">
        <v>1</v>
      </c>
      <c r="N2168" s="35" t="s">
        <v>23</v>
      </c>
      <c r="O2168" s="35" t="s">
        <v>24</v>
      </c>
      <c r="P2168" s="35" t="s">
        <v>24</v>
      </c>
      <c r="Q2168" s="35" t="s">
        <v>24</v>
      </c>
      <c r="R2168" s="35" t="s">
        <v>24</v>
      </c>
      <c r="S2168" s="35" t="s">
        <v>24</v>
      </c>
      <c r="T2168" s="35"/>
      <c r="U2168" s="35"/>
      <c r="V2168" s="9"/>
      <c r="W2168" s="9"/>
      <c r="X2168" s="31"/>
      <c r="Y2168" s="31"/>
      <c r="Z2168" s="31"/>
    </row>
    <row r="2169" spans="1:26" s="79" customFormat="1" x14ac:dyDescent="0.2">
      <c r="A2169" s="34">
        <v>280</v>
      </c>
      <c r="B2169" s="34">
        <v>72</v>
      </c>
      <c r="C2169" s="34">
        <v>10013</v>
      </c>
      <c r="D2169" s="31" t="s">
        <v>5110</v>
      </c>
      <c r="E2169" s="31" t="s">
        <v>5084</v>
      </c>
      <c r="F2169" s="110" t="s">
        <v>1543</v>
      </c>
      <c r="G2169" s="31" t="s">
        <v>84</v>
      </c>
      <c r="H2169" s="31">
        <v>28.5</v>
      </c>
      <c r="I2169" s="31" t="s">
        <v>82</v>
      </c>
      <c r="J2169" s="44">
        <v>2.5</v>
      </c>
      <c r="K2169" s="35">
        <v>7</v>
      </c>
      <c r="L2169" s="35" t="s">
        <v>1479</v>
      </c>
      <c r="M2169" s="36">
        <v>1</v>
      </c>
      <c r="N2169" s="35" t="s">
        <v>23</v>
      </c>
      <c r="O2169" s="35" t="s">
        <v>24</v>
      </c>
      <c r="P2169" s="35" t="s">
        <v>24</v>
      </c>
      <c r="Q2169" s="35" t="s">
        <v>24</v>
      </c>
      <c r="R2169" s="35" t="s">
        <v>24</v>
      </c>
      <c r="S2169" s="35" t="s">
        <v>24</v>
      </c>
      <c r="T2169" s="35"/>
      <c r="U2169" s="35"/>
      <c r="V2169" s="9"/>
      <c r="W2169" s="9"/>
      <c r="X2169" s="31"/>
      <c r="Y2169" s="31"/>
      <c r="Z2169" s="31"/>
    </row>
    <row r="2170" spans="1:26" s="79" customFormat="1" x14ac:dyDescent="0.2">
      <c r="A2170" s="34">
        <v>280</v>
      </c>
      <c r="B2170" s="34">
        <v>72</v>
      </c>
      <c r="C2170" s="34">
        <v>10013</v>
      </c>
      <c r="D2170" s="31" t="s">
        <v>5111</v>
      </c>
      <c r="E2170" s="31" t="s">
        <v>5084</v>
      </c>
      <c r="F2170" s="110" t="s">
        <v>1543</v>
      </c>
      <c r="G2170" s="31" t="s">
        <v>87</v>
      </c>
      <c r="H2170" s="31">
        <v>14</v>
      </c>
      <c r="I2170" s="31" t="s">
        <v>82</v>
      </c>
      <c r="J2170" s="44">
        <v>1</v>
      </c>
      <c r="K2170" s="35">
        <v>7</v>
      </c>
      <c r="L2170" s="35" t="s">
        <v>1479</v>
      </c>
      <c r="M2170" s="36">
        <v>1</v>
      </c>
      <c r="N2170" s="35" t="s">
        <v>23</v>
      </c>
      <c r="O2170" s="35" t="s">
        <v>24</v>
      </c>
      <c r="P2170" s="35" t="s">
        <v>24</v>
      </c>
      <c r="Q2170" s="35" t="s">
        <v>24</v>
      </c>
      <c r="R2170" s="35" t="s">
        <v>24</v>
      </c>
      <c r="S2170" s="35" t="s">
        <v>24</v>
      </c>
      <c r="T2170" s="35"/>
      <c r="U2170" s="35"/>
      <c r="V2170" s="9"/>
      <c r="W2170" s="9"/>
      <c r="X2170" s="31"/>
      <c r="Y2170" s="31"/>
      <c r="Z2170" s="31"/>
    </row>
    <row r="2171" spans="1:26" s="79" customFormat="1" x14ac:dyDescent="0.2">
      <c r="A2171" s="34">
        <v>280</v>
      </c>
      <c r="B2171" s="34">
        <v>72</v>
      </c>
      <c r="C2171" s="34">
        <v>10013</v>
      </c>
      <c r="D2171" s="31" t="s">
        <v>5112</v>
      </c>
      <c r="E2171" s="31" t="s">
        <v>5084</v>
      </c>
      <c r="F2171" s="110" t="s">
        <v>1543</v>
      </c>
      <c r="G2171" s="31" t="s">
        <v>87</v>
      </c>
      <c r="H2171" s="31">
        <v>14</v>
      </c>
      <c r="I2171" s="31" t="s">
        <v>82</v>
      </c>
      <c r="J2171" s="44">
        <v>1.5</v>
      </c>
      <c r="K2171" s="35">
        <v>7</v>
      </c>
      <c r="L2171" s="35" t="s">
        <v>1479</v>
      </c>
      <c r="M2171" s="36">
        <v>1</v>
      </c>
      <c r="N2171" s="35" t="s">
        <v>23</v>
      </c>
      <c r="O2171" s="35" t="s">
        <v>24</v>
      </c>
      <c r="P2171" s="35" t="s">
        <v>24</v>
      </c>
      <c r="Q2171" s="35" t="s">
        <v>24</v>
      </c>
      <c r="R2171" s="35" t="s">
        <v>24</v>
      </c>
      <c r="S2171" s="35" t="s">
        <v>24</v>
      </c>
      <c r="T2171" s="35"/>
      <c r="U2171" s="35"/>
      <c r="V2171" s="9"/>
      <c r="W2171" s="9"/>
      <c r="X2171" s="31"/>
      <c r="Y2171" s="31"/>
      <c r="Z2171" s="31"/>
    </row>
    <row r="2172" spans="1:26" s="79" customFormat="1" x14ac:dyDescent="0.2">
      <c r="A2172" s="34">
        <v>280</v>
      </c>
      <c r="B2172" s="34">
        <v>72</v>
      </c>
      <c r="C2172" s="34">
        <v>10013</v>
      </c>
      <c r="D2172" s="31" t="s">
        <v>5113</v>
      </c>
      <c r="E2172" s="31" t="s">
        <v>5084</v>
      </c>
      <c r="F2172" s="110" t="s">
        <v>1543</v>
      </c>
      <c r="G2172" s="31" t="s">
        <v>96</v>
      </c>
      <c r="H2172" s="31">
        <v>14</v>
      </c>
      <c r="I2172" s="31" t="s">
        <v>82</v>
      </c>
      <c r="J2172" s="44">
        <v>1</v>
      </c>
      <c r="K2172" s="35">
        <v>7</v>
      </c>
      <c r="L2172" s="35" t="s">
        <v>1479</v>
      </c>
      <c r="M2172" s="36">
        <v>1</v>
      </c>
      <c r="N2172" s="35" t="s">
        <v>23</v>
      </c>
      <c r="O2172" s="35" t="s">
        <v>24</v>
      </c>
      <c r="P2172" s="35" t="s">
        <v>24</v>
      </c>
      <c r="Q2172" s="35" t="s">
        <v>24</v>
      </c>
      <c r="R2172" s="35" t="s">
        <v>24</v>
      </c>
      <c r="S2172" s="35" t="s">
        <v>24</v>
      </c>
      <c r="T2172" s="35"/>
      <c r="U2172" s="35"/>
      <c r="V2172" s="9"/>
      <c r="W2172" s="9"/>
      <c r="X2172" s="31"/>
      <c r="Y2172" s="31"/>
      <c r="Z2172" s="31"/>
    </row>
    <row r="2173" spans="1:26" s="79" customFormat="1" x14ac:dyDescent="0.2">
      <c r="A2173" s="34">
        <v>280</v>
      </c>
      <c r="B2173" s="34">
        <v>72</v>
      </c>
      <c r="C2173" s="34">
        <v>10013</v>
      </c>
      <c r="D2173" s="31" t="s">
        <v>5114</v>
      </c>
      <c r="E2173" s="31" t="s">
        <v>5084</v>
      </c>
      <c r="F2173" s="110" t="s">
        <v>1543</v>
      </c>
      <c r="G2173" s="31" t="s">
        <v>87</v>
      </c>
      <c r="H2173" s="31">
        <v>15.4</v>
      </c>
      <c r="I2173" s="31" t="s">
        <v>82</v>
      </c>
      <c r="J2173" s="44">
        <v>3</v>
      </c>
      <c r="K2173" s="35">
        <v>7</v>
      </c>
      <c r="L2173" s="35" t="s">
        <v>1479</v>
      </c>
      <c r="M2173" s="36">
        <v>1</v>
      </c>
      <c r="N2173" s="35" t="s">
        <v>23</v>
      </c>
      <c r="O2173" s="35" t="s">
        <v>24</v>
      </c>
      <c r="P2173" s="35" t="s">
        <v>24</v>
      </c>
      <c r="Q2173" s="35" t="s">
        <v>24</v>
      </c>
      <c r="R2173" s="35" t="s">
        <v>24</v>
      </c>
      <c r="S2173" s="35" t="s">
        <v>24</v>
      </c>
      <c r="T2173" s="35"/>
      <c r="U2173" s="35"/>
      <c r="V2173" s="9"/>
      <c r="W2173" s="9"/>
      <c r="X2173" s="31"/>
      <c r="Y2173" s="31"/>
      <c r="Z2173" s="31"/>
    </row>
    <row r="2174" spans="1:26" s="79" customFormat="1" x14ac:dyDescent="0.2">
      <c r="A2174" s="34">
        <v>280</v>
      </c>
      <c r="B2174" s="34">
        <v>72</v>
      </c>
      <c r="C2174" s="34">
        <v>10013</v>
      </c>
      <c r="D2174" s="31" t="s">
        <v>5115</v>
      </c>
      <c r="E2174" s="31" t="s">
        <v>5084</v>
      </c>
      <c r="F2174" s="110" t="s">
        <v>1543</v>
      </c>
      <c r="G2174" s="31" t="s">
        <v>102</v>
      </c>
      <c r="H2174" s="31">
        <v>14.5</v>
      </c>
      <c r="I2174" s="31" t="s">
        <v>82</v>
      </c>
      <c r="J2174" s="44">
        <v>2</v>
      </c>
      <c r="K2174" s="35">
        <v>7</v>
      </c>
      <c r="L2174" s="35" t="s">
        <v>1479</v>
      </c>
      <c r="M2174" s="36">
        <v>1</v>
      </c>
      <c r="N2174" s="35" t="s">
        <v>23</v>
      </c>
      <c r="O2174" s="35" t="s">
        <v>24</v>
      </c>
      <c r="P2174" s="35" t="s">
        <v>24</v>
      </c>
      <c r="Q2174" s="35" t="s">
        <v>24</v>
      </c>
      <c r="R2174" s="35" t="s">
        <v>24</v>
      </c>
      <c r="S2174" s="35" t="s">
        <v>24</v>
      </c>
      <c r="T2174" s="35"/>
      <c r="U2174" s="35"/>
      <c r="V2174" s="9"/>
      <c r="W2174" s="9"/>
      <c r="X2174" s="31"/>
      <c r="Y2174" s="31"/>
      <c r="Z2174" s="31"/>
    </row>
    <row r="2175" spans="1:26" s="79" customFormat="1" x14ac:dyDescent="0.2">
      <c r="A2175" s="34">
        <v>280</v>
      </c>
      <c r="B2175" s="34">
        <v>72</v>
      </c>
      <c r="C2175" s="34">
        <v>10013</v>
      </c>
      <c r="D2175" s="31" t="s">
        <v>5116</v>
      </c>
      <c r="E2175" s="31" t="s">
        <v>5084</v>
      </c>
      <c r="F2175" s="110" t="s">
        <v>1543</v>
      </c>
      <c r="G2175" s="31" t="s">
        <v>102</v>
      </c>
      <c r="H2175" s="31">
        <v>14.5</v>
      </c>
      <c r="I2175" s="31" t="s">
        <v>82</v>
      </c>
      <c r="J2175" s="44">
        <v>2</v>
      </c>
      <c r="K2175" s="35">
        <v>7</v>
      </c>
      <c r="L2175" s="35" t="s">
        <v>1479</v>
      </c>
      <c r="M2175" s="36">
        <v>1</v>
      </c>
      <c r="N2175" s="35" t="s">
        <v>23</v>
      </c>
      <c r="O2175" s="35" t="s">
        <v>24</v>
      </c>
      <c r="P2175" s="35" t="s">
        <v>24</v>
      </c>
      <c r="Q2175" s="35" t="s">
        <v>24</v>
      </c>
      <c r="R2175" s="35" t="s">
        <v>24</v>
      </c>
      <c r="S2175" s="35" t="s">
        <v>24</v>
      </c>
      <c r="T2175" s="35"/>
      <c r="U2175" s="35"/>
      <c r="V2175" s="9"/>
      <c r="W2175" s="9"/>
      <c r="X2175" s="31"/>
      <c r="Y2175" s="31"/>
      <c r="Z2175" s="31"/>
    </row>
    <row r="2176" spans="1:26" s="79" customFormat="1" x14ac:dyDescent="0.2">
      <c r="A2176" s="34">
        <v>280</v>
      </c>
      <c r="B2176" s="34">
        <v>72</v>
      </c>
      <c r="C2176" s="34">
        <v>10013</v>
      </c>
      <c r="D2176" s="31" t="s">
        <v>5117</v>
      </c>
      <c r="E2176" s="31" t="s">
        <v>5084</v>
      </c>
      <c r="F2176" s="110" t="s">
        <v>1543</v>
      </c>
      <c r="G2176" s="31" t="s">
        <v>88</v>
      </c>
      <c r="H2176" s="31">
        <v>35.299999999999997</v>
      </c>
      <c r="I2176" s="31" t="s">
        <v>82</v>
      </c>
      <c r="J2176" s="44">
        <v>6</v>
      </c>
      <c r="K2176" s="35">
        <v>7</v>
      </c>
      <c r="L2176" s="35" t="s">
        <v>1479</v>
      </c>
      <c r="M2176" s="36">
        <v>1</v>
      </c>
      <c r="N2176" s="35" t="s">
        <v>23</v>
      </c>
      <c r="O2176" s="35" t="s">
        <v>24</v>
      </c>
      <c r="P2176" s="35" t="s">
        <v>24</v>
      </c>
      <c r="Q2176" s="35" t="s">
        <v>24</v>
      </c>
      <c r="R2176" s="35" t="s">
        <v>24</v>
      </c>
      <c r="S2176" s="35" t="s">
        <v>24</v>
      </c>
      <c r="T2176" s="35"/>
      <c r="U2176" s="35"/>
      <c r="V2176" s="9"/>
      <c r="W2176" s="9"/>
      <c r="X2176" s="31"/>
      <c r="Y2176" s="31"/>
      <c r="Z2176" s="31"/>
    </row>
    <row r="2177" spans="1:26" s="79" customFormat="1" x14ac:dyDescent="0.2">
      <c r="A2177" s="34">
        <v>280</v>
      </c>
      <c r="B2177" s="34">
        <v>72</v>
      </c>
      <c r="C2177" s="34">
        <v>10013</v>
      </c>
      <c r="D2177" s="31" t="s">
        <v>5118</v>
      </c>
      <c r="E2177" s="31" t="s">
        <v>5084</v>
      </c>
      <c r="F2177" s="110" t="s">
        <v>1543</v>
      </c>
      <c r="G2177" s="31" t="s">
        <v>102</v>
      </c>
      <c r="H2177" s="31">
        <v>6.8</v>
      </c>
      <c r="I2177" s="31" t="s">
        <v>82</v>
      </c>
      <c r="J2177" s="44">
        <v>4</v>
      </c>
      <c r="K2177" s="35">
        <v>7</v>
      </c>
      <c r="L2177" s="35" t="s">
        <v>1479</v>
      </c>
      <c r="M2177" s="36">
        <v>1</v>
      </c>
      <c r="N2177" s="35" t="s">
        <v>23</v>
      </c>
      <c r="O2177" s="35" t="s">
        <v>24</v>
      </c>
      <c r="P2177" s="35" t="s">
        <v>24</v>
      </c>
      <c r="Q2177" s="35" t="s">
        <v>24</v>
      </c>
      <c r="R2177" s="35" t="s">
        <v>24</v>
      </c>
      <c r="S2177" s="35" t="s">
        <v>24</v>
      </c>
      <c r="T2177" s="35"/>
      <c r="U2177" s="35"/>
      <c r="V2177" s="9"/>
      <c r="W2177" s="9"/>
      <c r="X2177" s="31"/>
      <c r="Y2177" s="31"/>
      <c r="Z2177" s="31"/>
    </row>
    <row r="2178" spans="1:26" s="79" customFormat="1" x14ac:dyDescent="0.2">
      <c r="A2178" s="34">
        <v>280</v>
      </c>
      <c r="B2178" s="34">
        <v>72</v>
      </c>
      <c r="C2178" s="34">
        <v>10013</v>
      </c>
      <c r="D2178" s="31" t="s">
        <v>5119</v>
      </c>
      <c r="E2178" s="31" t="s">
        <v>5084</v>
      </c>
      <c r="F2178" s="110" t="s">
        <v>1543</v>
      </c>
      <c r="G2178" s="31" t="s">
        <v>102</v>
      </c>
      <c r="H2178" s="31">
        <v>6.3</v>
      </c>
      <c r="I2178" s="31" t="s">
        <v>82</v>
      </c>
      <c r="J2178" s="44">
        <v>2.5</v>
      </c>
      <c r="K2178" s="35">
        <v>7</v>
      </c>
      <c r="L2178" s="35" t="s">
        <v>1479</v>
      </c>
      <c r="M2178" s="36">
        <v>1</v>
      </c>
      <c r="N2178" s="35" t="s">
        <v>23</v>
      </c>
      <c r="O2178" s="35" t="s">
        <v>24</v>
      </c>
      <c r="P2178" s="35" t="s">
        <v>24</v>
      </c>
      <c r="Q2178" s="35" t="s">
        <v>24</v>
      </c>
      <c r="R2178" s="35" t="s">
        <v>24</v>
      </c>
      <c r="S2178" s="35" t="s">
        <v>24</v>
      </c>
      <c r="T2178" s="35"/>
      <c r="U2178" s="35"/>
      <c r="V2178" s="9"/>
      <c r="W2178" s="9"/>
      <c r="X2178" s="31"/>
      <c r="Y2178" s="31"/>
      <c r="Z2178" s="31"/>
    </row>
    <row r="2179" spans="1:26" s="79" customFormat="1" x14ac:dyDescent="0.2">
      <c r="A2179" s="34">
        <v>280</v>
      </c>
      <c r="B2179" s="34">
        <v>72</v>
      </c>
      <c r="C2179" s="34">
        <v>10013</v>
      </c>
      <c r="D2179" s="31" t="s">
        <v>5120</v>
      </c>
      <c r="E2179" s="31" t="s">
        <v>5084</v>
      </c>
      <c r="F2179" s="109" t="s">
        <v>1543</v>
      </c>
      <c r="G2179" s="31" t="s">
        <v>102</v>
      </c>
      <c r="H2179" s="31">
        <v>29.1</v>
      </c>
      <c r="I2179" s="31" t="s">
        <v>82</v>
      </c>
      <c r="J2179" s="44">
        <v>7</v>
      </c>
      <c r="K2179" s="41">
        <v>7</v>
      </c>
      <c r="L2179" s="35" t="s">
        <v>1479</v>
      </c>
      <c r="M2179" s="42">
        <v>0</v>
      </c>
      <c r="N2179" s="35" t="s">
        <v>23</v>
      </c>
      <c r="O2179" s="35" t="s">
        <v>24</v>
      </c>
      <c r="P2179" s="35" t="s">
        <v>24</v>
      </c>
      <c r="Q2179" s="35" t="s">
        <v>24</v>
      </c>
      <c r="R2179" s="35" t="s">
        <v>24</v>
      </c>
      <c r="S2179" s="35" t="s">
        <v>24</v>
      </c>
      <c r="T2179" s="35"/>
      <c r="U2179" s="35"/>
      <c r="V2179" s="9"/>
      <c r="W2179" s="9"/>
      <c r="X2179" s="31"/>
      <c r="Y2179" s="31"/>
      <c r="Z2179" s="31"/>
    </row>
    <row r="2180" spans="1:26" s="79" customFormat="1" x14ac:dyDescent="0.2">
      <c r="A2180" s="34">
        <v>280</v>
      </c>
      <c r="B2180" s="34">
        <v>72</v>
      </c>
      <c r="C2180" s="34">
        <v>10013</v>
      </c>
      <c r="D2180" s="31" t="s">
        <v>5121</v>
      </c>
      <c r="E2180" s="31" t="s">
        <v>5084</v>
      </c>
      <c r="F2180" s="109" t="s">
        <v>1543</v>
      </c>
      <c r="G2180" s="31" t="s">
        <v>87</v>
      </c>
      <c r="H2180" s="31">
        <v>13.2</v>
      </c>
      <c r="I2180" s="31" t="s">
        <v>82</v>
      </c>
      <c r="J2180" s="44">
        <v>4</v>
      </c>
      <c r="K2180" s="35">
        <v>7</v>
      </c>
      <c r="L2180" s="35" t="s">
        <v>1479</v>
      </c>
      <c r="M2180" s="36">
        <v>1</v>
      </c>
      <c r="N2180" s="35" t="s">
        <v>23</v>
      </c>
      <c r="O2180" s="35" t="s">
        <v>24</v>
      </c>
      <c r="P2180" s="35" t="s">
        <v>24</v>
      </c>
      <c r="Q2180" s="35" t="s">
        <v>24</v>
      </c>
      <c r="R2180" s="35" t="s">
        <v>24</v>
      </c>
      <c r="S2180" s="35" t="s">
        <v>24</v>
      </c>
      <c r="T2180" s="35"/>
      <c r="U2180" s="35"/>
      <c r="V2180" s="9"/>
      <c r="W2180" s="9"/>
      <c r="X2180" s="31"/>
      <c r="Y2180" s="31"/>
      <c r="Z2180" s="31"/>
    </row>
    <row r="2181" spans="1:26" s="79" customFormat="1" x14ac:dyDescent="0.2">
      <c r="A2181" s="34">
        <v>280</v>
      </c>
      <c r="B2181" s="34">
        <v>72</v>
      </c>
      <c r="C2181" s="34">
        <v>10013</v>
      </c>
      <c r="D2181" s="31" t="s">
        <v>5122</v>
      </c>
      <c r="E2181" s="31" t="s">
        <v>5084</v>
      </c>
      <c r="F2181" s="109" t="s">
        <v>1543</v>
      </c>
      <c r="G2181" s="31" t="s">
        <v>85</v>
      </c>
      <c r="H2181" s="31">
        <v>2.8</v>
      </c>
      <c r="I2181" s="31" t="s">
        <v>82</v>
      </c>
      <c r="J2181" s="44"/>
      <c r="K2181" s="35">
        <v>8</v>
      </c>
      <c r="L2181" s="35" t="s">
        <v>1479</v>
      </c>
      <c r="M2181" s="36">
        <v>1</v>
      </c>
      <c r="N2181" s="35" t="s">
        <v>23</v>
      </c>
      <c r="O2181" s="35" t="s">
        <v>24</v>
      </c>
      <c r="P2181" s="35" t="s">
        <v>24</v>
      </c>
      <c r="Q2181" s="35" t="s">
        <v>24</v>
      </c>
      <c r="R2181" s="35" t="s">
        <v>24</v>
      </c>
      <c r="S2181" s="35" t="s">
        <v>24</v>
      </c>
      <c r="T2181" s="35"/>
      <c r="U2181" s="35"/>
      <c r="V2181" s="9"/>
      <c r="W2181" s="9"/>
      <c r="X2181" s="31"/>
      <c r="Y2181" s="31"/>
      <c r="Z2181" s="31"/>
    </row>
    <row r="2182" spans="1:26" s="79" customFormat="1" x14ac:dyDescent="0.2">
      <c r="A2182" s="34">
        <v>280</v>
      </c>
      <c r="B2182" s="34">
        <v>72</v>
      </c>
      <c r="C2182" s="34">
        <v>10013</v>
      </c>
      <c r="D2182" s="31" t="s">
        <v>5123</v>
      </c>
      <c r="E2182" s="31" t="s">
        <v>5084</v>
      </c>
      <c r="F2182" s="109" t="s">
        <v>1543</v>
      </c>
      <c r="G2182" s="31" t="s">
        <v>28</v>
      </c>
      <c r="H2182" s="31">
        <v>1.8</v>
      </c>
      <c r="I2182" s="31" t="s">
        <v>82</v>
      </c>
      <c r="J2182" s="44"/>
      <c r="K2182" s="35">
        <v>8</v>
      </c>
      <c r="L2182" s="35" t="s">
        <v>1479</v>
      </c>
      <c r="M2182" s="36">
        <v>1</v>
      </c>
      <c r="N2182" s="35" t="s">
        <v>23</v>
      </c>
      <c r="O2182" s="35" t="s">
        <v>24</v>
      </c>
      <c r="P2182" s="35" t="s">
        <v>24</v>
      </c>
      <c r="Q2182" s="35" t="s">
        <v>24</v>
      </c>
      <c r="R2182" s="35" t="s">
        <v>24</v>
      </c>
      <c r="S2182" s="35" t="s">
        <v>24</v>
      </c>
      <c r="T2182" s="35"/>
      <c r="U2182" s="35"/>
      <c r="V2182" s="9"/>
      <c r="W2182" s="9"/>
      <c r="X2182" s="31"/>
      <c r="Y2182" s="31"/>
      <c r="Z2182" s="31"/>
    </row>
    <row r="2183" spans="1:26" s="79" customFormat="1" x14ac:dyDescent="0.2">
      <c r="A2183" s="34">
        <v>280</v>
      </c>
      <c r="B2183" s="34">
        <v>72</v>
      </c>
      <c r="C2183" s="34">
        <v>10013</v>
      </c>
      <c r="D2183" s="31" t="s">
        <v>5124</v>
      </c>
      <c r="E2183" s="31" t="s">
        <v>5084</v>
      </c>
      <c r="F2183" s="109" t="s">
        <v>1543</v>
      </c>
      <c r="G2183" s="31" t="s">
        <v>96</v>
      </c>
      <c r="H2183" s="31">
        <v>13.7</v>
      </c>
      <c r="I2183" s="31" t="s">
        <v>82</v>
      </c>
      <c r="J2183" s="44">
        <v>1</v>
      </c>
      <c r="K2183" s="35">
        <v>7</v>
      </c>
      <c r="L2183" s="35" t="s">
        <v>1479</v>
      </c>
      <c r="M2183" s="36">
        <v>1</v>
      </c>
      <c r="N2183" s="35" t="s">
        <v>23</v>
      </c>
      <c r="O2183" s="35" t="s">
        <v>24</v>
      </c>
      <c r="P2183" s="35" t="s">
        <v>24</v>
      </c>
      <c r="Q2183" s="35" t="s">
        <v>24</v>
      </c>
      <c r="R2183" s="35" t="s">
        <v>24</v>
      </c>
      <c r="S2183" s="35" t="s">
        <v>24</v>
      </c>
      <c r="T2183" s="35"/>
      <c r="U2183" s="35"/>
      <c r="V2183" s="9"/>
      <c r="W2183" s="9"/>
      <c r="X2183" s="31"/>
      <c r="Y2183" s="31"/>
      <c r="Z2183" s="31"/>
    </row>
    <row r="2184" spans="1:26" s="79" customFormat="1" x14ac:dyDescent="0.2">
      <c r="A2184" s="34">
        <v>280</v>
      </c>
      <c r="B2184" s="34">
        <v>72</v>
      </c>
      <c r="C2184" s="34">
        <v>10013</v>
      </c>
      <c r="D2184" s="31" t="s">
        <v>5125</v>
      </c>
      <c r="E2184" s="31" t="s">
        <v>5084</v>
      </c>
      <c r="F2184" s="109" t="s">
        <v>1543</v>
      </c>
      <c r="G2184" s="31" t="s">
        <v>95</v>
      </c>
      <c r="H2184" s="31">
        <v>13.7</v>
      </c>
      <c r="I2184" s="31" t="s">
        <v>82</v>
      </c>
      <c r="J2184" s="44"/>
      <c r="K2184" s="35">
        <v>7</v>
      </c>
      <c r="L2184" s="35" t="s">
        <v>1479</v>
      </c>
      <c r="M2184" s="36">
        <v>1</v>
      </c>
      <c r="N2184" s="35" t="s">
        <v>23</v>
      </c>
      <c r="O2184" s="35" t="s">
        <v>24</v>
      </c>
      <c r="P2184" s="35" t="s">
        <v>24</v>
      </c>
      <c r="Q2184" s="35" t="s">
        <v>24</v>
      </c>
      <c r="R2184" s="35" t="s">
        <v>24</v>
      </c>
      <c r="S2184" s="35" t="s">
        <v>24</v>
      </c>
      <c r="T2184" s="35"/>
      <c r="U2184" s="35"/>
      <c r="V2184" s="9"/>
      <c r="W2184" s="9"/>
      <c r="X2184" s="31"/>
      <c r="Y2184" s="31"/>
      <c r="Z2184" s="31"/>
    </row>
    <row r="2185" spans="1:26" s="79" customFormat="1" x14ac:dyDescent="0.2">
      <c r="A2185" s="34">
        <v>280</v>
      </c>
      <c r="B2185" s="34">
        <v>72</v>
      </c>
      <c r="C2185" s="34">
        <v>10013</v>
      </c>
      <c r="D2185" s="31" t="s">
        <v>5126</v>
      </c>
      <c r="E2185" s="31" t="s">
        <v>5084</v>
      </c>
      <c r="F2185" s="109" t="s">
        <v>1543</v>
      </c>
      <c r="G2185" s="31" t="s">
        <v>85</v>
      </c>
      <c r="H2185" s="31">
        <v>4.4000000000000004</v>
      </c>
      <c r="I2185" s="31" t="s">
        <v>82</v>
      </c>
      <c r="J2185" s="44"/>
      <c r="K2185" s="41">
        <v>7</v>
      </c>
      <c r="L2185" s="35" t="s">
        <v>1479</v>
      </c>
      <c r="M2185" s="42">
        <v>0</v>
      </c>
      <c r="N2185" s="35" t="s">
        <v>23</v>
      </c>
      <c r="O2185" s="35" t="s">
        <v>24</v>
      </c>
      <c r="P2185" s="35" t="s">
        <v>24</v>
      </c>
      <c r="Q2185" s="35" t="s">
        <v>24</v>
      </c>
      <c r="R2185" s="35" t="s">
        <v>24</v>
      </c>
      <c r="S2185" s="35" t="s">
        <v>24</v>
      </c>
      <c r="T2185" s="35"/>
      <c r="U2185" s="35"/>
      <c r="V2185" s="9"/>
      <c r="W2185" s="9"/>
      <c r="X2185" s="31"/>
      <c r="Y2185" s="31"/>
      <c r="Z2185" s="31"/>
    </row>
    <row r="2186" spans="1:26" s="79" customFormat="1" x14ac:dyDescent="0.2">
      <c r="A2186" s="34">
        <v>280</v>
      </c>
      <c r="B2186" s="34">
        <v>72</v>
      </c>
      <c r="C2186" s="34">
        <v>10013</v>
      </c>
      <c r="D2186" s="31" t="s">
        <v>5127</v>
      </c>
      <c r="E2186" s="31" t="s">
        <v>5084</v>
      </c>
      <c r="F2186" s="110" t="s">
        <v>1543</v>
      </c>
      <c r="G2186" s="31" t="s">
        <v>93</v>
      </c>
      <c r="H2186" s="31">
        <v>26.7</v>
      </c>
      <c r="I2186" s="31" t="s">
        <v>82</v>
      </c>
      <c r="J2186" s="44"/>
      <c r="K2186" s="35">
        <v>7</v>
      </c>
      <c r="L2186" s="35" t="s">
        <v>1479</v>
      </c>
      <c r="M2186" s="36">
        <v>1</v>
      </c>
      <c r="N2186" s="35" t="s">
        <v>23</v>
      </c>
      <c r="O2186" s="35" t="s">
        <v>24</v>
      </c>
      <c r="P2186" s="35" t="s">
        <v>24</v>
      </c>
      <c r="Q2186" s="35" t="s">
        <v>24</v>
      </c>
      <c r="R2186" s="35" t="s">
        <v>24</v>
      </c>
      <c r="S2186" s="35" t="s">
        <v>24</v>
      </c>
      <c r="T2186" s="35"/>
      <c r="U2186" s="35"/>
      <c r="V2186" s="9"/>
      <c r="W2186" s="9"/>
      <c r="X2186" s="31"/>
      <c r="Y2186" s="31"/>
      <c r="Z2186" s="31"/>
    </row>
    <row r="2187" spans="1:26" s="79" customFormat="1" x14ac:dyDescent="0.2">
      <c r="A2187" s="34">
        <v>280</v>
      </c>
      <c r="B2187" s="34">
        <v>72</v>
      </c>
      <c r="C2187" s="34">
        <v>10013</v>
      </c>
      <c r="D2187" s="31" t="s">
        <v>5128</v>
      </c>
      <c r="E2187" s="31" t="s">
        <v>5084</v>
      </c>
      <c r="F2187" s="110" t="s">
        <v>1543</v>
      </c>
      <c r="G2187" s="31" t="s">
        <v>95</v>
      </c>
      <c r="H2187" s="31">
        <v>3.8</v>
      </c>
      <c r="I2187" s="31" t="s">
        <v>82</v>
      </c>
      <c r="J2187" s="44"/>
      <c r="K2187" s="35">
        <v>7</v>
      </c>
      <c r="L2187" s="35" t="s">
        <v>1479</v>
      </c>
      <c r="M2187" s="36">
        <v>1</v>
      </c>
      <c r="N2187" s="35" t="s">
        <v>23</v>
      </c>
      <c r="O2187" s="35" t="s">
        <v>24</v>
      </c>
      <c r="P2187" s="35" t="s">
        <v>24</v>
      </c>
      <c r="Q2187" s="35" t="s">
        <v>24</v>
      </c>
      <c r="R2187" s="35" t="s">
        <v>24</v>
      </c>
      <c r="S2187" s="35" t="s">
        <v>24</v>
      </c>
      <c r="T2187" s="35"/>
      <c r="U2187" s="35"/>
      <c r="V2187" s="9"/>
      <c r="W2187" s="9"/>
      <c r="X2187" s="31"/>
      <c r="Y2187" s="31"/>
      <c r="Z2187" s="31"/>
    </row>
    <row r="2188" spans="1:26" s="79" customFormat="1" x14ac:dyDescent="0.2">
      <c r="A2188" s="34">
        <v>280</v>
      </c>
      <c r="B2188" s="34">
        <v>72</v>
      </c>
      <c r="C2188" s="34">
        <v>10013</v>
      </c>
      <c r="D2188" s="31" t="s">
        <v>5129</v>
      </c>
      <c r="E2188" s="31" t="s">
        <v>5084</v>
      </c>
      <c r="F2188" s="110" t="s">
        <v>1543</v>
      </c>
      <c r="G2188" s="31" t="s">
        <v>93</v>
      </c>
      <c r="H2188" s="31">
        <v>28.5</v>
      </c>
      <c r="I2188" s="31" t="s">
        <v>82</v>
      </c>
      <c r="J2188" s="44"/>
      <c r="K2188" s="35">
        <v>7</v>
      </c>
      <c r="L2188" s="35" t="s">
        <v>1479</v>
      </c>
      <c r="M2188" s="36">
        <v>1</v>
      </c>
      <c r="N2188" s="35" t="s">
        <v>23</v>
      </c>
      <c r="O2188" s="35" t="s">
        <v>24</v>
      </c>
      <c r="P2188" s="35" t="s">
        <v>24</v>
      </c>
      <c r="Q2188" s="35" t="s">
        <v>24</v>
      </c>
      <c r="R2188" s="35" t="s">
        <v>24</v>
      </c>
      <c r="S2188" s="35" t="s">
        <v>24</v>
      </c>
      <c r="T2188" s="35"/>
      <c r="U2188" s="35"/>
      <c r="V2188" s="9"/>
      <c r="W2188" s="9"/>
      <c r="X2188" s="31"/>
      <c r="Y2188" s="31"/>
      <c r="Z2188" s="31"/>
    </row>
    <row r="2189" spans="1:26" s="79" customFormat="1" x14ac:dyDescent="0.2">
      <c r="A2189" s="34">
        <v>280</v>
      </c>
      <c r="B2189" s="34">
        <v>72</v>
      </c>
      <c r="C2189" s="34">
        <v>10013</v>
      </c>
      <c r="D2189" s="31" t="s">
        <v>5130</v>
      </c>
      <c r="E2189" s="31" t="s">
        <v>5084</v>
      </c>
      <c r="F2189" s="110" t="s">
        <v>1543</v>
      </c>
      <c r="G2189" s="31" t="s">
        <v>87</v>
      </c>
      <c r="H2189" s="31">
        <v>13</v>
      </c>
      <c r="I2189" s="31" t="s">
        <v>82</v>
      </c>
      <c r="J2189" s="44">
        <v>1</v>
      </c>
      <c r="K2189" s="35">
        <v>7</v>
      </c>
      <c r="L2189" s="35" t="s">
        <v>1479</v>
      </c>
      <c r="M2189" s="36">
        <v>1</v>
      </c>
      <c r="N2189" s="35" t="s">
        <v>23</v>
      </c>
      <c r="O2189" s="35" t="s">
        <v>24</v>
      </c>
      <c r="P2189" s="35" t="s">
        <v>24</v>
      </c>
      <c r="Q2189" s="35" t="s">
        <v>24</v>
      </c>
      <c r="R2189" s="35" t="s">
        <v>24</v>
      </c>
      <c r="S2189" s="35" t="s">
        <v>24</v>
      </c>
      <c r="T2189" s="35"/>
      <c r="U2189" s="35"/>
      <c r="V2189" s="9"/>
      <c r="W2189" s="9"/>
      <c r="X2189" s="31"/>
      <c r="Y2189" s="31"/>
      <c r="Z2189" s="31"/>
    </row>
    <row r="2190" spans="1:26" s="79" customFormat="1" x14ac:dyDescent="0.2">
      <c r="A2190" s="34">
        <v>280</v>
      </c>
      <c r="B2190" s="34">
        <v>72</v>
      </c>
      <c r="C2190" s="34">
        <v>10013</v>
      </c>
      <c r="D2190" s="31" t="s">
        <v>5131</v>
      </c>
      <c r="E2190" s="31" t="s">
        <v>5084</v>
      </c>
      <c r="F2190" s="110" t="s">
        <v>1543</v>
      </c>
      <c r="G2190" s="31" t="s">
        <v>84</v>
      </c>
      <c r="H2190" s="31">
        <v>19.8</v>
      </c>
      <c r="I2190" s="31" t="s">
        <v>82</v>
      </c>
      <c r="J2190" s="44">
        <v>6</v>
      </c>
      <c r="K2190" s="35">
        <v>7</v>
      </c>
      <c r="L2190" s="35" t="s">
        <v>1479</v>
      </c>
      <c r="M2190" s="36">
        <v>1</v>
      </c>
      <c r="N2190" s="35" t="s">
        <v>23</v>
      </c>
      <c r="O2190" s="35" t="s">
        <v>24</v>
      </c>
      <c r="P2190" s="35" t="s">
        <v>24</v>
      </c>
      <c r="Q2190" s="35" t="s">
        <v>24</v>
      </c>
      <c r="R2190" s="35" t="s">
        <v>24</v>
      </c>
      <c r="S2190" s="35" t="s">
        <v>24</v>
      </c>
      <c r="T2190" s="35"/>
      <c r="U2190" s="35"/>
      <c r="V2190" s="9"/>
      <c r="W2190" s="9"/>
      <c r="X2190" s="31"/>
      <c r="Y2190" s="31"/>
      <c r="Z2190" s="31"/>
    </row>
    <row r="2191" spans="1:26" s="79" customFormat="1" x14ac:dyDescent="0.2">
      <c r="A2191" s="34">
        <v>280</v>
      </c>
      <c r="B2191" s="34">
        <v>72</v>
      </c>
      <c r="C2191" s="34">
        <v>10013</v>
      </c>
      <c r="D2191" s="31" t="s">
        <v>5132</v>
      </c>
      <c r="E2191" s="31" t="s">
        <v>5084</v>
      </c>
      <c r="F2191" s="110" t="s">
        <v>1543</v>
      </c>
      <c r="G2191" s="31" t="s">
        <v>176</v>
      </c>
      <c r="H2191" s="31">
        <v>8.5</v>
      </c>
      <c r="I2191" s="31" t="s">
        <v>82</v>
      </c>
      <c r="J2191" s="44">
        <v>2</v>
      </c>
      <c r="K2191" s="35">
        <v>7</v>
      </c>
      <c r="L2191" s="35" t="s">
        <v>1479</v>
      </c>
      <c r="M2191" s="36">
        <v>1</v>
      </c>
      <c r="N2191" s="35" t="s">
        <v>23</v>
      </c>
      <c r="O2191" s="35" t="s">
        <v>24</v>
      </c>
      <c r="P2191" s="35" t="s">
        <v>24</v>
      </c>
      <c r="Q2191" s="35" t="s">
        <v>24</v>
      </c>
      <c r="R2191" s="35" t="s">
        <v>24</v>
      </c>
      <c r="S2191" s="35" t="s">
        <v>24</v>
      </c>
      <c r="T2191" s="35"/>
      <c r="U2191" s="35"/>
      <c r="V2191" s="9"/>
      <c r="W2191" s="9"/>
      <c r="X2191" s="31"/>
      <c r="Y2191" s="31"/>
      <c r="Z2191" s="31"/>
    </row>
    <row r="2192" spans="1:26" s="79" customFormat="1" x14ac:dyDescent="0.2">
      <c r="A2192" s="34">
        <v>280</v>
      </c>
      <c r="B2192" s="34">
        <v>72</v>
      </c>
      <c r="C2192" s="34">
        <v>10013</v>
      </c>
      <c r="D2192" s="31" t="s">
        <v>5133</v>
      </c>
      <c r="E2192" s="31" t="s">
        <v>5084</v>
      </c>
      <c r="F2192" s="110" t="s">
        <v>1543</v>
      </c>
      <c r="G2192" s="31" t="s">
        <v>85</v>
      </c>
      <c r="H2192" s="31">
        <v>2.2000000000000002</v>
      </c>
      <c r="I2192" s="31" t="s">
        <v>82</v>
      </c>
      <c r="J2192" s="44"/>
      <c r="K2192" s="35">
        <v>8</v>
      </c>
      <c r="L2192" s="35" t="s">
        <v>1479</v>
      </c>
      <c r="M2192" s="36">
        <v>1</v>
      </c>
      <c r="N2192" s="35" t="s">
        <v>23</v>
      </c>
      <c r="O2192" s="35" t="s">
        <v>24</v>
      </c>
      <c r="P2192" s="35" t="s">
        <v>24</v>
      </c>
      <c r="Q2192" s="35" t="s">
        <v>24</v>
      </c>
      <c r="R2192" s="35" t="s">
        <v>24</v>
      </c>
      <c r="S2192" s="35" t="s">
        <v>24</v>
      </c>
      <c r="T2192" s="35"/>
      <c r="U2192" s="35"/>
      <c r="V2192" s="9"/>
      <c r="W2192" s="9"/>
      <c r="X2192" s="31"/>
      <c r="Y2192" s="31"/>
      <c r="Z2192" s="31"/>
    </row>
    <row r="2193" spans="1:26" s="79" customFormat="1" x14ac:dyDescent="0.2">
      <c r="A2193" s="34">
        <v>280</v>
      </c>
      <c r="B2193" s="34">
        <v>72</v>
      </c>
      <c r="C2193" s="34">
        <v>10013</v>
      </c>
      <c r="D2193" s="31" t="s">
        <v>5134</v>
      </c>
      <c r="E2193" s="31" t="s">
        <v>5084</v>
      </c>
      <c r="F2193" s="110" t="s">
        <v>1543</v>
      </c>
      <c r="G2193" s="31" t="s">
        <v>86</v>
      </c>
      <c r="H2193" s="31">
        <v>9.3000000000000007</v>
      </c>
      <c r="I2193" s="31" t="s">
        <v>82</v>
      </c>
      <c r="J2193" s="44">
        <v>2</v>
      </c>
      <c r="K2193" s="35">
        <v>8</v>
      </c>
      <c r="L2193" s="35" t="s">
        <v>1479</v>
      </c>
      <c r="M2193" s="36">
        <v>1</v>
      </c>
      <c r="N2193" s="35" t="s">
        <v>23</v>
      </c>
      <c r="O2193" s="35" t="s">
        <v>24</v>
      </c>
      <c r="P2193" s="35" t="s">
        <v>24</v>
      </c>
      <c r="Q2193" s="35" t="s">
        <v>24</v>
      </c>
      <c r="R2193" s="35" t="s">
        <v>24</v>
      </c>
      <c r="S2193" s="35" t="s">
        <v>24</v>
      </c>
      <c r="T2193" s="35"/>
      <c r="U2193" s="35"/>
      <c r="V2193" s="9"/>
      <c r="W2193" s="9"/>
      <c r="X2193" s="31"/>
      <c r="Y2193" s="31"/>
      <c r="Z2193" s="31"/>
    </row>
    <row r="2194" spans="1:26" s="79" customFormat="1" x14ac:dyDescent="0.2">
      <c r="A2194" s="34">
        <v>280</v>
      </c>
      <c r="B2194" s="34">
        <v>72</v>
      </c>
      <c r="C2194" s="34">
        <v>10013</v>
      </c>
      <c r="D2194" s="31" t="s">
        <v>5135</v>
      </c>
      <c r="E2194" s="31" t="s">
        <v>5084</v>
      </c>
      <c r="F2194" s="110" t="s">
        <v>1543</v>
      </c>
      <c r="G2194" s="31" t="s">
        <v>31</v>
      </c>
      <c r="H2194" s="31">
        <v>5.0999999999999996</v>
      </c>
      <c r="I2194" s="31" t="s">
        <v>82</v>
      </c>
      <c r="J2194" s="44">
        <v>2</v>
      </c>
      <c r="K2194" s="35">
        <v>8</v>
      </c>
      <c r="L2194" s="35" t="s">
        <v>1479</v>
      </c>
      <c r="M2194" s="36">
        <v>1</v>
      </c>
      <c r="N2194" s="35" t="s">
        <v>23</v>
      </c>
      <c r="O2194" s="35" t="s">
        <v>24</v>
      </c>
      <c r="P2194" s="35" t="s">
        <v>24</v>
      </c>
      <c r="Q2194" s="35" t="s">
        <v>24</v>
      </c>
      <c r="R2194" s="35" t="s">
        <v>24</v>
      </c>
      <c r="S2194" s="35" t="s">
        <v>24</v>
      </c>
      <c r="T2194" s="35"/>
      <c r="U2194" s="35"/>
      <c r="V2194" s="9"/>
      <c r="W2194" s="9"/>
      <c r="X2194" s="31"/>
      <c r="Y2194" s="31"/>
      <c r="Z2194" s="31"/>
    </row>
    <row r="2195" spans="1:26" s="79" customFormat="1" x14ac:dyDescent="0.2">
      <c r="A2195" s="34">
        <v>281</v>
      </c>
      <c r="B2195" s="34">
        <v>72</v>
      </c>
      <c r="C2195" s="34">
        <v>26204</v>
      </c>
      <c r="D2195" s="31" t="s">
        <v>439</v>
      </c>
      <c r="E2195" s="31" t="s">
        <v>440</v>
      </c>
      <c r="F2195" s="60" t="s">
        <v>25</v>
      </c>
      <c r="G2195" s="31" t="s">
        <v>81</v>
      </c>
      <c r="H2195" s="31">
        <v>7.2</v>
      </c>
      <c r="I2195" s="31" t="s">
        <v>82</v>
      </c>
      <c r="J2195" s="8"/>
      <c r="K2195" s="41">
        <v>5</v>
      </c>
      <c r="L2195" s="41" t="s">
        <v>1549</v>
      </c>
      <c r="M2195" s="42">
        <v>1</v>
      </c>
      <c r="N2195" s="41" t="s">
        <v>23</v>
      </c>
      <c r="O2195" s="41" t="s">
        <v>23</v>
      </c>
      <c r="P2195" s="41" t="s">
        <v>23</v>
      </c>
      <c r="Q2195" s="41" t="s">
        <v>23</v>
      </c>
      <c r="R2195" s="41" t="s">
        <v>23</v>
      </c>
      <c r="S2195" s="41" t="s">
        <v>23</v>
      </c>
      <c r="T2195" s="41"/>
      <c r="U2195" s="41"/>
      <c r="V2195" s="46"/>
      <c r="W2195" s="46"/>
      <c r="X2195" s="43"/>
      <c r="Y2195" s="31"/>
      <c r="Z2195" s="31"/>
    </row>
    <row r="2196" spans="1:26" s="79" customFormat="1" ht="15" customHeight="1" x14ac:dyDescent="0.2">
      <c r="A2196" s="34">
        <v>281</v>
      </c>
      <c r="B2196" s="34">
        <v>72</v>
      </c>
      <c r="C2196" s="34"/>
      <c r="D2196" s="31"/>
      <c r="E2196" s="31" t="s">
        <v>438</v>
      </c>
      <c r="F2196" s="60" t="s">
        <v>25</v>
      </c>
      <c r="G2196" s="31" t="s">
        <v>1524</v>
      </c>
      <c r="H2196" s="31">
        <v>250</v>
      </c>
      <c r="I2196" s="31" t="s">
        <v>82</v>
      </c>
      <c r="J2196" s="8"/>
      <c r="K2196" s="41">
        <v>5</v>
      </c>
      <c r="L2196" s="41" t="s">
        <v>1549</v>
      </c>
      <c r="M2196" s="42">
        <v>1</v>
      </c>
      <c r="N2196" s="41" t="s">
        <v>23</v>
      </c>
      <c r="O2196" s="41" t="s">
        <v>23</v>
      </c>
      <c r="P2196" s="41" t="s">
        <v>23</v>
      </c>
      <c r="Q2196" s="41" t="s">
        <v>23</v>
      </c>
      <c r="R2196" s="41" t="s">
        <v>23</v>
      </c>
      <c r="S2196" s="41" t="s">
        <v>23</v>
      </c>
      <c r="T2196" s="41" t="s">
        <v>24</v>
      </c>
      <c r="U2196" s="41" t="s">
        <v>30</v>
      </c>
      <c r="V2196" s="46"/>
      <c r="W2196" s="46"/>
      <c r="X2196" s="43"/>
      <c r="Y2196" s="31"/>
      <c r="Z2196" s="31"/>
    </row>
    <row r="2197" spans="1:26" s="79" customFormat="1" x14ac:dyDescent="0.2">
      <c r="A2197" s="34">
        <v>281</v>
      </c>
      <c r="B2197" s="34">
        <v>72</v>
      </c>
      <c r="C2197" s="34"/>
      <c r="D2197" s="31"/>
      <c r="E2197" s="31" t="s">
        <v>438</v>
      </c>
      <c r="F2197" s="60" t="s">
        <v>25</v>
      </c>
      <c r="G2197" s="31" t="s">
        <v>1537</v>
      </c>
      <c r="H2197" s="31">
        <v>1</v>
      </c>
      <c r="I2197" s="31" t="s">
        <v>1538</v>
      </c>
      <c r="J2197" s="8"/>
      <c r="K2197" s="41">
        <v>99</v>
      </c>
      <c r="L2197" s="41" t="s">
        <v>1549</v>
      </c>
      <c r="M2197" s="42">
        <v>1</v>
      </c>
      <c r="N2197" s="41" t="s">
        <v>23</v>
      </c>
      <c r="O2197" s="41" t="s">
        <v>23</v>
      </c>
      <c r="P2197" s="41" t="s">
        <v>23</v>
      </c>
      <c r="Q2197" s="41" t="s">
        <v>23</v>
      </c>
      <c r="R2197" s="41" t="s">
        <v>23</v>
      </c>
      <c r="S2197" s="41" t="s">
        <v>23</v>
      </c>
      <c r="T2197" s="41"/>
      <c r="U2197" s="41"/>
      <c r="V2197" s="46"/>
      <c r="W2197" s="46"/>
      <c r="X2197" s="43"/>
      <c r="Y2197" s="31"/>
      <c r="Z2197" s="31"/>
    </row>
    <row r="2198" spans="1:26" s="92" customFormat="1" x14ac:dyDescent="0.2">
      <c r="A2198" s="34">
        <v>281</v>
      </c>
      <c r="B2198" s="34">
        <v>72</v>
      </c>
      <c r="C2198" s="34">
        <v>11264</v>
      </c>
      <c r="D2198" s="31" t="s">
        <v>568</v>
      </c>
      <c r="E2198" s="31" t="s">
        <v>570</v>
      </c>
      <c r="F2198" s="60" t="s">
        <v>25</v>
      </c>
      <c r="G2198" s="31" t="s">
        <v>81</v>
      </c>
      <c r="H2198" s="31">
        <v>8.93</v>
      </c>
      <c r="I2198" s="31" t="s">
        <v>82</v>
      </c>
      <c r="J2198" s="8"/>
      <c r="K2198" s="41">
        <v>5</v>
      </c>
      <c r="L2198" s="41" t="s">
        <v>1549</v>
      </c>
      <c r="M2198" s="42">
        <v>1</v>
      </c>
      <c r="N2198" s="41" t="s">
        <v>23</v>
      </c>
      <c r="O2198" s="41" t="s">
        <v>23</v>
      </c>
      <c r="P2198" s="41" t="s">
        <v>23</v>
      </c>
      <c r="Q2198" s="41" t="s">
        <v>23</v>
      </c>
      <c r="R2198" s="41" t="s">
        <v>23</v>
      </c>
      <c r="S2198" s="41" t="s">
        <v>23</v>
      </c>
      <c r="T2198" s="41"/>
      <c r="U2198" s="41"/>
      <c r="V2198" s="46"/>
      <c r="W2198" s="46"/>
      <c r="X2198" s="43"/>
      <c r="Y2198" s="31"/>
      <c r="Z2198" s="31"/>
    </row>
    <row r="2199" spans="1:26" s="79" customFormat="1" x14ac:dyDescent="0.2">
      <c r="A2199" s="34">
        <v>281</v>
      </c>
      <c r="B2199" s="34">
        <v>72</v>
      </c>
      <c r="C2199" s="34"/>
      <c r="D2199" s="31"/>
      <c r="E2199" s="31" t="s">
        <v>569</v>
      </c>
      <c r="F2199" s="60" t="s">
        <v>25</v>
      </c>
      <c r="G2199" s="31" t="s">
        <v>1524</v>
      </c>
      <c r="H2199" s="31">
        <v>400</v>
      </c>
      <c r="I2199" s="31" t="s">
        <v>82</v>
      </c>
      <c r="J2199" s="8"/>
      <c r="K2199" s="41">
        <v>5</v>
      </c>
      <c r="L2199" s="41" t="s">
        <v>1549</v>
      </c>
      <c r="M2199" s="42">
        <v>1</v>
      </c>
      <c r="N2199" s="41" t="s">
        <v>23</v>
      </c>
      <c r="O2199" s="41" t="s">
        <v>23</v>
      </c>
      <c r="P2199" s="41" t="s">
        <v>23</v>
      </c>
      <c r="Q2199" s="41" t="s">
        <v>23</v>
      </c>
      <c r="R2199" s="41" t="s">
        <v>23</v>
      </c>
      <c r="S2199" s="41" t="s">
        <v>23</v>
      </c>
      <c r="T2199" s="41" t="s">
        <v>24</v>
      </c>
      <c r="U2199" s="41" t="s">
        <v>30</v>
      </c>
      <c r="V2199" s="46"/>
      <c r="W2199" s="46"/>
      <c r="X2199" s="43"/>
      <c r="Y2199" s="31"/>
      <c r="Z2199" s="31"/>
    </row>
    <row r="2200" spans="1:26" s="79" customFormat="1" x14ac:dyDescent="0.2">
      <c r="A2200" s="34">
        <v>281</v>
      </c>
      <c r="B2200" s="34">
        <v>72</v>
      </c>
      <c r="C2200" s="34"/>
      <c r="D2200" s="31"/>
      <c r="E2200" s="31" t="s">
        <v>569</v>
      </c>
      <c r="F2200" s="60" t="s">
        <v>25</v>
      </c>
      <c r="G2200" s="31" t="s">
        <v>1537</v>
      </c>
      <c r="H2200" s="31">
        <v>1</v>
      </c>
      <c r="I2200" s="31" t="s">
        <v>1538</v>
      </c>
      <c r="J2200" s="8"/>
      <c r="K2200" s="41">
        <v>99</v>
      </c>
      <c r="L2200" s="41" t="s">
        <v>1549</v>
      </c>
      <c r="M2200" s="42">
        <v>1</v>
      </c>
      <c r="N2200" s="41" t="s">
        <v>23</v>
      </c>
      <c r="O2200" s="41" t="s">
        <v>23</v>
      </c>
      <c r="P2200" s="41" t="s">
        <v>23</v>
      </c>
      <c r="Q2200" s="41" t="s">
        <v>23</v>
      </c>
      <c r="R2200" s="41" t="s">
        <v>23</v>
      </c>
      <c r="S2200" s="41" t="s">
        <v>23</v>
      </c>
      <c r="T2200" s="41"/>
      <c r="U2200" s="41"/>
      <c r="V2200" s="46"/>
      <c r="W2200" s="46"/>
      <c r="X2200" s="43"/>
      <c r="Y2200" s="31"/>
      <c r="Z2200" s="31"/>
    </row>
    <row r="2201" spans="1:26" s="79" customFormat="1" x14ac:dyDescent="0.2">
      <c r="A2201" s="34">
        <v>281</v>
      </c>
      <c r="B2201" s="34">
        <v>72</v>
      </c>
      <c r="C2201" s="34">
        <v>24554</v>
      </c>
      <c r="D2201" s="31" t="s">
        <v>884</v>
      </c>
      <c r="E2201" s="31" t="s">
        <v>886</v>
      </c>
      <c r="F2201" s="60" t="s">
        <v>25</v>
      </c>
      <c r="G2201" s="31" t="s">
        <v>101</v>
      </c>
      <c r="H2201" s="31">
        <v>65.099999999999994</v>
      </c>
      <c r="I2201" s="31" t="s">
        <v>82</v>
      </c>
      <c r="J2201" s="8">
        <v>4</v>
      </c>
      <c r="K2201" s="41">
        <v>1</v>
      </c>
      <c r="L2201" s="41" t="s">
        <v>32</v>
      </c>
      <c r="M2201" s="42">
        <v>1</v>
      </c>
      <c r="N2201" s="41" t="s">
        <v>23</v>
      </c>
      <c r="O2201" s="41" t="s">
        <v>24</v>
      </c>
      <c r="P2201" s="41" t="s">
        <v>24</v>
      </c>
      <c r="Q2201" s="41" t="s">
        <v>24</v>
      </c>
      <c r="R2201" s="41" t="s">
        <v>24</v>
      </c>
      <c r="S2201" s="41" t="s">
        <v>24</v>
      </c>
      <c r="T2201" s="41"/>
      <c r="U2201" s="41"/>
      <c r="V2201" s="46"/>
      <c r="W2201" s="46"/>
      <c r="X2201" s="43"/>
      <c r="Y2201" s="31"/>
      <c r="Z2201" s="31"/>
    </row>
    <row r="2202" spans="1:26" s="79" customFormat="1" x14ac:dyDescent="0.2">
      <c r="A2202" s="34">
        <v>281</v>
      </c>
      <c r="B2202" s="34">
        <v>72</v>
      </c>
      <c r="C2202" s="34">
        <v>24554</v>
      </c>
      <c r="D2202" s="31" t="s">
        <v>887</v>
      </c>
      <c r="E2202" s="31" t="s">
        <v>886</v>
      </c>
      <c r="F2202" s="60" t="s">
        <v>1543</v>
      </c>
      <c r="G2202" s="31" t="s">
        <v>89</v>
      </c>
      <c r="H2202" s="31">
        <v>7.41</v>
      </c>
      <c r="I2202" s="31" t="s">
        <v>82</v>
      </c>
      <c r="J2202" s="8"/>
      <c r="K2202" s="41">
        <v>7</v>
      </c>
      <c r="L2202" s="41" t="s">
        <v>1479</v>
      </c>
      <c r="M2202" s="42">
        <v>0</v>
      </c>
      <c r="N2202" s="41" t="s">
        <v>23</v>
      </c>
      <c r="O2202" s="41" t="s">
        <v>24</v>
      </c>
      <c r="P2202" s="41" t="s">
        <v>24</v>
      </c>
      <c r="Q2202" s="41" t="s">
        <v>24</v>
      </c>
      <c r="R2202" s="41" t="s">
        <v>24</v>
      </c>
      <c r="S2202" s="41" t="s">
        <v>24</v>
      </c>
      <c r="T2202" s="41"/>
      <c r="U2202" s="41"/>
      <c r="V2202" s="46"/>
      <c r="W2202" s="46"/>
      <c r="X2202" s="43"/>
      <c r="Y2202" s="31"/>
      <c r="Z2202" s="31"/>
    </row>
    <row r="2203" spans="1:26" s="79" customFormat="1" x14ac:dyDescent="0.2">
      <c r="A2203" s="34">
        <v>281</v>
      </c>
      <c r="B2203" s="34">
        <v>72</v>
      </c>
      <c r="C2203" s="34">
        <v>24554</v>
      </c>
      <c r="D2203" s="31" t="s">
        <v>888</v>
      </c>
      <c r="E2203" s="31" t="s">
        <v>886</v>
      </c>
      <c r="F2203" s="60" t="s">
        <v>1543</v>
      </c>
      <c r="G2203" s="31" t="s">
        <v>88</v>
      </c>
      <c r="H2203" s="31">
        <v>24.3</v>
      </c>
      <c r="I2203" s="31" t="s">
        <v>82</v>
      </c>
      <c r="J2203" s="8">
        <v>2</v>
      </c>
      <c r="K2203" s="41">
        <v>7</v>
      </c>
      <c r="L2203" s="41" t="s">
        <v>1479</v>
      </c>
      <c r="M2203" s="42">
        <v>0</v>
      </c>
      <c r="N2203" s="41" t="s">
        <v>23</v>
      </c>
      <c r="O2203" s="41" t="s">
        <v>24</v>
      </c>
      <c r="P2203" s="41" t="s">
        <v>24</v>
      </c>
      <c r="Q2203" s="41" t="s">
        <v>24</v>
      </c>
      <c r="R2203" s="41" t="s">
        <v>24</v>
      </c>
      <c r="S2203" s="41" t="s">
        <v>24</v>
      </c>
      <c r="T2203" s="41"/>
      <c r="U2203" s="41"/>
      <c r="V2203" s="46"/>
      <c r="W2203" s="46"/>
      <c r="X2203" s="43"/>
      <c r="Y2203" s="31"/>
      <c r="Z2203" s="31"/>
    </row>
    <row r="2204" spans="1:26" s="79" customFormat="1" x14ac:dyDescent="0.2">
      <c r="A2204" s="34">
        <v>281</v>
      </c>
      <c r="B2204" s="34">
        <v>72</v>
      </c>
      <c r="C2204" s="34">
        <v>24554</v>
      </c>
      <c r="D2204" s="31" t="s">
        <v>889</v>
      </c>
      <c r="E2204" s="31" t="s">
        <v>886</v>
      </c>
      <c r="F2204" s="60" t="s">
        <v>1543</v>
      </c>
      <c r="G2204" s="31" t="s">
        <v>87</v>
      </c>
      <c r="H2204" s="31">
        <v>15.6</v>
      </c>
      <c r="I2204" s="31" t="s">
        <v>82</v>
      </c>
      <c r="J2204" s="8"/>
      <c r="K2204" s="41">
        <v>7</v>
      </c>
      <c r="L2204" s="41" t="s">
        <v>1479</v>
      </c>
      <c r="M2204" s="42">
        <v>0</v>
      </c>
      <c r="N2204" s="41" t="s">
        <v>23</v>
      </c>
      <c r="O2204" s="41" t="s">
        <v>24</v>
      </c>
      <c r="P2204" s="41" t="s">
        <v>24</v>
      </c>
      <c r="Q2204" s="41" t="s">
        <v>24</v>
      </c>
      <c r="R2204" s="41" t="s">
        <v>24</v>
      </c>
      <c r="S2204" s="41" t="s">
        <v>24</v>
      </c>
      <c r="T2204" s="41"/>
      <c r="U2204" s="41"/>
      <c r="V2204" s="46"/>
      <c r="W2204" s="46"/>
      <c r="X2204" s="43"/>
      <c r="Y2204" s="31"/>
      <c r="Z2204" s="31"/>
    </row>
    <row r="2205" spans="1:26" s="79" customFormat="1" x14ac:dyDescent="0.2">
      <c r="A2205" s="34">
        <v>281</v>
      </c>
      <c r="B2205" s="34">
        <v>72</v>
      </c>
      <c r="C2205" s="34">
        <v>24554</v>
      </c>
      <c r="D2205" s="31" t="s">
        <v>890</v>
      </c>
      <c r="E2205" s="31" t="s">
        <v>886</v>
      </c>
      <c r="F2205" s="60" t="s">
        <v>1543</v>
      </c>
      <c r="G2205" s="31" t="s">
        <v>90</v>
      </c>
      <c r="H2205" s="31">
        <v>16.600000000000001</v>
      </c>
      <c r="I2205" s="31" t="s">
        <v>82</v>
      </c>
      <c r="J2205" s="8"/>
      <c r="K2205" s="41">
        <v>7</v>
      </c>
      <c r="L2205" s="41" t="s">
        <v>1479</v>
      </c>
      <c r="M2205" s="42">
        <v>0</v>
      </c>
      <c r="N2205" s="41" t="s">
        <v>23</v>
      </c>
      <c r="O2205" s="41" t="s">
        <v>24</v>
      </c>
      <c r="P2205" s="41" t="s">
        <v>24</v>
      </c>
      <c r="Q2205" s="41" t="s">
        <v>24</v>
      </c>
      <c r="R2205" s="41" t="s">
        <v>24</v>
      </c>
      <c r="S2205" s="41" t="s">
        <v>24</v>
      </c>
      <c r="T2205" s="41"/>
      <c r="U2205" s="41"/>
      <c r="V2205" s="46"/>
      <c r="W2205" s="46"/>
      <c r="X2205" s="43"/>
      <c r="Y2205" s="31"/>
      <c r="Z2205" s="31"/>
    </row>
    <row r="2206" spans="1:26" s="79" customFormat="1" x14ac:dyDescent="0.2">
      <c r="A2206" s="34">
        <v>281</v>
      </c>
      <c r="B2206" s="34">
        <v>72</v>
      </c>
      <c r="C2206" s="34">
        <v>24554</v>
      </c>
      <c r="D2206" s="31" t="s">
        <v>891</v>
      </c>
      <c r="E2206" s="31" t="s">
        <v>886</v>
      </c>
      <c r="F2206" s="60" t="s">
        <v>1543</v>
      </c>
      <c r="G2206" s="31" t="s">
        <v>89</v>
      </c>
      <c r="H2206" s="31">
        <v>14.2</v>
      </c>
      <c r="I2206" s="31" t="s">
        <v>82</v>
      </c>
      <c r="J2206" s="8">
        <v>2</v>
      </c>
      <c r="K2206" s="41">
        <v>7</v>
      </c>
      <c r="L2206" s="41" t="s">
        <v>1479</v>
      </c>
      <c r="M2206" s="42">
        <v>0</v>
      </c>
      <c r="N2206" s="41" t="s">
        <v>23</v>
      </c>
      <c r="O2206" s="41" t="s">
        <v>24</v>
      </c>
      <c r="P2206" s="41" t="s">
        <v>24</v>
      </c>
      <c r="Q2206" s="41" t="s">
        <v>24</v>
      </c>
      <c r="R2206" s="41" t="s">
        <v>24</v>
      </c>
      <c r="S2206" s="41" t="s">
        <v>24</v>
      </c>
      <c r="T2206" s="41"/>
      <c r="U2206" s="41"/>
      <c r="V2206" s="46"/>
      <c r="W2206" s="46"/>
      <c r="X2206" s="43"/>
      <c r="Y2206" s="31"/>
      <c r="Z2206" s="31"/>
    </row>
    <row r="2207" spans="1:26" s="79" customFormat="1" x14ac:dyDescent="0.2">
      <c r="A2207" s="34">
        <v>281</v>
      </c>
      <c r="B2207" s="34">
        <v>72</v>
      </c>
      <c r="C2207" s="34">
        <v>24554</v>
      </c>
      <c r="D2207" s="31" t="s">
        <v>892</v>
      </c>
      <c r="E2207" s="31" t="s">
        <v>886</v>
      </c>
      <c r="F2207" s="60" t="s">
        <v>1543</v>
      </c>
      <c r="G2207" s="31" t="s">
        <v>96</v>
      </c>
      <c r="H2207" s="31">
        <v>7</v>
      </c>
      <c r="I2207" s="31" t="s">
        <v>82</v>
      </c>
      <c r="J2207" s="8"/>
      <c r="K2207" s="41">
        <v>7</v>
      </c>
      <c r="L2207" s="41" t="s">
        <v>1479</v>
      </c>
      <c r="M2207" s="42">
        <v>0</v>
      </c>
      <c r="N2207" s="41" t="s">
        <v>23</v>
      </c>
      <c r="O2207" s="41" t="s">
        <v>24</v>
      </c>
      <c r="P2207" s="41" t="s">
        <v>24</v>
      </c>
      <c r="Q2207" s="41" t="s">
        <v>24</v>
      </c>
      <c r="R2207" s="41" t="s">
        <v>24</v>
      </c>
      <c r="S2207" s="41" t="s">
        <v>24</v>
      </c>
      <c r="T2207" s="41"/>
      <c r="U2207" s="41"/>
      <c r="V2207" s="46"/>
      <c r="W2207" s="46"/>
      <c r="X2207" s="43"/>
      <c r="Y2207" s="31"/>
      <c r="Z2207" s="31"/>
    </row>
    <row r="2208" spans="1:26" s="79" customFormat="1" x14ac:dyDescent="0.2">
      <c r="A2208" s="34">
        <v>281</v>
      </c>
      <c r="B2208" s="34">
        <v>72</v>
      </c>
      <c r="C2208" s="34">
        <v>24554</v>
      </c>
      <c r="D2208" s="31" t="s">
        <v>893</v>
      </c>
      <c r="E2208" s="31" t="s">
        <v>886</v>
      </c>
      <c r="F2208" s="60" t="s">
        <v>1543</v>
      </c>
      <c r="G2208" s="31" t="s">
        <v>89</v>
      </c>
      <c r="H2208" s="31">
        <v>25.3</v>
      </c>
      <c r="I2208" s="31" t="s">
        <v>82</v>
      </c>
      <c r="J2208" s="8"/>
      <c r="K2208" s="41">
        <v>7</v>
      </c>
      <c r="L2208" s="41" t="s">
        <v>1479</v>
      </c>
      <c r="M2208" s="42">
        <v>0</v>
      </c>
      <c r="N2208" s="41" t="s">
        <v>23</v>
      </c>
      <c r="O2208" s="41" t="s">
        <v>24</v>
      </c>
      <c r="P2208" s="41" t="s">
        <v>24</v>
      </c>
      <c r="Q2208" s="41" t="s">
        <v>24</v>
      </c>
      <c r="R2208" s="41" t="s">
        <v>24</v>
      </c>
      <c r="S2208" s="41" t="s">
        <v>24</v>
      </c>
      <c r="T2208" s="41"/>
      <c r="U2208" s="41"/>
      <c r="V2208" s="46"/>
      <c r="W2208" s="46"/>
      <c r="X2208" s="43"/>
      <c r="Y2208" s="31"/>
      <c r="Z2208" s="31"/>
    </row>
    <row r="2209" spans="1:26" s="79" customFormat="1" x14ac:dyDescent="0.2">
      <c r="A2209" s="34">
        <v>281</v>
      </c>
      <c r="B2209" s="34">
        <v>72</v>
      </c>
      <c r="C2209" s="34">
        <v>24554</v>
      </c>
      <c r="D2209" s="31" t="s">
        <v>894</v>
      </c>
      <c r="E2209" s="31" t="s">
        <v>886</v>
      </c>
      <c r="F2209" s="60" t="s">
        <v>1543</v>
      </c>
      <c r="G2209" s="31" t="s">
        <v>102</v>
      </c>
      <c r="H2209" s="31">
        <v>12.2</v>
      </c>
      <c r="I2209" s="31" t="s">
        <v>82</v>
      </c>
      <c r="J2209" s="8"/>
      <c r="K2209" s="41">
        <v>7</v>
      </c>
      <c r="L2209" s="41" t="s">
        <v>1479</v>
      </c>
      <c r="M2209" s="42">
        <v>0</v>
      </c>
      <c r="N2209" s="41" t="s">
        <v>23</v>
      </c>
      <c r="O2209" s="41" t="s">
        <v>24</v>
      </c>
      <c r="P2209" s="41" t="s">
        <v>24</v>
      </c>
      <c r="Q2209" s="41" t="s">
        <v>24</v>
      </c>
      <c r="R2209" s="41" t="s">
        <v>24</v>
      </c>
      <c r="S2209" s="41" t="s">
        <v>24</v>
      </c>
      <c r="T2209" s="41"/>
      <c r="U2209" s="41"/>
      <c r="V2209" s="46"/>
      <c r="W2209" s="46"/>
      <c r="X2209" s="43"/>
      <c r="Y2209" s="31"/>
      <c r="Z2209" s="31"/>
    </row>
    <row r="2210" spans="1:26" s="79" customFormat="1" x14ac:dyDescent="0.2">
      <c r="A2210" s="34">
        <v>281</v>
      </c>
      <c r="B2210" s="34">
        <v>72</v>
      </c>
      <c r="C2210" s="34">
        <v>24554</v>
      </c>
      <c r="D2210" s="31" t="s">
        <v>895</v>
      </c>
      <c r="E2210" s="31" t="s">
        <v>886</v>
      </c>
      <c r="F2210" s="60" t="s">
        <v>1543</v>
      </c>
      <c r="G2210" s="31" t="s">
        <v>84</v>
      </c>
      <c r="H2210" s="31">
        <v>14.9</v>
      </c>
      <c r="I2210" s="31" t="s">
        <v>82</v>
      </c>
      <c r="J2210" s="8"/>
      <c r="K2210" s="41">
        <v>7</v>
      </c>
      <c r="L2210" s="41" t="s">
        <v>1479</v>
      </c>
      <c r="M2210" s="42">
        <v>0</v>
      </c>
      <c r="N2210" s="41" t="s">
        <v>23</v>
      </c>
      <c r="O2210" s="41" t="s">
        <v>24</v>
      </c>
      <c r="P2210" s="41" t="s">
        <v>24</v>
      </c>
      <c r="Q2210" s="41" t="s">
        <v>24</v>
      </c>
      <c r="R2210" s="41" t="s">
        <v>24</v>
      </c>
      <c r="S2210" s="41" t="s">
        <v>24</v>
      </c>
      <c r="T2210" s="41"/>
      <c r="U2210" s="41"/>
      <c r="V2210" s="46"/>
      <c r="W2210" s="46"/>
      <c r="X2210" s="43"/>
      <c r="Y2210" s="31"/>
      <c r="Z2210" s="31"/>
    </row>
    <row r="2211" spans="1:26" s="79" customFormat="1" x14ac:dyDescent="0.2">
      <c r="A2211" s="34">
        <v>281</v>
      </c>
      <c r="B2211" s="34">
        <v>72</v>
      </c>
      <c r="C2211" s="34">
        <v>24554</v>
      </c>
      <c r="D2211" s="31" t="s">
        <v>896</v>
      </c>
      <c r="E2211" s="31" t="s">
        <v>886</v>
      </c>
      <c r="F2211" s="60" t="s">
        <v>1543</v>
      </c>
      <c r="G2211" s="31" t="s">
        <v>85</v>
      </c>
      <c r="H2211" s="31">
        <v>7.4</v>
      </c>
      <c r="I2211" s="31" t="s">
        <v>82</v>
      </c>
      <c r="J2211" s="8"/>
      <c r="K2211" s="41">
        <v>7</v>
      </c>
      <c r="L2211" s="41" t="s">
        <v>1479</v>
      </c>
      <c r="M2211" s="42">
        <v>0</v>
      </c>
      <c r="N2211" s="41" t="s">
        <v>23</v>
      </c>
      <c r="O2211" s="41" t="s">
        <v>24</v>
      </c>
      <c r="P2211" s="41" t="s">
        <v>24</v>
      </c>
      <c r="Q2211" s="41" t="s">
        <v>24</v>
      </c>
      <c r="R2211" s="41" t="s">
        <v>24</v>
      </c>
      <c r="S2211" s="41" t="s">
        <v>24</v>
      </c>
      <c r="T2211" s="41"/>
      <c r="U2211" s="41"/>
      <c r="V2211" s="46"/>
      <c r="W2211" s="46"/>
      <c r="X2211" s="43"/>
      <c r="Y2211" s="31"/>
      <c r="Z2211" s="31"/>
    </row>
    <row r="2212" spans="1:26" s="79" customFormat="1" x14ac:dyDescent="0.2">
      <c r="A2212" s="34">
        <v>281</v>
      </c>
      <c r="B2212" s="34">
        <v>72</v>
      </c>
      <c r="C2212" s="34">
        <v>24554</v>
      </c>
      <c r="D2212" s="31" t="s">
        <v>897</v>
      </c>
      <c r="E2212" s="31" t="s">
        <v>886</v>
      </c>
      <c r="F2212" s="60" t="s">
        <v>1543</v>
      </c>
      <c r="G2212" s="31" t="s">
        <v>113</v>
      </c>
      <c r="H2212" s="31">
        <v>10.1</v>
      </c>
      <c r="I2212" s="31" t="s">
        <v>82</v>
      </c>
      <c r="J2212" s="8">
        <v>4</v>
      </c>
      <c r="K2212" s="41">
        <v>7</v>
      </c>
      <c r="L2212" s="41" t="s">
        <v>1479</v>
      </c>
      <c r="M2212" s="42">
        <v>0</v>
      </c>
      <c r="N2212" s="41" t="s">
        <v>23</v>
      </c>
      <c r="O2212" s="41" t="s">
        <v>24</v>
      </c>
      <c r="P2212" s="41" t="s">
        <v>24</v>
      </c>
      <c r="Q2212" s="41" t="s">
        <v>24</v>
      </c>
      <c r="R2212" s="41" t="s">
        <v>24</v>
      </c>
      <c r="S2212" s="41" t="s">
        <v>24</v>
      </c>
      <c r="T2212" s="41"/>
      <c r="U2212" s="41"/>
      <c r="V2212" s="46"/>
      <c r="W2212" s="46"/>
      <c r="X2212" s="43"/>
      <c r="Y2212" s="31"/>
      <c r="Z2212" s="31"/>
    </row>
    <row r="2213" spans="1:26" s="79" customFormat="1" x14ac:dyDescent="0.2">
      <c r="A2213" s="34">
        <v>281</v>
      </c>
      <c r="B2213" s="34">
        <v>72</v>
      </c>
      <c r="C2213" s="34">
        <v>24554</v>
      </c>
      <c r="D2213" s="31" t="s">
        <v>898</v>
      </c>
      <c r="E2213" s="31" t="s">
        <v>886</v>
      </c>
      <c r="F2213" s="60" t="s">
        <v>1543</v>
      </c>
      <c r="G2213" s="31" t="s">
        <v>86</v>
      </c>
      <c r="H2213" s="31">
        <v>5.2</v>
      </c>
      <c r="I2213" s="31" t="s">
        <v>82</v>
      </c>
      <c r="J2213" s="8">
        <v>2</v>
      </c>
      <c r="K2213" s="41">
        <v>8</v>
      </c>
      <c r="L2213" s="41" t="s">
        <v>1479</v>
      </c>
      <c r="M2213" s="42">
        <v>0</v>
      </c>
      <c r="N2213" s="41" t="s">
        <v>23</v>
      </c>
      <c r="O2213" s="41" t="s">
        <v>24</v>
      </c>
      <c r="P2213" s="41" t="s">
        <v>24</v>
      </c>
      <c r="Q2213" s="41" t="s">
        <v>24</v>
      </c>
      <c r="R2213" s="41" t="s">
        <v>24</v>
      </c>
      <c r="S2213" s="41" t="s">
        <v>24</v>
      </c>
      <c r="T2213" s="41"/>
      <c r="U2213" s="41"/>
      <c r="V2213" s="46"/>
      <c r="W2213" s="46"/>
      <c r="X2213" s="43"/>
      <c r="Y2213" s="31"/>
      <c r="Z2213" s="31"/>
    </row>
    <row r="2214" spans="1:26" s="79" customFormat="1" x14ac:dyDescent="0.2">
      <c r="A2214" s="34">
        <v>281</v>
      </c>
      <c r="B2214" s="34">
        <v>72</v>
      </c>
      <c r="C2214" s="34">
        <v>24554</v>
      </c>
      <c r="D2214" s="31" t="s">
        <v>899</v>
      </c>
      <c r="E2214" s="31" t="s">
        <v>886</v>
      </c>
      <c r="F2214" s="60" t="s">
        <v>1543</v>
      </c>
      <c r="G2214" s="31" t="s">
        <v>85</v>
      </c>
      <c r="H2214" s="31">
        <v>2.8</v>
      </c>
      <c r="I2214" s="31" t="s">
        <v>82</v>
      </c>
      <c r="J2214" s="8"/>
      <c r="K2214" s="41">
        <v>8</v>
      </c>
      <c r="L2214" s="41" t="s">
        <v>1479</v>
      </c>
      <c r="M2214" s="42">
        <v>0</v>
      </c>
      <c r="N2214" s="41" t="s">
        <v>23</v>
      </c>
      <c r="O2214" s="41" t="s">
        <v>24</v>
      </c>
      <c r="P2214" s="41" t="s">
        <v>24</v>
      </c>
      <c r="Q2214" s="41" t="s">
        <v>24</v>
      </c>
      <c r="R2214" s="41" t="s">
        <v>24</v>
      </c>
      <c r="S2214" s="41" t="s">
        <v>24</v>
      </c>
      <c r="T2214" s="41"/>
      <c r="U2214" s="41"/>
      <c r="V2214" s="46"/>
      <c r="W2214" s="46"/>
      <c r="X2214" s="43"/>
      <c r="Y2214" s="31"/>
      <c r="Z2214" s="31"/>
    </row>
    <row r="2215" spans="1:26" s="79" customFormat="1" x14ac:dyDescent="0.2">
      <c r="A2215" s="34">
        <v>281</v>
      </c>
      <c r="B2215" s="34">
        <v>72</v>
      </c>
      <c r="C2215" s="34">
        <v>24554</v>
      </c>
      <c r="D2215" s="31" t="s">
        <v>900</v>
      </c>
      <c r="E2215" s="31" t="s">
        <v>886</v>
      </c>
      <c r="F2215" s="60" t="s">
        <v>1543</v>
      </c>
      <c r="G2215" s="31" t="s">
        <v>28</v>
      </c>
      <c r="H2215" s="31">
        <v>2.62</v>
      </c>
      <c r="I2215" s="31" t="s">
        <v>82</v>
      </c>
      <c r="J2215" s="8"/>
      <c r="K2215" s="41">
        <v>7</v>
      </c>
      <c r="L2215" s="41" t="s">
        <v>1479</v>
      </c>
      <c r="M2215" s="42">
        <v>0</v>
      </c>
      <c r="N2215" s="41" t="s">
        <v>23</v>
      </c>
      <c r="O2215" s="41" t="s">
        <v>24</v>
      </c>
      <c r="P2215" s="41" t="s">
        <v>24</v>
      </c>
      <c r="Q2215" s="41" t="s">
        <v>24</v>
      </c>
      <c r="R2215" s="41" t="s">
        <v>24</v>
      </c>
      <c r="S2215" s="41" t="s">
        <v>24</v>
      </c>
      <c r="T2215" s="41"/>
      <c r="U2215" s="41"/>
      <c r="V2215" s="46"/>
      <c r="W2215" s="46"/>
      <c r="X2215" s="43"/>
      <c r="Y2215" s="31"/>
      <c r="Z2215" s="31"/>
    </row>
    <row r="2216" spans="1:26" s="79" customFormat="1" x14ac:dyDescent="0.2">
      <c r="A2216" s="34">
        <v>281</v>
      </c>
      <c r="B2216" s="34">
        <v>72</v>
      </c>
      <c r="C2216" s="34">
        <v>24554</v>
      </c>
      <c r="D2216" s="31" t="s">
        <v>901</v>
      </c>
      <c r="E2216" s="31" t="s">
        <v>886</v>
      </c>
      <c r="F2216" s="60" t="s">
        <v>1543</v>
      </c>
      <c r="G2216" s="31" t="s">
        <v>84</v>
      </c>
      <c r="H2216" s="31">
        <v>8.9</v>
      </c>
      <c r="I2216" s="31" t="s">
        <v>82</v>
      </c>
      <c r="J2216" s="8"/>
      <c r="K2216" s="41">
        <v>7</v>
      </c>
      <c r="L2216" s="41" t="s">
        <v>1479</v>
      </c>
      <c r="M2216" s="42">
        <v>0</v>
      </c>
      <c r="N2216" s="41" t="s">
        <v>23</v>
      </c>
      <c r="O2216" s="41" t="s">
        <v>24</v>
      </c>
      <c r="P2216" s="41" t="s">
        <v>24</v>
      </c>
      <c r="Q2216" s="41" t="s">
        <v>24</v>
      </c>
      <c r="R2216" s="41" t="s">
        <v>24</v>
      </c>
      <c r="S2216" s="41" t="s">
        <v>24</v>
      </c>
      <c r="T2216" s="41"/>
      <c r="U2216" s="41"/>
      <c r="V2216" s="46"/>
      <c r="W2216" s="46"/>
      <c r="X2216" s="43"/>
      <c r="Y2216" s="31"/>
      <c r="Z2216" s="31"/>
    </row>
    <row r="2217" spans="1:26" s="79" customFormat="1" x14ac:dyDescent="0.2">
      <c r="A2217" s="34">
        <v>281</v>
      </c>
      <c r="B2217" s="34">
        <v>72</v>
      </c>
      <c r="C2217" s="34">
        <v>24554</v>
      </c>
      <c r="D2217" s="31" t="s">
        <v>902</v>
      </c>
      <c r="E2217" s="31" t="s">
        <v>886</v>
      </c>
      <c r="F2217" s="60" t="s">
        <v>25</v>
      </c>
      <c r="G2217" s="31" t="s">
        <v>85</v>
      </c>
      <c r="H2217" s="31">
        <v>3.87</v>
      </c>
      <c r="I2217" s="31" t="s">
        <v>82</v>
      </c>
      <c r="J2217" s="8"/>
      <c r="K2217" s="41">
        <v>2</v>
      </c>
      <c r="L2217" s="41" t="s">
        <v>32</v>
      </c>
      <c r="M2217" s="42">
        <v>1</v>
      </c>
      <c r="N2217" s="41" t="s">
        <v>23</v>
      </c>
      <c r="O2217" s="41" t="s">
        <v>24</v>
      </c>
      <c r="P2217" s="41" t="s">
        <v>24</v>
      </c>
      <c r="Q2217" s="41" t="s">
        <v>24</v>
      </c>
      <c r="R2217" s="41" t="s">
        <v>24</v>
      </c>
      <c r="S2217" s="41" t="s">
        <v>24</v>
      </c>
      <c r="T2217" s="41"/>
      <c r="U2217" s="41"/>
      <c r="V2217" s="46"/>
      <c r="W2217" s="46"/>
      <c r="X2217" s="43"/>
      <c r="Y2217" s="31"/>
      <c r="Z2217" s="31"/>
    </row>
    <row r="2218" spans="1:26" s="79" customFormat="1" x14ac:dyDescent="0.2">
      <c r="A2218" s="34">
        <v>281</v>
      </c>
      <c r="B2218" s="34">
        <v>72</v>
      </c>
      <c r="C2218" s="34">
        <v>24554</v>
      </c>
      <c r="D2218" s="31" t="s">
        <v>903</v>
      </c>
      <c r="E2218" s="31" t="s">
        <v>886</v>
      </c>
      <c r="F2218" s="60" t="s">
        <v>25</v>
      </c>
      <c r="G2218" s="31" t="s">
        <v>116</v>
      </c>
      <c r="H2218" s="31">
        <v>2.2000000000000002</v>
      </c>
      <c r="I2218" s="31" t="s">
        <v>82</v>
      </c>
      <c r="J2218" s="8">
        <v>2</v>
      </c>
      <c r="K2218" s="41">
        <v>2</v>
      </c>
      <c r="L2218" s="41" t="s">
        <v>32</v>
      </c>
      <c r="M2218" s="42">
        <v>1</v>
      </c>
      <c r="N2218" s="41" t="s">
        <v>23</v>
      </c>
      <c r="O2218" s="41" t="s">
        <v>24</v>
      </c>
      <c r="P2218" s="41" t="s">
        <v>24</v>
      </c>
      <c r="Q2218" s="41" t="s">
        <v>24</v>
      </c>
      <c r="R2218" s="41" t="s">
        <v>24</v>
      </c>
      <c r="S2218" s="41" t="s">
        <v>24</v>
      </c>
      <c r="T2218" s="41"/>
      <c r="U2218" s="41"/>
      <c r="V2218" s="46"/>
      <c r="W2218" s="46"/>
      <c r="X2218" s="43"/>
      <c r="Y2218" s="31"/>
      <c r="Z2218" s="31"/>
    </row>
    <row r="2219" spans="1:26" s="92" customFormat="1" x14ac:dyDescent="0.2">
      <c r="A2219" s="34">
        <v>281</v>
      </c>
      <c r="B2219" s="34">
        <v>72</v>
      </c>
      <c r="C2219" s="34">
        <v>24554</v>
      </c>
      <c r="D2219" s="31" t="s">
        <v>904</v>
      </c>
      <c r="E2219" s="31" t="s">
        <v>886</v>
      </c>
      <c r="F2219" s="60" t="s">
        <v>25</v>
      </c>
      <c r="G2219" s="31" t="s">
        <v>29</v>
      </c>
      <c r="H2219" s="31">
        <v>4.2</v>
      </c>
      <c r="I2219" s="31" t="s">
        <v>82</v>
      </c>
      <c r="J2219" s="8">
        <v>4</v>
      </c>
      <c r="K2219" s="41">
        <v>2</v>
      </c>
      <c r="L2219" s="41" t="s">
        <v>32</v>
      </c>
      <c r="M2219" s="42">
        <v>1</v>
      </c>
      <c r="N2219" s="41" t="s">
        <v>23</v>
      </c>
      <c r="O2219" s="41" t="s">
        <v>24</v>
      </c>
      <c r="P2219" s="41" t="s">
        <v>24</v>
      </c>
      <c r="Q2219" s="41" t="s">
        <v>24</v>
      </c>
      <c r="R2219" s="41" t="s">
        <v>24</v>
      </c>
      <c r="S2219" s="41" t="s">
        <v>24</v>
      </c>
      <c r="T2219" s="41"/>
      <c r="U2219" s="41"/>
      <c r="V2219" s="46"/>
      <c r="W2219" s="46"/>
      <c r="X2219" s="43"/>
      <c r="Y2219" s="31"/>
      <c r="Z2219" s="31"/>
    </row>
    <row r="2220" spans="1:26" s="79" customFormat="1" x14ac:dyDescent="0.2">
      <c r="A2220" s="34">
        <v>281</v>
      </c>
      <c r="B2220" s="34">
        <v>72</v>
      </c>
      <c r="C2220" s="34">
        <v>24554</v>
      </c>
      <c r="D2220" s="31" t="s">
        <v>905</v>
      </c>
      <c r="E2220" s="31" t="s">
        <v>886</v>
      </c>
      <c r="F2220" s="60" t="s">
        <v>25</v>
      </c>
      <c r="G2220" s="31" t="s">
        <v>28</v>
      </c>
      <c r="H2220" s="31">
        <v>2.5299999999999998</v>
      </c>
      <c r="I2220" s="31" t="s">
        <v>82</v>
      </c>
      <c r="J2220" s="8">
        <v>2</v>
      </c>
      <c r="K2220" s="41">
        <v>2</v>
      </c>
      <c r="L2220" s="41" t="s">
        <v>32</v>
      </c>
      <c r="M2220" s="42">
        <v>1</v>
      </c>
      <c r="N2220" s="41" t="s">
        <v>23</v>
      </c>
      <c r="O2220" s="41" t="s">
        <v>24</v>
      </c>
      <c r="P2220" s="41" t="s">
        <v>24</v>
      </c>
      <c r="Q2220" s="41" t="s">
        <v>24</v>
      </c>
      <c r="R2220" s="41" t="s">
        <v>24</v>
      </c>
      <c r="S2220" s="41" t="s">
        <v>24</v>
      </c>
      <c r="T2220" s="41"/>
      <c r="U2220" s="41"/>
      <c r="V2220" s="46"/>
      <c r="W2220" s="46"/>
      <c r="X2220" s="43"/>
      <c r="Y2220" s="31"/>
      <c r="Z2220" s="31"/>
    </row>
    <row r="2221" spans="1:26" s="79" customFormat="1" x14ac:dyDescent="0.2">
      <c r="A2221" s="34">
        <v>281</v>
      </c>
      <c r="B2221" s="34">
        <v>72</v>
      </c>
      <c r="C2221" s="34">
        <v>24554</v>
      </c>
      <c r="D2221" s="31" t="s">
        <v>906</v>
      </c>
      <c r="E2221" s="31" t="s">
        <v>886</v>
      </c>
      <c r="F2221" s="60" t="s">
        <v>25</v>
      </c>
      <c r="G2221" s="31" t="s">
        <v>85</v>
      </c>
      <c r="H2221" s="31">
        <v>3.87</v>
      </c>
      <c r="I2221" s="31" t="s">
        <v>82</v>
      </c>
      <c r="J2221" s="8">
        <v>2</v>
      </c>
      <c r="K2221" s="41">
        <v>2</v>
      </c>
      <c r="L2221" s="41" t="s">
        <v>32</v>
      </c>
      <c r="M2221" s="42">
        <v>1</v>
      </c>
      <c r="N2221" s="41" t="s">
        <v>23</v>
      </c>
      <c r="O2221" s="41" t="s">
        <v>24</v>
      </c>
      <c r="P2221" s="41" t="s">
        <v>24</v>
      </c>
      <c r="Q2221" s="41" t="s">
        <v>24</v>
      </c>
      <c r="R2221" s="41" t="s">
        <v>24</v>
      </c>
      <c r="S2221" s="41" t="s">
        <v>24</v>
      </c>
      <c r="T2221" s="41"/>
      <c r="U2221" s="41"/>
      <c r="V2221" s="46"/>
      <c r="W2221" s="46"/>
      <c r="X2221" s="43"/>
      <c r="Y2221" s="31"/>
      <c r="Z2221" s="31"/>
    </row>
    <row r="2222" spans="1:26" s="79" customFormat="1" x14ac:dyDescent="0.2">
      <c r="A2222" s="34">
        <v>281</v>
      </c>
      <c r="B2222" s="34">
        <v>72</v>
      </c>
      <c r="C2222" s="34">
        <v>24554</v>
      </c>
      <c r="D2222" s="31" t="s">
        <v>907</v>
      </c>
      <c r="E2222" s="31" t="s">
        <v>886</v>
      </c>
      <c r="F2222" s="60" t="s">
        <v>25</v>
      </c>
      <c r="G2222" s="31" t="s">
        <v>31</v>
      </c>
      <c r="H2222" s="31">
        <v>9.6999999999999993</v>
      </c>
      <c r="I2222" s="31" t="s">
        <v>82</v>
      </c>
      <c r="J2222" s="8">
        <v>4</v>
      </c>
      <c r="K2222" s="41">
        <v>2</v>
      </c>
      <c r="L2222" s="41" t="s">
        <v>32</v>
      </c>
      <c r="M2222" s="42">
        <v>1</v>
      </c>
      <c r="N2222" s="41" t="s">
        <v>23</v>
      </c>
      <c r="O2222" s="41" t="s">
        <v>24</v>
      </c>
      <c r="P2222" s="41" t="s">
        <v>24</v>
      </c>
      <c r="Q2222" s="41" t="s">
        <v>24</v>
      </c>
      <c r="R2222" s="41" t="s">
        <v>24</v>
      </c>
      <c r="S2222" s="41" t="s">
        <v>24</v>
      </c>
      <c r="T2222" s="41"/>
      <c r="U2222" s="41"/>
      <c r="V2222" s="46"/>
      <c r="W2222" s="46"/>
      <c r="X2222" s="43"/>
      <c r="Y2222" s="31"/>
      <c r="Z2222" s="31"/>
    </row>
    <row r="2223" spans="1:26" s="79" customFormat="1" x14ac:dyDescent="0.2">
      <c r="A2223" s="34">
        <v>281</v>
      </c>
      <c r="B2223" s="34">
        <v>72</v>
      </c>
      <c r="C2223" s="34">
        <v>24554</v>
      </c>
      <c r="D2223" s="31" t="s">
        <v>908</v>
      </c>
      <c r="E2223" s="31" t="s">
        <v>886</v>
      </c>
      <c r="F2223" s="60" t="s">
        <v>1543</v>
      </c>
      <c r="G2223" s="31" t="s">
        <v>92</v>
      </c>
      <c r="H2223" s="31">
        <v>1.61</v>
      </c>
      <c r="I2223" s="31" t="s">
        <v>82</v>
      </c>
      <c r="J2223" s="8">
        <v>2</v>
      </c>
      <c r="K2223" s="41">
        <v>7</v>
      </c>
      <c r="L2223" s="41" t="s">
        <v>1479</v>
      </c>
      <c r="M2223" s="42">
        <v>0</v>
      </c>
      <c r="N2223" s="41" t="s">
        <v>23</v>
      </c>
      <c r="O2223" s="41" t="s">
        <v>24</v>
      </c>
      <c r="P2223" s="41" t="s">
        <v>24</v>
      </c>
      <c r="Q2223" s="41" t="s">
        <v>24</v>
      </c>
      <c r="R2223" s="41" t="s">
        <v>24</v>
      </c>
      <c r="S2223" s="41" t="s">
        <v>24</v>
      </c>
      <c r="T2223" s="41"/>
      <c r="U2223" s="41"/>
      <c r="V2223" s="46"/>
      <c r="W2223" s="46"/>
      <c r="X2223" s="43"/>
      <c r="Y2223" s="31"/>
      <c r="Z2223" s="31"/>
    </row>
    <row r="2224" spans="1:26" s="79" customFormat="1" x14ac:dyDescent="0.2">
      <c r="A2224" s="34">
        <v>281</v>
      </c>
      <c r="B2224" s="34">
        <v>72</v>
      </c>
      <c r="C2224" s="34">
        <v>24554</v>
      </c>
      <c r="D2224" s="31" t="s">
        <v>909</v>
      </c>
      <c r="E2224" s="31" t="s">
        <v>886</v>
      </c>
      <c r="F2224" s="60" t="s">
        <v>25</v>
      </c>
      <c r="G2224" s="31" t="s">
        <v>85</v>
      </c>
      <c r="H2224" s="31">
        <v>3.2</v>
      </c>
      <c r="I2224" s="31" t="s">
        <v>82</v>
      </c>
      <c r="J2224" s="8"/>
      <c r="K2224" s="41">
        <v>2</v>
      </c>
      <c r="L2224" s="41" t="s">
        <v>32</v>
      </c>
      <c r="M2224" s="42">
        <v>1</v>
      </c>
      <c r="N2224" s="41" t="s">
        <v>23</v>
      </c>
      <c r="O2224" s="41" t="s">
        <v>24</v>
      </c>
      <c r="P2224" s="41" t="s">
        <v>24</v>
      </c>
      <c r="Q2224" s="41" t="s">
        <v>24</v>
      </c>
      <c r="R2224" s="41" t="s">
        <v>24</v>
      </c>
      <c r="S2224" s="41" t="s">
        <v>24</v>
      </c>
      <c r="T2224" s="41"/>
      <c r="U2224" s="41"/>
      <c r="V2224" s="46"/>
      <c r="W2224" s="46"/>
      <c r="X2224" s="43"/>
      <c r="Y2224" s="31"/>
      <c r="Z2224" s="31"/>
    </row>
    <row r="2225" spans="1:26" s="79" customFormat="1" x14ac:dyDescent="0.2">
      <c r="A2225" s="34">
        <v>281</v>
      </c>
      <c r="B2225" s="34">
        <v>72</v>
      </c>
      <c r="C2225" s="34">
        <v>24554</v>
      </c>
      <c r="D2225" s="31" t="s">
        <v>910</v>
      </c>
      <c r="E2225" s="31" t="s">
        <v>886</v>
      </c>
      <c r="F2225" s="60" t="s">
        <v>1543</v>
      </c>
      <c r="G2225" s="31" t="s">
        <v>28</v>
      </c>
      <c r="H2225" s="31">
        <v>1.5</v>
      </c>
      <c r="I2225" s="31" t="s">
        <v>82</v>
      </c>
      <c r="J2225" s="8">
        <v>2</v>
      </c>
      <c r="K2225" s="41">
        <v>8</v>
      </c>
      <c r="L2225" s="41" t="s">
        <v>1479</v>
      </c>
      <c r="M2225" s="42">
        <v>0</v>
      </c>
      <c r="N2225" s="41" t="s">
        <v>23</v>
      </c>
      <c r="O2225" s="41" t="s">
        <v>24</v>
      </c>
      <c r="P2225" s="41" t="s">
        <v>24</v>
      </c>
      <c r="Q2225" s="41" t="s">
        <v>24</v>
      </c>
      <c r="R2225" s="41" t="s">
        <v>24</v>
      </c>
      <c r="S2225" s="41" t="s">
        <v>24</v>
      </c>
      <c r="T2225" s="41"/>
      <c r="U2225" s="41"/>
      <c r="V2225" s="46"/>
      <c r="W2225" s="46"/>
      <c r="X2225" s="43"/>
      <c r="Y2225" s="31"/>
      <c r="Z2225" s="31"/>
    </row>
    <row r="2226" spans="1:26" s="79" customFormat="1" x14ac:dyDescent="0.2">
      <c r="A2226" s="34">
        <v>281</v>
      </c>
      <c r="B2226" s="34">
        <v>72</v>
      </c>
      <c r="C2226" s="34">
        <v>24554</v>
      </c>
      <c r="D2226" s="31" t="s">
        <v>911</v>
      </c>
      <c r="E2226" s="31" t="s">
        <v>886</v>
      </c>
      <c r="F2226" s="60" t="s">
        <v>1543</v>
      </c>
      <c r="G2226" s="31" t="s">
        <v>28</v>
      </c>
      <c r="H2226" s="31">
        <v>1.4</v>
      </c>
      <c r="I2226" s="31" t="s">
        <v>82</v>
      </c>
      <c r="J2226" s="8">
        <v>4</v>
      </c>
      <c r="K2226" s="41">
        <v>8</v>
      </c>
      <c r="L2226" s="41" t="s">
        <v>1479</v>
      </c>
      <c r="M2226" s="42">
        <v>0</v>
      </c>
      <c r="N2226" s="41" t="s">
        <v>23</v>
      </c>
      <c r="O2226" s="41" t="s">
        <v>24</v>
      </c>
      <c r="P2226" s="41" t="s">
        <v>24</v>
      </c>
      <c r="Q2226" s="41" t="s">
        <v>24</v>
      </c>
      <c r="R2226" s="41" t="s">
        <v>24</v>
      </c>
      <c r="S2226" s="41" t="s">
        <v>24</v>
      </c>
      <c r="T2226" s="41"/>
      <c r="U2226" s="41"/>
      <c r="V2226" s="46"/>
      <c r="W2226" s="46"/>
      <c r="X2226" s="43"/>
      <c r="Y2226" s="31"/>
      <c r="Z2226" s="31"/>
    </row>
    <row r="2227" spans="1:26" s="79" customFormat="1" x14ac:dyDescent="0.2">
      <c r="A2227" s="34">
        <v>281</v>
      </c>
      <c r="B2227" s="34">
        <v>72</v>
      </c>
      <c r="C2227" s="34">
        <v>24554</v>
      </c>
      <c r="D2227" s="31" t="s">
        <v>912</v>
      </c>
      <c r="E2227" s="31" t="s">
        <v>886</v>
      </c>
      <c r="F2227" s="60" t="s">
        <v>25</v>
      </c>
      <c r="G2227" s="31" t="s">
        <v>81</v>
      </c>
      <c r="H2227" s="31">
        <v>101.08</v>
      </c>
      <c r="I2227" s="31" t="s">
        <v>82</v>
      </c>
      <c r="J2227" s="8">
        <v>4</v>
      </c>
      <c r="K2227" s="41">
        <v>5</v>
      </c>
      <c r="L2227" s="41" t="s">
        <v>34</v>
      </c>
      <c r="M2227" s="42">
        <v>1</v>
      </c>
      <c r="N2227" s="41" t="s">
        <v>23</v>
      </c>
      <c r="O2227" s="41" t="s">
        <v>24</v>
      </c>
      <c r="P2227" s="41" t="s">
        <v>24</v>
      </c>
      <c r="Q2227" s="41" t="s">
        <v>24</v>
      </c>
      <c r="R2227" s="41" t="s">
        <v>24</v>
      </c>
      <c r="S2227" s="41" t="s">
        <v>24</v>
      </c>
      <c r="T2227" s="41"/>
      <c r="U2227" s="41"/>
      <c r="V2227" s="46"/>
      <c r="W2227" s="46"/>
      <c r="X2227" s="43"/>
      <c r="Y2227" s="31"/>
      <c r="Z2227" s="31"/>
    </row>
    <row r="2228" spans="1:26" s="79" customFormat="1" x14ac:dyDescent="0.2">
      <c r="A2228" s="34">
        <v>281</v>
      </c>
      <c r="B2228" s="34">
        <v>72</v>
      </c>
      <c r="C2228" s="34"/>
      <c r="D2228" s="31"/>
      <c r="E2228" s="31" t="s">
        <v>885</v>
      </c>
      <c r="F2228" s="60" t="s">
        <v>25</v>
      </c>
      <c r="G2228" s="31" t="s">
        <v>1489</v>
      </c>
      <c r="H2228" s="31">
        <v>394.05</v>
      </c>
      <c r="I2228" s="31" t="s">
        <v>82</v>
      </c>
      <c r="J2228" s="8"/>
      <c r="K2228" s="41">
        <v>5</v>
      </c>
      <c r="L2228" s="41" t="s">
        <v>1549</v>
      </c>
      <c r="M2228" s="42">
        <v>1</v>
      </c>
      <c r="N2228" s="41" t="s">
        <v>23</v>
      </c>
      <c r="O2228" s="41" t="s">
        <v>24</v>
      </c>
      <c r="P2228" s="41" t="s">
        <v>24</v>
      </c>
      <c r="Q2228" s="41" t="s">
        <v>24</v>
      </c>
      <c r="R2228" s="41" t="s">
        <v>24</v>
      </c>
      <c r="S2228" s="41" t="s">
        <v>1491</v>
      </c>
      <c r="T2228" s="41" t="s">
        <v>24</v>
      </c>
      <c r="U2228" s="41" t="s">
        <v>30</v>
      </c>
      <c r="V2228" s="46"/>
      <c r="W2228" s="46"/>
      <c r="X2228" s="43"/>
      <c r="Y2228" s="31"/>
      <c r="Z2228" s="31"/>
    </row>
    <row r="2229" spans="1:26" s="79" customFormat="1" x14ac:dyDescent="0.2">
      <c r="A2229" s="34">
        <v>281</v>
      </c>
      <c r="B2229" s="34">
        <v>72</v>
      </c>
      <c r="C2229" s="34"/>
      <c r="D2229" s="31"/>
      <c r="E2229" s="31" t="s">
        <v>885</v>
      </c>
      <c r="F2229" s="60" t="s">
        <v>25</v>
      </c>
      <c r="G2229" s="31" t="s">
        <v>1524</v>
      </c>
      <c r="H2229" s="31">
        <v>80.849999999999994</v>
      </c>
      <c r="I2229" s="31" t="s">
        <v>82</v>
      </c>
      <c r="J2229" s="8"/>
      <c r="K2229" s="41">
        <v>5</v>
      </c>
      <c r="L2229" s="41" t="s">
        <v>1549</v>
      </c>
      <c r="M2229" s="42">
        <v>1</v>
      </c>
      <c r="N2229" s="41" t="s">
        <v>23</v>
      </c>
      <c r="O2229" s="41" t="s">
        <v>24</v>
      </c>
      <c r="P2229" s="41" t="s">
        <v>24</v>
      </c>
      <c r="Q2229" s="41" t="s">
        <v>24</v>
      </c>
      <c r="R2229" s="41" t="s">
        <v>24</v>
      </c>
      <c r="S2229" s="41" t="s">
        <v>24</v>
      </c>
      <c r="T2229" s="41" t="s">
        <v>24</v>
      </c>
      <c r="U2229" s="41" t="s">
        <v>30</v>
      </c>
      <c r="V2229" s="46"/>
      <c r="W2229" s="46"/>
      <c r="X2229" s="43"/>
      <c r="Y2229" s="31"/>
      <c r="Z2229" s="31"/>
    </row>
    <row r="2230" spans="1:26" s="79" customFormat="1" x14ac:dyDescent="0.2">
      <c r="A2230" s="34">
        <v>281</v>
      </c>
      <c r="B2230" s="34">
        <v>72</v>
      </c>
      <c r="C2230" s="34"/>
      <c r="D2230" s="31"/>
      <c r="E2230" s="31" t="s">
        <v>885</v>
      </c>
      <c r="F2230" s="60" t="s">
        <v>25</v>
      </c>
      <c r="G2230" s="31" t="s">
        <v>1539</v>
      </c>
      <c r="H2230" s="31">
        <v>2</v>
      </c>
      <c r="I2230" s="31" t="s">
        <v>1538</v>
      </c>
      <c r="J2230" s="8"/>
      <c r="K2230" s="41">
        <v>99</v>
      </c>
      <c r="L2230" s="41" t="s">
        <v>1549</v>
      </c>
      <c r="M2230" s="42">
        <v>1</v>
      </c>
      <c r="N2230" s="41" t="s">
        <v>23</v>
      </c>
      <c r="O2230" s="41" t="s">
        <v>24</v>
      </c>
      <c r="P2230" s="41" t="s">
        <v>24</v>
      </c>
      <c r="Q2230" s="41" t="s">
        <v>24</v>
      </c>
      <c r="R2230" s="41" t="s">
        <v>24</v>
      </c>
      <c r="S2230" s="41" t="s">
        <v>24</v>
      </c>
      <c r="T2230" s="41"/>
      <c r="U2230" s="41"/>
      <c r="V2230" s="46"/>
      <c r="W2230" s="46"/>
      <c r="X2230" s="43"/>
      <c r="Y2230" s="31"/>
      <c r="Z2230" s="31"/>
    </row>
    <row r="2231" spans="1:26" s="79" customFormat="1" x14ac:dyDescent="0.2">
      <c r="A2231" s="34">
        <v>281</v>
      </c>
      <c r="B2231" s="34">
        <v>72</v>
      </c>
      <c r="C2231" s="34"/>
      <c r="D2231" s="31"/>
      <c r="E2231" s="31" t="s">
        <v>885</v>
      </c>
      <c r="F2231" s="60" t="s">
        <v>25</v>
      </c>
      <c r="G2231" s="31" t="s">
        <v>1537</v>
      </c>
      <c r="H2231" s="31">
        <v>4</v>
      </c>
      <c r="I2231" s="31" t="s">
        <v>1538</v>
      </c>
      <c r="J2231" s="8"/>
      <c r="K2231" s="41">
        <v>99</v>
      </c>
      <c r="L2231" s="41" t="s">
        <v>1549</v>
      </c>
      <c r="M2231" s="42">
        <v>1</v>
      </c>
      <c r="N2231" s="41" t="s">
        <v>23</v>
      </c>
      <c r="O2231" s="41" t="s">
        <v>24</v>
      </c>
      <c r="P2231" s="41" t="s">
        <v>24</v>
      </c>
      <c r="Q2231" s="41" t="s">
        <v>24</v>
      </c>
      <c r="R2231" s="41" t="s">
        <v>24</v>
      </c>
      <c r="S2231" s="41" t="s">
        <v>24</v>
      </c>
      <c r="T2231" s="41"/>
      <c r="U2231" s="41"/>
      <c r="V2231" s="46"/>
      <c r="W2231" s="46"/>
      <c r="X2231" s="43"/>
      <c r="Y2231" s="31"/>
      <c r="Z2231" s="31"/>
    </row>
    <row r="2232" spans="1:26" s="79" customFormat="1" x14ac:dyDescent="0.2">
      <c r="A2232" s="34">
        <v>281</v>
      </c>
      <c r="B2232" s="34">
        <v>72</v>
      </c>
      <c r="C2232" s="34">
        <v>22558</v>
      </c>
      <c r="D2232" s="31" t="s">
        <v>1376</v>
      </c>
      <c r="E2232" s="31" t="s">
        <v>1378</v>
      </c>
      <c r="F2232" s="60" t="s">
        <v>25</v>
      </c>
      <c r="G2232" s="31" t="s">
        <v>81</v>
      </c>
      <c r="H2232" s="31">
        <v>11.67</v>
      </c>
      <c r="I2232" s="31" t="s">
        <v>82</v>
      </c>
      <c r="J2232" s="8"/>
      <c r="K2232" s="41">
        <v>5</v>
      </c>
      <c r="L2232" s="41" t="s">
        <v>1549</v>
      </c>
      <c r="M2232" s="42">
        <v>1</v>
      </c>
      <c r="N2232" s="41" t="s">
        <v>23</v>
      </c>
      <c r="O2232" s="41" t="s">
        <v>23</v>
      </c>
      <c r="P2232" s="41" t="s">
        <v>23</v>
      </c>
      <c r="Q2232" s="41" t="s">
        <v>23</v>
      </c>
      <c r="R2232" s="41" t="s">
        <v>23</v>
      </c>
      <c r="S2232" s="41" t="s">
        <v>23</v>
      </c>
      <c r="T2232" s="41"/>
      <c r="U2232" s="41"/>
      <c r="V2232" s="46"/>
      <c r="W2232" s="46"/>
      <c r="X2232" s="43"/>
      <c r="Y2232" s="31"/>
      <c r="Z2232" s="31"/>
    </row>
    <row r="2233" spans="1:26" s="79" customFormat="1" x14ac:dyDescent="0.2">
      <c r="A2233" s="34">
        <v>281</v>
      </c>
      <c r="B2233" s="34">
        <v>72</v>
      </c>
      <c r="C2233" s="34"/>
      <c r="D2233" s="31"/>
      <c r="E2233" s="31" t="s">
        <v>1377</v>
      </c>
      <c r="F2233" s="60" t="s">
        <v>25</v>
      </c>
      <c r="G2233" s="31" t="s">
        <v>1524</v>
      </c>
      <c r="H2233" s="31">
        <v>186</v>
      </c>
      <c r="I2233" s="31" t="s">
        <v>82</v>
      </c>
      <c r="J2233" s="8"/>
      <c r="K2233" s="41">
        <v>5</v>
      </c>
      <c r="L2233" s="41" t="s">
        <v>1549</v>
      </c>
      <c r="M2233" s="42">
        <v>1</v>
      </c>
      <c r="N2233" s="41" t="s">
        <v>23</v>
      </c>
      <c r="O2233" s="41" t="s">
        <v>23</v>
      </c>
      <c r="P2233" s="41" t="s">
        <v>23</v>
      </c>
      <c r="Q2233" s="41" t="s">
        <v>23</v>
      </c>
      <c r="R2233" s="41" t="s">
        <v>23</v>
      </c>
      <c r="S2233" s="41" t="s">
        <v>23</v>
      </c>
      <c r="T2233" s="41" t="s">
        <v>24</v>
      </c>
      <c r="U2233" s="41" t="s">
        <v>30</v>
      </c>
      <c r="V2233" s="46"/>
      <c r="W2233" s="46"/>
      <c r="X2233" s="43"/>
      <c r="Y2233" s="31"/>
      <c r="Z2233" s="31"/>
    </row>
    <row r="2234" spans="1:26" s="79" customFormat="1" x14ac:dyDescent="0.2">
      <c r="A2234" s="34">
        <v>281</v>
      </c>
      <c r="B2234" s="34">
        <v>72</v>
      </c>
      <c r="C2234" s="34"/>
      <c r="D2234" s="31"/>
      <c r="E2234" s="31" t="s">
        <v>1377</v>
      </c>
      <c r="F2234" s="60" t="s">
        <v>25</v>
      </c>
      <c r="G2234" s="31" t="s">
        <v>1537</v>
      </c>
      <c r="H2234" s="31">
        <v>1</v>
      </c>
      <c r="I2234" s="31" t="s">
        <v>1538</v>
      </c>
      <c r="J2234" s="8"/>
      <c r="K2234" s="41">
        <v>99</v>
      </c>
      <c r="L2234" s="41" t="s">
        <v>1549</v>
      </c>
      <c r="M2234" s="42">
        <v>1</v>
      </c>
      <c r="N2234" s="41" t="s">
        <v>23</v>
      </c>
      <c r="O2234" s="41" t="s">
        <v>23</v>
      </c>
      <c r="P2234" s="41" t="s">
        <v>23</v>
      </c>
      <c r="Q2234" s="41" t="s">
        <v>23</v>
      </c>
      <c r="R2234" s="41" t="s">
        <v>23</v>
      </c>
      <c r="S2234" s="41" t="s">
        <v>23</v>
      </c>
      <c r="T2234" s="41"/>
      <c r="U2234" s="41"/>
      <c r="V2234" s="46"/>
      <c r="W2234" s="46"/>
      <c r="X2234" s="43"/>
      <c r="Y2234" s="31"/>
      <c r="Z2234" s="31"/>
    </row>
    <row r="2235" spans="1:26" s="79" customFormat="1" x14ac:dyDescent="0.2">
      <c r="A2235" s="34">
        <v>281</v>
      </c>
      <c r="B2235" s="34">
        <v>72</v>
      </c>
      <c r="C2235" s="34">
        <v>22559</v>
      </c>
      <c r="D2235" s="31" t="s">
        <v>1456</v>
      </c>
      <c r="E2235" s="31" t="s">
        <v>1458</v>
      </c>
      <c r="F2235" s="60" t="s">
        <v>25</v>
      </c>
      <c r="G2235" s="31" t="s">
        <v>81</v>
      </c>
      <c r="H2235" s="31">
        <v>11.44</v>
      </c>
      <c r="I2235" s="31" t="s">
        <v>82</v>
      </c>
      <c r="J2235" s="8"/>
      <c r="K2235" s="41">
        <v>5</v>
      </c>
      <c r="L2235" s="41" t="s">
        <v>1549</v>
      </c>
      <c r="M2235" s="42">
        <v>1</v>
      </c>
      <c r="N2235" s="41" t="s">
        <v>23</v>
      </c>
      <c r="O2235" s="41" t="s">
        <v>23</v>
      </c>
      <c r="P2235" s="41" t="s">
        <v>23</v>
      </c>
      <c r="Q2235" s="41" t="s">
        <v>23</v>
      </c>
      <c r="R2235" s="41" t="s">
        <v>23</v>
      </c>
      <c r="S2235" s="41" t="s">
        <v>23</v>
      </c>
      <c r="T2235" s="41"/>
      <c r="U2235" s="41"/>
      <c r="V2235" s="46"/>
      <c r="W2235" s="46"/>
      <c r="X2235" s="43"/>
      <c r="Y2235" s="31"/>
      <c r="Z2235" s="31"/>
    </row>
    <row r="2236" spans="1:26" s="79" customFormat="1" ht="12.75" customHeight="1" x14ac:dyDescent="0.2">
      <c r="A2236" s="34">
        <v>281</v>
      </c>
      <c r="B2236" s="34">
        <v>72</v>
      </c>
      <c r="C2236" s="34"/>
      <c r="D2236" s="31"/>
      <c r="E2236" s="31" t="s">
        <v>1457</v>
      </c>
      <c r="F2236" s="60" t="s">
        <v>25</v>
      </c>
      <c r="G2236" s="31" t="s">
        <v>1524</v>
      </c>
      <c r="H2236" s="31">
        <v>340</v>
      </c>
      <c r="I2236" s="31" t="s">
        <v>82</v>
      </c>
      <c r="J2236" s="8"/>
      <c r="K2236" s="41">
        <v>5</v>
      </c>
      <c r="L2236" s="41" t="s">
        <v>1549</v>
      </c>
      <c r="M2236" s="42">
        <v>1</v>
      </c>
      <c r="N2236" s="41" t="s">
        <v>23</v>
      </c>
      <c r="O2236" s="41" t="s">
        <v>23</v>
      </c>
      <c r="P2236" s="41" t="s">
        <v>23</v>
      </c>
      <c r="Q2236" s="41" t="s">
        <v>23</v>
      </c>
      <c r="R2236" s="41" t="s">
        <v>23</v>
      </c>
      <c r="S2236" s="41" t="s">
        <v>23</v>
      </c>
      <c r="T2236" s="41" t="s">
        <v>24</v>
      </c>
      <c r="U2236" s="41" t="s">
        <v>30</v>
      </c>
      <c r="V2236" s="46"/>
      <c r="W2236" s="46"/>
      <c r="X2236" s="43"/>
      <c r="Y2236" s="31"/>
      <c r="Z2236" s="31"/>
    </row>
    <row r="2237" spans="1:26" s="79" customFormat="1" ht="12.75" customHeight="1" x14ac:dyDescent="0.2">
      <c r="A2237" s="34">
        <v>281</v>
      </c>
      <c r="B2237" s="34">
        <v>72</v>
      </c>
      <c r="C2237" s="34"/>
      <c r="D2237" s="31"/>
      <c r="E2237" s="31" t="s">
        <v>1457</v>
      </c>
      <c r="F2237" s="60" t="s">
        <v>25</v>
      </c>
      <c r="G2237" s="31" t="s">
        <v>1537</v>
      </c>
      <c r="H2237" s="31">
        <v>1</v>
      </c>
      <c r="I2237" s="31" t="s">
        <v>1538</v>
      </c>
      <c r="J2237" s="8"/>
      <c r="K2237" s="41">
        <v>99</v>
      </c>
      <c r="L2237" s="41" t="s">
        <v>1549</v>
      </c>
      <c r="M2237" s="42">
        <v>1</v>
      </c>
      <c r="N2237" s="41" t="s">
        <v>23</v>
      </c>
      <c r="O2237" s="41" t="s">
        <v>23</v>
      </c>
      <c r="P2237" s="41" t="s">
        <v>23</v>
      </c>
      <c r="Q2237" s="41" t="s">
        <v>23</v>
      </c>
      <c r="R2237" s="41" t="s">
        <v>23</v>
      </c>
      <c r="S2237" s="41" t="s">
        <v>23</v>
      </c>
      <c r="T2237" s="41"/>
      <c r="U2237" s="41"/>
      <c r="V2237" s="46"/>
      <c r="W2237" s="46"/>
      <c r="X2237" s="43"/>
      <c r="Y2237" s="31"/>
      <c r="Z2237" s="31"/>
    </row>
    <row r="2238" spans="1:26" s="79" customFormat="1" ht="12.75" customHeight="1" x14ac:dyDescent="0.2">
      <c r="A2238" s="34">
        <v>282</v>
      </c>
      <c r="B2238" s="34">
        <v>72</v>
      </c>
      <c r="C2238" s="34" t="s">
        <v>259</v>
      </c>
      <c r="D2238" s="31" t="s">
        <v>262</v>
      </c>
      <c r="E2238" s="31" t="s">
        <v>261</v>
      </c>
      <c r="F2238" s="60" t="s">
        <v>25</v>
      </c>
      <c r="G2238" s="31" t="s">
        <v>26</v>
      </c>
      <c r="H2238" s="31">
        <v>22.6</v>
      </c>
      <c r="I2238" s="31" t="s">
        <v>82</v>
      </c>
      <c r="J2238" s="8"/>
      <c r="K2238" s="41">
        <v>1</v>
      </c>
      <c r="L2238" s="41" t="s">
        <v>34</v>
      </c>
      <c r="M2238" s="42">
        <v>0</v>
      </c>
      <c r="N2238" s="41" t="s">
        <v>23</v>
      </c>
      <c r="O2238" s="41" t="s">
        <v>23</v>
      </c>
      <c r="P2238" s="41" t="s">
        <v>23</v>
      </c>
      <c r="Q2238" s="41" t="s">
        <v>23</v>
      </c>
      <c r="R2238" s="41" t="s">
        <v>23</v>
      </c>
      <c r="S2238" s="41" t="s">
        <v>23</v>
      </c>
      <c r="T2238" s="41"/>
      <c r="U2238" s="41"/>
      <c r="V2238" s="46"/>
      <c r="W2238" s="46"/>
      <c r="X2238" s="43"/>
      <c r="Y2238" s="31"/>
      <c r="Z2238" s="31"/>
    </row>
    <row r="2239" spans="1:26" s="79" customFormat="1" ht="12.75" customHeight="1" x14ac:dyDescent="0.2">
      <c r="A2239" s="34">
        <v>282</v>
      </c>
      <c r="B2239" s="34">
        <v>72</v>
      </c>
      <c r="C2239" s="34" t="s">
        <v>259</v>
      </c>
      <c r="D2239" s="31" t="s">
        <v>263</v>
      </c>
      <c r="E2239" s="31" t="s">
        <v>261</v>
      </c>
      <c r="F2239" s="60" t="s">
        <v>1543</v>
      </c>
      <c r="G2239" s="31" t="s">
        <v>85</v>
      </c>
      <c r="H2239" s="31">
        <v>7.4</v>
      </c>
      <c r="I2239" s="31" t="s">
        <v>82</v>
      </c>
      <c r="J2239" s="8"/>
      <c r="K2239" s="41">
        <v>7</v>
      </c>
      <c r="L2239" s="41" t="s">
        <v>1479</v>
      </c>
      <c r="M2239" s="42">
        <v>0</v>
      </c>
      <c r="N2239" s="41" t="s">
        <v>23</v>
      </c>
      <c r="O2239" s="41" t="s">
        <v>23</v>
      </c>
      <c r="P2239" s="41" t="s">
        <v>23</v>
      </c>
      <c r="Q2239" s="41" t="s">
        <v>23</v>
      </c>
      <c r="R2239" s="41" t="s">
        <v>23</v>
      </c>
      <c r="S2239" s="41" t="s">
        <v>23</v>
      </c>
      <c r="T2239" s="41"/>
      <c r="U2239" s="41"/>
      <c r="V2239" s="46"/>
      <c r="W2239" s="46"/>
      <c r="X2239" s="43"/>
      <c r="Y2239" s="31"/>
      <c r="Z2239" s="31"/>
    </row>
    <row r="2240" spans="1:26" s="79" customFormat="1" x14ac:dyDescent="0.2">
      <c r="A2240" s="34">
        <v>282</v>
      </c>
      <c r="B2240" s="34">
        <v>72</v>
      </c>
      <c r="C2240" s="34" t="s">
        <v>259</v>
      </c>
      <c r="D2240" s="31" t="s">
        <v>264</v>
      </c>
      <c r="E2240" s="31" t="s">
        <v>261</v>
      </c>
      <c r="F2240" s="60" t="s">
        <v>1543</v>
      </c>
      <c r="G2240" s="31" t="s">
        <v>93</v>
      </c>
      <c r="H2240" s="31">
        <v>9</v>
      </c>
      <c r="I2240" s="31" t="s">
        <v>82</v>
      </c>
      <c r="J2240" s="8"/>
      <c r="K2240" s="41">
        <v>7</v>
      </c>
      <c r="L2240" s="41" t="s">
        <v>1479</v>
      </c>
      <c r="M2240" s="42">
        <v>0</v>
      </c>
      <c r="N2240" s="41" t="s">
        <v>23</v>
      </c>
      <c r="O2240" s="41" t="s">
        <v>23</v>
      </c>
      <c r="P2240" s="41" t="s">
        <v>23</v>
      </c>
      <c r="Q2240" s="41" t="s">
        <v>23</v>
      </c>
      <c r="R2240" s="41" t="s">
        <v>23</v>
      </c>
      <c r="S2240" s="41" t="s">
        <v>23</v>
      </c>
      <c r="T2240" s="41"/>
      <c r="U2240" s="41"/>
      <c r="V2240" s="46"/>
      <c r="W2240" s="46"/>
      <c r="X2240" s="43"/>
      <c r="Y2240" s="31"/>
      <c r="Z2240" s="31"/>
    </row>
    <row r="2241" spans="1:26" s="79" customFormat="1" x14ac:dyDescent="0.2">
      <c r="A2241" s="34">
        <v>282</v>
      </c>
      <c r="B2241" s="34">
        <v>72</v>
      </c>
      <c r="C2241" s="34" t="s">
        <v>259</v>
      </c>
      <c r="D2241" s="31" t="s">
        <v>265</v>
      </c>
      <c r="E2241" s="31" t="s">
        <v>261</v>
      </c>
      <c r="F2241" s="60" t="s">
        <v>1543</v>
      </c>
      <c r="G2241" s="31" t="s">
        <v>86</v>
      </c>
      <c r="H2241" s="31">
        <v>1.3</v>
      </c>
      <c r="I2241" s="31" t="s">
        <v>82</v>
      </c>
      <c r="J2241" s="8"/>
      <c r="K2241" s="41">
        <v>8</v>
      </c>
      <c r="L2241" s="41" t="s">
        <v>1479</v>
      </c>
      <c r="M2241" s="42">
        <v>0</v>
      </c>
      <c r="N2241" s="41" t="s">
        <v>23</v>
      </c>
      <c r="O2241" s="41" t="s">
        <v>23</v>
      </c>
      <c r="P2241" s="41" t="s">
        <v>23</v>
      </c>
      <c r="Q2241" s="41" t="s">
        <v>23</v>
      </c>
      <c r="R2241" s="41" t="s">
        <v>23</v>
      </c>
      <c r="S2241" s="41" t="s">
        <v>23</v>
      </c>
      <c r="T2241" s="41"/>
      <c r="U2241" s="41"/>
      <c r="V2241" s="46"/>
      <c r="W2241" s="46"/>
      <c r="X2241" s="43"/>
      <c r="Y2241" s="31"/>
      <c r="Z2241" s="31"/>
    </row>
    <row r="2242" spans="1:26" s="79" customFormat="1" x14ac:dyDescent="0.2">
      <c r="A2242" s="34">
        <v>282</v>
      </c>
      <c r="B2242" s="34">
        <v>72</v>
      </c>
      <c r="C2242" s="34" t="s">
        <v>259</v>
      </c>
      <c r="D2242" s="31" t="s">
        <v>266</v>
      </c>
      <c r="E2242" s="31" t="s">
        <v>261</v>
      </c>
      <c r="F2242" s="60" t="s">
        <v>1543</v>
      </c>
      <c r="G2242" s="31" t="s">
        <v>85</v>
      </c>
      <c r="H2242" s="31">
        <v>1.95</v>
      </c>
      <c r="I2242" s="31" t="s">
        <v>82</v>
      </c>
      <c r="J2242" s="8"/>
      <c r="K2242" s="41">
        <v>8</v>
      </c>
      <c r="L2242" s="41" t="s">
        <v>1479</v>
      </c>
      <c r="M2242" s="42">
        <v>0</v>
      </c>
      <c r="N2242" s="41" t="s">
        <v>23</v>
      </c>
      <c r="O2242" s="41" t="s">
        <v>23</v>
      </c>
      <c r="P2242" s="41" t="s">
        <v>23</v>
      </c>
      <c r="Q2242" s="41" t="s">
        <v>23</v>
      </c>
      <c r="R2242" s="41" t="s">
        <v>23</v>
      </c>
      <c r="S2242" s="41" t="s">
        <v>23</v>
      </c>
      <c r="T2242" s="41"/>
      <c r="U2242" s="41"/>
      <c r="V2242" s="46"/>
      <c r="W2242" s="46"/>
      <c r="X2242" s="43"/>
      <c r="Y2242" s="31"/>
      <c r="Z2242" s="31"/>
    </row>
    <row r="2243" spans="1:26" s="79" customFormat="1" x14ac:dyDescent="0.2">
      <c r="A2243" s="34">
        <v>282</v>
      </c>
      <c r="B2243" s="34">
        <v>72</v>
      </c>
      <c r="C2243" s="34" t="s">
        <v>259</v>
      </c>
      <c r="D2243" s="31" t="s">
        <v>267</v>
      </c>
      <c r="E2243" s="31" t="s">
        <v>261</v>
      </c>
      <c r="F2243" s="60" t="s">
        <v>1543</v>
      </c>
      <c r="G2243" s="31" t="s">
        <v>28</v>
      </c>
      <c r="H2243" s="31">
        <v>1.2</v>
      </c>
      <c r="I2243" s="31" t="s">
        <v>82</v>
      </c>
      <c r="J2243" s="8"/>
      <c r="K2243" s="41">
        <v>8</v>
      </c>
      <c r="L2243" s="41" t="s">
        <v>1479</v>
      </c>
      <c r="M2243" s="42">
        <v>0</v>
      </c>
      <c r="N2243" s="41" t="s">
        <v>23</v>
      </c>
      <c r="O2243" s="41" t="s">
        <v>23</v>
      </c>
      <c r="P2243" s="41" t="s">
        <v>23</v>
      </c>
      <c r="Q2243" s="41" t="s">
        <v>23</v>
      </c>
      <c r="R2243" s="41" t="s">
        <v>23</v>
      </c>
      <c r="S2243" s="41" t="s">
        <v>23</v>
      </c>
      <c r="T2243" s="41"/>
      <c r="U2243" s="41"/>
      <c r="V2243" s="46"/>
      <c r="W2243" s="46"/>
      <c r="X2243" s="43"/>
      <c r="Y2243" s="31"/>
      <c r="Z2243" s="31"/>
    </row>
    <row r="2244" spans="1:26" s="79" customFormat="1" x14ac:dyDescent="0.2">
      <c r="A2244" s="34">
        <v>282</v>
      </c>
      <c r="B2244" s="34">
        <v>72</v>
      </c>
      <c r="C2244" s="34" t="s">
        <v>259</v>
      </c>
      <c r="D2244" s="31" t="s">
        <v>268</v>
      </c>
      <c r="E2244" s="31" t="s">
        <v>261</v>
      </c>
      <c r="F2244" s="60" t="s">
        <v>1543</v>
      </c>
      <c r="G2244" s="31" t="s">
        <v>88</v>
      </c>
      <c r="H2244" s="31">
        <v>20.9</v>
      </c>
      <c r="I2244" s="31" t="s">
        <v>82</v>
      </c>
      <c r="J2244" s="8"/>
      <c r="K2244" s="41">
        <v>7</v>
      </c>
      <c r="L2244" s="41" t="s">
        <v>1479</v>
      </c>
      <c r="M2244" s="42">
        <v>0</v>
      </c>
      <c r="N2244" s="41" t="s">
        <v>23</v>
      </c>
      <c r="O2244" s="41" t="s">
        <v>23</v>
      </c>
      <c r="P2244" s="41" t="s">
        <v>23</v>
      </c>
      <c r="Q2244" s="41" t="s">
        <v>23</v>
      </c>
      <c r="R2244" s="41" t="s">
        <v>23</v>
      </c>
      <c r="S2244" s="41" t="s">
        <v>23</v>
      </c>
      <c r="T2244" s="41"/>
      <c r="U2244" s="41"/>
      <c r="V2244" s="46"/>
      <c r="W2244" s="46"/>
      <c r="X2244" s="43"/>
      <c r="Y2244" s="31"/>
      <c r="Z2244" s="31"/>
    </row>
    <row r="2245" spans="1:26" s="79" customFormat="1" x14ac:dyDescent="0.2">
      <c r="A2245" s="34">
        <v>282</v>
      </c>
      <c r="B2245" s="34">
        <v>72</v>
      </c>
      <c r="C2245" s="34" t="s">
        <v>259</v>
      </c>
      <c r="D2245" s="31" t="s">
        <v>269</v>
      </c>
      <c r="E2245" s="31" t="s">
        <v>261</v>
      </c>
      <c r="F2245" s="60" t="s">
        <v>1543</v>
      </c>
      <c r="G2245" s="31" t="s">
        <v>84</v>
      </c>
      <c r="H2245" s="31">
        <v>11.2</v>
      </c>
      <c r="I2245" s="31" t="s">
        <v>82</v>
      </c>
      <c r="J2245" s="8"/>
      <c r="K2245" s="41">
        <v>7</v>
      </c>
      <c r="L2245" s="41" t="s">
        <v>1479</v>
      </c>
      <c r="M2245" s="42">
        <v>0</v>
      </c>
      <c r="N2245" s="41" t="s">
        <v>23</v>
      </c>
      <c r="O2245" s="41" t="s">
        <v>23</v>
      </c>
      <c r="P2245" s="41" t="s">
        <v>23</v>
      </c>
      <c r="Q2245" s="41" t="s">
        <v>23</v>
      </c>
      <c r="R2245" s="41" t="s">
        <v>23</v>
      </c>
      <c r="S2245" s="41" t="s">
        <v>23</v>
      </c>
      <c r="T2245" s="41"/>
      <c r="U2245" s="41"/>
      <c r="V2245" s="46"/>
      <c r="W2245" s="46"/>
      <c r="X2245" s="43"/>
      <c r="Y2245" s="31"/>
      <c r="Z2245" s="31"/>
    </row>
    <row r="2246" spans="1:26" s="79" customFormat="1" x14ac:dyDescent="0.2">
      <c r="A2246" s="34">
        <v>282</v>
      </c>
      <c r="B2246" s="34">
        <v>72</v>
      </c>
      <c r="C2246" s="34" t="s">
        <v>259</v>
      </c>
      <c r="D2246" s="31" t="s">
        <v>270</v>
      </c>
      <c r="E2246" s="31" t="s">
        <v>261</v>
      </c>
      <c r="F2246" s="60" t="s">
        <v>25</v>
      </c>
      <c r="G2246" s="31" t="s">
        <v>81</v>
      </c>
      <c r="H2246" s="31">
        <v>31.7</v>
      </c>
      <c r="I2246" s="31" t="s">
        <v>82</v>
      </c>
      <c r="J2246" s="8"/>
      <c r="K2246" s="41">
        <v>5</v>
      </c>
      <c r="L2246" s="41" t="s">
        <v>1549</v>
      </c>
      <c r="M2246" s="42">
        <v>1</v>
      </c>
      <c r="N2246" s="41" t="s">
        <v>23</v>
      </c>
      <c r="O2246" s="41" t="s">
        <v>23</v>
      </c>
      <c r="P2246" s="41" t="s">
        <v>23</v>
      </c>
      <c r="Q2246" s="41" t="s">
        <v>23</v>
      </c>
      <c r="R2246" s="41" t="s">
        <v>23</v>
      </c>
      <c r="S2246" s="41" t="s">
        <v>23</v>
      </c>
      <c r="T2246" s="41"/>
      <c r="U2246" s="41"/>
      <c r="V2246" s="46"/>
      <c r="W2246" s="46"/>
      <c r="X2246" s="43"/>
      <c r="Y2246" s="31"/>
      <c r="Z2246" s="31"/>
    </row>
    <row r="2247" spans="1:26" s="79" customFormat="1" x14ac:dyDescent="0.2">
      <c r="A2247" s="34">
        <v>282</v>
      </c>
      <c r="B2247" s="34">
        <v>72</v>
      </c>
      <c r="C2247" s="34"/>
      <c r="D2247" s="31"/>
      <c r="E2247" s="31" t="s">
        <v>260</v>
      </c>
      <c r="F2247" s="60" t="s">
        <v>25</v>
      </c>
      <c r="G2247" s="31" t="s">
        <v>1489</v>
      </c>
      <c r="H2247" s="31">
        <v>123.74</v>
      </c>
      <c r="I2247" s="31" t="s">
        <v>82</v>
      </c>
      <c r="J2247" s="8"/>
      <c r="K2247" s="41">
        <v>5</v>
      </c>
      <c r="L2247" s="41" t="s">
        <v>1549</v>
      </c>
      <c r="M2247" s="42">
        <v>1</v>
      </c>
      <c r="N2247" s="41" t="s">
        <v>23</v>
      </c>
      <c r="O2247" s="41" t="s">
        <v>23</v>
      </c>
      <c r="P2247" s="41" t="s">
        <v>23</v>
      </c>
      <c r="Q2247" s="41" t="s">
        <v>23</v>
      </c>
      <c r="R2247" s="41" t="s">
        <v>23</v>
      </c>
      <c r="S2247" s="41" t="s">
        <v>23</v>
      </c>
      <c r="T2247" s="41"/>
      <c r="U2247" s="41"/>
      <c r="V2247" s="46"/>
      <c r="W2247" s="46"/>
      <c r="X2247" s="43"/>
      <c r="Y2247" s="31"/>
      <c r="Z2247" s="31"/>
    </row>
    <row r="2248" spans="1:26" s="79" customFormat="1" x14ac:dyDescent="0.2">
      <c r="A2248" s="34">
        <v>282</v>
      </c>
      <c r="B2248" s="34">
        <v>72</v>
      </c>
      <c r="C2248" s="34"/>
      <c r="D2248" s="31"/>
      <c r="E2248" s="31" t="s">
        <v>260</v>
      </c>
      <c r="F2248" s="60" t="s">
        <v>25</v>
      </c>
      <c r="G2248" s="31" t="s">
        <v>1537</v>
      </c>
      <c r="H2248" s="31">
        <v>2</v>
      </c>
      <c r="I2248" s="31" t="s">
        <v>1538</v>
      </c>
      <c r="J2248" s="8"/>
      <c r="K2248" s="41">
        <v>99</v>
      </c>
      <c r="L2248" s="41" t="s">
        <v>1549</v>
      </c>
      <c r="M2248" s="42">
        <v>1</v>
      </c>
      <c r="N2248" s="41" t="s">
        <v>23</v>
      </c>
      <c r="O2248" s="41" t="s">
        <v>23</v>
      </c>
      <c r="P2248" s="41" t="s">
        <v>23</v>
      </c>
      <c r="Q2248" s="41" t="s">
        <v>23</v>
      </c>
      <c r="R2248" s="41" t="s">
        <v>23</v>
      </c>
      <c r="S2248" s="41" t="s">
        <v>23</v>
      </c>
      <c r="T2248" s="41"/>
      <c r="U2248" s="41"/>
      <c r="V2248" s="46"/>
      <c r="W2248" s="46"/>
      <c r="X2248" s="43"/>
      <c r="Y2248" s="31"/>
      <c r="Z2248" s="31"/>
    </row>
    <row r="2249" spans="1:26" s="79" customFormat="1" x14ac:dyDescent="0.2">
      <c r="A2249" s="34">
        <v>282</v>
      </c>
      <c r="B2249" s="34">
        <v>72</v>
      </c>
      <c r="C2249" s="34"/>
      <c r="D2249" s="31"/>
      <c r="E2249" s="31" t="s">
        <v>1504</v>
      </c>
      <c r="F2249" s="60" t="s">
        <v>25</v>
      </c>
      <c r="G2249" s="31" t="s">
        <v>81</v>
      </c>
      <c r="H2249" s="31">
        <v>10</v>
      </c>
      <c r="I2249" s="31" t="s">
        <v>82</v>
      </c>
      <c r="J2249" s="8"/>
      <c r="K2249" s="41">
        <v>5</v>
      </c>
      <c r="L2249" s="41" t="s">
        <v>1549</v>
      </c>
      <c r="M2249" s="42">
        <v>1</v>
      </c>
      <c r="N2249" s="41" t="s">
        <v>23</v>
      </c>
      <c r="O2249" s="41" t="s">
        <v>23</v>
      </c>
      <c r="P2249" s="41" t="s">
        <v>23</v>
      </c>
      <c r="Q2249" s="41" t="s">
        <v>23</v>
      </c>
      <c r="R2249" s="41" t="s">
        <v>23</v>
      </c>
      <c r="S2249" s="41" t="s">
        <v>23</v>
      </c>
      <c r="T2249" s="41"/>
      <c r="U2249" s="41"/>
      <c r="V2249" s="46"/>
      <c r="W2249" s="46"/>
      <c r="X2249" s="43"/>
      <c r="Y2249" s="31"/>
      <c r="Z2249" s="31"/>
    </row>
    <row r="2250" spans="1:26" s="79" customFormat="1" x14ac:dyDescent="0.2">
      <c r="A2250" s="34">
        <v>282</v>
      </c>
      <c r="B2250" s="34">
        <v>72</v>
      </c>
      <c r="C2250" s="34"/>
      <c r="D2250" s="31"/>
      <c r="E2250" s="31" t="s">
        <v>1503</v>
      </c>
      <c r="F2250" s="60" t="s">
        <v>25</v>
      </c>
      <c r="G2250" s="31" t="s">
        <v>1524</v>
      </c>
      <c r="H2250" s="31">
        <v>450</v>
      </c>
      <c r="I2250" s="31" t="s">
        <v>82</v>
      </c>
      <c r="J2250" s="8"/>
      <c r="K2250" s="41">
        <v>5</v>
      </c>
      <c r="L2250" s="41" t="s">
        <v>1549</v>
      </c>
      <c r="M2250" s="42">
        <v>1</v>
      </c>
      <c r="N2250" s="41" t="s">
        <v>23</v>
      </c>
      <c r="O2250" s="41" t="s">
        <v>23</v>
      </c>
      <c r="P2250" s="41" t="s">
        <v>23</v>
      </c>
      <c r="Q2250" s="41" t="s">
        <v>23</v>
      </c>
      <c r="R2250" s="41" t="s">
        <v>23</v>
      </c>
      <c r="S2250" s="41" t="s">
        <v>23</v>
      </c>
      <c r="T2250" s="41" t="s">
        <v>24</v>
      </c>
      <c r="U2250" s="41" t="s">
        <v>30</v>
      </c>
      <c r="V2250" s="46"/>
      <c r="W2250" s="46"/>
      <c r="X2250" s="43"/>
      <c r="Y2250" s="31"/>
      <c r="Z2250" s="31"/>
    </row>
    <row r="2251" spans="1:26" s="79" customFormat="1" x14ac:dyDescent="0.2">
      <c r="A2251" s="34">
        <v>282</v>
      </c>
      <c r="B2251" s="34">
        <v>72</v>
      </c>
      <c r="C2251" s="34"/>
      <c r="D2251" s="31"/>
      <c r="E2251" s="31" t="s">
        <v>1503</v>
      </c>
      <c r="F2251" s="60" t="s">
        <v>25</v>
      </c>
      <c r="G2251" s="31" t="s">
        <v>1537</v>
      </c>
      <c r="H2251" s="31">
        <v>1</v>
      </c>
      <c r="I2251" s="31" t="s">
        <v>1538</v>
      </c>
      <c r="J2251" s="8"/>
      <c r="K2251" s="41">
        <v>99</v>
      </c>
      <c r="L2251" s="41" t="s">
        <v>1549</v>
      </c>
      <c r="M2251" s="42">
        <v>1</v>
      </c>
      <c r="N2251" s="41" t="s">
        <v>23</v>
      </c>
      <c r="O2251" s="41" t="s">
        <v>23</v>
      </c>
      <c r="P2251" s="41" t="s">
        <v>23</v>
      </c>
      <c r="Q2251" s="41" t="s">
        <v>23</v>
      </c>
      <c r="R2251" s="41" t="s">
        <v>23</v>
      </c>
      <c r="S2251" s="41" t="s">
        <v>23</v>
      </c>
      <c r="T2251" s="41"/>
      <c r="U2251" s="41"/>
      <c r="V2251" s="46"/>
      <c r="W2251" s="46"/>
      <c r="X2251" s="43"/>
      <c r="Y2251" s="31"/>
      <c r="Z2251" s="31"/>
    </row>
    <row r="2252" spans="1:26" s="79" customFormat="1" x14ac:dyDescent="0.2">
      <c r="A2252" s="34">
        <v>282</v>
      </c>
      <c r="B2252" s="34">
        <v>72</v>
      </c>
      <c r="C2252" s="34" t="s">
        <v>430</v>
      </c>
      <c r="D2252" s="31" t="s">
        <v>433</v>
      </c>
      <c r="E2252" s="31" t="s">
        <v>432</v>
      </c>
      <c r="F2252" s="60" t="s">
        <v>25</v>
      </c>
      <c r="G2252" s="31" t="s">
        <v>26</v>
      </c>
      <c r="H2252" s="31">
        <v>34.770000000000003</v>
      </c>
      <c r="I2252" s="31" t="s">
        <v>82</v>
      </c>
      <c r="J2252" s="8"/>
      <c r="K2252" s="41">
        <v>7</v>
      </c>
      <c r="L2252" s="41" t="s">
        <v>1549</v>
      </c>
      <c r="M2252" s="42">
        <v>0</v>
      </c>
      <c r="N2252" s="41" t="s">
        <v>23</v>
      </c>
      <c r="O2252" s="41" t="s">
        <v>23</v>
      </c>
      <c r="P2252" s="41" t="s">
        <v>23</v>
      </c>
      <c r="Q2252" s="41" t="s">
        <v>23</v>
      </c>
      <c r="R2252" s="41" t="s">
        <v>23</v>
      </c>
      <c r="S2252" s="41" t="s">
        <v>23</v>
      </c>
      <c r="T2252" s="41"/>
      <c r="U2252" s="41"/>
      <c r="V2252" s="46"/>
      <c r="W2252" s="46"/>
      <c r="X2252" s="43"/>
      <c r="Y2252" s="31"/>
      <c r="Z2252" s="31"/>
    </row>
    <row r="2253" spans="1:26" s="79" customFormat="1" x14ac:dyDescent="0.2">
      <c r="A2253" s="34">
        <v>282</v>
      </c>
      <c r="B2253" s="34">
        <v>72</v>
      </c>
      <c r="C2253" s="34" t="s">
        <v>430</v>
      </c>
      <c r="D2253" s="31" t="s">
        <v>434</v>
      </c>
      <c r="E2253" s="31" t="s">
        <v>432</v>
      </c>
      <c r="F2253" s="60" t="s">
        <v>25</v>
      </c>
      <c r="G2253" s="31" t="s">
        <v>81</v>
      </c>
      <c r="H2253" s="31">
        <v>31.8</v>
      </c>
      <c r="I2253" s="31" t="s">
        <v>82</v>
      </c>
      <c r="J2253" s="8"/>
      <c r="K2253" s="41">
        <v>5</v>
      </c>
      <c r="L2253" s="41" t="s">
        <v>1549</v>
      </c>
      <c r="M2253" s="42">
        <v>1</v>
      </c>
      <c r="N2253" s="41" t="s">
        <v>23</v>
      </c>
      <c r="O2253" s="41" t="s">
        <v>23</v>
      </c>
      <c r="P2253" s="41" t="s">
        <v>23</v>
      </c>
      <c r="Q2253" s="41" t="s">
        <v>23</v>
      </c>
      <c r="R2253" s="41" t="s">
        <v>23</v>
      </c>
      <c r="S2253" s="41" t="s">
        <v>23</v>
      </c>
      <c r="T2253" s="41"/>
      <c r="U2253" s="41"/>
      <c r="V2253" s="46"/>
      <c r="W2253" s="46"/>
      <c r="X2253" s="43"/>
      <c r="Y2253" s="31"/>
      <c r="Z2253" s="31"/>
    </row>
    <row r="2254" spans="1:26" s="79" customFormat="1" x14ac:dyDescent="0.2">
      <c r="A2254" s="34">
        <v>282</v>
      </c>
      <c r="B2254" s="34">
        <v>72</v>
      </c>
      <c r="C2254" s="34"/>
      <c r="D2254" s="31"/>
      <c r="E2254" s="31" t="s">
        <v>431</v>
      </c>
      <c r="F2254" s="60" t="s">
        <v>25</v>
      </c>
      <c r="G2254" s="31" t="s">
        <v>1489</v>
      </c>
      <c r="H2254" s="31">
        <v>124.55</v>
      </c>
      <c r="I2254" s="31" t="s">
        <v>82</v>
      </c>
      <c r="J2254" s="8"/>
      <c r="K2254" s="41">
        <v>5</v>
      </c>
      <c r="L2254" s="41" t="s">
        <v>1549</v>
      </c>
      <c r="M2254" s="42">
        <v>1</v>
      </c>
      <c r="N2254" s="41" t="s">
        <v>23</v>
      </c>
      <c r="O2254" s="41" t="s">
        <v>23</v>
      </c>
      <c r="P2254" s="41" t="s">
        <v>23</v>
      </c>
      <c r="Q2254" s="41" t="s">
        <v>23</v>
      </c>
      <c r="R2254" s="41" t="s">
        <v>23</v>
      </c>
      <c r="S2254" s="41" t="s">
        <v>23</v>
      </c>
      <c r="T2254" s="41" t="s">
        <v>24</v>
      </c>
      <c r="U2254" s="41" t="s">
        <v>30</v>
      </c>
      <c r="V2254" s="46"/>
      <c r="W2254" s="46"/>
      <c r="X2254" s="43"/>
      <c r="Y2254" s="31"/>
      <c r="Z2254" s="31"/>
    </row>
    <row r="2255" spans="1:26" s="79" customFormat="1" x14ac:dyDescent="0.2">
      <c r="A2255" s="34">
        <v>282</v>
      </c>
      <c r="B2255" s="34">
        <v>72</v>
      </c>
      <c r="C2255" s="34"/>
      <c r="D2255" s="31"/>
      <c r="E2255" s="31" t="s">
        <v>431</v>
      </c>
      <c r="F2255" s="60" t="s">
        <v>25</v>
      </c>
      <c r="G2255" s="31" t="s">
        <v>1537</v>
      </c>
      <c r="H2255" s="31">
        <v>2</v>
      </c>
      <c r="I2255" s="31" t="s">
        <v>1538</v>
      </c>
      <c r="J2255" s="8"/>
      <c r="K2255" s="41">
        <v>99</v>
      </c>
      <c r="L2255" s="41" t="s">
        <v>1549</v>
      </c>
      <c r="M2255" s="42">
        <v>1</v>
      </c>
      <c r="N2255" s="41" t="s">
        <v>23</v>
      </c>
      <c r="O2255" s="41" t="s">
        <v>23</v>
      </c>
      <c r="P2255" s="41" t="s">
        <v>23</v>
      </c>
      <c r="Q2255" s="41" t="s">
        <v>23</v>
      </c>
      <c r="R2255" s="41" t="s">
        <v>23</v>
      </c>
      <c r="S2255" s="41" t="s">
        <v>23</v>
      </c>
      <c r="T2255" s="41"/>
      <c r="U2255" s="41"/>
      <c r="V2255" s="46"/>
      <c r="W2255" s="46"/>
      <c r="X2255" s="43"/>
      <c r="Y2255" s="31"/>
      <c r="Z2255" s="31"/>
    </row>
    <row r="2256" spans="1:26" s="79" customFormat="1" x14ac:dyDescent="0.2">
      <c r="A2256" s="34">
        <v>282</v>
      </c>
      <c r="B2256" s="34">
        <v>72</v>
      </c>
      <c r="C2256" s="34" t="s">
        <v>518</v>
      </c>
      <c r="D2256" s="31" t="s">
        <v>521</v>
      </c>
      <c r="E2256" s="31" t="s">
        <v>520</v>
      </c>
      <c r="F2256" s="60" t="s">
        <v>25</v>
      </c>
      <c r="G2256" s="31" t="s">
        <v>81</v>
      </c>
      <c r="H2256" s="31">
        <v>46.6</v>
      </c>
      <c r="I2256" s="31" t="s">
        <v>82</v>
      </c>
      <c r="J2256" s="8"/>
      <c r="K2256" s="41">
        <v>5</v>
      </c>
      <c r="L2256" s="41" t="s">
        <v>1549</v>
      </c>
      <c r="M2256" s="42">
        <v>1</v>
      </c>
      <c r="N2256" s="41" t="s">
        <v>23</v>
      </c>
      <c r="O2256" s="41" t="s">
        <v>23</v>
      </c>
      <c r="P2256" s="41" t="s">
        <v>23</v>
      </c>
      <c r="Q2256" s="41" t="s">
        <v>23</v>
      </c>
      <c r="R2256" s="41" t="s">
        <v>23</v>
      </c>
      <c r="S2256" s="41" t="s">
        <v>23</v>
      </c>
      <c r="T2256" s="41"/>
      <c r="U2256" s="41"/>
      <c r="V2256" s="46"/>
      <c r="W2256" s="46"/>
      <c r="X2256" s="43"/>
      <c r="Y2256" s="31"/>
      <c r="Z2256" s="31"/>
    </row>
    <row r="2257" spans="1:26" s="79" customFormat="1" x14ac:dyDescent="0.2">
      <c r="A2257" s="34">
        <v>282</v>
      </c>
      <c r="B2257" s="34">
        <v>72</v>
      </c>
      <c r="C2257" s="34"/>
      <c r="D2257" s="31"/>
      <c r="E2257" s="31" t="s">
        <v>519</v>
      </c>
      <c r="F2257" s="60" t="s">
        <v>25</v>
      </c>
      <c r="G2257" s="31" t="s">
        <v>1489</v>
      </c>
      <c r="H2257" s="31">
        <v>32.880000000000003</v>
      </c>
      <c r="I2257" s="31" t="s">
        <v>82</v>
      </c>
      <c r="J2257" s="8"/>
      <c r="K2257" s="41">
        <v>5</v>
      </c>
      <c r="L2257" s="41" t="s">
        <v>1549</v>
      </c>
      <c r="M2257" s="42">
        <v>1</v>
      </c>
      <c r="N2257" s="41" t="s">
        <v>23</v>
      </c>
      <c r="O2257" s="41" t="s">
        <v>23</v>
      </c>
      <c r="P2257" s="41" t="s">
        <v>23</v>
      </c>
      <c r="Q2257" s="41" t="s">
        <v>23</v>
      </c>
      <c r="R2257" s="41" t="s">
        <v>23</v>
      </c>
      <c r="S2257" s="41" t="s">
        <v>23</v>
      </c>
      <c r="T2257" s="41" t="s">
        <v>24</v>
      </c>
      <c r="U2257" s="41" t="s">
        <v>30</v>
      </c>
      <c r="V2257" s="46"/>
      <c r="W2257" s="46"/>
      <c r="X2257" s="43"/>
      <c r="Y2257" s="31"/>
      <c r="Z2257" s="31"/>
    </row>
    <row r="2258" spans="1:26" s="79" customFormat="1" x14ac:dyDescent="0.2">
      <c r="A2258" s="34">
        <v>282</v>
      </c>
      <c r="B2258" s="34">
        <v>72</v>
      </c>
      <c r="C2258" s="34"/>
      <c r="D2258" s="31"/>
      <c r="E2258" s="31" t="s">
        <v>519</v>
      </c>
      <c r="F2258" s="60" t="s">
        <v>25</v>
      </c>
      <c r="G2258" s="31" t="s">
        <v>1524</v>
      </c>
      <c r="H2258" s="31">
        <v>972</v>
      </c>
      <c r="I2258" s="31" t="s">
        <v>82</v>
      </c>
      <c r="J2258" s="8"/>
      <c r="K2258" s="41">
        <v>5</v>
      </c>
      <c r="L2258" s="41" t="s">
        <v>1549</v>
      </c>
      <c r="M2258" s="42">
        <v>1</v>
      </c>
      <c r="N2258" s="41" t="s">
        <v>23</v>
      </c>
      <c r="O2258" s="41" t="s">
        <v>23</v>
      </c>
      <c r="P2258" s="41" t="s">
        <v>23</v>
      </c>
      <c r="Q2258" s="41" t="s">
        <v>23</v>
      </c>
      <c r="R2258" s="41" t="s">
        <v>23</v>
      </c>
      <c r="S2258" s="41" t="s">
        <v>23</v>
      </c>
      <c r="T2258" s="41" t="s">
        <v>24</v>
      </c>
      <c r="U2258" s="41" t="s">
        <v>30</v>
      </c>
      <c r="V2258" s="46"/>
      <c r="W2258" s="46"/>
      <c r="X2258" s="43"/>
      <c r="Y2258" s="31"/>
      <c r="Z2258" s="31"/>
    </row>
    <row r="2259" spans="1:26" s="79" customFormat="1" x14ac:dyDescent="0.2">
      <c r="A2259" s="34">
        <v>282</v>
      </c>
      <c r="B2259" s="34">
        <v>72</v>
      </c>
      <c r="C2259" s="34"/>
      <c r="D2259" s="31"/>
      <c r="E2259" s="31" t="s">
        <v>519</v>
      </c>
      <c r="F2259" s="60" t="s">
        <v>25</v>
      </c>
      <c r="G2259" s="31" t="s">
        <v>1537</v>
      </c>
      <c r="H2259" s="31">
        <v>2</v>
      </c>
      <c r="I2259" s="31" t="s">
        <v>1538</v>
      </c>
      <c r="J2259" s="8"/>
      <c r="K2259" s="41">
        <v>99</v>
      </c>
      <c r="L2259" s="41" t="s">
        <v>1549</v>
      </c>
      <c r="M2259" s="42">
        <v>1</v>
      </c>
      <c r="N2259" s="41" t="s">
        <v>23</v>
      </c>
      <c r="O2259" s="41" t="s">
        <v>23</v>
      </c>
      <c r="P2259" s="41" t="s">
        <v>23</v>
      </c>
      <c r="Q2259" s="41" t="s">
        <v>23</v>
      </c>
      <c r="R2259" s="41" t="s">
        <v>23</v>
      </c>
      <c r="S2259" s="41" t="s">
        <v>23</v>
      </c>
      <c r="T2259" s="41"/>
      <c r="U2259" s="41"/>
      <c r="V2259" s="46"/>
      <c r="W2259" s="46"/>
      <c r="X2259" s="43"/>
      <c r="Y2259" s="31"/>
      <c r="Z2259" s="31"/>
    </row>
    <row r="2260" spans="1:26" s="79" customFormat="1" x14ac:dyDescent="0.2">
      <c r="A2260" s="34">
        <v>282</v>
      </c>
      <c r="B2260" s="34">
        <v>72</v>
      </c>
      <c r="C2260" s="34">
        <v>20044</v>
      </c>
      <c r="D2260" s="31" t="s">
        <v>516</v>
      </c>
      <c r="E2260" s="31" t="s">
        <v>515</v>
      </c>
      <c r="F2260" s="60" t="s">
        <v>25</v>
      </c>
      <c r="G2260" s="31" t="s">
        <v>26</v>
      </c>
      <c r="H2260" s="31">
        <v>25.3</v>
      </c>
      <c r="I2260" s="31" t="s">
        <v>82</v>
      </c>
      <c r="J2260" s="8"/>
      <c r="K2260" s="41">
        <v>1</v>
      </c>
      <c r="L2260" s="41" t="s">
        <v>1549</v>
      </c>
      <c r="M2260" s="42">
        <v>0</v>
      </c>
      <c r="N2260" s="41" t="s">
        <v>23</v>
      </c>
      <c r="O2260" s="41" t="s">
        <v>23</v>
      </c>
      <c r="P2260" s="41" t="s">
        <v>23</v>
      </c>
      <c r="Q2260" s="41" t="s">
        <v>23</v>
      </c>
      <c r="R2260" s="41" t="s">
        <v>23</v>
      </c>
      <c r="S2260" s="41" t="s">
        <v>23</v>
      </c>
      <c r="T2260" s="41"/>
      <c r="U2260" s="41"/>
      <c r="V2260" s="46"/>
      <c r="W2260" s="46"/>
      <c r="X2260" s="43"/>
      <c r="Y2260" s="31"/>
      <c r="Z2260" s="31"/>
    </row>
    <row r="2261" spans="1:26" s="79" customFormat="1" x14ac:dyDescent="0.2">
      <c r="A2261" s="34">
        <v>282</v>
      </c>
      <c r="B2261" s="34">
        <v>72</v>
      </c>
      <c r="C2261" s="34">
        <v>20044</v>
      </c>
      <c r="D2261" s="31" t="s">
        <v>517</v>
      </c>
      <c r="E2261" s="31" t="s">
        <v>515</v>
      </c>
      <c r="F2261" s="60" t="s">
        <v>25</v>
      </c>
      <c r="G2261" s="31" t="s">
        <v>81</v>
      </c>
      <c r="H2261" s="31">
        <v>22.4</v>
      </c>
      <c r="I2261" s="31" t="s">
        <v>82</v>
      </c>
      <c r="J2261" s="8"/>
      <c r="K2261" s="41">
        <v>5</v>
      </c>
      <c r="L2261" s="41" t="s">
        <v>1549</v>
      </c>
      <c r="M2261" s="42">
        <v>1</v>
      </c>
      <c r="N2261" s="41" t="s">
        <v>23</v>
      </c>
      <c r="O2261" s="41" t="s">
        <v>23</v>
      </c>
      <c r="P2261" s="41" t="s">
        <v>23</v>
      </c>
      <c r="Q2261" s="41" t="s">
        <v>23</v>
      </c>
      <c r="R2261" s="41" t="s">
        <v>23</v>
      </c>
      <c r="S2261" s="41" t="s">
        <v>23</v>
      </c>
      <c r="T2261" s="41"/>
      <c r="U2261" s="41"/>
      <c r="V2261" s="46"/>
      <c r="W2261" s="46"/>
      <c r="X2261" s="43"/>
      <c r="Y2261" s="31"/>
      <c r="Z2261" s="31"/>
    </row>
    <row r="2262" spans="1:26" s="79" customFormat="1" x14ac:dyDescent="0.2">
      <c r="A2262" s="34">
        <v>282</v>
      </c>
      <c r="B2262" s="34">
        <v>72</v>
      </c>
      <c r="C2262" s="34"/>
      <c r="D2262" s="31"/>
      <c r="E2262" s="31" t="s">
        <v>514</v>
      </c>
      <c r="F2262" s="60" t="s">
        <v>25</v>
      </c>
      <c r="G2262" s="31" t="s">
        <v>1489</v>
      </c>
      <c r="H2262" s="31">
        <v>30.48</v>
      </c>
      <c r="I2262" s="31" t="s">
        <v>82</v>
      </c>
      <c r="J2262" s="8"/>
      <c r="K2262" s="41">
        <v>5</v>
      </c>
      <c r="L2262" s="41" t="s">
        <v>1549</v>
      </c>
      <c r="M2262" s="42">
        <v>1</v>
      </c>
      <c r="N2262" s="41" t="s">
        <v>23</v>
      </c>
      <c r="O2262" s="41" t="s">
        <v>23</v>
      </c>
      <c r="P2262" s="41" t="s">
        <v>23</v>
      </c>
      <c r="Q2262" s="41" t="s">
        <v>23</v>
      </c>
      <c r="R2262" s="41" t="s">
        <v>23</v>
      </c>
      <c r="S2262" s="41" t="s">
        <v>23</v>
      </c>
      <c r="T2262" s="41" t="s">
        <v>24</v>
      </c>
      <c r="U2262" s="41" t="s">
        <v>30</v>
      </c>
      <c r="V2262" s="46"/>
      <c r="W2262" s="46"/>
      <c r="X2262" s="43"/>
      <c r="Y2262" s="31"/>
      <c r="Z2262" s="31"/>
    </row>
    <row r="2263" spans="1:26" s="79" customFormat="1" x14ac:dyDescent="0.2">
      <c r="A2263" s="34">
        <v>282</v>
      </c>
      <c r="B2263" s="34">
        <v>72</v>
      </c>
      <c r="C2263" s="34"/>
      <c r="D2263" s="31"/>
      <c r="E2263" s="31" t="s">
        <v>514</v>
      </c>
      <c r="F2263" s="60" t="s">
        <v>25</v>
      </c>
      <c r="G2263" s="31" t="s">
        <v>1524</v>
      </c>
      <c r="H2263" s="31">
        <v>456</v>
      </c>
      <c r="I2263" s="31" t="s">
        <v>82</v>
      </c>
      <c r="J2263" s="8"/>
      <c r="K2263" s="41">
        <v>5</v>
      </c>
      <c r="L2263" s="41" t="s">
        <v>1549</v>
      </c>
      <c r="M2263" s="42">
        <v>1</v>
      </c>
      <c r="N2263" s="41" t="s">
        <v>23</v>
      </c>
      <c r="O2263" s="41" t="s">
        <v>23</v>
      </c>
      <c r="P2263" s="41" t="s">
        <v>23</v>
      </c>
      <c r="Q2263" s="41" t="s">
        <v>23</v>
      </c>
      <c r="R2263" s="41" t="s">
        <v>23</v>
      </c>
      <c r="S2263" s="41" t="s">
        <v>23</v>
      </c>
      <c r="T2263" s="41" t="s">
        <v>24</v>
      </c>
      <c r="U2263" s="41" t="s">
        <v>30</v>
      </c>
      <c r="V2263" s="46"/>
      <c r="W2263" s="46"/>
      <c r="X2263" s="43"/>
      <c r="Y2263" s="31"/>
      <c r="Z2263" s="31"/>
    </row>
    <row r="2264" spans="1:26" s="79" customFormat="1" x14ac:dyDescent="0.2">
      <c r="A2264" s="34">
        <v>282</v>
      </c>
      <c r="B2264" s="34">
        <v>72</v>
      </c>
      <c r="C2264" s="34"/>
      <c r="D2264" s="31"/>
      <c r="E2264" s="31" t="s">
        <v>514</v>
      </c>
      <c r="F2264" s="60" t="s">
        <v>25</v>
      </c>
      <c r="G2264" s="31" t="s">
        <v>1537</v>
      </c>
      <c r="H2264" s="31">
        <v>1</v>
      </c>
      <c r="I2264" s="31" t="s">
        <v>1538</v>
      </c>
      <c r="J2264" s="8"/>
      <c r="K2264" s="41">
        <v>99</v>
      </c>
      <c r="L2264" s="41" t="s">
        <v>1549</v>
      </c>
      <c r="M2264" s="42">
        <v>1</v>
      </c>
      <c r="N2264" s="41" t="s">
        <v>23</v>
      </c>
      <c r="O2264" s="41" t="s">
        <v>23</v>
      </c>
      <c r="P2264" s="41" t="s">
        <v>23</v>
      </c>
      <c r="Q2264" s="41" t="s">
        <v>23</v>
      </c>
      <c r="R2264" s="41" t="s">
        <v>23</v>
      </c>
      <c r="S2264" s="41" t="s">
        <v>23</v>
      </c>
      <c r="T2264" s="41"/>
      <c r="U2264" s="41"/>
      <c r="V2264" s="46"/>
      <c r="W2264" s="46"/>
      <c r="X2264" s="43"/>
      <c r="Y2264" s="31"/>
      <c r="Z2264" s="31"/>
    </row>
    <row r="2265" spans="1:26" s="79" customFormat="1" x14ac:dyDescent="0.2">
      <c r="A2265" s="34">
        <v>282</v>
      </c>
      <c r="B2265" s="34">
        <v>72</v>
      </c>
      <c r="C2265" s="34">
        <v>22560</v>
      </c>
      <c r="D2265" s="31" t="s">
        <v>550</v>
      </c>
      <c r="E2265" s="31" t="s">
        <v>552</v>
      </c>
      <c r="F2265" s="60" t="s">
        <v>25</v>
      </c>
      <c r="G2265" s="31" t="s">
        <v>81</v>
      </c>
      <c r="H2265" s="31">
        <v>11.61</v>
      </c>
      <c r="I2265" s="31" t="s">
        <v>82</v>
      </c>
      <c r="J2265" s="8"/>
      <c r="K2265" s="41">
        <v>5</v>
      </c>
      <c r="L2265" s="41" t="s">
        <v>1549</v>
      </c>
      <c r="M2265" s="42">
        <v>1</v>
      </c>
      <c r="N2265" s="41" t="s">
        <v>23</v>
      </c>
      <c r="O2265" s="41" t="s">
        <v>23</v>
      </c>
      <c r="P2265" s="41" t="s">
        <v>23</v>
      </c>
      <c r="Q2265" s="41" t="s">
        <v>23</v>
      </c>
      <c r="R2265" s="41" t="s">
        <v>23</v>
      </c>
      <c r="S2265" s="41" t="s">
        <v>23</v>
      </c>
      <c r="T2265" s="41"/>
      <c r="U2265" s="41"/>
      <c r="V2265" s="46"/>
      <c r="W2265" s="46"/>
      <c r="X2265" s="43"/>
      <c r="Y2265" s="31"/>
      <c r="Z2265" s="31"/>
    </row>
    <row r="2266" spans="1:26" s="79" customFormat="1" x14ac:dyDescent="0.2">
      <c r="A2266" s="34">
        <v>282</v>
      </c>
      <c r="B2266" s="34">
        <v>72</v>
      </c>
      <c r="C2266" s="34"/>
      <c r="D2266" s="31"/>
      <c r="E2266" s="31" t="s">
        <v>551</v>
      </c>
      <c r="F2266" s="60" t="s">
        <v>25</v>
      </c>
      <c r="G2266" s="31" t="s">
        <v>1524</v>
      </c>
      <c r="H2266" s="31">
        <v>227</v>
      </c>
      <c r="I2266" s="31" t="s">
        <v>82</v>
      </c>
      <c r="J2266" s="8"/>
      <c r="K2266" s="41">
        <v>5</v>
      </c>
      <c r="L2266" s="41" t="s">
        <v>1549</v>
      </c>
      <c r="M2266" s="42">
        <v>1</v>
      </c>
      <c r="N2266" s="41" t="s">
        <v>23</v>
      </c>
      <c r="O2266" s="41" t="s">
        <v>23</v>
      </c>
      <c r="P2266" s="41" t="s">
        <v>23</v>
      </c>
      <c r="Q2266" s="41" t="s">
        <v>23</v>
      </c>
      <c r="R2266" s="41" t="s">
        <v>23</v>
      </c>
      <c r="S2266" s="41" t="s">
        <v>23</v>
      </c>
      <c r="T2266" s="41" t="s">
        <v>24</v>
      </c>
      <c r="U2266" s="41" t="s">
        <v>30</v>
      </c>
      <c r="V2266" s="46"/>
      <c r="W2266" s="46"/>
      <c r="X2266" s="43"/>
      <c r="Y2266" s="31"/>
      <c r="Z2266" s="31"/>
    </row>
    <row r="2267" spans="1:26" s="79" customFormat="1" x14ac:dyDescent="0.2">
      <c r="A2267" s="34">
        <v>282</v>
      </c>
      <c r="B2267" s="34">
        <v>72</v>
      </c>
      <c r="C2267" s="34"/>
      <c r="D2267" s="31"/>
      <c r="E2267" s="31" t="s">
        <v>551</v>
      </c>
      <c r="F2267" s="60" t="s">
        <v>25</v>
      </c>
      <c r="G2267" s="31" t="s">
        <v>1537</v>
      </c>
      <c r="H2267" s="31">
        <v>1</v>
      </c>
      <c r="I2267" s="31" t="s">
        <v>1538</v>
      </c>
      <c r="J2267" s="8"/>
      <c r="K2267" s="41">
        <v>99</v>
      </c>
      <c r="L2267" s="41" t="s">
        <v>1549</v>
      </c>
      <c r="M2267" s="42">
        <v>1</v>
      </c>
      <c r="N2267" s="41" t="s">
        <v>23</v>
      </c>
      <c r="O2267" s="41" t="s">
        <v>23</v>
      </c>
      <c r="P2267" s="41" t="s">
        <v>23</v>
      </c>
      <c r="Q2267" s="41" t="s">
        <v>23</v>
      </c>
      <c r="R2267" s="41" t="s">
        <v>23</v>
      </c>
      <c r="S2267" s="41" t="s">
        <v>23</v>
      </c>
      <c r="T2267" s="41"/>
      <c r="U2267" s="41"/>
      <c r="V2267" s="46"/>
      <c r="W2267" s="46"/>
      <c r="X2267" s="43"/>
      <c r="Y2267" s="31"/>
      <c r="Z2267" s="31"/>
    </row>
    <row r="2268" spans="1:26" s="79" customFormat="1" x14ac:dyDescent="0.2">
      <c r="A2268" s="34">
        <v>282</v>
      </c>
      <c r="B2268" s="34">
        <v>72</v>
      </c>
      <c r="C2268" s="34">
        <v>25990</v>
      </c>
      <c r="D2268" s="31" t="s">
        <v>557</v>
      </c>
      <c r="E2268" s="31" t="s">
        <v>559</v>
      </c>
      <c r="F2268" s="60" t="s">
        <v>25</v>
      </c>
      <c r="G2268" s="31" t="s">
        <v>26</v>
      </c>
      <c r="H2268" s="31">
        <v>8.86</v>
      </c>
      <c r="I2268" s="31" t="s">
        <v>82</v>
      </c>
      <c r="J2268" s="8"/>
      <c r="K2268" s="41">
        <v>5</v>
      </c>
      <c r="L2268" s="41" t="s">
        <v>1549</v>
      </c>
      <c r="M2268" s="42">
        <v>1</v>
      </c>
      <c r="N2268" s="41" t="s">
        <v>23</v>
      </c>
      <c r="O2268" s="41" t="s">
        <v>23</v>
      </c>
      <c r="P2268" s="41" t="s">
        <v>23</v>
      </c>
      <c r="Q2268" s="41" t="s">
        <v>23</v>
      </c>
      <c r="R2268" s="41" t="s">
        <v>23</v>
      </c>
      <c r="S2268" s="41" t="s">
        <v>23</v>
      </c>
      <c r="T2268" s="41"/>
      <c r="U2268" s="41"/>
      <c r="V2268" s="46"/>
      <c r="W2268" s="46"/>
      <c r="X2268" s="43"/>
      <c r="Y2268" s="31"/>
      <c r="Z2268" s="31"/>
    </row>
    <row r="2269" spans="1:26" s="79" customFormat="1" x14ac:dyDescent="0.2">
      <c r="A2269" s="34">
        <v>282</v>
      </c>
      <c r="B2269" s="34">
        <v>72</v>
      </c>
      <c r="C2269" s="34"/>
      <c r="D2269" s="31"/>
      <c r="E2269" s="31" t="s">
        <v>559</v>
      </c>
      <c r="F2269" s="60" t="s">
        <v>25</v>
      </c>
      <c r="G2269" s="31" t="s">
        <v>1489</v>
      </c>
      <c r="H2269" s="31">
        <v>22.88</v>
      </c>
      <c r="I2269" s="31" t="s">
        <v>82</v>
      </c>
      <c r="J2269" s="8"/>
      <c r="K2269" s="41">
        <v>5</v>
      </c>
      <c r="L2269" s="41" t="s">
        <v>1549</v>
      </c>
      <c r="M2269" s="42">
        <v>1</v>
      </c>
      <c r="N2269" s="41" t="s">
        <v>23</v>
      </c>
      <c r="O2269" s="41" t="s">
        <v>23</v>
      </c>
      <c r="P2269" s="41" t="s">
        <v>23</v>
      </c>
      <c r="Q2269" s="41" t="s">
        <v>23</v>
      </c>
      <c r="R2269" s="41" t="s">
        <v>23</v>
      </c>
      <c r="S2269" s="41" t="s">
        <v>23</v>
      </c>
      <c r="T2269" s="41" t="s">
        <v>24</v>
      </c>
      <c r="U2269" s="41" t="s">
        <v>30</v>
      </c>
      <c r="V2269" s="46"/>
      <c r="W2269" s="46"/>
      <c r="X2269" s="43"/>
      <c r="Y2269" s="31"/>
      <c r="Z2269" s="31"/>
    </row>
    <row r="2270" spans="1:26" s="79" customFormat="1" x14ac:dyDescent="0.2">
      <c r="A2270" s="34">
        <v>282</v>
      </c>
      <c r="B2270" s="34">
        <v>72</v>
      </c>
      <c r="C2270" s="34"/>
      <c r="D2270" s="31"/>
      <c r="E2270" s="31" t="s">
        <v>558</v>
      </c>
      <c r="F2270" s="60" t="s">
        <v>25</v>
      </c>
      <c r="G2270" s="31" t="s">
        <v>1524</v>
      </c>
      <c r="H2270" s="31">
        <v>225</v>
      </c>
      <c r="I2270" s="31" t="s">
        <v>82</v>
      </c>
      <c r="J2270" s="8"/>
      <c r="K2270" s="41">
        <v>5</v>
      </c>
      <c r="L2270" s="41" t="s">
        <v>1549</v>
      </c>
      <c r="M2270" s="42">
        <v>1</v>
      </c>
      <c r="N2270" s="41" t="s">
        <v>23</v>
      </c>
      <c r="O2270" s="41" t="s">
        <v>23</v>
      </c>
      <c r="P2270" s="41" t="s">
        <v>23</v>
      </c>
      <c r="Q2270" s="41" t="s">
        <v>23</v>
      </c>
      <c r="R2270" s="41" t="s">
        <v>23</v>
      </c>
      <c r="S2270" s="41" t="s">
        <v>23</v>
      </c>
      <c r="T2270" s="41" t="s">
        <v>24</v>
      </c>
      <c r="U2270" s="41" t="s">
        <v>30</v>
      </c>
      <c r="V2270" s="46"/>
      <c r="W2270" s="46"/>
      <c r="X2270" s="43"/>
      <c r="Y2270" s="31"/>
      <c r="Z2270" s="31"/>
    </row>
    <row r="2271" spans="1:26" s="79" customFormat="1" x14ac:dyDescent="0.2">
      <c r="A2271" s="34">
        <v>282</v>
      </c>
      <c r="B2271" s="34">
        <v>72</v>
      </c>
      <c r="C2271" s="34"/>
      <c r="D2271" s="31"/>
      <c r="E2271" s="31" t="s">
        <v>558</v>
      </c>
      <c r="F2271" s="60" t="s">
        <v>25</v>
      </c>
      <c r="G2271" s="31" t="s">
        <v>1537</v>
      </c>
      <c r="H2271" s="31">
        <v>1</v>
      </c>
      <c r="I2271" s="31" t="s">
        <v>1538</v>
      </c>
      <c r="J2271" s="8"/>
      <c r="K2271" s="41">
        <v>99</v>
      </c>
      <c r="L2271" s="41" t="s">
        <v>1549</v>
      </c>
      <c r="M2271" s="42">
        <v>1</v>
      </c>
      <c r="N2271" s="41" t="s">
        <v>23</v>
      </c>
      <c r="O2271" s="41" t="s">
        <v>23</v>
      </c>
      <c r="P2271" s="41" t="s">
        <v>23</v>
      </c>
      <c r="Q2271" s="41" t="s">
        <v>23</v>
      </c>
      <c r="R2271" s="41" t="s">
        <v>23</v>
      </c>
      <c r="S2271" s="41" t="s">
        <v>23</v>
      </c>
      <c r="T2271" s="41"/>
      <c r="U2271" s="41"/>
      <c r="V2271" s="46"/>
      <c r="W2271" s="46"/>
      <c r="X2271" s="43"/>
      <c r="Y2271" s="31"/>
      <c r="Z2271" s="31"/>
    </row>
    <row r="2272" spans="1:26" s="79" customFormat="1" x14ac:dyDescent="0.2">
      <c r="A2272" s="34">
        <v>282</v>
      </c>
      <c r="B2272" s="34">
        <v>72</v>
      </c>
      <c r="C2272" s="34"/>
      <c r="D2272" s="31"/>
      <c r="E2272" s="31" t="s">
        <v>1505</v>
      </c>
      <c r="F2272" s="60" t="s">
        <v>25</v>
      </c>
      <c r="G2272" s="31" t="s">
        <v>81</v>
      </c>
      <c r="H2272" s="31">
        <v>6</v>
      </c>
      <c r="I2272" s="31" t="s">
        <v>82</v>
      </c>
      <c r="J2272" s="8"/>
      <c r="K2272" s="41">
        <v>5</v>
      </c>
      <c r="L2272" s="41" t="s">
        <v>1549</v>
      </c>
      <c r="M2272" s="42">
        <v>1</v>
      </c>
      <c r="N2272" s="41" t="s">
        <v>23</v>
      </c>
      <c r="O2272" s="41" t="s">
        <v>23</v>
      </c>
      <c r="P2272" s="41" t="s">
        <v>23</v>
      </c>
      <c r="Q2272" s="41" t="s">
        <v>23</v>
      </c>
      <c r="R2272" s="41" t="s">
        <v>23</v>
      </c>
      <c r="S2272" s="41" t="s">
        <v>23</v>
      </c>
      <c r="T2272" s="41"/>
      <c r="U2272" s="41"/>
      <c r="V2272" s="46"/>
      <c r="W2272" s="46"/>
      <c r="X2272" s="43"/>
      <c r="Y2272" s="31"/>
      <c r="Z2272" s="31"/>
    </row>
    <row r="2273" spans="1:26" s="79" customFormat="1" x14ac:dyDescent="0.2">
      <c r="A2273" s="34">
        <v>282</v>
      </c>
      <c r="B2273" s="34">
        <v>72</v>
      </c>
      <c r="C2273" s="34"/>
      <c r="D2273" s="31"/>
      <c r="E2273" s="31" t="s">
        <v>1505</v>
      </c>
      <c r="F2273" s="60" t="s">
        <v>25</v>
      </c>
      <c r="G2273" s="31" t="s">
        <v>1524</v>
      </c>
      <c r="H2273" s="31">
        <v>273</v>
      </c>
      <c r="I2273" s="31" t="s">
        <v>82</v>
      </c>
      <c r="J2273" s="8"/>
      <c r="K2273" s="41">
        <v>5</v>
      </c>
      <c r="L2273" s="41" t="s">
        <v>1549</v>
      </c>
      <c r="M2273" s="42">
        <v>1</v>
      </c>
      <c r="N2273" s="41" t="s">
        <v>23</v>
      </c>
      <c r="O2273" s="41" t="s">
        <v>23</v>
      </c>
      <c r="P2273" s="41" t="s">
        <v>23</v>
      </c>
      <c r="Q2273" s="41" t="s">
        <v>23</v>
      </c>
      <c r="R2273" s="41" t="s">
        <v>23</v>
      </c>
      <c r="S2273" s="41" t="s">
        <v>23</v>
      </c>
      <c r="T2273" s="41" t="s">
        <v>24</v>
      </c>
      <c r="U2273" s="41" t="s">
        <v>30</v>
      </c>
      <c r="V2273" s="46"/>
      <c r="W2273" s="46"/>
      <c r="X2273" s="43"/>
      <c r="Y2273" s="31"/>
      <c r="Z2273" s="31"/>
    </row>
    <row r="2274" spans="1:26" s="79" customFormat="1" x14ac:dyDescent="0.2">
      <c r="A2274" s="34">
        <v>282</v>
      </c>
      <c r="B2274" s="34">
        <v>72</v>
      </c>
      <c r="C2274" s="34"/>
      <c r="D2274" s="31"/>
      <c r="E2274" s="31" t="s">
        <v>1505</v>
      </c>
      <c r="F2274" s="60" t="s">
        <v>25</v>
      </c>
      <c r="G2274" s="31" t="s">
        <v>1537</v>
      </c>
      <c r="H2274" s="31">
        <v>1</v>
      </c>
      <c r="I2274" s="31" t="s">
        <v>1538</v>
      </c>
      <c r="J2274" s="8"/>
      <c r="K2274" s="41">
        <v>99</v>
      </c>
      <c r="L2274" s="41" t="s">
        <v>1549</v>
      </c>
      <c r="M2274" s="42">
        <v>1</v>
      </c>
      <c r="N2274" s="41" t="s">
        <v>23</v>
      </c>
      <c r="O2274" s="41" t="s">
        <v>23</v>
      </c>
      <c r="P2274" s="41" t="s">
        <v>23</v>
      </c>
      <c r="Q2274" s="41" t="s">
        <v>23</v>
      </c>
      <c r="R2274" s="41" t="s">
        <v>23</v>
      </c>
      <c r="S2274" s="41" t="s">
        <v>23</v>
      </c>
      <c r="T2274" s="41"/>
      <c r="U2274" s="41"/>
      <c r="V2274" s="46"/>
      <c r="W2274" s="46"/>
      <c r="X2274" s="43"/>
      <c r="Y2274" s="31"/>
      <c r="Z2274" s="31"/>
    </row>
    <row r="2275" spans="1:26" s="79" customFormat="1" x14ac:dyDescent="0.2">
      <c r="A2275" s="34">
        <v>282</v>
      </c>
      <c r="B2275" s="34">
        <v>72</v>
      </c>
      <c r="C2275" s="34">
        <v>20037</v>
      </c>
      <c r="D2275" s="31" t="s">
        <v>783</v>
      </c>
      <c r="E2275" s="31" t="s">
        <v>782</v>
      </c>
      <c r="F2275" s="60" t="s">
        <v>25</v>
      </c>
      <c r="G2275" s="31" t="s">
        <v>26</v>
      </c>
      <c r="H2275" s="31">
        <v>42.33</v>
      </c>
      <c r="I2275" s="31" t="s">
        <v>82</v>
      </c>
      <c r="J2275" s="8"/>
      <c r="K2275" s="41">
        <v>1</v>
      </c>
      <c r="L2275" s="41" t="s">
        <v>34</v>
      </c>
      <c r="M2275" s="42">
        <v>0</v>
      </c>
      <c r="N2275" s="41" t="s">
        <v>23</v>
      </c>
      <c r="O2275" s="41" t="s">
        <v>23</v>
      </c>
      <c r="P2275" s="41" t="s">
        <v>23</v>
      </c>
      <c r="Q2275" s="41" t="s">
        <v>23</v>
      </c>
      <c r="R2275" s="41" t="s">
        <v>23</v>
      </c>
      <c r="S2275" s="41" t="s">
        <v>23</v>
      </c>
      <c r="T2275" s="41"/>
      <c r="U2275" s="41"/>
      <c r="V2275" s="46"/>
      <c r="W2275" s="46"/>
      <c r="X2275" s="43"/>
      <c r="Y2275" s="31"/>
      <c r="Z2275" s="31"/>
    </row>
    <row r="2276" spans="1:26" s="79" customFormat="1" x14ac:dyDescent="0.2">
      <c r="A2276" s="34">
        <v>282</v>
      </c>
      <c r="B2276" s="34">
        <v>72</v>
      </c>
      <c r="C2276" s="34"/>
      <c r="D2276" s="31"/>
      <c r="E2276" s="31" t="s">
        <v>781</v>
      </c>
      <c r="F2276" s="60" t="s">
        <v>25</v>
      </c>
      <c r="G2276" s="31" t="s">
        <v>1524</v>
      </c>
      <c r="H2276" s="31">
        <v>446</v>
      </c>
      <c r="I2276" s="31" t="s">
        <v>82</v>
      </c>
      <c r="J2276" s="8"/>
      <c r="K2276" s="41">
        <v>5</v>
      </c>
      <c r="L2276" s="41" t="s">
        <v>1549</v>
      </c>
      <c r="M2276" s="42">
        <v>1</v>
      </c>
      <c r="N2276" s="41" t="s">
        <v>23</v>
      </c>
      <c r="O2276" s="41" t="s">
        <v>23</v>
      </c>
      <c r="P2276" s="41" t="s">
        <v>23</v>
      </c>
      <c r="Q2276" s="41" t="s">
        <v>23</v>
      </c>
      <c r="R2276" s="41" t="s">
        <v>23</v>
      </c>
      <c r="S2276" s="41" t="s">
        <v>23</v>
      </c>
      <c r="T2276" s="41" t="s">
        <v>24</v>
      </c>
      <c r="U2276" s="41" t="s">
        <v>30</v>
      </c>
      <c r="V2276" s="46"/>
      <c r="W2276" s="46"/>
      <c r="X2276" s="43"/>
      <c r="Y2276" s="31"/>
      <c r="Z2276" s="31"/>
    </row>
    <row r="2277" spans="1:26" s="79" customFormat="1" x14ac:dyDescent="0.2">
      <c r="A2277" s="34">
        <v>282</v>
      </c>
      <c r="B2277" s="34">
        <v>72</v>
      </c>
      <c r="C2277" s="34"/>
      <c r="D2277" s="31"/>
      <c r="E2277" s="31" t="s">
        <v>781</v>
      </c>
      <c r="F2277" s="60" t="s">
        <v>25</v>
      </c>
      <c r="G2277" s="31" t="s">
        <v>1537</v>
      </c>
      <c r="H2277" s="31">
        <v>1</v>
      </c>
      <c r="I2277" s="31" t="s">
        <v>1538</v>
      </c>
      <c r="J2277" s="8"/>
      <c r="K2277" s="41">
        <v>99</v>
      </c>
      <c r="L2277" s="41" t="s">
        <v>1549</v>
      </c>
      <c r="M2277" s="42">
        <v>1</v>
      </c>
      <c r="N2277" s="41" t="s">
        <v>23</v>
      </c>
      <c r="O2277" s="41" t="s">
        <v>23</v>
      </c>
      <c r="P2277" s="41" t="s">
        <v>23</v>
      </c>
      <c r="Q2277" s="41" t="s">
        <v>23</v>
      </c>
      <c r="R2277" s="41" t="s">
        <v>23</v>
      </c>
      <c r="S2277" s="41" t="s">
        <v>23</v>
      </c>
      <c r="T2277" s="41"/>
      <c r="U2277" s="41"/>
      <c r="V2277" s="46"/>
      <c r="W2277" s="46"/>
      <c r="X2277" s="43"/>
      <c r="Y2277" s="31"/>
      <c r="Z2277" s="31"/>
    </row>
    <row r="2278" spans="1:26" s="79" customFormat="1" x14ac:dyDescent="0.2">
      <c r="A2278" s="34">
        <v>282</v>
      </c>
      <c r="B2278" s="34">
        <v>72</v>
      </c>
      <c r="C2278" s="34">
        <v>11180</v>
      </c>
      <c r="D2278" s="31" t="s">
        <v>784</v>
      </c>
      <c r="E2278" s="31" t="s">
        <v>786</v>
      </c>
      <c r="F2278" s="60" t="s">
        <v>25</v>
      </c>
      <c r="G2278" s="31" t="s">
        <v>81</v>
      </c>
      <c r="H2278" s="31">
        <v>21.09</v>
      </c>
      <c r="I2278" s="31" t="s">
        <v>82</v>
      </c>
      <c r="J2278" s="8"/>
      <c r="K2278" s="41">
        <v>5</v>
      </c>
      <c r="L2278" s="41" t="s">
        <v>1549</v>
      </c>
      <c r="M2278" s="42">
        <v>1</v>
      </c>
      <c r="N2278" s="41" t="s">
        <v>23</v>
      </c>
      <c r="O2278" s="41" t="s">
        <v>23</v>
      </c>
      <c r="P2278" s="41" t="s">
        <v>23</v>
      </c>
      <c r="Q2278" s="41" t="s">
        <v>23</v>
      </c>
      <c r="R2278" s="41" t="s">
        <v>23</v>
      </c>
      <c r="S2278" s="41" t="s">
        <v>23</v>
      </c>
      <c r="T2278" s="41"/>
      <c r="U2278" s="41"/>
      <c r="V2278" s="46"/>
      <c r="W2278" s="46"/>
      <c r="X2278" s="43"/>
      <c r="Y2278" s="31"/>
      <c r="Z2278" s="31"/>
    </row>
    <row r="2279" spans="1:26" s="79" customFormat="1" x14ac:dyDescent="0.2">
      <c r="A2279" s="34">
        <v>282</v>
      </c>
      <c r="B2279" s="34">
        <v>72</v>
      </c>
      <c r="C2279" s="34"/>
      <c r="D2279" s="31"/>
      <c r="E2279" s="31" t="s">
        <v>785</v>
      </c>
      <c r="F2279" s="60" t="s">
        <v>25</v>
      </c>
      <c r="G2279" s="31" t="s">
        <v>1524</v>
      </c>
      <c r="H2279" s="31">
        <v>160</v>
      </c>
      <c r="I2279" s="31" t="s">
        <v>82</v>
      </c>
      <c r="J2279" s="8"/>
      <c r="K2279" s="41">
        <v>5</v>
      </c>
      <c r="L2279" s="41" t="s">
        <v>1549</v>
      </c>
      <c r="M2279" s="42">
        <v>1</v>
      </c>
      <c r="N2279" s="41" t="s">
        <v>23</v>
      </c>
      <c r="O2279" s="41" t="s">
        <v>23</v>
      </c>
      <c r="P2279" s="41" t="s">
        <v>23</v>
      </c>
      <c r="Q2279" s="41" t="s">
        <v>23</v>
      </c>
      <c r="R2279" s="41" t="s">
        <v>23</v>
      </c>
      <c r="S2279" s="41" t="s">
        <v>23</v>
      </c>
      <c r="T2279" s="41" t="s">
        <v>24</v>
      </c>
      <c r="U2279" s="41" t="s">
        <v>30</v>
      </c>
      <c r="V2279" s="46"/>
      <c r="W2279" s="46"/>
      <c r="X2279" s="43"/>
      <c r="Y2279" s="31"/>
      <c r="Z2279" s="31"/>
    </row>
    <row r="2280" spans="1:26" s="79" customFormat="1" x14ac:dyDescent="0.2">
      <c r="A2280" s="34">
        <v>282</v>
      </c>
      <c r="B2280" s="34">
        <v>72</v>
      </c>
      <c r="C2280" s="34"/>
      <c r="D2280" s="31"/>
      <c r="E2280" s="31" t="s">
        <v>785</v>
      </c>
      <c r="F2280" s="60" t="s">
        <v>25</v>
      </c>
      <c r="G2280" s="31" t="s">
        <v>1537</v>
      </c>
      <c r="H2280" s="31">
        <v>1</v>
      </c>
      <c r="I2280" s="31" t="s">
        <v>1538</v>
      </c>
      <c r="J2280" s="8"/>
      <c r="K2280" s="41">
        <v>99</v>
      </c>
      <c r="L2280" s="41" t="s">
        <v>1549</v>
      </c>
      <c r="M2280" s="42">
        <v>1</v>
      </c>
      <c r="N2280" s="41" t="s">
        <v>23</v>
      </c>
      <c r="O2280" s="41" t="s">
        <v>23</v>
      </c>
      <c r="P2280" s="41" t="s">
        <v>23</v>
      </c>
      <c r="Q2280" s="41" t="s">
        <v>23</v>
      </c>
      <c r="R2280" s="41" t="s">
        <v>23</v>
      </c>
      <c r="S2280" s="41" t="s">
        <v>23</v>
      </c>
      <c r="T2280" s="41"/>
      <c r="U2280" s="41"/>
      <c r="V2280" s="46"/>
      <c r="W2280" s="46"/>
      <c r="X2280" s="43"/>
      <c r="Y2280" s="31"/>
      <c r="Z2280" s="31"/>
    </row>
    <row r="2281" spans="1:26" s="79" customFormat="1" x14ac:dyDescent="0.2">
      <c r="A2281" s="34">
        <v>282</v>
      </c>
      <c r="B2281" s="34">
        <v>72</v>
      </c>
      <c r="C2281" s="34"/>
      <c r="D2281" s="31"/>
      <c r="E2281" s="31" t="s">
        <v>1100</v>
      </c>
      <c r="F2281" s="60" t="s">
        <v>25</v>
      </c>
      <c r="G2281" s="43" t="s">
        <v>81</v>
      </c>
      <c r="H2281" s="31">
        <v>12.65</v>
      </c>
      <c r="I2281" s="31" t="s">
        <v>82</v>
      </c>
      <c r="J2281" s="8"/>
      <c r="K2281" s="41">
        <v>5</v>
      </c>
      <c r="L2281" s="41" t="s">
        <v>1549</v>
      </c>
      <c r="M2281" s="42">
        <v>1</v>
      </c>
      <c r="N2281" s="41" t="s">
        <v>23</v>
      </c>
      <c r="O2281" s="41" t="s">
        <v>23</v>
      </c>
      <c r="P2281" s="41" t="s">
        <v>23</v>
      </c>
      <c r="Q2281" s="41" t="s">
        <v>23</v>
      </c>
      <c r="R2281" s="41" t="s">
        <v>23</v>
      </c>
      <c r="S2281" s="41" t="s">
        <v>23</v>
      </c>
      <c r="T2281" s="41"/>
      <c r="U2281" s="41"/>
      <c r="V2281" s="46"/>
      <c r="W2281" s="46"/>
      <c r="X2281" s="43"/>
      <c r="Y2281" s="31"/>
      <c r="Z2281" s="31"/>
    </row>
    <row r="2282" spans="1:26" s="79" customFormat="1" x14ac:dyDescent="0.2">
      <c r="A2282" s="34">
        <v>282</v>
      </c>
      <c r="B2282" s="34">
        <v>72</v>
      </c>
      <c r="C2282" s="34"/>
      <c r="D2282" s="31"/>
      <c r="E2282" s="31" t="s">
        <v>1100</v>
      </c>
      <c r="F2282" s="60" t="s">
        <v>25</v>
      </c>
      <c r="G2282" s="43" t="s">
        <v>1489</v>
      </c>
      <c r="H2282" s="31">
        <v>66.5</v>
      </c>
      <c r="I2282" s="31" t="s">
        <v>82</v>
      </c>
      <c r="J2282" s="8"/>
      <c r="K2282" s="41">
        <v>5</v>
      </c>
      <c r="L2282" s="41" t="s">
        <v>1549</v>
      </c>
      <c r="M2282" s="42">
        <v>1</v>
      </c>
      <c r="N2282" s="41" t="s">
        <v>23</v>
      </c>
      <c r="O2282" s="41" t="s">
        <v>23</v>
      </c>
      <c r="P2282" s="41" t="s">
        <v>23</v>
      </c>
      <c r="Q2282" s="41" t="s">
        <v>23</v>
      </c>
      <c r="R2282" s="41" t="s">
        <v>23</v>
      </c>
      <c r="S2282" s="41" t="s">
        <v>23</v>
      </c>
      <c r="T2282" s="41" t="s">
        <v>24</v>
      </c>
      <c r="U2282" s="41" t="s">
        <v>30</v>
      </c>
      <c r="V2282" s="46"/>
      <c r="W2282" s="46"/>
      <c r="X2282" s="43"/>
      <c r="Y2282" s="31"/>
      <c r="Z2282" s="31"/>
    </row>
    <row r="2283" spans="1:26" s="79" customFormat="1" x14ac:dyDescent="0.2">
      <c r="A2283" s="34">
        <v>282</v>
      </c>
      <c r="B2283" s="34">
        <v>72</v>
      </c>
      <c r="C2283" s="34"/>
      <c r="D2283" s="31"/>
      <c r="E2283" s="31" t="s">
        <v>1100</v>
      </c>
      <c r="F2283" s="60" t="s">
        <v>25</v>
      </c>
      <c r="G2283" s="43" t="s">
        <v>1524</v>
      </c>
      <c r="H2283" s="31">
        <v>252</v>
      </c>
      <c r="I2283" s="31" t="s">
        <v>82</v>
      </c>
      <c r="J2283" s="8"/>
      <c r="K2283" s="41">
        <v>5</v>
      </c>
      <c r="L2283" s="41" t="s">
        <v>1549</v>
      </c>
      <c r="M2283" s="42">
        <v>1</v>
      </c>
      <c r="N2283" s="41" t="s">
        <v>23</v>
      </c>
      <c r="O2283" s="41" t="s">
        <v>23</v>
      </c>
      <c r="P2283" s="41" t="s">
        <v>23</v>
      </c>
      <c r="Q2283" s="41" t="s">
        <v>23</v>
      </c>
      <c r="R2283" s="41" t="s">
        <v>23</v>
      </c>
      <c r="S2283" s="41" t="s">
        <v>23</v>
      </c>
      <c r="T2283" s="41" t="s">
        <v>24</v>
      </c>
      <c r="U2283" s="41" t="s">
        <v>30</v>
      </c>
      <c r="V2283" s="46"/>
      <c r="W2283" s="46"/>
      <c r="X2283" s="43"/>
      <c r="Y2283" s="31"/>
      <c r="Z2283" s="31"/>
    </row>
    <row r="2284" spans="1:26" s="79" customFormat="1" x14ac:dyDescent="0.2">
      <c r="A2284" s="34">
        <v>282</v>
      </c>
      <c r="B2284" s="34">
        <v>72</v>
      </c>
      <c r="C2284" s="34"/>
      <c r="D2284" s="31"/>
      <c r="E2284" s="31" t="s">
        <v>1100</v>
      </c>
      <c r="F2284" s="60" t="s">
        <v>25</v>
      </c>
      <c r="G2284" s="43" t="s">
        <v>1537</v>
      </c>
      <c r="H2284" s="31">
        <v>1</v>
      </c>
      <c r="I2284" s="31" t="s">
        <v>1538</v>
      </c>
      <c r="J2284" s="8"/>
      <c r="K2284" s="41">
        <v>99</v>
      </c>
      <c r="L2284" s="41" t="s">
        <v>1549</v>
      </c>
      <c r="M2284" s="42">
        <v>1</v>
      </c>
      <c r="N2284" s="41" t="s">
        <v>23</v>
      </c>
      <c r="O2284" s="41" t="s">
        <v>23</v>
      </c>
      <c r="P2284" s="41" t="s">
        <v>23</v>
      </c>
      <c r="Q2284" s="41" t="s">
        <v>23</v>
      </c>
      <c r="R2284" s="41" t="s">
        <v>23</v>
      </c>
      <c r="S2284" s="41" t="s">
        <v>23</v>
      </c>
      <c r="T2284" s="41"/>
      <c r="U2284" s="41"/>
      <c r="V2284" s="46"/>
      <c r="W2284" s="46"/>
      <c r="X2284" s="43"/>
      <c r="Y2284" s="31"/>
      <c r="Z2284" s="31"/>
    </row>
    <row r="2285" spans="1:26" s="79" customFormat="1" x14ac:dyDescent="0.2">
      <c r="A2285" s="34">
        <v>282</v>
      </c>
      <c r="B2285" s="34">
        <v>72</v>
      </c>
      <c r="C2285" s="34" t="s">
        <v>1298</v>
      </c>
      <c r="D2285" s="31" t="s">
        <v>1301</v>
      </c>
      <c r="E2285" s="31" t="s">
        <v>1300</v>
      </c>
      <c r="F2285" s="60" t="s">
        <v>25</v>
      </c>
      <c r="G2285" s="43" t="s">
        <v>81</v>
      </c>
      <c r="H2285" s="43">
        <v>44.48</v>
      </c>
      <c r="I2285" s="43" t="s">
        <v>82</v>
      </c>
      <c r="J2285" s="44"/>
      <c r="K2285" s="41">
        <v>5</v>
      </c>
      <c r="L2285" s="41" t="s">
        <v>1549</v>
      </c>
      <c r="M2285" s="42">
        <v>1</v>
      </c>
      <c r="N2285" s="41" t="s">
        <v>23</v>
      </c>
      <c r="O2285" s="41" t="s">
        <v>23</v>
      </c>
      <c r="P2285" s="41" t="s">
        <v>23</v>
      </c>
      <c r="Q2285" s="41" t="s">
        <v>23</v>
      </c>
      <c r="R2285" s="41" t="s">
        <v>23</v>
      </c>
      <c r="S2285" s="41" t="s">
        <v>23</v>
      </c>
      <c r="T2285" s="41"/>
      <c r="U2285" s="41"/>
      <c r="V2285" s="46"/>
      <c r="W2285" s="46"/>
      <c r="X2285" s="43"/>
      <c r="Y2285" s="31"/>
      <c r="Z2285" s="31"/>
    </row>
    <row r="2286" spans="1:26" s="79" customFormat="1" x14ac:dyDescent="0.2">
      <c r="A2286" s="34">
        <v>282</v>
      </c>
      <c r="B2286" s="34">
        <v>72</v>
      </c>
      <c r="C2286" s="34" t="s">
        <v>1298</v>
      </c>
      <c r="D2286" s="31" t="s">
        <v>1302</v>
      </c>
      <c r="E2286" s="31" t="s">
        <v>1300</v>
      </c>
      <c r="F2286" s="60" t="s">
        <v>25</v>
      </c>
      <c r="G2286" s="31" t="s">
        <v>26</v>
      </c>
      <c r="H2286" s="31">
        <v>32.299999999999997</v>
      </c>
      <c r="I2286" s="31" t="s">
        <v>82</v>
      </c>
      <c r="J2286" s="8"/>
      <c r="K2286" s="41">
        <v>1</v>
      </c>
      <c r="L2286" s="41" t="s">
        <v>34</v>
      </c>
      <c r="M2286" s="42">
        <v>0</v>
      </c>
      <c r="N2286" s="41" t="s">
        <v>23</v>
      </c>
      <c r="O2286" s="41" t="s">
        <v>23</v>
      </c>
      <c r="P2286" s="41" t="s">
        <v>23</v>
      </c>
      <c r="Q2286" s="41" t="s">
        <v>23</v>
      </c>
      <c r="R2286" s="41" t="s">
        <v>23</v>
      </c>
      <c r="S2286" s="41" t="s">
        <v>23</v>
      </c>
      <c r="T2286" s="41"/>
      <c r="U2286" s="41"/>
      <c r="V2286" s="46"/>
      <c r="W2286" s="46"/>
      <c r="X2286" s="43"/>
      <c r="Y2286" s="31"/>
      <c r="Z2286" s="31"/>
    </row>
    <row r="2287" spans="1:26" s="79" customFormat="1" x14ac:dyDescent="0.2">
      <c r="A2287" s="34">
        <v>282</v>
      </c>
      <c r="B2287" s="34">
        <v>72</v>
      </c>
      <c r="C2287" s="34"/>
      <c r="D2287" s="31"/>
      <c r="E2287" s="31" t="s">
        <v>1300</v>
      </c>
      <c r="F2287" s="60" t="s">
        <v>25</v>
      </c>
      <c r="G2287" s="43" t="s">
        <v>1489</v>
      </c>
      <c r="H2287" s="43">
        <v>90.4</v>
      </c>
      <c r="I2287" s="43" t="s">
        <v>82</v>
      </c>
      <c r="J2287" s="44"/>
      <c r="K2287" s="41">
        <v>5</v>
      </c>
      <c r="L2287" s="41" t="s">
        <v>1549</v>
      </c>
      <c r="M2287" s="42">
        <v>1</v>
      </c>
      <c r="N2287" s="41" t="s">
        <v>23</v>
      </c>
      <c r="O2287" s="41" t="s">
        <v>23</v>
      </c>
      <c r="P2287" s="41" t="s">
        <v>23</v>
      </c>
      <c r="Q2287" s="41" t="s">
        <v>23</v>
      </c>
      <c r="R2287" s="41" t="s">
        <v>23</v>
      </c>
      <c r="S2287" s="41" t="s">
        <v>23</v>
      </c>
      <c r="T2287" s="41" t="s">
        <v>24</v>
      </c>
      <c r="U2287" s="41" t="s">
        <v>30</v>
      </c>
      <c r="V2287" s="46"/>
      <c r="W2287" s="46"/>
      <c r="X2287" s="43"/>
      <c r="Y2287" s="31"/>
      <c r="Z2287" s="31"/>
    </row>
    <row r="2288" spans="1:26" s="79" customFormat="1" x14ac:dyDescent="0.2">
      <c r="A2288" s="34">
        <v>282</v>
      </c>
      <c r="B2288" s="34">
        <v>72</v>
      </c>
      <c r="C2288" s="34"/>
      <c r="D2288" s="31"/>
      <c r="E2288" s="31" t="s">
        <v>1299</v>
      </c>
      <c r="F2288" s="60" t="s">
        <v>25</v>
      </c>
      <c r="G2288" s="43" t="s">
        <v>1524</v>
      </c>
      <c r="H2288" s="43">
        <v>130</v>
      </c>
      <c r="I2288" s="43" t="s">
        <v>82</v>
      </c>
      <c r="J2288" s="44"/>
      <c r="K2288" s="41">
        <v>5</v>
      </c>
      <c r="L2288" s="41" t="s">
        <v>1549</v>
      </c>
      <c r="M2288" s="42">
        <v>1</v>
      </c>
      <c r="N2288" s="41" t="s">
        <v>23</v>
      </c>
      <c r="O2288" s="41" t="s">
        <v>23</v>
      </c>
      <c r="P2288" s="41" t="s">
        <v>23</v>
      </c>
      <c r="Q2288" s="41" t="s">
        <v>23</v>
      </c>
      <c r="R2288" s="41" t="s">
        <v>23</v>
      </c>
      <c r="S2288" s="41" t="s">
        <v>23</v>
      </c>
      <c r="T2288" s="41" t="s">
        <v>24</v>
      </c>
      <c r="U2288" s="41" t="s">
        <v>30</v>
      </c>
      <c r="V2288" s="46"/>
      <c r="W2288" s="46"/>
      <c r="X2288" s="43"/>
      <c r="Y2288" s="31"/>
      <c r="Z2288" s="31"/>
    </row>
    <row r="2289" spans="1:26" s="79" customFormat="1" x14ac:dyDescent="0.2">
      <c r="A2289" s="34">
        <v>282</v>
      </c>
      <c r="B2289" s="34">
        <v>72</v>
      </c>
      <c r="C2289" s="34"/>
      <c r="D2289" s="31"/>
      <c r="E2289" s="31" t="s">
        <v>1299</v>
      </c>
      <c r="F2289" s="60" t="s">
        <v>25</v>
      </c>
      <c r="G2289" s="43" t="s">
        <v>1537</v>
      </c>
      <c r="H2289" s="43">
        <v>2</v>
      </c>
      <c r="I2289" s="43" t="s">
        <v>1538</v>
      </c>
      <c r="J2289" s="44"/>
      <c r="K2289" s="41">
        <v>99</v>
      </c>
      <c r="L2289" s="41" t="s">
        <v>1549</v>
      </c>
      <c r="M2289" s="42">
        <v>1</v>
      </c>
      <c r="N2289" s="41" t="s">
        <v>23</v>
      </c>
      <c r="O2289" s="41" t="s">
        <v>23</v>
      </c>
      <c r="P2289" s="41" t="s">
        <v>23</v>
      </c>
      <c r="Q2289" s="41" t="s">
        <v>23</v>
      </c>
      <c r="R2289" s="41" t="s">
        <v>23</v>
      </c>
      <c r="S2289" s="41" t="s">
        <v>23</v>
      </c>
      <c r="T2289" s="41"/>
      <c r="U2289" s="41"/>
      <c r="V2289" s="46"/>
      <c r="W2289" s="46"/>
      <c r="X2289" s="43"/>
      <c r="Y2289" s="31"/>
      <c r="Z2289" s="31"/>
    </row>
    <row r="2290" spans="1:26" s="79" customFormat="1" x14ac:dyDescent="0.2">
      <c r="A2290" s="34">
        <v>282</v>
      </c>
      <c r="B2290" s="34">
        <v>72</v>
      </c>
      <c r="C2290" s="34">
        <v>11301</v>
      </c>
      <c r="D2290" s="31" t="s">
        <v>1305</v>
      </c>
      <c r="E2290" s="31" t="s">
        <v>1304</v>
      </c>
      <c r="F2290" s="60" t="s">
        <v>25</v>
      </c>
      <c r="G2290" s="31" t="s">
        <v>81</v>
      </c>
      <c r="H2290" s="31">
        <v>29.3</v>
      </c>
      <c r="I2290" s="31" t="s">
        <v>82</v>
      </c>
      <c r="J2290" s="8"/>
      <c r="K2290" s="41">
        <v>5</v>
      </c>
      <c r="L2290" s="41" t="s">
        <v>1549</v>
      </c>
      <c r="M2290" s="42">
        <v>1</v>
      </c>
      <c r="N2290" s="41" t="s">
        <v>23</v>
      </c>
      <c r="O2290" s="41" t="s">
        <v>23</v>
      </c>
      <c r="P2290" s="41" t="s">
        <v>23</v>
      </c>
      <c r="Q2290" s="41" t="s">
        <v>23</v>
      </c>
      <c r="R2290" s="41" t="s">
        <v>23</v>
      </c>
      <c r="S2290" s="41" t="s">
        <v>23</v>
      </c>
      <c r="T2290" s="41"/>
      <c r="U2290" s="41"/>
      <c r="V2290" s="46"/>
      <c r="W2290" s="46"/>
      <c r="X2290" s="43"/>
      <c r="Y2290" s="31"/>
      <c r="Z2290" s="31"/>
    </row>
    <row r="2291" spans="1:26" s="79" customFormat="1" x14ac:dyDescent="0.2">
      <c r="A2291" s="34">
        <v>282</v>
      </c>
      <c r="B2291" s="34">
        <v>72</v>
      </c>
      <c r="C2291" s="34">
        <v>11301</v>
      </c>
      <c r="D2291" s="31" t="s">
        <v>1306</v>
      </c>
      <c r="E2291" s="31" t="s">
        <v>1304</v>
      </c>
      <c r="F2291" s="60" t="s">
        <v>25</v>
      </c>
      <c r="G2291" s="31" t="s">
        <v>102</v>
      </c>
      <c r="H2291" s="31">
        <v>14.45</v>
      </c>
      <c r="I2291" s="31" t="s">
        <v>82</v>
      </c>
      <c r="J2291" s="8"/>
      <c r="K2291" s="41">
        <v>7</v>
      </c>
      <c r="L2291" s="41" t="s">
        <v>1479</v>
      </c>
      <c r="M2291" s="42">
        <v>0</v>
      </c>
      <c r="N2291" s="41" t="s">
        <v>23</v>
      </c>
      <c r="O2291" s="41" t="s">
        <v>23</v>
      </c>
      <c r="P2291" s="41" t="s">
        <v>23</v>
      </c>
      <c r="Q2291" s="41" t="s">
        <v>23</v>
      </c>
      <c r="R2291" s="41" t="s">
        <v>23</v>
      </c>
      <c r="S2291" s="41" t="s">
        <v>23</v>
      </c>
      <c r="T2291" s="41"/>
      <c r="U2291" s="41"/>
      <c r="V2291" s="46"/>
      <c r="W2291" s="46"/>
      <c r="X2291" s="43"/>
      <c r="Y2291" s="31"/>
      <c r="Z2291" s="31"/>
    </row>
    <row r="2292" spans="1:26" s="79" customFormat="1" x14ac:dyDescent="0.2">
      <c r="A2292" s="34">
        <v>282</v>
      </c>
      <c r="B2292" s="34">
        <v>72</v>
      </c>
      <c r="C2292" s="34"/>
      <c r="D2292" s="31"/>
      <c r="E2292" s="31" t="s">
        <v>1303</v>
      </c>
      <c r="F2292" s="60" t="s">
        <v>25</v>
      </c>
      <c r="G2292" s="31" t="s">
        <v>1524</v>
      </c>
      <c r="H2292" s="31">
        <v>267</v>
      </c>
      <c r="I2292" s="31" t="s">
        <v>82</v>
      </c>
      <c r="J2292" s="8"/>
      <c r="K2292" s="41">
        <v>5</v>
      </c>
      <c r="L2292" s="41" t="s">
        <v>1549</v>
      </c>
      <c r="M2292" s="42">
        <v>1</v>
      </c>
      <c r="N2292" s="41" t="s">
        <v>23</v>
      </c>
      <c r="O2292" s="41" t="s">
        <v>23</v>
      </c>
      <c r="P2292" s="41" t="s">
        <v>23</v>
      </c>
      <c r="Q2292" s="41" t="s">
        <v>23</v>
      </c>
      <c r="R2292" s="41" t="s">
        <v>23</v>
      </c>
      <c r="S2292" s="41" t="s">
        <v>23</v>
      </c>
      <c r="T2292" s="41" t="s">
        <v>24</v>
      </c>
      <c r="U2292" s="41" t="s">
        <v>30</v>
      </c>
      <c r="V2292" s="46"/>
      <c r="W2292" s="46"/>
      <c r="X2292" s="43"/>
      <c r="Y2292" s="31"/>
      <c r="Z2292" s="31"/>
    </row>
    <row r="2293" spans="1:26" s="79" customFormat="1" x14ac:dyDescent="0.2">
      <c r="A2293" s="34">
        <v>282</v>
      </c>
      <c r="B2293" s="34">
        <v>72</v>
      </c>
      <c r="C2293" s="34"/>
      <c r="D2293" s="31"/>
      <c r="E2293" s="31" t="s">
        <v>1303</v>
      </c>
      <c r="F2293" s="60" t="s">
        <v>25</v>
      </c>
      <c r="G2293" s="31" t="s">
        <v>1489</v>
      </c>
      <c r="H2293" s="31">
        <v>24</v>
      </c>
      <c r="I2293" s="31" t="s">
        <v>82</v>
      </c>
      <c r="J2293" s="8"/>
      <c r="K2293" s="41">
        <v>5</v>
      </c>
      <c r="L2293" s="41" t="s">
        <v>1549</v>
      </c>
      <c r="M2293" s="42">
        <v>1</v>
      </c>
      <c r="N2293" s="41" t="s">
        <v>23</v>
      </c>
      <c r="O2293" s="41" t="s">
        <v>23</v>
      </c>
      <c r="P2293" s="41" t="s">
        <v>23</v>
      </c>
      <c r="Q2293" s="41" t="s">
        <v>23</v>
      </c>
      <c r="R2293" s="41" t="s">
        <v>23</v>
      </c>
      <c r="S2293" s="41" t="s">
        <v>23</v>
      </c>
      <c r="T2293" s="41" t="s">
        <v>24</v>
      </c>
      <c r="U2293" s="41" t="s">
        <v>30</v>
      </c>
      <c r="V2293" s="46"/>
      <c r="W2293" s="46"/>
      <c r="X2293" s="43"/>
      <c r="Y2293" s="31"/>
      <c r="Z2293" s="31"/>
    </row>
    <row r="2294" spans="1:26" s="79" customFormat="1" x14ac:dyDescent="0.2">
      <c r="A2294" s="34">
        <v>282</v>
      </c>
      <c r="B2294" s="34">
        <v>72</v>
      </c>
      <c r="C2294" s="34"/>
      <c r="D2294" s="31"/>
      <c r="E2294" s="31" t="s">
        <v>1303</v>
      </c>
      <c r="F2294" s="60" t="s">
        <v>25</v>
      </c>
      <c r="G2294" s="31" t="s">
        <v>1537</v>
      </c>
      <c r="H2294" s="31">
        <v>1</v>
      </c>
      <c r="I2294" s="31" t="s">
        <v>1538</v>
      </c>
      <c r="J2294" s="8"/>
      <c r="K2294" s="41">
        <v>99</v>
      </c>
      <c r="L2294" s="41" t="s">
        <v>1549</v>
      </c>
      <c r="M2294" s="42">
        <v>1</v>
      </c>
      <c r="N2294" s="41" t="s">
        <v>23</v>
      </c>
      <c r="O2294" s="41" t="s">
        <v>23</v>
      </c>
      <c r="P2294" s="41" t="s">
        <v>23</v>
      </c>
      <c r="Q2294" s="41" t="s">
        <v>23</v>
      </c>
      <c r="R2294" s="41" t="s">
        <v>23</v>
      </c>
      <c r="S2294" s="41" t="s">
        <v>23</v>
      </c>
      <c r="T2294" s="41"/>
      <c r="U2294" s="41"/>
      <c r="V2294" s="46"/>
      <c r="W2294" s="46"/>
      <c r="X2294" s="43"/>
      <c r="Y2294" s="31"/>
      <c r="Z2294" s="31"/>
    </row>
    <row r="2295" spans="1:26" s="79" customFormat="1" x14ac:dyDescent="0.2">
      <c r="A2295" s="34">
        <v>282</v>
      </c>
      <c r="B2295" s="34">
        <v>72</v>
      </c>
      <c r="C2295" s="34">
        <v>11238</v>
      </c>
      <c r="D2295" s="31" t="s">
        <v>5136</v>
      </c>
      <c r="E2295" s="31" t="s">
        <v>5137</v>
      </c>
      <c r="F2295" s="110" t="s">
        <v>1543</v>
      </c>
      <c r="G2295" s="31" t="s">
        <v>3901</v>
      </c>
      <c r="H2295" s="31">
        <v>123.3</v>
      </c>
      <c r="I2295" s="31" t="s">
        <v>82</v>
      </c>
      <c r="J2295" s="44">
        <v>3</v>
      </c>
      <c r="K2295" s="35">
        <v>7</v>
      </c>
      <c r="L2295" s="73" t="s">
        <v>5015</v>
      </c>
      <c r="M2295" s="36">
        <v>1</v>
      </c>
      <c r="N2295" s="35" t="s">
        <v>23</v>
      </c>
      <c r="O2295" s="35" t="s">
        <v>24</v>
      </c>
      <c r="P2295" s="35" t="s">
        <v>24</v>
      </c>
      <c r="Q2295" s="35" t="s">
        <v>24</v>
      </c>
      <c r="R2295" s="35" t="s">
        <v>24</v>
      </c>
      <c r="S2295" s="35" t="s">
        <v>23</v>
      </c>
      <c r="T2295" s="35"/>
      <c r="U2295" s="35"/>
      <c r="V2295" s="9"/>
      <c r="W2295" s="9"/>
      <c r="X2295" s="31"/>
      <c r="Y2295" s="31"/>
      <c r="Z2295" s="31"/>
    </row>
    <row r="2296" spans="1:26" s="79" customFormat="1" x14ac:dyDescent="0.2">
      <c r="A2296" s="34">
        <v>282</v>
      </c>
      <c r="B2296" s="34">
        <v>72</v>
      </c>
      <c r="C2296" s="34">
        <v>11238</v>
      </c>
      <c r="D2296" s="31" t="s">
        <v>5138</v>
      </c>
      <c r="E2296" s="31" t="s">
        <v>5137</v>
      </c>
      <c r="F2296" s="110" t="s">
        <v>1543</v>
      </c>
      <c r="G2296" s="31" t="s">
        <v>94</v>
      </c>
      <c r="H2296" s="31">
        <v>93.36</v>
      </c>
      <c r="I2296" s="31" t="s">
        <v>82</v>
      </c>
      <c r="J2296" s="44"/>
      <c r="K2296" s="35">
        <v>7</v>
      </c>
      <c r="L2296" s="73" t="s">
        <v>5015</v>
      </c>
      <c r="M2296" s="36">
        <v>1</v>
      </c>
      <c r="N2296" s="35" t="s">
        <v>23</v>
      </c>
      <c r="O2296" s="35" t="s">
        <v>24</v>
      </c>
      <c r="P2296" s="35" t="s">
        <v>24</v>
      </c>
      <c r="Q2296" s="35" t="s">
        <v>24</v>
      </c>
      <c r="R2296" s="35" t="s">
        <v>24</v>
      </c>
      <c r="S2296" s="35" t="s">
        <v>23</v>
      </c>
      <c r="T2296" s="35"/>
      <c r="U2296" s="35"/>
      <c r="V2296" s="9"/>
      <c r="W2296" s="9"/>
      <c r="X2296" s="31"/>
      <c r="Y2296" s="31"/>
      <c r="Z2296" s="31"/>
    </row>
    <row r="2297" spans="1:26" s="79" customFormat="1" x14ac:dyDescent="0.2">
      <c r="A2297" s="34">
        <v>282</v>
      </c>
      <c r="B2297" s="34">
        <v>72</v>
      </c>
      <c r="C2297" s="34">
        <v>11238</v>
      </c>
      <c r="D2297" s="31" t="s">
        <v>5139</v>
      </c>
      <c r="E2297" s="31" t="s">
        <v>5137</v>
      </c>
      <c r="F2297" s="110" t="s">
        <v>1543</v>
      </c>
      <c r="G2297" s="31" t="s">
        <v>95</v>
      </c>
      <c r="H2297" s="31">
        <v>8.1199999999999992</v>
      </c>
      <c r="I2297" s="31" t="s">
        <v>82</v>
      </c>
      <c r="J2297" s="44"/>
      <c r="K2297" s="35">
        <v>7</v>
      </c>
      <c r="L2297" s="35" t="s">
        <v>1549</v>
      </c>
      <c r="M2297" s="36">
        <v>1</v>
      </c>
      <c r="N2297" s="35" t="s">
        <v>23</v>
      </c>
      <c r="O2297" s="35" t="s">
        <v>24</v>
      </c>
      <c r="P2297" s="35" t="s">
        <v>24</v>
      </c>
      <c r="Q2297" s="35" t="s">
        <v>24</v>
      </c>
      <c r="R2297" s="35" t="s">
        <v>24</v>
      </c>
      <c r="S2297" s="35" t="s">
        <v>23</v>
      </c>
      <c r="T2297" s="35"/>
      <c r="U2297" s="35"/>
      <c r="V2297" s="9"/>
      <c r="W2297" s="9"/>
      <c r="X2297" s="31"/>
      <c r="Y2297" s="31"/>
      <c r="Z2297" s="31"/>
    </row>
    <row r="2298" spans="1:26" s="79" customFormat="1" x14ac:dyDescent="0.2">
      <c r="A2298" s="34">
        <v>282</v>
      </c>
      <c r="B2298" s="34">
        <v>72</v>
      </c>
      <c r="C2298" s="34">
        <v>11238</v>
      </c>
      <c r="D2298" s="31" t="s">
        <v>5140</v>
      </c>
      <c r="E2298" s="31" t="s">
        <v>5137</v>
      </c>
      <c r="F2298" s="110" t="s">
        <v>1543</v>
      </c>
      <c r="G2298" s="31" t="s">
        <v>3901</v>
      </c>
      <c r="H2298" s="31">
        <v>120.46</v>
      </c>
      <c r="I2298" s="31" t="s">
        <v>82</v>
      </c>
      <c r="J2298" s="44"/>
      <c r="K2298" s="35">
        <v>7</v>
      </c>
      <c r="L2298" s="73" t="s">
        <v>5015</v>
      </c>
      <c r="M2298" s="36">
        <v>1</v>
      </c>
      <c r="N2298" s="35" t="s">
        <v>23</v>
      </c>
      <c r="O2298" s="35" t="s">
        <v>24</v>
      </c>
      <c r="P2298" s="35" t="s">
        <v>24</v>
      </c>
      <c r="Q2298" s="35" t="s">
        <v>24</v>
      </c>
      <c r="R2298" s="35" t="s">
        <v>24</v>
      </c>
      <c r="S2298" s="35" t="s">
        <v>23</v>
      </c>
      <c r="T2298" s="35"/>
      <c r="U2298" s="35"/>
      <c r="V2298" s="9"/>
      <c r="W2298" s="9"/>
      <c r="X2298" s="31"/>
      <c r="Y2298" s="31"/>
      <c r="Z2298" s="31"/>
    </row>
    <row r="2299" spans="1:26" s="79" customFormat="1" x14ac:dyDescent="0.2">
      <c r="A2299" s="34">
        <v>282</v>
      </c>
      <c r="B2299" s="34">
        <v>72</v>
      </c>
      <c r="C2299" s="34">
        <v>11238</v>
      </c>
      <c r="D2299" s="31" t="s">
        <v>5141</v>
      </c>
      <c r="E2299" s="31" t="s">
        <v>5137</v>
      </c>
      <c r="F2299" s="110" t="s">
        <v>1543</v>
      </c>
      <c r="G2299" s="31" t="s">
        <v>85</v>
      </c>
      <c r="H2299" s="31">
        <v>4.95</v>
      </c>
      <c r="I2299" s="31" t="s">
        <v>82</v>
      </c>
      <c r="J2299" s="44">
        <v>1</v>
      </c>
      <c r="K2299" s="35">
        <v>7</v>
      </c>
      <c r="L2299" s="35" t="s">
        <v>1549</v>
      </c>
      <c r="M2299" s="36">
        <v>1</v>
      </c>
      <c r="N2299" s="35" t="s">
        <v>23</v>
      </c>
      <c r="O2299" s="35" t="s">
        <v>24</v>
      </c>
      <c r="P2299" s="35" t="s">
        <v>24</v>
      </c>
      <c r="Q2299" s="35" t="s">
        <v>24</v>
      </c>
      <c r="R2299" s="35" t="s">
        <v>24</v>
      </c>
      <c r="S2299" s="35" t="s">
        <v>23</v>
      </c>
      <c r="T2299" s="35"/>
      <c r="U2299" s="35"/>
      <c r="V2299" s="9"/>
      <c r="W2299" s="9"/>
      <c r="X2299" s="31"/>
      <c r="Y2299" s="31"/>
      <c r="Z2299" s="31"/>
    </row>
    <row r="2300" spans="1:26" s="79" customFormat="1" x14ac:dyDescent="0.2">
      <c r="A2300" s="34">
        <v>282</v>
      </c>
      <c r="B2300" s="34">
        <v>72</v>
      </c>
      <c r="C2300" s="34">
        <v>11238</v>
      </c>
      <c r="D2300" s="31" t="s">
        <v>5142</v>
      </c>
      <c r="E2300" s="31" t="s">
        <v>5137</v>
      </c>
      <c r="F2300" s="110" t="s">
        <v>1543</v>
      </c>
      <c r="G2300" s="31" t="s">
        <v>86</v>
      </c>
      <c r="H2300" s="31">
        <v>1.3</v>
      </c>
      <c r="I2300" s="31" t="s">
        <v>82</v>
      </c>
      <c r="J2300" s="44"/>
      <c r="K2300" s="35">
        <v>8</v>
      </c>
      <c r="L2300" s="35" t="s">
        <v>1549</v>
      </c>
      <c r="M2300" s="36">
        <v>1</v>
      </c>
      <c r="N2300" s="35" t="s">
        <v>23</v>
      </c>
      <c r="O2300" s="35" t="s">
        <v>24</v>
      </c>
      <c r="P2300" s="35" t="s">
        <v>24</v>
      </c>
      <c r="Q2300" s="35" t="s">
        <v>24</v>
      </c>
      <c r="R2300" s="35" t="s">
        <v>24</v>
      </c>
      <c r="S2300" s="35" t="s">
        <v>23</v>
      </c>
      <c r="T2300" s="35"/>
      <c r="U2300" s="35"/>
      <c r="V2300" s="9"/>
      <c r="W2300" s="9"/>
      <c r="X2300" s="31"/>
      <c r="Y2300" s="31"/>
      <c r="Z2300" s="31"/>
    </row>
    <row r="2301" spans="1:26" s="79" customFormat="1" x14ac:dyDescent="0.2">
      <c r="A2301" s="34">
        <v>282</v>
      </c>
      <c r="B2301" s="34">
        <v>72</v>
      </c>
      <c r="C2301" s="34">
        <v>11238</v>
      </c>
      <c r="D2301" s="31" t="s">
        <v>5143</v>
      </c>
      <c r="E2301" s="31" t="s">
        <v>5137</v>
      </c>
      <c r="F2301" s="110" t="s">
        <v>1543</v>
      </c>
      <c r="G2301" s="31" t="s">
        <v>28</v>
      </c>
      <c r="H2301" s="31">
        <v>1.1000000000000001</v>
      </c>
      <c r="I2301" s="31" t="s">
        <v>82</v>
      </c>
      <c r="J2301" s="44">
        <v>0.5</v>
      </c>
      <c r="K2301" s="35">
        <v>8</v>
      </c>
      <c r="L2301" s="35" t="s">
        <v>1549</v>
      </c>
      <c r="M2301" s="36">
        <v>1</v>
      </c>
      <c r="N2301" s="35" t="s">
        <v>23</v>
      </c>
      <c r="O2301" s="35" t="s">
        <v>24</v>
      </c>
      <c r="P2301" s="35" t="s">
        <v>24</v>
      </c>
      <c r="Q2301" s="35" t="s">
        <v>24</v>
      </c>
      <c r="R2301" s="35" t="s">
        <v>24</v>
      </c>
      <c r="S2301" s="35" t="s">
        <v>23</v>
      </c>
      <c r="T2301" s="35"/>
      <c r="U2301" s="35"/>
      <c r="V2301" s="9"/>
      <c r="W2301" s="9"/>
      <c r="X2301" s="31"/>
      <c r="Y2301" s="31"/>
      <c r="Z2301" s="31"/>
    </row>
    <row r="2302" spans="1:26" s="79" customFormat="1" x14ac:dyDescent="0.2">
      <c r="A2302" s="34">
        <v>282</v>
      </c>
      <c r="B2302" s="34">
        <v>72</v>
      </c>
      <c r="C2302" s="34">
        <v>11238</v>
      </c>
      <c r="D2302" s="31" t="s">
        <v>5144</v>
      </c>
      <c r="E2302" s="31" t="s">
        <v>5137</v>
      </c>
      <c r="F2302" s="110" t="s">
        <v>1543</v>
      </c>
      <c r="G2302" s="31" t="s">
        <v>84</v>
      </c>
      <c r="H2302" s="31">
        <v>13.77</v>
      </c>
      <c r="I2302" s="31" t="s">
        <v>82</v>
      </c>
      <c r="J2302" s="44">
        <v>2</v>
      </c>
      <c r="K2302" s="35">
        <v>7</v>
      </c>
      <c r="L2302" s="35" t="s">
        <v>1549</v>
      </c>
      <c r="M2302" s="36">
        <v>1</v>
      </c>
      <c r="N2302" s="35" t="s">
        <v>23</v>
      </c>
      <c r="O2302" s="35" t="s">
        <v>24</v>
      </c>
      <c r="P2302" s="35" t="s">
        <v>24</v>
      </c>
      <c r="Q2302" s="35" t="s">
        <v>24</v>
      </c>
      <c r="R2302" s="35" t="s">
        <v>24</v>
      </c>
      <c r="S2302" s="35" t="s">
        <v>23</v>
      </c>
      <c r="T2302" s="35"/>
      <c r="U2302" s="35"/>
      <c r="V2302" s="9"/>
      <c r="W2302" s="9"/>
      <c r="X2302" s="31"/>
      <c r="Y2302" s="31"/>
      <c r="Z2302" s="31"/>
    </row>
    <row r="2303" spans="1:26" s="79" customFormat="1" x14ac:dyDescent="0.2">
      <c r="A2303" s="34">
        <v>282</v>
      </c>
      <c r="B2303" s="34">
        <v>72</v>
      </c>
      <c r="C2303" s="34">
        <v>11238</v>
      </c>
      <c r="D2303" s="31" t="s">
        <v>5145</v>
      </c>
      <c r="E2303" s="31" t="s">
        <v>5137</v>
      </c>
      <c r="F2303" s="110" t="s">
        <v>1543</v>
      </c>
      <c r="G2303" s="31" t="s">
        <v>94</v>
      </c>
      <c r="H2303" s="31">
        <v>18.2</v>
      </c>
      <c r="I2303" s="31" t="s">
        <v>82</v>
      </c>
      <c r="J2303" s="44">
        <v>4</v>
      </c>
      <c r="K2303" s="35">
        <v>7</v>
      </c>
      <c r="L2303" s="73" t="s">
        <v>5015</v>
      </c>
      <c r="M2303" s="36">
        <v>1</v>
      </c>
      <c r="N2303" s="35" t="s">
        <v>23</v>
      </c>
      <c r="O2303" s="35" t="s">
        <v>24</v>
      </c>
      <c r="P2303" s="35" t="s">
        <v>24</v>
      </c>
      <c r="Q2303" s="35" t="s">
        <v>24</v>
      </c>
      <c r="R2303" s="35" t="s">
        <v>24</v>
      </c>
      <c r="S2303" s="35" t="s">
        <v>23</v>
      </c>
      <c r="T2303" s="35"/>
      <c r="U2303" s="35"/>
      <c r="V2303" s="9"/>
      <c r="W2303" s="9"/>
      <c r="X2303" s="31"/>
      <c r="Y2303" s="31"/>
      <c r="Z2303" s="31"/>
    </row>
    <row r="2304" spans="1:26" s="79" customFormat="1" x14ac:dyDescent="0.2">
      <c r="A2304" s="34">
        <v>282</v>
      </c>
      <c r="B2304" s="34">
        <v>72</v>
      </c>
      <c r="C2304" s="34">
        <v>11238</v>
      </c>
      <c r="D2304" s="31" t="s">
        <v>5146</v>
      </c>
      <c r="E2304" s="31" t="s">
        <v>5137</v>
      </c>
      <c r="F2304" s="110" t="s">
        <v>1543</v>
      </c>
      <c r="G2304" s="31" t="s">
        <v>87</v>
      </c>
      <c r="H2304" s="31">
        <v>11.64</v>
      </c>
      <c r="I2304" s="31" t="s">
        <v>82</v>
      </c>
      <c r="J2304" s="44">
        <v>2</v>
      </c>
      <c r="K2304" s="35">
        <v>7</v>
      </c>
      <c r="L2304" s="35" t="s">
        <v>1549</v>
      </c>
      <c r="M2304" s="36">
        <v>1</v>
      </c>
      <c r="N2304" s="35" t="s">
        <v>23</v>
      </c>
      <c r="O2304" s="35" t="s">
        <v>24</v>
      </c>
      <c r="P2304" s="35" t="s">
        <v>24</v>
      </c>
      <c r="Q2304" s="35" t="s">
        <v>24</v>
      </c>
      <c r="R2304" s="35" t="s">
        <v>24</v>
      </c>
      <c r="S2304" s="35" t="s">
        <v>23</v>
      </c>
      <c r="T2304" s="35"/>
      <c r="U2304" s="35"/>
      <c r="V2304" s="9"/>
      <c r="W2304" s="9"/>
      <c r="X2304" s="31"/>
      <c r="Y2304" s="31"/>
      <c r="Z2304" s="31"/>
    </row>
    <row r="2305" spans="1:26" s="79" customFormat="1" x14ac:dyDescent="0.2">
      <c r="A2305" s="34">
        <v>282</v>
      </c>
      <c r="B2305" s="34">
        <v>72</v>
      </c>
      <c r="C2305" s="34">
        <v>11238</v>
      </c>
      <c r="D2305" s="31" t="s">
        <v>5147</v>
      </c>
      <c r="E2305" s="31" t="s">
        <v>5137</v>
      </c>
      <c r="F2305" s="110" t="s">
        <v>1543</v>
      </c>
      <c r="G2305" s="31" t="s">
        <v>87</v>
      </c>
      <c r="H2305" s="31">
        <v>9</v>
      </c>
      <c r="I2305" s="31" t="s">
        <v>82</v>
      </c>
      <c r="J2305" s="44">
        <v>2</v>
      </c>
      <c r="K2305" s="35">
        <v>7</v>
      </c>
      <c r="L2305" s="35" t="s">
        <v>1549</v>
      </c>
      <c r="M2305" s="36">
        <v>1</v>
      </c>
      <c r="N2305" s="35" t="s">
        <v>23</v>
      </c>
      <c r="O2305" s="35" t="s">
        <v>24</v>
      </c>
      <c r="P2305" s="35" t="s">
        <v>24</v>
      </c>
      <c r="Q2305" s="35" t="s">
        <v>24</v>
      </c>
      <c r="R2305" s="35" t="s">
        <v>24</v>
      </c>
      <c r="S2305" s="35" t="s">
        <v>23</v>
      </c>
      <c r="T2305" s="35"/>
      <c r="U2305" s="35"/>
      <c r="V2305" s="9"/>
      <c r="W2305" s="9"/>
      <c r="X2305" s="31"/>
      <c r="Y2305" s="31"/>
      <c r="Z2305" s="31"/>
    </row>
    <row r="2306" spans="1:26" s="79" customFormat="1" x14ac:dyDescent="0.2">
      <c r="A2306" s="34">
        <v>282</v>
      </c>
      <c r="B2306" s="34">
        <v>72</v>
      </c>
      <c r="C2306" s="34">
        <v>11238</v>
      </c>
      <c r="D2306" s="31" t="s">
        <v>5148</v>
      </c>
      <c r="E2306" s="31" t="s">
        <v>5137</v>
      </c>
      <c r="F2306" s="110" t="s">
        <v>1543</v>
      </c>
      <c r="G2306" s="31" t="s">
        <v>113</v>
      </c>
      <c r="H2306" s="31">
        <v>14.2</v>
      </c>
      <c r="I2306" s="31" t="s">
        <v>82</v>
      </c>
      <c r="J2306" s="44">
        <v>2</v>
      </c>
      <c r="K2306" s="35">
        <v>7</v>
      </c>
      <c r="L2306" s="35" t="s">
        <v>1549</v>
      </c>
      <c r="M2306" s="36">
        <v>1</v>
      </c>
      <c r="N2306" s="35" t="s">
        <v>23</v>
      </c>
      <c r="O2306" s="35" t="s">
        <v>24</v>
      </c>
      <c r="P2306" s="35" t="s">
        <v>24</v>
      </c>
      <c r="Q2306" s="35" t="s">
        <v>24</v>
      </c>
      <c r="R2306" s="35" t="s">
        <v>24</v>
      </c>
      <c r="S2306" s="35" t="s">
        <v>23</v>
      </c>
      <c r="T2306" s="35"/>
      <c r="U2306" s="35"/>
      <c r="V2306" s="9"/>
      <c r="W2306" s="9"/>
      <c r="X2306" s="31"/>
      <c r="Y2306" s="31"/>
      <c r="Z2306" s="31"/>
    </row>
    <row r="2307" spans="1:26" s="79" customFormat="1" x14ac:dyDescent="0.2">
      <c r="A2307" s="34">
        <v>282</v>
      </c>
      <c r="B2307" s="34">
        <v>72</v>
      </c>
      <c r="C2307" s="34">
        <v>11238</v>
      </c>
      <c r="D2307" s="31" t="s">
        <v>5149</v>
      </c>
      <c r="E2307" s="31" t="s">
        <v>5137</v>
      </c>
      <c r="F2307" s="110" t="s">
        <v>1543</v>
      </c>
      <c r="G2307" s="31" t="s">
        <v>85</v>
      </c>
      <c r="H2307" s="31">
        <v>4.46</v>
      </c>
      <c r="I2307" s="31" t="s">
        <v>82</v>
      </c>
      <c r="J2307" s="44">
        <v>0.5</v>
      </c>
      <c r="K2307" s="35">
        <v>8</v>
      </c>
      <c r="L2307" s="35" t="s">
        <v>1549</v>
      </c>
      <c r="M2307" s="36">
        <v>1</v>
      </c>
      <c r="N2307" s="35" t="s">
        <v>23</v>
      </c>
      <c r="O2307" s="35" t="s">
        <v>24</v>
      </c>
      <c r="P2307" s="35" t="s">
        <v>24</v>
      </c>
      <c r="Q2307" s="35" t="s">
        <v>24</v>
      </c>
      <c r="R2307" s="35" t="s">
        <v>24</v>
      </c>
      <c r="S2307" s="35" t="s">
        <v>23</v>
      </c>
      <c r="T2307" s="35"/>
      <c r="U2307" s="35"/>
      <c r="V2307" s="9"/>
      <c r="W2307" s="9"/>
      <c r="X2307" s="31"/>
      <c r="Y2307" s="31"/>
      <c r="Z2307" s="31"/>
    </row>
    <row r="2308" spans="1:26" s="79" customFormat="1" x14ac:dyDescent="0.2">
      <c r="A2308" s="34">
        <v>282</v>
      </c>
      <c r="B2308" s="34">
        <v>72</v>
      </c>
      <c r="C2308" s="34">
        <v>11238</v>
      </c>
      <c r="D2308" s="31" t="s">
        <v>5150</v>
      </c>
      <c r="E2308" s="31" t="s">
        <v>5137</v>
      </c>
      <c r="F2308" s="109" t="s">
        <v>1543</v>
      </c>
      <c r="G2308" s="31" t="s">
        <v>95</v>
      </c>
      <c r="H2308" s="31">
        <v>6.42</v>
      </c>
      <c r="I2308" s="31" t="s">
        <v>82</v>
      </c>
      <c r="J2308" s="39"/>
      <c r="K2308" s="41">
        <v>7</v>
      </c>
      <c r="L2308" s="41" t="s">
        <v>1549</v>
      </c>
      <c r="M2308" s="42">
        <v>0</v>
      </c>
      <c r="N2308" s="35" t="s">
        <v>23</v>
      </c>
      <c r="O2308" s="35" t="s">
        <v>24</v>
      </c>
      <c r="P2308" s="35" t="s">
        <v>24</v>
      </c>
      <c r="Q2308" s="35" t="s">
        <v>24</v>
      </c>
      <c r="R2308" s="35" t="s">
        <v>24</v>
      </c>
      <c r="S2308" s="35" t="s">
        <v>23</v>
      </c>
      <c r="T2308" s="35"/>
      <c r="U2308" s="35"/>
      <c r="V2308" s="9"/>
      <c r="W2308" s="9"/>
      <c r="X2308" s="31"/>
      <c r="Y2308" s="31"/>
      <c r="Z2308" s="31"/>
    </row>
    <row r="2309" spans="1:26" s="79" customFormat="1" x14ac:dyDescent="0.2">
      <c r="A2309" s="34">
        <v>283</v>
      </c>
      <c r="B2309" s="34">
        <v>72</v>
      </c>
      <c r="C2309" s="34" t="s">
        <v>173</v>
      </c>
      <c r="D2309" s="31" t="s">
        <v>177</v>
      </c>
      <c r="E2309" s="31" t="s">
        <v>174</v>
      </c>
      <c r="F2309" s="60" t="s">
        <v>25</v>
      </c>
      <c r="G2309" s="31" t="s">
        <v>26</v>
      </c>
      <c r="H2309" s="31">
        <v>53.95</v>
      </c>
      <c r="I2309" s="31" t="s">
        <v>82</v>
      </c>
      <c r="J2309" s="8"/>
      <c r="K2309" s="41">
        <v>1</v>
      </c>
      <c r="L2309" s="41" t="s">
        <v>34</v>
      </c>
      <c r="M2309" s="42">
        <v>0</v>
      </c>
      <c r="N2309" s="41" t="s">
        <v>23</v>
      </c>
      <c r="O2309" s="41" t="s">
        <v>23</v>
      </c>
      <c r="P2309" s="41" t="s">
        <v>23</v>
      </c>
      <c r="Q2309" s="41" t="s">
        <v>23</v>
      </c>
      <c r="R2309" s="41" t="s">
        <v>23</v>
      </c>
      <c r="S2309" s="41" t="s">
        <v>23</v>
      </c>
      <c r="T2309" s="41"/>
      <c r="U2309" s="41"/>
      <c r="V2309" s="46"/>
      <c r="W2309" s="46"/>
      <c r="X2309" s="43"/>
      <c r="Y2309" s="31"/>
      <c r="Z2309" s="31"/>
    </row>
    <row r="2310" spans="1:26" s="79" customFormat="1" x14ac:dyDescent="0.2">
      <c r="A2310" s="34">
        <v>283</v>
      </c>
      <c r="B2310" s="34">
        <v>72</v>
      </c>
      <c r="C2310" s="34" t="s">
        <v>173</v>
      </c>
      <c r="D2310" s="31" t="s">
        <v>1523</v>
      </c>
      <c r="E2310" s="31" t="s">
        <v>174</v>
      </c>
      <c r="F2310" s="60" t="s">
        <v>25</v>
      </c>
      <c r="G2310" s="31" t="s">
        <v>81</v>
      </c>
      <c r="H2310" s="31">
        <v>94.51</v>
      </c>
      <c r="I2310" s="31" t="s">
        <v>82</v>
      </c>
      <c r="J2310" s="8"/>
      <c r="K2310" s="41">
        <v>5</v>
      </c>
      <c r="L2310" s="41" t="s">
        <v>1549</v>
      </c>
      <c r="M2310" s="42">
        <v>1</v>
      </c>
      <c r="N2310" s="41" t="s">
        <v>23</v>
      </c>
      <c r="O2310" s="41" t="s">
        <v>23</v>
      </c>
      <c r="P2310" s="41" t="s">
        <v>23</v>
      </c>
      <c r="Q2310" s="41" t="s">
        <v>23</v>
      </c>
      <c r="R2310" s="41" t="s">
        <v>23</v>
      </c>
      <c r="S2310" s="41" t="s">
        <v>23</v>
      </c>
      <c r="T2310" s="41"/>
      <c r="U2310" s="41"/>
      <c r="V2310" s="46"/>
      <c r="W2310" s="46"/>
      <c r="X2310" s="43"/>
      <c r="Y2310" s="31"/>
      <c r="Z2310" s="31"/>
    </row>
    <row r="2311" spans="1:26" s="79" customFormat="1" x14ac:dyDescent="0.2">
      <c r="A2311" s="34">
        <v>283</v>
      </c>
      <c r="B2311" s="34">
        <v>72</v>
      </c>
      <c r="C2311" s="34"/>
      <c r="D2311" s="31"/>
      <c r="E2311" s="31" t="s">
        <v>174</v>
      </c>
      <c r="F2311" s="60" t="s">
        <v>25</v>
      </c>
      <c r="G2311" s="31" t="s">
        <v>1489</v>
      </c>
      <c r="H2311" s="31">
        <v>164.76</v>
      </c>
      <c r="I2311" s="31" t="s">
        <v>82</v>
      </c>
      <c r="J2311" s="8"/>
      <c r="K2311" s="41">
        <v>5</v>
      </c>
      <c r="L2311" s="41" t="s">
        <v>1549</v>
      </c>
      <c r="M2311" s="42">
        <v>1</v>
      </c>
      <c r="N2311" s="41" t="s">
        <v>23</v>
      </c>
      <c r="O2311" s="41" t="s">
        <v>23</v>
      </c>
      <c r="P2311" s="41" t="s">
        <v>23</v>
      </c>
      <c r="Q2311" s="41" t="s">
        <v>23</v>
      </c>
      <c r="R2311" s="41" t="s">
        <v>23</v>
      </c>
      <c r="S2311" s="41" t="s">
        <v>23</v>
      </c>
      <c r="T2311" s="41" t="s">
        <v>24</v>
      </c>
      <c r="U2311" s="41" t="s">
        <v>30</v>
      </c>
      <c r="V2311" s="46"/>
      <c r="W2311" s="46"/>
      <c r="X2311" s="43"/>
      <c r="Y2311" s="31"/>
      <c r="Z2311" s="31"/>
    </row>
    <row r="2312" spans="1:26" s="79" customFormat="1" x14ac:dyDescent="0.2">
      <c r="A2312" s="34">
        <v>283</v>
      </c>
      <c r="B2312" s="34">
        <v>72</v>
      </c>
      <c r="C2312" s="34"/>
      <c r="D2312" s="31"/>
      <c r="E2312" s="31" t="s">
        <v>169</v>
      </c>
      <c r="F2312" s="60" t="s">
        <v>25</v>
      </c>
      <c r="G2312" s="31" t="s">
        <v>1537</v>
      </c>
      <c r="H2312" s="31">
        <v>2</v>
      </c>
      <c r="I2312" s="31" t="s">
        <v>1538</v>
      </c>
      <c r="J2312" s="8"/>
      <c r="K2312" s="41">
        <v>99</v>
      </c>
      <c r="L2312" s="41" t="s">
        <v>1549</v>
      </c>
      <c r="M2312" s="42">
        <v>1</v>
      </c>
      <c r="N2312" s="41" t="s">
        <v>23</v>
      </c>
      <c r="O2312" s="41" t="s">
        <v>23</v>
      </c>
      <c r="P2312" s="41" t="s">
        <v>23</v>
      </c>
      <c r="Q2312" s="41" t="s">
        <v>23</v>
      </c>
      <c r="R2312" s="41" t="s">
        <v>23</v>
      </c>
      <c r="S2312" s="41" t="s">
        <v>23</v>
      </c>
      <c r="T2312" s="41"/>
      <c r="U2312" s="41"/>
      <c r="V2312" s="46"/>
      <c r="W2312" s="46"/>
      <c r="X2312" s="43"/>
      <c r="Y2312" s="31"/>
      <c r="Z2312" s="31"/>
    </row>
    <row r="2313" spans="1:26" s="79" customFormat="1" x14ac:dyDescent="0.2">
      <c r="A2313" s="34">
        <v>283</v>
      </c>
      <c r="B2313" s="34">
        <v>72</v>
      </c>
      <c r="C2313" s="34">
        <v>11134</v>
      </c>
      <c r="D2313" s="31" t="s">
        <v>170</v>
      </c>
      <c r="E2313" s="31" t="s">
        <v>172</v>
      </c>
      <c r="F2313" s="60" t="s">
        <v>25</v>
      </c>
      <c r="G2313" s="31" t="s">
        <v>81</v>
      </c>
      <c r="H2313" s="31">
        <v>11</v>
      </c>
      <c r="I2313" s="31" t="s">
        <v>82</v>
      </c>
      <c r="J2313" s="8"/>
      <c r="K2313" s="41">
        <v>5</v>
      </c>
      <c r="L2313" s="41" t="s">
        <v>1549</v>
      </c>
      <c r="M2313" s="42">
        <v>1</v>
      </c>
      <c r="N2313" s="41" t="s">
        <v>23</v>
      </c>
      <c r="O2313" s="41" t="s">
        <v>23</v>
      </c>
      <c r="P2313" s="41" t="s">
        <v>23</v>
      </c>
      <c r="Q2313" s="41" t="s">
        <v>23</v>
      </c>
      <c r="R2313" s="41" t="s">
        <v>23</v>
      </c>
      <c r="S2313" s="41" t="s">
        <v>23</v>
      </c>
      <c r="T2313" s="41"/>
      <c r="U2313" s="41"/>
      <c r="V2313" s="46"/>
      <c r="W2313" s="46"/>
      <c r="X2313" s="43"/>
      <c r="Y2313" s="31"/>
      <c r="Z2313" s="31"/>
    </row>
    <row r="2314" spans="1:26" s="79" customFormat="1" x14ac:dyDescent="0.2">
      <c r="A2314" s="34">
        <v>283</v>
      </c>
      <c r="B2314" s="34">
        <v>72</v>
      </c>
      <c r="C2314" s="34"/>
      <c r="D2314" s="31"/>
      <c r="E2314" s="31" t="s">
        <v>171</v>
      </c>
      <c r="F2314" s="60" t="s">
        <v>25</v>
      </c>
      <c r="G2314" s="31" t="s">
        <v>1524</v>
      </c>
      <c r="H2314" s="31">
        <v>90</v>
      </c>
      <c r="I2314" s="31" t="s">
        <v>82</v>
      </c>
      <c r="J2314" s="8"/>
      <c r="K2314" s="41">
        <v>5</v>
      </c>
      <c r="L2314" s="41" t="s">
        <v>1549</v>
      </c>
      <c r="M2314" s="42">
        <v>1</v>
      </c>
      <c r="N2314" s="41" t="s">
        <v>23</v>
      </c>
      <c r="O2314" s="41" t="s">
        <v>23</v>
      </c>
      <c r="P2314" s="41" t="s">
        <v>23</v>
      </c>
      <c r="Q2314" s="41" t="s">
        <v>23</v>
      </c>
      <c r="R2314" s="41" t="s">
        <v>23</v>
      </c>
      <c r="S2314" s="41" t="s">
        <v>23</v>
      </c>
      <c r="T2314" s="41" t="s">
        <v>24</v>
      </c>
      <c r="U2314" s="41" t="s">
        <v>30</v>
      </c>
      <c r="V2314" s="46"/>
      <c r="W2314" s="46"/>
      <c r="X2314" s="43"/>
      <c r="Y2314" s="31"/>
      <c r="Z2314" s="31"/>
    </row>
    <row r="2315" spans="1:26" s="79" customFormat="1" x14ac:dyDescent="0.2">
      <c r="A2315" s="34">
        <v>283</v>
      </c>
      <c r="B2315" s="34">
        <v>72</v>
      </c>
      <c r="C2315" s="34"/>
      <c r="D2315" s="31"/>
      <c r="E2315" s="31" t="s">
        <v>171</v>
      </c>
      <c r="F2315" s="60" t="s">
        <v>25</v>
      </c>
      <c r="G2315" s="31" t="s">
        <v>1537</v>
      </c>
      <c r="H2315" s="31">
        <v>1</v>
      </c>
      <c r="I2315" s="31" t="s">
        <v>1538</v>
      </c>
      <c r="J2315" s="8"/>
      <c r="K2315" s="41">
        <v>99</v>
      </c>
      <c r="L2315" s="41" t="s">
        <v>1549</v>
      </c>
      <c r="M2315" s="42">
        <v>1</v>
      </c>
      <c r="N2315" s="41" t="s">
        <v>23</v>
      </c>
      <c r="O2315" s="41" t="s">
        <v>23</v>
      </c>
      <c r="P2315" s="41" t="s">
        <v>23</v>
      </c>
      <c r="Q2315" s="41" t="s">
        <v>23</v>
      </c>
      <c r="R2315" s="41" t="s">
        <v>23</v>
      </c>
      <c r="S2315" s="41" t="s">
        <v>23</v>
      </c>
      <c r="T2315" s="41"/>
      <c r="U2315" s="41"/>
      <c r="V2315" s="46"/>
      <c r="W2315" s="46"/>
      <c r="X2315" s="43"/>
      <c r="Y2315" s="31"/>
      <c r="Z2315" s="31"/>
    </row>
    <row r="2316" spans="1:26" s="79" customFormat="1" x14ac:dyDescent="0.2">
      <c r="A2316" s="34">
        <v>283</v>
      </c>
      <c r="B2316" s="34">
        <v>72</v>
      </c>
      <c r="C2316" s="34">
        <v>11094</v>
      </c>
      <c r="D2316" s="31" t="s">
        <v>768</v>
      </c>
      <c r="E2316" s="31" t="s">
        <v>767</v>
      </c>
      <c r="F2316" s="60" t="s">
        <v>25</v>
      </c>
      <c r="G2316" s="31" t="s">
        <v>26</v>
      </c>
      <c r="H2316" s="31">
        <v>23.08</v>
      </c>
      <c r="I2316" s="31" t="s">
        <v>82</v>
      </c>
      <c r="J2316" s="8"/>
      <c r="K2316" s="41">
        <v>1</v>
      </c>
      <c r="L2316" s="41" t="s">
        <v>34</v>
      </c>
      <c r="M2316" s="42">
        <v>0</v>
      </c>
      <c r="N2316" s="41" t="s">
        <v>23</v>
      </c>
      <c r="O2316" s="41" t="s">
        <v>23</v>
      </c>
      <c r="P2316" s="41" t="s">
        <v>23</v>
      </c>
      <c r="Q2316" s="41" t="s">
        <v>23</v>
      </c>
      <c r="R2316" s="41" t="s">
        <v>23</v>
      </c>
      <c r="S2316" s="41" t="s">
        <v>23</v>
      </c>
      <c r="T2316" s="41"/>
      <c r="U2316" s="41"/>
      <c r="V2316" s="46"/>
      <c r="W2316" s="46"/>
      <c r="X2316" s="43"/>
      <c r="Y2316" s="31"/>
      <c r="Z2316" s="31"/>
    </row>
    <row r="2317" spans="1:26" s="79" customFormat="1" x14ac:dyDescent="0.2">
      <c r="A2317" s="34">
        <v>283</v>
      </c>
      <c r="B2317" s="34">
        <v>72</v>
      </c>
      <c r="C2317" s="34">
        <v>11094</v>
      </c>
      <c r="D2317" s="31" t="s">
        <v>769</v>
      </c>
      <c r="E2317" s="31" t="s">
        <v>767</v>
      </c>
      <c r="F2317" s="60" t="s">
        <v>25</v>
      </c>
      <c r="G2317" s="31" t="s">
        <v>81</v>
      </c>
      <c r="H2317" s="31">
        <v>13.9</v>
      </c>
      <c r="I2317" s="31" t="s">
        <v>82</v>
      </c>
      <c r="J2317" s="8"/>
      <c r="K2317" s="41">
        <v>5</v>
      </c>
      <c r="L2317" s="41" t="s">
        <v>1549</v>
      </c>
      <c r="M2317" s="42">
        <v>1</v>
      </c>
      <c r="N2317" s="41" t="s">
        <v>23</v>
      </c>
      <c r="O2317" s="41" t="s">
        <v>23</v>
      </c>
      <c r="P2317" s="41" t="s">
        <v>23</v>
      </c>
      <c r="Q2317" s="41" t="s">
        <v>23</v>
      </c>
      <c r="R2317" s="41" t="s">
        <v>23</v>
      </c>
      <c r="S2317" s="41" t="s">
        <v>23</v>
      </c>
      <c r="T2317" s="41"/>
      <c r="U2317" s="41"/>
      <c r="V2317" s="46"/>
      <c r="W2317" s="46"/>
      <c r="X2317" s="43"/>
      <c r="Y2317" s="31"/>
      <c r="Z2317" s="31"/>
    </row>
    <row r="2318" spans="1:26" s="79" customFormat="1" x14ac:dyDescent="0.2">
      <c r="A2318" s="34">
        <v>283</v>
      </c>
      <c r="B2318" s="34">
        <v>72</v>
      </c>
      <c r="C2318" s="34"/>
      <c r="D2318" s="31"/>
      <c r="E2318" s="31" t="s">
        <v>766</v>
      </c>
      <c r="F2318" s="60" t="s">
        <v>25</v>
      </c>
      <c r="G2318" s="31" t="s">
        <v>1524</v>
      </c>
      <c r="H2318" s="31">
        <v>41</v>
      </c>
      <c r="I2318" s="31" t="s">
        <v>82</v>
      </c>
      <c r="J2318" s="8"/>
      <c r="K2318" s="41">
        <v>5</v>
      </c>
      <c r="L2318" s="41" t="s">
        <v>1549</v>
      </c>
      <c r="M2318" s="42">
        <v>1</v>
      </c>
      <c r="N2318" s="41" t="s">
        <v>23</v>
      </c>
      <c r="O2318" s="41" t="s">
        <v>23</v>
      </c>
      <c r="P2318" s="41" t="s">
        <v>23</v>
      </c>
      <c r="Q2318" s="41" t="s">
        <v>23</v>
      </c>
      <c r="R2318" s="41" t="s">
        <v>23</v>
      </c>
      <c r="S2318" s="41" t="s">
        <v>23</v>
      </c>
      <c r="T2318" s="41" t="s">
        <v>24</v>
      </c>
      <c r="U2318" s="41" t="s">
        <v>30</v>
      </c>
      <c r="V2318" s="46"/>
      <c r="W2318" s="46"/>
      <c r="X2318" s="43"/>
      <c r="Y2318" s="31"/>
      <c r="Z2318" s="31"/>
    </row>
    <row r="2319" spans="1:26" s="79" customFormat="1" x14ac:dyDescent="0.2">
      <c r="A2319" s="34">
        <v>283</v>
      </c>
      <c r="B2319" s="34">
        <v>72</v>
      </c>
      <c r="C2319" s="34"/>
      <c r="D2319" s="31"/>
      <c r="E2319" s="31" t="s">
        <v>766</v>
      </c>
      <c r="F2319" s="60" t="s">
        <v>25</v>
      </c>
      <c r="G2319" s="31" t="s">
        <v>1537</v>
      </c>
      <c r="H2319" s="31">
        <v>1</v>
      </c>
      <c r="I2319" s="31" t="s">
        <v>1538</v>
      </c>
      <c r="J2319" s="8"/>
      <c r="K2319" s="41">
        <v>99</v>
      </c>
      <c r="L2319" s="41" t="s">
        <v>1549</v>
      </c>
      <c r="M2319" s="42">
        <v>1</v>
      </c>
      <c r="N2319" s="41" t="s">
        <v>23</v>
      </c>
      <c r="O2319" s="41" t="s">
        <v>23</v>
      </c>
      <c r="P2319" s="41" t="s">
        <v>23</v>
      </c>
      <c r="Q2319" s="41" t="s">
        <v>23</v>
      </c>
      <c r="R2319" s="41" t="s">
        <v>23</v>
      </c>
      <c r="S2319" s="41" t="s">
        <v>23</v>
      </c>
      <c r="T2319" s="41"/>
      <c r="U2319" s="41"/>
      <c r="V2319" s="46"/>
      <c r="W2319" s="46"/>
      <c r="X2319" s="43"/>
      <c r="Y2319" s="31"/>
      <c r="Z2319" s="31"/>
    </row>
    <row r="2320" spans="1:26" s="79" customFormat="1" x14ac:dyDescent="0.2">
      <c r="A2320" s="34">
        <v>283</v>
      </c>
      <c r="B2320" s="34">
        <v>72</v>
      </c>
      <c r="C2320" s="34">
        <v>22567</v>
      </c>
      <c r="D2320" s="31" t="s">
        <v>877</v>
      </c>
      <c r="E2320" s="31" t="s">
        <v>879</v>
      </c>
      <c r="F2320" s="60" t="s">
        <v>25</v>
      </c>
      <c r="G2320" s="31" t="s">
        <v>81</v>
      </c>
      <c r="H2320" s="31">
        <v>11.64</v>
      </c>
      <c r="I2320" s="31" t="s">
        <v>82</v>
      </c>
      <c r="J2320" s="8"/>
      <c r="K2320" s="41">
        <v>5</v>
      </c>
      <c r="L2320" s="41" t="s">
        <v>1549</v>
      </c>
      <c r="M2320" s="42">
        <v>1</v>
      </c>
      <c r="N2320" s="41" t="s">
        <v>23</v>
      </c>
      <c r="O2320" s="41" t="s">
        <v>23</v>
      </c>
      <c r="P2320" s="41" t="s">
        <v>23</v>
      </c>
      <c r="Q2320" s="41" t="s">
        <v>23</v>
      </c>
      <c r="R2320" s="41" t="s">
        <v>23</v>
      </c>
      <c r="S2320" s="41" t="s">
        <v>23</v>
      </c>
      <c r="T2320" s="41"/>
      <c r="U2320" s="41"/>
      <c r="V2320" s="46"/>
      <c r="W2320" s="46"/>
      <c r="X2320" s="43"/>
      <c r="Y2320" s="31"/>
      <c r="Z2320" s="31"/>
    </row>
    <row r="2321" spans="1:26" s="79" customFormat="1" x14ac:dyDescent="0.2">
      <c r="A2321" s="34">
        <v>283</v>
      </c>
      <c r="B2321" s="34">
        <v>72</v>
      </c>
      <c r="C2321" s="34"/>
      <c r="D2321" s="31"/>
      <c r="E2321" s="31" t="s">
        <v>878</v>
      </c>
      <c r="F2321" s="60" t="s">
        <v>25</v>
      </c>
      <c r="G2321" s="31" t="s">
        <v>1524</v>
      </c>
      <c r="H2321" s="31">
        <v>162</v>
      </c>
      <c r="I2321" s="31" t="s">
        <v>82</v>
      </c>
      <c r="J2321" s="8"/>
      <c r="K2321" s="41">
        <v>5</v>
      </c>
      <c r="L2321" s="41" t="s">
        <v>1549</v>
      </c>
      <c r="M2321" s="42">
        <v>1</v>
      </c>
      <c r="N2321" s="41" t="s">
        <v>23</v>
      </c>
      <c r="O2321" s="41" t="s">
        <v>23</v>
      </c>
      <c r="P2321" s="41" t="s">
        <v>23</v>
      </c>
      <c r="Q2321" s="41" t="s">
        <v>23</v>
      </c>
      <c r="R2321" s="41" t="s">
        <v>23</v>
      </c>
      <c r="S2321" s="41" t="s">
        <v>23</v>
      </c>
      <c r="T2321" s="41" t="s">
        <v>24</v>
      </c>
      <c r="U2321" s="41" t="s">
        <v>30</v>
      </c>
      <c r="V2321" s="46"/>
      <c r="W2321" s="46"/>
      <c r="X2321" s="43"/>
      <c r="Y2321" s="31"/>
      <c r="Z2321" s="31"/>
    </row>
    <row r="2322" spans="1:26" s="79" customFormat="1" x14ac:dyDescent="0.2">
      <c r="A2322" s="34">
        <v>283</v>
      </c>
      <c r="B2322" s="34">
        <v>72</v>
      </c>
      <c r="C2322" s="34"/>
      <c r="D2322" s="31"/>
      <c r="E2322" s="31" t="s">
        <v>878</v>
      </c>
      <c r="F2322" s="60" t="s">
        <v>25</v>
      </c>
      <c r="G2322" s="31" t="s">
        <v>1537</v>
      </c>
      <c r="H2322" s="31">
        <v>1</v>
      </c>
      <c r="I2322" s="31" t="s">
        <v>1538</v>
      </c>
      <c r="J2322" s="8"/>
      <c r="K2322" s="41">
        <v>99</v>
      </c>
      <c r="L2322" s="41" t="s">
        <v>1549</v>
      </c>
      <c r="M2322" s="42">
        <v>1</v>
      </c>
      <c r="N2322" s="41" t="s">
        <v>23</v>
      </c>
      <c r="O2322" s="41" t="s">
        <v>23</v>
      </c>
      <c r="P2322" s="41" t="s">
        <v>23</v>
      </c>
      <c r="Q2322" s="41" t="s">
        <v>23</v>
      </c>
      <c r="R2322" s="41" t="s">
        <v>23</v>
      </c>
      <c r="S2322" s="41" t="s">
        <v>23</v>
      </c>
      <c r="T2322" s="41"/>
      <c r="U2322" s="41"/>
      <c r="V2322" s="46"/>
      <c r="W2322" s="46"/>
      <c r="X2322" s="43"/>
      <c r="Y2322" s="31"/>
      <c r="Z2322" s="31"/>
    </row>
    <row r="2323" spans="1:26" s="79" customFormat="1" x14ac:dyDescent="0.2">
      <c r="A2323" s="34">
        <v>283</v>
      </c>
      <c r="B2323" s="34">
        <v>72</v>
      </c>
      <c r="C2323" s="34" t="s">
        <v>1103</v>
      </c>
      <c r="D2323" s="31" t="s">
        <v>1105</v>
      </c>
      <c r="E2323" s="31" t="s">
        <v>1104</v>
      </c>
      <c r="F2323" s="60" t="s">
        <v>25</v>
      </c>
      <c r="G2323" s="31" t="s">
        <v>26</v>
      </c>
      <c r="H2323" s="31">
        <v>27</v>
      </c>
      <c r="I2323" s="31" t="s">
        <v>82</v>
      </c>
      <c r="J2323" s="8">
        <v>1</v>
      </c>
      <c r="K2323" s="41">
        <v>1</v>
      </c>
      <c r="L2323" s="41" t="s">
        <v>34</v>
      </c>
      <c r="M2323" s="42">
        <v>1</v>
      </c>
      <c r="N2323" s="41" t="s">
        <v>23</v>
      </c>
      <c r="O2323" s="41" t="s">
        <v>24</v>
      </c>
      <c r="P2323" s="41" t="s">
        <v>24</v>
      </c>
      <c r="Q2323" s="41" t="s">
        <v>23</v>
      </c>
      <c r="R2323" s="41" t="s">
        <v>23</v>
      </c>
      <c r="S2323" s="41" t="s">
        <v>23</v>
      </c>
      <c r="T2323" s="41"/>
      <c r="U2323" s="41"/>
      <c r="V2323" s="46"/>
      <c r="W2323" s="46"/>
      <c r="X2323" s="43"/>
      <c r="Y2323" s="31"/>
      <c r="Z2323" s="31"/>
    </row>
    <row r="2324" spans="1:26" s="79" customFormat="1" x14ac:dyDescent="0.2">
      <c r="A2324" s="34">
        <v>283</v>
      </c>
      <c r="B2324" s="34">
        <v>72</v>
      </c>
      <c r="C2324" s="34" t="s">
        <v>1103</v>
      </c>
      <c r="D2324" s="31" t="s">
        <v>1106</v>
      </c>
      <c r="E2324" s="31" t="s">
        <v>1104</v>
      </c>
      <c r="F2324" s="60" t="s">
        <v>1543</v>
      </c>
      <c r="G2324" s="31" t="s">
        <v>84</v>
      </c>
      <c r="H2324" s="31">
        <v>6.3</v>
      </c>
      <c r="I2324" s="31" t="s">
        <v>82</v>
      </c>
      <c r="J2324" s="8"/>
      <c r="K2324" s="41">
        <v>7</v>
      </c>
      <c r="L2324" s="41" t="s">
        <v>1479</v>
      </c>
      <c r="M2324" s="42">
        <v>0</v>
      </c>
      <c r="N2324" s="41" t="s">
        <v>23</v>
      </c>
      <c r="O2324" s="41" t="s">
        <v>24</v>
      </c>
      <c r="P2324" s="41" t="s">
        <v>24</v>
      </c>
      <c r="Q2324" s="41" t="s">
        <v>23</v>
      </c>
      <c r="R2324" s="41" t="s">
        <v>23</v>
      </c>
      <c r="S2324" s="41" t="s">
        <v>23</v>
      </c>
      <c r="T2324" s="41"/>
      <c r="U2324" s="41"/>
      <c r="V2324" s="46"/>
      <c r="W2324" s="46"/>
      <c r="X2324" s="43"/>
      <c r="Y2324" s="31"/>
      <c r="Z2324" s="31"/>
    </row>
    <row r="2325" spans="1:26" s="79" customFormat="1" x14ac:dyDescent="0.2">
      <c r="A2325" s="34">
        <v>283</v>
      </c>
      <c r="B2325" s="34">
        <v>72</v>
      </c>
      <c r="C2325" s="34" t="s">
        <v>1103</v>
      </c>
      <c r="D2325" s="31" t="s">
        <v>1107</v>
      </c>
      <c r="E2325" s="31" t="s">
        <v>1104</v>
      </c>
      <c r="F2325" s="127" t="s">
        <v>25</v>
      </c>
      <c r="G2325" s="31" t="s">
        <v>248</v>
      </c>
      <c r="H2325" s="31">
        <v>28.3</v>
      </c>
      <c r="I2325" s="31" t="s">
        <v>82</v>
      </c>
      <c r="J2325" s="8"/>
      <c r="K2325" s="41">
        <v>7</v>
      </c>
      <c r="L2325" s="41" t="s">
        <v>1479</v>
      </c>
      <c r="M2325" s="125">
        <v>1</v>
      </c>
      <c r="N2325" s="41" t="s">
        <v>23</v>
      </c>
      <c r="O2325" s="41" t="s">
        <v>24</v>
      </c>
      <c r="P2325" s="41" t="s">
        <v>24</v>
      </c>
      <c r="Q2325" s="41" t="s">
        <v>23</v>
      </c>
      <c r="R2325" s="41" t="s">
        <v>23</v>
      </c>
      <c r="S2325" s="41" t="s">
        <v>23</v>
      </c>
      <c r="T2325" s="41"/>
      <c r="U2325" s="41"/>
      <c r="V2325" s="46"/>
      <c r="W2325" s="46"/>
      <c r="X2325" s="43"/>
      <c r="Y2325" s="31"/>
      <c r="Z2325" s="31"/>
    </row>
    <row r="2326" spans="1:26" s="79" customFormat="1" x14ac:dyDescent="0.2">
      <c r="A2326" s="34">
        <v>283</v>
      </c>
      <c r="B2326" s="34">
        <v>72</v>
      </c>
      <c r="C2326" s="34" t="s">
        <v>1103</v>
      </c>
      <c r="D2326" s="31" t="s">
        <v>1108</v>
      </c>
      <c r="E2326" s="31" t="s">
        <v>1104</v>
      </c>
      <c r="F2326" s="60" t="s">
        <v>25</v>
      </c>
      <c r="G2326" s="31" t="s">
        <v>81</v>
      </c>
      <c r="H2326" s="31">
        <v>37</v>
      </c>
      <c r="I2326" s="31" t="s">
        <v>82</v>
      </c>
      <c r="J2326" s="8"/>
      <c r="K2326" s="41">
        <v>5</v>
      </c>
      <c r="L2326" s="41" t="s">
        <v>1549</v>
      </c>
      <c r="M2326" s="42">
        <v>1</v>
      </c>
      <c r="N2326" s="41" t="s">
        <v>23</v>
      </c>
      <c r="O2326" s="41" t="s">
        <v>24</v>
      </c>
      <c r="P2326" s="41" t="s">
        <v>24</v>
      </c>
      <c r="Q2326" s="41" t="s">
        <v>23</v>
      </c>
      <c r="R2326" s="41" t="s">
        <v>23</v>
      </c>
      <c r="S2326" s="41" t="s">
        <v>23</v>
      </c>
      <c r="T2326" s="41"/>
      <c r="U2326" s="41"/>
      <c r="V2326" s="46"/>
      <c r="W2326" s="46"/>
      <c r="X2326" s="43"/>
      <c r="Y2326" s="31"/>
      <c r="Z2326" s="31"/>
    </row>
    <row r="2327" spans="1:26" s="79" customFormat="1" x14ac:dyDescent="0.2">
      <c r="A2327" s="34">
        <v>283</v>
      </c>
      <c r="B2327" s="34">
        <v>72</v>
      </c>
      <c r="C2327" s="34" t="s">
        <v>1103</v>
      </c>
      <c r="D2327" s="31" t="s">
        <v>1109</v>
      </c>
      <c r="E2327" s="31" t="s">
        <v>1104</v>
      </c>
      <c r="F2327" s="60" t="s">
        <v>1543</v>
      </c>
      <c r="G2327" s="31" t="s">
        <v>85</v>
      </c>
      <c r="H2327" s="31">
        <v>7.1</v>
      </c>
      <c r="I2327" s="31" t="s">
        <v>82</v>
      </c>
      <c r="J2327" s="8"/>
      <c r="K2327" s="41">
        <v>7</v>
      </c>
      <c r="L2327" s="41" t="s">
        <v>1479</v>
      </c>
      <c r="M2327" s="42">
        <v>0</v>
      </c>
      <c r="N2327" s="41" t="s">
        <v>23</v>
      </c>
      <c r="O2327" s="41" t="s">
        <v>24</v>
      </c>
      <c r="P2327" s="41" t="s">
        <v>24</v>
      </c>
      <c r="Q2327" s="41" t="s">
        <v>23</v>
      </c>
      <c r="R2327" s="41" t="s">
        <v>23</v>
      </c>
      <c r="S2327" s="41" t="s">
        <v>23</v>
      </c>
      <c r="T2327" s="41"/>
      <c r="U2327" s="41"/>
      <c r="V2327" s="46"/>
      <c r="W2327" s="46"/>
      <c r="X2327" s="43"/>
      <c r="Y2327" s="31"/>
      <c r="Z2327" s="31"/>
    </row>
    <row r="2328" spans="1:26" s="79" customFormat="1" x14ac:dyDescent="0.2">
      <c r="A2328" s="34">
        <v>283</v>
      </c>
      <c r="B2328" s="34">
        <v>72</v>
      </c>
      <c r="C2328" s="34" t="s">
        <v>1103</v>
      </c>
      <c r="D2328" s="31" t="s">
        <v>1110</v>
      </c>
      <c r="E2328" s="31" t="s">
        <v>1104</v>
      </c>
      <c r="F2328" s="60" t="s">
        <v>1543</v>
      </c>
      <c r="G2328" s="31" t="s">
        <v>89</v>
      </c>
      <c r="H2328" s="31">
        <v>8.4</v>
      </c>
      <c r="I2328" s="31" t="s">
        <v>82</v>
      </c>
      <c r="J2328" s="8">
        <v>4</v>
      </c>
      <c r="K2328" s="41">
        <v>7</v>
      </c>
      <c r="L2328" s="41" t="s">
        <v>1479</v>
      </c>
      <c r="M2328" s="42">
        <v>0</v>
      </c>
      <c r="N2328" s="41" t="s">
        <v>23</v>
      </c>
      <c r="O2328" s="41" t="s">
        <v>24</v>
      </c>
      <c r="P2328" s="41" t="s">
        <v>24</v>
      </c>
      <c r="Q2328" s="41" t="s">
        <v>23</v>
      </c>
      <c r="R2328" s="41" t="s">
        <v>23</v>
      </c>
      <c r="S2328" s="41" t="s">
        <v>23</v>
      </c>
      <c r="T2328" s="41"/>
      <c r="U2328" s="41"/>
      <c r="V2328" s="46"/>
      <c r="W2328" s="46"/>
      <c r="X2328" s="43"/>
      <c r="Y2328" s="31"/>
      <c r="Z2328" s="31"/>
    </row>
    <row r="2329" spans="1:26" s="79" customFormat="1" x14ac:dyDescent="0.2">
      <c r="A2329" s="34">
        <v>283</v>
      </c>
      <c r="B2329" s="34">
        <v>72</v>
      </c>
      <c r="C2329" s="34"/>
      <c r="D2329" s="31"/>
      <c r="E2329" s="31" t="s">
        <v>1102</v>
      </c>
      <c r="F2329" s="60" t="s">
        <v>25</v>
      </c>
      <c r="G2329" s="31" t="s">
        <v>1524</v>
      </c>
      <c r="H2329" s="31">
        <v>172.47</v>
      </c>
      <c r="I2329" s="31" t="s">
        <v>82</v>
      </c>
      <c r="J2329" s="8"/>
      <c r="K2329" s="41">
        <v>5</v>
      </c>
      <c r="L2329" s="41" t="s">
        <v>1549</v>
      </c>
      <c r="M2329" s="42">
        <v>1</v>
      </c>
      <c r="N2329" s="41" t="s">
        <v>23</v>
      </c>
      <c r="O2329" s="41" t="s">
        <v>24</v>
      </c>
      <c r="P2329" s="41" t="s">
        <v>24</v>
      </c>
      <c r="Q2329" s="41" t="s">
        <v>23</v>
      </c>
      <c r="R2329" s="41" t="s">
        <v>23</v>
      </c>
      <c r="S2329" s="41" t="s">
        <v>23</v>
      </c>
      <c r="T2329" s="41" t="s">
        <v>24</v>
      </c>
      <c r="U2329" s="41" t="s">
        <v>30</v>
      </c>
      <c r="V2329" s="46"/>
      <c r="W2329" s="46"/>
      <c r="X2329" s="43"/>
      <c r="Y2329" s="31"/>
      <c r="Z2329" s="31"/>
    </row>
    <row r="2330" spans="1:26" s="79" customFormat="1" x14ac:dyDescent="0.2">
      <c r="A2330" s="34">
        <v>283</v>
      </c>
      <c r="B2330" s="34">
        <v>72</v>
      </c>
      <c r="C2330" s="34"/>
      <c r="D2330" s="31"/>
      <c r="E2330" s="31" t="s">
        <v>1102</v>
      </c>
      <c r="F2330" s="60" t="s">
        <v>25</v>
      </c>
      <c r="G2330" s="31" t="s">
        <v>1539</v>
      </c>
      <c r="H2330" s="31">
        <v>1</v>
      </c>
      <c r="I2330" s="31" t="s">
        <v>1538</v>
      </c>
      <c r="J2330" s="8"/>
      <c r="K2330" s="41">
        <v>99</v>
      </c>
      <c r="L2330" s="41" t="s">
        <v>1549</v>
      </c>
      <c r="M2330" s="42">
        <v>1</v>
      </c>
      <c r="N2330" s="41" t="s">
        <v>23</v>
      </c>
      <c r="O2330" s="41" t="s">
        <v>24</v>
      </c>
      <c r="P2330" s="41" t="s">
        <v>24</v>
      </c>
      <c r="Q2330" s="41" t="s">
        <v>23</v>
      </c>
      <c r="R2330" s="41" t="s">
        <v>23</v>
      </c>
      <c r="S2330" s="41" t="s">
        <v>23</v>
      </c>
      <c r="T2330" s="41"/>
      <c r="U2330" s="41"/>
      <c r="V2330" s="46"/>
      <c r="W2330" s="46"/>
      <c r="X2330" s="43"/>
      <c r="Y2330" s="31"/>
      <c r="Z2330" s="31"/>
    </row>
    <row r="2331" spans="1:26" s="79" customFormat="1" x14ac:dyDescent="0.2">
      <c r="A2331" s="34">
        <v>283</v>
      </c>
      <c r="B2331" s="34">
        <v>72</v>
      </c>
      <c r="C2331" s="34"/>
      <c r="D2331" s="31"/>
      <c r="E2331" s="31" t="s">
        <v>1102</v>
      </c>
      <c r="F2331" s="60" t="s">
        <v>25</v>
      </c>
      <c r="G2331" s="31" t="s">
        <v>1537</v>
      </c>
      <c r="H2331" s="31">
        <v>3</v>
      </c>
      <c r="I2331" s="31" t="s">
        <v>1538</v>
      </c>
      <c r="J2331" s="8"/>
      <c r="K2331" s="41">
        <v>99</v>
      </c>
      <c r="L2331" s="41" t="s">
        <v>1549</v>
      </c>
      <c r="M2331" s="42">
        <v>1</v>
      </c>
      <c r="N2331" s="41" t="s">
        <v>23</v>
      </c>
      <c r="O2331" s="41" t="s">
        <v>24</v>
      </c>
      <c r="P2331" s="41" t="s">
        <v>24</v>
      </c>
      <c r="Q2331" s="41" t="s">
        <v>23</v>
      </c>
      <c r="R2331" s="41" t="s">
        <v>23</v>
      </c>
      <c r="S2331" s="41" t="s">
        <v>23</v>
      </c>
      <c r="T2331" s="41"/>
      <c r="U2331" s="41"/>
      <c r="V2331" s="46"/>
      <c r="W2331" s="46"/>
      <c r="X2331" s="43"/>
      <c r="Y2331" s="31"/>
      <c r="Z2331" s="31"/>
    </row>
    <row r="2332" spans="1:26" s="79" customFormat="1" x14ac:dyDescent="0.2">
      <c r="A2332" s="34">
        <v>283</v>
      </c>
      <c r="B2332" s="34">
        <v>72</v>
      </c>
      <c r="C2332" s="34">
        <v>11100</v>
      </c>
      <c r="D2332" s="31" t="s">
        <v>1116</v>
      </c>
      <c r="E2332" s="31" t="s">
        <v>1118</v>
      </c>
      <c r="F2332" s="60" t="s">
        <v>25</v>
      </c>
      <c r="G2332" s="31" t="s">
        <v>26</v>
      </c>
      <c r="H2332" s="31">
        <v>25.8</v>
      </c>
      <c r="I2332" s="31" t="s">
        <v>82</v>
      </c>
      <c r="J2332" s="8"/>
      <c r="K2332" s="41">
        <v>5</v>
      </c>
      <c r="L2332" s="41" t="s">
        <v>1549</v>
      </c>
      <c r="M2332" s="42">
        <v>1</v>
      </c>
      <c r="N2332" s="41" t="s">
        <v>23</v>
      </c>
      <c r="O2332" s="41" t="s">
        <v>23</v>
      </c>
      <c r="P2332" s="41" t="s">
        <v>23</v>
      </c>
      <c r="Q2332" s="41" t="s">
        <v>23</v>
      </c>
      <c r="R2332" s="41" t="s">
        <v>23</v>
      </c>
      <c r="S2332" s="41" t="s">
        <v>23</v>
      </c>
      <c r="T2332" s="41"/>
      <c r="U2332" s="41"/>
      <c r="V2332" s="46"/>
      <c r="W2332" s="46"/>
      <c r="X2332" s="43"/>
      <c r="Y2332" s="31"/>
      <c r="Z2332" s="31"/>
    </row>
    <row r="2333" spans="1:26" s="79" customFormat="1" x14ac:dyDescent="0.2">
      <c r="A2333" s="34">
        <v>283</v>
      </c>
      <c r="B2333" s="34">
        <v>72</v>
      </c>
      <c r="C2333" s="34"/>
      <c r="D2333" s="31"/>
      <c r="E2333" s="31" t="s">
        <v>1117</v>
      </c>
      <c r="F2333" s="60" t="s">
        <v>25</v>
      </c>
      <c r="G2333" s="31" t="s">
        <v>1524</v>
      </c>
      <c r="H2333" s="31">
        <v>70</v>
      </c>
      <c r="I2333" s="31" t="s">
        <v>82</v>
      </c>
      <c r="J2333" s="8"/>
      <c r="K2333" s="41">
        <v>5</v>
      </c>
      <c r="L2333" s="41" t="s">
        <v>1549</v>
      </c>
      <c r="M2333" s="42">
        <v>1</v>
      </c>
      <c r="N2333" s="41" t="s">
        <v>23</v>
      </c>
      <c r="O2333" s="41" t="s">
        <v>23</v>
      </c>
      <c r="P2333" s="41" t="s">
        <v>23</v>
      </c>
      <c r="Q2333" s="41" t="s">
        <v>23</v>
      </c>
      <c r="R2333" s="41" t="s">
        <v>23</v>
      </c>
      <c r="S2333" s="41" t="s">
        <v>23</v>
      </c>
      <c r="T2333" s="41" t="s">
        <v>24</v>
      </c>
      <c r="U2333" s="41" t="s">
        <v>30</v>
      </c>
      <c r="V2333" s="46"/>
      <c r="W2333" s="46"/>
      <c r="X2333" s="43"/>
      <c r="Y2333" s="31"/>
      <c r="Z2333" s="31"/>
    </row>
    <row r="2334" spans="1:26" s="79" customFormat="1" x14ac:dyDescent="0.2">
      <c r="A2334" s="34">
        <v>283</v>
      </c>
      <c r="B2334" s="34">
        <v>72</v>
      </c>
      <c r="C2334" s="34"/>
      <c r="D2334" s="31"/>
      <c r="E2334" s="31" t="s">
        <v>1117</v>
      </c>
      <c r="F2334" s="60" t="s">
        <v>25</v>
      </c>
      <c r="G2334" s="31" t="s">
        <v>1537</v>
      </c>
      <c r="H2334" s="31">
        <v>1</v>
      </c>
      <c r="I2334" s="31" t="s">
        <v>1538</v>
      </c>
      <c r="J2334" s="8"/>
      <c r="K2334" s="41">
        <v>99</v>
      </c>
      <c r="L2334" s="41" t="s">
        <v>1549</v>
      </c>
      <c r="M2334" s="42">
        <v>1</v>
      </c>
      <c r="N2334" s="41" t="s">
        <v>23</v>
      </c>
      <c r="O2334" s="41" t="s">
        <v>23</v>
      </c>
      <c r="P2334" s="41" t="s">
        <v>23</v>
      </c>
      <c r="Q2334" s="41" t="s">
        <v>23</v>
      </c>
      <c r="R2334" s="41" t="s">
        <v>23</v>
      </c>
      <c r="S2334" s="41" t="s">
        <v>23</v>
      </c>
      <c r="T2334" s="41"/>
      <c r="U2334" s="41"/>
      <c r="V2334" s="46"/>
      <c r="W2334" s="46"/>
      <c r="X2334" s="43"/>
      <c r="Y2334" s="31"/>
      <c r="Z2334" s="31"/>
    </row>
    <row r="2335" spans="1:26" s="79" customFormat="1" x14ac:dyDescent="0.2">
      <c r="A2335" s="66">
        <v>290</v>
      </c>
      <c r="B2335" s="59">
        <v>71</v>
      </c>
      <c r="C2335" s="67"/>
      <c r="D2335" s="67"/>
      <c r="E2335" s="67" t="s">
        <v>1555</v>
      </c>
      <c r="F2335" s="106" t="s">
        <v>25</v>
      </c>
      <c r="G2335" s="67" t="s">
        <v>1556</v>
      </c>
      <c r="H2335" s="67">
        <v>540</v>
      </c>
      <c r="I2335" s="67" t="s">
        <v>1557</v>
      </c>
      <c r="J2335" s="67"/>
      <c r="K2335" s="68">
        <v>5</v>
      </c>
      <c r="L2335" s="68" t="s">
        <v>1480</v>
      </c>
      <c r="M2335" s="66">
        <v>1</v>
      </c>
      <c r="N2335" s="68" t="s">
        <v>23</v>
      </c>
      <c r="O2335" s="68" t="s">
        <v>23</v>
      </c>
      <c r="P2335" s="68" t="s">
        <v>23</v>
      </c>
      <c r="Q2335" s="68" t="s">
        <v>23</v>
      </c>
      <c r="R2335" s="68" t="s">
        <v>23</v>
      </c>
      <c r="S2335" s="68" t="s">
        <v>23</v>
      </c>
      <c r="T2335" s="68" t="s">
        <v>24</v>
      </c>
      <c r="U2335" s="68" t="s">
        <v>30</v>
      </c>
      <c r="V2335" s="48"/>
      <c r="W2335" s="69"/>
      <c r="X2335" s="48"/>
      <c r="Y2335" s="48"/>
      <c r="Z2335" s="48"/>
    </row>
    <row r="2336" spans="1:26" s="79" customFormat="1" x14ac:dyDescent="0.2">
      <c r="A2336" s="73">
        <v>290</v>
      </c>
      <c r="B2336" s="34">
        <v>71</v>
      </c>
      <c r="C2336" s="34"/>
      <c r="D2336" s="31" t="s">
        <v>1563</v>
      </c>
      <c r="E2336" s="31" t="s">
        <v>1638</v>
      </c>
      <c r="F2336" s="109" t="s">
        <v>25</v>
      </c>
      <c r="G2336" s="31" t="s">
        <v>1639</v>
      </c>
      <c r="H2336" s="31">
        <v>763.69</v>
      </c>
      <c r="I2336" s="31" t="s">
        <v>82</v>
      </c>
      <c r="J2336" s="8"/>
      <c r="K2336" s="35">
        <v>5</v>
      </c>
      <c r="L2336" s="35" t="s">
        <v>34</v>
      </c>
      <c r="M2336" s="36">
        <v>0</v>
      </c>
      <c r="N2336" s="35" t="s">
        <v>23</v>
      </c>
      <c r="O2336" s="35" t="s">
        <v>24</v>
      </c>
      <c r="P2336" s="35" t="s">
        <v>24</v>
      </c>
      <c r="Q2336" s="35" t="s">
        <v>24</v>
      </c>
      <c r="R2336" s="35" t="s">
        <v>24</v>
      </c>
      <c r="S2336" s="35" t="s">
        <v>24</v>
      </c>
      <c r="T2336" s="35" t="s">
        <v>24</v>
      </c>
      <c r="U2336" s="35" t="s">
        <v>30</v>
      </c>
      <c r="V2336" s="9"/>
      <c r="W2336" s="9"/>
      <c r="X2336" s="31"/>
      <c r="Y2336" s="31"/>
      <c r="Z2336" s="31"/>
    </row>
    <row r="2337" spans="1:26" s="79" customFormat="1" x14ac:dyDescent="0.2">
      <c r="A2337" s="73">
        <v>290</v>
      </c>
      <c r="B2337" s="34">
        <v>71</v>
      </c>
      <c r="C2337" s="34"/>
      <c r="D2337" s="31"/>
      <c r="E2337" s="31" t="s">
        <v>1638</v>
      </c>
      <c r="F2337" s="107" t="s">
        <v>25</v>
      </c>
      <c r="G2337" s="31" t="s">
        <v>1559</v>
      </c>
      <c r="H2337" s="31">
        <v>2</v>
      </c>
      <c r="I2337" s="31" t="s">
        <v>1560</v>
      </c>
      <c r="J2337" s="8"/>
      <c r="K2337" s="35">
        <v>99</v>
      </c>
      <c r="L2337" s="35" t="s">
        <v>34</v>
      </c>
      <c r="M2337" s="36">
        <v>1</v>
      </c>
      <c r="N2337" s="35" t="s">
        <v>23</v>
      </c>
      <c r="O2337" s="35" t="s">
        <v>24</v>
      </c>
      <c r="P2337" s="35" t="s">
        <v>24</v>
      </c>
      <c r="Q2337" s="35" t="s">
        <v>24</v>
      </c>
      <c r="R2337" s="35" t="s">
        <v>24</v>
      </c>
      <c r="S2337" s="35" t="s">
        <v>23</v>
      </c>
      <c r="T2337" s="35"/>
      <c r="U2337" s="35"/>
      <c r="V2337" s="9"/>
      <c r="W2337" s="9"/>
      <c r="X2337" s="31"/>
      <c r="Y2337" s="31"/>
      <c r="Z2337" s="31"/>
    </row>
    <row r="2338" spans="1:26" s="79" customFormat="1" x14ac:dyDescent="0.2">
      <c r="A2338" s="80">
        <v>290</v>
      </c>
      <c r="B2338" s="55">
        <v>71</v>
      </c>
      <c r="C2338" s="81"/>
      <c r="D2338" s="81"/>
      <c r="E2338" s="81" t="s">
        <v>1638</v>
      </c>
      <c r="F2338" s="116" t="s">
        <v>25</v>
      </c>
      <c r="G2338" s="81" t="s">
        <v>1556</v>
      </c>
      <c r="H2338" s="81">
        <v>755</v>
      </c>
      <c r="I2338" s="81" t="s">
        <v>1557</v>
      </c>
      <c r="J2338" s="81"/>
      <c r="K2338" s="82">
        <v>5</v>
      </c>
      <c r="L2338" s="82" t="s">
        <v>34</v>
      </c>
      <c r="M2338" s="80">
        <v>1</v>
      </c>
      <c r="N2338" s="82" t="s">
        <v>23</v>
      </c>
      <c r="O2338" s="82" t="s">
        <v>24</v>
      </c>
      <c r="P2338" s="82" t="s">
        <v>24</v>
      </c>
      <c r="Q2338" s="82" t="s">
        <v>24</v>
      </c>
      <c r="R2338" s="82" t="s">
        <v>23</v>
      </c>
      <c r="S2338" s="82" t="s">
        <v>23</v>
      </c>
      <c r="T2338" s="82" t="s">
        <v>24</v>
      </c>
      <c r="U2338" s="82" t="s">
        <v>30</v>
      </c>
      <c r="V2338" s="43"/>
      <c r="W2338" s="9"/>
      <c r="X2338" s="31"/>
      <c r="Y2338" s="31"/>
      <c r="Z2338" s="31"/>
    </row>
    <row r="2339" spans="1:26" s="79" customFormat="1" x14ac:dyDescent="0.2">
      <c r="A2339" s="75">
        <v>290</v>
      </c>
      <c r="B2339" s="55">
        <v>71</v>
      </c>
      <c r="C2339" s="55">
        <v>24387</v>
      </c>
      <c r="D2339" s="43" t="s">
        <v>1640</v>
      </c>
      <c r="E2339" s="43" t="s">
        <v>1641</v>
      </c>
      <c r="F2339" s="114" t="s">
        <v>25</v>
      </c>
      <c r="G2339" s="43" t="s">
        <v>111</v>
      </c>
      <c r="H2339" s="43">
        <v>3.15</v>
      </c>
      <c r="I2339" s="43" t="s">
        <v>82</v>
      </c>
      <c r="J2339" s="44"/>
      <c r="K2339" s="122">
        <v>2</v>
      </c>
      <c r="L2339" s="83" t="s">
        <v>27</v>
      </c>
      <c r="M2339" s="42">
        <v>0</v>
      </c>
      <c r="N2339" s="41" t="s">
        <v>23</v>
      </c>
      <c r="O2339" s="41" t="s">
        <v>24</v>
      </c>
      <c r="P2339" s="41" t="s">
        <v>24</v>
      </c>
      <c r="Q2339" s="41" t="s">
        <v>24</v>
      </c>
      <c r="R2339" s="41" t="s">
        <v>23</v>
      </c>
      <c r="S2339" s="41" t="s">
        <v>24</v>
      </c>
      <c r="T2339" s="41"/>
      <c r="U2339" s="41"/>
      <c r="V2339" s="46"/>
      <c r="W2339" s="9"/>
      <c r="X2339" s="31"/>
      <c r="Y2339" s="31"/>
      <c r="Z2339" s="31"/>
    </row>
    <row r="2340" spans="1:26" s="79" customFormat="1" x14ac:dyDescent="0.2">
      <c r="A2340" s="75">
        <v>290</v>
      </c>
      <c r="B2340" s="55">
        <v>71</v>
      </c>
      <c r="C2340" s="55">
        <v>24387</v>
      </c>
      <c r="D2340" s="43" t="s">
        <v>1642</v>
      </c>
      <c r="E2340" s="43" t="s">
        <v>1641</v>
      </c>
      <c r="F2340" s="114" t="s">
        <v>25</v>
      </c>
      <c r="G2340" s="43" t="s">
        <v>31</v>
      </c>
      <c r="H2340" s="43">
        <v>6.3</v>
      </c>
      <c r="I2340" s="43" t="s">
        <v>82</v>
      </c>
      <c r="J2340" s="44">
        <v>1.5</v>
      </c>
      <c r="K2340" s="122">
        <v>2</v>
      </c>
      <c r="L2340" s="83" t="s">
        <v>27</v>
      </c>
      <c r="M2340" s="42">
        <v>0</v>
      </c>
      <c r="N2340" s="41" t="s">
        <v>23</v>
      </c>
      <c r="O2340" s="41" t="s">
        <v>24</v>
      </c>
      <c r="P2340" s="41" t="s">
        <v>24</v>
      </c>
      <c r="Q2340" s="41" t="s">
        <v>24</v>
      </c>
      <c r="R2340" s="41" t="s">
        <v>23</v>
      </c>
      <c r="S2340" s="41" t="s">
        <v>24</v>
      </c>
      <c r="T2340" s="41"/>
      <c r="U2340" s="41"/>
      <c r="V2340" s="46"/>
      <c r="W2340" s="9"/>
      <c r="X2340" s="31"/>
      <c r="Y2340" s="31"/>
      <c r="Z2340" s="31"/>
    </row>
    <row r="2341" spans="1:26" s="79" customFormat="1" x14ac:dyDescent="0.2">
      <c r="A2341" s="75">
        <v>290</v>
      </c>
      <c r="B2341" s="55">
        <v>71</v>
      </c>
      <c r="C2341" s="55">
        <v>24387</v>
      </c>
      <c r="D2341" s="43" t="s">
        <v>1643</v>
      </c>
      <c r="E2341" s="43" t="s">
        <v>1641</v>
      </c>
      <c r="F2341" s="114" t="s">
        <v>25</v>
      </c>
      <c r="G2341" s="43" t="s">
        <v>1644</v>
      </c>
      <c r="H2341" s="43">
        <v>3.3</v>
      </c>
      <c r="I2341" s="43" t="s">
        <v>82</v>
      </c>
      <c r="J2341" s="44"/>
      <c r="K2341" s="122">
        <v>2</v>
      </c>
      <c r="L2341" s="83" t="s">
        <v>27</v>
      </c>
      <c r="M2341" s="42">
        <v>0</v>
      </c>
      <c r="N2341" s="41" t="s">
        <v>23</v>
      </c>
      <c r="O2341" s="41" t="s">
        <v>24</v>
      </c>
      <c r="P2341" s="41" t="s">
        <v>24</v>
      </c>
      <c r="Q2341" s="41" t="s">
        <v>24</v>
      </c>
      <c r="R2341" s="41" t="s">
        <v>23</v>
      </c>
      <c r="S2341" s="41" t="s">
        <v>24</v>
      </c>
      <c r="T2341" s="41"/>
      <c r="U2341" s="41"/>
      <c r="V2341" s="46"/>
      <c r="W2341" s="9"/>
      <c r="X2341" s="31"/>
      <c r="Y2341" s="31"/>
      <c r="Z2341" s="31"/>
    </row>
    <row r="2342" spans="1:26" s="79" customFormat="1" x14ac:dyDescent="0.2">
      <c r="A2342" s="75">
        <v>290</v>
      </c>
      <c r="B2342" s="55">
        <v>71</v>
      </c>
      <c r="C2342" s="55">
        <v>24387</v>
      </c>
      <c r="D2342" s="43" t="s">
        <v>1645</v>
      </c>
      <c r="E2342" s="43" t="s">
        <v>1641</v>
      </c>
      <c r="F2342" s="114" t="s">
        <v>25</v>
      </c>
      <c r="G2342" s="43" t="s">
        <v>1646</v>
      </c>
      <c r="H2342" s="43">
        <v>3.74</v>
      </c>
      <c r="I2342" s="43" t="s">
        <v>82</v>
      </c>
      <c r="J2342" s="44">
        <v>1</v>
      </c>
      <c r="K2342" s="122">
        <v>2</v>
      </c>
      <c r="L2342" s="83" t="s">
        <v>27</v>
      </c>
      <c r="M2342" s="42">
        <v>0</v>
      </c>
      <c r="N2342" s="41" t="s">
        <v>23</v>
      </c>
      <c r="O2342" s="41" t="s">
        <v>24</v>
      </c>
      <c r="P2342" s="41" t="s">
        <v>24</v>
      </c>
      <c r="Q2342" s="41" t="s">
        <v>24</v>
      </c>
      <c r="R2342" s="41" t="s">
        <v>24</v>
      </c>
      <c r="S2342" s="41" t="s">
        <v>24</v>
      </c>
      <c r="T2342" s="41"/>
      <c r="U2342" s="41"/>
      <c r="V2342" s="46"/>
      <c r="W2342" s="9"/>
      <c r="X2342" s="31"/>
      <c r="Y2342" s="31"/>
      <c r="Z2342" s="31"/>
    </row>
    <row r="2343" spans="1:26" s="79" customFormat="1" x14ac:dyDescent="0.2">
      <c r="A2343" s="75">
        <v>290</v>
      </c>
      <c r="B2343" s="55">
        <v>71</v>
      </c>
      <c r="C2343" s="55">
        <v>24387</v>
      </c>
      <c r="D2343" s="43" t="s">
        <v>1647</v>
      </c>
      <c r="E2343" s="43" t="s">
        <v>1641</v>
      </c>
      <c r="F2343" s="114" t="s">
        <v>25</v>
      </c>
      <c r="G2343" s="43" t="s">
        <v>26</v>
      </c>
      <c r="H2343" s="43">
        <v>44.63</v>
      </c>
      <c r="I2343" s="43" t="s">
        <v>82</v>
      </c>
      <c r="J2343" s="44">
        <v>8.5</v>
      </c>
      <c r="K2343" s="41">
        <v>1</v>
      </c>
      <c r="L2343" s="83" t="s">
        <v>27</v>
      </c>
      <c r="M2343" s="42">
        <v>0</v>
      </c>
      <c r="N2343" s="41" t="s">
        <v>23</v>
      </c>
      <c r="O2343" s="41" t="s">
        <v>24</v>
      </c>
      <c r="P2343" s="41" t="s">
        <v>24</v>
      </c>
      <c r="Q2343" s="41" t="s">
        <v>24</v>
      </c>
      <c r="R2343" s="41" t="s">
        <v>23</v>
      </c>
      <c r="S2343" s="41" t="s">
        <v>24</v>
      </c>
      <c r="T2343" s="41"/>
      <c r="U2343" s="41"/>
      <c r="V2343" s="46"/>
      <c r="W2343" s="9"/>
      <c r="X2343" s="31"/>
      <c r="Y2343" s="31"/>
      <c r="Z2343" s="31"/>
    </row>
    <row r="2344" spans="1:26" s="79" customFormat="1" x14ac:dyDescent="0.2">
      <c r="A2344" s="75">
        <v>290</v>
      </c>
      <c r="B2344" s="55">
        <v>71</v>
      </c>
      <c r="C2344" s="55">
        <v>24387</v>
      </c>
      <c r="D2344" s="43" t="s">
        <v>1648</v>
      </c>
      <c r="E2344" s="43" t="s">
        <v>1641</v>
      </c>
      <c r="F2344" s="114" t="s">
        <v>25</v>
      </c>
      <c r="G2344" s="43" t="s">
        <v>93</v>
      </c>
      <c r="H2344" s="43">
        <v>13.57</v>
      </c>
      <c r="I2344" s="43" t="s">
        <v>82</v>
      </c>
      <c r="J2344" s="44"/>
      <c r="K2344" s="41">
        <v>1</v>
      </c>
      <c r="L2344" s="83" t="s">
        <v>27</v>
      </c>
      <c r="M2344" s="42">
        <v>0</v>
      </c>
      <c r="N2344" s="41" t="s">
        <v>23</v>
      </c>
      <c r="O2344" s="41" t="s">
        <v>24</v>
      </c>
      <c r="P2344" s="41" t="s">
        <v>24</v>
      </c>
      <c r="Q2344" s="41" t="s">
        <v>24</v>
      </c>
      <c r="R2344" s="41" t="s">
        <v>23</v>
      </c>
      <c r="S2344" s="41" t="s">
        <v>24</v>
      </c>
      <c r="T2344" s="41"/>
      <c r="U2344" s="41"/>
      <c r="V2344" s="46"/>
      <c r="W2344" s="9"/>
      <c r="X2344" s="31"/>
      <c r="Y2344" s="31"/>
      <c r="Z2344" s="31"/>
    </row>
    <row r="2345" spans="1:26" s="79" customFormat="1" x14ac:dyDescent="0.2">
      <c r="A2345" s="75">
        <v>290</v>
      </c>
      <c r="B2345" s="55">
        <v>71</v>
      </c>
      <c r="C2345" s="55">
        <v>24387</v>
      </c>
      <c r="D2345" s="43" t="s">
        <v>1649</v>
      </c>
      <c r="E2345" s="43" t="s">
        <v>1641</v>
      </c>
      <c r="F2345" s="114" t="s">
        <v>25</v>
      </c>
      <c r="G2345" s="43" t="s">
        <v>95</v>
      </c>
      <c r="H2345" s="43">
        <v>12.89</v>
      </c>
      <c r="I2345" s="43" t="s">
        <v>82</v>
      </c>
      <c r="J2345" s="44"/>
      <c r="K2345" s="41">
        <v>1</v>
      </c>
      <c r="L2345" s="83" t="s">
        <v>27</v>
      </c>
      <c r="M2345" s="42">
        <v>0</v>
      </c>
      <c r="N2345" s="41" t="s">
        <v>23</v>
      </c>
      <c r="O2345" s="41" t="s">
        <v>24</v>
      </c>
      <c r="P2345" s="41" t="s">
        <v>24</v>
      </c>
      <c r="Q2345" s="41" t="s">
        <v>24</v>
      </c>
      <c r="R2345" s="41" t="s">
        <v>24</v>
      </c>
      <c r="S2345" s="41" t="s">
        <v>24</v>
      </c>
      <c r="T2345" s="41"/>
      <c r="U2345" s="41"/>
      <c r="V2345" s="46"/>
      <c r="W2345" s="9"/>
      <c r="X2345" s="31"/>
      <c r="Y2345" s="31"/>
      <c r="Z2345" s="31"/>
    </row>
    <row r="2346" spans="1:26" s="79" customFormat="1" x14ac:dyDescent="0.2">
      <c r="A2346" s="75">
        <v>290</v>
      </c>
      <c r="B2346" s="55">
        <v>71</v>
      </c>
      <c r="C2346" s="55">
        <v>24387</v>
      </c>
      <c r="D2346" s="43" t="s">
        <v>1650</v>
      </c>
      <c r="E2346" s="43" t="s">
        <v>1641</v>
      </c>
      <c r="F2346" s="114" t="s">
        <v>1543</v>
      </c>
      <c r="G2346" s="43" t="s">
        <v>95</v>
      </c>
      <c r="H2346" s="43">
        <v>6.62</v>
      </c>
      <c r="I2346" s="43" t="s">
        <v>82</v>
      </c>
      <c r="J2346" s="44"/>
      <c r="K2346" s="41">
        <v>7</v>
      </c>
      <c r="L2346" s="41" t="s">
        <v>34</v>
      </c>
      <c r="M2346" s="42">
        <v>0</v>
      </c>
      <c r="N2346" s="41" t="s">
        <v>23</v>
      </c>
      <c r="O2346" s="41" t="s">
        <v>24</v>
      </c>
      <c r="P2346" s="41" t="s">
        <v>24</v>
      </c>
      <c r="Q2346" s="41" t="s">
        <v>24</v>
      </c>
      <c r="R2346" s="41" t="s">
        <v>23</v>
      </c>
      <c r="S2346" s="41" t="s">
        <v>24</v>
      </c>
      <c r="T2346" s="41"/>
      <c r="U2346" s="41"/>
      <c r="V2346" s="46"/>
      <c r="W2346" s="9"/>
      <c r="X2346" s="31"/>
      <c r="Y2346" s="31"/>
      <c r="Z2346" s="31"/>
    </row>
    <row r="2347" spans="1:26" s="79" customFormat="1" x14ac:dyDescent="0.2">
      <c r="A2347" s="75">
        <v>290</v>
      </c>
      <c r="B2347" s="55">
        <v>71</v>
      </c>
      <c r="C2347" s="55">
        <v>24387</v>
      </c>
      <c r="D2347" s="43" t="s">
        <v>1651</v>
      </c>
      <c r="E2347" s="43" t="s">
        <v>1641</v>
      </c>
      <c r="F2347" s="114" t="s">
        <v>1543</v>
      </c>
      <c r="G2347" s="43" t="s">
        <v>113</v>
      </c>
      <c r="H2347" s="43">
        <v>10.08</v>
      </c>
      <c r="I2347" s="43" t="s">
        <v>82</v>
      </c>
      <c r="J2347" s="44"/>
      <c r="K2347" s="41">
        <v>7</v>
      </c>
      <c r="L2347" s="41" t="s">
        <v>34</v>
      </c>
      <c r="M2347" s="42">
        <v>0</v>
      </c>
      <c r="N2347" s="41" t="s">
        <v>23</v>
      </c>
      <c r="O2347" s="41" t="s">
        <v>24</v>
      </c>
      <c r="P2347" s="41" t="s">
        <v>24</v>
      </c>
      <c r="Q2347" s="41" t="s">
        <v>24</v>
      </c>
      <c r="R2347" s="41" t="s">
        <v>23</v>
      </c>
      <c r="S2347" s="41" t="s">
        <v>24</v>
      </c>
      <c r="T2347" s="41"/>
      <c r="U2347" s="41"/>
      <c r="V2347" s="46"/>
      <c r="W2347" s="9"/>
      <c r="X2347" s="31"/>
      <c r="Y2347" s="31"/>
      <c r="Z2347" s="31"/>
    </row>
    <row r="2348" spans="1:26" s="79" customFormat="1" x14ac:dyDescent="0.2">
      <c r="A2348" s="75">
        <v>290</v>
      </c>
      <c r="B2348" s="55">
        <v>71</v>
      </c>
      <c r="C2348" s="55">
        <v>24387</v>
      </c>
      <c r="D2348" s="43" t="s">
        <v>1652</v>
      </c>
      <c r="E2348" s="43" t="s">
        <v>1641</v>
      </c>
      <c r="F2348" s="114" t="s">
        <v>1543</v>
      </c>
      <c r="G2348" s="43" t="s">
        <v>88</v>
      </c>
      <c r="H2348" s="43">
        <v>26.22</v>
      </c>
      <c r="I2348" s="43" t="s">
        <v>82</v>
      </c>
      <c r="J2348" s="44">
        <v>10</v>
      </c>
      <c r="K2348" s="41">
        <v>7</v>
      </c>
      <c r="L2348" s="41" t="s">
        <v>34</v>
      </c>
      <c r="M2348" s="42">
        <v>0</v>
      </c>
      <c r="N2348" s="41" t="s">
        <v>23</v>
      </c>
      <c r="O2348" s="41" t="s">
        <v>24</v>
      </c>
      <c r="P2348" s="41" t="s">
        <v>24</v>
      </c>
      <c r="Q2348" s="41" t="s">
        <v>24</v>
      </c>
      <c r="R2348" s="41" t="s">
        <v>23</v>
      </c>
      <c r="S2348" s="41" t="s">
        <v>24</v>
      </c>
      <c r="T2348" s="41"/>
      <c r="U2348" s="41"/>
      <c r="V2348" s="46"/>
      <c r="W2348" s="9"/>
      <c r="X2348" s="31"/>
      <c r="Y2348" s="31"/>
      <c r="Z2348" s="31"/>
    </row>
    <row r="2349" spans="1:26" s="79" customFormat="1" x14ac:dyDescent="0.2">
      <c r="A2349" s="75">
        <v>290</v>
      </c>
      <c r="B2349" s="55">
        <v>71</v>
      </c>
      <c r="C2349" s="55">
        <v>24387</v>
      </c>
      <c r="D2349" s="43" t="s">
        <v>1653</v>
      </c>
      <c r="E2349" s="43" t="s">
        <v>1641</v>
      </c>
      <c r="F2349" s="114" t="s">
        <v>1543</v>
      </c>
      <c r="G2349" s="43" t="s">
        <v>87</v>
      </c>
      <c r="H2349" s="43">
        <v>17.66</v>
      </c>
      <c r="I2349" s="43" t="s">
        <v>82</v>
      </c>
      <c r="J2349" s="44">
        <v>5</v>
      </c>
      <c r="K2349" s="41">
        <v>7</v>
      </c>
      <c r="L2349" s="41" t="s">
        <v>34</v>
      </c>
      <c r="M2349" s="42">
        <v>0</v>
      </c>
      <c r="N2349" s="41" t="s">
        <v>23</v>
      </c>
      <c r="O2349" s="41" t="s">
        <v>24</v>
      </c>
      <c r="P2349" s="41" t="s">
        <v>24</v>
      </c>
      <c r="Q2349" s="41" t="s">
        <v>24</v>
      </c>
      <c r="R2349" s="41" t="s">
        <v>23</v>
      </c>
      <c r="S2349" s="41" t="s">
        <v>24</v>
      </c>
      <c r="T2349" s="41"/>
      <c r="U2349" s="41"/>
      <c r="V2349" s="46"/>
      <c r="W2349" s="9"/>
      <c r="X2349" s="31"/>
      <c r="Y2349" s="31"/>
      <c r="Z2349" s="31"/>
    </row>
    <row r="2350" spans="1:26" s="79" customFormat="1" x14ac:dyDescent="0.2">
      <c r="A2350" s="75">
        <v>290</v>
      </c>
      <c r="B2350" s="55">
        <v>71</v>
      </c>
      <c r="C2350" s="55">
        <v>24387</v>
      </c>
      <c r="D2350" s="43" t="s">
        <v>1654</v>
      </c>
      <c r="E2350" s="43" t="s">
        <v>1641</v>
      </c>
      <c r="F2350" s="114" t="s">
        <v>1543</v>
      </c>
      <c r="G2350" s="43" t="s">
        <v>92</v>
      </c>
      <c r="H2350" s="43">
        <v>1.54</v>
      </c>
      <c r="I2350" s="43" t="s">
        <v>82</v>
      </c>
      <c r="J2350" s="44"/>
      <c r="K2350" s="41">
        <v>7</v>
      </c>
      <c r="L2350" s="83" t="s">
        <v>34</v>
      </c>
      <c r="M2350" s="42">
        <v>0</v>
      </c>
      <c r="N2350" s="41" t="s">
        <v>23</v>
      </c>
      <c r="O2350" s="41" t="s">
        <v>24</v>
      </c>
      <c r="P2350" s="41" t="s">
        <v>24</v>
      </c>
      <c r="Q2350" s="41" t="s">
        <v>24</v>
      </c>
      <c r="R2350" s="41" t="s">
        <v>24</v>
      </c>
      <c r="S2350" s="41" t="s">
        <v>24</v>
      </c>
      <c r="T2350" s="41"/>
      <c r="U2350" s="41"/>
      <c r="V2350" s="46"/>
      <c r="W2350" s="9"/>
      <c r="X2350" s="31"/>
      <c r="Y2350" s="31"/>
      <c r="Z2350" s="31"/>
    </row>
    <row r="2351" spans="1:26" s="79" customFormat="1" x14ac:dyDescent="0.2">
      <c r="A2351" s="75">
        <v>290</v>
      </c>
      <c r="B2351" s="55">
        <v>71</v>
      </c>
      <c r="C2351" s="55">
        <v>24387</v>
      </c>
      <c r="D2351" s="43" t="s">
        <v>1655</v>
      </c>
      <c r="E2351" s="43" t="s">
        <v>1641</v>
      </c>
      <c r="F2351" s="114" t="s">
        <v>1543</v>
      </c>
      <c r="G2351" s="43" t="s">
        <v>100</v>
      </c>
      <c r="H2351" s="43">
        <v>13.1</v>
      </c>
      <c r="I2351" s="43" t="s">
        <v>82</v>
      </c>
      <c r="J2351" s="44"/>
      <c r="K2351" s="41">
        <v>7</v>
      </c>
      <c r="L2351" s="41" t="s">
        <v>34</v>
      </c>
      <c r="M2351" s="42">
        <v>0</v>
      </c>
      <c r="N2351" s="41" t="s">
        <v>23</v>
      </c>
      <c r="O2351" s="41" t="s">
        <v>24</v>
      </c>
      <c r="P2351" s="41" t="s">
        <v>24</v>
      </c>
      <c r="Q2351" s="41" t="s">
        <v>24</v>
      </c>
      <c r="R2351" s="41" t="s">
        <v>24</v>
      </c>
      <c r="S2351" s="41" t="s">
        <v>24</v>
      </c>
      <c r="T2351" s="41"/>
      <c r="U2351" s="41"/>
      <c r="V2351" s="46"/>
      <c r="W2351" s="9"/>
      <c r="X2351" s="31"/>
      <c r="Y2351" s="31"/>
      <c r="Z2351" s="31"/>
    </row>
    <row r="2352" spans="1:26" s="79" customFormat="1" x14ac:dyDescent="0.2">
      <c r="A2352" s="75">
        <v>290</v>
      </c>
      <c r="B2352" s="55">
        <v>71</v>
      </c>
      <c r="C2352" s="55">
        <v>24387</v>
      </c>
      <c r="D2352" s="43" t="s">
        <v>1656</v>
      </c>
      <c r="E2352" s="43" t="s">
        <v>1641</v>
      </c>
      <c r="F2352" s="114" t="s">
        <v>1543</v>
      </c>
      <c r="G2352" s="43" t="s">
        <v>101</v>
      </c>
      <c r="H2352" s="43">
        <v>64.599999999999994</v>
      </c>
      <c r="I2352" s="43" t="s">
        <v>82</v>
      </c>
      <c r="J2352" s="44"/>
      <c r="K2352" s="41">
        <v>7</v>
      </c>
      <c r="L2352" s="83" t="s">
        <v>34</v>
      </c>
      <c r="M2352" s="42">
        <v>0</v>
      </c>
      <c r="N2352" s="41" t="s">
        <v>23</v>
      </c>
      <c r="O2352" s="41" t="s">
        <v>24</v>
      </c>
      <c r="P2352" s="41" t="s">
        <v>24</v>
      </c>
      <c r="Q2352" s="41" t="s">
        <v>24</v>
      </c>
      <c r="R2352" s="41" t="s">
        <v>24</v>
      </c>
      <c r="S2352" s="41" t="s">
        <v>24</v>
      </c>
      <c r="T2352" s="41"/>
      <c r="U2352" s="41"/>
      <c r="V2352" s="46"/>
      <c r="W2352" s="9"/>
      <c r="X2352" s="31"/>
      <c r="Y2352" s="31"/>
      <c r="Z2352" s="31"/>
    </row>
    <row r="2353" spans="1:26" s="79" customFormat="1" x14ac:dyDescent="0.2">
      <c r="A2353" s="75">
        <v>290</v>
      </c>
      <c r="B2353" s="55">
        <v>71</v>
      </c>
      <c r="C2353" s="55">
        <v>24387</v>
      </c>
      <c r="D2353" s="43" t="s">
        <v>1657</v>
      </c>
      <c r="E2353" s="43" t="s">
        <v>1641</v>
      </c>
      <c r="F2353" s="114" t="s">
        <v>1543</v>
      </c>
      <c r="G2353" s="43" t="s">
        <v>98</v>
      </c>
      <c r="H2353" s="43">
        <v>22.62</v>
      </c>
      <c r="I2353" s="43" t="s">
        <v>82</v>
      </c>
      <c r="J2353" s="44"/>
      <c r="K2353" s="41">
        <v>7</v>
      </c>
      <c r="L2353" s="41" t="s">
        <v>34</v>
      </c>
      <c r="M2353" s="42">
        <v>0</v>
      </c>
      <c r="N2353" s="41" t="s">
        <v>23</v>
      </c>
      <c r="O2353" s="41" t="s">
        <v>24</v>
      </c>
      <c r="P2353" s="41" t="s">
        <v>24</v>
      </c>
      <c r="Q2353" s="41" t="s">
        <v>24</v>
      </c>
      <c r="R2353" s="41" t="s">
        <v>24</v>
      </c>
      <c r="S2353" s="41" t="s">
        <v>24</v>
      </c>
      <c r="T2353" s="41"/>
      <c r="U2353" s="41"/>
      <c r="V2353" s="46"/>
      <c r="W2353" s="9"/>
      <c r="X2353" s="31"/>
      <c r="Y2353" s="31"/>
      <c r="Z2353" s="31"/>
    </row>
    <row r="2354" spans="1:26" s="79" customFormat="1" x14ac:dyDescent="0.2">
      <c r="A2354" s="75">
        <v>290</v>
      </c>
      <c r="B2354" s="55">
        <v>71</v>
      </c>
      <c r="C2354" s="55">
        <v>24387</v>
      </c>
      <c r="D2354" s="43" t="s">
        <v>1658</v>
      </c>
      <c r="E2354" s="43" t="s">
        <v>1641</v>
      </c>
      <c r="F2354" s="114" t="s">
        <v>1543</v>
      </c>
      <c r="G2354" s="43" t="s">
        <v>97</v>
      </c>
      <c r="H2354" s="43">
        <v>16.95</v>
      </c>
      <c r="I2354" s="43" t="s">
        <v>82</v>
      </c>
      <c r="J2354" s="44"/>
      <c r="K2354" s="41">
        <v>7</v>
      </c>
      <c r="L2354" s="83" t="s">
        <v>34</v>
      </c>
      <c r="M2354" s="42">
        <v>0</v>
      </c>
      <c r="N2354" s="41" t="s">
        <v>23</v>
      </c>
      <c r="O2354" s="41" t="s">
        <v>24</v>
      </c>
      <c r="P2354" s="41" t="s">
        <v>24</v>
      </c>
      <c r="Q2354" s="41" t="s">
        <v>24</v>
      </c>
      <c r="R2354" s="41" t="s">
        <v>24</v>
      </c>
      <c r="S2354" s="41" t="s">
        <v>24</v>
      </c>
      <c r="T2354" s="41"/>
      <c r="U2354" s="41"/>
      <c r="V2354" s="46"/>
      <c r="W2354" s="9"/>
      <c r="X2354" s="31"/>
      <c r="Y2354" s="31"/>
      <c r="Z2354" s="31"/>
    </row>
    <row r="2355" spans="1:26" s="79" customFormat="1" x14ac:dyDescent="0.2">
      <c r="A2355" s="75">
        <v>290</v>
      </c>
      <c r="B2355" s="55">
        <v>71</v>
      </c>
      <c r="C2355" s="55">
        <v>24387</v>
      </c>
      <c r="D2355" s="43" t="s">
        <v>1659</v>
      </c>
      <c r="E2355" s="43" t="s">
        <v>1641</v>
      </c>
      <c r="F2355" s="114" t="s">
        <v>1543</v>
      </c>
      <c r="G2355" s="43" t="s">
        <v>119</v>
      </c>
      <c r="H2355" s="43">
        <v>2.73</v>
      </c>
      <c r="I2355" s="43" t="s">
        <v>82</v>
      </c>
      <c r="J2355" s="44"/>
      <c r="K2355" s="41">
        <v>7</v>
      </c>
      <c r="L2355" s="41" t="s">
        <v>34</v>
      </c>
      <c r="M2355" s="42">
        <v>0</v>
      </c>
      <c r="N2355" s="41" t="s">
        <v>23</v>
      </c>
      <c r="O2355" s="41" t="s">
        <v>24</v>
      </c>
      <c r="P2355" s="41" t="s">
        <v>24</v>
      </c>
      <c r="Q2355" s="41" t="s">
        <v>24</v>
      </c>
      <c r="R2355" s="41" t="s">
        <v>24</v>
      </c>
      <c r="S2355" s="41" t="s">
        <v>24</v>
      </c>
      <c r="T2355" s="41"/>
      <c r="U2355" s="41"/>
      <c r="V2355" s="46"/>
      <c r="W2355" s="9"/>
      <c r="X2355" s="31"/>
      <c r="Y2355" s="31"/>
      <c r="Z2355" s="31"/>
    </row>
    <row r="2356" spans="1:26" s="79" customFormat="1" x14ac:dyDescent="0.2">
      <c r="A2356" s="75">
        <v>290</v>
      </c>
      <c r="B2356" s="55">
        <v>71</v>
      </c>
      <c r="C2356" s="55">
        <v>24387</v>
      </c>
      <c r="D2356" s="43" t="s">
        <v>1660</v>
      </c>
      <c r="E2356" s="43" t="s">
        <v>1641</v>
      </c>
      <c r="F2356" s="114" t="s">
        <v>1543</v>
      </c>
      <c r="G2356" s="43" t="s">
        <v>99</v>
      </c>
      <c r="H2356" s="43">
        <v>4.2699999999999996</v>
      </c>
      <c r="I2356" s="43" t="s">
        <v>82</v>
      </c>
      <c r="J2356" s="44"/>
      <c r="K2356" s="41">
        <v>8</v>
      </c>
      <c r="L2356" s="83" t="s">
        <v>34</v>
      </c>
      <c r="M2356" s="42">
        <v>0</v>
      </c>
      <c r="N2356" s="41" t="s">
        <v>23</v>
      </c>
      <c r="O2356" s="41" t="s">
        <v>24</v>
      </c>
      <c r="P2356" s="41" t="s">
        <v>24</v>
      </c>
      <c r="Q2356" s="41" t="s">
        <v>24</v>
      </c>
      <c r="R2356" s="41" t="s">
        <v>24</v>
      </c>
      <c r="S2356" s="41" t="s">
        <v>24</v>
      </c>
      <c r="T2356" s="41"/>
      <c r="U2356" s="41"/>
      <c r="V2356" s="46"/>
      <c r="W2356" s="9"/>
      <c r="X2356" s="31"/>
      <c r="Y2356" s="31"/>
      <c r="Z2356" s="31"/>
    </row>
    <row r="2357" spans="1:26" s="79" customFormat="1" x14ac:dyDescent="0.2">
      <c r="A2357" s="75">
        <v>290</v>
      </c>
      <c r="B2357" s="55">
        <v>71</v>
      </c>
      <c r="C2357" s="55">
        <v>24387</v>
      </c>
      <c r="D2357" s="43" t="s">
        <v>1661</v>
      </c>
      <c r="E2357" s="43" t="s">
        <v>1641</v>
      </c>
      <c r="F2357" s="114" t="s">
        <v>1543</v>
      </c>
      <c r="G2357" s="43" t="s">
        <v>84</v>
      </c>
      <c r="H2357" s="43">
        <v>1.56</v>
      </c>
      <c r="I2357" s="43" t="s">
        <v>82</v>
      </c>
      <c r="J2357" s="44"/>
      <c r="K2357" s="41">
        <v>7</v>
      </c>
      <c r="L2357" s="41" t="s">
        <v>34</v>
      </c>
      <c r="M2357" s="42">
        <v>0</v>
      </c>
      <c r="N2357" s="41" t="s">
        <v>23</v>
      </c>
      <c r="O2357" s="41" t="s">
        <v>24</v>
      </c>
      <c r="P2357" s="41" t="s">
        <v>24</v>
      </c>
      <c r="Q2357" s="41" t="s">
        <v>24</v>
      </c>
      <c r="R2357" s="41" t="s">
        <v>24</v>
      </c>
      <c r="S2357" s="41" t="s">
        <v>24</v>
      </c>
      <c r="T2357" s="41"/>
      <c r="U2357" s="41"/>
      <c r="V2357" s="46"/>
      <c r="W2357" s="9"/>
      <c r="X2357" s="31"/>
      <c r="Y2357" s="31"/>
      <c r="Z2357" s="31"/>
    </row>
    <row r="2358" spans="1:26" s="79" customFormat="1" x14ac:dyDescent="0.2">
      <c r="A2358" s="75">
        <v>290</v>
      </c>
      <c r="B2358" s="55">
        <v>71</v>
      </c>
      <c r="C2358" s="55">
        <v>24387</v>
      </c>
      <c r="D2358" s="43" t="s">
        <v>1662</v>
      </c>
      <c r="E2358" s="43" t="s">
        <v>1641</v>
      </c>
      <c r="F2358" s="114" t="s">
        <v>1543</v>
      </c>
      <c r="G2358" s="43" t="s">
        <v>28</v>
      </c>
      <c r="H2358" s="43">
        <v>1.03</v>
      </c>
      <c r="I2358" s="43" t="s">
        <v>82</v>
      </c>
      <c r="J2358" s="44"/>
      <c r="K2358" s="41">
        <v>8</v>
      </c>
      <c r="L2358" s="83" t="s">
        <v>34</v>
      </c>
      <c r="M2358" s="42">
        <v>0</v>
      </c>
      <c r="N2358" s="41" t="s">
        <v>23</v>
      </c>
      <c r="O2358" s="41" t="s">
        <v>24</v>
      </c>
      <c r="P2358" s="41" t="s">
        <v>24</v>
      </c>
      <c r="Q2358" s="41" t="s">
        <v>24</v>
      </c>
      <c r="R2358" s="41" t="s">
        <v>24</v>
      </c>
      <c r="S2358" s="41" t="s">
        <v>24</v>
      </c>
      <c r="T2358" s="41"/>
      <c r="U2358" s="41"/>
      <c r="V2358" s="46"/>
      <c r="W2358" s="9"/>
      <c r="X2358" s="31"/>
      <c r="Y2358" s="31"/>
      <c r="Z2358" s="31"/>
    </row>
    <row r="2359" spans="1:26" s="79" customFormat="1" x14ac:dyDescent="0.2">
      <c r="A2359" s="75">
        <v>290</v>
      </c>
      <c r="B2359" s="55">
        <v>71</v>
      </c>
      <c r="C2359" s="55">
        <v>24387</v>
      </c>
      <c r="D2359" s="43" t="s">
        <v>1663</v>
      </c>
      <c r="E2359" s="43" t="s">
        <v>1641</v>
      </c>
      <c r="F2359" s="114" t="s">
        <v>1543</v>
      </c>
      <c r="G2359" s="43" t="s">
        <v>85</v>
      </c>
      <c r="H2359" s="43">
        <v>9.35</v>
      </c>
      <c r="I2359" s="43" t="s">
        <v>82</v>
      </c>
      <c r="J2359" s="44"/>
      <c r="K2359" s="41">
        <v>8</v>
      </c>
      <c r="L2359" s="41" t="s">
        <v>34</v>
      </c>
      <c r="M2359" s="42">
        <v>0</v>
      </c>
      <c r="N2359" s="41" t="s">
        <v>23</v>
      </c>
      <c r="O2359" s="41" t="s">
        <v>24</v>
      </c>
      <c r="P2359" s="41" t="s">
        <v>24</v>
      </c>
      <c r="Q2359" s="41" t="s">
        <v>24</v>
      </c>
      <c r="R2359" s="41" t="s">
        <v>24</v>
      </c>
      <c r="S2359" s="41" t="s">
        <v>24</v>
      </c>
      <c r="T2359" s="41"/>
      <c r="U2359" s="41"/>
      <c r="V2359" s="46"/>
      <c r="W2359" s="9"/>
      <c r="X2359" s="31"/>
      <c r="Y2359" s="31"/>
      <c r="Z2359" s="31"/>
    </row>
    <row r="2360" spans="1:26" s="79" customFormat="1" x14ac:dyDescent="0.2">
      <c r="A2360" s="75">
        <v>290</v>
      </c>
      <c r="B2360" s="55">
        <v>71</v>
      </c>
      <c r="C2360" s="55">
        <v>24387</v>
      </c>
      <c r="D2360" s="43" t="s">
        <v>1664</v>
      </c>
      <c r="E2360" s="43" t="s">
        <v>1641</v>
      </c>
      <c r="F2360" s="114" t="s">
        <v>1543</v>
      </c>
      <c r="G2360" s="43" t="s">
        <v>96</v>
      </c>
      <c r="H2360" s="43">
        <v>10.26</v>
      </c>
      <c r="I2360" s="43" t="s">
        <v>82</v>
      </c>
      <c r="J2360" s="44"/>
      <c r="K2360" s="41">
        <v>7</v>
      </c>
      <c r="L2360" s="83" t="s">
        <v>34</v>
      </c>
      <c r="M2360" s="42">
        <v>0</v>
      </c>
      <c r="N2360" s="41" t="s">
        <v>23</v>
      </c>
      <c r="O2360" s="41" t="s">
        <v>24</v>
      </c>
      <c r="P2360" s="41" t="s">
        <v>24</v>
      </c>
      <c r="Q2360" s="41" t="s">
        <v>24</v>
      </c>
      <c r="R2360" s="41" t="s">
        <v>24</v>
      </c>
      <c r="S2360" s="41" t="s">
        <v>24</v>
      </c>
      <c r="T2360" s="41"/>
      <c r="U2360" s="41"/>
      <c r="V2360" s="46"/>
      <c r="W2360" s="9"/>
      <c r="X2360" s="31"/>
      <c r="Y2360" s="31"/>
      <c r="Z2360" s="31"/>
    </row>
    <row r="2361" spans="1:26" s="79" customFormat="1" x14ac:dyDescent="0.2">
      <c r="A2361" s="75">
        <v>290</v>
      </c>
      <c r="B2361" s="55">
        <v>71</v>
      </c>
      <c r="C2361" s="55">
        <v>24386</v>
      </c>
      <c r="D2361" s="43" t="s">
        <v>1665</v>
      </c>
      <c r="E2361" s="43" t="s">
        <v>1666</v>
      </c>
      <c r="F2361" s="119" t="s">
        <v>25</v>
      </c>
      <c r="G2361" s="43" t="s">
        <v>31</v>
      </c>
      <c r="H2361" s="43">
        <v>13.6</v>
      </c>
      <c r="I2361" s="43" t="s">
        <v>82</v>
      </c>
      <c r="J2361" s="44">
        <v>1</v>
      </c>
      <c r="K2361" s="122">
        <v>2</v>
      </c>
      <c r="L2361" s="41" t="s">
        <v>34</v>
      </c>
      <c r="M2361" s="42">
        <v>1</v>
      </c>
      <c r="N2361" s="41" t="s">
        <v>23</v>
      </c>
      <c r="O2361" s="41" t="s">
        <v>24</v>
      </c>
      <c r="P2361" s="41" t="s">
        <v>24</v>
      </c>
      <c r="Q2361" s="41" t="s">
        <v>24</v>
      </c>
      <c r="R2361" s="41" t="s">
        <v>24</v>
      </c>
      <c r="S2361" s="41" t="s">
        <v>24</v>
      </c>
      <c r="T2361" s="41"/>
      <c r="U2361" s="41"/>
      <c r="V2361" s="46"/>
      <c r="W2361" s="9"/>
      <c r="X2361" s="31"/>
      <c r="Y2361" s="31"/>
      <c r="Z2361" s="31"/>
    </row>
    <row r="2362" spans="1:26" s="79" customFormat="1" x14ac:dyDescent="0.2">
      <c r="A2362" s="75">
        <v>290</v>
      </c>
      <c r="B2362" s="55">
        <v>71</v>
      </c>
      <c r="C2362" s="55">
        <v>24386</v>
      </c>
      <c r="D2362" s="43" t="s">
        <v>1667</v>
      </c>
      <c r="E2362" s="43" t="s">
        <v>1666</v>
      </c>
      <c r="F2362" s="119" t="s">
        <v>25</v>
      </c>
      <c r="G2362" s="43" t="s">
        <v>29</v>
      </c>
      <c r="H2362" s="43">
        <v>7.1</v>
      </c>
      <c r="I2362" s="43" t="s">
        <v>82</v>
      </c>
      <c r="J2362" s="44">
        <v>1</v>
      </c>
      <c r="K2362" s="122">
        <v>2</v>
      </c>
      <c r="L2362" s="41" t="s">
        <v>34</v>
      </c>
      <c r="M2362" s="42">
        <v>1</v>
      </c>
      <c r="N2362" s="41" t="s">
        <v>23</v>
      </c>
      <c r="O2362" s="41" t="s">
        <v>24</v>
      </c>
      <c r="P2362" s="41" t="s">
        <v>24</v>
      </c>
      <c r="Q2362" s="41" t="s">
        <v>24</v>
      </c>
      <c r="R2362" s="41" t="s">
        <v>24</v>
      </c>
      <c r="S2362" s="41" t="s">
        <v>24</v>
      </c>
      <c r="T2362" s="41"/>
      <c r="U2362" s="41"/>
      <c r="V2362" s="46"/>
      <c r="W2362" s="9"/>
      <c r="X2362" s="31"/>
      <c r="Y2362" s="31"/>
      <c r="Z2362" s="31"/>
    </row>
    <row r="2363" spans="1:26" s="79" customFormat="1" x14ac:dyDescent="0.2">
      <c r="A2363" s="75">
        <v>290</v>
      </c>
      <c r="B2363" s="55">
        <v>71</v>
      </c>
      <c r="C2363" s="55">
        <v>24386</v>
      </c>
      <c r="D2363" s="43" t="s">
        <v>1668</v>
      </c>
      <c r="E2363" s="43" t="s">
        <v>1666</v>
      </c>
      <c r="F2363" s="119" t="s">
        <v>1543</v>
      </c>
      <c r="G2363" s="43" t="s">
        <v>92</v>
      </c>
      <c r="H2363" s="43">
        <v>19.3</v>
      </c>
      <c r="I2363" s="43" t="s">
        <v>82</v>
      </c>
      <c r="J2363" s="44"/>
      <c r="K2363" s="41">
        <v>7</v>
      </c>
      <c r="L2363" s="41" t="s">
        <v>34</v>
      </c>
      <c r="M2363" s="42">
        <v>0</v>
      </c>
      <c r="N2363" s="41" t="s">
        <v>23</v>
      </c>
      <c r="O2363" s="41" t="s">
        <v>24</v>
      </c>
      <c r="P2363" s="41" t="s">
        <v>24</v>
      </c>
      <c r="Q2363" s="41" t="s">
        <v>24</v>
      </c>
      <c r="R2363" s="41" t="s">
        <v>24</v>
      </c>
      <c r="S2363" s="41" t="s">
        <v>24</v>
      </c>
      <c r="T2363" s="41"/>
      <c r="U2363" s="41"/>
      <c r="V2363" s="46"/>
      <c r="W2363" s="9"/>
      <c r="X2363" s="31"/>
      <c r="Y2363" s="31"/>
      <c r="Z2363" s="31"/>
    </row>
    <row r="2364" spans="1:26" s="79" customFormat="1" x14ac:dyDescent="0.2">
      <c r="A2364" s="75">
        <v>290</v>
      </c>
      <c r="B2364" s="55">
        <v>71</v>
      </c>
      <c r="C2364" s="55">
        <v>24386</v>
      </c>
      <c r="D2364" s="43" t="s">
        <v>1669</v>
      </c>
      <c r="E2364" s="43" t="s">
        <v>1666</v>
      </c>
      <c r="F2364" s="119" t="s">
        <v>1543</v>
      </c>
      <c r="G2364" s="43" t="s">
        <v>111</v>
      </c>
      <c r="H2364" s="43">
        <v>6.2</v>
      </c>
      <c r="I2364" s="43" t="s">
        <v>82</v>
      </c>
      <c r="J2364" s="44"/>
      <c r="K2364" s="41">
        <v>8</v>
      </c>
      <c r="L2364" s="83" t="s">
        <v>34</v>
      </c>
      <c r="M2364" s="42">
        <v>0</v>
      </c>
      <c r="N2364" s="41" t="s">
        <v>23</v>
      </c>
      <c r="O2364" s="41" t="s">
        <v>24</v>
      </c>
      <c r="P2364" s="41" t="s">
        <v>24</v>
      </c>
      <c r="Q2364" s="41" t="s">
        <v>24</v>
      </c>
      <c r="R2364" s="41" t="s">
        <v>24</v>
      </c>
      <c r="S2364" s="41" t="s">
        <v>24</v>
      </c>
      <c r="T2364" s="41"/>
      <c r="U2364" s="41"/>
      <c r="V2364" s="46"/>
      <c r="W2364" s="9"/>
      <c r="X2364" s="31"/>
      <c r="Y2364" s="31"/>
      <c r="Z2364" s="31"/>
    </row>
    <row r="2365" spans="1:26" s="79" customFormat="1" x14ac:dyDescent="0.2">
      <c r="A2365" s="75">
        <v>290</v>
      </c>
      <c r="B2365" s="55">
        <v>71</v>
      </c>
      <c r="C2365" s="55">
        <v>24386</v>
      </c>
      <c r="D2365" s="43" t="s">
        <v>1670</v>
      </c>
      <c r="E2365" s="43" t="s">
        <v>1666</v>
      </c>
      <c r="F2365" s="119" t="s">
        <v>1543</v>
      </c>
      <c r="G2365" s="43" t="s">
        <v>85</v>
      </c>
      <c r="H2365" s="43">
        <v>3.11</v>
      </c>
      <c r="I2365" s="43" t="s">
        <v>82</v>
      </c>
      <c r="J2365" s="44"/>
      <c r="K2365" s="41">
        <v>8</v>
      </c>
      <c r="L2365" s="41" t="s">
        <v>34</v>
      </c>
      <c r="M2365" s="42">
        <v>0</v>
      </c>
      <c r="N2365" s="41" t="s">
        <v>23</v>
      </c>
      <c r="O2365" s="41" t="s">
        <v>24</v>
      </c>
      <c r="P2365" s="41" t="s">
        <v>24</v>
      </c>
      <c r="Q2365" s="41" t="s">
        <v>24</v>
      </c>
      <c r="R2365" s="41" t="s">
        <v>24</v>
      </c>
      <c r="S2365" s="41" t="s">
        <v>24</v>
      </c>
      <c r="T2365" s="41"/>
      <c r="U2365" s="41"/>
      <c r="V2365" s="46"/>
      <c r="W2365" s="9"/>
      <c r="X2365" s="31"/>
      <c r="Y2365" s="31"/>
      <c r="Z2365" s="31"/>
    </row>
    <row r="2366" spans="1:26" s="79" customFormat="1" x14ac:dyDescent="0.2">
      <c r="A2366" s="75">
        <v>290</v>
      </c>
      <c r="B2366" s="55">
        <v>71</v>
      </c>
      <c r="C2366" s="55">
        <v>24386</v>
      </c>
      <c r="D2366" s="43" t="s">
        <v>1671</v>
      </c>
      <c r="E2366" s="43" t="s">
        <v>1666</v>
      </c>
      <c r="F2366" s="119" t="s">
        <v>1543</v>
      </c>
      <c r="G2366" s="43" t="s">
        <v>85</v>
      </c>
      <c r="H2366" s="43">
        <v>4.5999999999999996</v>
      </c>
      <c r="I2366" s="43" t="s">
        <v>82</v>
      </c>
      <c r="J2366" s="44"/>
      <c r="K2366" s="41">
        <v>8</v>
      </c>
      <c r="L2366" s="83" t="s">
        <v>34</v>
      </c>
      <c r="M2366" s="42">
        <v>0</v>
      </c>
      <c r="N2366" s="41" t="s">
        <v>23</v>
      </c>
      <c r="O2366" s="41" t="s">
        <v>24</v>
      </c>
      <c r="P2366" s="41" t="s">
        <v>24</v>
      </c>
      <c r="Q2366" s="41" t="s">
        <v>24</v>
      </c>
      <c r="R2366" s="41" t="s">
        <v>24</v>
      </c>
      <c r="S2366" s="41" t="s">
        <v>24</v>
      </c>
      <c r="T2366" s="41"/>
      <c r="U2366" s="41"/>
      <c r="V2366" s="46"/>
      <c r="W2366" s="9"/>
      <c r="X2366" s="31"/>
      <c r="Y2366" s="31"/>
      <c r="Z2366" s="31"/>
    </row>
    <row r="2367" spans="1:26" s="79" customFormat="1" x14ac:dyDescent="0.2">
      <c r="A2367" s="75">
        <v>290</v>
      </c>
      <c r="B2367" s="55">
        <v>71</v>
      </c>
      <c r="C2367" s="55">
        <v>24386</v>
      </c>
      <c r="D2367" s="43" t="s">
        <v>1672</v>
      </c>
      <c r="E2367" s="43" t="s">
        <v>1666</v>
      </c>
      <c r="F2367" s="119" t="s">
        <v>1543</v>
      </c>
      <c r="G2367" s="43" t="s">
        <v>28</v>
      </c>
      <c r="H2367" s="43">
        <v>2.78</v>
      </c>
      <c r="I2367" s="43" t="s">
        <v>82</v>
      </c>
      <c r="J2367" s="44"/>
      <c r="K2367" s="41">
        <v>8</v>
      </c>
      <c r="L2367" s="41" t="s">
        <v>34</v>
      </c>
      <c r="M2367" s="42">
        <v>0</v>
      </c>
      <c r="N2367" s="41" t="s">
        <v>23</v>
      </c>
      <c r="O2367" s="41" t="s">
        <v>24</v>
      </c>
      <c r="P2367" s="41" t="s">
        <v>24</v>
      </c>
      <c r="Q2367" s="41" t="s">
        <v>24</v>
      </c>
      <c r="R2367" s="41" t="s">
        <v>24</v>
      </c>
      <c r="S2367" s="41" t="s">
        <v>24</v>
      </c>
      <c r="T2367" s="41"/>
      <c r="U2367" s="41"/>
      <c r="V2367" s="46"/>
      <c r="W2367" s="9"/>
      <c r="X2367" s="31"/>
      <c r="Y2367" s="31"/>
      <c r="Z2367" s="31"/>
    </row>
    <row r="2368" spans="1:26" s="79" customFormat="1" x14ac:dyDescent="0.2">
      <c r="A2368" s="75">
        <v>290</v>
      </c>
      <c r="B2368" s="55">
        <v>71</v>
      </c>
      <c r="C2368" s="87"/>
      <c r="D2368" s="38"/>
      <c r="E2368" s="46" t="s">
        <v>1877</v>
      </c>
      <c r="F2368" s="107" t="s">
        <v>25</v>
      </c>
      <c r="G2368" s="43" t="s">
        <v>1559</v>
      </c>
      <c r="H2368" s="43">
        <v>2</v>
      </c>
      <c r="I2368" s="43" t="s">
        <v>1560</v>
      </c>
      <c r="J2368" s="44"/>
      <c r="K2368" s="41">
        <v>99</v>
      </c>
      <c r="L2368" s="41" t="s">
        <v>1549</v>
      </c>
      <c r="M2368" s="42">
        <v>1</v>
      </c>
      <c r="N2368" s="41" t="s">
        <v>23</v>
      </c>
      <c r="O2368" s="41" t="s">
        <v>23</v>
      </c>
      <c r="P2368" s="41" t="s">
        <v>23</v>
      </c>
      <c r="Q2368" s="41" t="s">
        <v>23</v>
      </c>
      <c r="R2368" s="41" t="s">
        <v>23</v>
      </c>
      <c r="S2368" s="41" t="s">
        <v>23</v>
      </c>
      <c r="T2368" s="41"/>
      <c r="U2368" s="41"/>
      <c r="V2368" s="46"/>
      <c r="W2368" s="46"/>
      <c r="X2368" s="31"/>
      <c r="Y2368" s="31"/>
      <c r="Z2368" s="31"/>
    </row>
    <row r="2369" spans="1:26" s="79" customFormat="1" x14ac:dyDescent="0.2">
      <c r="A2369" s="80">
        <v>290</v>
      </c>
      <c r="B2369" s="55">
        <v>71</v>
      </c>
      <c r="C2369" s="67"/>
      <c r="D2369" s="67"/>
      <c r="E2369" s="67" t="s">
        <v>1877</v>
      </c>
      <c r="F2369" s="106" t="s">
        <v>25</v>
      </c>
      <c r="G2369" s="81" t="s">
        <v>1556</v>
      </c>
      <c r="H2369" s="81">
        <v>270</v>
      </c>
      <c r="I2369" s="81" t="s">
        <v>1557</v>
      </c>
      <c r="J2369" s="81"/>
      <c r="K2369" s="82">
        <v>5</v>
      </c>
      <c r="L2369" s="82" t="s">
        <v>1480</v>
      </c>
      <c r="M2369" s="80">
        <v>1</v>
      </c>
      <c r="N2369" s="82" t="s">
        <v>23</v>
      </c>
      <c r="O2369" s="82" t="s">
        <v>23</v>
      </c>
      <c r="P2369" s="82" t="s">
        <v>23</v>
      </c>
      <c r="Q2369" s="82" t="s">
        <v>23</v>
      </c>
      <c r="R2369" s="82" t="s">
        <v>23</v>
      </c>
      <c r="S2369" s="82" t="s">
        <v>23</v>
      </c>
      <c r="T2369" s="82" t="s">
        <v>24</v>
      </c>
      <c r="U2369" s="82" t="s">
        <v>30</v>
      </c>
      <c r="V2369" s="43"/>
      <c r="W2369" s="46"/>
      <c r="X2369" s="31"/>
      <c r="Y2369" s="31"/>
      <c r="Z2369" s="31"/>
    </row>
    <row r="2370" spans="1:26" s="79" customFormat="1" x14ac:dyDescent="0.2">
      <c r="A2370" s="75">
        <v>290</v>
      </c>
      <c r="B2370" s="55">
        <v>71</v>
      </c>
      <c r="C2370" s="87"/>
      <c r="D2370" s="38"/>
      <c r="E2370" s="46" t="s">
        <v>1878</v>
      </c>
      <c r="F2370" s="107" t="s">
        <v>25</v>
      </c>
      <c r="G2370" s="43" t="s">
        <v>81</v>
      </c>
      <c r="H2370" s="43">
        <v>7</v>
      </c>
      <c r="I2370" s="43" t="s">
        <v>82</v>
      </c>
      <c r="J2370" s="44"/>
      <c r="K2370" s="41">
        <v>5</v>
      </c>
      <c r="L2370" s="41" t="s">
        <v>1549</v>
      </c>
      <c r="M2370" s="42">
        <v>1</v>
      </c>
      <c r="N2370" s="41" t="s">
        <v>23</v>
      </c>
      <c r="O2370" s="41" t="s">
        <v>23</v>
      </c>
      <c r="P2370" s="41" t="s">
        <v>23</v>
      </c>
      <c r="Q2370" s="41" t="s">
        <v>23</v>
      </c>
      <c r="R2370" s="41" t="s">
        <v>23</v>
      </c>
      <c r="S2370" s="41" t="s">
        <v>23</v>
      </c>
      <c r="T2370" s="41" t="s">
        <v>24</v>
      </c>
      <c r="U2370" s="41" t="s">
        <v>30</v>
      </c>
      <c r="V2370" s="46"/>
      <c r="W2370" s="46"/>
      <c r="X2370" s="31"/>
      <c r="Y2370" s="31"/>
      <c r="Z2370" s="31"/>
    </row>
    <row r="2371" spans="1:26" s="79" customFormat="1" x14ac:dyDescent="0.2">
      <c r="A2371" s="75">
        <v>290</v>
      </c>
      <c r="B2371" s="55">
        <v>71</v>
      </c>
      <c r="C2371" s="87"/>
      <c r="D2371" s="38"/>
      <c r="E2371" s="46" t="s">
        <v>1879</v>
      </c>
      <c r="F2371" s="107" t="s">
        <v>25</v>
      </c>
      <c r="G2371" s="43" t="s">
        <v>81</v>
      </c>
      <c r="H2371" s="43">
        <v>7</v>
      </c>
      <c r="I2371" s="43" t="s">
        <v>1557</v>
      </c>
      <c r="J2371" s="44"/>
      <c r="K2371" s="41">
        <v>5</v>
      </c>
      <c r="L2371" s="41" t="s">
        <v>1549</v>
      </c>
      <c r="M2371" s="42">
        <v>1</v>
      </c>
      <c r="N2371" s="41" t="s">
        <v>23</v>
      </c>
      <c r="O2371" s="41" t="s">
        <v>23</v>
      </c>
      <c r="P2371" s="41" t="s">
        <v>23</v>
      </c>
      <c r="Q2371" s="41" t="s">
        <v>23</v>
      </c>
      <c r="R2371" s="41" t="s">
        <v>23</v>
      </c>
      <c r="S2371" s="41" t="s">
        <v>23</v>
      </c>
      <c r="T2371" s="41" t="s">
        <v>24</v>
      </c>
      <c r="U2371" s="41" t="s">
        <v>30</v>
      </c>
      <c r="V2371" s="46"/>
      <c r="W2371" s="46"/>
      <c r="X2371" s="31"/>
      <c r="Y2371" s="31"/>
      <c r="Z2371" s="31"/>
    </row>
    <row r="2372" spans="1:26" s="79" customFormat="1" x14ac:dyDescent="0.2">
      <c r="A2372" s="73">
        <v>290</v>
      </c>
      <c r="B2372" s="34">
        <v>71</v>
      </c>
      <c r="C2372" s="34"/>
      <c r="D2372" s="31"/>
      <c r="E2372" s="31" t="s">
        <v>1904</v>
      </c>
      <c r="F2372" s="107" t="s">
        <v>25</v>
      </c>
      <c r="G2372" s="31" t="s">
        <v>1559</v>
      </c>
      <c r="H2372" s="31">
        <v>1</v>
      </c>
      <c r="I2372" s="31" t="s">
        <v>1560</v>
      </c>
      <c r="J2372" s="8"/>
      <c r="K2372" s="35">
        <v>99</v>
      </c>
      <c r="L2372" s="35" t="s">
        <v>1549</v>
      </c>
      <c r="M2372" s="36">
        <v>1</v>
      </c>
      <c r="N2372" s="35" t="s">
        <v>23</v>
      </c>
      <c r="O2372" s="35" t="s">
        <v>23</v>
      </c>
      <c r="P2372" s="35" t="s">
        <v>23</v>
      </c>
      <c r="Q2372" s="35" t="s">
        <v>23</v>
      </c>
      <c r="R2372" s="35" t="s">
        <v>23</v>
      </c>
      <c r="S2372" s="35" t="s">
        <v>23</v>
      </c>
      <c r="T2372" s="35"/>
      <c r="U2372" s="35"/>
      <c r="V2372" s="9"/>
      <c r="W2372" s="9"/>
      <c r="X2372" s="31"/>
      <c r="Y2372" s="31"/>
      <c r="Z2372" s="31"/>
    </row>
    <row r="2373" spans="1:26" s="79" customFormat="1" x14ac:dyDescent="0.2">
      <c r="A2373" s="66">
        <v>290</v>
      </c>
      <c r="B2373" s="34">
        <v>71</v>
      </c>
      <c r="C2373" s="67"/>
      <c r="D2373" s="67"/>
      <c r="E2373" s="67" t="s">
        <v>1904</v>
      </c>
      <c r="F2373" s="106" t="s">
        <v>25</v>
      </c>
      <c r="G2373" s="67" t="s">
        <v>1556</v>
      </c>
      <c r="H2373" s="67">
        <v>210</v>
      </c>
      <c r="I2373" s="67" t="s">
        <v>1557</v>
      </c>
      <c r="J2373" s="67"/>
      <c r="K2373" s="68">
        <v>5</v>
      </c>
      <c r="L2373" s="68" t="s">
        <v>1480</v>
      </c>
      <c r="M2373" s="66">
        <v>1</v>
      </c>
      <c r="N2373" s="68" t="s">
        <v>23</v>
      </c>
      <c r="O2373" s="68" t="s">
        <v>23</v>
      </c>
      <c r="P2373" s="68" t="s">
        <v>23</v>
      </c>
      <c r="Q2373" s="68" t="s">
        <v>23</v>
      </c>
      <c r="R2373" s="68" t="s">
        <v>23</v>
      </c>
      <c r="S2373" s="68" t="s">
        <v>23</v>
      </c>
      <c r="T2373" s="68" t="s">
        <v>24</v>
      </c>
      <c r="U2373" s="68" t="s">
        <v>30</v>
      </c>
      <c r="V2373" s="31"/>
      <c r="W2373" s="9"/>
      <c r="X2373" s="31"/>
      <c r="Y2373" s="31"/>
      <c r="Z2373" s="31"/>
    </row>
    <row r="2374" spans="1:26" s="79" customFormat="1" x14ac:dyDescent="0.2">
      <c r="A2374" s="73">
        <v>290</v>
      </c>
      <c r="B2374" s="34">
        <v>71</v>
      </c>
      <c r="C2374" s="34">
        <v>11495</v>
      </c>
      <c r="D2374" s="31" t="s">
        <v>1905</v>
      </c>
      <c r="E2374" s="31" t="s">
        <v>1906</v>
      </c>
      <c r="F2374" s="107" t="s">
        <v>25</v>
      </c>
      <c r="G2374" s="31" t="s">
        <v>81</v>
      </c>
      <c r="H2374" s="31">
        <v>9.68</v>
      </c>
      <c r="I2374" s="31" t="s">
        <v>82</v>
      </c>
      <c r="J2374" s="8"/>
      <c r="K2374" s="35">
        <v>5</v>
      </c>
      <c r="L2374" s="35" t="s">
        <v>1549</v>
      </c>
      <c r="M2374" s="36">
        <v>1</v>
      </c>
      <c r="N2374" s="35" t="s">
        <v>23</v>
      </c>
      <c r="O2374" s="35" t="s">
        <v>23</v>
      </c>
      <c r="P2374" s="35" t="s">
        <v>23</v>
      </c>
      <c r="Q2374" s="35" t="s">
        <v>23</v>
      </c>
      <c r="R2374" s="35" t="s">
        <v>23</v>
      </c>
      <c r="S2374" s="35" t="s">
        <v>23</v>
      </c>
      <c r="T2374" s="35"/>
      <c r="U2374" s="35"/>
      <c r="V2374" s="9"/>
      <c r="W2374" s="9"/>
      <c r="X2374" s="31"/>
      <c r="Y2374" s="31"/>
      <c r="Z2374" s="31"/>
    </row>
    <row r="2375" spans="1:26" s="79" customFormat="1" x14ac:dyDescent="0.2">
      <c r="A2375" s="75">
        <v>290</v>
      </c>
      <c r="B2375" s="55">
        <v>71</v>
      </c>
      <c r="C2375" s="55"/>
      <c r="D2375" s="43"/>
      <c r="E2375" s="43" t="s">
        <v>2182</v>
      </c>
      <c r="F2375" s="114" t="s">
        <v>25</v>
      </c>
      <c r="G2375" s="43" t="s">
        <v>1559</v>
      </c>
      <c r="H2375" s="43">
        <v>2</v>
      </c>
      <c r="I2375" s="43" t="s">
        <v>1560</v>
      </c>
      <c r="J2375" s="44"/>
      <c r="K2375" s="41">
        <v>99</v>
      </c>
      <c r="L2375" s="41" t="s">
        <v>34</v>
      </c>
      <c r="M2375" s="42">
        <v>1</v>
      </c>
      <c r="N2375" s="41" t="s">
        <v>23</v>
      </c>
      <c r="O2375" s="41" t="s">
        <v>23</v>
      </c>
      <c r="P2375" s="41" t="s">
        <v>23</v>
      </c>
      <c r="Q2375" s="41" t="s">
        <v>23</v>
      </c>
      <c r="R2375" s="41" t="s">
        <v>23</v>
      </c>
      <c r="S2375" s="41" t="s">
        <v>23</v>
      </c>
      <c r="T2375" s="41"/>
      <c r="U2375" s="41"/>
      <c r="V2375" s="46"/>
      <c r="W2375" s="46"/>
      <c r="X2375" s="31"/>
      <c r="Y2375" s="31"/>
      <c r="Z2375" s="31"/>
    </row>
    <row r="2376" spans="1:26" s="79" customFormat="1" x14ac:dyDescent="0.2">
      <c r="A2376" s="75">
        <v>290</v>
      </c>
      <c r="B2376" s="55">
        <v>71</v>
      </c>
      <c r="C2376" s="55"/>
      <c r="D2376" s="43"/>
      <c r="E2376" s="43" t="s">
        <v>2182</v>
      </c>
      <c r="F2376" s="109" t="s">
        <v>25</v>
      </c>
      <c r="G2376" s="43" t="s">
        <v>1889</v>
      </c>
      <c r="H2376" s="43">
        <v>146.88</v>
      </c>
      <c r="I2376" s="43" t="s">
        <v>82</v>
      </c>
      <c r="J2376" s="44"/>
      <c r="K2376" s="41">
        <v>5</v>
      </c>
      <c r="L2376" s="41" t="s">
        <v>34</v>
      </c>
      <c r="M2376" s="42">
        <v>1</v>
      </c>
      <c r="N2376" s="41" t="s">
        <v>23</v>
      </c>
      <c r="O2376" s="41" t="s">
        <v>24</v>
      </c>
      <c r="P2376" s="41" t="s">
        <v>24</v>
      </c>
      <c r="Q2376" s="41" t="s">
        <v>24</v>
      </c>
      <c r="R2376" s="41" t="s">
        <v>23</v>
      </c>
      <c r="S2376" s="41" t="s">
        <v>23</v>
      </c>
      <c r="T2376" s="41" t="s">
        <v>24</v>
      </c>
      <c r="U2376" s="41" t="s">
        <v>30</v>
      </c>
      <c r="V2376" s="46"/>
      <c r="W2376" s="46"/>
      <c r="X2376" s="31"/>
      <c r="Y2376" s="31"/>
      <c r="Z2376" s="31"/>
    </row>
    <row r="2377" spans="1:26" s="79" customFormat="1" x14ac:dyDescent="0.2">
      <c r="A2377" s="75">
        <v>290</v>
      </c>
      <c r="B2377" s="55">
        <v>71</v>
      </c>
      <c r="C2377" s="55">
        <v>24329</v>
      </c>
      <c r="D2377" s="43" t="s">
        <v>2183</v>
      </c>
      <c r="E2377" s="43" t="s">
        <v>2184</v>
      </c>
      <c r="F2377" s="114" t="s">
        <v>25</v>
      </c>
      <c r="G2377" s="43" t="s">
        <v>26</v>
      </c>
      <c r="H2377" s="43">
        <v>30.35</v>
      </c>
      <c r="I2377" s="43" t="s">
        <v>82</v>
      </c>
      <c r="J2377" s="44">
        <v>8</v>
      </c>
      <c r="K2377" s="41">
        <v>1</v>
      </c>
      <c r="L2377" s="41" t="s">
        <v>34</v>
      </c>
      <c r="M2377" s="42">
        <v>1</v>
      </c>
      <c r="N2377" s="41" t="s">
        <v>23</v>
      </c>
      <c r="O2377" s="41" t="s">
        <v>24</v>
      </c>
      <c r="P2377" s="41" t="s">
        <v>24</v>
      </c>
      <c r="Q2377" s="41" t="s">
        <v>24</v>
      </c>
      <c r="R2377" s="41" t="s">
        <v>23</v>
      </c>
      <c r="S2377" s="41" t="s">
        <v>23</v>
      </c>
      <c r="T2377" s="41"/>
      <c r="U2377" s="41"/>
      <c r="V2377" s="46"/>
      <c r="W2377" s="46"/>
      <c r="X2377" s="31"/>
      <c r="Y2377" s="31"/>
      <c r="Z2377" s="31"/>
    </row>
    <row r="2378" spans="1:26" s="79" customFormat="1" x14ac:dyDescent="0.2">
      <c r="A2378" s="75">
        <v>290</v>
      </c>
      <c r="B2378" s="55">
        <v>71</v>
      </c>
      <c r="C2378" s="55">
        <v>24329</v>
      </c>
      <c r="D2378" s="43" t="s">
        <v>2185</v>
      </c>
      <c r="E2378" s="43" t="s">
        <v>2184</v>
      </c>
      <c r="F2378" s="114" t="s">
        <v>25</v>
      </c>
      <c r="G2378" s="43" t="s">
        <v>29</v>
      </c>
      <c r="H2378" s="43">
        <v>3.92</v>
      </c>
      <c r="I2378" s="43" t="s">
        <v>82</v>
      </c>
      <c r="J2378" s="44">
        <v>1</v>
      </c>
      <c r="K2378" s="122">
        <v>2</v>
      </c>
      <c r="L2378" s="41" t="s">
        <v>34</v>
      </c>
      <c r="M2378" s="42">
        <v>1</v>
      </c>
      <c r="N2378" s="41" t="s">
        <v>23</v>
      </c>
      <c r="O2378" s="41" t="s">
        <v>24</v>
      </c>
      <c r="P2378" s="41" t="s">
        <v>24</v>
      </c>
      <c r="Q2378" s="41" t="s">
        <v>24</v>
      </c>
      <c r="R2378" s="41" t="s">
        <v>23</v>
      </c>
      <c r="S2378" s="41" t="s">
        <v>23</v>
      </c>
      <c r="T2378" s="41"/>
      <c r="U2378" s="41"/>
      <c r="V2378" s="46"/>
      <c r="W2378" s="46"/>
      <c r="X2378" s="31"/>
      <c r="Y2378" s="31"/>
      <c r="Z2378" s="31"/>
    </row>
    <row r="2379" spans="1:26" s="79" customFormat="1" x14ac:dyDescent="0.2">
      <c r="A2379" s="75">
        <v>290</v>
      </c>
      <c r="B2379" s="55">
        <v>71</v>
      </c>
      <c r="C2379" s="55">
        <v>24329</v>
      </c>
      <c r="D2379" s="43" t="s">
        <v>2186</v>
      </c>
      <c r="E2379" s="43" t="s">
        <v>2184</v>
      </c>
      <c r="F2379" s="114" t="s">
        <v>25</v>
      </c>
      <c r="G2379" s="43" t="s">
        <v>31</v>
      </c>
      <c r="H2379" s="43">
        <v>5</v>
      </c>
      <c r="I2379" s="43" t="s">
        <v>82</v>
      </c>
      <c r="J2379" s="44">
        <v>1</v>
      </c>
      <c r="K2379" s="122">
        <v>2</v>
      </c>
      <c r="L2379" s="41" t="s">
        <v>34</v>
      </c>
      <c r="M2379" s="42">
        <v>1</v>
      </c>
      <c r="N2379" s="41" t="s">
        <v>23</v>
      </c>
      <c r="O2379" s="41" t="s">
        <v>24</v>
      </c>
      <c r="P2379" s="41" t="s">
        <v>24</v>
      </c>
      <c r="Q2379" s="41" t="s">
        <v>24</v>
      </c>
      <c r="R2379" s="41" t="s">
        <v>23</v>
      </c>
      <c r="S2379" s="41" t="s">
        <v>23</v>
      </c>
      <c r="T2379" s="41"/>
      <c r="U2379" s="41"/>
      <c r="V2379" s="46"/>
      <c r="W2379" s="46"/>
      <c r="X2379" s="31"/>
      <c r="Y2379" s="31"/>
      <c r="Z2379" s="31"/>
    </row>
    <row r="2380" spans="1:26" s="79" customFormat="1" x14ac:dyDescent="0.2">
      <c r="A2380" s="75">
        <v>290</v>
      </c>
      <c r="B2380" s="55">
        <v>71</v>
      </c>
      <c r="C2380" s="55">
        <v>24329</v>
      </c>
      <c r="D2380" s="43" t="s">
        <v>2187</v>
      </c>
      <c r="E2380" s="43" t="s">
        <v>2184</v>
      </c>
      <c r="F2380" s="114" t="s">
        <v>25</v>
      </c>
      <c r="G2380" s="43" t="s">
        <v>81</v>
      </c>
      <c r="H2380" s="43">
        <v>93</v>
      </c>
      <c r="I2380" s="43" t="s">
        <v>82</v>
      </c>
      <c r="J2380" s="44"/>
      <c r="K2380" s="41">
        <v>5</v>
      </c>
      <c r="L2380" s="41" t="s">
        <v>34</v>
      </c>
      <c r="M2380" s="42">
        <v>1</v>
      </c>
      <c r="N2380" s="41" t="s">
        <v>23</v>
      </c>
      <c r="O2380" s="41" t="s">
        <v>24</v>
      </c>
      <c r="P2380" s="41" t="s">
        <v>24</v>
      </c>
      <c r="Q2380" s="41" t="s">
        <v>24</v>
      </c>
      <c r="R2380" s="41" t="s">
        <v>23</v>
      </c>
      <c r="S2380" s="41" t="s">
        <v>23</v>
      </c>
      <c r="T2380" s="41"/>
      <c r="U2380" s="41"/>
      <c r="V2380" s="46"/>
      <c r="W2380" s="46"/>
      <c r="X2380" s="31"/>
      <c r="Y2380" s="31"/>
      <c r="Z2380" s="31"/>
    </row>
    <row r="2381" spans="1:26" s="79" customFormat="1" x14ac:dyDescent="0.2">
      <c r="A2381" s="75">
        <v>290</v>
      </c>
      <c r="B2381" s="55">
        <v>71</v>
      </c>
      <c r="C2381" s="55"/>
      <c r="D2381" s="43"/>
      <c r="E2381" s="43" t="s">
        <v>2295</v>
      </c>
      <c r="F2381" s="114" t="s">
        <v>25</v>
      </c>
      <c r="G2381" s="43" t="s">
        <v>1559</v>
      </c>
      <c r="H2381" s="43">
        <v>2</v>
      </c>
      <c r="I2381" s="43" t="s">
        <v>1560</v>
      </c>
      <c r="J2381" s="44"/>
      <c r="K2381" s="41">
        <v>99</v>
      </c>
      <c r="L2381" s="41" t="s">
        <v>34</v>
      </c>
      <c r="M2381" s="42">
        <v>0</v>
      </c>
      <c r="N2381" s="41" t="s">
        <v>23</v>
      </c>
      <c r="O2381" s="41" t="s">
        <v>24</v>
      </c>
      <c r="P2381" s="41" t="s">
        <v>24</v>
      </c>
      <c r="Q2381" s="41" t="s">
        <v>24</v>
      </c>
      <c r="R2381" s="41" t="s">
        <v>23</v>
      </c>
      <c r="S2381" s="41" t="s">
        <v>23</v>
      </c>
      <c r="T2381" s="41"/>
      <c r="U2381" s="41"/>
      <c r="V2381" s="46"/>
      <c r="W2381" s="46"/>
      <c r="X2381" s="31"/>
      <c r="Y2381" s="31"/>
      <c r="Z2381" s="31"/>
    </row>
    <row r="2382" spans="1:26" s="79" customFormat="1" x14ac:dyDescent="0.2">
      <c r="A2382" s="80">
        <v>290</v>
      </c>
      <c r="B2382" s="55">
        <v>71</v>
      </c>
      <c r="C2382" s="81"/>
      <c r="D2382" s="81"/>
      <c r="E2382" s="81" t="s">
        <v>2295</v>
      </c>
      <c r="F2382" s="116" t="s">
        <v>25</v>
      </c>
      <c r="G2382" s="81" t="s">
        <v>1556</v>
      </c>
      <c r="H2382" s="81">
        <v>177</v>
      </c>
      <c r="I2382" s="81" t="s">
        <v>1557</v>
      </c>
      <c r="J2382" s="81"/>
      <c r="K2382" s="82">
        <v>5</v>
      </c>
      <c r="L2382" s="82" t="s">
        <v>1480</v>
      </c>
      <c r="M2382" s="80">
        <v>1</v>
      </c>
      <c r="N2382" s="82" t="s">
        <v>23</v>
      </c>
      <c r="O2382" s="82" t="s">
        <v>23</v>
      </c>
      <c r="P2382" s="82" t="s">
        <v>23</v>
      </c>
      <c r="Q2382" s="82" t="s">
        <v>23</v>
      </c>
      <c r="R2382" s="82" t="s">
        <v>23</v>
      </c>
      <c r="S2382" s="82" t="s">
        <v>23</v>
      </c>
      <c r="T2382" s="82" t="s">
        <v>24</v>
      </c>
      <c r="U2382" s="82" t="s">
        <v>30</v>
      </c>
      <c r="V2382" s="43"/>
      <c r="W2382" s="46"/>
      <c r="X2382" s="31"/>
      <c r="Y2382" s="31"/>
      <c r="Z2382" s="31"/>
    </row>
    <row r="2383" spans="1:26" s="79" customFormat="1" x14ac:dyDescent="0.2">
      <c r="A2383" s="75">
        <v>290</v>
      </c>
      <c r="B2383" s="55">
        <v>71</v>
      </c>
      <c r="C2383" s="55">
        <v>10067</v>
      </c>
      <c r="D2383" s="43" t="s">
        <v>2296</v>
      </c>
      <c r="E2383" s="43" t="s">
        <v>2297</v>
      </c>
      <c r="F2383" s="114" t="s">
        <v>25</v>
      </c>
      <c r="G2383" s="43" t="s">
        <v>29</v>
      </c>
      <c r="H2383" s="43">
        <v>5.88</v>
      </c>
      <c r="I2383" s="43" t="s">
        <v>82</v>
      </c>
      <c r="J2383" s="44"/>
      <c r="K2383" s="122">
        <v>2</v>
      </c>
      <c r="L2383" s="41" t="s">
        <v>34</v>
      </c>
      <c r="M2383" s="42">
        <v>0</v>
      </c>
      <c r="N2383" s="41" t="s">
        <v>23</v>
      </c>
      <c r="O2383" s="41" t="s">
        <v>24</v>
      </c>
      <c r="P2383" s="41" t="s">
        <v>24</v>
      </c>
      <c r="Q2383" s="41" t="s">
        <v>24</v>
      </c>
      <c r="R2383" s="41" t="s">
        <v>23</v>
      </c>
      <c r="S2383" s="41" t="s">
        <v>23</v>
      </c>
      <c r="T2383" s="41"/>
      <c r="U2383" s="41"/>
      <c r="V2383" s="46"/>
      <c r="W2383" s="46"/>
      <c r="X2383" s="31"/>
      <c r="Y2383" s="31"/>
      <c r="Z2383" s="31"/>
    </row>
    <row r="2384" spans="1:26" s="79" customFormat="1" x14ac:dyDescent="0.2">
      <c r="A2384" s="75">
        <v>290</v>
      </c>
      <c r="B2384" s="55">
        <v>71</v>
      </c>
      <c r="C2384" s="55">
        <v>10067</v>
      </c>
      <c r="D2384" s="43" t="s">
        <v>2298</v>
      </c>
      <c r="E2384" s="43" t="s">
        <v>2297</v>
      </c>
      <c r="F2384" s="114" t="s">
        <v>25</v>
      </c>
      <c r="G2384" s="43" t="s">
        <v>31</v>
      </c>
      <c r="H2384" s="43">
        <v>5.32</v>
      </c>
      <c r="I2384" s="43" t="s">
        <v>82</v>
      </c>
      <c r="J2384" s="44"/>
      <c r="K2384" s="122">
        <v>2</v>
      </c>
      <c r="L2384" s="41" t="s">
        <v>34</v>
      </c>
      <c r="M2384" s="42">
        <v>0</v>
      </c>
      <c r="N2384" s="41" t="s">
        <v>23</v>
      </c>
      <c r="O2384" s="41" t="s">
        <v>24</v>
      </c>
      <c r="P2384" s="41" t="s">
        <v>24</v>
      </c>
      <c r="Q2384" s="41" t="s">
        <v>24</v>
      </c>
      <c r="R2384" s="41" t="s">
        <v>23</v>
      </c>
      <c r="S2384" s="41" t="s">
        <v>23</v>
      </c>
      <c r="T2384" s="41"/>
      <c r="U2384" s="41"/>
      <c r="V2384" s="46"/>
      <c r="W2384" s="46"/>
      <c r="X2384" s="31"/>
      <c r="Y2384" s="31"/>
      <c r="Z2384" s="31"/>
    </row>
    <row r="2385" spans="1:26" s="79" customFormat="1" x14ac:dyDescent="0.2">
      <c r="A2385" s="75">
        <v>290</v>
      </c>
      <c r="B2385" s="55">
        <v>71</v>
      </c>
      <c r="C2385" s="55">
        <v>10067</v>
      </c>
      <c r="D2385" s="43" t="s">
        <v>2299</v>
      </c>
      <c r="E2385" s="43" t="s">
        <v>2297</v>
      </c>
      <c r="F2385" s="114" t="s">
        <v>25</v>
      </c>
      <c r="G2385" s="43" t="s">
        <v>26</v>
      </c>
      <c r="H2385" s="43">
        <v>18.260000000000002</v>
      </c>
      <c r="I2385" s="43" t="s">
        <v>82</v>
      </c>
      <c r="J2385" s="44"/>
      <c r="K2385" s="41">
        <v>1</v>
      </c>
      <c r="L2385" s="41" t="s">
        <v>34</v>
      </c>
      <c r="M2385" s="42">
        <v>0</v>
      </c>
      <c r="N2385" s="41" t="s">
        <v>23</v>
      </c>
      <c r="O2385" s="41" t="s">
        <v>24</v>
      </c>
      <c r="P2385" s="41" t="s">
        <v>24</v>
      </c>
      <c r="Q2385" s="41" t="s">
        <v>24</v>
      </c>
      <c r="R2385" s="41" t="s">
        <v>23</v>
      </c>
      <c r="S2385" s="41" t="s">
        <v>23</v>
      </c>
      <c r="T2385" s="41"/>
      <c r="U2385" s="41"/>
      <c r="V2385" s="46"/>
      <c r="W2385" s="46"/>
      <c r="X2385" s="31"/>
      <c r="Y2385" s="31"/>
      <c r="Z2385" s="31"/>
    </row>
    <row r="2386" spans="1:26" s="79" customFormat="1" x14ac:dyDescent="0.2">
      <c r="A2386" s="80">
        <v>290</v>
      </c>
      <c r="B2386" s="55">
        <v>71</v>
      </c>
      <c r="C2386" s="81"/>
      <c r="D2386" s="81"/>
      <c r="E2386" s="81" t="s">
        <v>2364</v>
      </c>
      <c r="F2386" s="116" t="s">
        <v>25</v>
      </c>
      <c r="G2386" s="81" t="s">
        <v>1559</v>
      </c>
      <c r="H2386" s="81">
        <v>1</v>
      </c>
      <c r="I2386" s="81" t="s">
        <v>1560</v>
      </c>
      <c r="J2386" s="81"/>
      <c r="K2386" s="82">
        <v>99</v>
      </c>
      <c r="L2386" s="82" t="s">
        <v>1549</v>
      </c>
      <c r="M2386" s="80">
        <v>1</v>
      </c>
      <c r="N2386" s="82" t="s">
        <v>23</v>
      </c>
      <c r="O2386" s="82" t="s">
        <v>23</v>
      </c>
      <c r="P2386" s="82" t="s">
        <v>23</v>
      </c>
      <c r="Q2386" s="82" t="s">
        <v>23</v>
      </c>
      <c r="R2386" s="82" t="s">
        <v>23</v>
      </c>
      <c r="S2386" s="82" t="s">
        <v>23</v>
      </c>
      <c r="T2386" s="82"/>
      <c r="U2386" s="82"/>
      <c r="V2386" s="43"/>
      <c r="W2386" s="46"/>
      <c r="X2386" s="31"/>
      <c r="Y2386" s="31"/>
      <c r="Z2386" s="31"/>
    </row>
    <row r="2387" spans="1:26" s="79" customFormat="1" x14ac:dyDescent="0.2">
      <c r="A2387" s="80">
        <v>290</v>
      </c>
      <c r="B2387" s="55">
        <v>71</v>
      </c>
      <c r="C2387" s="81"/>
      <c r="D2387" s="81"/>
      <c r="E2387" s="81" t="s">
        <v>2364</v>
      </c>
      <c r="F2387" s="116" t="s">
        <v>25</v>
      </c>
      <c r="G2387" s="81" t="s">
        <v>1556</v>
      </c>
      <c r="H2387" s="81">
        <v>166</v>
      </c>
      <c r="I2387" s="81" t="s">
        <v>1557</v>
      </c>
      <c r="J2387" s="81"/>
      <c r="K2387" s="82">
        <v>5</v>
      </c>
      <c r="L2387" s="82" t="s">
        <v>1480</v>
      </c>
      <c r="M2387" s="80">
        <v>1</v>
      </c>
      <c r="N2387" s="82" t="s">
        <v>23</v>
      </c>
      <c r="O2387" s="82" t="s">
        <v>23</v>
      </c>
      <c r="P2387" s="82" t="s">
        <v>23</v>
      </c>
      <c r="Q2387" s="82" t="s">
        <v>23</v>
      </c>
      <c r="R2387" s="82" t="s">
        <v>23</v>
      </c>
      <c r="S2387" s="82" t="s">
        <v>23</v>
      </c>
      <c r="T2387" s="82" t="s">
        <v>24</v>
      </c>
      <c r="U2387" s="82" t="s">
        <v>30</v>
      </c>
      <c r="V2387" s="43"/>
      <c r="W2387" s="46"/>
      <c r="X2387" s="31"/>
      <c r="Y2387" s="31"/>
      <c r="Z2387" s="31"/>
    </row>
    <row r="2388" spans="1:26" s="79" customFormat="1" x14ac:dyDescent="0.2">
      <c r="A2388" s="75">
        <v>290</v>
      </c>
      <c r="B2388" s="55">
        <v>71</v>
      </c>
      <c r="C2388" s="55"/>
      <c r="D2388" s="43"/>
      <c r="E2388" s="43" t="s">
        <v>2369</v>
      </c>
      <c r="F2388" s="114" t="s">
        <v>25</v>
      </c>
      <c r="G2388" s="43" t="s">
        <v>1889</v>
      </c>
      <c r="H2388" s="43">
        <v>146.88</v>
      </c>
      <c r="I2388" s="43" t="s">
        <v>82</v>
      </c>
      <c r="J2388" s="44"/>
      <c r="K2388" s="41">
        <v>5</v>
      </c>
      <c r="L2388" s="41" t="s">
        <v>1549</v>
      </c>
      <c r="M2388" s="42">
        <v>1</v>
      </c>
      <c r="N2388" s="41" t="s">
        <v>23</v>
      </c>
      <c r="O2388" s="41" t="s">
        <v>23</v>
      </c>
      <c r="P2388" s="41" t="s">
        <v>23</v>
      </c>
      <c r="Q2388" s="41" t="s">
        <v>23</v>
      </c>
      <c r="R2388" s="41" t="s">
        <v>23</v>
      </c>
      <c r="S2388" s="41" t="s">
        <v>23</v>
      </c>
      <c r="T2388" s="41" t="s">
        <v>24</v>
      </c>
      <c r="U2388" s="41" t="s">
        <v>30</v>
      </c>
      <c r="V2388" s="46"/>
      <c r="W2388" s="46"/>
      <c r="X2388" s="31"/>
      <c r="Y2388" s="31"/>
      <c r="Z2388" s="31"/>
    </row>
    <row r="2389" spans="1:26" s="79" customFormat="1" x14ac:dyDescent="0.2">
      <c r="A2389" s="75">
        <v>290</v>
      </c>
      <c r="B2389" s="55">
        <v>71</v>
      </c>
      <c r="C2389" s="55"/>
      <c r="D2389" s="43"/>
      <c r="E2389" s="43" t="s">
        <v>2369</v>
      </c>
      <c r="F2389" s="114" t="s">
        <v>25</v>
      </c>
      <c r="G2389" s="43" t="s">
        <v>1559</v>
      </c>
      <c r="H2389" s="43">
        <v>2</v>
      </c>
      <c r="I2389" s="43" t="s">
        <v>1560</v>
      </c>
      <c r="J2389" s="44"/>
      <c r="K2389" s="41">
        <v>99</v>
      </c>
      <c r="L2389" s="41" t="s">
        <v>1549</v>
      </c>
      <c r="M2389" s="42">
        <v>1</v>
      </c>
      <c r="N2389" s="41" t="s">
        <v>23</v>
      </c>
      <c r="O2389" s="41" t="s">
        <v>23</v>
      </c>
      <c r="P2389" s="41" t="s">
        <v>23</v>
      </c>
      <c r="Q2389" s="41" t="s">
        <v>23</v>
      </c>
      <c r="R2389" s="41" t="s">
        <v>23</v>
      </c>
      <c r="S2389" s="41" t="s">
        <v>23</v>
      </c>
      <c r="T2389" s="41"/>
      <c r="U2389" s="41"/>
      <c r="V2389" s="46"/>
      <c r="W2389" s="46"/>
      <c r="X2389" s="31"/>
      <c r="Y2389" s="31"/>
      <c r="Z2389" s="31"/>
    </row>
    <row r="2390" spans="1:26" s="79" customFormat="1" x14ac:dyDescent="0.2">
      <c r="A2390" s="80">
        <v>290</v>
      </c>
      <c r="B2390" s="55">
        <v>71</v>
      </c>
      <c r="C2390" s="81"/>
      <c r="D2390" s="81"/>
      <c r="E2390" s="81" t="s">
        <v>3302</v>
      </c>
      <c r="F2390" s="116" t="s">
        <v>25</v>
      </c>
      <c r="G2390" s="81" t="s">
        <v>1556</v>
      </c>
      <c r="H2390" s="81">
        <v>270</v>
      </c>
      <c r="I2390" s="81" t="s">
        <v>1557</v>
      </c>
      <c r="J2390" s="81"/>
      <c r="K2390" s="82">
        <v>5</v>
      </c>
      <c r="L2390" s="82" t="s">
        <v>1480</v>
      </c>
      <c r="M2390" s="80">
        <v>1</v>
      </c>
      <c r="N2390" s="82" t="s">
        <v>23</v>
      </c>
      <c r="O2390" s="82" t="s">
        <v>23</v>
      </c>
      <c r="P2390" s="82" t="s">
        <v>23</v>
      </c>
      <c r="Q2390" s="82" t="s">
        <v>23</v>
      </c>
      <c r="R2390" s="82" t="s">
        <v>23</v>
      </c>
      <c r="S2390" s="82" t="s">
        <v>23</v>
      </c>
      <c r="T2390" s="82" t="s">
        <v>24</v>
      </c>
      <c r="U2390" s="82" t="s">
        <v>30</v>
      </c>
      <c r="V2390" s="43"/>
      <c r="W2390" s="46"/>
      <c r="X2390" s="31"/>
      <c r="Y2390" s="31"/>
      <c r="Z2390" s="31"/>
    </row>
    <row r="2391" spans="1:26" s="79" customFormat="1" x14ac:dyDescent="0.2">
      <c r="A2391" s="80">
        <v>290</v>
      </c>
      <c r="B2391" s="55">
        <v>71</v>
      </c>
      <c r="C2391" s="81"/>
      <c r="D2391" s="81"/>
      <c r="E2391" s="81" t="s">
        <v>3320</v>
      </c>
      <c r="F2391" s="116" t="s">
        <v>25</v>
      </c>
      <c r="G2391" s="81" t="s">
        <v>1556</v>
      </c>
      <c r="H2391" s="81">
        <v>792</v>
      </c>
      <c r="I2391" s="81" t="s">
        <v>1557</v>
      </c>
      <c r="J2391" s="81"/>
      <c r="K2391" s="82">
        <v>5</v>
      </c>
      <c r="L2391" s="82" t="s">
        <v>27</v>
      </c>
      <c r="M2391" s="80">
        <v>1</v>
      </c>
      <c r="N2391" s="82" t="s">
        <v>23</v>
      </c>
      <c r="O2391" s="82" t="s">
        <v>24</v>
      </c>
      <c r="P2391" s="82" t="s">
        <v>24</v>
      </c>
      <c r="Q2391" s="82" t="s">
        <v>24</v>
      </c>
      <c r="R2391" s="82" t="s">
        <v>24</v>
      </c>
      <c r="S2391" s="82" t="s">
        <v>23</v>
      </c>
      <c r="T2391" s="82" t="s">
        <v>24</v>
      </c>
      <c r="U2391" s="82" t="s">
        <v>30</v>
      </c>
      <c r="V2391" s="43"/>
      <c r="W2391" s="46"/>
      <c r="X2391" s="31"/>
      <c r="Y2391" s="31"/>
      <c r="Z2391" s="31"/>
    </row>
    <row r="2392" spans="1:26" s="79" customFormat="1" x14ac:dyDescent="0.2">
      <c r="A2392" s="75">
        <v>290</v>
      </c>
      <c r="B2392" s="55">
        <v>71</v>
      </c>
      <c r="C2392" s="55"/>
      <c r="D2392" s="43"/>
      <c r="E2392" s="43" t="s">
        <v>3320</v>
      </c>
      <c r="F2392" s="114" t="s">
        <v>25</v>
      </c>
      <c r="G2392" s="43" t="s">
        <v>1559</v>
      </c>
      <c r="H2392" s="43">
        <v>10</v>
      </c>
      <c r="I2392" s="43" t="s">
        <v>1560</v>
      </c>
      <c r="J2392" s="44"/>
      <c r="K2392" s="41">
        <v>99</v>
      </c>
      <c r="L2392" s="41" t="s">
        <v>27</v>
      </c>
      <c r="M2392" s="42">
        <v>1</v>
      </c>
      <c r="N2392" s="41" t="s">
        <v>23</v>
      </c>
      <c r="O2392" s="41" t="s">
        <v>23</v>
      </c>
      <c r="P2392" s="41" t="s">
        <v>23</v>
      </c>
      <c r="Q2392" s="41" t="s">
        <v>24</v>
      </c>
      <c r="R2392" s="41" t="s">
        <v>24</v>
      </c>
      <c r="S2392" s="41" t="s">
        <v>24</v>
      </c>
      <c r="T2392" s="41"/>
      <c r="U2392" s="41"/>
      <c r="V2392" s="46"/>
      <c r="W2392" s="46"/>
      <c r="X2392" s="31"/>
      <c r="Y2392" s="31"/>
      <c r="Z2392" s="31"/>
    </row>
    <row r="2393" spans="1:26" s="79" customFormat="1" x14ac:dyDescent="0.2">
      <c r="A2393" s="75">
        <v>290</v>
      </c>
      <c r="B2393" s="55">
        <v>71</v>
      </c>
      <c r="C2393" s="55"/>
      <c r="D2393" s="43"/>
      <c r="E2393" s="43" t="s">
        <v>3320</v>
      </c>
      <c r="F2393" s="114" t="s">
        <v>25</v>
      </c>
      <c r="G2393" s="43" t="s">
        <v>1608</v>
      </c>
      <c r="H2393" s="43">
        <v>2</v>
      </c>
      <c r="I2393" s="43" t="s">
        <v>1560</v>
      </c>
      <c r="J2393" s="44"/>
      <c r="K2393" s="41">
        <v>99</v>
      </c>
      <c r="L2393" s="41" t="s">
        <v>27</v>
      </c>
      <c r="M2393" s="42">
        <v>1</v>
      </c>
      <c r="N2393" s="41" t="s">
        <v>23</v>
      </c>
      <c r="O2393" s="41" t="s">
        <v>23</v>
      </c>
      <c r="P2393" s="41" t="s">
        <v>23</v>
      </c>
      <c r="Q2393" s="41" t="s">
        <v>24</v>
      </c>
      <c r="R2393" s="41" t="s">
        <v>24</v>
      </c>
      <c r="S2393" s="41" t="s">
        <v>24</v>
      </c>
      <c r="T2393" s="41"/>
      <c r="U2393" s="41"/>
      <c r="V2393" s="46"/>
      <c r="W2393" s="46"/>
      <c r="X2393" s="31"/>
      <c r="Y2393" s="31"/>
      <c r="Z2393" s="31"/>
    </row>
    <row r="2394" spans="1:26" s="79" customFormat="1" x14ac:dyDescent="0.2">
      <c r="A2394" s="75">
        <v>290</v>
      </c>
      <c r="B2394" s="55">
        <v>71</v>
      </c>
      <c r="C2394" s="55">
        <v>24388</v>
      </c>
      <c r="D2394" s="43" t="s">
        <v>3321</v>
      </c>
      <c r="E2394" s="43" t="s">
        <v>3322</v>
      </c>
      <c r="F2394" s="114" t="s">
        <v>25</v>
      </c>
      <c r="G2394" s="43" t="s">
        <v>93</v>
      </c>
      <c r="H2394" s="43">
        <v>13.62</v>
      </c>
      <c r="I2394" s="43" t="s">
        <v>82</v>
      </c>
      <c r="J2394" s="44">
        <v>6.5</v>
      </c>
      <c r="K2394" s="41">
        <v>1</v>
      </c>
      <c r="L2394" s="83" t="s">
        <v>27</v>
      </c>
      <c r="M2394" s="42">
        <v>0</v>
      </c>
      <c r="N2394" s="41" t="s">
        <v>23</v>
      </c>
      <c r="O2394" s="41" t="s">
        <v>24</v>
      </c>
      <c r="P2394" s="41" t="s">
        <v>24</v>
      </c>
      <c r="Q2394" s="41" t="s">
        <v>24</v>
      </c>
      <c r="R2394" s="41" t="s">
        <v>24</v>
      </c>
      <c r="S2394" s="41" t="s">
        <v>24</v>
      </c>
      <c r="T2394" s="41"/>
      <c r="U2394" s="41"/>
      <c r="V2394" s="46"/>
      <c r="W2394" s="46"/>
      <c r="X2394" s="31"/>
      <c r="Y2394" s="31"/>
      <c r="Z2394" s="31"/>
    </row>
    <row r="2395" spans="1:26" s="79" customFormat="1" x14ac:dyDescent="0.2">
      <c r="A2395" s="75">
        <v>290</v>
      </c>
      <c r="B2395" s="55">
        <v>71</v>
      </c>
      <c r="C2395" s="55">
        <v>24388</v>
      </c>
      <c r="D2395" s="43" t="s">
        <v>3323</v>
      </c>
      <c r="E2395" s="43" t="s">
        <v>3322</v>
      </c>
      <c r="F2395" s="114" t="s">
        <v>25</v>
      </c>
      <c r="G2395" s="43" t="s">
        <v>3324</v>
      </c>
      <c r="H2395" s="43">
        <v>4.2699999999999996</v>
      </c>
      <c r="I2395" s="43" t="s">
        <v>82</v>
      </c>
      <c r="J2395" s="44"/>
      <c r="K2395" s="122">
        <v>2</v>
      </c>
      <c r="L2395" s="83" t="s">
        <v>27</v>
      </c>
      <c r="M2395" s="42">
        <v>0</v>
      </c>
      <c r="N2395" s="41" t="s">
        <v>23</v>
      </c>
      <c r="O2395" s="41" t="s">
        <v>24</v>
      </c>
      <c r="P2395" s="41" t="s">
        <v>24</v>
      </c>
      <c r="Q2395" s="41" t="s">
        <v>24</v>
      </c>
      <c r="R2395" s="41" t="s">
        <v>24</v>
      </c>
      <c r="S2395" s="41" t="s">
        <v>24</v>
      </c>
      <c r="T2395" s="41"/>
      <c r="U2395" s="41"/>
      <c r="V2395" s="46"/>
      <c r="W2395" s="46"/>
      <c r="X2395" s="31"/>
      <c r="Y2395" s="31"/>
      <c r="Z2395" s="31"/>
    </row>
    <row r="2396" spans="1:26" s="79" customFormat="1" x14ac:dyDescent="0.2">
      <c r="A2396" s="75">
        <v>290</v>
      </c>
      <c r="B2396" s="55">
        <v>71</v>
      </c>
      <c r="C2396" s="55">
        <v>24388</v>
      </c>
      <c r="D2396" s="43" t="s">
        <v>3325</v>
      </c>
      <c r="E2396" s="43" t="s">
        <v>3322</v>
      </c>
      <c r="F2396" s="114" t="s">
        <v>25</v>
      </c>
      <c r="G2396" s="43" t="s">
        <v>3326</v>
      </c>
      <c r="H2396" s="43">
        <v>10.97</v>
      </c>
      <c r="I2396" s="43" t="s">
        <v>82</v>
      </c>
      <c r="J2396" s="44"/>
      <c r="K2396" s="122">
        <v>2</v>
      </c>
      <c r="L2396" s="83" t="s">
        <v>27</v>
      </c>
      <c r="M2396" s="42">
        <v>0</v>
      </c>
      <c r="N2396" s="41" t="s">
        <v>23</v>
      </c>
      <c r="O2396" s="41" t="s">
        <v>24</v>
      </c>
      <c r="P2396" s="41" t="s">
        <v>24</v>
      </c>
      <c r="Q2396" s="41" t="s">
        <v>24</v>
      </c>
      <c r="R2396" s="41" t="s">
        <v>24</v>
      </c>
      <c r="S2396" s="41" t="s">
        <v>24</v>
      </c>
      <c r="T2396" s="41"/>
      <c r="U2396" s="41"/>
      <c r="V2396" s="46"/>
      <c r="W2396" s="46"/>
      <c r="X2396" s="31"/>
      <c r="Y2396" s="31"/>
      <c r="Z2396" s="31"/>
    </row>
    <row r="2397" spans="1:26" s="79" customFormat="1" x14ac:dyDescent="0.2">
      <c r="A2397" s="75">
        <v>290</v>
      </c>
      <c r="B2397" s="55">
        <v>71</v>
      </c>
      <c r="C2397" s="55">
        <v>24388</v>
      </c>
      <c r="D2397" s="43" t="s">
        <v>3327</v>
      </c>
      <c r="E2397" s="43" t="s">
        <v>3322</v>
      </c>
      <c r="F2397" s="114" t="s">
        <v>25</v>
      </c>
      <c r="G2397" s="43" t="s">
        <v>31</v>
      </c>
      <c r="H2397" s="43">
        <v>1.79</v>
      </c>
      <c r="I2397" s="43" t="s">
        <v>82</v>
      </c>
      <c r="J2397" s="44"/>
      <c r="K2397" s="122">
        <v>2</v>
      </c>
      <c r="L2397" s="83" t="s">
        <v>27</v>
      </c>
      <c r="M2397" s="42">
        <v>0</v>
      </c>
      <c r="N2397" s="41" t="s">
        <v>23</v>
      </c>
      <c r="O2397" s="41" t="s">
        <v>24</v>
      </c>
      <c r="P2397" s="41" t="s">
        <v>24</v>
      </c>
      <c r="Q2397" s="41" t="s">
        <v>24</v>
      </c>
      <c r="R2397" s="41" t="s">
        <v>24</v>
      </c>
      <c r="S2397" s="41" t="s">
        <v>24</v>
      </c>
      <c r="T2397" s="41"/>
      <c r="U2397" s="41"/>
      <c r="V2397" s="46"/>
      <c r="W2397" s="46"/>
      <c r="X2397" s="31"/>
      <c r="Y2397" s="31"/>
      <c r="Z2397" s="31"/>
    </row>
    <row r="2398" spans="1:26" s="79" customFormat="1" x14ac:dyDescent="0.2">
      <c r="A2398" s="75">
        <v>290</v>
      </c>
      <c r="B2398" s="55">
        <v>71</v>
      </c>
      <c r="C2398" s="55">
        <v>24388</v>
      </c>
      <c r="D2398" s="43" t="s">
        <v>3328</v>
      </c>
      <c r="E2398" s="43" t="s">
        <v>3322</v>
      </c>
      <c r="F2398" s="114" t="s">
        <v>25</v>
      </c>
      <c r="G2398" s="43" t="s">
        <v>3329</v>
      </c>
      <c r="H2398" s="43">
        <v>6.86</v>
      </c>
      <c r="I2398" s="43" t="s">
        <v>82</v>
      </c>
      <c r="J2398" s="44">
        <v>2.5</v>
      </c>
      <c r="K2398" s="122">
        <v>2</v>
      </c>
      <c r="L2398" s="83" t="s">
        <v>27</v>
      </c>
      <c r="M2398" s="42">
        <v>0</v>
      </c>
      <c r="N2398" s="41" t="s">
        <v>23</v>
      </c>
      <c r="O2398" s="41" t="s">
        <v>24</v>
      </c>
      <c r="P2398" s="41" t="s">
        <v>24</v>
      </c>
      <c r="Q2398" s="41" t="s">
        <v>24</v>
      </c>
      <c r="R2398" s="41" t="s">
        <v>24</v>
      </c>
      <c r="S2398" s="41" t="s">
        <v>24</v>
      </c>
      <c r="T2398" s="41"/>
      <c r="U2398" s="41"/>
      <c r="V2398" s="46"/>
      <c r="W2398" s="46"/>
      <c r="X2398" s="31"/>
      <c r="Y2398" s="31"/>
      <c r="Z2398" s="31"/>
    </row>
    <row r="2399" spans="1:26" s="79" customFormat="1" x14ac:dyDescent="0.2">
      <c r="A2399" s="75">
        <v>290</v>
      </c>
      <c r="B2399" s="55">
        <v>71</v>
      </c>
      <c r="C2399" s="55">
        <v>24388</v>
      </c>
      <c r="D2399" s="43" t="s">
        <v>3330</v>
      </c>
      <c r="E2399" s="43" t="s">
        <v>3322</v>
      </c>
      <c r="F2399" s="114" t="s">
        <v>25</v>
      </c>
      <c r="G2399" s="43" t="s">
        <v>3331</v>
      </c>
      <c r="H2399" s="43">
        <v>8.08</v>
      </c>
      <c r="I2399" s="43" t="s">
        <v>82</v>
      </c>
      <c r="J2399" s="44"/>
      <c r="K2399" s="122">
        <v>2</v>
      </c>
      <c r="L2399" s="83" t="s">
        <v>27</v>
      </c>
      <c r="M2399" s="42">
        <v>0</v>
      </c>
      <c r="N2399" s="41" t="s">
        <v>23</v>
      </c>
      <c r="O2399" s="41" t="s">
        <v>24</v>
      </c>
      <c r="P2399" s="41" t="s">
        <v>24</v>
      </c>
      <c r="Q2399" s="41" t="s">
        <v>24</v>
      </c>
      <c r="R2399" s="41" t="s">
        <v>24</v>
      </c>
      <c r="S2399" s="41" t="s">
        <v>24</v>
      </c>
      <c r="T2399" s="41"/>
      <c r="U2399" s="41"/>
      <c r="V2399" s="46"/>
      <c r="W2399" s="46"/>
      <c r="X2399" s="31"/>
      <c r="Y2399" s="31"/>
      <c r="Z2399" s="31"/>
    </row>
    <row r="2400" spans="1:26" s="79" customFormat="1" x14ac:dyDescent="0.2">
      <c r="A2400" s="75">
        <v>290</v>
      </c>
      <c r="B2400" s="55">
        <v>71</v>
      </c>
      <c r="C2400" s="55">
        <v>24388</v>
      </c>
      <c r="D2400" s="43" t="s">
        <v>3332</v>
      </c>
      <c r="E2400" s="43" t="s">
        <v>3322</v>
      </c>
      <c r="F2400" s="114" t="s">
        <v>25</v>
      </c>
      <c r="G2400" s="43" t="s">
        <v>29</v>
      </c>
      <c r="H2400" s="43">
        <v>1.6</v>
      </c>
      <c r="I2400" s="43" t="s">
        <v>82</v>
      </c>
      <c r="J2400" s="44">
        <v>2.5</v>
      </c>
      <c r="K2400" s="122">
        <v>2</v>
      </c>
      <c r="L2400" s="83" t="s">
        <v>27</v>
      </c>
      <c r="M2400" s="42">
        <v>0</v>
      </c>
      <c r="N2400" s="41" t="s">
        <v>23</v>
      </c>
      <c r="O2400" s="41" t="s">
        <v>24</v>
      </c>
      <c r="P2400" s="41" t="s">
        <v>24</v>
      </c>
      <c r="Q2400" s="41" t="s">
        <v>24</v>
      </c>
      <c r="R2400" s="41" t="s">
        <v>24</v>
      </c>
      <c r="S2400" s="41" t="s">
        <v>24</v>
      </c>
      <c r="T2400" s="41"/>
      <c r="U2400" s="41"/>
      <c r="V2400" s="46"/>
      <c r="W2400" s="46"/>
      <c r="X2400" s="31"/>
      <c r="Y2400" s="31"/>
      <c r="Z2400" s="31"/>
    </row>
    <row r="2401" spans="1:26" s="79" customFormat="1" x14ac:dyDescent="0.2">
      <c r="A2401" s="75">
        <v>290</v>
      </c>
      <c r="B2401" s="55">
        <v>71</v>
      </c>
      <c r="C2401" s="55">
        <v>24388</v>
      </c>
      <c r="D2401" s="43" t="s">
        <v>3333</v>
      </c>
      <c r="E2401" s="43" t="s">
        <v>3322</v>
      </c>
      <c r="F2401" s="114" t="s">
        <v>25</v>
      </c>
      <c r="G2401" s="43" t="s">
        <v>29</v>
      </c>
      <c r="H2401" s="43">
        <v>1.54</v>
      </c>
      <c r="I2401" s="43" t="s">
        <v>82</v>
      </c>
      <c r="J2401" s="44">
        <v>2.5</v>
      </c>
      <c r="K2401" s="122">
        <v>2</v>
      </c>
      <c r="L2401" s="83" t="s">
        <v>27</v>
      </c>
      <c r="M2401" s="42">
        <v>0</v>
      </c>
      <c r="N2401" s="41" t="s">
        <v>23</v>
      </c>
      <c r="O2401" s="41" t="s">
        <v>24</v>
      </c>
      <c r="P2401" s="41" t="s">
        <v>24</v>
      </c>
      <c r="Q2401" s="41" t="s">
        <v>24</v>
      </c>
      <c r="R2401" s="41" t="s">
        <v>24</v>
      </c>
      <c r="S2401" s="41" t="s">
        <v>24</v>
      </c>
      <c r="T2401" s="41"/>
      <c r="U2401" s="41"/>
      <c r="V2401" s="46"/>
      <c r="W2401" s="46"/>
      <c r="X2401" s="31"/>
      <c r="Y2401" s="31"/>
      <c r="Z2401" s="31"/>
    </row>
    <row r="2402" spans="1:26" s="79" customFormat="1" x14ac:dyDescent="0.2">
      <c r="A2402" s="75">
        <v>290</v>
      </c>
      <c r="B2402" s="55">
        <v>71</v>
      </c>
      <c r="C2402" s="55">
        <v>24388</v>
      </c>
      <c r="D2402" s="43" t="s">
        <v>3334</v>
      </c>
      <c r="E2402" s="43" t="s">
        <v>3322</v>
      </c>
      <c r="F2402" s="114" t="s">
        <v>25</v>
      </c>
      <c r="G2402" s="43" t="s">
        <v>26</v>
      </c>
      <c r="H2402" s="43">
        <v>74.14</v>
      </c>
      <c r="I2402" s="43" t="s">
        <v>82</v>
      </c>
      <c r="J2402" s="44">
        <v>18</v>
      </c>
      <c r="K2402" s="41">
        <v>1</v>
      </c>
      <c r="L2402" s="83" t="s">
        <v>27</v>
      </c>
      <c r="M2402" s="42">
        <v>0</v>
      </c>
      <c r="N2402" s="41" t="s">
        <v>23</v>
      </c>
      <c r="O2402" s="41" t="s">
        <v>24</v>
      </c>
      <c r="P2402" s="41" t="s">
        <v>24</v>
      </c>
      <c r="Q2402" s="41" t="s">
        <v>24</v>
      </c>
      <c r="R2402" s="41" t="s">
        <v>24</v>
      </c>
      <c r="S2402" s="41" t="s">
        <v>24</v>
      </c>
      <c r="T2402" s="41"/>
      <c r="U2402" s="41"/>
      <c r="V2402" s="46"/>
      <c r="W2402" s="46"/>
      <c r="X2402" s="31"/>
      <c r="Y2402" s="31"/>
      <c r="Z2402" s="31"/>
    </row>
    <row r="2403" spans="1:26" s="79" customFormat="1" x14ac:dyDescent="0.2">
      <c r="A2403" s="75">
        <v>290</v>
      </c>
      <c r="B2403" s="55">
        <v>71</v>
      </c>
      <c r="C2403" s="55">
        <v>24388</v>
      </c>
      <c r="D2403" s="43" t="s">
        <v>3335</v>
      </c>
      <c r="E2403" s="43" t="s">
        <v>3322</v>
      </c>
      <c r="F2403" s="114" t="s">
        <v>1543</v>
      </c>
      <c r="G2403" s="43" t="s">
        <v>92</v>
      </c>
      <c r="H2403" s="43">
        <v>1.71</v>
      </c>
      <c r="I2403" s="43" t="s">
        <v>82</v>
      </c>
      <c r="J2403" s="44"/>
      <c r="K2403" s="41">
        <v>7</v>
      </c>
      <c r="L2403" s="83" t="s">
        <v>34</v>
      </c>
      <c r="M2403" s="42">
        <v>0</v>
      </c>
      <c r="N2403" s="41" t="s">
        <v>23</v>
      </c>
      <c r="O2403" s="41" t="s">
        <v>24</v>
      </c>
      <c r="P2403" s="41" t="s">
        <v>24</v>
      </c>
      <c r="Q2403" s="41" t="s">
        <v>24</v>
      </c>
      <c r="R2403" s="41" t="s">
        <v>24</v>
      </c>
      <c r="S2403" s="41" t="s">
        <v>24</v>
      </c>
      <c r="T2403" s="41"/>
      <c r="U2403" s="41"/>
      <c r="V2403" s="46"/>
      <c r="W2403" s="46"/>
      <c r="X2403" s="31"/>
      <c r="Y2403" s="31"/>
      <c r="Z2403" s="31"/>
    </row>
    <row r="2404" spans="1:26" s="79" customFormat="1" x14ac:dyDescent="0.2">
      <c r="A2404" s="75">
        <v>290</v>
      </c>
      <c r="B2404" s="55">
        <v>71</v>
      </c>
      <c r="C2404" s="55">
        <v>24388</v>
      </c>
      <c r="D2404" s="43" t="s">
        <v>3336</v>
      </c>
      <c r="E2404" s="43" t="s">
        <v>3322</v>
      </c>
      <c r="F2404" s="114" t="s">
        <v>1543</v>
      </c>
      <c r="G2404" s="43" t="s">
        <v>88</v>
      </c>
      <c r="H2404" s="43">
        <v>14.85</v>
      </c>
      <c r="I2404" s="43" t="s">
        <v>82</v>
      </c>
      <c r="J2404" s="44">
        <v>6.6</v>
      </c>
      <c r="K2404" s="41">
        <v>7</v>
      </c>
      <c r="L2404" s="41" t="s">
        <v>34</v>
      </c>
      <c r="M2404" s="42">
        <v>0</v>
      </c>
      <c r="N2404" s="41" t="s">
        <v>23</v>
      </c>
      <c r="O2404" s="41" t="s">
        <v>24</v>
      </c>
      <c r="P2404" s="41" t="s">
        <v>24</v>
      </c>
      <c r="Q2404" s="41" t="s">
        <v>24</v>
      </c>
      <c r="R2404" s="41" t="s">
        <v>24</v>
      </c>
      <c r="S2404" s="41" t="s">
        <v>24</v>
      </c>
      <c r="T2404" s="41"/>
      <c r="U2404" s="41"/>
      <c r="V2404" s="46"/>
      <c r="W2404" s="46"/>
      <c r="X2404" s="31"/>
      <c r="Y2404" s="31"/>
      <c r="Z2404" s="31"/>
    </row>
    <row r="2405" spans="1:26" s="79" customFormat="1" x14ac:dyDescent="0.2">
      <c r="A2405" s="75">
        <v>290</v>
      </c>
      <c r="B2405" s="55">
        <v>71</v>
      </c>
      <c r="C2405" s="55">
        <v>24388</v>
      </c>
      <c r="D2405" s="43" t="s">
        <v>3337</v>
      </c>
      <c r="E2405" s="43" t="s">
        <v>3322</v>
      </c>
      <c r="F2405" s="114" t="s">
        <v>1543</v>
      </c>
      <c r="G2405" s="43" t="s">
        <v>85</v>
      </c>
      <c r="H2405" s="43">
        <v>6.5</v>
      </c>
      <c r="I2405" s="43" t="s">
        <v>82</v>
      </c>
      <c r="J2405" s="44"/>
      <c r="K2405" s="41">
        <v>7</v>
      </c>
      <c r="L2405" s="83" t="s">
        <v>34</v>
      </c>
      <c r="M2405" s="42">
        <v>0</v>
      </c>
      <c r="N2405" s="41" t="s">
        <v>23</v>
      </c>
      <c r="O2405" s="41" t="s">
        <v>24</v>
      </c>
      <c r="P2405" s="41" t="s">
        <v>24</v>
      </c>
      <c r="Q2405" s="41" t="s">
        <v>24</v>
      </c>
      <c r="R2405" s="41" t="s">
        <v>24</v>
      </c>
      <c r="S2405" s="41" t="s">
        <v>24</v>
      </c>
      <c r="T2405" s="41"/>
      <c r="U2405" s="41"/>
      <c r="V2405" s="46"/>
      <c r="W2405" s="46"/>
      <c r="X2405" s="31"/>
      <c r="Y2405" s="31"/>
      <c r="Z2405" s="31"/>
    </row>
    <row r="2406" spans="1:26" s="79" customFormat="1" x14ac:dyDescent="0.2">
      <c r="A2406" s="75">
        <v>290</v>
      </c>
      <c r="B2406" s="55">
        <v>71</v>
      </c>
      <c r="C2406" s="55">
        <v>24388</v>
      </c>
      <c r="D2406" s="43" t="s">
        <v>3338</v>
      </c>
      <c r="E2406" s="43" t="s">
        <v>3322</v>
      </c>
      <c r="F2406" s="114" t="s">
        <v>1543</v>
      </c>
      <c r="G2406" s="43" t="s">
        <v>3339</v>
      </c>
      <c r="H2406" s="43">
        <v>3.04</v>
      </c>
      <c r="I2406" s="43" t="s">
        <v>82</v>
      </c>
      <c r="J2406" s="44"/>
      <c r="K2406" s="41">
        <v>8</v>
      </c>
      <c r="L2406" s="41" t="s">
        <v>34</v>
      </c>
      <c r="M2406" s="42">
        <v>0</v>
      </c>
      <c r="N2406" s="41" t="s">
        <v>23</v>
      </c>
      <c r="O2406" s="41" t="s">
        <v>24</v>
      </c>
      <c r="P2406" s="41" t="s">
        <v>24</v>
      </c>
      <c r="Q2406" s="41" t="s">
        <v>24</v>
      </c>
      <c r="R2406" s="41" t="s">
        <v>24</v>
      </c>
      <c r="S2406" s="41" t="s">
        <v>24</v>
      </c>
      <c r="T2406" s="41"/>
      <c r="U2406" s="41"/>
      <c r="V2406" s="46"/>
      <c r="W2406" s="46"/>
      <c r="X2406" s="31"/>
      <c r="Y2406" s="31"/>
      <c r="Z2406" s="31"/>
    </row>
    <row r="2407" spans="1:26" s="47" customFormat="1" x14ac:dyDescent="0.2">
      <c r="A2407" s="75">
        <v>290</v>
      </c>
      <c r="B2407" s="55">
        <v>71</v>
      </c>
      <c r="C2407" s="55">
        <v>24388</v>
      </c>
      <c r="D2407" s="43" t="s">
        <v>3340</v>
      </c>
      <c r="E2407" s="43" t="s">
        <v>3322</v>
      </c>
      <c r="F2407" s="114" t="s">
        <v>1543</v>
      </c>
      <c r="G2407" s="43" t="s">
        <v>84</v>
      </c>
      <c r="H2407" s="43">
        <v>9.4</v>
      </c>
      <c r="I2407" s="43" t="s">
        <v>82</v>
      </c>
      <c r="J2407" s="44"/>
      <c r="K2407" s="41">
        <v>7</v>
      </c>
      <c r="L2407" s="83" t="s">
        <v>34</v>
      </c>
      <c r="M2407" s="42">
        <v>0</v>
      </c>
      <c r="N2407" s="41" t="s">
        <v>23</v>
      </c>
      <c r="O2407" s="41" t="s">
        <v>24</v>
      </c>
      <c r="P2407" s="41" t="s">
        <v>24</v>
      </c>
      <c r="Q2407" s="41" t="s">
        <v>24</v>
      </c>
      <c r="R2407" s="41" t="s">
        <v>24</v>
      </c>
      <c r="S2407" s="41" t="s">
        <v>24</v>
      </c>
      <c r="T2407" s="41"/>
      <c r="U2407" s="41"/>
      <c r="V2407" s="46"/>
      <c r="W2407" s="46"/>
      <c r="X2407" s="31"/>
      <c r="Y2407" s="31"/>
      <c r="Z2407" s="31"/>
    </row>
    <row r="2408" spans="1:26" s="47" customFormat="1" x14ac:dyDescent="0.2">
      <c r="A2408" s="75">
        <v>290</v>
      </c>
      <c r="B2408" s="55">
        <v>71</v>
      </c>
      <c r="C2408" s="55">
        <v>24388</v>
      </c>
      <c r="D2408" s="43" t="s">
        <v>3341</v>
      </c>
      <c r="E2408" s="43" t="s">
        <v>3322</v>
      </c>
      <c r="F2408" s="114" t="s">
        <v>1543</v>
      </c>
      <c r="G2408" s="43" t="s">
        <v>113</v>
      </c>
      <c r="H2408" s="43">
        <v>16.16</v>
      </c>
      <c r="I2408" s="43" t="s">
        <v>82</v>
      </c>
      <c r="J2408" s="44"/>
      <c r="K2408" s="41">
        <v>7</v>
      </c>
      <c r="L2408" s="41" t="s">
        <v>34</v>
      </c>
      <c r="M2408" s="42">
        <v>0</v>
      </c>
      <c r="N2408" s="41" t="s">
        <v>23</v>
      </c>
      <c r="O2408" s="41" t="s">
        <v>24</v>
      </c>
      <c r="P2408" s="41" t="s">
        <v>24</v>
      </c>
      <c r="Q2408" s="41" t="s">
        <v>24</v>
      </c>
      <c r="R2408" s="41" t="s">
        <v>24</v>
      </c>
      <c r="S2408" s="41" t="s">
        <v>24</v>
      </c>
      <c r="T2408" s="41"/>
      <c r="U2408" s="41"/>
      <c r="V2408" s="46"/>
      <c r="W2408" s="46"/>
      <c r="X2408" s="31"/>
      <c r="Y2408" s="31"/>
      <c r="Z2408" s="31"/>
    </row>
    <row r="2409" spans="1:26" s="47" customFormat="1" x14ac:dyDescent="0.2">
      <c r="A2409" s="75">
        <v>290</v>
      </c>
      <c r="B2409" s="55">
        <v>71</v>
      </c>
      <c r="C2409" s="55">
        <v>24388</v>
      </c>
      <c r="D2409" s="43" t="s">
        <v>3342</v>
      </c>
      <c r="E2409" s="43" t="s">
        <v>3322</v>
      </c>
      <c r="F2409" s="114" t="s">
        <v>1543</v>
      </c>
      <c r="G2409" s="43" t="s">
        <v>3343</v>
      </c>
      <c r="H2409" s="43">
        <v>15.96</v>
      </c>
      <c r="I2409" s="43" t="s">
        <v>82</v>
      </c>
      <c r="J2409" s="44">
        <v>3</v>
      </c>
      <c r="K2409" s="41">
        <v>7</v>
      </c>
      <c r="L2409" s="83" t="s">
        <v>34</v>
      </c>
      <c r="M2409" s="42">
        <v>0</v>
      </c>
      <c r="N2409" s="41" t="s">
        <v>23</v>
      </c>
      <c r="O2409" s="41" t="s">
        <v>24</v>
      </c>
      <c r="P2409" s="41" t="s">
        <v>24</v>
      </c>
      <c r="Q2409" s="41" t="s">
        <v>24</v>
      </c>
      <c r="R2409" s="41" t="s">
        <v>24</v>
      </c>
      <c r="S2409" s="41" t="s">
        <v>24</v>
      </c>
      <c r="T2409" s="41"/>
      <c r="U2409" s="41"/>
      <c r="V2409" s="46"/>
      <c r="W2409" s="46"/>
      <c r="X2409" s="31"/>
      <c r="Y2409" s="31"/>
      <c r="Z2409" s="31"/>
    </row>
    <row r="2410" spans="1:26" s="47" customFormat="1" x14ac:dyDescent="0.2">
      <c r="A2410" s="75">
        <v>290</v>
      </c>
      <c r="B2410" s="55">
        <v>71</v>
      </c>
      <c r="C2410" s="55">
        <v>24388</v>
      </c>
      <c r="D2410" s="43" t="s">
        <v>3334</v>
      </c>
      <c r="E2410" s="43" t="s">
        <v>3322</v>
      </c>
      <c r="F2410" s="114" t="s">
        <v>25</v>
      </c>
      <c r="G2410" s="43" t="s">
        <v>101</v>
      </c>
      <c r="H2410" s="43">
        <v>76.510000000000005</v>
      </c>
      <c r="I2410" s="43" t="s">
        <v>82</v>
      </c>
      <c r="J2410" s="44"/>
      <c r="K2410" s="41">
        <v>1</v>
      </c>
      <c r="L2410" s="41" t="s">
        <v>27</v>
      </c>
      <c r="M2410" s="42">
        <v>0</v>
      </c>
      <c r="N2410" s="41" t="s">
        <v>23</v>
      </c>
      <c r="O2410" s="41" t="s">
        <v>24</v>
      </c>
      <c r="P2410" s="41" t="s">
        <v>24</v>
      </c>
      <c r="Q2410" s="41" t="s">
        <v>24</v>
      </c>
      <c r="R2410" s="41" t="s">
        <v>24</v>
      </c>
      <c r="S2410" s="41" t="s">
        <v>24</v>
      </c>
      <c r="T2410" s="41"/>
      <c r="U2410" s="41"/>
      <c r="V2410" s="46"/>
      <c r="W2410" s="46"/>
      <c r="X2410" s="31"/>
      <c r="Y2410" s="31"/>
      <c r="Z2410" s="31"/>
    </row>
    <row r="2411" spans="1:26" s="47" customFormat="1" x14ac:dyDescent="0.2">
      <c r="A2411" s="75">
        <v>290</v>
      </c>
      <c r="B2411" s="55">
        <v>71</v>
      </c>
      <c r="C2411" s="55">
        <v>24388</v>
      </c>
      <c r="D2411" s="43" t="s">
        <v>3344</v>
      </c>
      <c r="E2411" s="43" t="s">
        <v>3322</v>
      </c>
      <c r="F2411" s="114" t="s">
        <v>25</v>
      </c>
      <c r="G2411" s="43" t="s">
        <v>26</v>
      </c>
      <c r="H2411" s="43">
        <v>52.6</v>
      </c>
      <c r="I2411" s="43" t="s">
        <v>82</v>
      </c>
      <c r="J2411" s="44"/>
      <c r="K2411" s="41">
        <v>1</v>
      </c>
      <c r="L2411" s="41" t="s">
        <v>27</v>
      </c>
      <c r="M2411" s="42">
        <v>0</v>
      </c>
      <c r="N2411" s="41" t="s">
        <v>23</v>
      </c>
      <c r="O2411" s="41" t="s">
        <v>24</v>
      </c>
      <c r="P2411" s="41" t="s">
        <v>24</v>
      </c>
      <c r="Q2411" s="41" t="s">
        <v>24</v>
      </c>
      <c r="R2411" s="41" t="s">
        <v>24</v>
      </c>
      <c r="S2411" s="41" t="s">
        <v>24</v>
      </c>
      <c r="T2411" s="41"/>
      <c r="U2411" s="41"/>
      <c r="V2411" s="46"/>
      <c r="W2411" s="46"/>
      <c r="X2411" s="31"/>
      <c r="Y2411" s="31"/>
      <c r="Z2411" s="31"/>
    </row>
    <row r="2412" spans="1:26" s="47" customFormat="1" x14ac:dyDescent="0.2">
      <c r="A2412" s="75">
        <v>290</v>
      </c>
      <c r="B2412" s="55">
        <v>71</v>
      </c>
      <c r="C2412" s="55">
        <v>24388</v>
      </c>
      <c r="D2412" s="43" t="s">
        <v>3345</v>
      </c>
      <c r="E2412" s="43" t="s">
        <v>3322</v>
      </c>
      <c r="F2412" s="114" t="s">
        <v>25</v>
      </c>
      <c r="G2412" s="43" t="s">
        <v>81</v>
      </c>
      <c r="H2412" s="43">
        <v>558</v>
      </c>
      <c r="I2412" s="43" t="s">
        <v>82</v>
      </c>
      <c r="J2412" s="44"/>
      <c r="K2412" s="41">
        <v>1</v>
      </c>
      <c r="L2412" s="41" t="s">
        <v>27</v>
      </c>
      <c r="M2412" s="42">
        <v>0</v>
      </c>
      <c r="N2412" s="41" t="s">
        <v>23</v>
      </c>
      <c r="O2412" s="41" t="s">
        <v>24</v>
      </c>
      <c r="P2412" s="41" t="s">
        <v>24</v>
      </c>
      <c r="Q2412" s="41" t="s">
        <v>24</v>
      </c>
      <c r="R2412" s="41" t="s">
        <v>24</v>
      </c>
      <c r="S2412" s="41" t="s">
        <v>24</v>
      </c>
      <c r="T2412" s="41"/>
      <c r="U2412" s="41"/>
      <c r="V2412" s="46"/>
      <c r="W2412" s="46"/>
      <c r="X2412" s="31"/>
      <c r="Y2412" s="31"/>
      <c r="Z2412" s="31"/>
    </row>
    <row r="2413" spans="1:26" s="47" customFormat="1" x14ac:dyDescent="0.2">
      <c r="A2413" s="75">
        <v>290</v>
      </c>
      <c r="B2413" s="55">
        <v>71</v>
      </c>
      <c r="C2413" s="55"/>
      <c r="D2413" s="43"/>
      <c r="E2413" s="43" t="s">
        <v>3346</v>
      </c>
      <c r="F2413" s="109" t="s">
        <v>25</v>
      </c>
      <c r="G2413" s="43" t="s">
        <v>3347</v>
      </c>
      <c r="H2413" s="43">
        <v>553.5</v>
      </c>
      <c r="I2413" s="43" t="s">
        <v>82</v>
      </c>
      <c r="J2413" s="44"/>
      <c r="K2413" s="41">
        <v>5</v>
      </c>
      <c r="L2413" s="90" t="s">
        <v>27</v>
      </c>
      <c r="M2413" s="42">
        <v>1</v>
      </c>
      <c r="N2413" s="41" t="s">
        <v>23</v>
      </c>
      <c r="O2413" s="41" t="s">
        <v>24</v>
      </c>
      <c r="P2413" s="41" t="s">
        <v>24</v>
      </c>
      <c r="Q2413" s="41" t="s">
        <v>24</v>
      </c>
      <c r="R2413" s="41" t="s">
        <v>24</v>
      </c>
      <c r="S2413" s="41" t="s">
        <v>24</v>
      </c>
      <c r="T2413" s="41" t="s">
        <v>24</v>
      </c>
      <c r="U2413" s="41" t="s">
        <v>30</v>
      </c>
      <c r="V2413" s="46"/>
      <c r="W2413" s="46"/>
      <c r="X2413" s="31"/>
      <c r="Y2413" s="31"/>
      <c r="Z2413" s="31"/>
    </row>
    <row r="2414" spans="1:26" s="47" customFormat="1" x14ac:dyDescent="0.2">
      <c r="A2414" s="75">
        <v>290</v>
      </c>
      <c r="B2414" s="55">
        <v>71</v>
      </c>
      <c r="C2414" s="55"/>
      <c r="D2414" s="43"/>
      <c r="E2414" s="43" t="s">
        <v>3346</v>
      </c>
      <c r="F2414" s="109" t="s">
        <v>25</v>
      </c>
      <c r="G2414" s="43" t="s">
        <v>2993</v>
      </c>
      <c r="H2414" s="43">
        <v>26.22</v>
      </c>
      <c r="I2414" s="43" t="s">
        <v>82</v>
      </c>
      <c r="J2414" s="44"/>
      <c r="K2414" s="41">
        <v>5</v>
      </c>
      <c r="L2414" s="90" t="s">
        <v>27</v>
      </c>
      <c r="M2414" s="42">
        <v>1</v>
      </c>
      <c r="N2414" s="41" t="s">
        <v>23</v>
      </c>
      <c r="O2414" s="41" t="s">
        <v>24</v>
      </c>
      <c r="P2414" s="41" t="s">
        <v>24</v>
      </c>
      <c r="Q2414" s="41" t="s">
        <v>24</v>
      </c>
      <c r="R2414" s="41" t="s">
        <v>24</v>
      </c>
      <c r="S2414" s="41" t="s">
        <v>24</v>
      </c>
      <c r="T2414" s="41" t="s">
        <v>24</v>
      </c>
      <c r="U2414" s="41" t="s">
        <v>30</v>
      </c>
      <c r="V2414" s="46"/>
      <c r="W2414" s="46"/>
      <c r="X2414" s="31"/>
      <c r="Y2414" s="31"/>
      <c r="Z2414" s="31"/>
    </row>
    <row r="2415" spans="1:26" s="47" customFormat="1" x14ac:dyDescent="0.2">
      <c r="A2415" s="75">
        <v>290</v>
      </c>
      <c r="B2415" s="55">
        <v>71</v>
      </c>
      <c r="C2415" s="55"/>
      <c r="D2415" s="43"/>
      <c r="E2415" s="43" t="s">
        <v>3346</v>
      </c>
      <c r="F2415" s="109" t="s">
        <v>25</v>
      </c>
      <c r="G2415" s="43" t="s">
        <v>1608</v>
      </c>
      <c r="H2415" s="43">
        <v>4</v>
      </c>
      <c r="I2415" s="43" t="s">
        <v>1560</v>
      </c>
      <c r="J2415" s="44"/>
      <c r="K2415" s="41">
        <v>99</v>
      </c>
      <c r="L2415" s="90" t="s">
        <v>27</v>
      </c>
      <c r="M2415" s="42">
        <v>1</v>
      </c>
      <c r="N2415" s="41" t="s">
        <v>23</v>
      </c>
      <c r="O2415" s="41" t="s">
        <v>24</v>
      </c>
      <c r="P2415" s="41" t="s">
        <v>24</v>
      </c>
      <c r="Q2415" s="41" t="s">
        <v>24</v>
      </c>
      <c r="R2415" s="41" t="s">
        <v>24</v>
      </c>
      <c r="S2415" s="41" t="s">
        <v>24</v>
      </c>
      <c r="T2415" s="41"/>
      <c r="U2415" s="41"/>
      <c r="V2415" s="46"/>
      <c r="W2415" s="46"/>
      <c r="X2415" s="31"/>
      <c r="Y2415" s="31"/>
      <c r="Z2415" s="31"/>
    </row>
    <row r="2416" spans="1:26" s="47" customFormat="1" x14ac:dyDescent="0.2">
      <c r="A2416" s="75">
        <v>290</v>
      </c>
      <c r="B2416" s="55">
        <v>71</v>
      </c>
      <c r="C2416" s="55"/>
      <c r="D2416" s="43"/>
      <c r="E2416" s="43" t="s">
        <v>3346</v>
      </c>
      <c r="F2416" s="109" t="s">
        <v>25</v>
      </c>
      <c r="G2416" s="43" t="s">
        <v>1559</v>
      </c>
      <c r="H2416" s="43">
        <v>10</v>
      </c>
      <c r="I2416" s="43" t="s">
        <v>1560</v>
      </c>
      <c r="J2416" s="44"/>
      <c r="K2416" s="41">
        <v>99</v>
      </c>
      <c r="L2416" s="90" t="s">
        <v>27</v>
      </c>
      <c r="M2416" s="42">
        <v>1</v>
      </c>
      <c r="N2416" s="41" t="s">
        <v>23</v>
      </c>
      <c r="O2416" s="41" t="s">
        <v>24</v>
      </c>
      <c r="P2416" s="41" t="s">
        <v>24</v>
      </c>
      <c r="Q2416" s="41" t="s">
        <v>24</v>
      </c>
      <c r="R2416" s="41" t="s">
        <v>24</v>
      </c>
      <c r="S2416" s="41" t="s">
        <v>24</v>
      </c>
      <c r="T2416" s="41"/>
      <c r="U2416" s="41"/>
      <c r="V2416" s="46"/>
      <c r="W2416" s="46"/>
      <c r="X2416" s="31"/>
      <c r="Y2416" s="31"/>
      <c r="Z2416" s="31"/>
    </row>
    <row r="2417" spans="1:26" s="47" customFormat="1" x14ac:dyDescent="0.2">
      <c r="A2417" s="75">
        <v>290</v>
      </c>
      <c r="B2417" s="55">
        <v>71</v>
      </c>
      <c r="C2417" s="55"/>
      <c r="D2417" s="43"/>
      <c r="E2417" s="43" t="s">
        <v>3346</v>
      </c>
      <c r="F2417" s="109" t="s">
        <v>25</v>
      </c>
      <c r="G2417" s="43" t="s">
        <v>1489</v>
      </c>
      <c r="H2417" s="43">
        <v>608.80999999999995</v>
      </c>
      <c r="I2417" s="43" t="s">
        <v>82</v>
      </c>
      <c r="J2417" s="44"/>
      <c r="K2417" s="41">
        <v>5</v>
      </c>
      <c r="L2417" s="90" t="s">
        <v>27</v>
      </c>
      <c r="M2417" s="42">
        <v>1</v>
      </c>
      <c r="N2417" s="41" t="s">
        <v>23</v>
      </c>
      <c r="O2417" s="41" t="s">
        <v>24</v>
      </c>
      <c r="P2417" s="41" t="s">
        <v>24</v>
      </c>
      <c r="Q2417" s="41" t="s">
        <v>24</v>
      </c>
      <c r="R2417" s="41" t="s">
        <v>24</v>
      </c>
      <c r="S2417" s="41" t="s">
        <v>24</v>
      </c>
      <c r="T2417" s="41" t="s">
        <v>24</v>
      </c>
      <c r="U2417" s="41" t="s">
        <v>30</v>
      </c>
      <c r="V2417" s="46"/>
      <c r="W2417" s="46"/>
      <c r="X2417" s="31"/>
      <c r="Y2417" s="31"/>
      <c r="Z2417" s="31"/>
    </row>
    <row r="2418" spans="1:26" s="47" customFormat="1" x14ac:dyDescent="0.2">
      <c r="A2418" s="80">
        <v>290</v>
      </c>
      <c r="B2418" s="55">
        <v>71</v>
      </c>
      <c r="C2418" s="81"/>
      <c r="D2418" s="81"/>
      <c r="E2418" s="81" t="s">
        <v>3346</v>
      </c>
      <c r="F2418" s="116" t="s">
        <v>25</v>
      </c>
      <c r="G2418" s="81" t="s">
        <v>1556</v>
      </c>
      <c r="H2418" s="81">
        <v>3516</v>
      </c>
      <c r="I2418" s="81" t="s">
        <v>1557</v>
      </c>
      <c r="J2418" s="81"/>
      <c r="K2418" s="82">
        <v>5</v>
      </c>
      <c r="L2418" s="82" t="s">
        <v>27</v>
      </c>
      <c r="M2418" s="80">
        <v>1</v>
      </c>
      <c r="N2418" s="82" t="s">
        <v>23</v>
      </c>
      <c r="O2418" s="82" t="s">
        <v>24</v>
      </c>
      <c r="P2418" s="82" t="s">
        <v>24</v>
      </c>
      <c r="Q2418" s="82" t="s">
        <v>24</v>
      </c>
      <c r="R2418" s="82" t="s">
        <v>24</v>
      </c>
      <c r="S2418" s="82" t="s">
        <v>24</v>
      </c>
      <c r="T2418" s="82" t="s">
        <v>24</v>
      </c>
      <c r="U2418" s="82" t="s">
        <v>30</v>
      </c>
      <c r="V2418" s="43"/>
      <c r="W2418" s="46"/>
      <c r="X2418" s="31"/>
      <c r="Y2418" s="31"/>
      <c r="Z2418" s="31"/>
    </row>
    <row r="2419" spans="1:26" s="47" customFormat="1" x14ac:dyDescent="0.2">
      <c r="A2419" s="75">
        <v>290</v>
      </c>
      <c r="B2419" s="55">
        <v>71</v>
      </c>
      <c r="C2419" s="55">
        <v>24345</v>
      </c>
      <c r="D2419" s="43" t="s">
        <v>3348</v>
      </c>
      <c r="E2419" s="43" t="s">
        <v>3349</v>
      </c>
      <c r="F2419" s="114" t="s">
        <v>1543</v>
      </c>
      <c r="G2419" s="43" t="s">
        <v>92</v>
      </c>
      <c r="H2419" s="43">
        <v>3.66</v>
      </c>
      <c r="I2419" s="43" t="s">
        <v>82</v>
      </c>
      <c r="J2419" s="44"/>
      <c r="K2419" s="41">
        <v>7</v>
      </c>
      <c r="L2419" s="41" t="s">
        <v>1719</v>
      </c>
      <c r="M2419" s="42">
        <v>0</v>
      </c>
      <c r="N2419" s="41" t="s">
        <v>23</v>
      </c>
      <c r="O2419" s="41" t="s">
        <v>24</v>
      </c>
      <c r="P2419" s="41" t="s">
        <v>24</v>
      </c>
      <c r="Q2419" s="41" t="s">
        <v>24</v>
      </c>
      <c r="R2419" s="41" t="s">
        <v>24</v>
      </c>
      <c r="S2419" s="41" t="s">
        <v>24</v>
      </c>
      <c r="T2419" s="41"/>
      <c r="U2419" s="41"/>
      <c r="V2419" s="46"/>
      <c r="W2419" s="46"/>
      <c r="X2419" s="31"/>
      <c r="Y2419" s="31"/>
      <c r="Z2419" s="31"/>
    </row>
    <row r="2420" spans="1:26" s="47" customFormat="1" x14ac:dyDescent="0.2">
      <c r="A2420" s="75">
        <v>290</v>
      </c>
      <c r="B2420" s="55">
        <v>71</v>
      </c>
      <c r="C2420" s="55">
        <v>24345</v>
      </c>
      <c r="D2420" s="43" t="s">
        <v>3350</v>
      </c>
      <c r="E2420" s="43" t="s">
        <v>3349</v>
      </c>
      <c r="F2420" s="114" t="s">
        <v>1543</v>
      </c>
      <c r="G2420" s="43" t="s">
        <v>113</v>
      </c>
      <c r="H2420" s="43">
        <v>6.79</v>
      </c>
      <c r="I2420" s="43" t="s">
        <v>82</v>
      </c>
      <c r="J2420" s="44"/>
      <c r="K2420" s="41">
        <v>7</v>
      </c>
      <c r="L2420" s="41" t="s">
        <v>1719</v>
      </c>
      <c r="M2420" s="42">
        <v>0</v>
      </c>
      <c r="N2420" s="41" t="s">
        <v>23</v>
      </c>
      <c r="O2420" s="41" t="s">
        <v>24</v>
      </c>
      <c r="P2420" s="41" t="s">
        <v>24</v>
      </c>
      <c r="Q2420" s="41" t="s">
        <v>24</v>
      </c>
      <c r="R2420" s="41" t="s">
        <v>24</v>
      </c>
      <c r="S2420" s="41" t="s">
        <v>24</v>
      </c>
      <c r="T2420" s="41"/>
      <c r="U2420" s="41"/>
      <c r="V2420" s="46"/>
      <c r="W2420" s="46"/>
      <c r="X2420" s="31"/>
      <c r="Y2420" s="31"/>
      <c r="Z2420" s="31"/>
    </row>
    <row r="2421" spans="1:26" s="79" customFormat="1" x14ac:dyDescent="0.2">
      <c r="A2421" s="75">
        <v>290</v>
      </c>
      <c r="B2421" s="55">
        <v>71</v>
      </c>
      <c r="C2421" s="55">
        <v>24345</v>
      </c>
      <c r="D2421" s="43" t="s">
        <v>3351</v>
      </c>
      <c r="E2421" s="43" t="s">
        <v>3349</v>
      </c>
      <c r="F2421" s="114" t="s">
        <v>1543</v>
      </c>
      <c r="G2421" s="43" t="s">
        <v>972</v>
      </c>
      <c r="H2421" s="43">
        <v>1.67</v>
      </c>
      <c r="I2421" s="43" t="s">
        <v>82</v>
      </c>
      <c r="J2421" s="44"/>
      <c r="K2421" s="41">
        <v>8</v>
      </c>
      <c r="L2421" s="41" t="s">
        <v>1719</v>
      </c>
      <c r="M2421" s="42">
        <v>0</v>
      </c>
      <c r="N2421" s="41" t="s">
        <v>23</v>
      </c>
      <c r="O2421" s="41" t="s">
        <v>24</v>
      </c>
      <c r="P2421" s="41" t="s">
        <v>24</v>
      </c>
      <c r="Q2421" s="41" t="s">
        <v>24</v>
      </c>
      <c r="R2421" s="41" t="s">
        <v>24</v>
      </c>
      <c r="S2421" s="41" t="s">
        <v>24</v>
      </c>
      <c r="T2421" s="41"/>
      <c r="U2421" s="41"/>
      <c r="V2421" s="46"/>
      <c r="W2421" s="46"/>
      <c r="X2421" s="31"/>
      <c r="Y2421" s="31"/>
      <c r="Z2421" s="31"/>
    </row>
    <row r="2422" spans="1:26" s="79" customFormat="1" x14ac:dyDescent="0.2">
      <c r="A2422" s="75">
        <v>290</v>
      </c>
      <c r="B2422" s="55">
        <v>71</v>
      </c>
      <c r="C2422" s="55">
        <v>24345</v>
      </c>
      <c r="D2422" s="43" t="s">
        <v>3352</v>
      </c>
      <c r="E2422" s="43" t="s">
        <v>3349</v>
      </c>
      <c r="F2422" s="114" t="s">
        <v>1543</v>
      </c>
      <c r="G2422" s="43" t="s">
        <v>28</v>
      </c>
      <c r="H2422" s="43">
        <v>1.35</v>
      </c>
      <c r="I2422" s="43" t="s">
        <v>82</v>
      </c>
      <c r="J2422" s="44"/>
      <c r="K2422" s="41">
        <v>8</v>
      </c>
      <c r="L2422" s="41" t="s">
        <v>1719</v>
      </c>
      <c r="M2422" s="42">
        <v>0</v>
      </c>
      <c r="N2422" s="41" t="s">
        <v>23</v>
      </c>
      <c r="O2422" s="41" t="s">
        <v>24</v>
      </c>
      <c r="P2422" s="41" t="s">
        <v>24</v>
      </c>
      <c r="Q2422" s="41" t="s">
        <v>24</v>
      </c>
      <c r="R2422" s="41" t="s">
        <v>24</v>
      </c>
      <c r="S2422" s="41" t="s">
        <v>24</v>
      </c>
      <c r="T2422" s="41"/>
      <c r="U2422" s="41"/>
      <c r="V2422" s="46"/>
      <c r="W2422" s="46"/>
      <c r="X2422" s="31"/>
      <c r="Y2422" s="31"/>
      <c r="Z2422" s="31"/>
    </row>
    <row r="2423" spans="1:26" s="79" customFormat="1" x14ac:dyDescent="0.2">
      <c r="A2423" s="75">
        <v>290</v>
      </c>
      <c r="B2423" s="55">
        <v>71</v>
      </c>
      <c r="C2423" s="55">
        <v>24345</v>
      </c>
      <c r="D2423" s="43" t="s">
        <v>3353</v>
      </c>
      <c r="E2423" s="43" t="s">
        <v>3349</v>
      </c>
      <c r="F2423" s="114" t="s">
        <v>1543</v>
      </c>
      <c r="G2423" s="43" t="s">
        <v>87</v>
      </c>
      <c r="H2423" s="43">
        <v>11.21</v>
      </c>
      <c r="I2423" s="43" t="s">
        <v>82</v>
      </c>
      <c r="J2423" s="44"/>
      <c r="K2423" s="41">
        <v>7</v>
      </c>
      <c r="L2423" s="41" t="s">
        <v>1719</v>
      </c>
      <c r="M2423" s="42">
        <v>0</v>
      </c>
      <c r="N2423" s="41" t="s">
        <v>23</v>
      </c>
      <c r="O2423" s="41" t="s">
        <v>24</v>
      </c>
      <c r="P2423" s="41" t="s">
        <v>24</v>
      </c>
      <c r="Q2423" s="41" t="s">
        <v>24</v>
      </c>
      <c r="R2423" s="41" t="s">
        <v>24</v>
      </c>
      <c r="S2423" s="41" t="s">
        <v>24</v>
      </c>
      <c r="T2423" s="41"/>
      <c r="U2423" s="41"/>
      <c r="V2423" s="46"/>
      <c r="W2423" s="46"/>
      <c r="X2423" s="31"/>
      <c r="Y2423" s="31"/>
      <c r="Z2423" s="31"/>
    </row>
    <row r="2424" spans="1:26" s="79" customFormat="1" x14ac:dyDescent="0.2">
      <c r="A2424" s="75">
        <v>290</v>
      </c>
      <c r="B2424" s="55">
        <v>71</v>
      </c>
      <c r="C2424" s="55">
        <v>24345</v>
      </c>
      <c r="D2424" s="43" t="s">
        <v>3354</v>
      </c>
      <c r="E2424" s="43" t="s">
        <v>3349</v>
      </c>
      <c r="F2424" s="114" t="s">
        <v>1543</v>
      </c>
      <c r="G2424" s="43" t="s">
        <v>93</v>
      </c>
      <c r="H2424" s="43">
        <v>15.622999999999999</v>
      </c>
      <c r="I2424" s="43" t="s">
        <v>82</v>
      </c>
      <c r="J2424" s="44"/>
      <c r="K2424" s="41">
        <v>7</v>
      </c>
      <c r="L2424" s="41" t="s">
        <v>1719</v>
      </c>
      <c r="M2424" s="42">
        <v>0</v>
      </c>
      <c r="N2424" s="41" t="s">
        <v>23</v>
      </c>
      <c r="O2424" s="41" t="s">
        <v>24</v>
      </c>
      <c r="P2424" s="41" t="s">
        <v>24</v>
      </c>
      <c r="Q2424" s="41" t="s">
        <v>24</v>
      </c>
      <c r="R2424" s="41" t="s">
        <v>24</v>
      </c>
      <c r="S2424" s="41" t="s">
        <v>24</v>
      </c>
      <c r="T2424" s="41"/>
      <c r="U2424" s="41"/>
      <c r="V2424" s="46"/>
      <c r="W2424" s="46"/>
      <c r="X2424" s="31"/>
      <c r="Y2424" s="31"/>
      <c r="Z2424" s="31"/>
    </row>
    <row r="2425" spans="1:26" s="79" customFormat="1" x14ac:dyDescent="0.2">
      <c r="A2425" s="75">
        <v>290</v>
      </c>
      <c r="B2425" s="55">
        <v>71</v>
      </c>
      <c r="C2425" s="55">
        <v>24345</v>
      </c>
      <c r="D2425" s="43" t="s">
        <v>3355</v>
      </c>
      <c r="E2425" s="43" t="s">
        <v>3349</v>
      </c>
      <c r="F2425" s="114" t="s">
        <v>1543</v>
      </c>
      <c r="G2425" s="43" t="s">
        <v>84</v>
      </c>
      <c r="H2425" s="43">
        <v>2.89</v>
      </c>
      <c r="I2425" s="43" t="s">
        <v>82</v>
      </c>
      <c r="J2425" s="44"/>
      <c r="K2425" s="41">
        <v>7</v>
      </c>
      <c r="L2425" s="41" t="s">
        <v>1719</v>
      </c>
      <c r="M2425" s="42">
        <v>0</v>
      </c>
      <c r="N2425" s="41" t="s">
        <v>23</v>
      </c>
      <c r="O2425" s="41" t="s">
        <v>24</v>
      </c>
      <c r="P2425" s="41" t="s">
        <v>24</v>
      </c>
      <c r="Q2425" s="41" t="s">
        <v>24</v>
      </c>
      <c r="R2425" s="41" t="s">
        <v>24</v>
      </c>
      <c r="S2425" s="41" t="s">
        <v>24</v>
      </c>
      <c r="T2425" s="41"/>
      <c r="U2425" s="41"/>
      <c r="V2425" s="46"/>
      <c r="W2425" s="46"/>
      <c r="X2425" s="31"/>
      <c r="Y2425" s="31"/>
      <c r="Z2425" s="31"/>
    </row>
    <row r="2426" spans="1:26" s="79" customFormat="1" x14ac:dyDescent="0.2">
      <c r="A2426" s="75">
        <v>290</v>
      </c>
      <c r="B2426" s="55">
        <v>71</v>
      </c>
      <c r="C2426" s="55">
        <v>24345</v>
      </c>
      <c r="D2426" s="43" t="s">
        <v>3356</v>
      </c>
      <c r="E2426" s="43" t="s">
        <v>3349</v>
      </c>
      <c r="F2426" s="114" t="s">
        <v>1543</v>
      </c>
      <c r="G2426" s="43" t="s">
        <v>28</v>
      </c>
      <c r="H2426" s="43">
        <v>1.3</v>
      </c>
      <c r="I2426" s="43" t="s">
        <v>82</v>
      </c>
      <c r="J2426" s="44"/>
      <c r="K2426" s="41">
        <v>8</v>
      </c>
      <c r="L2426" s="41" t="s">
        <v>1719</v>
      </c>
      <c r="M2426" s="42">
        <v>0</v>
      </c>
      <c r="N2426" s="41" t="s">
        <v>23</v>
      </c>
      <c r="O2426" s="41" t="s">
        <v>24</v>
      </c>
      <c r="P2426" s="41" t="s">
        <v>24</v>
      </c>
      <c r="Q2426" s="41" t="s">
        <v>24</v>
      </c>
      <c r="R2426" s="41" t="s">
        <v>24</v>
      </c>
      <c r="S2426" s="41" t="s">
        <v>24</v>
      </c>
      <c r="T2426" s="41"/>
      <c r="U2426" s="41"/>
      <c r="V2426" s="46"/>
      <c r="W2426" s="46"/>
      <c r="X2426" s="31"/>
      <c r="Y2426" s="31"/>
      <c r="Z2426" s="31"/>
    </row>
    <row r="2427" spans="1:26" s="79" customFormat="1" x14ac:dyDescent="0.2">
      <c r="A2427" s="75">
        <v>290</v>
      </c>
      <c r="B2427" s="55">
        <v>71</v>
      </c>
      <c r="C2427" s="55">
        <v>24345</v>
      </c>
      <c r="D2427" s="43" t="s">
        <v>3357</v>
      </c>
      <c r="E2427" s="43" t="s">
        <v>3349</v>
      </c>
      <c r="F2427" s="114" t="s">
        <v>1543</v>
      </c>
      <c r="G2427" s="43" t="s">
        <v>92</v>
      </c>
      <c r="H2427" s="43">
        <v>1.1599999999999999</v>
      </c>
      <c r="I2427" s="43" t="s">
        <v>82</v>
      </c>
      <c r="J2427" s="44"/>
      <c r="K2427" s="41">
        <v>7</v>
      </c>
      <c r="L2427" s="41" t="s">
        <v>1719</v>
      </c>
      <c r="M2427" s="42">
        <v>0</v>
      </c>
      <c r="N2427" s="41" t="s">
        <v>23</v>
      </c>
      <c r="O2427" s="41" t="s">
        <v>24</v>
      </c>
      <c r="P2427" s="41" t="s">
        <v>24</v>
      </c>
      <c r="Q2427" s="41" t="s">
        <v>24</v>
      </c>
      <c r="R2427" s="41" t="s">
        <v>24</v>
      </c>
      <c r="S2427" s="41" t="s">
        <v>24</v>
      </c>
      <c r="T2427" s="41"/>
      <c r="U2427" s="41"/>
      <c r="V2427" s="46"/>
      <c r="W2427" s="46"/>
      <c r="X2427" s="31"/>
      <c r="Y2427" s="31"/>
      <c r="Z2427" s="31"/>
    </row>
    <row r="2428" spans="1:26" s="47" customFormat="1" x14ac:dyDescent="0.2">
      <c r="A2428" s="75">
        <v>290</v>
      </c>
      <c r="B2428" s="55">
        <v>71</v>
      </c>
      <c r="C2428" s="55">
        <v>24345</v>
      </c>
      <c r="D2428" s="43" t="s">
        <v>3358</v>
      </c>
      <c r="E2428" s="43" t="s">
        <v>3349</v>
      </c>
      <c r="F2428" s="114" t="s">
        <v>1543</v>
      </c>
      <c r="G2428" s="43" t="s">
        <v>85</v>
      </c>
      <c r="H2428" s="43">
        <v>1.27</v>
      </c>
      <c r="I2428" s="43" t="s">
        <v>82</v>
      </c>
      <c r="J2428" s="44"/>
      <c r="K2428" s="41">
        <v>7</v>
      </c>
      <c r="L2428" s="41" t="s">
        <v>1719</v>
      </c>
      <c r="M2428" s="42">
        <v>0</v>
      </c>
      <c r="N2428" s="41" t="s">
        <v>23</v>
      </c>
      <c r="O2428" s="41" t="s">
        <v>24</v>
      </c>
      <c r="P2428" s="41" t="s">
        <v>24</v>
      </c>
      <c r="Q2428" s="41" t="s">
        <v>24</v>
      </c>
      <c r="R2428" s="41" t="s">
        <v>24</v>
      </c>
      <c r="S2428" s="41" t="s">
        <v>24</v>
      </c>
      <c r="T2428" s="41"/>
      <c r="U2428" s="41"/>
      <c r="V2428" s="46"/>
      <c r="W2428" s="46"/>
      <c r="X2428" s="31"/>
      <c r="Y2428" s="31"/>
      <c r="Z2428" s="31"/>
    </row>
    <row r="2429" spans="1:26" s="47" customFormat="1" x14ac:dyDescent="0.2">
      <c r="A2429" s="75">
        <v>290</v>
      </c>
      <c r="B2429" s="55">
        <v>71</v>
      </c>
      <c r="C2429" s="55">
        <v>24345</v>
      </c>
      <c r="D2429" s="43" t="s">
        <v>3359</v>
      </c>
      <c r="E2429" s="43" t="s">
        <v>3349</v>
      </c>
      <c r="F2429" s="114" t="s">
        <v>1543</v>
      </c>
      <c r="G2429" s="43" t="s">
        <v>84</v>
      </c>
      <c r="H2429" s="43">
        <v>5.16</v>
      </c>
      <c r="I2429" s="43" t="s">
        <v>82</v>
      </c>
      <c r="J2429" s="44"/>
      <c r="K2429" s="41">
        <v>7</v>
      </c>
      <c r="L2429" s="41" t="s">
        <v>1719</v>
      </c>
      <c r="M2429" s="42">
        <v>0</v>
      </c>
      <c r="N2429" s="41" t="s">
        <v>23</v>
      </c>
      <c r="O2429" s="41" t="s">
        <v>24</v>
      </c>
      <c r="P2429" s="41" t="s">
        <v>24</v>
      </c>
      <c r="Q2429" s="41" t="s">
        <v>24</v>
      </c>
      <c r="R2429" s="41" t="s">
        <v>24</v>
      </c>
      <c r="S2429" s="41" t="s">
        <v>24</v>
      </c>
      <c r="T2429" s="41"/>
      <c r="U2429" s="41"/>
      <c r="V2429" s="46"/>
      <c r="W2429" s="46"/>
      <c r="X2429" s="31"/>
      <c r="Y2429" s="31"/>
      <c r="Z2429" s="31"/>
    </row>
    <row r="2430" spans="1:26" s="79" customFormat="1" x14ac:dyDescent="0.2">
      <c r="A2430" s="75">
        <v>290</v>
      </c>
      <c r="B2430" s="55">
        <v>71</v>
      </c>
      <c r="C2430" s="55">
        <v>24345</v>
      </c>
      <c r="D2430" s="43" t="s">
        <v>3360</v>
      </c>
      <c r="E2430" s="43" t="s">
        <v>3349</v>
      </c>
      <c r="F2430" s="114" t="s">
        <v>1543</v>
      </c>
      <c r="G2430" s="43" t="s">
        <v>93</v>
      </c>
      <c r="H2430" s="43">
        <v>1.6</v>
      </c>
      <c r="I2430" s="43" t="s">
        <v>82</v>
      </c>
      <c r="J2430" s="44"/>
      <c r="K2430" s="41">
        <v>7</v>
      </c>
      <c r="L2430" s="41" t="s">
        <v>1719</v>
      </c>
      <c r="M2430" s="42">
        <v>0</v>
      </c>
      <c r="N2430" s="41" t="s">
        <v>23</v>
      </c>
      <c r="O2430" s="41" t="s">
        <v>24</v>
      </c>
      <c r="P2430" s="41" t="s">
        <v>24</v>
      </c>
      <c r="Q2430" s="41" t="s">
        <v>24</v>
      </c>
      <c r="R2430" s="41" t="s">
        <v>24</v>
      </c>
      <c r="S2430" s="41" t="s">
        <v>24</v>
      </c>
      <c r="T2430" s="41"/>
      <c r="U2430" s="41"/>
      <c r="V2430" s="46"/>
      <c r="W2430" s="46"/>
      <c r="X2430" s="31"/>
      <c r="Y2430" s="31"/>
      <c r="Z2430" s="31"/>
    </row>
    <row r="2431" spans="1:26" s="79" customFormat="1" x14ac:dyDescent="0.2">
      <c r="A2431" s="75">
        <v>290</v>
      </c>
      <c r="B2431" s="55">
        <v>71</v>
      </c>
      <c r="C2431" s="55">
        <v>24345</v>
      </c>
      <c r="D2431" s="43" t="s">
        <v>3361</v>
      </c>
      <c r="E2431" s="43" t="s">
        <v>3349</v>
      </c>
      <c r="F2431" s="114" t="s">
        <v>1543</v>
      </c>
      <c r="G2431" s="43" t="s">
        <v>28</v>
      </c>
      <c r="H2431" s="43">
        <v>1.1599999999999999</v>
      </c>
      <c r="I2431" s="43" t="s">
        <v>82</v>
      </c>
      <c r="J2431" s="44"/>
      <c r="K2431" s="41">
        <v>8</v>
      </c>
      <c r="L2431" s="41" t="s">
        <v>1719</v>
      </c>
      <c r="M2431" s="42">
        <v>0</v>
      </c>
      <c r="N2431" s="41" t="s">
        <v>23</v>
      </c>
      <c r="O2431" s="41" t="s">
        <v>24</v>
      </c>
      <c r="P2431" s="41" t="s">
        <v>24</v>
      </c>
      <c r="Q2431" s="41" t="s">
        <v>24</v>
      </c>
      <c r="R2431" s="41" t="s">
        <v>24</v>
      </c>
      <c r="S2431" s="41" t="s">
        <v>24</v>
      </c>
      <c r="T2431" s="41"/>
      <c r="U2431" s="41"/>
      <c r="V2431" s="46"/>
      <c r="W2431" s="46"/>
      <c r="X2431" s="31"/>
      <c r="Y2431" s="31"/>
      <c r="Z2431" s="31"/>
    </row>
    <row r="2432" spans="1:26" s="79" customFormat="1" x14ac:dyDescent="0.2">
      <c r="A2432" s="75">
        <v>290</v>
      </c>
      <c r="B2432" s="55">
        <v>71</v>
      </c>
      <c r="C2432" s="55">
        <v>24345</v>
      </c>
      <c r="D2432" s="43" t="s">
        <v>3362</v>
      </c>
      <c r="E2432" s="43" t="s">
        <v>3349</v>
      </c>
      <c r="F2432" s="114" t="s">
        <v>1543</v>
      </c>
      <c r="G2432" s="43" t="s">
        <v>92</v>
      </c>
      <c r="H2432" s="43">
        <v>1.27</v>
      </c>
      <c r="I2432" s="43" t="s">
        <v>82</v>
      </c>
      <c r="J2432" s="44"/>
      <c r="K2432" s="41">
        <v>7</v>
      </c>
      <c r="L2432" s="41" t="s">
        <v>1719</v>
      </c>
      <c r="M2432" s="42">
        <v>0</v>
      </c>
      <c r="N2432" s="41" t="s">
        <v>23</v>
      </c>
      <c r="O2432" s="41" t="s">
        <v>24</v>
      </c>
      <c r="P2432" s="41" t="s">
        <v>24</v>
      </c>
      <c r="Q2432" s="41" t="s">
        <v>24</v>
      </c>
      <c r="R2432" s="41" t="s">
        <v>24</v>
      </c>
      <c r="S2432" s="41" t="s">
        <v>24</v>
      </c>
      <c r="T2432" s="41"/>
      <c r="U2432" s="41"/>
      <c r="V2432" s="46"/>
      <c r="W2432" s="46"/>
      <c r="X2432" s="31"/>
      <c r="Y2432" s="31"/>
      <c r="Z2432" s="31"/>
    </row>
    <row r="2433" spans="1:26" s="79" customFormat="1" x14ac:dyDescent="0.2">
      <c r="A2433" s="75">
        <v>290</v>
      </c>
      <c r="B2433" s="55">
        <v>71</v>
      </c>
      <c r="C2433" s="55">
        <v>24345</v>
      </c>
      <c r="D2433" s="43" t="s">
        <v>3363</v>
      </c>
      <c r="E2433" s="43" t="s">
        <v>3349</v>
      </c>
      <c r="F2433" s="114" t="s">
        <v>25</v>
      </c>
      <c r="G2433" s="43" t="s">
        <v>441</v>
      </c>
      <c r="H2433" s="43">
        <v>63.7</v>
      </c>
      <c r="I2433" s="43" t="s">
        <v>82</v>
      </c>
      <c r="J2433" s="44"/>
      <c r="K2433" s="41">
        <v>1</v>
      </c>
      <c r="L2433" s="41" t="s">
        <v>1719</v>
      </c>
      <c r="M2433" s="42">
        <v>0</v>
      </c>
      <c r="N2433" s="41" t="s">
        <v>23</v>
      </c>
      <c r="O2433" s="41" t="s">
        <v>24</v>
      </c>
      <c r="P2433" s="41" t="s">
        <v>24</v>
      </c>
      <c r="Q2433" s="41" t="s">
        <v>24</v>
      </c>
      <c r="R2433" s="41" t="s">
        <v>24</v>
      </c>
      <c r="S2433" s="41" t="s">
        <v>24</v>
      </c>
      <c r="T2433" s="41"/>
      <c r="U2433" s="41"/>
      <c r="V2433" s="46"/>
      <c r="W2433" s="46"/>
      <c r="X2433" s="31"/>
      <c r="Y2433" s="31"/>
      <c r="Z2433" s="31"/>
    </row>
    <row r="2434" spans="1:26" s="79" customFormat="1" x14ac:dyDescent="0.2">
      <c r="A2434" s="75">
        <v>290</v>
      </c>
      <c r="B2434" s="55">
        <v>71</v>
      </c>
      <c r="C2434" s="55">
        <v>24345</v>
      </c>
      <c r="D2434" s="43" t="s">
        <v>3364</v>
      </c>
      <c r="E2434" s="43" t="s">
        <v>3349</v>
      </c>
      <c r="F2434" s="114" t="s">
        <v>25</v>
      </c>
      <c r="G2434" s="43" t="s">
        <v>101</v>
      </c>
      <c r="H2434" s="43">
        <v>235.32</v>
      </c>
      <c r="I2434" s="43" t="s">
        <v>82</v>
      </c>
      <c r="J2434" s="44">
        <v>30</v>
      </c>
      <c r="K2434" s="41">
        <v>1</v>
      </c>
      <c r="L2434" s="41" t="s">
        <v>1719</v>
      </c>
      <c r="M2434" s="42">
        <v>1</v>
      </c>
      <c r="N2434" s="41" t="s">
        <v>23</v>
      </c>
      <c r="O2434" s="41" t="s">
        <v>24</v>
      </c>
      <c r="P2434" s="41" t="s">
        <v>24</v>
      </c>
      <c r="Q2434" s="41" t="s">
        <v>24</v>
      </c>
      <c r="R2434" s="41" t="s">
        <v>24</v>
      </c>
      <c r="S2434" s="41" t="s">
        <v>24</v>
      </c>
      <c r="T2434" s="41"/>
      <c r="U2434" s="41"/>
      <c r="V2434" s="46"/>
      <c r="W2434" s="46"/>
      <c r="X2434" s="31"/>
      <c r="Y2434" s="31"/>
      <c r="Z2434" s="31"/>
    </row>
    <row r="2435" spans="1:26" s="79" customFormat="1" x14ac:dyDescent="0.2">
      <c r="A2435" s="75">
        <v>290</v>
      </c>
      <c r="B2435" s="55">
        <v>71</v>
      </c>
      <c r="C2435" s="55">
        <v>24345</v>
      </c>
      <c r="D2435" s="43" t="s">
        <v>3365</v>
      </c>
      <c r="E2435" s="43" t="s">
        <v>3349</v>
      </c>
      <c r="F2435" s="114" t="s">
        <v>25</v>
      </c>
      <c r="G2435" s="43" t="s">
        <v>29</v>
      </c>
      <c r="H2435" s="43">
        <v>14.09</v>
      </c>
      <c r="I2435" s="43" t="s">
        <v>82</v>
      </c>
      <c r="J2435" s="44"/>
      <c r="K2435" s="122">
        <v>2</v>
      </c>
      <c r="L2435" s="83" t="s">
        <v>27</v>
      </c>
      <c r="M2435" s="42">
        <v>1</v>
      </c>
      <c r="N2435" s="41" t="s">
        <v>23</v>
      </c>
      <c r="O2435" s="41" t="s">
        <v>24</v>
      </c>
      <c r="P2435" s="41" t="s">
        <v>24</v>
      </c>
      <c r="Q2435" s="41" t="s">
        <v>24</v>
      </c>
      <c r="R2435" s="41" t="s">
        <v>24</v>
      </c>
      <c r="S2435" s="41" t="s">
        <v>24</v>
      </c>
      <c r="T2435" s="41"/>
      <c r="U2435" s="41"/>
      <c r="V2435" s="46"/>
      <c r="W2435" s="46"/>
      <c r="X2435" s="31"/>
      <c r="Y2435" s="31"/>
      <c r="Z2435" s="31"/>
    </row>
    <row r="2436" spans="1:26" s="79" customFormat="1" x14ac:dyDescent="0.2">
      <c r="A2436" s="75">
        <v>290</v>
      </c>
      <c r="B2436" s="55">
        <v>71</v>
      </c>
      <c r="C2436" s="55">
        <v>24345</v>
      </c>
      <c r="D2436" s="43" t="s">
        <v>3366</v>
      </c>
      <c r="E2436" s="43" t="s">
        <v>3349</v>
      </c>
      <c r="F2436" s="114" t="s">
        <v>25</v>
      </c>
      <c r="G2436" s="43" t="s">
        <v>85</v>
      </c>
      <c r="H2436" s="43">
        <v>4.43</v>
      </c>
      <c r="I2436" s="43" t="s">
        <v>82</v>
      </c>
      <c r="J2436" s="44"/>
      <c r="K2436" s="41">
        <v>1</v>
      </c>
      <c r="L2436" s="83" t="s">
        <v>27</v>
      </c>
      <c r="M2436" s="42">
        <v>1</v>
      </c>
      <c r="N2436" s="41" t="s">
        <v>23</v>
      </c>
      <c r="O2436" s="41" t="s">
        <v>24</v>
      </c>
      <c r="P2436" s="41" t="s">
        <v>24</v>
      </c>
      <c r="Q2436" s="41" t="s">
        <v>24</v>
      </c>
      <c r="R2436" s="41" t="s">
        <v>24</v>
      </c>
      <c r="S2436" s="41" t="s">
        <v>24</v>
      </c>
      <c r="T2436" s="41"/>
      <c r="U2436" s="41"/>
      <c r="V2436" s="46"/>
      <c r="W2436" s="46"/>
      <c r="X2436" s="31"/>
      <c r="Y2436" s="31"/>
      <c r="Z2436" s="31"/>
    </row>
    <row r="2437" spans="1:26" s="79" customFormat="1" x14ac:dyDescent="0.2">
      <c r="A2437" s="75">
        <v>290</v>
      </c>
      <c r="B2437" s="55">
        <v>71</v>
      </c>
      <c r="C2437" s="55">
        <v>24345</v>
      </c>
      <c r="D2437" s="43" t="s">
        <v>3367</v>
      </c>
      <c r="E2437" s="43" t="s">
        <v>3349</v>
      </c>
      <c r="F2437" s="114" t="s">
        <v>25</v>
      </c>
      <c r="G2437" s="43" t="s">
        <v>116</v>
      </c>
      <c r="H2437" s="43">
        <v>2.88</v>
      </c>
      <c r="I2437" s="43" t="s">
        <v>82</v>
      </c>
      <c r="J2437" s="44"/>
      <c r="K2437" s="122">
        <v>2</v>
      </c>
      <c r="L2437" s="83" t="s">
        <v>27</v>
      </c>
      <c r="M2437" s="42">
        <v>1</v>
      </c>
      <c r="N2437" s="41" t="s">
        <v>23</v>
      </c>
      <c r="O2437" s="41" t="s">
        <v>24</v>
      </c>
      <c r="P2437" s="41" t="s">
        <v>24</v>
      </c>
      <c r="Q2437" s="41" t="s">
        <v>24</v>
      </c>
      <c r="R2437" s="41" t="s">
        <v>24</v>
      </c>
      <c r="S2437" s="41" t="s">
        <v>24</v>
      </c>
      <c r="T2437" s="41"/>
      <c r="U2437" s="41"/>
      <c r="V2437" s="46"/>
      <c r="W2437" s="46"/>
      <c r="X2437" s="31"/>
      <c r="Y2437" s="31"/>
      <c r="Z2437" s="31"/>
    </row>
    <row r="2438" spans="1:26" s="79" customFormat="1" x14ac:dyDescent="0.2">
      <c r="A2438" s="75">
        <v>290</v>
      </c>
      <c r="B2438" s="55">
        <v>71</v>
      </c>
      <c r="C2438" s="55">
        <v>24345</v>
      </c>
      <c r="D2438" s="43" t="s">
        <v>3368</v>
      </c>
      <c r="E2438" s="43" t="s">
        <v>3349</v>
      </c>
      <c r="F2438" s="114" t="s">
        <v>25</v>
      </c>
      <c r="G2438" s="43" t="s">
        <v>85</v>
      </c>
      <c r="H2438" s="43">
        <v>2.59</v>
      </c>
      <c r="I2438" s="43" t="s">
        <v>82</v>
      </c>
      <c r="J2438" s="44"/>
      <c r="K2438" s="41">
        <v>1</v>
      </c>
      <c r="L2438" s="83" t="s">
        <v>27</v>
      </c>
      <c r="M2438" s="42">
        <v>1</v>
      </c>
      <c r="N2438" s="41" t="s">
        <v>23</v>
      </c>
      <c r="O2438" s="41" t="s">
        <v>24</v>
      </c>
      <c r="P2438" s="41" t="s">
        <v>24</v>
      </c>
      <c r="Q2438" s="41" t="s">
        <v>24</v>
      </c>
      <c r="R2438" s="41" t="s">
        <v>24</v>
      </c>
      <c r="S2438" s="41" t="s">
        <v>24</v>
      </c>
      <c r="T2438" s="41"/>
      <c r="U2438" s="41"/>
      <c r="V2438" s="46"/>
      <c r="W2438" s="46"/>
      <c r="X2438" s="31"/>
      <c r="Y2438" s="31"/>
      <c r="Z2438" s="31"/>
    </row>
    <row r="2439" spans="1:26" s="79" customFormat="1" x14ac:dyDescent="0.2">
      <c r="A2439" s="75">
        <v>290</v>
      </c>
      <c r="B2439" s="55">
        <v>71</v>
      </c>
      <c r="C2439" s="55">
        <v>24345</v>
      </c>
      <c r="D2439" s="43" t="s">
        <v>3369</v>
      </c>
      <c r="E2439" s="43" t="s">
        <v>3349</v>
      </c>
      <c r="F2439" s="114" t="s">
        <v>25</v>
      </c>
      <c r="G2439" s="43" t="s">
        <v>116</v>
      </c>
      <c r="H2439" s="43">
        <v>3.53</v>
      </c>
      <c r="I2439" s="43" t="s">
        <v>82</v>
      </c>
      <c r="J2439" s="44">
        <v>1</v>
      </c>
      <c r="K2439" s="122">
        <v>2</v>
      </c>
      <c r="L2439" s="83" t="s">
        <v>27</v>
      </c>
      <c r="M2439" s="42">
        <v>1</v>
      </c>
      <c r="N2439" s="41" t="s">
        <v>23</v>
      </c>
      <c r="O2439" s="41" t="s">
        <v>24</v>
      </c>
      <c r="P2439" s="41" t="s">
        <v>24</v>
      </c>
      <c r="Q2439" s="41" t="s">
        <v>24</v>
      </c>
      <c r="R2439" s="41" t="s">
        <v>24</v>
      </c>
      <c r="S2439" s="41" t="s">
        <v>24</v>
      </c>
      <c r="T2439" s="41"/>
      <c r="U2439" s="41"/>
      <c r="V2439" s="46"/>
      <c r="W2439" s="46"/>
      <c r="X2439" s="31"/>
      <c r="Y2439" s="31"/>
      <c r="Z2439" s="31"/>
    </row>
    <row r="2440" spans="1:26" s="79" customFormat="1" x14ac:dyDescent="0.2">
      <c r="A2440" s="75">
        <v>290</v>
      </c>
      <c r="B2440" s="55">
        <v>71</v>
      </c>
      <c r="C2440" s="55">
        <v>24345</v>
      </c>
      <c r="D2440" s="43" t="s">
        <v>3370</v>
      </c>
      <c r="E2440" s="43" t="s">
        <v>3349</v>
      </c>
      <c r="F2440" s="114" t="s">
        <v>25</v>
      </c>
      <c r="G2440" s="43" t="s">
        <v>31</v>
      </c>
      <c r="H2440" s="43">
        <v>11.05</v>
      </c>
      <c r="I2440" s="43" t="s">
        <v>82</v>
      </c>
      <c r="J2440" s="44">
        <v>2</v>
      </c>
      <c r="K2440" s="122">
        <v>2</v>
      </c>
      <c r="L2440" s="83" t="s">
        <v>27</v>
      </c>
      <c r="M2440" s="42">
        <v>1</v>
      </c>
      <c r="N2440" s="41" t="s">
        <v>23</v>
      </c>
      <c r="O2440" s="41" t="s">
        <v>24</v>
      </c>
      <c r="P2440" s="41" t="s">
        <v>24</v>
      </c>
      <c r="Q2440" s="41" t="s">
        <v>24</v>
      </c>
      <c r="R2440" s="41" t="s">
        <v>24</v>
      </c>
      <c r="S2440" s="41" t="s">
        <v>24</v>
      </c>
      <c r="T2440" s="41"/>
      <c r="U2440" s="41"/>
      <c r="V2440" s="46"/>
      <c r="W2440" s="46"/>
      <c r="X2440" s="31"/>
      <c r="Y2440" s="31"/>
      <c r="Z2440" s="31"/>
    </row>
    <row r="2441" spans="1:26" s="79" customFormat="1" x14ac:dyDescent="0.2">
      <c r="A2441" s="75">
        <v>290</v>
      </c>
      <c r="B2441" s="55">
        <v>71</v>
      </c>
      <c r="C2441" s="55">
        <v>24345</v>
      </c>
      <c r="D2441" s="43" t="s">
        <v>3371</v>
      </c>
      <c r="E2441" s="43" t="s">
        <v>3349</v>
      </c>
      <c r="F2441" s="114" t="s">
        <v>25</v>
      </c>
      <c r="G2441" s="43" t="s">
        <v>85</v>
      </c>
      <c r="H2441" s="43">
        <v>8.4700000000000006</v>
      </c>
      <c r="I2441" s="43" t="s">
        <v>82</v>
      </c>
      <c r="J2441" s="44"/>
      <c r="K2441" s="41">
        <v>1</v>
      </c>
      <c r="L2441" s="83" t="s">
        <v>27</v>
      </c>
      <c r="M2441" s="42">
        <v>1</v>
      </c>
      <c r="N2441" s="41" t="s">
        <v>23</v>
      </c>
      <c r="O2441" s="41" t="s">
        <v>24</v>
      </c>
      <c r="P2441" s="41" t="s">
        <v>24</v>
      </c>
      <c r="Q2441" s="41" t="s">
        <v>24</v>
      </c>
      <c r="R2441" s="41" t="s">
        <v>24</v>
      </c>
      <c r="S2441" s="41" t="s">
        <v>24</v>
      </c>
      <c r="T2441" s="41"/>
      <c r="U2441" s="41"/>
      <c r="V2441" s="46"/>
      <c r="W2441" s="46"/>
      <c r="X2441" s="31"/>
      <c r="Y2441" s="31"/>
      <c r="Z2441" s="31"/>
    </row>
    <row r="2442" spans="1:26" s="79" customFormat="1" x14ac:dyDescent="0.2">
      <c r="A2442" s="75">
        <v>290</v>
      </c>
      <c r="B2442" s="55">
        <v>71</v>
      </c>
      <c r="C2442" s="55">
        <v>24345</v>
      </c>
      <c r="D2442" s="43" t="s">
        <v>3372</v>
      </c>
      <c r="E2442" s="43" t="s">
        <v>3349</v>
      </c>
      <c r="F2442" s="114" t="s">
        <v>25</v>
      </c>
      <c r="G2442" s="43" t="s">
        <v>85</v>
      </c>
      <c r="H2442" s="43">
        <v>3.64</v>
      </c>
      <c r="I2442" s="43" t="s">
        <v>82</v>
      </c>
      <c r="J2442" s="44"/>
      <c r="K2442" s="41">
        <v>1</v>
      </c>
      <c r="L2442" s="83" t="s">
        <v>27</v>
      </c>
      <c r="M2442" s="42">
        <v>1</v>
      </c>
      <c r="N2442" s="41" t="s">
        <v>23</v>
      </c>
      <c r="O2442" s="41" t="s">
        <v>24</v>
      </c>
      <c r="P2442" s="41" t="s">
        <v>24</v>
      </c>
      <c r="Q2442" s="41" t="s">
        <v>24</v>
      </c>
      <c r="R2442" s="41" t="s">
        <v>24</v>
      </c>
      <c r="S2442" s="41" t="s">
        <v>24</v>
      </c>
      <c r="T2442" s="41"/>
      <c r="U2442" s="41"/>
      <c r="V2442" s="46"/>
      <c r="W2442" s="46"/>
      <c r="X2442" s="31"/>
      <c r="Y2442" s="31"/>
      <c r="Z2442" s="31"/>
    </row>
    <row r="2443" spans="1:26" s="79" customFormat="1" x14ac:dyDescent="0.2">
      <c r="A2443" s="75">
        <v>290</v>
      </c>
      <c r="B2443" s="55">
        <v>71</v>
      </c>
      <c r="C2443" s="55">
        <v>24345</v>
      </c>
      <c r="D2443" s="43" t="s">
        <v>3373</v>
      </c>
      <c r="E2443" s="43" t="s">
        <v>3349</v>
      </c>
      <c r="F2443" s="114" t="s">
        <v>25</v>
      </c>
      <c r="G2443" s="43" t="s">
        <v>31</v>
      </c>
      <c r="H2443" s="43">
        <v>5.0999999999999996</v>
      </c>
      <c r="I2443" s="43" t="s">
        <v>82</v>
      </c>
      <c r="J2443" s="44"/>
      <c r="K2443" s="122">
        <v>2</v>
      </c>
      <c r="L2443" s="83" t="s">
        <v>27</v>
      </c>
      <c r="M2443" s="42">
        <v>1</v>
      </c>
      <c r="N2443" s="41" t="s">
        <v>23</v>
      </c>
      <c r="O2443" s="41" t="s">
        <v>24</v>
      </c>
      <c r="P2443" s="41" t="s">
        <v>24</v>
      </c>
      <c r="Q2443" s="41" t="s">
        <v>24</v>
      </c>
      <c r="R2443" s="41" t="s">
        <v>24</v>
      </c>
      <c r="S2443" s="41" t="s">
        <v>24</v>
      </c>
      <c r="T2443" s="41"/>
      <c r="U2443" s="41"/>
      <c r="V2443" s="46"/>
      <c r="W2443" s="46"/>
      <c r="X2443" s="31"/>
      <c r="Y2443" s="31"/>
      <c r="Z2443" s="31"/>
    </row>
    <row r="2444" spans="1:26" s="79" customFormat="1" x14ac:dyDescent="0.2">
      <c r="A2444" s="75">
        <v>290</v>
      </c>
      <c r="B2444" s="55">
        <v>71</v>
      </c>
      <c r="C2444" s="55">
        <v>24345</v>
      </c>
      <c r="D2444" s="43" t="s">
        <v>3374</v>
      </c>
      <c r="E2444" s="43" t="s">
        <v>3349</v>
      </c>
      <c r="F2444" s="114" t="s">
        <v>25</v>
      </c>
      <c r="G2444" s="43" t="s">
        <v>29</v>
      </c>
      <c r="H2444" s="43">
        <v>5.17</v>
      </c>
      <c r="I2444" s="43" t="s">
        <v>82</v>
      </c>
      <c r="J2444" s="44"/>
      <c r="K2444" s="122">
        <v>2</v>
      </c>
      <c r="L2444" s="83" t="s">
        <v>27</v>
      </c>
      <c r="M2444" s="42">
        <v>1</v>
      </c>
      <c r="N2444" s="41" t="s">
        <v>23</v>
      </c>
      <c r="O2444" s="41" t="s">
        <v>24</v>
      </c>
      <c r="P2444" s="41" t="s">
        <v>24</v>
      </c>
      <c r="Q2444" s="41" t="s">
        <v>24</v>
      </c>
      <c r="R2444" s="41" t="s">
        <v>24</v>
      </c>
      <c r="S2444" s="41" t="s">
        <v>24</v>
      </c>
      <c r="T2444" s="41"/>
      <c r="U2444" s="41"/>
      <c r="V2444" s="46"/>
      <c r="W2444" s="46"/>
      <c r="X2444" s="31"/>
      <c r="Y2444" s="31"/>
      <c r="Z2444" s="31"/>
    </row>
    <row r="2445" spans="1:26" s="79" customFormat="1" x14ac:dyDescent="0.2">
      <c r="A2445" s="75">
        <v>290</v>
      </c>
      <c r="B2445" s="55">
        <v>71</v>
      </c>
      <c r="C2445" s="55">
        <v>24345</v>
      </c>
      <c r="D2445" s="43" t="s">
        <v>3375</v>
      </c>
      <c r="E2445" s="43" t="s">
        <v>3349</v>
      </c>
      <c r="F2445" s="114" t="s">
        <v>25</v>
      </c>
      <c r="G2445" s="43" t="s">
        <v>85</v>
      </c>
      <c r="H2445" s="43">
        <v>4.16</v>
      </c>
      <c r="I2445" s="43" t="s">
        <v>82</v>
      </c>
      <c r="J2445" s="44"/>
      <c r="K2445" s="41">
        <v>1</v>
      </c>
      <c r="L2445" s="83" t="s">
        <v>27</v>
      </c>
      <c r="M2445" s="42">
        <v>1</v>
      </c>
      <c r="N2445" s="41" t="s">
        <v>23</v>
      </c>
      <c r="O2445" s="41" t="s">
        <v>24</v>
      </c>
      <c r="P2445" s="41" t="s">
        <v>24</v>
      </c>
      <c r="Q2445" s="41" t="s">
        <v>24</v>
      </c>
      <c r="R2445" s="41" t="s">
        <v>24</v>
      </c>
      <c r="S2445" s="41" t="s">
        <v>24</v>
      </c>
      <c r="T2445" s="41"/>
      <c r="U2445" s="41"/>
      <c r="V2445" s="46"/>
      <c r="W2445" s="46"/>
      <c r="X2445" s="31"/>
      <c r="Y2445" s="31"/>
      <c r="Z2445" s="31"/>
    </row>
    <row r="2446" spans="1:26" s="79" customFormat="1" x14ac:dyDescent="0.2">
      <c r="A2446" s="75">
        <v>290</v>
      </c>
      <c r="B2446" s="55">
        <v>71</v>
      </c>
      <c r="C2446" s="55">
        <v>24345</v>
      </c>
      <c r="D2446" s="43" t="s">
        <v>3376</v>
      </c>
      <c r="E2446" s="43" t="s">
        <v>3349</v>
      </c>
      <c r="F2446" s="114" t="s">
        <v>25</v>
      </c>
      <c r="G2446" s="43" t="s">
        <v>93</v>
      </c>
      <c r="H2446" s="43">
        <v>14.19</v>
      </c>
      <c r="I2446" s="43" t="s">
        <v>82</v>
      </c>
      <c r="J2446" s="44"/>
      <c r="K2446" s="41">
        <v>1</v>
      </c>
      <c r="L2446" s="41" t="s">
        <v>34</v>
      </c>
      <c r="M2446" s="42">
        <v>1</v>
      </c>
      <c r="N2446" s="41" t="s">
        <v>23</v>
      </c>
      <c r="O2446" s="41" t="s">
        <v>24</v>
      </c>
      <c r="P2446" s="41" t="s">
        <v>24</v>
      </c>
      <c r="Q2446" s="41" t="s">
        <v>24</v>
      </c>
      <c r="R2446" s="41" t="s">
        <v>24</v>
      </c>
      <c r="S2446" s="41" t="s">
        <v>24</v>
      </c>
      <c r="T2446" s="41"/>
      <c r="U2446" s="41"/>
      <c r="V2446" s="46"/>
      <c r="W2446" s="46"/>
      <c r="X2446" s="31"/>
      <c r="Y2446" s="31"/>
      <c r="Z2446" s="31"/>
    </row>
    <row r="2447" spans="1:26" s="79" customFormat="1" x14ac:dyDescent="0.2">
      <c r="A2447" s="75">
        <v>290</v>
      </c>
      <c r="B2447" s="55">
        <v>71</v>
      </c>
      <c r="C2447" s="55">
        <v>24345</v>
      </c>
      <c r="D2447" s="43" t="s">
        <v>3377</v>
      </c>
      <c r="E2447" s="43" t="s">
        <v>3349</v>
      </c>
      <c r="F2447" s="114" t="s">
        <v>25</v>
      </c>
      <c r="G2447" s="43" t="s">
        <v>90</v>
      </c>
      <c r="H2447" s="43">
        <v>27.69</v>
      </c>
      <c r="I2447" s="43" t="s">
        <v>82</v>
      </c>
      <c r="J2447" s="44"/>
      <c r="K2447" s="41">
        <v>7</v>
      </c>
      <c r="L2447" s="41" t="s">
        <v>34</v>
      </c>
      <c r="M2447" s="42">
        <v>0</v>
      </c>
      <c r="N2447" s="41" t="s">
        <v>23</v>
      </c>
      <c r="O2447" s="41" t="s">
        <v>24</v>
      </c>
      <c r="P2447" s="41" t="s">
        <v>24</v>
      </c>
      <c r="Q2447" s="41" t="s">
        <v>24</v>
      </c>
      <c r="R2447" s="41" t="s">
        <v>24</v>
      </c>
      <c r="S2447" s="41" t="s">
        <v>24</v>
      </c>
      <c r="T2447" s="41"/>
      <c r="U2447" s="41"/>
      <c r="V2447" s="46"/>
      <c r="W2447" s="46"/>
      <c r="X2447" s="31"/>
      <c r="Y2447" s="31"/>
      <c r="Z2447" s="31"/>
    </row>
    <row r="2448" spans="1:26" s="79" customFormat="1" x14ac:dyDescent="0.2">
      <c r="A2448" s="75">
        <v>290</v>
      </c>
      <c r="B2448" s="55">
        <v>71</v>
      </c>
      <c r="C2448" s="55">
        <v>24345</v>
      </c>
      <c r="D2448" s="43" t="s">
        <v>3378</v>
      </c>
      <c r="E2448" s="43" t="s">
        <v>3349</v>
      </c>
      <c r="F2448" s="114" t="s">
        <v>25</v>
      </c>
      <c r="G2448" s="43" t="s">
        <v>91</v>
      </c>
      <c r="H2448" s="43">
        <v>1.04</v>
      </c>
      <c r="I2448" s="43" t="s">
        <v>82</v>
      </c>
      <c r="J2448" s="44"/>
      <c r="K2448" s="41">
        <v>2</v>
      </c>
      <c r="L2448" s="41" t="s">
        <v>34</v>
      </c>
      <c r="M2448" s="42">
        <v>1</v>
      </c>
      <c r="N2448" s="41" t="s">
        <v>23</v>
      </c>
      <c r="O2448" s="41" t="s">
        <v>24</v>
      </c>
      <c r="P2448" s="41" t="s">
        <v>24</v>
      </c>
      <c r="Q2448" s="41" t="s">
        <v>24</v>
      </c>
      <c r="R2448" s="41" t="s">
        <v>24</v>
      </c>
      <c r="S2448" s="41" t="s">
        <v>24</v>
      </c>
      <c r="T2448" s="41"/>
      <c r="U2448" s="41"/>
      <c r="V2448" s="46"/>
      <c r="W2448" s="46"/>
      <c r="X2448" s="31"/>
      <c r="Y2448" s="31"/>
      <c r="Z2448" s="31"/>
    </row>
    <row r="2449" spans="1:26" s="79" customFormat="1" x14ac:dyDescent="0.2">
      <c r="A2449" s="75">
        <v>290</v>
      </c>
      <c r="B2449" s="55">
        <v>71</v>
      </c>
      <c r="C2449" s="55">
        <v>24345</v>
      </c>
      <c r="D2449" s="43" t="s">
        <v>3379</v>
      </c>
      <c r="E2449" s="43" t="s">
        <v>3349</v>
      </c>
      <c r="F2449" s="114" t="s">
        <v>25</v>
      </c>
      <c r="G2449" s="43" t="s">
        <v>102</v>
      </c>
      <c r="H2449" s="43">
        <v>25.93</v>
      </c>
      <c r="I2449" s="43" t="s">
        <v>82</v>
      </c>
      <c r="J2449" s="44">
        <v>3</v>
      </c>
      <c r="K2449" s="41">
        <v>2</v>
      </c>
      <c r="L2449" s="41" t="s">
        <v>34</v>
      </c>
      <c r="M2449" s="42">
        <v>1</v>
      </c>
      <c r="N2449" s="41" t="s">
        <v>23</v>
      </c>
      <c r="O2449" s="41" t="s">
        <v>24</v>
      </c>
      <c r="P2449" s="41" t="s">
        <v>24</v>
      </c>
      <c r="Q2449" s="41" t="s">
        <v>24</v>
      </c>
      <c r="R2449" s="41" t="s">
        <v>24</v>
      </c>
      <c r="S2449" s="41" t="s">
        <v>24</v>
      </c>
      <c r="T2449" s="41"/>
      <c r="U2449" s="41"/>
      <c r="V2449" s="46"/>
      <c r="W2449" s="46"/>
      <c r="X2449" s="31"/>
      <c r="Y2449" s="31"/>
      <c r="Z2449" s="31"/>
    </row>
    <row r="2450" spans="1:26" s="79" customFormat="1" x14ac:dyDescent="0.2">
      <c r="A2450" s="75">
        <v>290</v>
      </c>
      <c r="B2450" s="55">
        <v>71</v>
      </c>
      <c r="C2450" s="55">
        <v>24345</v>
      </c>
      <c r="D2450" s="43" t="s">
        <v>3380</v>
      </c>
      <c r="E2450" s="43" t="s">
        <v>3349</v>
      </c>
      <c r="F2450" s="114" t="s">
        <v>1543</v>
      </c>
      <c r="G2450" s="43" t="s">
        <v>89</v>
      </c>
      <c r="H2450" s="43">
        <v>13.28</v>
      </c>
      <c r="I2450" s="43" t="s">
        <v>82</v>
      </c>
      <c r="J2450" s="44"/>
      <c r="K2450" s="41">
        <v>7</v>
      </c>
      <c r="L2450" s="41" t="s">
        <v>34</v>
      </c>
      <c r="M2450" s="42">
        <v>0</v>
      </c>
      <c r="N2450" s="41" t="s">
        <v>23</v>
      </c>
      <c r="O2450" s="41" t="s">
        <v>24</v>
      </c>
      <c r="P2450" s="41" t="s">
        <v>24</v>
      </c>
      <c r="Q2450" s="41" t="s">
        <v>24</v>
      </c>
      <c r="R2450" s="41" t="s">
        <v>24</v>
      </c>
      <c r="S2450" s="41" t="s">
        <v>24</v>
      </c>
      <c r="T2450" s="41"/>
      <c r="U2450" s="41"/>
      <c r="V2450" s="46"/>
      <c r="W2450" s="46"/>
      <c r="X2450" s="31"/>
      <c r="Y2450" s="31"/>
      <c r="Z2450" s="31"/>
    </row>
    <row r="2451" spans="1:26" s="79" customFormat="1" x14ac:dyDescent="0.2">
      <c r="A2451" s="75">
        <v>290</v>
      </c>
      <c r="B2451" s="55">
        <v>71</v>
      </c>
      <c r="C2451" s="55">
        <v>24345</v>
      </c>
      <c r="D2451" s="43" t="s">
        <v>3381</v>
      </c>
      <c r="E2451" s="43" t="s">
        <v>3349</v>
      </c>
      <c r="F2451" s="114" t="s">
        <v>1543</v>
      </c>
      <c r="G2451" s="43" t="s">
        <v>807</v>
      </c>
      <c r="H2451" s="43">
        <v>26.08</v>
      </c>
      <c r="I2451" s="43" t="s">
        <v>82</v>
      </c>
      <c r="J2451" s="44"/>
      <c r="K2451" s="41">
        <v>7</v>
      </c>
      <c r="L2451" s="41" t="s">
        <v>34</v>
      </c>
      <c r="M2451" s="42">
        <v>0</v>
      </c>
      <c r="N2451" s="41" t="s">
        <v>23</v>
      </c>
      <c r="O2451" s="41" t="s">
        <v>24</v>
      </c>
      <c r="P2451" s="41" t="s">
        <v>24</v>
      </c>
      <c r="Q2451" s="41" t="s">
        <v>24</v>
      </c>
      <c r="R2451" s="41" t="s">
        <v>24</v>
      </c>
      <c r="S2451" s="41" t="s">
        <v>24</v>
      </c>
      <c r="T2451" s="41"/>
      <c r="U2451" s="41"/>
      <c r="V2451" s="46"/>
      <c r="W2451" s="46"/>
      <c r="X2451" s="31"/>
      <c r="Y2451" s="31"/>
      <c r="Z2451" s="31"/>
    </row>
    <row r="2452" spans="1:26" s="79" customFormat="1" x14ac:dyDescent="0.2">
      <c r="A2452" s="75">
        <v>290</v>
      </c>
      <c r="B2452" s="55">
        <v>71</v>
      </c>
      <c r="C2452" s="55">
        <v>24345</v>
      </c>
      <c r="D2452" s="43" t="s">
        <v>3382</v>
      </c>
      <c r="E2452" s="43" t="s">
        <v>3349</v>
      </c>
      <c r="F2452" s="114" t="s">
        <v>1543</v>
      </c>
      <c r="G2452" s="43" t="s">
        <v>93</v>
      </c>
      <c r="H2452" s="43">
        <v>6.66</v>
      </c>
      <c r="I2452" s="43" t="s">
        <v>82</v>
      </c>
      <c r="J2452" s="44"/>
      <c r="K2452" s="41">
        <v>7</v>
      </c>
      <c r="L2452" s="41" t="s">
        <v>34</v>
      </c>
      <c r="M2452" s="42">
        <v>0</v>
      </c>
      <c r="N2452" s="41" t="s">
        <v>23</v>
      </c>
      <c r="O2452" s="41" t="s">
        <v>24</v>
      </c>
      <c r="P2452" s="41" t="s">
        <v>24</v>
      </c>
      <c r="Q2452" s="41" t="s">
        <v>24</v>
      </c>
      <c r="R2452" s="41" t="s">
        <v>24</v>
      </c>
      <c r="S2452" s="41" t="s">
        <v>24</v>
      </c>
      <c r="T2452" s="41"/>
      <c r="U2452" s="41"/>
      <c r="V2452" s="46"/>
      <c r="W2452" s="46"/>
      <c r="X2452" s="31"/>
      <c r="Y2452" s="31"/>
      <c r="Z2452" s="31"/>
    </row>
    <row r="2453" spans="1:26" s="79" customFormat="1" x14ac:dyDescent="0.2">
      <c r="A2453" s="75">
        <v>290</v>
      </c>
      <c r="B2453" s="55">
        <v>71</v>
      </c>
      <c r="C2453" s="55">
        <v>24345</v>
      </c>
      <c r="D2453" s="43" t="s">
        <v>3383</v>
      </c>
      <c r="E2453" s="43" t="s">
        <v>3349</v>
      </c>
      <c r="F2453" s="114" t="s">
        <v>1543</v>
      </c>
      <c r="G2453" s="43" t="s">
        <v>93</v>
      </c>
      <c r="H2453" s="43">
        <v>7.91</v>
      </c>
      <c r="I2453" s="43" t="s">
        <v>82</v>
      </c>
      <c r="J2453" s="44"/>
      <c r="K2453" s="41">
        <v>7</v>
      </c>
      <c r="L2453" s="41" t="s">
        <v>34</v>
      </c>
      <c r="M2453" s="42">
        <v>0</v>
      </c>
      <c r="N2453" s="41" t="s">
        <v>23</v>
      </c>
      <c r="O2453" s="41" t="s">
        <v>24</v>
      </c>
      <c r="P2453" s="41" t="s">
        <v>24</v>
      </c>
      <c r="Q2453" s="41" t="s">
        <v>24</v>
      </c>
      <c r="R2453" s="41" t="s">
        <v>24</v>
      </c>
      <c r="S2453" s="41" t="s">
        <v>24</v>
      </c>
      <c r="T2453" s="41"/>
      <c r="U2453" s="41"/>
      <c r="V2453" s="46"/>
      <c r="W2453" s="46"/>
      <c r="X2453" s="31"/>
      <c r="Y2453" s="31"/>
      <c r="Z2453" s="31"/>
    </row>
    <row r="2454" spans="1:26" s="79" customFormat="1" x14ac:dyDescent="0.2">
      <c r="A2454" s="75">
        <v>290</v>
      </c>
      <c r="B2454" s="55">
        <v>71</v>
      </c>
      <c r="C2454" s="55">
        <v>24345</v>
      </c>
      <c r="D2454" s="43" t="s">
        <v>3384</v>
      </c>
      <c r="E2454" s="43" t="s">
        <v>3349</v>
      </c>
      <c r="F2454" s="114" t="s">
        <v>1543</v>
      </c>
      <c r="G2454" s="43" t="s">
        <v>89</v>
      </c>
      <c r="H2454" s="43">
        <v>22.15</v>
      </c>
      <c r="I2454" s="43" t="s">
        <v>82</v>
      </c>
      <c r="J2454" s="44"/>
      <c r="K2454" s="41">
        <v>7</v>
      </c>
      <c r="L2454" s="41" t="s">
        <v>34</v>
      </c>
      <c r="M2454" s="42">
        <v>0</v>
      </c>
      <c r="N2454" s="41" t="s">
        <v>23</v>
      </c>
      <c r="O2454" s="41" t="s">
        <v>24</v>
      </c>
      <c r="P2454" s="41" t="s">
        <v>24</v>
      </c>
      <c r="Q2454" s="41" t="s">
        <v>24</v>
      </c>
      <c r="R2454" s="41" t="s">
        <v>24</v>
      </c>
      <c r="S2454" s="41" t="s">
        <v>24</v>
      </c>
      <c r="T2454" s="41"/>
      <c r="U2454" s="41"/>
      <c r="V2454" s="46"/>
      <c r="W2454" s="46"/>
      <c r="X2454" s="31"/>
      <c r="Y2454" s="31"/>
      <c r="Z2454" s="31"/>
    </row>
    <row r="2455" spans="1:26" s="79" customFormat="1" x14ac:dyDescent="0.2">
      <c r="A2455" s="75">
        <v>290</v>
      </c>
      <c r="B2455" s="55">
        <v>71</v>
      </c>
      <c r="C2455" s="55">
        <v>24345</v>
      </c>
      <c r="D2455" s="43" t="s">
        <v>3385</v>
      </c>
      <c r="E2455" s="43" t="s">
        <v>3349</v>
      </c>
      <c r="F2455" s="114" t="s">
        <v>1543</v>
      </c>
      <c r="G2455" s="43" t="s">
        <v>87</v>
      </c>
      <c r="H2455" s="43">
        <v>7.22</v>
      </c>
      <c r="I2455" s="43" t="s">
        <v>82</v>
      </c>
      <c r="J2455" s="44"/>
      <c r="K2455" s="41">
        <v>7</v>
      </c>
      <c r="L2455" s="41" t="s">
        <v>34</v>
      </c>
      <c r="M2455" s="42">
        <v>0</v>
      </c>
      <c r="N2455" s="41" t="s">
        <v>23</v>
      </c>
      <c r="O2455" s="41" t="s">
        <v>24</v>
      </c>
      <c r="P2455" s="41" t="s">
        <v>24</v>
      </c>
      <c r="Q2455" s="41" t="s">
        <v>24</v>
      </c>
      <c r="R2455" s="41" t="s">
        <v>24</v>
      </c>
      <c r="S2455" s="41" t="s">
        <v>24</v>
      </c>
      <c r="T2455" s="41"/>
      <c r="U2455" s="41"/>
      <c r="V2455" s="46"/>
      <c r="W2455" s="46"/>
      <c r="X2455" s="31"/>
      <c r="Y2455" s="31"/>
      <c r="Z2455" s="31"/>
    </row>
    <row r="2456" spans="1:26" s="79" customFormat="1" x14ac:dyDescent="0.2">
      <c r="A2456" s="75">
        <v>290</v>
      </c>
      <c r="B2456" s="55">
        <v>71</v>
      </c>
      <c r="C2456" s="55">
        <v>24345</v>
      </c>
      <c r="D2456" s="43" t="s">
        <v>3386</v>
      </c>
      <c r="E2456" s="43" t="s">
        <v>3349</v>
      </c>
      <c r="F2456" s="114" t="s">
        <v>1543</v>
      </c>
      <c r="G2456" s="43" t="s">
        <v>85</v>
      </c>
      <c r="H2456" s="43">
        <v>2.2000000000000002</v>
      </c>
      <c r="I2456" s="43" t="s">
        <v>82</v>
      </c>
      <c r="J2456" s="44"/>
      <c r="K2456" s="41">
        <v>8</v>
      </c>
      <c r="L2456" s="41" t="s">
        <v>34</v>
      </c>
      <c r="M2456" s="42">
        <v>0</v>
      </c>
      <c r="N2456" s="41" t="s">
        <v>23</v>
      </c>
      <c r="O2456" s="41" t="s">
        <v>24</v>
      </c>
      <c r="P2456" s="41" t="s">
        <v>24</v>
      </c>
      <c r="Q2456" s="41" t="s">
        <v>24</v>
      </c>
      <c r="R2456" s="41" t="s">
        <v>24</v>
      </c>
      <c r="S2456" s="41" t="s">
        <v>24</v>
      </c>
      <c r="T2456" s="41"/>
      <c r="U2456" s="41"/>
      <c r="V2456" s="46"/>
      <c r="W2456" s="46"/>
      <c r="X2456" s="31"/>
      <c r="Y2456" s="31"/>
      <c r="Z2456" s="31"/>
    </row>
    <row r="2457" spans="1:26" s="79" customFormat="1" x14ac:dyDescent="0.2">
      <c r="A2457" s="75">
        <v>290</v>
      </c>
      <c r="B2457" s="55">
        <v>71</v>
      </c>
      <c r="C2457" s="55">
        <v>24345</v>
      </c>
      <c r="D2457" s="43" t="s">
        <v>3387</v>
      </c>
      <c r="E2457" s="43" t="s">
        <v>3349</v>
      </c>
      <c r="F2457" s="114" t="s">
        <v>1543</v>
      </c>
      <c r="G2457" s="43" t="s">
        <v>28</v>
      </c>
      <c r="H2457" s="43">
        <v>1.62</v>
      </c>
      <c r="I2457" s="43" t="s">
        <v>82</v>
      </c>
      <c r="J2457" s="44"/>
      <c r="K2457" s="41">
        <v>8</v>
      </c>
      <c r="L2457" s="41" t="s">
        <v>34</v>
      </c>
      <c r="M2457" s="42">
        <v>0</v>
      </c>
      <c r="N2457" s="41" t="s">
        <v>23</v>
      </c>
      <c r="O2457" s="41" t="s">
        <v>24</v>
      </c>
      <c r="P2457" s="41" t="s">
        <v>24</v>
      </c>
      <c r="Q2457" s="41" t="s">
        <v>24</v>
      </c>
      <c r="R2457" s="41" t="s">
        <v>24</v>
      </c>
      <c r="S2457" s="41" t="s">
        <v>24</v>
      </c>
      <c r="T2457" s="41"/>
      <c r="U2457" s="41"/>
      <c r="V2457" s="46"/>
      <c r="W2457" s="46"/>
      <c r="X2457" s="31"/>
      <c r="Y2457" s="31"/>
      <c r="Z2457" s="31"/>
    </row>
    <row r="2458" spans="1:26" s="79" customFormat="1" x14ac:dyDescent="0.2">
      <c r="A2458" s="75">
        <v>290</v>
      </c>
      <c r="B2458" s="55">
        <v>71</v>
      </c>
      <c r="C2458" s="55">
        <v>24345</v>
      </c>
      <c r="D2458" s="43" t="s">
        <v>3388</v>
      </c>
      <c r="E2458" s="43" t="s">
        <v>3349</v>
      </c>
      <c r="F2458" s="114" t="s">
        <v>1543</v>
      </c>
      <c r="G2458" s="43" t="s">
        <v>113</v>
      </c>
      <c r="H2458" s="43">
        <v>9.49</v>
      </c>
      <c r="I2458" s="43" t="s">
        <v>82</v>
      </c>
      <c r="J2458" s="44"/>
      <c r="K2458" s="41">
        <v>7</v>
      </c>
      <c r="L2458" s="41" t="s">
        <v>34</v>
      </c>
      <c r="M2458" s="42">
        <v>0</v>
      </c>
      <c r="N2458" s="41" t="s">
        <v>23</v>
      </c>
      <c r="O2458" s="41" t="s">
        <v>24</v>
      </c>
      <c r="P2458" s="41" t="s">
        <v>24</v>
      </c>
      <c r="Q2458" s="41" t="s">
        <v>24</v>
      </c>
      <c r="R2458" s="41" t="s">
        <v>24</v>
      </c>
      <c r="S2458" s="41" t="s">
        <v>24</v>
      </c>
      <c r="T2458" s="41"/>
      <c r="U2458" s="41"/>
      <c r="V2458" s="46"/>
      <c r="W2458" s="46"/>
      <c r="X2458" s="31"/>
      <c r="Y2458" s="31"/>
      <c r="Z2458" s="31"/>
    </row>
    <row r="2459" spans="1:26" s="79" customFormat="1" x14ac:dyDescent="0.2">
      <c r="A2459" s="75">
        <v>290</v>
      </c>
      <c r="B2459" s="55">
        <v>71</v>
      </c>
      <c r="C2459" s="55">
        <v>24345</v>
      </c>
      <c r="D2459" s="43" t="s">
        <v>3389</v>
      </c>
      <c r="E2459" s="43" t="s">
        <v>3349</v>
      </c>
      <c r="F2459" s="114" t="s">
        <v>1543</v>
      </c>
      <c r="G2459" s="43" t="s">
        <v>84</v>
      </c>
      <c r="H2459" s="43">
        <v>9.02</v>
      </c>
      <c r="I2459" s="43" t="s">
        <v>82</v>
      </c>
      <c r="J2459" s="44"/>
      <c r="K2459" s="41">
        <v>7</v>
      </c>
      <c r="L2459" s="41" t="s">
        <v>34</v>
      </c>
      <c r="M2459" s="42">
        <v>0</v>
      </c>
      <c r="N2459" s="41" t="s">
        <v>23</v>
      </c>
      <c r="O2459" s="41" t="s">
        <v>24</v>
      </c>
      <c r="P2459" s="41" t="s">
        <v>24</v>
      </c>
      <c r="Q2459" s="41" t="s">
        <v>24</v>
      </c>
      <c r="R2459" s="41" t="s">
        <v>24</v>
      </c>
      <c r="S2459" s="41" t="s">
        <v>24</v>
      </c>
      <c r="T2459" s="41"/>
      <c r="U2459" s="41"/>
      <c r="V2459" s="46"/>
      <c r="W2459" s="46"/>
      <c r="X2459" s="31"/>
      <c r="Y2459" s="31"/>
      <c r="Z2459" s="31"/>
    </row>
    <row r="2460" spans="1:26" s="79" customFormat="1" x14ac:dyDescent="0.2">
      <c r="A2460" s="75">
        <v>290</v>
      </c>
      <c r="B2460" s="55">
        <v>71</v>
      </c>
      <c r="C2460" s="55">
        <v>24345</v>
      </c>
      <c r="D2460" s="43" t="s">
        <v>3390</v>
      </c>
      <c r="E2460" s="43" t="s">
        <v>3349</v>
      </c>
      <c r="F2460" s="114" t="s">
        <v>1543</v>
      </c>
      <c r="G2460" s="43" t="s">
        <v>88</v>
      </c>
      <c r="H2460" s="43">
        <v>40.44</v>
      </c>
      <c r="I2460" s="43" t="s">
        <v>82</v>
      </c>
      <c r="J2460" s="44">
        <v>10</v>
      </c>
      <c r="K2460" s="41">
        <v>7</v>
      </c>
      <c r="L2460" s="41" t="s">
        <v>34</v>
      </c>
      <c r="M2460" s="42">
        <v>1</v>
      </c>
      <c r="N2460" s="41" t="s">
        <v>23</v>
      </c>
      <c r="O2460" s="41" t="s">
        <v>24</v>
      </c>
      <c r="P2460" s="41" t="s">
        <v>24</v>
      </c>
      <c r="Q2460" s="41" t="s">
        <v>24</v>
      </c>
      <c r="R2460" s="41" t="s">
        <v>24</v>
      </c>
      <c r="S2460" s="41" t="s">
        <v>24</v>
      </c>
      <c r="T2460" s="41"/>
      <c r="U2460" s="41"/>
      <c r="V2460" s="46"/>
      <c r="W2460" s="46"/>
      <c r="X2460" s="31"/>
      <c r="Y2460" s="31"/>
      <c r="Z2460" s="31"/>
    </row>
    <row r="2461" spans="1:26" s="79" customFormat="1" x14ac:dyDescent="0.2">
      <c r="A2461" s="75">
        <v>290</v>
      </c>
      <c r="B2461" s="55">
        <v>71</v>
      </c>
      <c r="C2461" s="55">
        <v>24345</v>
      </c>
      <c r="D2461" s="43" t="s">
        <v>3391</v>
      </c>
      <c r="E2461" s="43" t="s">
        <v>3349</v>
      </c>
      <c r="F2461" s="114" t="s">
        <v>1543</v>
      </c>
      <c r="G2461" s="43" t="s">
        <v>84</v>
      </c>
      <c r="H2461" s="43">
        <v>6.97</v>
      </c>
      <c r="I2461" s="43" t="s">
        <v>82</v>
      </c>
      <c r="J2461" s="44"/>
      <c r="K2461" s="41">
        <v>7</v>
      </c>
      <c r="L2461" s="41" t="s">
        <v>34</v>
      </c>
      <c r="M2461" s="42">
        <v>0</v>
      </c>
      <c r="N2461" s="41" t="s">
        <v>23</v>
      </c>
      <c r="O2461" s="41" t="s">
        <v>24</v>
      </c>
      <c r="P2461" s="41" t="s">
        <v>24</v>
      </c>
      <c r="Q2461" s="41" t="s">
        <v>24</v>
      </c>
      <c r="R2461" s="41" t="s">
        <v>24</v>
      </c>
      <c r="S2461" s="41" t="s">
        <v>24</v>
      </c>
      <c r="T2461" s="41"/>
      <c r="U2461" s="41"/>
      <c r="V2461" s="46"/>
      <c r="W2461" s="46"/>
      <c r="X2461" s="31"/>
      <c r="Y2461" s="31"/>
      <c r="Z2461" s="31"/>
    </row>
    <row r="2462" spans="1:26" s="79" customFormat="1" x14ac:dyDescent="0.2">
      <c r="A2462" s="75">
        <v>290</v>
      </c>
      <c r="B2462" s="55">
        <v>71</v>
      </c>
      <c r="C2462" s="55">
        <v>24345</v>
      </c>
      <c r="D2462" s="43" t="s">
        <v>3392</v>
      </c>
      <c r="E2462" s="43" t="s">
        <v>3349</v>
      </c>
      <c r="F2462" s="114" t="s">
        <v>1543</v>
      </c>
      <c r="G2462" s="43" t="s">
        <v>87</v>
      </c>
      <c r="H2462" s="43">
        <v>12.24</v>
      </c>
      <c r="I2462" s="43" t="s">
        <v>82</v>
      </c>
      <c r="J2462" s="44"/>
      <c r="K2462" s="41">
        <v>7</v>
      </c>
      <c r="L2462" s="41" t="s">
        <v>34</v>
      </c>
      <c r="M2462" s="42">
        <v>0</v>
      </c>
      <c r="N2462" s="41" t="s">
        <v>23</v>
      </c>
      <c r="O2462" s="41" t="s">
        <v>24</v>
      </c>
      <c r="P2462" s="41" t="s">
        <v>24</v>
      </c>
      <c r="Q2462" s="41" t="s">
        <v>24</v>
      </c>
      <c r="R2462" s="41" t="s">
        <v>24</v>
      </c>
      <c r="S2462" s="41" t="s">
        <v>24</v>
      </c>
      <c r="T2462" s="41"/>
      <c r="U2462" s="41"/>
      <c r="V2462" s="46"/>
      <c r="W2462" s="46"/>
      <c r="X2462" s="31"/>
      <c r="Y2462" s="31"/>
      <c r="Z2462" s="31"/>
    </row>
    <row r="2463" spans="1:26" s="79" customFormat="1" x14ac:dyDescent="0.2">
      <c r="A2463" s="75">
        <v>290</v>
      </c>
      <c r="B2463" s="55">
        <v>71</v>
      </c>
      <c r="C2463" s="55">
        <v>24345</v>
      </c>
      <c r="D2463" s="43" t="s">
        <v>3393</v>
      </c>
      <c r="E2463" s="43" t="s">
        <v>3349</v>
      </c>
      <c r="F2463" s="114" t="s">
        <v>1543</v>
      </c>
      <c r="G2463" s="43" t="s">
        <v>28</v>
      </c>
      <c r="H2463" s="43">
        <v>4.9000000000000004</v>
      </c>
      <c r="I2463" s="43" t="s">
        <v>82</v>
      </c>
      <c r="J2463" s="44"/>
      <c r="K2463" s="41">
        <v>8</v>
      </c>
      <c r="L2463" s="41" t="s">
        <v>34</v>
      </c>
      <c r="M2463" s="42">
        <v>0</v>
      </c>
      <c r="N2463" s="41" t="s">
        <v>23</v>
      </c>
      <c r="O2463" s="41" t="s">
        <v>24</v>
      </c>
      <c r="P2463" s="41" t="s">
        <v>24</v>
      </c>
      <c r="Q2463" s="41" t="s">
        <v>24</v>
      </c>
      <c r="R2463" s="41" t="s">
        <v>24</v>
      </c>
      <c r="S2463" s="41" t="s">
        <v>24</v>
      </c>
      <c r="T2463" s="41"/>
      <c r="U2463" s="41"/>
      <c r="V2463" s="46"/>
      <c r="W2463" s="46"/>
      <c r="X2463" s="31"/>
      <c r="Y2463" s="31"/>
      <c r="Z2463" s="31"/>
    </row>
    <row r="2464" spans="1:26" s="79" customFormat="1" x14ac:dyDescent="0.2">
      <c r="A2464" s="75">
        <v>290</v>
      </c>
      <c r="B2464" s="55">
        <v>71</v>
      </c>
      <c r="C2464" s="55">
        <v>24345</v>
      </c>
      <c r="D2464" s="43" t="s">
        <v>3394</v>
      </c>
      <c r="E2464" s="43" t="s">
        <v>3349</v>
      </c>
      <c r="F2464" s="114" t="s">
        <v>1543</v>
      </c>
      <c r="G2464" s="43" t="s">
        <v>93</v>
      </c>
      <c r="H2464" s="43">
        <v>19.22</v>
      </c>
      <c r="I2464" s="43" t="s">
        <v>82</v>
      </c>
      <c r="J2464" s="44"/>
      <c r="K2464" s="41">
        <v>7</v>
      </c>
      <c r="L2464" s="41" t="s">
        <v>34</v>
      </c>
      <c r="M2464" s="42">
        <v>0</v>
      </c>
      <c r="N2464" s="41" t="s">
        <v>23</v>
      </c>
      <c r="O2464" s="41" t="s">
        <v>24</v>
      </c>
      <c r="P2464" s="41" t="s">
        <v>24</v>
      </c>
      <c r="Q2464" s="41" t="s">
        <v>24</v>
      </c>
      <c r="R2464" s="41" t="s">
        <v>24</v>
      </c>
      <c r="S2464" s="41" t="s">
        <v>24</v>
      </c>
      <c r="T2464" s="41"/>
      <c r="U2464" s="41"/>
      <c r="V2464" s="46"/>
      <c r="W2464" s="46"/>
      <c r="X2464" s="31"/>
      <c r="Y2464" s="31"/>
      <c r="Z2464" s="31"/>
    </row>
    <row r="2465" spans="1:26" s="79" customFormat="1" x14ac:dyDescent="0.2">
      <c r="A2465" s="75">
        <v>290</v>
      </c>
      <c r="B2465" s="55">
        <v>71</v>
      </c>
      <c r="C2465" s="55">
        <v>24345</v>
      </c>
      <c r="D2465" s="43" t="s">
        <v>3395</v>
      </c>
      <c r="E2465" s="43" t="s">
        <v>3349</v>
      </c>
      <c r="F2465" s="114" t="s">
        <v>1543</v>
      </c>
      <c r="G2465" s="43" t="s">
        <v>87</v>
      </c>
      <c r="H2465" s="43">
        <v>11.63</v>
      </c>
      <c r="I2465" s="43" t="s">
        <v>82</v>
      </c>
      <c r="J2465" s="44"/>
      <c r="K2465" s="41">
        <v>7</v>
      </c>
      <c r="L2465" s="41" t="s">
        <v>34</v>
      </c>
      <c r="M2465" s="42">
        <v>0</v>
      </c>
      <c r="N2465" s="41" t="s">
        <v>23</v>
      </c>
      <c r="O2465" s="41" t="s">
        <v>24</v>
      </c>
      <c r="P2465" s="41" t="s">
        <v>24</v>
      </c>
      <c r="Q2465" s="41" t="s">
        <v>24</v>
      </c>
      <c r="R2465" s="41" t="s">
        <v>24</v>
      </c>
      <c r="S2465" s="41" t="s">
        <v>24</v>
      </c>
      <c r="T2465" s="41"/>
      <c r="U2465" s="41"/>
      <c r="V2465" s="46"/>
      <c r="W2465" s="46"/>
      <c r="X2465" s="31"/>
      <c r="Y2465" s="31"/>
      <c r="Z2465" s="31"/>
    </row>
    <row r="2466" spans="1:26" s="79" customFormat="1" x14ac:dyDescent="0.2">
      <c r="A2466" s="75">
        <v>290</v>
      </c>
      <c r="B2466" s="55">
        <v>71</v>
      </c>
      <c r="C2466" s="55">
        <v>24345</v>
      </c>
      <c r="D2466" s="43" t="s">
        <v>3396</v>
      </c>
      <c r="E2466" s="43" t="s">
        <v>3349</v>
      </c>
      <c r="F2466" s="114" t="s">
        <v>1543</v>
      </c>
      <c r="G2466" s="43" t="s">
        <v>87</v>
      </c>
      <c r="H2466" s="43">
        <v>14.89</v>
      </c>
      <c r="I2466" s="43" t="s">
        <v>82</v>
      </c>
      <c r="J2466" s="44"/>
      <c r="K2466" s="41">
        <v>7</v>
      </c>
      <c r="L2466" s="41" t="s">
        <v>34</v>
      </c>
      <c r="M2466" s="42">
        <v>0</v>
      </c>
      <c r="N2466" s="41" t="s">
        <v>23</v>
      </c>
      <c r="O2466" s="41" t="s">
        <v>24</v>
      </c>
      <c r="P2466" s="41" t="s">
        <v>24</v>
      </c>
      <c r="Q2466" s="41" t="s">
        <v>24</v>
      </c>
      <c r="R2466" s="41" t="s">
        <v>24</v>
      </c>
      <c r="S2466" s="41" t="s">
        <v>24</v>
      </c>
      <c r="T2466" s="41"/>
      <c r="U2466" s="41"/>
      <c r="V2466" s="46"/>
      <c r="W2466" s="46"/>
      <c r="X2466" s="31"/>
      <c r="Y2466" s="31"/>
      <c r="Z2466" s="31"/>
    </row>
    <row r="2467" spans="1:26" s="79" customFormat="1" x14ac:dyDescent="0.2">
      <c r="A2467" s="75">
        <v>290</v>
      </c>
      <c r="B2467" s="55">
        <v>71</v>
      </c>
      <c r="C2467" s="55">
        <v>24345</v>
      </c>
      <c r="D2467" s="43" t="s">
        <v>3397</v>
      </c>
      <c r="E2467" s="43" t="s">
        <v>3349</v>
      </c>
      <c r="F2467" s="114" t="s">
        <v>1543</v>
      </c>
      <c r="G2467" s="43" t="s">
        <v>87</v>
      </c>
      <c r="H2467" s="43">
        <v>45.78</v>
      </c>
      <c r="I2467" s="43" t="s">
        <v>82</v>
      </c>
      <c r="J2467" s="44"/>
      <c r="K2467" s="41">
        <v>7</v>
      </c>
      <c r="L2467" s="41" t="s">
        <v>34</v>
      </c>
      <c r="M2467" s="42">
        <v>0</v>
      </c>
      <c r="N2467" s="41" t="s">
        <v>23</v>
      </c>
      <c r="O2467" s="41" t="s">
        <v>24</v>
      </c>
      <c r="P2467" s="41" t="s">
        <v>24</v>
      </c>
      <c r="Q2467" s="41" t="s">
        <v>24</v>
      </c>
      <c r="R2467" s="41" t="s">
        <v>24</v>
      </c>
      <c r="S2467" s="41" t="s">
        <v>24</v>
      </c>
      <c r="T2467" s="41"/>
      <c r="U2467" s="41"/>
      <c r="V2467" s="46"/>
      <c r="W2467" s="46"/>
      <c r="X2467" s="31"/>
      <c r="Y2467" s="31"/>
      <c r="Z2467" s="31"/>
    </row>
    <row r="2468" spans="1:26" s="79" customFormat="1" x14ac:dyDescent="0.2">
      <c r="A2468" s="75">
        <v>290</v>
      </c>
      <c r="B2468" s="55">
        <v>71</v>
      </c>
      <c r="C2468" s="55">
        <v>24345</v>
      </c>
      <c r="D2468" s="43" t="s">
        <v>3398</v>
      </c>
      <c r="E2468" s="43" t="s">
        <v>3349</v>
      </c>
      <c r="F2468" s="114" t="s">
        <v>1543</v>
      </c>
      <c r="G2468" s="43" t="s">
        <v>87</v>
      </c>
      <c r="H2468" s="43">
        <v>12.13</v>
      </c>
      <c r="I2468" s="43" t="s">
        <v>82</v>
      </c>
      <c r="J2468" s="44"/>
      <c r="K2468" s="41">
        <v>7</v>
      </c>
      <c r="L2468" s="41" t="s">
        <v>34</v>
      </c>
      <c r="M2468" s="42">
        <v>0</v>
      </c>
      <c r="N2468" s="41" t="s">
        <v>23</v>
      </c>
      <c r="O2468" s="41" t="s">
        <v>24</v>
      </c>
      <c r="P2468" s="41" t="s">
        <v>24</v>
      </c>
      <c r="Q2468" s="41" t="s">
        <v>24</v>
      </c>
      <c r="R2468" s="41" t="s">
        <v>24</v>
      </c>
      <c r="S2468" s="41" t="s">
        <v>24</v>
      </c>
      <c r="T2468" s="41"/>
      <c r="U2468" s="41"/>
      <c r="V2468" s="46"/>
      <c r="W2468" s="46"/>
      <c r="X2468" s="31"/>
      <c r="Y2468" s="31"/>
      <c r="Z2468" s="31"/>
    </row>
    <row r="2469" spans="1:26" s="79" customFormat="1" x14ac:dyDescent="0.2">
      <c r="A2469" s="75">
        <v>290</v>
      </c>
      <c r="B2469" s="55">
        <v>71</v>
      </c>
      <c r="C2469" s="55">
        <v>24345</v>
      </c>
      <c r="D2469" s="43" t="s">
        <v>3399</v>
      </c>
      <c r="E2469" s="43" t="s">
        <v>3349</v>
      </c>
      <c r="F2469" s="114" t="s">
        <v>1543</v>
      </c>
      <c r="G2469" s="43" t="s">
        <v>87</v>
      </c>
      <c r="H2469" s="43">
        <v>13.67</v>
      </c>
      <c r="I2469" s="43" t="s">
        <v>82</v>
      </c>
      <c r="J2469" s="44"/>
      <c r="K2469" s="41">
        <v>7</v>
      </c>
      <c r="L2469" s="41" t="s">
        <v>34</v>
      </c>
      <c r="M2469" s="42">
        <v>0</v>
      </c>
      <c r="N2469" s="41" t="s">
        <v>23</v>
      </c>
      <c r="O2469" s="41" t="s">
        <v>24</v>
      </c>
      <c r="P2469" s="41" t="s">
        <v>24</v>
      </c>
      <c r="Q2469" s="41" t="s">
        <v>24</v>
      </c>
      <c r="R2469" s="41" t="s">
        <v>24</v>
      </c>
      <c r="S2469" s="41" t="s">
        <v>24</v>
      </c>
      <c r="T2469" s="41"/>
      <c r="U2469" s="41"/>
      <c r="V2469" s="46"/>
      <c r="W2469" s="46"/>
      <c r="X2469" s="31"/>
      <c r="Y2469" s="31"/>
      <c r="Z2469" s="31"/>
    </row>
    <row r="2470" spans="1:26" s="79" customFormat="1" x14ac:dyDescent="0.2">
      <c r="A2470" s="75">
        <v>290</v>
      </c>
      <c r="B2470" s="55">
        <v>71</v>
      </c>
      <c r="C2470" s="55">
        <v>24345</v>
      </c>
      <c r="D2470" s="43" t="s">
        <v>3400</v>
      </c>
      <c r="E2470" s="43" t="s">
        <v>3349</v>
      </c>
      <c r="F2470" s="114" t="s">
        <v>1543</v>
      </c>
      <c r="G2470" s="43" t="s">
        <v>92</v>
      </c>
      <c r="H2470" s="43">
        <v>3.59</v>
      </c>
      <c r="I2470" s="43" t="s">
        <v>82</v>
      </c>
      <c r="J2470" s="44"/>
      <c r="K2470" s="41">
        <v>7</v>
      </c>
      <c r="L2470" s="41" t="s">
        <v>34</v>
      </c>
      <c r="M2470" s="42">
        <v>0</v>
      </c>
      <c r="N2470" s="41" t="s">
        <v>23</v>
      </c>
      <c r="O2470" s="41" t="s">
        <v>24</v>
      </c>
      <c r="P2470" s="41" t="s">
        <v>24</v>
      </c>
      <c r="Q2470" s="41" t="s">
        <v>24</v>
      </c>
      <c r="R2470" s="41" t="s">
        <v>24</v>
      </c>
      <c r="S2470" s="41" t="s">
        <v>24</v>
      </c>
      <c r="T2470" s="41"/>
      <c r="U2470" s="41"/>
      <c r="V2470" s="46"/>
      <c r="W2470" s="46"/>
      <c r="X2470" s="31"/>
      <c r="Y2470" s="31"/>
      <c r="Z2470" s="31"/>
    </row>
    <row r="2471" spans="1:26" s="79" customFormat="1" x14ac:dyDescent="0.2">
      <c r="A2471" s="75">
        <v>290</v>
      </c>
      <c r="B2471" s="55">
        <v>71</v>
      </c>
      <c r="C2471" s="55">
        <v>24345</v>
      </c>
      <c r="D2471" s="43" t="s">
        <v>3401</v>
      </c>
      <c r="E2471" s="43" t="s">
        <v>3349</v>
      </c>
      <c r="F2471" s="114" t="s">
        <v>1543</v>
      </c>
      <c r="G2471" s="43" t="s">
        <v>84</v>
      </c>
      <c r="H2471" s="43">
        <v>27.96</v>
      </c>
      <c r="I2471" s="43" t="s">
        <v>82</v>
      </c>
      <c r="J2471" s="44"/>
      <c r="K2471" s="41">
        <v>7</v>
      </c>
      <c r="L2471" s="41" t="s">
        <v>34</v>
      </c>
      <c r="M2471" s="42">
        <v>0</v>
      </c>
      <c r="N2471" s="41" t="s">
        <v>23</v>
      </c>
      <c r="O2471" s="41" t="s">
        <v>24</v>
      </c>
      <c r="P2471" s="41" t="s">
        <v>24</v>
      </c>
      <c r="Q2471" s="41" t="s">
        <v>24</v>
      </c>
      <c r="R2471" s="41" t="s">
        <v>24</v>
      </c>
      <c r="S2471" s="41" t="s">
        <v>24</v>
      </c>
      <c r="T2471" s="41"/>
      <c r="U2471" s="41"/>
      <c r="V2471" s="46"/>
      <c r="W2471" s="46"/>
      <c r="X2471" s="31"/>
      <c r="Y2471" s="31"/>
      <c r="Z2471" s="31"/>
    </row>
    <row r="2472" spans="1:26" s="79" customFormat="1" x14ac:dyDescent="0.2">
      <c r="A2472" s="75">
        <v>290</v>
      </c>
      <c r="B2472" s="55">
        <v>71</v>
      </c>
      <c r="C2472" s="55">
        <v>24345</v>
      </c>
      <c r="D2472" s="43" t="s">
        <v>3402</v>
      </c>
      <c r="E2472" s="43" t="s">
        <v>3349</v>
      </c>
      <c r="F2472" s="114" t="s">
        <v>1543</v>
      </c>
      <c r="G2472" s="43" t="s">
        <v>85</v>
      </c>
      <c r="H2472" s="43">
        <v>3.15</v>
      </c>
      <c r="I2472" s="43" t="s">
        <v>82</v>
      </c>
      <c r="J2472" s="44"/>
      <c r="K2472" s="41">
        <v>8</v>
      </c>
      <c r="L2472" s="41" t="s">
        <v>34</v>
      </c>
      <c r="M2472" s="42">
        <v>0</v>
      </c>
      <c r="N2472" s="41" t="s">
        <v>23</v>
      </c>
      <c r="O2472" s="41" t="s">
        <v>24</v>
      </c>
      <c r="P2472" s="41" t="s">
        <v>24</v>
      </c>
      <c r="Q2472" s="41" t="s">
        <v>24</v>
      </c>
      <c r="R2472" s="41" t="s">
        <v>24</v>
      </c>
      <c r="S2472" s="41" t="s">
        <v>24</v>
      </c>
      <c r="T2472" s="41"/>
      <c r="U2472" s="41"/>
      <c r="V2472" s="46"/>
      <c r="W2472" s="46"/>
      <c r="X2472" s="31"/>
      <c r="Y2472" s="31"/>
      <c r="Z2472" s="31"/>
    </row>
    <row r="2473" spans="1:26" s="79" customFormat="1" x14ac:dyDescent="0.2">
      <c r="A2473" s="75">
        <v>290</v>
      </c>
      <c r="B2473" s="55">
        <v>71</v>
      </c>
      <c r="C2473" s="55">
        <v>24345</v>
      </c>
      <c r="D2473" s="43" t="s">
        <v>3403</v>
      </c>
      <c r="E2473" s="43" t="s">
        <v>3349</v>
      </c>
      <c r="F2473" s="114" t="s">
        <v>1543</v>
      </c>
      <c r="G2473" s="43" t="s">
        <v>111</v>
      </c>
      <c r="H2473" s="43">
        <v>11.08</v>
      </c>
      <c r="I2473" s="43" t="s">
        <v>82</v>
      </c>
      <c r="J2473" s="44"/>
      <c r="K2473" s="41">
        <v>8</v>
      </c>
      <c r="L2473" s="41" t="s">
        <v>34</v>
      </c>
      <c r="M2473" s="42">
        <v>0</v>
      </c>
      <c r="N2473" s="41" t="s">
        <v>23</v>
      </c>
      <c r="O2473" s="41" t="s">
        <v>24</v>
      </c>
      <c r="P2473" s="41" t="s">
        <v>24</v>
      </c>
      <c r="Q2473" s="41" t="s">
        <v>24</v>
      </c>
      <c r="R2473" s="41" t="s">
        <v>24</v>
      </c>
      <c r="S2473" s="41" t="s">
        <v>24</v>
      </c>
      <c r="T2473" s="41"/>
      <c r="U2473" s="41"/>
      <c r="V2473" s="46"/>
      <c r="W2473" s="46"/>
      <c r="X2473" s="31"/>
      <c r="Y2473" s="31"/>
      <c r="Z2473" s="31"/>
    </row>
    <row r="2474" spans="1:26" s="79" customFormat="1" x14ac:dyDescent="0.2">
      <c r="A2474" s="75">
        <v>290</v>
      </c>
      <c r="B2474" s="55">
        <v>71</v>
      </c>
      <c r="C2474" s="55">
        <v>24345</v>
      </c>
      <c r="D2474" s="43" t="s">
        <v>3404</v>
      </c>
      <c r="E2474" s="43" t="s">
        <v>3349</v>
      </c>
      <c r="F2474" s="114" t="s">
        <v>1543</v>
      </c>
      <c r="G2474" s="43" t="s">
        <v>93</v>
      </c>
      <c r="H2474" s="43">
        <v>20.83</v>
      </c>
      <c r="I2474" s="43" t="s">
        <v>82</v>
      </c>
      <c r="J2474" s="44"/>
      <c r="K2474" s="41">
        <v>7</v>
      </c>
      <c r="L2474" s="41" t="s">
        <v>34</v>
      </c>
      <c r="M2474" s="42">
        <v>0</v>
      </c>
      <c r="N2474" s="41" t="s">
        <v>23</v>
      </c>
      <c r="O2474" s="41" t="s">
        <v>24</v>
      </c>
      <c r="P2474" s="41" t="s">
        <v>24</v>
      </c>
      <c r="Q2474" s="41" t="s">
        <v>24</v>
      </c>
      <c r="R2474" s="41" t="s">
        <v>24</v>
      </c>
      <c r="S2474" s="41" t="s">
        <v>24</v>
      </c>
      <c r="T2474" s="41"/>
      <c r="U2474" s="41"/>
      <c r="V2474" s="46"/>
      <c r="W2474" s="46"/>
      <c r="X2474" s="31"/>
      <c r="Y2474" s="31"/>
      <c r="Z2474" s="31"/>
    </row>
    <row r="2475" spans="1:26" s="79" customFormat="1" x14ac:dyDescent="0.2">
      <c r="A2475" s="75">
        <v>290</v>
      </c>
      <c r="B2475" s="55">
        <v>71</v>
      </c>
      <c r="C2475" s="55">
        <v>24345</v>
      </c>
      <c r="D2475" s="43" t="s">
        <v>3405</v>
      </c>
      <c r="E2475" s="43" t="s">
        <v>3349</v>
      </c>
      <c r="F2475" s="114" t="s">
        <v>1543</v>
      </c>
      <c r="G2475" s="43" t="s">
        <v>31</v>
      </c>
      <c r="H2475" s="43">
        <v>5.15</v>
      </c>
      <c r="I2475" s="43" t="s">
        <v>82</v>
      </c>
      <c r="J2475" s="44"/>
      <c r="K2475" s="41">
        <v>8</v>
      </c>
      <c r="L2475" s="41" t="s">
        <v>34</v>
      </c>
      <c r="M2475" s="42">
        <v>0</v>
      </c>
      <c r="N2475" s="41" t="s">
        <v>23</v>
      </c>
      <c r="O2475" s="41" t="s">
        <v>24</v>
      </c>
      <c r="P2475" s="41" t="s">
        <v>24</v>
      </c>
      <c r="Q2475" s="41" t="s">
        <v>24</v>
      </c>
      <c r="R2475" s="41" t="s">
        <v>24</v>
      </c>
      <c r="S2475" s="41" t="s">
        <v>24</v>
      </c>
      <c r="T2475" s="41"/>
      <c r="U2475" s="41"/>
      <c r="V2475" s="46"/>
      <c r="W2475" s="46"/>
      <c r="X2475" s="31"/>
      <c r="Y2475" s="31"/>
      <c r="Z2475" s="31"/>
    </row>
    <row r="2476" spans="1:26" s="79" customFormat="1" x14ac:dyDescent="0.2">
      <c r="A2476" s="75">
        <v>290</v>
      </c>
      <c r="B2476" s="55">
        <v>71</v>
      </c>
      <c r="C2476" s="55">
        <v>24345</v>
      </c>
      <c r="D2476" s="43" t="s">
        <v>3406</v>
      </c>
      <c r="E2476" s="43" t="s">
        <v>3349</v>
      </c>
      <c r="F2476" s="114" t="s">
        <v>1543</v>
      </c>
      <c r="G2476" s="43" t="s">
        <v>86</v>
      </c>
      <c r="H2476" s="43">
        <v>6.41</v>
      </c>
      <c r="I2476" s="43" t="s">
        <v>82</v>
      </c>
      <c r="J2476" s="44"/>
      <c r="K2476" s="41">
        <v>8</v>
      </c>
      <c r="L2476" s="41" t="s">
        <v>34</v>
      </c>
      <c r="M2476" s="42">
        <v>0</v>
      </c>
      <c r="N2476" s="41" t="s">
        <v>23</v>
      </c>
      <c r="O2476" s="41" t="s">
        <v>24</v>
      </c>
      <c r="P2476" s="41" t="s">
        <v>24</v>
      </c>
      <c r="Q2476" s="41" t="s">
        <v>24</v>
      </c>
      <c r="R2476" s="41" t="s">
        <v>24</v>
      </c>
      <c r="S2476" s="41" t="s">
        <v>24</v>
      </c>
      <c r="T2476" s="41"/>
      <c r="U2476" s="41"/>
      <c r="V2476" s="46"/>
      <c r="W2476" s="46"/>
      <c r="X2476" s="31"/>
      <c r="Y2476" s="31"/>
      <c r="Z2476" s="31"/>
    </row>
    <row r="2477" spans="1:26" s="79" customFormat="1" x14ac:dyDescent="0.2">
      <c r="A2477" s="75">
        <v>290</v>
      </c>
      <c r="B2477" s="55">
        <v>71</v>
      </c>
      <c r="C2477" s="55">
        <v>24345</v>
      </c>
      <c r="D2477" s="43" t="s">
        <v>3407</v>
      </c>
      <c r="E2477" s="43" t="s">
        <v>3349</v>
      </c>
      <c r="F2477" s="114" t="s">
        <v>1543</v>
      </c>
      <c r="G2477" s="43" t="s">
        <v>29</v>
      </c>
      <c r="H2477" s="43">
        <v>3.16</v>
      </c>
      <c r="I2477" s="43" t="s">
        <v>82</v>
      </c>
      <c r="J2477" s="44"/>
      <c r="K2477" s="41">
        <v>7</v>
      </c>
      <c r="L2477" s="41" t="s">
        <v>34</v>
      </c>
      <c r="M2477" s="42">
        <v>0</v>
      </c>
      <c r="N2477" s="41" t="s">
        <v>23</v>
      </c>
      <c r="O2477" s="41" t="s">
        <v>24</v>
      </c>
      <c r="P2477" s="41" t="s">
        <v>24</v>
      </c>
      <c r="Q2477" s="41" t="s">
        <v>24</v>
      </c>
      <c r="R2477" s="41" t="s">
        <v>24</v>
      </c>
      <c r="S2477" s="41" t="s">
        <v>24</v>
      </c>
      <c r="T2477" s="41"/>
      <c r="U2477" s="41"/>
      <c r="V2477" s="46"/>
      <c r="W2477" s="46"/>
      <c r="X2477" s="31"/>
      <c r="Y2477" s="31"/>
      <c r="Z2477" s="31"/>
    </row>
    <row r="2478" spans="1:26" s="79" customFormat="1" x14ac:dyDescent="0.2">
      <c r="A2478" s="75">
        <v>290</v>
      </c>
      <c r="B2478" s="55">
        <v>71</v>
      </c>
      <c r="C2478" s="55">
        <v>24345</v>
      </c>
      <c r="D2478" s="43" t="s">
        <v>3408</v>
      </c>
      <c r="E2478" s="43" t="s">
        <v>3349</v>
      </c>
      <c r="F2478" s="114" t="s">
        <v>1543</v>
      </c>
      <c r="G2478" s="43" t="s">
        <v>96</v>
      </c>
      <c r="H2478" s="43">
        <v>17.54</v>
      </c>
      <c r="I2478" s="43" t="s">
        <v>82</v>
      </c>
      <c r="J2478" s="44"/>
      <c r="K2478" s="41">
        <v>7</v>
      </c>
      <c r="L2478" s="41" t="s">
        <v>34</v>
      </c>
      <c r="M2478" s="42">
        <v>0</v>
      </c>
      <c r="N2478" s="41" t="s">
        <v>23</v>
      </c>
      <c r="O2478" s="41" t="s">
        <v>24</v>
      </c>
      <c r="P2478" s="41" t="s">
        <v>24</v>
      </c>
      <c r="Q2478" s="41" t="s">
        <v>24</v>
      </c>
      <c r="R2478" s="41" t="s">
        <v>24</v>
      </c>
      <c r="S2478" s="41" t="s">
        <v>24</v>
      </c>
      <c r="T2478" s="41"/>
      <c r="U2478" s="41"/>
      <c r="V2478" s="46"/>
      <c r="W2478" s="46"/>
      <c r="X2478" s="31"/>
      <c r="Y2478" s="31"/>
      <c r="Z2478" s="31"/>
    </row>
    <row r="2479" spans="1:26" s="79" customFormat="1" x14ac:dyDescent="0.2">
      <c r="A2479" s="75">
        <v>290</v>
      </c>
      <c r="B2479" s="55">
        <v>71</v>
      </c>
      <c r="C2479" s="55">
        <v>24345</v>
      </c>
      <c r="D2479" s="43" t="s">
        <v>3409</v>
      </c>
      <c r="E2479" s="43" t="s">
        <v>3349</v>
      </c>
      <c r="F2479" s="114" t="s">
        <v>1543</v>
      </c>
      <c r="G2479" s="43" t="s">
        <v>93</v>
      </c>
      <c r="H2479" s="43">
        <v>5.4</v>
      </c>
      <c r="I2479" s="43" t="s">
        <v>82</v>
      </c>
      <c r="J2479" s="44"/>
      <c r="K2479" s="41">
        <v>7</v>
      </c>
      <c r="L2479" s="41" t="s">
        <v>34</v>
      </c>
      <c r="M2479" s="42">
        <v>0</v>
      </c>
      <c r="N2479" s="41" t="s">
        <v>23</v>
      </c>
      <c r="O2479" s="41" t="s">
        <v>24</v>
      </c>
      <c r="P2479" s="41" t="s">
        <v>24</v>
      </c>
      <c r="Q2479" s="41" t="s">
        <v>24</v>
      </c>
      <c r="R2479" s="41" t="s">
        <v>24</v>
      </c>
      <c r="S2479" s="41" t="s">
        <v>24</v>
      </c>
      <c r="T2479" s="41"/>
      <c r="U2479" s="41"/>
      <c r="V2479" s="46"/>
      <c r="W2479" s="46"/>
      <c r="X2479" s="31"/>
      <c r="Y2479" s="31"/>
      <c r="Z2479" s="31"/>
    </row>
    <row r="2480" spans="1:26" s="79" customFormat="1" x14ac:dyDescent="0.2">
      <c r="A2480" s="75">
        <v>290</v>
      </c>
      <c r="B2480" s="55">
        <v>71</v>
      </c>
      <c r="C2480" s="55">
        <v>24345</v>
      </c>
      <c r="D2480" s="43" t="s">
        <v>3410</v>
      </c>
      <c r="E2480" s="43" t="s">
        <v>3349</v>
      </c>
      <c r="F2480" s="114" t="s">
        <v>1543</v>
      </c>
      <c r="G2480" s="43" t="s">
        <v>111</v>
      </c>
      <c r="H2480" s="43">
        <v>10.98</v>
      </c>
      <c r="I2480" s="43" t="s">
        <v>82</v>
      </c>
      <c r="J2480" s="44"/>
      <c r="K2480" s="41">
        <v>8</v>
      </c>
      <c r="L2480" s="41" t="s">
        <v>34</v>
      </c>
      <c r="M2480" s="42">
        <v>0</v>
      </c>
      <c r="N2480" s="41" t="s">
        <v>23</v>
      </c>
      <c r="O2480" s="41" t="s">
        <v>24</v>
      </c>
      <c r="P2480" s="41" t="s">
        <v>24</v>
      </c>
      <c r="Q2480" s="41" t="s">
        <v>24</v>
      </c>
      <c r="R2480" s="41" t="s">
        <v>24</v>
      </c>
      <c r="S2480" s="41" t="s">
        <v>24</v>
      </c>
      <c r="T2480" s="41"/>
      <c r="U2480" s="41"/>
      <c r="V2480" s="46"/>
      <c r="W2480" s="46"/>
      <c r="X2480" s="31"/>
      <c r="Y2480" s="31"/>
      <c r="Z2480" s="31"/>
    </row>
    <row r="2481" spans="1:26" s="79" customFormat="1" x14ac:dyDescent="0.2">
      <c r="A2481" s="75">
        <v>290</v>
      </c>
      <c r="B2481" s="55">
        <v>71</v>
      </c>
      <c r="C2481" s="55">
        <v>24345</v>
      </c>
      <c r="D2481" s="43" t="s">
        <v>3411</v>
      </c>
      <c r="E2481" s="43" t="s">
        <v>3349</v>
      </c>
      <c r="F2481" s="114" t="s">
        <v>1543</v>
      </c>
      <c r="G2481" s="43" t="s">
        <v>87</v>
      </c>
      <c r="H2481" s="43">
        <v>10.98</v>
      </c>
      <c r="I2481" s="43" t="s">
        <v>82</v>
      </c>
      <c r="J2481" s="44"/>
      <c r="K2481" s="41">
        <v>7</v>
      </c>
      <c r="L2481" s="41" t="s">
        <v>34</v>
      </c>
      <c r="M2481" s="42">
        <v>0</v>
      </c>
      <c r="N2481" s="41" t="s">
        <v>23</v>
      </c>
      <c r="O2481" s="41" t="s">
        <v>24</v>
      </c>
      <c r="P2481" s="41" t="s">
        <v>24</v>
      </c>
      <c r="Q2481" s="41" t="s">
        <v>24</v>
      </c>
      <c r="R2481" s="41" t="s">
        <v>24</v>
      </c>
      <c r="S2481" s="41" t="s">
        <v>24</v>
      </c>
      <c r="T2481" s="41"/>
      <c r="U2481" s="41"/>
      <c r="V2481" s="46"/>
      <c r="W2481" s="46"/>
      <c r="X2481" s="31"/>
      <c r="Y2481" s="31"/>
      <c r="Z2481" s="31"/>
    </row>
    <row r="2482" spans="1:26" s="79" customFormat="1" x14ac:dyDescent="0.2">
      <c r="A2482" s="75">
        <v>290</v>
      </c>
      <c r="B2482" s="55">
        <v>71</v>
      </c>
      <c r="C2482" s="55">
        <v>24345</v>
      </c>
      <c r="D2482" s="43" t="s">
        <v>3412</v>
      </c>
      <c r="E2482" s="43" t="s">
        <v>3349</v>
      </c>
      <c r="F2482" s="114" t="s">
        <v>1543</v>
      </c>
      <c r="G2482" s="43" t="s">
        <v>84</v>
      </c>
      <c r="H2482" s="43">
        <v>36.44</v>
      </c>
      <c r="I2482" s="43" t="s">
        <v>82</v>
      </c>
      <c r="J2482" s="44"/>
      <c r="K2482" s="41">
        <v>7</v>
      </c>
      <c r="L2482" s="41" t="s">
        <v>34</v>
      </c>
      <c r="M2482" s="42">
        <v>0</v>
      </c>
      <c r="N2482" s="41" t="s">
        <v>23</v>
      </c>
      <c r="O2482" s="41" t="s">
        <v>24</v>
      </c>
      <c r="P2482" s="41" t="s">
        <v>24</v>
      </c>
      <c r="Q2482" s="41" t="s">
        <v>24</v>
      </c>
      <c r="R2482" s="41" t="s">
        <v>24</v>
      </c>
      <c r="S2482" s="41" t="s">
        <v>24</v>
      </c>
      <c r="T2482" s="41"/>
      <c r="U2482" s="41"/>
      <c r="V2482" s="46"/>
      <c r="W2482" s="46"/>
      <c r="X2482" s="31"/>
      <c r="Y2482" s="31"/>
      <c r="Z2482" s="31"/>
    </row>
    <row r="2483" spans="1:26" s="79" customFormat="1" x14ac:dyDescent="0.2">
      <c r="A2483" s="75">
        <v>290</v>
      </c>
      <c r="B2483" s="55">
        <v>71</v>
      </c>
      <c r="C2483" s="55">
        <v>24345</v>
      </c>
      <c r="D2483" s="43" t="s">
        <v>3413</v>
      </c>
      <c r="E2483" s="43" t="s">
        <v>3349</v>
      </c>
      <c r="F2483" s="114" t="s">
        <v>1543</v>
      </c>
      <c r="G2483" s="43" t="s">
        <v>85</v>
      </c>
      <c r="H2483" s="43">
        <v>3.65</v>
      </c>
      <c r="I2483" s="43" t="s">
        <v>82</v>
      </c>
      <c r="J2483" s="44"/>
      <c r="K2483" s="41">
        <v>7</v>
      </c>
      <c r="L2483" s="41" t="s">
        <v>34</v>
      </c>
      <c r="M2483" s="42">
        <v>0</v>
      </c>
      <c r="N2483" s="41" t="s">
        <v>23</v>
      </c>
      <c r="O2483" s="41" t="s">
        <v>24</v>
      </c>
      <c r="P2483" s="41" t="s">
        <v>24</v>
      </c>
      <c r="Q2483" s="41" t="s">
        <v>24</v>
      </c>
      <c r="R2483" s="41" t="s">
        <v>24</v>
      </c>
      <c r="S2483" s="41" t="s">
        <v>24</v>
      </c>
      <c r="T2483" s="41"/>
      <c r="U2483" s="41"/>
      <c r="V2483" s="46"/>
      <c r="W2483" s="46"/>
      <c r="X2483" s="31"/>
      <c r="Y2483" s="31"/>
      <c r="Z2483" s="31"/>
    </row>
    <row r="2484" spans="1:26" s="79" customFormat="1" x14ac:dyDescent="0.2">
      <c r="A2484" s="75">
        <v>290</v>
      </c>
      <c r="B2484" s="55">
        <v>71</v>
      </c>
      <c r="C2484" s="55">
        <v>24345</v>
      </c>
      <c r="D2484" s="43" t="s">
        <v>3414</v>
      </c>
      <c r="E2484" s="43" t="s">
        <v>3349</v>
      </c>
      <c r="F2484" s="114" t="s">
        <v>1543</v>
      </c>
      <c r="G2484" s="43" t="s">
        <v>87</v>
      </c>
      <c r="H2484" s="43">
        <v>26.88</v>
      </c>
      <c r="I2484" s="43" t="s">
        <v>82</v>
      </c>
      <c r="J2484" s="44">
        <v>3</v>
      </c>
      <c r="K2484" s="41">
        <v>7</v>
      </c>
      <c r="L2484" s="41" t="s">
        <v>34</v>
      </c>
      <c r="M2484" s="42">
        <v>1</v>
      </c>
      <c r="N2484" s="41" t="s">
        <v>23</v>
      </c>
      <c r="O2484" s="41" t="s">
        <v>24</v>
      </c>
      <c r="P2484" s="41" t="s">
        <v>24</v>
      </c>
      <c r="Q2484" s="41" t="s">
        <v>24</v>
      </c>
      <c r="R2484" s="41" t="s">
        <v>24</v>
      </c>
      <c r="S2484" s="41" t="s">
        <v>24</v>
      </c>
      <c r="T2484" s="41"/>
      <c r="U2484" s="41"/>
      <c r="V2484" s="46"/>
      <c r="W2484" s="46"/>
      <c r="X2484" s="31"/>
      <c r="Y2484" s="31"/>
      <c r="Z2484" s="31"/>
    </row>
    <row r="2485" spans="1:26" s="79" customFormat="1" x14ac:dyDescent="0.2">
      <c r="A2485" s="75">
        <v>290</v>
      </c>
      <c r="B2485" s="55">
        <v>71</v>
      </c>
      <c r="C2485" s="55">
        <v>24345</v>
      </c>
      <c r="D2485" s="43" t="s">
        <v>3415</v>
      </c>
      <c r="E2485" s="43" t="s">
        <v>3349</v>
      </c>
      <c r="F2485" s="114" t="s">
        <v>1543</v>
      </c>
      <c r="G2485" s="43" t="s">
        <v>87</v>
      </c>
      <c r="H2485" s="43">
        <v>26.86</v>
      </c>
      <c r="I2485" s="43" t="s">
        <v>82</v>
      </c>
      <c r="J2485" s="44"/>
      <c r="K2485" s="41">
        <v>7</v>
      </c>
      <c r="L2485" s="41" t="s">
        <v>34</v>
      </c>
      <c r="M2485" s="42">
        <v>0</v>
      </c>
      <c r="N2485" s="41" t="s">
        <v>23</v>
      </c>
      <c r="O2485" s="41" t="s">
        <v>24</v>
      </c>
      <c r="P2485" s="41" t="s">
        <v>24</v>
      </c>
      <c r="Q2485" s="41" t="s">
        <v>24</v>
      </c>
      <c r="R2485" s="41" t="s">
        <v>24</v>
      </c>
      <c r="S2485" s="41" t="s">
        <v>24</v>
      </c>
      <c r="T2485" s="41"/>
      <c r="U2485" s="41"/>
      <c r="V2485" s="46"/>
      <c r="W2485" s="46"/>
      <c r="X2485" s="31"/>
      <c r="Y2485" s="31"/>
      <c r="Z2485" s="31"/>
    </row>
    <row r="2486" spans="1:26" s="79" customFormat="1" x14ac:dyDescent="0.2">
      <c r="A2486" s="75">
        <v>290</v>
      </c>
      <c r="B2486" s="55">
        <v>71</v>
      </c>
      <c r="C2486" s="55">
        <v>24345</v>
      </c>
      <c r="D2486" s="43" t="s">
        <v>3416</v>
      </c>
      <c r="E2486" s="43" t="s">
        <v>3349</v>
      </c>
      <c r="F2486" s="114" t="s">
        <v>1543</v>
      </c>
      <c r="G2486" s="43" t="s">
        <v>84</v>
      </c>
      <c r="H2486" s="43">
        <v>15.12</v>
      </c>
      <c r="I2486" s="43" t="s">
        <v>82</v>
      </c>
      <c r="J2486" s="44"/>
      <c r="K2486" s="41">
        <v>7</v>
      </c>
      <c r="L2486" s="41" t="s">
        <v>34</v>
      </c>
      <c r="M2486" s="42">
        <v>1</v>
      </c>
      <c r="N2486" s="41" t="s">
        <v>23</v>
      </c>
      <c r="O2486" s="41" t="s">
        <v>24</v>
      </c>
      <c r="P2486" s="41" t="s">
        <v>24</v>
      </c>
      <c r="Q2486" s="41" t="s">
        <v>24</v>
      </c>
      <c r="R2486" s="41" t="s">
        <v>24</v>
      </c>
      <c r="S2486" s="41" t="s">
        <v>24</v>
      </c>
      <c r="T2486" s="41"/>
      <c r="U2486" s="41"/>
      <c r="V2486" s="46"/>
      <c r="W2486" s="46"/>
      <c r="X2486" s="31"/>
      <c r="Y2486" s="31"/>
      <c r="Z2486" s="31"/>
    </row>
    <row r="2487" spans="1:26" s="79" customFormat="1" x14ac:dyDescent="0.2">
      <c r="A2487" s="75">
        <v>290</v>
      </c>
      <c r="B2487" s="55">
        <v>71</v>
      </c>
      <c r="C2487" s="55">
        <v>24345</v>
      </c>
      <c r="D2487" s="43" t="s">
        <v>3417</v>
      </c>
      <c r="E2487" s="43" t="s">
        <v>3349</v>
      </c>
      <c r="F2487" s="114" t="s">
        <v>1543</v>
      </c>
      <c r="G2487" s="43" t="s">
        <v>120</v>
      </c>
      <c r="H2487" s="43">
        <v>5.03</v>
      </c>
      <c r="I2487" s="43" t="s">
        <v>82</v>
      </c>
      <c r="J2487" s="44">
        <v>2</v>
      </c>
      <c r="K2487" s="41">
        <v>7</v>
      </c>
      <c r="L2487" s="41" t="s">
        <v>34</v>
      </c>
      <c r="M2487" s="42">
        <v>1</v>
      </c>
      <c r="N2487" s="41" t="s">
        <v>23</v>
      </c>
      <c r="O2487" s="41" t="s">
        <v>24</v>
      </c>
      <c r="P2487" s="41" t="s">
        <v>24</v>
      </c>
      <c r="Q2487" s="41" t="s">
        <v>24</v>
      </c>
      <c r="R2487" s="41" t="s">
        <v>24</v>
      </c>
      <c r="S2487" s="41" t="s">
        <v>24</v>
      </c>
      <c r="T2487" s="41"/>
      <c r="U2487" s="41"/>
      <c r="V2487" s="46"/>
      <c r="W2487" s="46"/>
      <c r="X2487" s="31"/>
      <c r="Y2487" s="31"/>
      <c r="Z2487" s="31"/>
    </row>
    <row r="2488" spans="1:26" s="47" customFormat="1" x14ac:dyDescent="0.2">
      <c r="A2488" s="75">
        <v>290</v>
      </c>
      <c r="B2488" s="55">
        <v>71</v>
      </c>
      <c r="C2488" s="55">
        <v>24345</v>
      </c>
      <c r="D2488" s="43" t="s">
        <v>3418</v>
      </c>
      <c r="E2488" s="43" t="s">
        <v>3349</v>
      </c>
      <c r="F2488" s="114" t="s">
        <v>1543</v>
      </c>
      <c r="G2488" s="43" t="s">
        <v>28</v>
      </c>
      <c r="H2488" s="43">
        <v>1.66</v>
      </c>
      <c r="I2488" s="43" t="s">
        <v>82</v>
      </c>
      <c r="J2488" s="44"/>
      <c r="K2488" s="41">
        <v>8</v>
      </c>
      <c r="L2488" s="41" t="s">
        <v>34</v>
      </c>
      <c r="M2488" s="42">
        <v>1</v>
      </c>
      <c r="N2488" s="41" t="s">
        <v>23</v>
      </c>
      <c r="O2488" s="41" t="s">
        <v>24</v>
      </c>
      <c r="P2488" s="41" t="s">
        <v>24</v>
      </c>
      <c r="Q2488" s="41" t="s">
        <v>24</v>
      </c>
      <c r="R2488" s="41" t="s">
        <v>24</v>
      </c>
      <c r="S2488" s="41" t="s">
        <v>24</v>
      </c>
      <c r="T2488" s="41"/>
      <c r="U2488" s="41"/>
      <c r="V2488" s="46"/>
      <c r="W2488" s="46"/>
      <c r="X2488" s="31"/>
      <c r="Y2488" s="31"/>
      <c r="Z2488" s="31"/>
    </row>
    <row r="2489" spans="1:26" s="47" customFormat="1" x14ac:dyDescent="0.2">
      <c r="A2489" s="75">
        <v>290</v>
      </c>
      <c r="B2489" s="55">
        <v>71</v>
      </c>
      <c r="C2489" s="55">
        <v>24345</v>
      </c>
      <c r="D2489" s="43" t="s">
        <v>3419</v>
      </c>
      <c r="E2489" s="43" t="s">
        <v>3349</v>
      </c>
      <c r="F2489" s="114" t="s">
        <v>1543</v>
      </c>
      <c r="G2489" s="43" t="s">
        <v>85</v>
      </c>
      <c r="H2489" s="43">
        <v>2.73</v>
      </c>
      <c r="I2489" s="43" t="s">
        <v>82</v>
      </c>
      <c r="J2489" s="44"/>
      <c r="K2489" s="41">
        <v>7</v>
      </c>
      <c r="L2489" s="41" t="s">
        <v>34</v>
      </c>
      <c r="M2489" s="42">
        <v>1</v>
      </c>
      <c r="N2489" s="41" t="s">
        <v>23</v>
      </c>
      <c r="O2489" s="41" t="s">
        <v>24</v>
      </c>
      <c r="P2489" s="41" t="s">
        <v>24</v>
      </c>
      <c r="Q2489" s="41" t="s">
        <v>24</v>
      </c>
      <c r="R2489" s="41" t="s">
        <v>24</v>
      </c>
      <c r="S2489" s="41" t="s">
        <v>24</v>
      </c>
      <c r="T2489" s="41"/>
      <c r="U2489" s="41"/>
      <c r="V2489" s="46"/>
      <c r="W2489" s="46"/>
      <c r="X2489" s="31"/>
      <c r="Y2489" s="31"/>
      <c r="Z2489" s="31"/>
    </row>
    <row r="2490" spans="1:26" s="47" customFormat="1" x14ac:dyDescent="0.2">
      <c r="A2490" s="75">
        <v>290</v>
      </c>
      <c r="B2490" s="55">
        <v>71</v>
      </c>
      <c r="C2490" s="55">
        <v>24345</v>
      </c>
      <c r="D2490" s="43" t="s">
        <v>3420</v>
      </c>
      <c r="E2490" s="43" t="s">
        <v>3349</v>
      </c>
      <c r="F2490" s="114" t="s">
        <v>1543</v>
      </c>
      <c r="G2490" s="43" t="s">
        <v>87</v>
      </c>
      <c r="H2490" s="43">
        <v>15.69</v>
      </c>
      <c r="I2490" s="43" t="s">
        <v>82</v>
      </c>
      <c r="J2490" s="44">
        <v>2</v>
      </c>
      <c r="K2490" s="41">
        <v>7</v>
      </c>
      <c r="L2490" s="41" t="s">
        <v>1549</v>
      </c>
      <c r="M2490" s="42">
        <v>1</v>
      </c>
      <c r="N2490" s="41" t="s">
        <v>23</v>
      </c>
      <c r="O2490" s="41" t="s">
        <v>24</v>
      </c>
      <c r="P2490" s="41" t="s">
        <v>24</v>
      </c>
      <c r="Q2490" s="41" t="s">
        <v>24</v>
      </c>
      <c r="R2490" s="41" t="s">
        <v>24</v>
      </c>
      <c r="S2490" s="41" t="s">
        <v>24</v>
      </c>
      <c r="T2490" s="41"/>
      <c r="U2490" s="41"/>
      <c r="V2490" s="46"/>
      <c r="W2490" s="46"/>
      <c r="X2490" s="31"/>
      <c r="Y2490" s="31"/>
      <c r="Z2490" s="31"/>
    </row>
    <row r="2491" spans="1:26" s="47" customFormat="1" x14ac:dyDescent="0.2">
      <c r="A2491" s="75">
        <v>290</v>
      </c>
      <c r="B2491" s="55">
        <v>71</v>
      </c>
      <c r="C2491" s="55">
        <v>24345</v>
      </c>
      <c r="D2491" s="43" t="s">
        <v>3421</v>
      </c>
      <c r="E2491" s="43" t="s">
        <v>3349</v>
      </c>
      <c r="F2491" s="114" t="s">
        <v>1543</v>
      </c>
      <c r="G2491" s="43" t="s">
        <v>96</v>
      </c>
      <c r="H2491" s="43">
        <v>17.5</v>
      </c>
      <c r="I2491" s="43" t="s">
        <v>82</v>
      </c>
      <c r="J2491" s="44"/>
      <c r="K2491" s="41">
        <v>7</v>
      </c>
      <c r="L2491" s="41" t="s">
        <v>1549</v>
      </c>
      <c r="M2491" s="42">
        <v>1</v>
      </c>
      <c r="N2491" s="41" t="s">
        <v>23</v>
      </c>
      <c r="O2491" s="41" t="s">
        <v>24</v>
      </c>
      <c r="P2491" s="41" t="s">
        <v>24</v>
      </c>
      <c r="Q2491" s="41" t="s">
        <v>24</v>
      </c>
      <c r="R2491" s="41" t="s">
        <v>24</v>
      </c>
      <c r="S2491" s="41" t="s">
        <v>24</v>
      </c>
      <c r="T2491" s="41"/>
      <c r="U2491" s="41"/>
      <c r="V2491" s="46"/>
      <c r="W2491" s="46"/>
      <c r="X2491" s="31"/>
      <c r="Y2491" s="31"/>
      <c r="Z2491" s="31"/>
    </row>
    <row r="2492" spans="1:26" s="47" customFormat="1" x14ac:dyDescent="0.2">
      <c r="A2492" s="75">
        <v>290</v>
      </c>
      <c r="B2492" s="55">
        <v>71</v>
      </c>
      <c r="C2492" s="55">
        <v>24345</v>
      </c>
      <c r="D2492" s="43" t="s">
        <v>3422</v>
      </c>
      <c r="E2492" s="43" t="s">
        <v>3349</v>
      </c>
      <c r="F2492" s="114" t="s">
        <v>1543</v>
      </c>
      <c r="G2492" s="43" t="s">
        <v>87</v>
      </c>
      <c r="H2492" s="43">
        <v>14.41</v>
      </c>
      <c r="I2492" s="43" t="s">
        <v>82</v>
      </c>
      <c r="J2492" s="44"/>
      <c r="K2492" s="41">
        <v>7</v>
      </c>
      <c r="L2492" s="41" t="s">
        <v>1549</v>
      </c>
      <c r="M2492" s="42">
        <v>0</v>
      </c>
      <c r="N2492" s="41" t="s">
        <v>23</v>
      </c>
      <c r="O2492" s="41" t="s">
        <v>24</v>
      </c>
      <c r="P2492" s="41" t="s">
        <v>24</v>
      </c>
      <c r="Q2492" s="41" t="s">
        <v>24</v>
      </c>
      <c r="R2492" s="41" t="s">
        <v>24</v>
      </c>
      <c r="S2492" s="41" t="s">
        <v>24</v>
      </c>
      <c r="T2492" s="41"/>
      <c r="U2492" s="41"/>
      <c r="V2492" s="46"/>
      <c r="W2492" s="46"/>
      <c r="X2492" s="31"/>
      <c r="Y2492" s="31"/>
      <c r="Z2492" s="31"/>
    </row>
    <row r="2493" spans="1:26" s="47" customFormat="1" x14ac:dyDescent="0.2">
      <c r="A2493" s="75">
        <v>290</v>
      </c>
      <c r="B2493" s="55">
        <v>71</v>
      </c>
      <c r="C2493" s="55">
        <v>24345</v>
      </c>
      <c r="D2493" s="43" t="s">
        <v>3423</v>
      </c>
      <c r="E2493" s="43" t="s">
        <v>3349</v>
      </c>
      <c r="F2493" s="114" t="s">
        <v>1543</v>
      </c>
      <c r="G2493" s="43" t="s">
        <v>87</v>
      </c>
      <c r="H2493" s="43">
        <v>15.18</v>
      </c>
      <c r="I2493" s="43" t="s">
        <v>82</v>
      </c>
      <c r="J2493" s="44"/>
      <c r="K2493" s="41">
        <v>7</v>
      </c>
      <c r="L2493" s="41" t="s">
        <v>1549</v>
      </c>
      <c r="M2493" s="42">
        <v>0</v>
      </c>
      <c r="N2493" s="41" t="s">
        <v>23</v>
      </c>
      <c r="O2493" s="41" t="s">
        <v>24</v>
      </c>
      <c r="P2493" s="41" t="s">
        <v>24</v>
      </c>
      <c r="Q2493" s="41" t="s">
        <v>24</v>
      </c>
      <c r="R2493" s="41" t="s">
        <v>24</v>
      </c>
      <c r="S2493" s="41" t="s">
        <v>24</v>
      </c>
      <c r="T2493" s="41"/>
      <c r="U2493" s="41"/>
      <c r="V2493" s="46"/>
      <c r="W2493" s="46"/>
      <c r="X2493" s="31"/>
      <c r="Y2493" s="31"/>
      <c r="Z2493" s="31"/>
    </row>
    <row r="2494" spans="1:26" s="79" customFormat="1" x14ac:dyDescent="0.2">
      <c r="A2494" s="75">
        <v>290</v>
      </c>
      <c r="B2494" s="55">
        <v>71</v>
      </c>
      <c r="C2494" s="55">
        <v>24345</v>
      </c>
      <c r="D2494" s="43" t="s">
        <v>3424</v>
      </c>
      <c r="E2494" s="43" t="s">
        <v>3349</v>
      </c>
      <c r="F2494" s="114" t="s">
        <v>1543</v>
      </c>
      <c r="G2494" s="43" t="s">
        <v>87</v>
      </c>
      <c r="H2494" s="43">
        <v>26.09</v>
      </c>
      <c r="I2494" s="43" t="s">
        <v>82</v>
      </c>
      <c r="J2494" s="44"/>
      <c r="K2494" s="41">
        <v>7</v>
      </c>
      <c r="L2494" s="41" t="s">
        <v>1549</v>
      </c>
      <c r="M2494" s="42">
        <v>0</v>
      </c>
      <c r="N2494" s="41" t="s">
        <v>23</v>
      </c>
      <c r="O2494" s="41" t="s">
        <v>24</v>
      </c>
      <c r="P2494" s="41" t="s">
        <v>24</v>
      </c>
      <c r="Q2494" s="41" t="s">
        <v>24</v>
      </c>
      <c r="R2494" s="41" t="s">
        <v>24</v>
      </c>
      <c r="S2494" s="41" t="s">
        <v>24</v>
      </c>
      <c r="T2494" s="41"/>
      <c r="U2494" s="41"/>
      <c r="V2494" s="46"/>
      <c r="W2494" s="46"/>
      <c r="X2494" s="31"/>
      <c r="Y2494" s="31"/>
      <c r="Z2494" s="31"/>
    </row>
    <row r="2495" spans="1:26" s="79" customFormat="1" x14ac:dyDescent="0.2">
      <c r="A2495" s="75">
        <v>290</v>
      </c>
      <c r="B2495" s="55">
        <v>71</v>
      </c>
      <c r="C2495" s="55">
        <v>24345</v>
      </c>
      <c r="D2495" s="43" t="s">
        <v>3425</v>
      </c>
      <c r="E2495" s="43" t="s">
        <v>3349</v>
      </c>
      <c r="F2495" s="114" t="s">
        <v>1543</v>
      </c>
      <c r="G2495" s="43" t="s">
        <v>87</v>
      </c>
      <c r="H2495" s="43">
        <v>15.61</v>
      </c>
      <c r="I2495" s="43" t="s">
        <v>82</v>
      </c>
      <c r="J2495" s="44"/>
      <c r="K2495" s="41">
        <v>7</v>
      </c>
      <c r="L2495" s="41" t="s">
        <v>1549</v>
      </c>
      <c r="M2495" s="42">
        <v>0</v>
      </c>
      <c r="N2495" s="41" t="s">
        <v>23</v>
      </c>
      <c r="O2495" s="41" t="s">
        <v>24</v>
      </c>
      <c r="P2495" s="41" t="s">
        <v>24</v>
      </c>
      <c r="Q2495" s="41" t="s">
        <v>24</v>
      </c>
      <c r="R2495" s="41" t="s">
        <v>24</v>
      </c>
      <c r="S2495" s="41" t="s">
        <v>24</v>
      </c>
      <c r="T2495" s="41"/>
      <c r="U2495" s="41"/>
      <c r="V2495" s="46"/>
      <c r="W2495" s="46"/>
      <c r="X2495" s="31"/>
      <c r="Y2495" s="31"/>
      <c r="Z2495" s="31"/>
    </row>
    <row r="2496" spans="1:26" s="79" customFormat="1" x14ac:dyDescent="0.2">
      <c r="A2496" s="75">
        <v>290</v>
      </c>
      <c r="B2496" s="55">
        <v>71</v>
      </c>
      <c r="C2496" s="55">
        <v>24345</v>
      </c>
      <c r="D2496" s="43" t="s">
        <v>3426</v>
      </c>
      <c r="E2496" s="43" t="s">
        <v>3349</v>
      </c>
      <c r="F2496" s="114" t="s">
        <v>1543</v>
      </c>
      <c r="G2496" s="43" t="s">
        <v>28</v>
      </c>
      <c r="H2496" s="43">
        <v>1.89</v>
      </c>
      <c r="I2496" s="43" t="s">
        <v>82</v>
      </c>
      <c r="J2496" s="44"/>
      <c r="K2496" s="41">
        <v>8</v>
      </c>
      <c r="L2496" s="41" t="s">
        <v>1549</v>
      </c>
      <c r="M2496" s="42">
        <v>0</v>
      </c>
      <c r="N2496" s="41" t="s">
        <v>23</v>
      </c>
      <c r="O2496" s="41" t="s">
        <v>24</v>
      </c>
      <c r="P2496" s="41" t="s">
        <v>24</v>
      </c>
      <c r="Q2496" s="41" t="s">
        <v>24</v>
      </c>
      <c r="R2496" s="41" t="s">
        <v>24</v>
      </c>
      <c r="S2496" s="41" t="s">
        <v>24</v>
      </c>
      <c r="T2496" s="41"/>
      <c r="U2496" s="41"/>
      <c r="V2496" s="46"/>
      <c r="W2496" s="46"/>
      <c r="X2496" s="31"/>
      <c r="Y2496" s="31"/>
      <c r="Z2496" s="31"/>
    </row>
    <row r="2497" spans="1:26" s="79" customFormat="1" x14ac:dyDescent="0.2">
      <c r="A2497" s="75">
        <v>290</v>
      </c>
      <c r="B2497" s="55">
        <v>71</v>
      </c>
      <c r="C2497" s="55">
        <v>24345</v>
      </c>
      <c r="D2497" s="43" t="s">
        <v>3427</v>
      </c>
      <c r="E2497" s="43" t="s">
        <v>3349</v>
      </c>
      <c r="F2497" s="114" t="s">
        <v>1543</v>
      </c>
      <c r="G2497" s="43" t="s">
        <v>93</v>
      </c>
      <c r="H2497" s="43">
        <v>26.34</v>
      </c>
      <c r="I2497" s="43" t="s">
        <v>82</v>
      </c>
      <c r="J2497" s="44"/>
      <c r="K2497" s="41">
        <v>7</v>
      </c>
      <c r="L2497" s="41" t="s">
        <v>1549</v>
      </c>
      <c r="M2497" s="42">
        <v>1</v>
      </c>
      <c r="N2497" s="41" t="s">
        <v>23</v>
      </c>
      <c r="O2497" s="41" t="s">
        <v>24</v>
      </c>
      <c r="P2497" s="41" t="s">
        <v>24</v>
      </c>
      <c r="Q2497" s="41" t="s">
        <v>24</v>
      </c>
      <c r="R2497" s="41" t="s">
        <v>24</v>
      </c>
      <c r="S2497" s="41" t="s">
        <v>24</v>
      </c>
      <c r="T2497" s="41"/>
      <c r="U2497" s="41"/>
      <c r="V2497" s="46"/>
      <c r="W2497" s="46"/>
      <c r="X2497" s="31"/>
      <c r="Y2497" s="31"/>
      <c r="Z2497" s="31"/>
    </row>
    <row r="2498" spans="1:26" s="79" customFormat="1" x14ac:dyDescent="0.2">
      <c r="A2498" s="75">
        <v>290</v>
      </c>
      <c r="B2498" s="55">
        <v>71</v>
      </c>
      <c r="C2498" s="55">
        <v>24345</v>
      </c>
      <c r="D2498" s="43" t="s">
        <v>3428</v>
      </c>
      <c r="E2498" s="43" t="s">
        <v>3349</v>
      </c>
      <c r="F2498" s="114" t="s">
        <v>1543</v>
      </c>
      <c r="G2498" s="43" t="s">
        <v>113</v>
      </c>
      <c r="H2498" s="43">
        <v>18.690000000000001</v>
      </c>
      <c r="I2498" s="43" t="s">
        <v>82</v>
      </c>
      <c r="J2498" s="44">
        <v>2</v>
      </c>
      <c r="K2498" s="41">
        <v>7</v>
      </c>
      <c r="L2498" s="41" t="s">
        <v>1549</v>
      </c>
      <c r="M2498" s="42">
        <v>1</v>
      </c>
      <c r="N2498" s="41" t="s">
        <v>23</v>
      </c>
      <c r="O2498" s="41" t="s">
        <v>24</v>
      </c>
      <c r="P2498" s="41" t="s">
        <v>24</v>
      </c>
      <c r="Q2498" s="41" t="s">
        <v>24</v>
      </c>
      <c r="R2498" s="41" t="s">
        <v>24</v>
      </c>
      <c r="S2498" s="41" t="s">
        <v>24</v>
      </c>
      <c r="T2498" s="41"/>
      <c r="U2498" s="41"/>
      <c r="V2498" s="46"/>
      <c r="W2498" s="46"/>
      <c r="X2498" s="31"/>
      <c r="Y2498" s="31"/>
      <c r="Z2498" s="31"/>
    </row>
    <row r="2499" spans="1:26" s="79" customFormat="1" x14ac:dyDescent="0.2">
      <c r="A2499" s="75">
        <v>290</v>
      </c>
      <c r="B2499" s="55">
        <v>71</v>
      </c>
      <c r="C2499" s="55">
        <v>24345</v>
      </c>
      <c r="D2499" s="43" t="s">
        <v>3429</v>
      </c>
      <c r="E2499" s="43" t="s">
        <v>3349</v>
      </c>
      <c r="F2499" s="114" t="s">
        <v>1543</v>
      </c>
      <c r="G2499" s="43" t="s">
        <v>84</v>
      </c>
      <c r="H2499" s="43">
        <v>8.73</v>
      </c>
      <c r="I2499" s="43" t="s">
        <v>82</v>
      </c>
      <c r="J2499" s="44"/>
      <c r="K2499" s="41">
        <v>7</v>
      </c>
      <c r="L2499" s="41" t="s">
        <v>1549</v>
      </c>
      <c r="M2499" s="42">
        <v>1</v>
      </c>
      <c r="N2499" s="41" t="s">
        <v>23</v>
      </c>
      <c r="O2499" s="41" t="s">
        <v>24</v>
      </c>
      <c r="P2499" s="41" t="s">
        <v>24</v>
      </c>
      <c r="Q2499" s="41" t="s">
        <v>24</v>
      </c>
      <c r="R2499" s="41" t="s">
        <v>24</v>
      </c>
      <c r="S2499" s="41" t="s">
        <v>24</v>
      </c>
      <c r="T2499" s="41"/>
      <c r="U2499" s="41"/>
      <c r="V2499" s="46"/>
      <c r="W2499" s="46"/>
      <c r="X2499" s="31"/>
      <c r="Y2499" s="31"/>
      <c r="Z2499" s="31"/>
    </row>
    <row r="2500" spans="1:26" s="79" customFormat="1" x14ac:dyDescent="0.2">
      <c r="A2500" s="75">
        <v>290</v>
      </c>
      <c r="B2500" s="55">
        <v>71</v>
      </c>
      <c r="C2500" s="55">
        <v>24345</v>
      </c>
      <c r="D2500" s="43" t="s">
        <v>3430</v>
      </c>
      <c r="E2500" s="43" t="s">
        <v>3349</v>
      </c>
      <c r="F2500" s="114" t="s">
        <v>1543</v>
      </c>
      <c r="G2500" s="43" t="s">
        <v>84</v>
      </c>
      <c r="H2500" s="43">
        <v>7.83</v>
      </c>
      <c r="I2500" s="43" t="s">
        <v>82</v>
      </c>
      <c r="J2500" s="44">
        <v>2</v>
      </c>
      <c r="K2500" s="41">
        <v>7</v>
      </c>
      <c r="L2500" s="41" t="s">
        <v>1549</v>
      </c>
      <c r="M2500" s="42">
        <v>1</v>
      </c>
      <c r="N2500" s="41" t="s">
        <v>23</v>
      </c>
      <c r="O2500" s="41" t="s">
        <v>24</v>
      </c>
      <c r="P2500" s="41" t="s">
        <v>24</v>
      </c>
      <c r="Q2500" s="41" t="s">
        <v>24</v>
      </c>
      <c r="R2500" s="41" t="s">
        <v>24</v>
      </c>
      <c r="S2500" s="41" t="s">
        <v>24</v>
      </c>
      <c r="T2500" s="41"/>
      <c r="U2500" s="41"/>
      <c r="V2500" s="46"/>
      <c r="W2500" s="46"/>
      <c r="X2500" s="31"/>
      <c r="Y2500" s="31"/>
      <c r="Z2500" s="31"/>
    </row>
    <row r="2501" spans="1:26" s="79" customFormat="1" x14ac:dyDescent="0.2">
      <c r="A2501" s="75">
        <v>290</v>
      </c>
      <c r="B2501" s="55">
        <v>71</v>
      </c>
      <c r="C2501" s="55">
        <v>24345</v>
      </c>
      <c r="D2501" s="43" t="s">
        <v>3431</v>
      </c>
      <c r="E2501" s="43" t="s">
        <v>3349</v>
      </c>
      <c r="F2501" s="114" t="s">
        <v>1543</v>
      </c>
      <c r="G2501" s="43" t="s">
        <v>93</v>
      </c>
      <c r="H2501" s="43">
        <v>10.63</v>
      </c>
      <c r="I2501" s="43" t="s">
        <v>82</v>
      </c>
      <c r="J2501" s="44"/>
      <c r="K2501" s="41">
        <v>7</v>
      </c>
      <c r="L2501" s="41" t="s">
        <v>1549</v>
      </c>
      <c r="M2501" s="42">
        <v>1</v>
      </c>
      <c r="N2501" s="41" t="s">
        <v>23</v>
      </c>
      <c r="O2501" s="41" t="s">
        <v>24</v>
      </c>
      <c r="P2501" s="41" t="s">
        <v>24</v>
      </c>
      <c r="Q2501" s="41" t="s">
        <v>24</v>
      </c>
      <c r="R2501" s="41" t="s">
        <v>24</v>
      </c>
      <c r="S2501" s="41" t="s">
        <v>24</v>
      </c>
      <c r="T2501" s="41"/>
      <c r="U2501" s="41"/>
      <c r="V2501" s="46"/>
      <c r="W2501" s="46"/>
      <c r="X2501" s="31"/>
      <c r="Y2501" s="31"/>
      <c r="Z2501" s="31"/>
    </row>
    <row r="2502" spans="1:26" s="79" customFormat="1" x14ac:dyDescent="0.2">
      <c r="A2502" s="75">
        <v>290</v>
      </c>
      <c r="B2502" s="55">
        <v>71</v>
      </c>
      <c r="C2502" s="55">
        <v>24345</v>
      </c>
      <c r="D2502" s="43" t="s">
        <v>3432</v>
      </c>
      <c r="E2502" s="43" t="s">
        <v>3349</v>
      </c>
      <c r="F2502" s="114" t="s">
        <v>1543</v>
      </c>
      <c r="G2502" s="43" t="s">
        <v>86</v>
      </c>
      <c r="H2502" s="43">
        <v>3.06</v>
      </c>
      <c r="I2502" s="43" t="s">
        <v>82</v>
      </c>
      <c r="J2502" s="44"/>
      <c r="K2502" s="41">
        <v>8</v>
      </c>
      <c r="L2502" s="41" t="s">
        <v>1549</v>
      </c>
      <c r="M2502" s="42">
        <v>1</v>
      </c>
      <c r="N2502" s="41" t="s">
        <v>23</v>
      </c>
      <c r="O2502" s="41" t="s">
        <v>24</v>
      </c>
      <c r="P2502" s="41" t="s">
        <v>24</v>
      </c>
      <c r="Q2502" s="41" t="s">
        <v>24</v>
      </c>
      <c r="R2502" s="41" t="s">
        <v>24</v>
      </c>
      <c r="S2502" s="41" t="s">
        <v>24</v>
      </c>
      <c r="T2502" s="41"/>
      <c r="U2502" s="41"/>
      <c r="V2502" s="46"/>
      <c r="W2502" s="46"/>
      <c r="X2502" s="31"/>
      <c r="Y2502" s="31"/>
      <c r="Z2502" s="31"/>
    </row>
    <row r="2503" spans="1:26" s="79" customFormat="1" x14ac:dyDescent="0.2">
      <c r="A2503" s="75">
        <v>290</v>
      </c>
      <c r="B2503" s="55">
        <v>71</v>
      </c>
      <c r="C2503" s="55">
        <v>24345</v>
      </c>
      <c r="D2503" s="43" t="s">
        <v>3433</v>
      </c>
      <c r="E2503" s="43" t="s">
        <v>3349</v>
      </c>
      <c r="F2503" s="114" t="s">
        <v>25</v>
      </c>
      <c r="G2503" s="43" t="s">
        <v>96</v>
      </c>
      <c r="H2503" s="43">
        <v>18.100000000000001</v>
      </c>
      <c r="I2503" s="43" t="s">
        <v>82</v>
      </c>
      <c r="J2503" s="44"/>
      <c r="K2503" s="41">
        <v>1</v>
      </c>
      <c r="L2503" s="41" t="s">
        <v>1549</v>
      </c>
      <c r="M2503" s="42">
        <v>1</v>
      </c>
      <c r="N2503" s="41" t="s">
        <v>23</v>
      </c>
      <c r="O2503" s="41" t="s">
        <v>24</v>
      </c>
      <c r="P2503" s="41" t="s">
        <v>24</v>
      </c>
      <c r="Q2503" s="41" t="s">
        <v>24</v>
      </c>
      <c r="R2503" s="41" t="s">
        <v>24</v>
      </c>
      <c r="S2503" s="41" t="s">
        <v>24</v>
      </c>
      <c r="T2503" s="41"/>
      <c r="U2503" s="41"/>
      <c r="V2503" s="46"/>
      <c r="W2503" s="46"/>
      <c r="X2503" s="31"/>
      <c r="Y2503" s="31"/>
      <c r="Z2503" s="31"/>
    </row>
    <row r="2504" spans="1:26" s="79" customFormat="1" x14ac:dyDescent="0.2">
      <c r="A2504" s="75">
        <v>290</v>
      </c>
      <c r="B2504" s="55">
        <v>71</v>
      </c>
      <c r="C2504" s="55">
        <v>24345</v>
      </c>
      <c r="D2504" s="43" t="s">
        <v>3434</v>
      </c>
      <c r="E2504" s="43" t="s">
        <v>3349</v>
      </c>
      <c r="F2504" s="114" t="s">
        <v>25</v>
      </c>
      <c r="G2504" s="43" t="s">
        <v>93</v>
      </c>
      <c r="H2504" s="43">
        <v>15.84</v>
      </c>
      <c r="I2504" s="43" t="s">
        <v>82</v>
      </c>
      <c r="J2504" s="44"/>
      <c r="K2504" s="41">
        <v>1</v>
      </c>
      <c r="L2504" s="41" t="s">
        <v>1549</v>
      </c>
      <c r="M2504" s="42">
        <v>1</v>
      </c>
      <c r="N2504" s="41" t="s">
        <v>23</v>
      </c>
      <c r="O2504" s="41" t="s">
        <v>24</v>
      </c>
      <c r="P2504" s="41" t="s">
        <v>24</v>
      </c>
      <c r="Q2504" s="41" t="s">
        <v>24</v>
      </c>
      <c r="R2504" s="41" t="s">
        <v>24</v>
      </c>
      <c r="S2504" s="41" t="s">
        <v>24</v>
      </c>
      <c r="T2504" s="41"/>
      <c r="U2504" s="41"/>
      <c r="V2504" s="46"/>
      <c r="W2504" s="46"/>
      <c r="X2504" s="31"/>
      <c r="Y2504" s="31"/>
      <c r="Z2504" s="31"/>
    </row>
    <row r="2505" spans="1:26" s="79" customFormat="1" x14ac:dyDescent="0.2">
      <c r="A2505" s="75">
        <v>290</v>
      </c>
      <c r="B2505" s="55">
        <v>71</v>
      </c>
      <c r="C2505" s="55">
        <v>22612</v>
      </c>
      <c r="D2505" s="43" t="s">
        <v>3435</v>
      </c>
      <c r="E2505" s="43" t="s">
        <v>3436</v>
      </c>
      <c r="F2505" s="114" t="s">
        <v>25</v>
      </c>
      <c r="G2505" s="43" t="s">
        <v>81</v>
      </c>
      <c r="H2505" s="43">
        <v>8.85</v>
      </c>
      <c r="I2505" s="43" t="s">
        <v>82</v>
      </c>
      <c r="J2505" s="44"/>
      <c r="K2505" s="41">
        <v>1</v>
      </c>
      <c r="L2505" s="90" t="s">
        <v>27</v>
      </c>
      <c r="M2505" s="42">
        <v>0</v>
      </c>
      <c r="N2505" s="41" t="s">
        <v>23</v>
      </c>
      <c r="O2505" s="41" t="s">
        <v>24</v>
      </c>
      <c r="P2505" s="41" t="s">
        <v>24</v>
      </c>
      <c r="Q2505" s="41" t="s">
        <v>24</v>
      </c>
      <c r="R2505" s="41" t="s">
        <v>24</v>
      </c>
      <c r="S2505" s="41" t="s">
        <v>24</v>
      </c>
      <c r="T2505" s="41"/>
      <c r="U2505" s="41"/>
      <c r="V2505" s="46"/>
      <c r="W2505" s="46"/>
      <c r="X2505" s="31"/>
      <c r="Y2505" s="31"/>
      <c r="Z2505" s="31"/>
    </row>
    <row r="2506" spans="1:26" s="79" customFormat="1" x14ac:dyDescent="0.2">
      <c r="A2506" s="75">
        <v>290</v>
      </c>
      <c r="B2506" s="55">
        <v>71</v>
      </c>
      <c r="C2506" s="55">
        <v>22612</v>
      </c>
      <c r="D2506" s="43" t="s">
        <v>3437</v>
      </c>
      <c r="E2506" s="43" t="s">
        <v>3436</v>
      </c>
      <c r="F2506" s="114" t="s">
        <v>25</v>
      </c>
      <c r="G2506" s="43" t="s">
        <v>81</v>
      </c>
      <c r="H2506" s="43">
        <v>8.85</v>
      </c>
      <c r="I2506" s="43" t="s">
        <v>82</v>
      </c>
      <c r="J2506" s="44"/>
      <c r="K2506" s="41">
        <v>1</v>
      </c>
      <c r="L2506" s="90" t="s">
        <v>27</v>
      </c>
      <c r="M2506" s="42">
        <v>0</v>
      </c>
      <c r="N2506" s="41" t="s">
        <v>23</v>
      </c>
      <c r="O2506" s="41" t="s">
        <v>24</v>
      </c>
      <c r="P2506" s="41" t="s">
        <v>24</v>
      </c>
      <c r="Q2506" s="41" t="s">
        <v>24</v>
      </c>
      <c r="R2506" s="41" t="s">
        <v>24</v>
      </c>
      <c r="S2506" s="41" t="s">
        <v>24</v>
      </c>
      <c r="T2506" s="41"/>
      <c r="U2506" s="41"/>
      <c r="V2506" s="46"/>
      <c r="W2506" s="46"/>
      <c r="X2506" s="31"/>
      <c r="Y2506" s="31"/>
      <c r="Z2506" s="31"/>
    </row>
    <row r="2507" spans="1:26" s="79" customFormat="1" x14ac:dyDescent="0.2">
      <c r="A2507" s="75">
        <v>290</v>
      </c>
      <c r="B2507" s="55">
        <v>71</v>
      </c>
      <c r="C2507" s="55">
        <v>22612</v>
      </c>
      <c r="D2507" s="43" t="s">
        <v>3438</v>
      </c>
      <c r="E2507" s="43" t="s">
        <v>3436</v>
      </c>
      <c r="F2507" s="114" t="s">
        <v>25</v>
      </c>
      <c r="G2507" s="43" t="s">
        <v>81</v>
      </c>
      <c r="H2507" s="43">
        <v>8.85</v>
      </c>
      <c r="I2507" s="43" t="s">
        <v>82</v>
      </c>
      <c r="J2507" s="44"/>
      <c r="K2507" s="41">
        <v>1</v>
      </c>
      <c r="L2507" s="90" t="s">
        <v>27</v>
      </c>
      <c r="M2507" s="42">
        <v>0</v>
      </c>
      <c r="N2507" s="41" t="s">
        <v>23</v>
      </c>
      <c r="O2507" s="41" t="s">
        <v>24</v>
      </c>
      <c r="P2507" s="41" t="s">
        <v>24</v>
      </c>
      <c r="Q2507" s="41" t="s">
        <v>24</v>
      </c>
      <c r="R2507" s="41" t="s">
        <v>24</v>
      </c>
      <c r="S2507" s="41" t="s">
        <v>24</v>
      </c>
      <c r="T2507" s="41"/>
      <c r="U2507" s="41"/>
      <c r="V2507" s="46"/>
      <c r="W2507" s="46"/>
      <c r="X2507" s="31"/>
      <c r="Y2507" s="31"/>
      <c r="Z2507" s="31"/>
    </row>
    <row r="2508" spans="1:26" s="79" customFormat="1" x14ac:dyDescent="0.2">
      <c r="A2508" s="75">
        <v>290</v>
      </c>
      <c r="B2508" s="55">
        <v>71</v>
      </c>
      <c r="C2508" s="55">
        <v>22612</v>
      </c>
      <c r="D2508" s="43" t="s">
        <v>3439</v>
      </c>
      <c r="E2508" s="43" t="s">
        <v>3436</v>
      </c>
      <c r="F2508" s="114" t="s">
        <v>25</v>
      </c>
      <c r="G2508" s="43" t="s">
        <v>81</v>
      </c>
      <c r="H2508" s="43">
        <v>8.85</v>
      </c>
      <c r="I2508" s="43" t="s">
        <v>82</v>
      </c>
      <c r="J2508" s="44"/>
      <c r="K2508" s="41">
        <v>1</v>
      </c>
      <c r="L2508" s="90" t="s">
        <v>27</v>
      </c>
      <c r="M2508" s="42">
        <v>0</v>
      </c>
      <c r="N2508" s="41" t="s">
        <v>23</v>
      </c>
      <c r="O2508" s="41" t="s">
        <v>24</v>
      </c>
      <c r="P2508" s="41" t="s">
        <v>24</v>
      </c>
      <c r="Q2508" s="41" t="s">
        <v>24</v>
      </c>
      <c r="R2508" s="41" t="s">
        <v>24</v>
      </c>
      <c r="S2508" s="41" t="s">
        <v>24</v>
      </c>
      <c r="T2508" s="41"/>
      <c r="U2508" s="41"/>
      <c r="V2508" s="46"/>
      <c r="W2508" s="46"/>
      <c r="X2508" s="31"/>
      <c r="Y2508" s="31"/>
      <c r="Z2508" s="31"/>
    </row>
    <row r="2509" spans="1:26" s="79" customFormat="1" x14ac:dyDescent="0.2">
      <c r="A2509" s="75">
        <v>290</v>
      </c>
      <c r="B2509" s="55">
        <v>71</v>
      </c>
      <c r="C2509" s="55">
        <v>22613</v>
      </c>
      <c r="D2509" s="43" t="s">
        <v>3440</v>
      </c>
      <c r="E2509" s="43" t="s">
        <v>3441</v>
      </c>
      <c r="F2509" s="114" t="s">
        <v>25</v>
      </c>
      <c r="G2509" s="43" t="s">
        <v>81</v>
      </c>
      <c r="H2509" s="43">
        <v>8.85</v>
      </c>
      <c r="I2509" s="43" t="s">
        <v>82</v>
      </c>
      <c r="J2509" s="44"/>
      <c r="K2509" s="41">
        <v>1</v>
      </c>
      <c r="L2509" s="90" t="s">
        <v>27</v>
      </c>
      <c r="M2509" s="42">
        <v>0</v>
      </c>
      <c r="N2509" s="41" t="s">
        <v>23</v>
      </c>
      <c r="O2509" s="41" t="s">
        <v>24</v>
      </c>
      <c r="P2509" s="41" t="s">
        <v>24</v>
      </c>
      <c r="Q2509" s="41" t="s">
        <v>24</v>
      </c>
      <c r="R2509" s="41" t="s">
        <v>24</v>
      </c>
      <c r="S2509" s="41" t="s">
        <v>24</v>
      </c>
      <c r="T2509" s="41"/>
      <c r="U2509" s="41"/>
      <c r="V2509" s="46"/>
      <c r="W2509" s="46"/>
      <c r="X2509" s="31"/>
      <c r="Y2509" s="31"/>
      <c r="Z2509" s="31"/>
    </row>
    <row r="2510" spans="1:26" s="79" customFormat="1" x14ac:dyDescent="0.2">
      <c r="A2510" s="75">
        <v>290</v>
      </c>
      <c r="B2510" s="55">
        <v>71</v>
      </c>
      <c r="C2510" s="55">
        <v>22613</v>
      </c>
      <c r="D2510" s="43" t="s">
        <v>3442</v>
      </c>
      <c r="E2510" s="43" t="s">
        <v>3441</v>
      </c>
      <c r="F2510" s="114" t="s">
        <v>25</v>
      </c>
      <c r="G2510" s="43" t="s">
        <v>81</v>
      </c>
      <c r="H2510" s="43">
        <v>8.85</v>
      </c>
      <c r="I2510" s="43" t="s">
        <v>82</v>
      </c>
      <c r="J2510" s="44"/>
      <c r="K2510" s="41">
        <v>1</v>
      </c>
      <c r="L2510" s="90" t="s">
        <v>27</v>
      </c>
      <c r="M2510" s="42">
        <v>0</v>
      </c>
      <c r="N2510" s="41" t="s">
        <v>23</v>
      </c>
      <c r="O2510" s="41" t="s">
        <v>24</v>
      </c>
      <c r="P2510" s="41" t="s">
        <v>24</v>
      </c>
      <c r="Q2510" s="41" t="s">
        <v>24</v>
      </c>
      <c r="R2510" s="41" t="s">
        <v>24</v>
      </c>
      <c r="S2510" s="41" t="s">
        <v>24</v>
      </c>
      <c r="T2510" s="41"/>
      <c r="U2510" s="41"/>
      <c r="V2510" s="46"/>
      <c r="W2510" s="46"/>
      <c r="X2510" s="31"/>
      <c r="Y2510" s="31"/>
      <c r="Z2510" s="31"/>
    </row>
    <row r="2511" spans="1:26" s="79" customFormat="1" x14ac:dyDescent="0.2">
      <c r="A2511" s="75">
        <v>290</v>
      </c>
      <c r="B2511" s="55">
        <v>71</v>
      </c>
      <c r="C2511" s="55">
        <v>22613</v>
      </c>
      <c r="D2511" s="43" t="s">
        <v>3443</v>
      </c>
      <c r="E2511" s="43" t="s">
        <v>3441</v>
      </c>
      <c r="F2511" s="114" t="s">
        <v>25</v>
      </c>
      <c r="G2511" s="43" t="s">
        <v>81</v>
      </c>
      <c r="H2511" s="43">
        <v>8.85</v>
      </c>
      <c r="I2511" s="43" t="s">
        <v>82</v>
      </c>
      <c r="J2511" s="44"/>
      <c r="K2511" s="41">
        <v>1</v>
      </c>
      <c r="L2511" s="90" t="s">
        <v>27</v>
      </c>
      <c r="M2511" s="42">
        <v>0</v>
      </c>
      <c r="N2511" s="41" t="s">
        <v>23</v>
      </c>
      <c r="O2511" s="41" t="s">
        <v>24</v>
      </c>
      <c r="P2511" s="41" t="s">
        <v>24</v>
      </c>
      <c r="Q2511" s="41" t="s">
        <v>24</v>
      </c>
      <c r="R2511" s="41" t="s">
        <v>24</v>
      </c>
      <c r="S2511" s="41" t="s">
        <v>24</v>
      </c>
      <c r="T2511" s="41"/>
      <c r="U2511" s="41"/>
      <c r="V2511" s="46"/>
      <c r="W2511" s="46"/>
      <c r="X2511" s="31"/>
      <c r="Y2511" s="31"/>
      <c r="Z2511" s="31"/>
    </row>
    <row r="2512" spans="1:26" s="79" customFormat="1" x14ac:dyDescent="0.2">
      <c r="A2512" s="75">
        <v>290</v>
      </c>
      <c r="B2512" s="55">
        <v>71</v>
      </c>
      <c r="C2512" s="55">
        <v>22613</v>
      </c>
      <c r="D2512" s="43" t="s">
        <v>3444</v>
      </c>
      <c r="E2512" s="43" t="s">
        <v>3441</v>
      </c>
      <c r="F2512" s="114" t="s">
        <v>25</v>
      </c>
      <c r="G2512" s="43" t="s">
        <v>81</v>
      </c>
      <c r="H2512" s="43">
        <v>8.85</v>
      </c>
      <c r="I2512" s="43" t="s">
        <v>82</v>
      </c>
      <c r="J2512" s="44"/>
      <c r="K2512" s="41">
        <v>1</v>
      </c>
      <c r="L2512" s="90" t="s">
        <v>27</v>
      </c>
      <c r="M2512" s="42">
        <v>0</v>
      </c>
      <c r="N2512" s="41" t="s">
        <v>23</v>
      </c>
      <c r="O2512" s="41" t="s">
        <v>24</v>
      </c>
      <c r="P2512" s="41" t="s">
        <v>24</v>
      </c>
      <c r="Q2512" s="41" t="s">
        <v>24</v>
      </c>
      <c r="R2512" s="41" t="s">
        <v>24</v>
      </c>
      <c r="S2512" s="41" t="s">
        <v>24</v>
      </c>
      <c r="T2512" s="41"/>
      <c r="U2512" s="41"/>
      <c r="V2512" s="46"/>
      <c r="W2512" s="46"/>
      <c r="X2512" s="31"/>
      <c r="Y2512" s="31"/>
      <c r="Z2512" s="31"/>
    </row>
    <row r="2513" spans="1:26" s="79" customFormat="1" x14ac:dyDescent="0.2">
      <c r="A2513" s="75">
        <v>290</v>
      </c>
      <c r="B2513" s="55">
        <v>71</v>
      </c>
      <c r="C2513" s="55"/>
      <c r="D2513" s="43"/>
      <c r="E2513" s="43" t="s">
        <v>3459</v>
      </c>
      <c r="F2513" s="109" t="s">
        <v>25</v>
      </c>
      <c r="G2513" s="43" t="s">
        <v>1559</v>
      </c>
      <c r="H2513" s="43">
        <v>2</v>
      </c>
      <c r="I2513" s="43" t="s">
        <v>1560</v>
      </c>
      <c r="J2513" s="44"/>
      <c r="K2513" s="41">
        <v>99</v>
      </c>
      <c r="L2513" s="41" t="s">
        <v>34</v>
      </c>
      <c r="M2513" s="42">
        <v>1</v>
      </c>
      <c r="N2513" s="41" t="s">
        <v>23</v>
      </c>
      <c r="O2513" s="41" t="s">
        <v>23</v>
      </c>
      <c r="P2513" s="41" t="s">
        <v>23</v>
      </c>
      <c r="Q2513" s="41" t="s">
        <v>23</v>
      </c>
      <c r="R2513" s="41" t="s">
        <v>23</v>
      </c>
      <c r="S2513" s="41" t="s">
        <v>23</v>
      </c>
      <c r="T2513" s="41"/>
      <c r="U2513" s="41"/>
      <c r="V2513" s="46"/>
      <c r="W2513" s="46"/>
      <c r="X2513" s="31"/>
      <c r="Y2513" s="31"/>
      <c r="Z2513" s="31"/>
    </row>
    <row r="2514" spans="1:26" s="79" customFormat="1" x14ac:dyDescent="0.2">
      <c r="A2514" s="75">
        <v>290</v>
      </c>
      <c r="B2514" s="55">
        <v>71</v>
      </c>
      <c r="C2514" s="55"/>
      <c r="D2514" s="43"/>
      <c r="E2514" s="43" t="s">
        <v>3459</v>
      </c>
      <c r="F2514" s="109" t="s">
        <v>25</v>
      </c>
      <c r="G2514" s="43" t="s">
        <v>1489</v>
      </c>
      <c r="H2514" s="43">
        <v>301.72000000000003</v>
      </c>
      <c r="I2514" s="43" t="s">
        <v>82</v>
      </c>
      <c r="J2514" s="44"/>
      <c r="K2514" s="41">
        <v>5</v>
      </c>
      <c r="L2514" s="41" t="s">
        <v>1549</v>
      </c>
      <c r="M2514" s="42">
        <v>1</v>
      </c>
      <c r="N2514" s="41" t="s">
        <v>23</v>
      </c>
      <c r="O2514" s="41" t="s">
        <v>23</v>
      </c>
      <c r="P2514" s="41" t="s">
        <v>23</v>
      </c>
      <c r="Q2514" s="41" t="s">
        <v>23</v>
      </c>
      <c r="R2514" s="41" t="s">
        <v>23</v>
      </c>
      <c r="S2514" s="41" t="s">
        <v>23</v>
      </c>
      <c r="T2514" s="41" t="s">
        <v>24</v>
      </c>
      <c r="U2514" s="41" t="s">
        <v>30</v>
      </c>
      <c r="V2514" s="46"/>
      <c r="W2514" s="46"/>
      <c r="X2514" s="31"/>
      <c r="Y2514" s="31"/>
      <c r="Z2514" s="31"/>
    </row>
    <row r="2515" spans="1:26" s="79" customFormat="1" x14ac:dyDescent="0.2">
      <c r="A2515" s="75">
        <v>290</v>
      </c>
      <c r="B2515" s="55">
        <v>71</v>
      </c>
      <c r="C2515" s="55">
        <v>24327</v>
      </c>
      <c r="D2515" s="43" t="s">
        <v>3460</v>
      </c>
      <c r="E2515" s="43" t="s">
        <v>3461</v>
      </c>
      <c r="F2515" s="114" t="s">
        <v>25</v>
      </c>
      <c r="G2515" s="43" t="s">
        <v>26</v>
      </c>
      <c r="H2515" s="43">
        <v>13.35</v>
      </c>
      <c r="I2515" s="43" t="s">
        <v>82</v>
      </c>
      <c r="J2515" s="44">
        <v>4</v>
      </c>
      <c r="K2515" s="41">
        <v>1</v>
      </c>
      <c r="L2515" s="41" t="s">
        <v>34</v>
      </c>
      <c r="M2515" s="42">
        <v>1</v>
      </c>
      <c r="N2515" s="41" t="s">
        <v>23</v>
      </c>
      <c r="O2515" s="41" t="s">
        <v>24</v>
      </c>
      <c r="P2515" s="41" t="s">
        <v>24</v>
      </c>
      <c r="Q2515" s="41" t="s">
        <v>24</v>
      </c>
      <c r="R2515" s="41" t="s">
        <v>23</v>
      </c>
      <c r="S2515" s="41" t="s">
        <v>23</v>
      </c>
      <c r="T2515" s="41"/>
      <c r="U2515" s="41"/>
      <c r="V2515" s="46"/>
      <c r="W2515" s="46"/>
      <c r="X2515" s="31"/>
      <c r="Y2515" s="31"/>
      <c r="Z2515" s="31"/>
    </row>
    <row r="2516" spans="1:26" s="79" customFormat="1" x14ac:dyDescent="0.2">
      <c r="A2516" s="75">
        <v>290</v>
      </c>
      <c r="B2516" s="55">
        <v>71</v>
      </c>
      <c r="C2516" s="55">
        <v>24327</v>
      </c>
      <c r="D2516" s="43" t="s">
        <v>3462</v>
      </c>
      <c r="E2516" s="43" t="s">
        <v>3461</v>
      </c>
      <c r="F2516" s="114" t="s">
        <v>1543</v>
      </c>
      <c r="G2516" s="43" t="s">
        <v>88</v>
      </c>
      <c r="H2516" s="43">
        <v>21</v>
      </c>
      <c r="I2516" s="43" t="s">
        <v>82</v>
      </c>
      <c r="J2516" s="44"/>
      <c r="K2516" s="41">
        <v>7</v>
      </c>
      <c r="L2516" s="41" t="s">
        <v>34</v>
      </c>
      <c r="M2516" s="42">
        <v>0</v>
      </c>
      <c r="N2516" s="41" t="s">
        <v>23</v>
      </c>
      <c r="O2516" s="41" t="s">
        <v>23</v>
      </c>
      <c r="P2516" s="41" t="s">
        <v>23</v>
      </c>
      <c r="Q2516" s="41" t="s">
        <v>23</v>
      </c>
      <c r="R2516" s="41" t="s">
        <v>23</v>
      </c>
      <c r="S2516" s="41" t="s">
        <v>23</v>
      </c>
      <c r="T2516" s="41"/>
      <c r="U2516" s="41"/>
      <c r="V2516" s="46"/>
      <c r="W2516" s="46"/>
      <c r="X2516" s="31"/>
      <c r="Y2516" s="31"/>
      <c r="Z2516" s="31"/>
    </row>
    <row r="2517" spans="1:26" s="79" customFormat="1" x14ac:dyDescent="0.2">
      <c r="A2517" s="80">
        <v>290</v>
      </c>
      <c r="B2517" s="55">
        <v>71</v>
      </c>
      <c r="C2517" s="81"/>
      <c r="D2517" s="81"/>
      <c r="E2517" s="81" t="s">
        <v>3463</v>
      </c>
      <c r="F2517" s="116" t="s">
        <v>25</v>
      </c>
      <c r="G2517" s="81" t="s">
        <v>1556</v>
      </c>
      <c r="H2517" s="81">
        <v>223</v>
      </c>
      <c r="I2517" s="81" t="s">
        <v>1557</v>
      </c>
      <c r="J2517" s="81"/>
      <c r="K2517" s="82">
        <v>5</v>
      </c>
      <c r="L2517" s="82" t="s">
        <v>1480</v>
      </c>
      <c r="M2517" s="80">
        <v>1</v>
      </c>
      <c r="N2517" s="82" t="s">
        <v>23</v>
      </c>
      <c r="O2517" s="82" t="s">
        <v>23</v>
      </c>
      <c r="P2517" s="82" t="s">
        <v>23</v>
      </c>
      <c r="Q2517" s="82" t="s">
        <v>23</v>
      </c>
      <c r="R2517" s="82" t="s">
        <v>23</v>
      </c>
      <c r="S2517" s="82" t="s">
        <v>23</v>
      </c>
      <c r="T2517" s="82" t="s">
        <v>24</v>
      </c>
      <c r="U2517" s="82" t="s">
        <v>30</v>
      </c>
      <c r="V2517" s="43"/>
      <c r="W2517" s="46"/>
      <c r="X2517" s="31"/>
      <c r="Y2517" s="31"/>
      <c r="Z2517" s="31"/>
    </row>
    <row r="2518" spans="1:26" s="79" customFormat="1" x14ac:dyDescent="0.2">
      <c r="A2518" s="75">
        <v>290</v>
      </c>
      <c r="B2518" s="55">
        <v>71</v>
      </c>
      <c r="C2518" s="55">
        <v>11407</v>
      </c>
      <c r="D2518" s="43" t="s">
        <v>3464</v>
      </c>
      <c r="E2518" s="43" t="s">
        <v>3465</v>
      </c>
      <c r="F2518" s="114" t="s">
        <v>25</v>
      </c>
      <c r="G2518" s="43" t="s">
        <v>26</v>
      </c>
      <c r="H2518" s="43">
        <v>25.92</v>
      </c>
      <c r="I2518" s="43" t="s">
        <v>82</v>
      </c>
      <c r="J2518" s="44"/>
      <c r="K2518" s="41">
        <v>5</v>
      </c>
      <c r="L2518" s="41" t="s">
        <v>1549</v>
      </c>
      <c r="M2518" s="42">
        <v>1</v>
      </c>
      <c r="N2518" s="41" t="s">
        <v>23</v>
      </c>
      <c r="O2518" s="41" t="s">
        <v>23</v>
      </c>
      <c r="P2518" s="41" t="s">
        <v>23</v>
      </c>
      <c r="Q2518" s="41" t="s">
        <v>23</v>
      </c>
      <c r="R2518" s="41" t="s">
        <v>23</v>
      </c>
      <c r="S2518" s="41" t="s">
        <v>23</v>
      </c>
      <c r="T2518" s="41"/>
      <c r="U2518" s="41"/>
      <c r="V2518" s="46"/>
      <c r="W2518" s="46"/>
      <c r="X2518" s="31"/>
      <c r="Y2518" s="31"/>
      <c r="Z2518" s="31"/>
    </row>
    <row r="2519" spans="1:26" s="79" customFormat="1" x14ac:dyDescent="0.2">
      <c r="A2519" s="75">
        <v>290</v>
      </c>
      <c r="B2519" s="55">
        <v>71</v>
      </c>
      <c r="C2519" s="55">
        <v>11407</v>
      </c>
      <c r="D2519" s="43" t="s">
        <v>3466</v>
      </c>
      <c r="E2519" s="43" t="s">
        <v>3465</v>
      </c>
      <c r="F2519" s="114" t="s">
        <v>25</v>
      </c>
      <c r="G2519" s="43" t="s">
        <v>26</v>
      </c>
      <c r="H2519" s="43">
        <v>25.92</v>
      </c>
      <c r="I2519" s="43" t="s">
        <v>82</v>
      </c>
      <c r="J2519" s="44"/>
      <c r="K2519" s="41">
        <v>5</v>
      </c>
      <c r="L2519" s="41" t="s">
        <v>1549</v>
      </c>
      <c r="M2519" s="42">
        <v>1</v>
      </c>
      <c r="N2519" s="41" t="s">
        <v>23</v>
      </c>
      <c r="O2519" s="41" t="s">
        <v>23</v>
      </c>
      <c r="P2519" s="41" t="s">
        <v>23</v>
      </c>
      <c r="Q2519" s="41" t="s">
        <v>23</v>
      </c>
      <c r="R2519" s="41" t="s">
        <v>23</v>
      </c>
      <c r="S2519" s="41" t="s">
        <v>23</v>
      </c>
      <c r="T2519" s="41"/>
      <c r="U2519" s="41"/>
      <c r="V2519" s="46"/>
      <c r="W2519" s="46"/>
      <c r="X2519" s="31"/>
      <c r="Y2519" s="31"/>
      <c r="Z2519" s="31"/>
    </row>
    <row r="2520" spans="1:26" s="79" customFormat="1" x14ac:dyDescent="0.2">
      <c r="A2520" s="75">
        <v>290</v>
      </c>
      <c r="B2520" s="55">
        <v>71</v>
      </c>
      <c r="C2520" s="55"/>
      <c r="D2520" s="43"/>
      <c r="E2520" s="43" t="s">
        <v>3467</v>
      </c>
      <c r="F2520" s="114" t="s">
        <v>25</v>
      </c>
      <c r="G2520" s="43" t="s">
        <v>1559</v>
      </c>
      <c r="H2520" s="43">
        <v>1</v>
      </c>
      <c r="I2520" s="43" t="s">
        <v>1560</v>
      </c>
      <c r="J2520" s="44"/>
      <c r="K2520" s="41">
        <v>99</v>
      </c>
      <c r="L2520" s="41" t="s">
        <v>1549</v>
      </c>
      <c r="M2520" s="42">
        <v>1</v>
      </c>
      <c r="N2520" s="41" t="s">
        <v>23</v>
      </c>
      <c r="O2520" s="41" t="s">
        <v>23</v>
      </c>
      <c r="P2520" s="41" t="s">
        <v>23</v>
      </c>
      <c r="Q2520" s="41" t="s">
        <v>23</v>
      </c>
      <c r="R2520" s="41" t="s">
        <v>23</v>
      </c>
      <c r="S2520" s="41" t="s">
        <v>23</v>
      </c>
      <c r="T2520" s="41"/>
      <c r="U2520" s="41"/>
      <c r="V2520" s="46"/>
      <c r="W2520" s="46"/>
      <c r="X2520" s="91"/>
      <c r="Y2520" s="91"/>
      <c r="Z2520" s="91"/>
    </row>
    <row r="2521" spans="1:26" s="79" customFormat="1" x14ac:dyDescent="0.2">
      <c r="A2521" s="75">
        <v>290</v>
      </c>
      <c r="B2521" s="55">
        <v>71</v>
      </c>
      <c r="C2521" s="55"/>
      <c r="D2521" s="43"/>
      <c r="E2521" s="43" t="s">
        <v>3479</v>
      </c>
      <c r="F2521" s="109" t="s">
        <v>25</v>
      </c>
      <c r="G2521" s="43" t="s">
        <v>3480</v>
      </c>
      <c r="H2521" s="43">
        <v>282.92</v>
      </c>
      <c r="I2521" s="43" t="s">
        <v>82</v>
      </c>
      <c r="J2521" s="44"/>
      <c r="K2521" s="41">
        <v>5</v>
      </c>
      <c r="L2521" s="41" t="s">
        <v>34</v>
      </c>
      <c r="M2521" s="42">
        <v>1</v>
      </c>
      <c r="N2521" s="41" t="s">
        <v>23</v>
      </c>
      <c r="O2521" s="41" t="s">
        <v>24</v>
      </c>
      <c r="P2521" s="41" t="s">
        <v>24</v>
      </c>
      <c r="Q2521" s="41" t="s">
        <v>24</v>
      </c>
      <c r="R2521" s="41" t="s">
        <v>23</v>
      </c>
      <c r="S2521" s="41" t="s">
        <v>23</v>
      </c>
      <c r="T2521" s="41" t="s">
        <v>24</v>
      </c>
      <c r="U2521" s="41" t="s">
        <v>30</v>
      </c>
      <c r="V2521" s="46"/>
      <c r="W2521" s="46"/>
      <c r="X2521" s="31"/>
      <c r="Y2521" s="31"/>
      <c r="Z2521" s="31"/>
    </row>
    <row r="2522" spans="1:26" s="79" customFormat="1" x14ac:dyDescent="0.2">
      <c r="A2522" s="80">
        <v>290</v>
      </c>
      <c r="B2522" s="55">
        <v>71</v>
      </c>
      <c r="C2522" s="81"/>
      <c r="D2522" s="81"/>
      <c r="E2522" s="81" t="s">
        <v>3479</v>
      </c>
      <c r="F2522" s="116" t="s">
        <v>25</v>
      </c>
      <c r="G2522" s="81" t="s">
        <v>1556</v>
      </c>
      <c r="H2522" s="81">
        <v>614</v>
      </c>
      <c r="I2522" s="81" t="s">
        <v>1557</v>
      </c>
      <c r="J2522" s="81"/>
      <c r="K2522" s="82">
        <v>5</v>
      </c>
      <c r="L2522" s="82" t="s">
        <v>34</v>
      </c>
      <c r="M2522" s="80">
        <v>1</v>
      </c>
      <c r="N2522" s="82" t="s">
        <v>23</v>
      </c>
      <c r="O2522" s="82" t="s">
        <v>24</v>
      </c>
      <c r="P2522" s="82" t="s">
        <v>24</v>
      </c>
      <c r="Q2522" s="82" t="s">
        <v>23</v>
      </c>
      <c r="R2522" s="82" t="s">
        <v>23</v>
      </c>
      <c r="S2522" s="82" t="s">
        <v>23</v>
      </c>
      <c r="T2522" s="82" t="s">
        <v>24</v>
      </c>
      <c r="U2522" s="82" t="s">
        <v>30</v>
      </c>
      <c r="V2522" s="43"/>
      <c r="W2522" s="46"/>
      <c r="X2522" s="31"/>
      <c r="Y2522" s="31"/>
      <c r="Z2522" s="31"/>
    </row>
    <row r="2523" spans="1:26" s="79" customFormat="1" x14ac:dyDescent="0.2">
      <c r="A2523" s="75">
        <v>290</v>
      </c>
      <c r="B2523" s="55">
        <v>71</v>
      </c>
      <c r="C2523" s="55"/>
      <c r="D2523" s="43"/>
      <c r="E2523" s="43" t="s">
        <v>3479</v>
      </c>
      <c r="F2523" s="114" t="s">
        <v>25</v>
      </c>
      <c r="G2523" s="43" t="s">
        <v>1559</v>
      </c>
      <c r="H2523" s="43">
        <v>2</v>
      </c>
      <c r="I2523" s="43" t="s">
        <v>1560</v>
      </c>
      <c r="J2523" s="44"/>
      <c r="K2523" s="41">
        <v>99</v>
      </c>
      <c r="L2523" s="41" t="s">
        <v>1549</v>
      </c>
      <c r="M2523" s="42">
        <v>1</v>
      </c>
      <c r="N2523" s="41" t="s">
        <v>23</v>
      </c>
      <c r="O2523" s="41" t="s">
        <v>23</v>
      </c>
      <c r="P2523" s="41" t="s">
        <v>23</v>
      </c>
      <c r="Q2523" s="41" t="s">
        <v>23</v>
      </c>
      <c r="R2523" s="41" t="s">
        <v>23</v>
      </c>
      <c r="S2523" s="41" t="s">
        <v>23</v>
      </c>
      <c r="T2523" s="41"/>
      <c r="U2523" s="41"/>
      <c r="V2523" s="46"/>
      <c r="W2523" s="46"/>
      <c r="X2523" s="31"/>
      <c r="Y2523" s="31"/>
      <c r="Z2523" s="31"/>
    </row>
    <row r="2524" spans="1:26" s="79" customFormat="1" x14ac:dyDescent="0.2">
      <c r="A2524" s="75">
        <v>290</v>
      </c>
      <c r="B2524" s="55">
        <v>71</v>
      </c>
      <c r="C2524" s="55">
        <v>24390</v>
      </c>
      <c r="D2524" s="43" t="s">
        <v>3481</v>
      </c>
      <c r="E2524" s="43" t="s">
        <v>3482</v>
      </c>
      <c r="F2524" s="114" t="s">
        <v>25</v>
      </c>
      <c r="G2524" s="43" t="s">
        <v>101</v>
      </c>
      <c r="H2524" s="43">
        <v>14.95</v>
      </c>
      <c r="I2524" s="43" t="s">
        <v>82</v>
      </c>
      <c r="J2524" s="44">
        <v>2</v>
      </c>
      <c r="K2524" s="41">
        <v>1</v>
      </c>
      <c r="L2524" s="41" t="s">
        <v>34</v>
      </c>
      <c r="M2524" s="42">
        <v>1</v>
      </c>
      <c r="N2524" s="41" t="s">
        <v>23</v>
      </c>
      <c r="O2524" s="41" t="s">
        <v>24</v>
      </c>
      <c r="P2524" s="41" t="s">
        <v>24</v>
      </c>
      <c r="Q2524" s="41" t="s">
        <v>24</v>
      </c>
      <c r="R2524" s="41" t="s">
        <v>23</v>
      </c>
      <c r="S2524" s="41" t="s">
        <v>23</v>
      </c>
      <c r="T2524" s="41"/>
      <c r="U2524" s="41"/>
      <c r="V2524" s="46"/>
      <c r="W2524" s="46"/>
      <c r="X2524" s="31"/>
      <c r="Y2524" s="31"/>
      <c r="Z2524" s="31"/>
    </row>
    <row r="2525" spans="1:26" s="79" customFormat="1" x14ac:dyDescent="0.2">
      <c r="A2525" s="75">
        <v>290</v>
      </c>
      <c r="B2525" s="55">
        <v>71</v>
      </c>
      <c r="C2525" s="55">
        <v>24390</v>
      </c>
      <c r="D2525" s="43" t="s">
        <v>3483</v>
      </c>
      <c r="E2525" s="43" t="s">
        <v>3482</v>
      </c>
      <c r="F2525" s="114" t="s">
        <v>25</v>
      </c>
      <c r="G2525" s="43" t="s">
        <v>85</v>
      </c>
      <c r="H2525" s="43">
        <v>2.82</v>
      </c>
      <c r="I2525" s="43" t="s">
        <v>82</v>
      </c>
      <c r="J2525" s="44">
        <v>1</v>
      </c>
      <c r="K2525" s="41">
        <v>1</v>
      </c>
      <c r="L2525" s="41" t="s">
        <v>34</v>
      </c>
      <c r="M2525" s="42">
        <v>1</v>
      </c>
      <c r="N2525" s="41" t="s">
        <v>23</v>
      </c>
      <c r="O2525" s="41" t="s">
        <v>24</v>
      </c>
      <c r="P2525" s="41" t="s">
        <v>24</v>
      </c>
      <c r="Q2525" s="41" t="s">
        <v>24</v>
      </c>
      <c r="R2525" s="41" t="s">
        <v>23</v>
      </c>
      <c r="S2525" s="41" t="s">
        <v>23</v>
      </c>
      <c r="T2525" s="41"/>
      <c r="U2525" s="41"/>
      <c r="V2525" s="46"/>
      <c r="W2525" s="46"/>
      <c r="X2525" s="31"/>
      <c r="Y2525" s="31"/>
      <c r="Z2525" s="31"/>
    </row>
    <row r="2526" spans="1:26" s="79" customFormat="1" x14ac:dyDescent="0.2">
      <c r="A2526" s="75">
        <v>290</v>
      </c>
      <c r="B2526" s="55">
        <v>71</v>
      </c>
      <c r="C2526" s="55">
        <v>24390</v>
      </c>
      <c r="D2526" s="43" t="s">
        <v>3484</v>
      </c>
      <c r="E2526" s="43" t="s">
        <v>3482</v>
      </c>
      <c r="F2526" s="114" t="s">
        <v>25</v>
      </c>
      <c r="G2526" s="43" t="s">
        <v>85</v>
      </c>
      <c r="H2526" s="43">
        <v>0.73</v>
      </c>
      <c r="I2526" s="43" t="s">
        <v>82</v>
      </c>
      <c r="J2526" s="44"/>
      <c r="K2526" s="41">
        <v>1</v>
      </c>
      <c r="L2526" s="41" t="s">
        <v>34</v>
      </c>
      <c r="M2526" s="42">
        <v>1</v>
      </c>
      <c r="N2526" s="41" t="s">
        <v>23</v>
      </c>
      <c r="O2526" s="41" t="s">
        <v>24</v>
      </c>
      <c r="P2526" s="41" t="s">
        <v>24</v>
      </c>
      <c r="Q2526" s="41" t="s">
        <v>24</v>
      </c>
      <c r="R2526" s="41" t="s">
        <v>23</v>
      </c>
      <c r="S2526" s="41" t="s">
        <v>23</v>
      </c>
      <c r="T2526" s="41"/>
      <c r="U2526" s="41"/>
      <c r="V2526" s="46"/>
      <c r="W2526" s="46"/>
      <c r="X2526" s="31"/>
      <c r="Y2526" s="31"/>
      <c r="Z2526" s="31"/>
    </row>
    <row r="2527" spans="1:26" s="79" customFormat="1" x14ac:dyDescent="0.2">
      <c r="A2527" s="75">
        <v>290</v>
      </c>
      <c r="B2527" s="55">
        <v>71</v>
      </c>
      <c r="C2527" s="55">
        <v>24390</v>
      </c>
      <c r="D2527" s="43" t="s">
        <v>3485</v>
      </c>
      <c r="E2527" s="43" t="s">
        <v>3482</v>
      </c>
      <c r="F2527" s="114" t="s">
        <v>25</v>
      </c>
      <c r="G2527" s="43" t="s">
        <v>31</v>
      </c>
      <c r="H2527" s="43">
        <v>2.1800000000000002</v>
      </c>
      <c r="I2527" s="43" t="s">
        <v>82</v>
      </c>
      <c r="J2527" s="44">
        <v>1</v>
      </c>
      <c r="K2527" s="122">
        <v>2</v>
      </c>
      <c r="L2527" s="41" t="s">
        <v>34</v>
      </c>
      <c r="M2527" s="42">
        <v>1</v>
      </c>
      <c r="N2527" s="41" t="s">
        <v>23</v>
      </c>
      <c r="O2527" s="41" t="s">
        <v>24</v>
      </c>
      <c r="P2527" s="41" t="s">
        <v>24</v>
      </c>
      <c r="Q2527" s="41" t="s">
        <v>24</v>
      </c>
      <c r="R2527" s="41" t="s">
        <v>23</v>
      </c>
      <c r="S2527" s="41" t="s">
        <v>23</v>
      </c>
      <c r="T2527" s="41"/>
      <c r="U2527" s="41"/>
      <c r="V2527" s="46"/>
      <c r="W2527" s="46"/>
      <c r="X2527" s="31"/>
      <c r="Y2527" s="31"/>
      <c r="Z2527" s="31"/>
    </row>
    <row r="2528" spans="1:26" s="79" customFormat="1" x14ac:dyDescent="0.2">
      <c r="A2528" s="75">
        <v>290</v>
      </c>
      <c r="B2528" s="55">
        <v>71</v>
      </c>
      <c r="C2528" s="55">
        <v>24390</v>
      </c>
      <c r="D2528" s="43" t="s">
        <v>3486</v>
      </c>
      <c r="E2528" s="43" t="s">
        <v>3482</v>
      </c>
      <c r="F2528" s="114" t="s">
        <v>25</v>
      </c>
      <c r="G2528" s="43" t="s">
        <v>31</v>
      </c>
      <c r="H2528" s="43">
        <v>1.2</v>
      </c>
      <c r="I2528" s="43" t="s">
        <v>82</v>
      </c>
      <c r="J2528" s="44">
        <v>1</v>
      </c>
      <c r="K2528" s="122">
        <v>2</v>
      </c>
      <c r="L2528" s="41" t="s">
        <v>34</v>
      </c>
      <c r="M2528" s="42">
        <v>1</v>
      </c>
      <c r="N2528" s="41" t="s">
        <v>23</v>
      </c>
      <c r="O2528" s="41" t="s">
        <v>24</v>
      </c>
      <c r="P2528" s="41" t="s">
        <v>24</v>
      </c>
      <c r="Q2528" s="41" t="s">
        <v>24</v>
      </c>
      <c r="R2528" s="41" t="s">
        <v>23</v>
      </c>
      <c r="S2528" s="41" t="s">
        <v>23</v>
      </c>
      <c r="T2528" s="41"/>
      <c r="U2528" s="41"/>
      <c r="V2528" s="46"/>
      <c r="W2528" s="46"/>
      <c r="X2528" s="31"/>
      <c r="Y2528" s="31"/>
      <c r="Z2528" s="31"/>
    </row>
    <row r="2529" spans="1:26" s="79" customFormat="1" x14ac:dyDescent="0.2">
      <c r="A2529" s="75">
        <v>290</v>
      </c>
      <c r="B2529" s="55">
        <v>71</v>
      </c>
      <c r="C2529" s="55">
        <v>24390</v>
      </c>
      <c r="D2529" s="43" t="s">
        <v>3487</v>
      </c>
      <c r="E2529" s="43" t="s">
        <v>3482</v>
      </c>
      <c r="F2529" s="114" t="s">
        <v>25</v>
      </c>
      <c r="G2529" s="43" t="s">
        <v>29</v>
      </c>
      <c r="H2529" s="43">
        <v>0.94</v>
      </c>
      <c r="I2529" s="43" t="s">
        <v>82</v>
      </c>
      <c r="J2529" s="44">
        <v>1</v>
      </c>
      <c r="K2529" s="122">
        <v>2</v>
      </c>
      <c r="L2529" s="41" t="s">
        <v>34</v>
      </c>
      <c r="M2529" s="42">
        <v>1</v>
      </c>
      <c r="N2529" s="41" t="s">
        <v>23</v>
      </c>
      <c r="O2529" s="41" t="s">
        <v>24</v>
      </c>
      <c r="P2529" s="41" t="s">
        <v>24</v>
      </c>
      <c r="Q2529" s="41" t="s">
        <v>24</v>
      </c>
      <c r="R2529" s="41" t="s">
        <v>23</v>
      </c>
      <c r="S2529" s="41" t="s">
        <v>23</v>
      </c>
      <c r="T2529" s="41"/>
      <c r="U2529" s="41"/>
      <c r="V2529" s="46"/>
      <c r="W2529" s="46"/>
      <c r="X2529" s="31"/>
      <c r="Y2529" s="31"/>
      <c r="Z2529" s="31"/>
    </row>
    <row r="2530" spans="1:26" s="79" customFormat="1" x14ac:dyDescent="0.2">
      <c r="A2530" s="75">
        <v>290</v>
      </c>
      <c r="B2530" s="55">
        <v>71</v>
      </c>
      <c r="C2530" s="55">
        <v>24390</v>
      </c>
      <c r="D2530" s="43" t="s">
        <v>3488</v>
      </c>
      <c r="E2530" s="43" t="s">
        <v>3482</v>
      </c>
      <c r="F2530" s="114" t="s">
        <v>1543</v>
      </c>
      <c r="G2530" s="43" t="s">
        <v>85</v>
      </c>
      <c r="H2530" s="43">
        <v>0.73</v>
      </c>
      <c r="I2530" s="43" t="s">
        <v>82</v>
      </c>
      <c r="J2530" s="44"/>
      <c r="K2530" s="41">
        <v>8</v>
      </c>
      <c r="L2530" s="41" t="s">
        <v>34</v>
      </c>
      <c r="M2530" s="42">
        <v>0</v>
      </c>
      <c r="N2530" s="41" t="s">
        <v>23</v>
      </c>
      <c r="O2530" s="41" t="s">
        <v>24</v>
      </c>
      <c r="P2530" s="41" t="s">
        <v>24</v>
      </c>
      <c r="Q2530" s="41" t="s">
        <v>24</v>
      </c>
      <c r="R2530" s="41" t="s">
        <v>23</v>
      </c>
      <c r="S2530" s="41" t="s">
        <v>23</v>
      </c>
      <c r="T2530" s="41"/>
      <c r="U2530" s="41"/>
      <c r="V2530" s="46"/>
      <c r="W2530" s="46"/>
      <c r="X2530" s="31"/>
      <c r="Y2530" s="31"/>
      <c r="Z2530" s="31"/>
    </row>
    <row r="2531" spans="1:26" s="79" customFormat="1" x14ac:dyDescent="0.2">
      <c r="A2531" s="75">
        <v>290</v>
      </c>
      <c r="B2531" s="55">
        <v>71</v>
      </c>
      <c r="C2531" s="55">
        <v>24390</v>
      </c>
      <c r="D2531" s="43" t="s">
        <v>3489</v>
      </c>
      <c r="E2531" s="43" t="s">
        <v>3482</v>
      </c>
      <c r="F2531" s="114" t="s">
        <v>1543</v>
      </c>
      <c r="G2531" s="43" t="s">
        <v>28</v>
      </c>
      <c r="H2531" s="43">
        <v>0.94</v>
      </c>
      <c r="I2531" s="43" t="s">
        <v>82</v>
      </c>
      <c r="J2531" s="44"/>
      <c r="K2531" s="41">
        <v>8</v>
      </c>
      <c r="L2531" s="41" t="s">
        <v>34</v>
      </c>
      <c r="M2531" s="42">
        <v>0</v>
      </c>
      <c r="N2531" s="41" t="s">
        <v>23</v>
      </c>
      <c r="O2531" s="41" t="s">
        <v>24</v>
      </c>
      <c r="P2531" s="41" t="s">
        <v>24</v>
      </c>
      <c r="Q2531" s="41" t="s">
        <v>24</v>
      </c>
      <c r="R2531" s="41" t="s">
        <v>23</v>
      </c>
      <c r="S2531" s="41" t="s">
        <v>23</v>
      </c>
      <c r="T2531" s="41"/>
      <c r="U2531" s="41"/>
      <c r="V2531" s="46"/>
      <c r="W2531" s="46"/>
      <c r="X2531" s="31"/>
      <c r="Y2531" s="31"/>
      <c r="Z2531" s="31"/>
    </row>
    <row r="2532" spans="1:26" s="79" customFormat="1" x14ac:dyDescent="0.2">
      <c r="A2532" s="75">
        <v>290</v>
      </c>
      <c r="B2532" s="55">
        <v>71</v>
      </c>
      <c r="C2532" s="55">
        <v>24390</v>
      </c>
      <c r="D2532" s="43" t="s">
        <v>3490</v>
      </c>
      <c r="E2532" s="43" t="s">
        <v>3482</v>
      </c>
      <c r="F2532" s="114" t="s">
        <v>1543</v>
      </c>
      <c r="G2532" s="43" t="s">
        <v>88</v>
      </c>
      <c r="H2532" s="43">
        <v>17.95</v>
      </c>
      <c r="I2532" s="43" t="s">
        <v>82</v>
      </c>
      <c r="J2532" s="44"/>
      <c r="K2532" s="41">
        <v>7</v>
      </c>
      <c r="L2532" s="41" t="s">
        <v>1549</v>
      </c>
      <c r="M2532" s="42">
        <v>0</v>
      </c>
      <c r="N2532" s="41" t="s">
        <v>23</v>
      </c>
      <c r="O2532" s="41" t="s">
        <v>23</v>
      </c>
      <c r="P2532" s="41" t="s">
        <v>23</v>
      </c>
      <c r="Q2532" s="41" t="s">
        <v>23</v>
      </c>
      <c r="R2532" s="41" t="s">
        <v>23</v>
      </c>
      <c r="S2532" s="41" t="s">
        <v>23</v>
      </c>
      <c r="T2532" s="41"/>
      <c r="U2532" s="41"/>
      <c r="V2532" s="46"/>
      <c r="W2532" s="46"/>
      <c r="X2532" s="31"/>
      <c r="Y2532" s="31"/>
      <c r="Z2532" s="31"/>
    </row>
    <row r="2533" spans="1:26" s="79" customFormat="1" x14ac:dyDescent="0.2">
      <c r="A2533" s="75">
        <v>290</v>
      </c>
      <c r="B2533" s="55">
        <v>71</v>
      </c>
      <c r="C2533" s="55">
        <v>24390</v>
      </c>
      <c r="D2533" s="43" t="s">
        <v>3491</v>
      </c>
      <c r="E2533" s="43" t="s">
        <v>3482</v>
      </c>
      <c r="F2533" s="114" t="s">
        <v>1543</v>
      </c>
      <c r="G2533" s="43" t="s">
        <v>89</v>
      </c>
      <c r="H2533" s="43">
        <v>6.3</v>
      </c>
      <c r="I2533" s="43" t="s">
        <v>82</v>
      </c>
      <c r="J2533" s="44"/>
      <c r="K2533" s="41">
        <v>7</v>
      </c>
      <c r="L2533" s="41" t="s">
        <v>1549</v>
      </c>
      <c r="M2533" s="42">
        <v>0</v>
      </c>
      <c r="N2533" s="41" t="s">
        <v>23</v>
      </c>
      <c r="O2533" s="41" t="s">
        <v>23</v>
      </c>
      <c r="P2533" s="41" t="s">
        <v>23</v>
      </c>
      <c r="Q2533" s="41" t="s">
        <v>23</v>
      </c>
      <c r="R2533" s="41" t="s">
        <v>23</v>
      </c>
      <c r="S2533" s="41" t="s">
        <v>23</v>
      </c>
      <c r="T2533" s="41"/>
      <c r="U2533" s="41"/>
      <c r="V2533" s="46"/>
      <c r="W2533" s="46"/>
      <c r="X2533" s="31"/>
      <c r="Y2533" s="31"/>
      <c r="Z2533" s="31"/>
    </row>
    <row r="2534" spans="1:26" s="79" customFormat="1" x14ac:dyDescent="0.2">
      <c r="A2534" s="75">
        <v>290</v>
      </c>
      <c r="B2534" s="55">
        <v>71</v>
      </c>
      <c r="C2534" s="55">
        <v>24390</v>
      </c>
      <c r="D2534" s="43" t="s">
        <v>3492</v>
      </c>
      <c r="E2534" s="43" t="s">
        <v>3482</v>
      </c>
      <c r="F2534" s="114" t="s">
        <v>25</v>
      </c>
      <c r="G2534" s="43" t="s">
        <v>26</v>
      </c>
      <c r="H2534" s="43">
        <v>19.98</v>
      </c>
      <c r="I2534" s="43" t="s">
        <v>82</v>
      </c>
      <c r="J2534" s="44">
        <v>2</v>
      </c>
      <c r="K2534" s="41">
        <v>1</v>
      </c>
      <c r="L2534" s="41" t="s">
        <v>1549</v>
      </c>
      <c r="M2534" s="42">
        <v>0</v>
      </c>
      <c r="N2534" s="41" t="s">
        <v>23</v>
      </c>
      <c r="O2534" s="41" t="s">
        <v>24</v>
      </c>
      <c r="P2534" s="41" t="s">
        <v>24</v>
      </c>
      <c r="Q2534" s="41" t="s">
        <v>24</v>
      </c>
      <c r="R2534" s="41" t="s">
        <v>23</v>
      </c>
      <c r="S2534" s="41" t="s">
        <v>23</v>
      </c>
      <c r="T2534" s="41"/>
      <c r="U2534" s="41"/>
      <c r="V2534" s="46"/>
      <c r="W2534" s="46"/>
      <c r="X2534" s="31"/>
      <c r="Y2534" s="31"/>
      <c r="Z2534" s="31"/>
    </row>
    <row r="2535" spans="1:26" s="79" customFormat="1" x14ac:dyDescent="0.2">
      <c r="A2535" s="75">
        <v>290</v>
      </c>
      <c r="B2535" s="55">
        <v>71</v>
      </c>
      <c r="C2535" s="55"/>
      <c r="D2535" s="43"/>
      <c r="E2535" s="43" t="s">
        <v>3493</v>
      </c>
      <c r="F2535" s="114" t="s">
        <v>25</v>
      </c>
      <c r="G2535" s="43" t="s">
        <v>1608</v>
      </c>
      <c r="H2535" s="43">
        <v>2</v>
      </c>
      <c r="I2535" s="43" t="s">
        <v>1560</v>
      </c>
      <c r="J2535" s="44"/>
      <c r="K2535" s="41">
        <v>99</v>
      </c>
      <c r="L2535" s="90" t="s">
        <v>27</v>
      </c>
      <c r="M2535" s="42">
        <v>1</v>
      </c>
      <c r="N2535" s="41" t="s">
        <v>23</v>
      </c>
      <c r="O2535" s="41" t="s">
        <v>24</v>
      </c>
      <c r="P2535" s="41" t="s">
        <v>24</v>
      </c>
      <c r="Q2535" s="41" t="s">
        <v>24</v>
      </c>
      <c r="R2535" s="41" t="s">
        <v>23</v>
      </c>
      <c r="S2535" s="41" t="s">
        <v>23</v>
      </c>
      <c r="T2535" s="41"/>
      <c r="U2535" s="41"/>
      <c r="V2535" s="46"/>
      <c r="W2535" s="46"/>
      <c r="X2535" s="31"/>
      <c r="Y2535" s="31"/>
      <c r="Z2535" s="31"/>
    </row>
    <row r="2536" spans="1:26" s="79" customFormat="1" x14ac:dyDescent="0.2">
      <c r="A2536" s="75">
        <v>290</v>
      </c>
      <c r="B2536" s="55">
        <v>71</v>
      </c>
      <c r="C2536" s="55"/>
      <c r="D2536" s="43"/>
      <c r="E2536" s="43" t="s">
        <v>3493</v>
      </c>
      <c r="F2536" s="114" t="s">
        <v>25</v>
      </c>
      <c r="G2536" s="43" t="s">
        <v>1559</v>
      </c>
      <c r="H2536" s="43">
        <v>6</v>
      </c>
      <c r="I2536" s="43" t="s">
        <v>1560</v>
      </c>
      <c r="J2536" s="44"/>
      <c r="K2536" s="41">
        <v>99</v>
      </c>
      <c r="L2536" s="90" t="s">
        <v>27</v>
      </c>
      <c r="M2536" s="42">
        <v>1</v>
      </c>
      <c r="N2536" s="41" t="s">
        <v>23</v>
      </c>
      <c r="O2536" s="41" t="s">
        <v>24</v>
      </c>
      <c r="P2536" s="41" t="s">
        <v>24</v>
      </c>
      <c r="Q2536" s="41" t="s">
        <v>24</v>
      </c>
      <c r="R2536" s="41" t="s">
        <v>23</v>
      </c>
      <c r="S2536" s="41" t="s">
        <v>23</v>
      </c>
      <c r="T2536" s="41"/>
      <c r="U2536" s="41"/>
      <c r="V2536" s="46"/>
      <c r="W2536" s="46"/>
      <c r="X2536" s="31"/>
      <c r="Y2536" s="31"/>
      <c r="Z2536" s="31"/>
    </row>
    <row r="2537" spans="1:26" s="79" customFormat="1" x14ac:dyDescent="0.2">
      <c r="A2537" s="75">
        <v>290</v>
      </c>
      <c r="B2537" s="55">
        <v>71</v>
      </c>
      <c r="C2537" s="55"/>
      <c r="D2537" s="43"/>
      <c r="E2537" s="43" t="s">
        <v>3493</v>
      </c>
      <c r="F2537" s="109" t="s">
        <v>25</v>
      </c>
      <c r="G2537" s="43" t="s">
        <v>3480</v>
      </c>
      <c r="H2537" s="43">
        <v>282.92</v>
      </c>
      <c r="I2537" s="43" t="s">
        <v>82</v>
      </c>
      <c r="J2537" s="44"/>
      <c r="K2537" s="41">
        <v>5</v>
      </c>
      <c r="L2537" s="90" t="s">
        <v>27</v>
      </c>
      <c r="M2537" s="42">
        <v>1</v>
      </c>
      <c r="N2537" s="41" t="s">
        <v>23</v>
      </c>
      <c r="O2537" s="41" t="s">
        <v>24</v>
      </c>
      <c r="P2537" s="41" t="s">
        <v>24</v>
      </c>
      <c r="Q2537" s="41" t="s">
        <v>24</v>
      </c>
      <c r="R2537" s="41" t="s">
        <v>24</v>
      </c>
      <c r="S2537" s="41" t="s">
        <v>24</v>
      </c>
      <c r="T2537" s="41" t="s">
        <v>24</v>
      </c>
      <c r="U2537" s="41" t="s">
        <v>30</v>
      </c>
      <c r="V2537" s="46"/>
      <c r="W2537" s="46"/>
      <c r="X2537" s="31"/>
      <c r="Y2537" s="31"/>
      <c r="Z2537" s="31"/>
    </row>
    <row r="2538" spans="1:26" s="79" customFormat="1" x14ac:dyDescent="0.2">
      <c r="A2538" s="80">
        <v>290</v>
      </c>
      <c r="B2538" s="55">
        <v>71</v>
      </c>
      <c r="C2538" s="81"/>
      <c r="D2538" s="81"/>
      <c r="E2538" s="81" t="s">
        <v>3493</v>
      </c>
      <c r="F2538" s="116" t="s">
        <v>25</v>
      </c>
      <c r="G2538" s="81" t="s">
        <v>1556</v>
      </c>
      <c r="H2538" s="81">
        <v>973</v>
      </c>
      <c r="I2538" s="81" t="s">
        <v>1557</v>
      </c>
      <c r="J2538" s="81"/>
      <c r="K2538" s="82">
        <v>5</v>
      </c>
      <c r="L2538" s="82" t="s">
        <v>27</v>
      </c>
      <c r="M2538" s="80">
        <v>1</v>
      </c>
      <c r="N2538" s="82" t="s">
        <v>23</v>
      </c>
      <c r="O2538" s="82" t="s">
        <v>24</v>
      </c>
      <c r="P2538" s="82" t="s">
        <v>24</v>
      </c>
      <c r="Q2538" s="82" t="s">
        <v>24</v>
      </c>
      <c r="R2538" s="82" t="s">
        <v>23</v>
      </c>
      <c r="S2538" s="82" t="s">
        <v>23</v>
      </c>
      <c r="T2538" s="82" t="s">
        <v>24</v>
      </c>
      <c r="U2538" s="82" t="s">
        <v>30</v>
      </c>
      <c r="V2538" s="43"/>
      <c r="W2538" s="46"/>
      <c r="X2538" s="31"/>
      <c r="Y2538" s="31"/>
      <c r="Z2538" s="31"/>
    </row>
    <row r="2539" spans="1:26" s="79" customFormat="1" x14ac:dyDescent="0.2">
      <c r="A2539" s="75">
        <v>290</v>
      </c>
      <c r="B2539" s="55">
        <v>71</v>
      </c>
      <c r="C2539" s="55">
        <v>24336</v>
      </c>
      <c r="D2539" s="43" t="s">
        <v>3494</v>
      </c>
      <c r="E2539" s="43" t="s">
        <v>3495</v>
      </c>
      <c r="F2539" s="114" t="s">
        <v>25</v>
      </c>
      <c r="G2539" s="43" t="s">
        <v>101</v>
      </c>
      <c r="H2539" s="43">
        <v>50.08</v>
      </c>
      <c r="I2539" s="43" t="s">
        <v>82</v>
      </c>
      <c r="J2539" s="44">
        <v>10</v>
      </c>
      <c r="K2539" s="41">
        <v>1</v>
      </c>
      <c r="L2539" s="90" t="s">
        <v>27</v>
      </c>
      <c r="M2539" s="42">
        <v>1</v>
      </c>
      <c r="N2539" s="41" t="s">
        <v>23</v>
      </c>
      <c r="O2539" s="41" t="s">
        <v>24</v>
      </c>
      <c r="P2539" s="41" t="s">
        <v>24</v>
      </c>
      <c r="Q2539" s="41" t="s">
        <v>24</v>
      </c>
      <c r="R2539" s="41" t="s">
        <v>24</v>
      </c>
      <c r="S2539" s="41" t="s">
        <v>24</v>
      </c>
      <c r="T2539" s="41"/>
      <c r="U2539" s="41"/>
      <c r="V2539" s="46"/>
      <c r="W2539" s="46"/>
      <c r="X2539" s="31"/>
      <c r="Y2539" s="31"/>
      <c r="Z2539" s="31"/>
    </row>
    <row r="2540" spans="1:26" s="79" customFormat="1" x14ac:dyDescent="0.2">
      <c r="A2540" s="75">
        <v>290</v>
      </c>
      <c r="B2540" s="55">
        <v>71</v>
      </c>
      <c r="C2540" s="55">
        <v>24336</v>
      </c>
      <c r="D2540" s="43" t="s">
        <v>3496</v>
      </c>
      <c r="E2540" s="43" t="s">
        <v>3495</v>
      </c>
      <c r="F2540" s="114" t="s">
        <v>25</v>
      </c>
      <c r="G2540" s="43" t="s">
        <v>236</v>
      </c>
      <c r="H2540" s="43">
        <v>19.7</v>
      </c>
      <c r="I2540" s="43" t="s">
        <v>82</v>
      </c>
      <c r="J2540" s="44"/>
      <c r="K2540" s="41">
        <v>1</v>
      </c>
      <c r="L2540" s="90" t="s">
        <v>27</v>
      </c>
      <c r="M2540" s="42">
        <v>0</v>
      </c>
      <c r="N2540" s="41" t="s">
        <v>23</v>
      </c>
      <c r="O2540" s="41" t="s">
        <v>24</v>
      </c>
      <c r="P2540" s="41" t="s">
        <v>24</v>
      </c>
      <c r="Q2540" s="41" t="s">
        <v>24</v>
      </c>
      <c r="R2540" s="41" t="s">
        <v>24</v>
      </c>
      <c r="S2540" s="41" t="s">
        <v>24</v>
      </c>
      <c r="T2540" s="41"/>
      <c r="U2540" s="41"/>
      <c r="V2540" s="46"/>
      <c r="W2540" s="46"/>
      <c r="X2540" s="31"/>
      <c r="Y2540" s="31"/>
      <c r="Z2540" s="31"/>
    </row>
    <row r="2541" spans="1:26" s="79" customFormat="1" x14ac:dyDescent="0.2">
      <c r="A2541" s="75">
        <v>290</v>
      </c>
      <c r="B2541" s="55">
        <v>71</v>
      </c>
      <c r="C2541" s="55">
        <v>24336</v>
      </c>
      <c r="D2541" s="43" t="s">
        <v>3497</v>
      </c>
      <c r="E2541" s="43" t="s">
        <v>3495</v>
      </c>
      <c r="F2541" s="114" t="s">
        <v>25</v>
      </c>
      <c r="G2541" s="43" t="s">
        <v>29</v>
      </c>
      <c r="H2541" s="43">
        <v>10.09</v>
      </c>
      <c r="I2541" s="43" t="s">
        <v>82</v>
      </c>
      <c r="J2541" s="44">
        <v>1</v>
      </c>
      <c r="K2541" s="122">
        <v>2</v>
      </c>
      <c r="L2541" s="90" t="s">
        <v>27</v>
      </c>
      <c r="M2541" s="42">
        <v>1</v>
      </c>
      <c r="N2541" s="41" t="s">
        <v>23</v>
      </c>
      <c r="O2541" s="41" t="s">
        <v>24</v>
      </c>
      <c r="P2541" s="41" t="s">
        <v>24</v>
      </c>
      <c r="Q2541" s="41" t="s">
        <v>24</v>
      </c>
      <c r="R2541" s="41" t="s">
        <v>24</v>
      </c>
      <c r="S2541" s="41" t="s">
        <v>24</v>
      </c>
      <c r="T2541" s="41"/>
      <c r="U2541" s="41"/>
      <c r="V2541" s="46"/>
      <c r="W2541" s="46"/>
      <c r="X2541" s="31"/>
      <c r="Y2541" s="31"/>
      <c r="Z2541" s="31"/>
    </row>
    <row r="2542" spans="1:26" s="79" customFormat="1" x14ac:dyDescent="0.2">
      <c r="A2542" s="75">
        <v>290</v>
      </c>
      <c r="B2542" s="55">
        <v>71</v>
      </c>
      <c r="C2542" s="55">
        <v>24336</v>
      </c>
      <c r="D2542" s="43" t="s">
        <v>3498</v>
      </c>
      <c r="E2542" s="43" t="s">
        <v>3495</v>
      </c>
      <c r="F2542" s="114" t="s">
        <v>25</v>
      </c>
      <c r="G2542" s="43" t="s">
        <v>31</v>
      </c>
      <c r="H2542" s="43">
        <v>6.45</v>
      </c>
      <c r="I2542" s="43" t="s">
        <v>82</v>
      </c>
      <c r="J2542" s="44">
        <v>1</v>
      </c>
      <c r="K2542" s="122">
        <v>2</v>
      </c>
      <c r="L2542" s="90" t="s">
        <v>27</v>
      </c>
      <c r="M2542" s="42">
        <v>1</v>
      </c>
      <c r="N2542" s="41" t="s">
        <v>23</v>
      </c>
      <c r="O2542" s="41" t="s">
        <v>24</v>
      </c>
      <c r="P2542" s="41" t="s">
        <v>24</v>
      </c>
      <c r="Q2542" s="41" t="s">
        <v>24</v>
      </c>
      <c r="R2542" s="41" t="s">
        <v>24</v>
      </c>
      <c r="S2542" s="41" t="s">
        <v>24</v>
      </c>
      <c r="T2542" s="41"/>
      <c r="U2542" s="41"/>
      <c r="V2542" s="46"/>
      <c r="W2542" s="46"/>
      <c r="X2542" s="31"/>
      <c r="Y2542" s="31"/>
      <c r="Z2542" s="31"/>
    </row>
    <row r="2543" spans="1:26" s="47" customFormat="1" x14ac:dyDescent="0.2">
      <c r="A2543" s="75">
        <v>290</v>
      </c>
      <c r="B2543" s="55">
        <v>71</v>
      </c>
      <c r="C2543" s="55">
        <v>24336</v>
      </c>
      <c r="D2543" s="43" t="s">
        <v>3499</v>
      </c>
      <c r="E2543" s="43" t="s">
        <v>3495</v>
      </c>
      <c r="F2543" s="114" t="s">
        <v>25</v>
      </c>
      <c r="G2543" s="43" t="s">
        <v>81</v>
      </c>
      <c r="H2543" s="43">
        <v>115.4</v>
      </c>
      <c r="I2543" s="43" t="s">
        <v>82</v>
      </c>
      <c r="J2543" s="44"/>
      <c r="K2543" s="41">
        <v>5</v>
      </c>
      <c r="L2543" s="90" t="s">
        <v>27</v>
      </c>
      <c r="M2543" s="42">
        <v>1</v>
      </c>
      <c r="N2543" s="41" t="s">
        <v>23</v>
      </c>
      <c r="O2543" s="41" t="s">
        <v>24</v>
      </c>
      <c r="P2543" s="41" t="s">
        <v>24</v>
      </c>
      <c r="Q2543" s="41" t="s">
        <v>24</v>
      </c>
      <c r="R2543" s="41" t="s">
        <v>24</v>
      </c>
      <c r="S2543" s="41" t="s">
        <v>24</v>
      </c>
      <c r="T2543" s="41"/>
      <c r="U2543" s="41"/>
      <c r="V2543" s="46"/>
      <c r="W2543" s="46"/>
      <c r="X2543" s="31"/>
      <c r="Y2543" s="31"/>
      <c r="Z2543" s="31"/>
    </row>
    <row r="2544" spans="1:26" s="47" customFormat="1" x14ac:dyDescent="0.2">
      <c r="A2544" s="75">
        <v>290</v>
      </c>
      <c r="B2544" s="55">
        <v>71</v>
      </c>
      <c r="C2544" s="55">
        <v>24336</v>
      </c>
      <c r="D2544" s="43" t="s">
        <v>3500</v>
      </c>
      <c r="E2544" s="43" t="s">
        <v>3495</v>
      </c>
      <c r="F2544" s="114" t="s">
        <v>1543</v>
      </c>
      <c r="G2544" s="43" t="s">
        <v>85</v>
      </c>
      <c r="H2544" s="43">
        <v>1.5</v>
      </c>
      <c r="I2544" s="43" t="s">
        <v>82</v>
      </c>
      <c r="J2544" s="44"/>
      <c r="K2544" s="41">
        <v>8</v>
      </c>
      <c r="L2544" s="90" t="s">
        <v>34</v>
      </c>
      <c r="M2544" s="42">
        <v>0</v>
      </c>
      <c r="N2544" s="41" t="s">
        <v>23</v>
      </c>
      <c r="O2544" s="41" t="s">
        <v>24</v>
      </c>
      <c r="P2544" s="41" t="s">
        <v>24</v>
      </c>
      <c r="Q2544" s="41" t="s">
        <v>24</v>
      </c>
      <c r="R2544" s="41" t="s">
        <v>24</v>
      </c>
      <c r="S2544" s="41" t="s">
        <v>24</v>
      </c>
      <c r="T2544" s="41"/>
      <c r="U2544" s="41"/>
      <c r="V2544" s="46"/>
      <c r="W2544" s="46"/>
      <c r="X2544" s="31"/>
      <c r="Y2544" s="31"/>
      <c r="Z2544" s="31"/>
    </row>
    <row r="2545" spans="1:26" s="47" customFormat="1" x14ac:dyDescent="0.2">
      <c r="A2545" s="75">
        <v>290</v>
      </c>
      <c r="B2545" s="55">
        <v>71</v>
      </c>
      <c r="C2545" s="55">
        <v>24336</v>
      </c>
      <c r="D2545" s="43" t="s">
        <v>3501</v>
      </c>
      <c r="E2545" s="43" t="s">
        <v>3495</v>
      </c>
      <c r="F2545" s="114" t="s">
        <v>1543</v>
      </c>
      <c r="G2545" s="43" t="s">
        <v>28</v>
      </c>
      <c r="H2545" s="43">
        <v>1.24</v>
      </c>
      <c r="I2545" s="43" t="s">
        <v>82</v>
      </c>
      <c r="J2545" s="44"/>
      <c r="K2545" s="41">
        <v>8</v>
      </c>
      <c r="L2545" s="90" t="s">
        <v>34</v>
      </c>
      <c r="M2545" s="42">
        <v>0</v>
      </c>
      <c r="N2545" s="41" t="s">
        <v>23</v>
      </c>
      <c r="O2545" s="41" t="s">
        <v>24</v>
      </c>
      <c r="P2545" s="41" t="s">
        <v>24</v>
      </c>
      <c r="Q2545" s="41" t="s">
        <v>24</v>
      </c>
      <c r="R2545" s="41" t="s">
        <v>24</v>
      </c>
      <c r="S2545" s="41" t="s">
        <v>24</v>
      </c>
      <c r="T2545" s="41"/>
      <c r="U2545" s="41"/>
      <c r="V2545" s="46"/>
      <c r="W2545" s="46"/>
      <c r="X2545" s="31"/>
      <c r="Y2545" s="31"/>
      <c r="Z2545" s="31"/>
    </row>
    <row r="2546" spans="1:26" s="47" customFormat="1" x14ac:dyDescent="0.2">
      <c r="A2546" s="75">
        <v>290</v>
      </c>
      <c r="B2546" s="55">
        <v>71</v>
      </c>
      <c r="C2546" s="55">
        <v>24336</v>
      </c>
      <c r="D2546" s="43" t="s">
        <v>3502</v>
      </c>
      <c r="E2546" s="43" t="s">
        <v>3495</v>
      </c>
      <c r="F2546" s="114" t="s">
        <v>1543</v>
      </c>
      <c r="G2546" s="43" t="s">
        <v>86</v>
      </c>
      <c r="H2546" s="43">
        <v>1.85</v>
      </c>
      <c r="I2546" s="43" t="s">
        <v>82</v>
      </c>
      <c r="J2546" s="44"/>
      <c r="K2546" s="41">
        <v>8</v>
      </c>
      <c r="L2546" s="41" t="s">
        <v>34</v>
      </c>
      <c r="M2546" s="42">
        <v>0</v>
      </c>
      <c r="N2546" s="41" t="s">
        <v>23</v>
      </c>
      <c r="O2546" s="41" t="s">
        <v>24</v>
      </c>
      <c r="P2546" s="41" t="s">
        <v>24</v>
      </c>
      <c r="Q2546" s="41" t="s">
        <v>24</v>
      </c>
      <c r="R2546" s="41" t="s">
        <v>24</v>
      </c>
      <c r="S2546" s="41" t="s">
        <v>24</v>
      </c>
      <c r="T2546" s="41"/>
      <c r="U2546" s="41"/>
      <c r="V2546" s="46"/>
      <c r="W2546" s="46"/>
      <c r="X2546" s="31"/>
      <c r="Y2546" s="31"/>
      <c r="Z2546" s="31"/>
    </row>
    <row r="2547" spans="1:26" s="47" customFormat="1" x14ac:dyDescent="0.2">
      <c r="A2547" s="75">
        <v>290</v>
      </c>
      <c r="B2547" s="55">
        <v>71</v>
      </c>
      <c r="C2547" s="55">
        <v>24336</v>
      </c>
      <c r="D2547" s="43" t="s">
        <v>3503</v>
      </c>
      <c r="E2547" s="43" t="s">
        <v>3495</v>
      </c>
      <c r="F2547" s="114" t="s">
        <v>1543</v>
      </c>
      <c r="G2547" s="43" t="s">
        <v>28</v>
      </c>
      <c r="H2547" s="43">
        <v>1.44</v>
      </c>
      <c r="I2547" s="43" t="s">
        <v>82</v>
      </c>
      <c r="J2547" s="44"/>
      <c r="K2547" s="41">
        <v>8</v>
      </c>
      <c r="L2547" s="41" t="s">
        <v>34</v>
      </c>
      <c r="M2547" s="42">
        <v>0</v>
      </c>
      <c r="N2547" s="41" t="s">
        <v>23</v>
      </c>
      <c r="O2547" s="41" t="s">
        <v>24</v>
      </c>
      <c r="P2547" s="41" t="s">
        <v>24</v>
      </c>
      <c r="Q2547" s="41" t="s">
        <v>24</v>
      </c>
      <c r="R2547" s="41" t="s">
        <v>24</v>
      </c>
      <c r="S2547" s="41" t="s">
        <v>24</v>
      </c>
      <c r="T2547" s="41"/>
      <c r="U2547" s="41"/>
      <c r="V2547" s="46"/>
      <c r="W2547" s="46"/>
      <c r="X2547" s="31"/>
      <c r="Y2547" s="31"/>
      <c r="Z2547" s="31"/>
    </row>
    <row r="2548" spans="1:26" s="47" customFormat="1" x14ac:dyDescent="0.2">
      <c r="A2548" s="75">
        <v>290</v>
      </c>
      <c r="B2548" s="55">
        <v>71</v>
      </c>
      <c r="C2548" s="55">
        <v>24336</v>
      </c>
      <c r="D2548" s="43" t="s">
        <v>3504</v>
      </c>
      <c r="E2548" s="43" t="s">
        <v>3495</v>
      </c>
      <c r="F2548" s="114" t="s">
        <v>1543</v>
      </c>
      <c r="G2548" s="43" t="s">
        <v>85</v>
      </c>
      <c r="H2548" s="43">
        <v>1.34</v>
      </c>
      <c r="I2548" s="43" t="s">
        <v>82</v>
      </c>
      <c r="J2548" s="44"/>
      <c r="K2548" s="41">
        <v>8</v>
      </c>
      <c r="L2548" s="41" t="s">
        <v>34</v>
      </c>
      <c r="M2548" s="42">
        <v>0</v>
      </c>
      <c r="N2548" s="41" t="s">
        <v>23</v>
      </c>
      <c r="O2548" s="41" t="s">
        <v>24</v>
      </c>
      <c r="P2548" s="41" t="s">
        <v>24</v>
      </c>
      <c r="Q2548" s="41" t="s">
        <v>24</v>
      </c>
      <c r="R2548" s="41" t="s">
        <v>24</v>
      </c>
      <c r="S2548" s="41" t="s">
        <v>24</v>
      </c>
      <c r="T2548" s="41"/>
      <c r="U2548" s="41"/>
      <c r="V2548" s="46"/>
      <c r="W2548" s="46"/>
      <c r="X2548" s="31"/>
      <c r="Y2548" s="31"/>
      <c r="Z2548" s="31"/>
    </row>
    <row r="2549" spans="1:26" s="47" customFormat="1" x14ac:dyDescent="0.2">
      <c r="A2549" s="75">
        <v>290</v>
      </c>
      <c r="B2549" s="55">
        <v>71</v>
      </c>
      <c r="C2549" s="55">
        <v>24336</v>
      </c>
      <c r="D2549" s="43" t="s">
        <v>3505</v>
      </c>
      <c r="E2549" s="43" t="s">
        <v>3495</v>
      </c>
      <c r="F2549" s="114" t="s">
        <v>1543</v>
      </c>
      <c r="G2549" s="43" t="s">
        <v>113</v>
      </c>
      <c r="H2549" s="43">
        <v>10.78</v>
      </c>
      <c r="I2549" s="43" t="s">
        <v>82</v>
      </c>
      <c r="J2549" s="44"/>
      <c r="K2549" s="41">
        <v>7</v>
      </c>
      <c r="L2549" s="41" t="s">
        <v>34</v>
      </c>
      <c r="M2549" s="42">
        <v>0</v>
      </c>
      <c r="N2549" s="41" t="s">
        <v>23</v>
      </c>
      <c r="O2549" s="41" t="s">
        <v>24</v>
      </c>
      <c r="P2549" s="41" t="s">
        <v>24</v>
      </c>
      <c r="Q2549" s="41" t="s">
        <v>24</v>
      </c>
      <c r="R2549" s="41" t="s">
        <v>24</v>
      </c>
      <c r="S2549" s="41" t="s">
        <v>24</v>
      </c>
      <c r="T2549" s="41"/>
      <c r="U2549" s="41"/>
      <c r="V2549" s="46"/>
      <c r="W2549" s="46"/>
      <c r="X2549" s="31"/>
      <c r="Y2549" s="31"/>
      <c r="Z2549" s="31"/>
    </row>
    <row r="2550" spans="1:26" s="47" customFormat="1" x14ac:dyDescent="0.2">
      <c r="A2550" s="75">
        <v>290</v>
      </c>
      <c r="B2550" s="55">
        <v>71</v>
      </c>
      <c r="C2550" s="55">
        <v>24336</v>
      </c>
      <c r="D2550" s="43" t="s">
        <v>3506</v>
      </c>
      <c r="E2550" s="43" t="s">
        <v>3495</v>
      </c>
      <c r="F2550" s="114" t="s">
        <v>1543</v>
      </c>
      <c r="G2550" s="43" t="s">
        <v>28</v>
      </c>
      <c r="H2550" s="43">
        <v>4.75</v>
      </c>
      <c r="I2550" s="43" t="s">
        <v>82</v>
      </c>
      <c r="J2550" s="44"/>
      <c r="K2550" s="41">
        <v>8</v>
      </c>
      <c r="L2550" s="41" t="s">
        <v>34</v>
      </c>
      <c r="M2550" s="42">
        <v>0</v>
      </c>
      <c r="N2550" s="41" t="s">
        <v>23</v>
      </c>
      <c r="O2550" s="41" t="s">
        <v>24</v>
      </c>
      <c r="P2550" s="41" t="s">
        <v>24</v>
      </c>
      <c r="Q2550" s="41" t="s">
        <v>24</v>
      </c>
      <c r="R2550" s="41" t="s">
        <v>24</v>
      </c>
      <c r="S2550" s="41" t="s">
        <v>24</v>
      </c>
      <c r="T2550" s="41"/>
      <c r="U2550" s="41"/>
      <c r="V2550" s="46"/>
      <c r="W2550" s="46"/>
      <c r="X2550" s="31"/>
      <c r="Y2550" s="31"/>
      <c r="Z2550" s="31"/>
    </row>
    <row r="2551" spans="1:26" s="47" customFormat="1" x14ac:dyDescent="0.2">
      <c r="A2551" s="75">
        <v>290</v>
      </c>
      <c r="B2551" s="55">
        <v>71</v>
      </c>
      <c r="C2551" s="55">
        <v>24336</v>
      </c>
      <c r="D2551" s="43" t="s">
        <v>3507</v>
      </c>
      <c r="E2551" s="43" t="s">
        <v>3495</v>
      </c>
      <c r="F2551" s="114" t="s">
        <v>1543</v>
      </c>
      <c r="G2551" s="43" t="s">
        <v>88</v>
      </c>
      <c r="H2551" s="43">
        <v>25.63</v>
      </c>
      <c r="I2551" s="43" t="s">
        <v>82</v>
      </c>
      <c r="J2551" s="44"/>
      <c r="K2551" s="41">
        <v>7</v>
      </c>
      <c r="L2551" s="41" t="s">
        <v>34</v>
      </c>
      <c r="M2551" s="42">
        <v>0</v>
      </c>
      <c r="N2551" s="41" t="s">
        <v>23</v>
      </c>
      <c r="O2551" s="41" t="s">
        <v>24</v>
      </c>
      <c r="P2551" s="41" t="s">
        <v>24</v>
      </c>
      <c r="Q2551" s="41" t="s">
        <v>24</v>
      </c>
      <c r="R2551" s="41" t="s">
        <v>24</v>
      </c>
      <c r="S2551" s="41" t="s">
        <v>24</v>
      </c>
      <c r="T2551" s="41"/>
      <c r="U2551" s="41"/>
      <c r="V2551" s="46"/>
      <c r="W2551" s="46"/>
      <c r="X2551" s="31"/>
      <c r="Y2551" s="31"/>
      <c r="Z2551" s="31"/>
    </row>
    <row r="2552" spans="1:26" s="47" customFormat="1" x14ac:dyDescent="0.2">
      <c r="A2552" s="75">
        <v>290</v>
      </c>
      <c r="B2552" s="55">
        <v>71</v>
      </c>
      <c r="C2552" s="55">
        <v>24336</v>
      </c>
      <c r="D2552" s="43" t="s">
        <v>3508</v>
      </c>
      <c r="E2552" s="43" t="s">
        <v>3495</v>
      </c>
      <c r="F2552" s="114" t="s">
        <v>1543</v>
      </c>
      <c r="G2552" s="43" t="s">
        <v>95</v>
      </c>
      <c r="H2552" s="43">
        <v>3.82</v>
      </c>
      <c r="I2552" s="43" t="s">
        <v>82</v>
      </c>
      <c r="J2552" s="44"/>
      <c r="K2552" s="41">
        <v>7</v>
      </c>
      <c r="L2552" s="41" t="s">
        <v>34</v>
      </c>
      <c r="M2552" s="42">
        <v>0</v>
      </c>
      <c r="N2552" s="41" t="s">
        <v>23</v>
      </c>
      <c r="O2552" s="41" t="s">
        <v>24</v>
      </c>
      <c r="P2552" s="41" t="s">
        <v>24</v>
      </c>
      <c r="Q2552" s="41" t="s">
        <v>24</v>
      </c>
      <c r="R2552" s="41" t="s">
        <v>24</v>
      </c>
      <c r="S2552" s="41" t="s">
        <v>24</v>
      </c>
      <c r="T2552" s="41"/>
      <c r="U2552" s="41"/>
      <c r="V2552" s="46"/>
      <c r="W2552" s="46"/>
      <c r="X2552" s="31"/>
      <c r="Y2552" s="31"/>
      <c r="Z2552" s="31"/>
    </row>
    <row r="2553" spans="1:26" s="79" customFormat="1" x14ac:dyDescent="0.2">
      <c r="A2553" s="75">
        <v>290</v>
      </c>
      <c r="B2553" s="55">
        <v>71</v>
      </c>
      <c r="C2553" s="55">
        <v>24336</v>
      </c>
      <c r="D2553" s="43" t="s">
        <v>3509</v>
      </c>
      <c r="E2553" s="43" t="s">
        <v>3495</v>
      </c>
      <c r="F2553" s="114" t="s">
        <v>1543</v>
      </c>
      <c r="G2553" s="43" t="s">
        <v>89</v>
      </c>
      <c r="H2553" s="43">
        <v>10</v>
      </c>
      <c r="I2553" s="43" t="s">
        <v>82</v>
      </c>
      <c r="J2553" s="44"/>
      <c r="K2553" s="41">
        <v>7</v>
      </c>
      <c r="L2553" s="41" t="s">
        <v>34</v>
      </c>
      <c r="M2553" s="42">
        <v>0</v>
      </c>
      <c r="N2553" s="41" t="s">
        <v>23</v>
      </c>
      <c r="O2553" s="41" t="s">
        <v>24</v>
      </c>
      <c r="P2553" s="41" t="s">
        <v>24</v>
      </c>
      <c r="Q2553" s="41" t="s">
        <v>24</v>
      </c>
      <c r="R2553" s="41" t="s">
        <v>24</v>
      </c>
      <c r="S2553" s="41" t="s">
        <v>24</v>
      </c>
      <c r="T2553" s="41"/>
      <c r="U2553" s="41"/>
      <c r="V2553" s="46"/>
      <c r="W2553" s="46"/>
      <c r="X2553" s="31"/>
      <c r="Y2553" s="31"/>
      <c r="Z2553" s="31"/>
    </row>
    <row r="2554" spans="1:26" s="79" customFormat="1" x14ac:dyDescent="0.2">
      <c r="A2554" s="75">
        <v>290</v>
      </c>
      <c r="B2554" s="55">
        <v>71</v>
      </c>
      <c r="C2554" s="55">
        <v>24336</v>
      </c>
      <c r="D2554" s="43" t="s">
        <v>3510</v>
      </c>
      <c r="E2554" s="43" t="s">
        <v>3495</v>
      </c>
      <c r="F2554" s="114" t="s">
        <v>1543</v>
      </c>
      <c r="G2554" s="43" t="s">
        <v>28</v>
      </c>
      <c r="H2554" s="43">
        <v>2.86</v>
      </c>
      <c r="I2554" s="43" t="s">
        <v>82</v>
      </c>
      <c r="J2554" s="44"/>
      <c r="K2554" s="41">
        <v>8</v>
      </c>
      <c r="L2554" s="41" t="s">
        <v>34</v>
      </c>
      <c r="M2554" s="42">
        <v>0</v>
      </c>
      <c r="N2554" s="41" t="s">
        <v>23</v>
      </c>
      <c r="O2554" s="41" t="s">
        <v>24</v>
      </c>
      <c r="P2554" s="41" t="s">
        <v>24</v>
      </c>
      <c r="Q2554" s="41" t="s">
        <v>24</v>
      </c>
      <c r="R2554" s="41" t="s">
        <v>24</v>
      </c>
      <c r="S2554" s="41" t="s">
        <v>24</v>
      </c>
      <c r="T2554" s="41"/>
      <c r="U2554" s="41"/>
      <c r="V2554" s="46"/>
      <c r="W2554" s="46"/>
      <c r="X2554" s="31"/>
      <c r="Y2554" s="31"/>
      <c r="Z2554" s="31"/>
    </row>
    <row r="2555" spans="1:26" s="79" customFormat="1" x14ac:dyDescent="0.2">
      <c r="A2555" s="75">
        <v>290</v>
      </c>
      <c r="B2555" s="55">
        <v>71</v>
      </c>
      <c r="C2555" s="55">
        <v>24336</v>
      </c>
      <c r="D2555" s="43" t="s">
        <v>3511</v>
      </c>
      <c r="E2555" s="43" t="s">
        <v>3495</v>
      </c>
      <c r="F2555" s="114" t="s">
        <v>1543</v>
      </c>
      <c r="G2555" s="43" t="s">
        <v>93</v>
      </c>
      <c r="H2555" s="43">
        <v>5.2</v>
      </c>
      <c r="I2555" s="43" t="s">
        <v>82</v>
      </c>
      <c r="J2555" s="44"/>
      <c r="K2555" s="41">
        <v>7</v>
      </c>
      <c r="L2555" s="90" t="s">
        <v>1549</v>
      </c>
      <c r="M2555" s="42">
        <v>0</v>
      </c>
      <c r="N2555" s="41" t="s">
        <v>23</v>
      </c>
      <c r="O2555" s="41" t="s">
        <v>24</v>
      </c>
      <c r="P2555" s="41" t="s">
        <v>24</v>
      </c>
      <c r="Q2555" s="41" t="s">
        <v>24</v>
      </c>
      <c r="R2555" s="41" t="s">
        <v>24</v>
      </c>
      <c r="S2555" s="41" t="s">
        <v>24</v>
      </c>
      <c r="T2555" s="41"/>
      <c r="U2555" s="41"/>
      <c r="V2555" s="46"/>
      <c r="W2555" s="46"/>
      <c r="X2555" s="31"/>
      <c r="Y2555" s="31"/>
      <c r="Z2555" s="31"/>
    </row>
    <row r="2556" spans="1:26" s="79" customFormat="1" x14ac:dyDescent="0.2">
      <c r="A2556" s="75">
        <v>290</v>
      </c>
      <c r="B2556" s="55">
        <v>71</v>
      </c>
      <c r="C2556" s="55">
        <v>24336</v>
      </c>
      <c r="D2556" s="43" t="s">
        <v>3512</v>
      </c>
      <c r="E2556" s="43" t="s">
        <v>3495</v>
      </c>
      <c r="F2556" s="114" t="s">
        <v>1543</v>
      </c>
      <c r="G2556" s="43" t="s">
        <v>94</v>
      </c>
      <c r="H2556" s="43">
        <v>11.15</v>
      </c>
      <c r="I2556" s="43" t="s">
        <v>82</v>
      </c>
      <c r="J2556" s="44"/>
      <c r="K2556" s="41">
        <v>7</v>
      </c>
      <c r="L2556" s="90" t="s">
        <v>1549</v>
      </c>
      <c r="M2556" s="42">
        <v>0</v>
      </c>
      <c r="N2556" s="41" t="s">
        <v>23</v>
      </c>
      <c r="O2556" s="41" t="s">
        <v>24</v>
      </c>
      <c r="P2556" s="41" t="s">
        <v>24</v>
      </c>
      <c r="Q2556" s="41" t="s">
        <v>24</v>
      </c>
      <c r="R2556" s="41" t="s">
        <v>24</v>
      </c>
      <c r="S2556" s="41" t="s">
        <v>24</v>
      </c>
      <c r="T2556" s="41"/>
      <c r="U2556" s="41"/>
      <c r="V2556" s="46"/>
      <c r="W2556" s="46"/>
      <c r="X2556" s="31"/>
      <c r="Y2556" s="31"/>
      <c r="Z2556" s="31"/>
    </row>
    <row r="2557" spans="1:26" s="79" customFormat="1" x14ac:dyDescent="0.2">
      <c r="A2557" s="80">
        <v>290</v>
      </c>
      <c r="B2557" s="55">
        <v>71</v>
      </c>
      <c r="C2557" s="81"/>
      <c r="D2557" s="81"/>
      <c r="E2557" s="81" t="s">
        <v>3513</v>
      </c>
      <c r="F2557" s="116" t="s">
        <v>25</v>
      </c>
      <c r="G2557" s="81" t="s">
        <v>1556</v>
      </c>
      <c r="H2557" s="81">
        <v>390</v>
      </c>
      <c r="I2557" s="81" t="s">
        <v>1557</v>
      </c>
      <c r="J2557" s="81"/>
      <c r="K2557" s="82">
        <v>5</v>
      </c>
      <c r="L2557" s="82" t="s">
        <v>1549</v>
      </c>
      <c r="M2557" s="80">
        <v>1</v>
      </c>
      <c r="N2557" s="82" t="s">
        <v>23</v>
      </c>
      <c r="O2557" s="82" t="s">
        <v>23</v>
      </c>
      <c r="P2557" s="82" t="s">
        <v>23</v>
      </c>
      <c r="Q2557" s="82" t="s">
        <v>23</v>
      </c>
      <c r="R2557" s="82" t="s">
        <v>23</v>
      </c>
      <c r="S2557" s="82" t="s">
        <v>23</v>
      </c>
      <c r="T2557" s="82" t="s">
        <v>24</v>
      </c>
      <c r="U2557" s="82" t="s">
        <v>30</v>
      </c>
      <c r="V2557" s="43"/>
      <c r="W2557" s="46"/>
      <c r="X2557" s="31"/>
      <c r="Y2557" s="31"/>
      <c r="Z2557" s="31"/>
    </row>
    <row r="2558" spans="1:26" s="79" customFormat="1" x14ac:dyDescent="0.2">
      <c r="A2558" s="75">
        <v>290</v>
      </c>
      <c r="B2558" s="55">
        <v>71</v>
      </c>
      <c r="C2558" s="55" t="s">
        <v>3514</v>
      </c>
      <c r="D2558" s="43" t="s">
        <v>3515</v>
      </c>
      <c r="E2558" s="43" t="s">
        <v>3516</v>
      </c>
      <c r="F2558" s="114" t="s">
        <v>25</v>
      </c>
      <c r="G2558" s="43" t="s">
        <v>26</v>
      </c>
      <c r="H2558" s="43">
        <v>61.25</v>
      </c>
      <c r="I2558" s="43" t="s">
        <v>82</v>
      </c>
      <c r="J2558" s="44"/>
      <c r="K2558" s="41">
        <v>5</v>
      </c>
      <c r="L2558" s="41" t="s">
        <v>1549</v>
      </c>
      <c r="M2558" s="42">
        <v>1</v>
      </c>
      <c r="N2558" s="41" t="s">
        <v>23</v>
      </c>
      <c r="O2558" s="41" t="s">
        <v>23</v>
      </c>
      <c r="P2558" s="41" t="s">
        <v>23</v>
      </c>
      <c r="Q2558" s="41" t="s">
        <v>23</v>
      </c>
      <c r="R2558" s="41" t="s">
        <v>23</v>
      </c>
      <c r="S2558" s="41" t="s">
        <v>23</v>
      </c>
      <c r="T2558" s="41"/>
      <c r="U2558" s="41"/>
      <c r="V2558" s="46"/>
      <c r="W2558" s="46"/>
      <c r="X2558" s="31"/>
      <c r="Y2558" s="31"/>
      <c r="Z2558" s="31"/>
    </row>
    <row r="2559" spans="1:26" s="79" customFormat="1" x14ac:dyDescent="0.2">
      <c r="A2559" s="75">
        <v>290</v>
      </c>
      <c r="B2559" s="55">
        <v>71</v>
      </c>
      <c r="C2559" s="55"/>
      <c r="D2559" s="43"/>
      <c r="E2559" s="43" t="s">
        <v>3517</v>
      </c>
      <c r="F2559" s="109" t="s">
        <v>25</v>
      </c>
      <c r="G2559" s="43" t="s">
        <v>1559</v>
      </c>
      <c r="H2559" s="43">
        <v>1</v>
      </c>
      <c r="I2559" s="43" t="s">
        <v>1560</v>
      </c>
      <c r="J2559" s="44"/>
      <c r="K2559" s="41">
        <v>99</v>
      </c>
      <c r="L2559" s="41" t="s">
        <v>1549</v>
      </c>
      <c r="M2559" s="42">
        <v>1</v>
      </c>
      <c r="N2559" s="41" t="s">
        <v>23</v>
      </c>
      <c r="O2559" s="41" t="s">
        <v>23</v>
      </c>
      <c r="P2559" s="41" t="s">
        <v>23</v>
      </c>
      <c r="Q2559" s="41" t="s">
        <v>23</v>
      </c>
      <c r="R2559" s="41" t="s">
        <v>23</v>
      </c>
      <c r="S2559" s="41" t="s">
        <v>23</v>
      </c>
      <c r="T2559" s="41"/>
      <c r="U2559" s="41"/>
      <c r="V2559" s="46"/>
      <c r="W2559" s="46"/>
      <c r="X2559" s="31"/>
      <c r="Y2559" s="31"/>
      <c r="Z2559" s="31"/>
    </row>
    <row r="2560" spans="1:26" s="79" customFormat="1" ht="18.75" customHeight="1" x14ac:dyDescent="0.2">
      <c r="A2560" s="32">
        <v>290</v>
      </c>
      <c r="B2560" s="34">
        <v>71</v>
      </c>
      <c r="C2560" s="34">
        <v>22610</v>
      </c>
      <c r="D2560" s="31" t="s">
        <v>4809</v>
      </c>
      <c r="E2560" s="31" t="s">
        <v>4810</v>
      </c>
      <c r="F2560" s="110" t="s">
        <v>1543</v>
      </c>
      <c r="G2560" s="31" t="s">
        <v>96</v>
      </c>
      <c r="H2560" s="31">
        <v>4.6500000000000004</v>
      </c>
      <c r="I2560" s="31" t="s">
        <v>82</v>
      </c>
      <c r="J2560" s="36"/>
      <c r="K2560" s="35">
        <v>7</v>
      </c>
      <c r="L2560" s="35" t="s">
        <v>1479</v>
      </c>
      <c r="M2560" s="36">
        <v>0</v>
      </c>
      <c r="N2560" s="35" t="s">
        <v>23</v>
      </c>
      <c r="O2560" s="35" t="s">
        <v>24</v>
      </c>
      <c r="P2560" s="35" t="s">
        <v>24</v>
      </c>
      <c r="Q2560" s="35" t="s">
        <v>24</v>
      </c>
      <c r="R2560" s="35" t="s">
        <v>24</v>
      </c>
      <c r="S2560" s="35" t="s">
        <v>24</v>
      </c>
      <c r="T2560" s="35"/>
      <c r="U2560" s="35"/>
      <c r="V2560" s="9"/>
      <c r="W2560" s="9"/>
      <c r="X2560" s="31"/>
      <c r="Y2560" s="31"/>
      <c r="Z2560" s="31"/>
    </row>
    <row r="2561" spans="1:26" s="79" customFormat="1" ht="24.75" customHeight="1" x14ac:dyDescent="0.2">
      <c r="A2561" s="32">
        <v>290</v>
      </c>
      <c r="B2561" s="34">
        <v>71</v>
      </c>
      <c r="C2561" s="34">
        <v>22610</v>
      </c>
      <c r="D2561" s="31" t="s">
        <v>4811</v>
      </c>
      <c r="E2561" s="31" t="s">
        <v>4810</v>
      </c>
      <c r="F2561" s="110" t="s">
        <v>1543</v>
      </c>
      <c r="G2561" s="31" t="s">
        <v>102</v>
      </c>
      <c r="H2561" s="31">
        <v>17.899999999999999</v>
      </c>
      <c r="I2561" s="31" t="s">
        <v>82</v>
      </c>
      <c r="J2561" s="36">
        <v>3</v>
      </c>
      <c r="K2561" s="35">
        <v>7</v>
      </c>
      <c r="L2561" s="35" t="s">
        <v>1550</v>
      </c>
      <c r="M2561" s="36">
        <v>1</v>
      </c>
      <c r="N2561" s="35" t="s">
        <v>23</v>
      </c>
      <c r="O2561" s="35" t="s">
        <v>24</v>
      </c>
      <c r="P2561" s="35" t="s">
        <v>24</v>
      </c>
      <c r="Q2561" s="35" t="s">
        <v>24</v>
      </c>
      <c r="R2561" s="35" t="s">
        <v>24</v>
      </c>
      <c r="S2561" s="35" t="s">
        <v>24</v>
      </c>
      <c r="T2561" s="35"/>
      <c r="U2561" s="35"/>
      <c r="V2561" s="9"/>
      <c r="W2561" s="9"/>
      <c r="X2561" s="31"/>
      <c r="Y2561" s="31"/>
      <c r="Z2561" s="31"/>
    </row>
    <row r="2562" spans="1:26" s="79" customFormat="1" ht="31.5" customHeight="1" x14ac:dyDescent="0.2">
      <c r="A2562" s="32">
        <v>290</v>
      </c>
      <c r="B2562" s="34">
        <v>71</v>
      </c>
      <c r="C2562" s="34">
        <v>22610</v>
      </c>
      <c r="D2562" s="31" t="s">
        <v>4812</v>
      </c>
      <c r="E2562" s="31" t="s">
        <v>4810</v>
      </c>
      <c r="F2562" s="110" t="s">
        <v>1543</v>
      </c>
      <c r="G2562" s="31" t="s">
        <v>3837</v>
      </c>
      <c r="H2562" s="31">
        <v>25.5</v>
      </c>
      <c r="I2562" s="31" t="s">
        <v>82</v>
      </c>
      <c r="J2562" s="36">
        <v>3</v>
      </c>
      <c r="K2562" s="35">
        <v>7</v>
      </c>
      <c r="L2562" s="35" t="s">
        <v>1550</v>
      </c>
      <c r="M2562" s="36">
        <v>1</v>
      </c>
      <c r="N2562" s="35" t="s">
        <v>23</v>
      </c>
      <c r="O2562" s="35" t="s">
        <v>24</v>
      </c>
      <c r="P2562" s="35" t="s">
        <v>24</v>
      </c>
      <c r="Q2562" s="35" t="s">
        <v>24</v>
      </c>
      <c r="R2562" s="35" t="s">
        <v>24</v>
      </c>
      <c r="S2562" s="35" t="s">
        <v>24</v>
      </c>
      <c r="T2562" s="35"/>
      <c r="U2562" s="35"/>
      <c r="V2562" s="9"/>
      <c r="W2562" s="9"/>
      <c r="X2562" s="31"/>
      <c r="Y2562" s="31"/>
      <c r="Z2562" s="31"/>
    </row>
    <row r="2563" spans="1:26" s="79" customFormat="1" x14ac:dyDescent="0.2">
      <c r="A2563" s="32">
        <v>290</v>
      </c>
      <c r="B2563" s="34">
        <v>71</v>
      </c>
      <c r="C2563" s="34">
        <v>22610</v>
      </c>
      <c r="D2563" s="31" t="s">
        <v>4813</v>
      </c>
      <c r="E2563" s="31" t="s">
        <v>4810</v>
      </c>
      <c r="F2563" s="110" t="s">
        <v>1543</v>
      </c>
      <c r="G2563" s="31" t="s">
        <v>248</v>
      </c>
      <c r="H2563" s="31">
        <v>46.75</v>
      </c>
      <c r="I2563" s="31" t="s">
        <v>82</v>
      </c>
      <c r="J2563" s="36"/>
      <c r="K2563" s="35">
        <v>7</v>
      </c>
      <c r="L2563" s="35" t="s">
        <v>1550</v>
      </c>
      <c r="M2563" s="36">
        <v>0</v>
      </c>
      <c r="N2563" s="35" t="s">
        <v>23</v>
      </c>
      <c r="O2563" s="35" t="s">
        <v>24</v>
      </c>
      <c r="P2563" s="35" t="s">
        <v>24</v>
      </c>
      <c r="Q2563" s="35" t="s">
        <v>24</v>
      </c>
      <c r="R2563" s="35" t="s">
        <v>24</v>
      </c>
      <c r="S2563" s="35" t="s">
        <v>24</v>
      </c>
      <c r="T2563" s="35"/>
      <c r="U2563" s="35"/>
      <c r="V2563" s="9"/>
      <c r="W2563" s="9"/>
      <c r="X2563" s="31"/>
      <c r="Y2563" s="31"/>
      <c r="Z2563" s="31"/>
    </row>
    <row r="2564" spans="1:26" s="79" customFormat="1" x14ac:dyDescent="0.2">
      <c r="A2564" s="32">
        <v>290</v>
      </c>
      <c r="B2564" s="34">
        <v>71</v>
      </c>
      <c r="C2564" s="34">
        <v>22610</v>
      </c>
      <c r="D2564" s="31" t="s">
        <v>4814</v>
      </c>
      <c r="E2564" s="31" t="s">
        <v>4810</v>
      </c>
      <c r="F2564" s="110" t="s">
        <v>1543</v>
      </c>
      <c r="G2564" s="31" t="s">
        <v>86</v>
      </c>
      <c r="H2564" s="31">
        <v>4.6500000000000004</v>
      </c>
      <c r="I2564" s="31" t="s">
        <v>82</v>
      </c>
      <c r="J2564" s="36">
        <v>1</v>
      </c>
      <c r="K2564" s="35">
        <v>8</v>
      </c>
      <c r="L2564" s="35" t="s">
        <v>1550</v>
      </c>
      <c r="M2564" s="36">
        <v>1</v>
      </c>
      <c r="N2564" s="35" t="s">
        <v>23</v>
      </c>
      <c r="O2564" s="35" t="s">
        <v>24</v>
      </c>
      <c r="P2564" s="35" t="s">
        <v>24</v>
      </c>
      <c r="Q2564" s="35" t="s">
        <v>24</v>
      </c>
      <c r="R2564" s="35" t="s">
        <v>24</v>
      </c>
      <c r="S2564" s="35" t="s">
        <v>24</v>
      </c>
      <c r="T2564" s="35"/>
      <c r="U2564" s="35"/>
      <c r="V2564" s="9"/>
      <c r="W2564" s="9"/>
      <c r="X2564" s="31"/>
      <c r="Y2564" s="31"/>
      <c r="Z2564" s="31"/>
    </row>
    <row r="2565" spans="1:26" s="79" customFormat="1" x14ac:dyDescent="0.2">
      <c r="A2565" s="32">
        <v>290</v>
      </c>
      <c r="B2565" s="34">
        <v>71</v>
      </c>
      <c r="C2565" s="34">
        <v>22610</v>
      </c>
      <c r="D2565" s="31" t="s">
        <v>4815</v>
      </c>
      <c r="E2565" s="31" t="s">
        <v>4810</v>
      </c>
      <c r="F2565" s="110" t="s">
        <v>1543</v>
      </c>
      <c r="G2565" s="31" t="s">
        <v>94</v>
      </c>
      <c r="H2565" s="31">
        <v>190.2</v>
      </c>
      <c r="I2565" s="31" t="s">
        <v>82</v>
      </c>
      <c r="J2565" s="36">
        <v>2</v>
      </c>
      <c r="K2565" s="35">
        <v>7</v>
      </c>
      <c r="L2565" s="35" t="s">
        <v>1550</v>
      </c>
      <c r="M2565" s="36">
        <v>1</v>
      </c>
      <c r="N2565" s="35" t="s">
        <v>23</v>
      </c>
      <c r="O2565" s="35" t="s">
        <v>24</v>
      </c>
      <c r="P2565" s="35" t="s">
        <v>24</v>
      </c>
      <c r="Q2565" s="35" t="s">
        <v>24</v>
      </c>
      <c r="R2565" s="35" t="s">
        <v>24</v>
      </c>
      <c r="S2565" s="35" t="s">
        <v>24</v>
      </c>
      <c r="T2565" s="35"/>
      <c r="U2565" s="35"/>
      <c r="V2565" s="9"/>
      <c r="W2565" s="9"/>
      <c r="X2565" s="31"/>
      <c r="Y2565" s="31"/>
      <c r="Z2565" s="31"/>
    </row>
    <row r="2566" spans="1:26" s="79" customFormat="1" x14ac:dyDescent="0.2">
      <c r="A2566" s="32">
        <v>290</v>
      </c>
      <c r="B2566" s="34">
        <v>71</v>
      </c>
      <c r="C2566" s="34">
        <v>22610</v>
      </c>
      <c r="D2566" s="31" t="s">
        <v>4816</v>
      </c>
      <c r="E2566" s="31" t="s">
        <v>4810</v>
      </c>
      <c r="F2566" s="110" t="s">
        <v>1543</v>
      </c>
      <c r="G2566" s="31" t="s">
        <v>28</v>
      </c>
      <c r="H2566" s="31">
        <v>1.7</v>
      </c>
      <c r="I2566" s="31" t="s">
        <v>82</v>
      </c>
      <c r="J2566" s="36">
        <v>1</v>
      </c>
      <c r="K2566" s="35">
        <v>8</v>
      </c>
      <c r="L2566" s="35" t="s">
        <v>1550</v>
      </c>
      <c r="M2566" s="36">
        <v>1</v>
      </c>
      <c r="N2566" s="35" t="s">
        <v>23</v>
      </c>
      <c r="O2566" s="35" t="s">
        <v>24</v>
      </c>
      <c r="P2566" s="35" t="s">
        <v>24</v>
      </c>
      <c r="Q2566" s="35" t="s">
        <v>24</v>
      </c>
      <c r="R2566" s="35" t="s">
        <v>24</v>
      </c>
      <c r="S2566" s="35" t="s">
        <v>24</v>
      </c>
      <c r="T2566" s="35"/>
      <c r="U2566" s="35"/>
      <c r="V2566" s="9"/>
      <c r="W2566" s="9"/>
      <c r="X2566" s="31"/>
      <c r="Y2566" s="31"/>
      <c r="Z2566" s="31"/>
    </row>
    <row r="2567" spans="1:26" s="79" customFormat="1" x14ac:dyDescent="0.2">
      <c r="A2567" s="32">
        <v>290</v>
      </c>
      <c r="B2567" s="34">
        <v>71</v>
      </c>
      <c r="C2567" s="34">
        <v>22610</v>
      </c>
      <c r="D2567" s="31" t="s">
        <v>4817</v>
      </c>
      <c r="E2567" s="31" t="s">
        <v>4810</v>
      </c>
      <c r="F2567" s="110" t="s">
        <v>1543</v>
      </c>
      <c r="G2567" s="31" t="s">
        <v>4818</v>
      </c>
      <c r="H2567" s="31">
        <v>283</v>
      </c>
      <c r="I2567" s="31" t="s">
        <v>82</v>
      </c>
      <c r="J2567" s="36"/>
      <c r="K2567" s="35">
        <v>7</v>
      </c>
      <c r="L2567" s="35" t="s">
        <v>1550</v>
      </c>
      <c r="M2567" s="36">
        <v>0</v>
      </c>
      <c r="N2567" s="35" t="s">
        <v>23</v>
      </c>
      <c r="O2567" s="35" t="s">
        <v>24</v>
      </c>
      <c r="P2567" s="35" t="s">
        <v>24</v>
      </c>
      <c r="Q2567" s="35" t="s">
        <v>24</v>
      </c>
      <c r="R2567" s="35" t="s">
        <v>24</v>
      </c>
      <c r="S2567" s="35" t="s">
        <v>24</v>
      </c>
      <c r="T2567" s="35"/>
      <c r="U2567" s="35"/>
      <c r="V2567" s="9"/>
      <c r="W2567" s="9"/>
      <c r="X2567" s="31"/>
      <c r="Y2567" s="31"/>
      <c r="Z2567" s="31"/>
    </row>
    <row r="2568" spans="1:26" s="79" customFormat="1" x14ac:dyDescent="0.2">
      <c r="A2568" s="32">
        <v>290</v>
      </c>
      <c r="B2568" s="34">
        <v>71</v>
      </c>
      <c r="C2568" s="34">
        <v>22610</v>
      </c>
      <c r="D2568" s="31" t="s">
        <v>4819</v>
      </c>
      <c r="E2568" s="31" t="s">
        <v>4810</v>
      </c>
      <c r="F2568" s="110" t="s">
        <v>1543</v>
      </c>
      <c r="G2568" s="31" t="s">
        <v>91</v>
      </c>
      <c r="H2568" s="31">
        <v>19.3</v>
      </c>
      <c r="I2568" s="31" t="s">
        <v>82</v>
      </c>
      <c r="J2568" s="36"/>
      <c r="K2568" s="35">
        <v>7</v>
      </c>
      <c r="L2568" s="35" t="s">
        <v>1550</v>
      </c>
      <c r="M2568" s="36">
        <v>0</v>
      </c>
      <c r="N2568" s="35" t="s">
        <v>23</v>
      </c>
      <c r="O2568" s="35" t="s">
        <v>24</v>
      </c>
      <c r="P2568" s="35" t="s">
        <v>24</v>
      </c>
      <c r="Q2568" s="35" t="s">
        <v>24</v>
      </c>
      <c r="R2568" s="35" t="s">
        <v>24</v>
      </c>
      <c r="S2568" s="35" t="s">
        <v>24</v>
      </c>
      <c r="T2568" s="35"/>
      <c r="U2568" s="35"/>
      <c r="V2568" s="9"/>
      <c r="W2568" s="9"/>
      <c r="X2568" s="31"/>
      <c r="Y2568" s="31"/>
      <c r="Z2568" s="31"/>
    </row>
    <row r="2569" spans="1:26" s="79" customFormat="1" x14ac:dyDescent="0.2">
      <c r="A2569" s="32">
        <v>290</v>
      </c>
      <c r="B2569" s="34">
        <v>71</v>
      </c>
      <c r="C2569" s="34">
        <v>22610</v>
      </c>
      <c r="D2569" s="31" t="s">
        <v>4820</v>
      </c>
      <c r="E2569" s="31" t="s">
        <v>4810</v>
      </c>
      <c r="F2569" s="110" t="s">
        <v>1543</v>
      </c>
      <c r="G2569" s="31" t="s">
        <v>96</v>
      </c>
      <c r="H2569" s="31">
        <v>4.3</v>
      </c>
      <c r="I2569" s="31" t="s">
        <v>82</v>
      </c>
      <c r="J2569" s="36"/>
      <c r="K2569" s="35">
        <v>7</v>
      </c>
      <c r="L2569" s="35" t="s">
        <v>1550</v>
      </c>
      <c r="M2569" s="36">
        <v>0</v>
      </c>
      <c r="N2569" s="35" t="s">
        <v>23</v>
      </c>
      <c r="O2569" s="35" t="s">
        <v>24</v>
      </c>
      <c r="P2569" s="35" t="s">
        <v>24</v>
      </c>
      <c r="Q2569" s="35" t="s">
        <v>24</v>
      </c>
      <c r="R2569" s="35" t="s">
        <v>24</v>
      </c>
      <c r="S2569" s="35" t="s">
        <v>24</v>
      </c>
      <c r="T2569" s="35"/>
      <c r="U2569" s="35"/>
      <c r="V2569" s="9"/>
      <c r="W2569" s="9"/>
      <c r="X2569" s="31"/>
      <c r="Y2569" s="31"/>
      <c r="Z2569" s="31"/>
    </row>
    <row r="2570" spans="1:26" s="79" customFormat="1" x14ac:dyDescent="0.2">
      <c r="A2570" s="32">
        <v>290</v>
      </c>
      <c r="B2570" s="34">
        <v>71</v>
      </c>
      <c r="C2570" s="34">
        <v>24350</v>
      </c>
      <c r="D2570" s="31" t="s">
        <v>4821</v>
      </c>
      <c r="E2570" s="31" t="s">
        <v>4810</v>
      </c>
      <c r="F2570" s="110" t="s">
        <v>1543</v>
      </c>
      <c r="G2570" s="31" t="s">
        <v>93</v>
      </c>
      <c r="H2570" s="31">
        <v>18.899999999999999</v>
      </c>
      <c r="I2570" s="31" t="s">
        <v>82</v>
      </c>
      <c r="J2570" s="36"/>
      <c r="K2570" s="35">
        <v>7</v>
      </c>
      <c r="L2570" s="35" t="s">
        <v>1550</v>
      </c>
      <c r="M2570" s="36">
        <v>0</v>
      </c>
      <c r="N2570" s="35" t="s">
        <v>23</v>
      </c>
      <c r="O2570" s="35" t="s">
        <v>24</v>
      </c>
      <c r="P2570" s="35" t="s">
        <v>24</v>
      </c>
      <c r="Q2570" s="35" t="s">
        <v>24</v>
      </c>
      <c r="R2570" s="35" t="s">
        <v>24</v>
      </c>
      <c r="S2570" s="35" t="s">
        <v>24</v>
      </c>
      <c r="T2570" s="35"/>
      <c r="U2570" s="35"/>
      <c r="V2570" s="9"/>
      <c r="W2570" s="9"/>
      <c r="X2570" s="31"/>
      <c r="Y2570" s="31"/>
      <c r="Z2570" s="31"/>
    </row>
    <row r="2571" spans="1:26" s="79" customFormat="1" x14ac:dyDescent="0.2">
      <c r="A2571" s="32">
        <v>290</v>
      </c>
      <c r="B2571" s="34">
        <v>71</v>
      </c>
      <c r="C2571" s="34">
        <v>24350</v>
      </c>
      <c r="D2571" s="31" t="s">
        <v>4822</v>
      </c>
      <c r="E2571" s="31" t="s">
        <v>4810</v>
      </c>
      <c r="F2571" s="110" t="s">
        <v>1543</v>
      </c>
      <c r="G2571" s="31" t="s">
        <v>93</v>
      </c>
      <c r="H2571" s="31">
        <v>11.3</v>
      </c>
      <c r="I2571" s="31" t="s">
        <v>82</v>
      </c>
      <c r="J2571" s="36"/>
      <c r="K2571" s="35">
        <v>7</v>
      </c>
      <c r="L2571" s="35" t="s">
        <v>1479</v>
      </c>
      <c r="M2571" s="36">
        <v>1</v>
      </c>
      <c r="N2571" s="35" t="s">
        <v>23</v>
      </c>
      <c r="O2571" s="35" t="s">
        <v>24</v>
      </c>
      <c r="P2571" s="35" t="s">
        <v>24</v>
      </c>
      <c r="Q2571" s="35" t="s">
        <v>24</v>
      </c>
      <c r="R2571" s="35" t="s">
        <v>24</v>
      </c>
      <c r="S2571" s="35" t="s">
        <v>24</v>
      </c>
      <c r="T2571" s="35"/>
      <c r="U2571" s="35"/>
      <c r="V2571" s="9"/>
      <c r="W2571" s="9"/>
      <c r="X2571" s="31"/>
      <c r="Y2571" s="31"/>
      <c r="Z2571" s="31"/>
    </row>
    <row r="2572" spans="1:26" s="79" customFormat="1" x14ac:dyDescent="0.2">
      <c r="A2572" s="32">
        <v>290</v>
      </c>
      <c r="B2572" s="34">
        <v>71</v>
      </c>
      <c r="C2572" s="34">
        <v>24350</v>
      </c>
      <c r="D2572" s="31" t="s">
        <v>4823</v>
      </c>
      <c r="E2572" s="31" t="s">
        <v>4810</v>
      </c>
      <c r="F2572" s="110" t="s">
        <v>1543</v>
      </c>
      <c r="G2572" s="31" t="s">
        <v>31</v>
      </c>
      <c r="H2572" s="31">
        <v>7.9</v>
      </c>
      <c r="I2572" s="31" t="s">
        <v>82</v>
      </c>
      <c r="J2572" s="36"/>
      <c r="K2572" s="35">
        <v>8</v>
      </c>
      <c r="L2572" s="35" t="s">
        <v>1479</v>
      </c>
      <c r="M2572" s="36">
        <v>1</v>
      </c>
      <c r="N2572" s="35" t="s">
        <v>23</v>
      </c>
      <c r="O2572" s="35" t="s">
        <v>24</v>
      </c>
      <c r="P2572" s="35" t="s">
        <v>24</v>
      </c>
      <c r="Q2572" s="35" t="s">
        <v>24</v>
      </c>
      <c r="R2572" s="35" t="s">
        <v>24</v>
      </c>
      <c r="S2572" s="35" t="s">
        <v>24</v>
      </c>
      <c r="T2572" s="35"/>
      <c r="U2572" s="35"/>
      <c r="V2572" s="9"/>
      <c r="W2572" s="9"/>
      <c r="X2572" s="31"/>
      <c r="Y2572" s="31"/>
      <c r="Z2572" s="31"/>
    </row>
    <row r="2573" spans="1:26" s="79" customFormat="1" x14ac:dyDescent="0.2">
      <c r="A2573" s="32">
        <v>290</v>
      </c>
      <c r="B2573" s="34">
        <v>71</v>
      </c>
      <c r="C2573" s="34">
        <v>24350</v>
      </c>
      <c r="D2573" s="31" t="s">
        <v>4824</v>
      </c>
      <c r="E2573" s="31" t="s">
        <v>4810</v>
      </c>
      <c r="F2573" s="110" t="s">
        <v>1543</v>
      </c>
      <c r="G2573" s="31" t="s">
        <v>92</v>
      </c>
      <c r="H2573" s="31">
        <v>2.4</v>
      </c>
      <c r="I2573" s="31" t="s">
        <v>82</v>
      </c>
      <c r="J2573" s="36"/>
      <c r="K2573" s="35">
        <v>7</v>
      </c>
      <c r="L2573" s="35" t="s">
        <v>1550</v>
      </c>
      <c r="M2573" s="36">
        <v>0</v>
      </c>
      <c r="N2573" s="35" t="s">
        <v>23</v>
      </c>
      <c r="O2573" s="35" t="s">
        <v>24</v>
      </c>
      <c r="P2573" s="35" t="s">
        <v>24</v>
      </c>
      <c r="Q2573" s="35" t="s">
        <v>24</v>
      </c>
      <c r="R2573" s="35" t="s">
        <v>24</v>
      </c>
      <c r="S2573" s="35" t="s">
        <v>24</v>
      </c>
      <c r="T2573" s="35"/>
      <c r="U2573" s="35"/>
      <c r="V2573" s="9"/>
      <c r="W2573" s="9"/>
      <c r="X2573" s="31"/>
      <c r="Y2573" s="31"/>
      <c r="Z2573" s="31"/>
    </row>
    <row r="2574" spans="1:26" s="79" customFormat="1" x14ac:dyDescent="0.2">
      <c r="A2574" s="32">
        <v>290</v>
      </c>
      <c r="B2574" s="34">
        <v>71</v>
      </c>
      <c r="C2574" s="34">
        <v>24350</v>
      </c>
      <c r="D2574" s="31" t="s">
        <v>4825</v>
      </c>
      <c r="E2574" s="31" t="s">
        <v>4810</v>
      </c>
      <c r="F2574" s="110" t="s">
        <v>1543</v>
      </c>
      <c r="G2574" s="31" t="s">
        <v>87</v>
      </c>
      <c r="H2574" s="31">
        <v>14</v>
      </c>
      <c r="I2574" s="31" t="s">
        <v>82</v>
      </c>
      <c r="J2574" s="36">
        <v>2</v>
      </c>
      <c r="K2574" s="35">
        <v>7</v>
      </c>
      <c r="L2574" s="35" t="s">
        <v>1479</v>
      </c>
      <c r="M2574" s="36">
        <v>1</v>
      </c>
      <c r="N2574" s="35" t="s">
        <v>23</v>
      </c>
      <c r="O2574" s="35" t="s">
        <v>24</v>
      </c>
      <c r="P2574" s="35" t="s">
        <v>24</v>
      </c>
      <c r="Q2574" s="35" t="s">
        <v>24</v>
      </c>
      <c r="R2574" s="35" t="s">
        <v>24</v>
      </c>
      <c r="S2574" s="35" t="s">
        <v>24</v>
      </c>
      <c r="T2574" s="35"/>
      <c r="U2574" s="35"/>
      <c r="V2574" s="9"/>
      <c r="W2574" s="9"/>
      <c r="X2574" s="31"/>
      <c r="Y2574" s="31"/>
      <c r="Z2574" s="31"/>
    </row>
    <row r="2575" spans="1:26" s="79" customFormat="1" x14ac:dyDescent="0.2">
      <c r="A2575" s="32">
        <v>290</v>
      </c>
      <c r="B2575" s="34">
        <v>71</v>
      </c>
      <c r="C2575" s="34">
        <v>24350</v>
      </c>
      <c r="D2575" s="31" t="s">
        <v>4826</v>
      </c>
      <c r="E2575" s="31" t="s">
        <v>4810</v>
      </c>
      <c r="F2575" s="110" t="s">
        <v>1543</v>
      </c>
      <c r="G2575" s="31" t="s">
        <v>96</v>
      </c>
      <c r="H2575" s="31">
        <v>44.67</v>
      </c>
      <c r="I2575" s="31" t="s">
        <v>82</v>
      </c>
      <c r="J2575" s="36"/>
      <c r="K2575" s="35">
        <v>7</v>
      </c>
      <c r="L2575" s="35" t="s">
        <v>1479</v>
      </c>
      <c r="M2575" s="36">
        <v>1</v>
      </c>
      <c r="N2575" s="35" t="s">
        <v>23</v>
      </c>
      <c r="O2575" s="35" t="s">
        <v>24</v>
      </c>
      <c r="P2575" s="35" t="s">
        <v>24</v>
      </c>
      <c r="Q2575" s="35" t="s">
        <v>24</v>
      </c>
      <c r="R2575" s="35" t="s">
        <v>24</v>
      </c>
      <c r="S2575" s="35" t="s">
        <v>24</v>
      </c>
      <c r="T2575" s="35"/>
      <c r="U2575" s="35"/>
      <c r="V2575" s="9"/>
      <c r="W2575" s="9"/>
      <c r="X2575" s="31"/>
      <c r="Y2575" s="31"/>
      <c r="Z2575" s="31"/>
    </row>
    <row r="2576" spans="1:26" s="79" customFormat="1" x14ac:dyDescent="0.2">
      <c r="A2576" s="32">
        <v>290</v>
      </c>
      <c r="B2576" s="34">
        <v>71</v>
      </c>
      <c r="C2576" s="34">
        <v>24350</v>
      </c>
      <c r="D2576" s="31" t="s">
        <v>4827</v>
      </c>
      <c r="E2576" s="31" t="s">
        <v>4810</v>
      </c>
      <c r="F2576" s="110" t="s">
        <v>1543</v>
      </c>
      <c r="G2576" s="31" t="s">
        <v>31</v>
      </c>
      <c r="H2576" s="31">
        <v>5.77</v>
      </c>
      <c r="I2576" s="31" t="s">
        <v>82</v>
      </c>
      <c r="J2576" s="36"/>
      <c r="K2576" s="35">
        <v>8</v>
      </c>
      <c r="L2576" s="35" t="s">
        <v>1479</v>
      </c>
      <c r="M2576" s="36">
        <v>1</v>
      </c>
      <c r="N2576" s="35" t="s">
        <v>23</v>
      </c>
      <c r="O2576" s="35" t="s">
        <v>24</v>
      </c>
      <c r="P2576" s="35" t="s">
        <v>24</v>
      </c>
      <c r="Q2576" s="35" t="s">
        <v>24</v>
      </c>
      <c r="R2576" s="35" t="s">
        <v>24</v>
      </c>
      <c r="S2576" s="35" t="s">
        <v>24</v>
      </c>
      <c r="T2576" s="35"/>
      <c r="U2576" s="35"/>
      <c r="V2576" s="9"/>
      <c r="W2576" s="9"/>
      <c r="X2576" s="31"/>
      <c r="Y2576" s="31"/>
      <c r="Z2576" s="31"/>
    </row>
    <row r="2577" spans="1:26" s="79" customFormat="1" x14ac:dyDescent="0.2">
      <c r="A2577" s="32">
        <v>290</v>
      </c>
      <c r="B2577" s="34">
        <v>71</v>
      </c>
      <c r="C2577" s="34">
        <v>24350</v>
      </c>
      <c r="D2577" s="31" t="s">
        <v>4828</v>
      </c>
      <c r="E2577" s="31" t="s">
        <v>4810</v>
      </c>
      <c r="F2577" s="110" t="s">
        <v>1543</v>
      </c>
      <c r="G2577" s="31" t="s">
        <v>29</v>
      </c>
      <c r="H2577" s="31">
        <v>2.4300000000000002</v>
      </c>
      <c r="I2577" s="31" t="s">
        <v>82</v>
      </c>
      <c r="J2577" s="36"/>
      <c r="K2577" s="35">
        <v>8</v>
      </c>
      <c r="L2577" s="35" t="s">
        <v>1479</v>
      </c>
      <c r="M2577" s="36">
        <v>1</v>
      </c>
      <c r="N2577" s="35" t="s">
        <v>23</v>
      </c>
      <c r="O2577" s="35" t="s">
        <v>24</v>
      </c>
      <c r="P2577" s="35" t="s">
        <v>24</v>
      </c>
      <c r="Q2577" s="35" t="s">
        <v>24</v>
      </c>
      <c r="R2577" s="35" t="s">
        <v>24</v>
      </c>
      <c r="S2577" s="35" t="s">
        <v>24</v>
      </c>
      <c r="T2577" s="35"/>
      <c r="U2577" s="35"/>
      <c r="V2577" s="9"/>
      <c r="W2577" s="9"/>
      <c r="X2577" s="31"/>
      <c r="Y2577" s="31"/>
      <c r="Z2577" s="31"/>
    </row>
    <row r="2578" spans="1:26" s="79" customFormat="1" x14ac:dyDescent="0.2">
      <c r="A2578" s="32">
        <v>290</v>
      </c>
      <c r="B2578" s="34">
        <v>71</v>
      </c>
      <c r="C2578" s="34">
        <v>24350</v>
      </c>
      <c r="D2578" s="31" t="s">
        <v>4829</v>
      </c>
      <c r="E2578" s="31" t="s">
        <v>4810</v>
      </c>
      <c r="F2578" s="110" t="s">
        <v>1543</v>
      </c>
      <c r="G2578" s="31" t="s">
        <v>117</v>
      </c>
      <c r="H2578" s="31">
        <v>45.15</v>
      </c>
      <c r="I2578" s="31" t="s">
        <v>82</v>
      </c>
      <c r="J2578" s="36">
        <v>6</v>
      </c>
      <c r="K2578" s="35">
        <v>7</v>
      </c>
      <c r="L2578" s="35" t="s">
        <v>1550</v>
      </c>
      <c r="M2578" s="36">
        <v>1</v>
      </c>
      <c r="N2578" s="35" t="s">
        <v>23</v>
      </c>
      <c r="O2578" s="35" t="s">
        <v>24</v>
      </c>
      <c r="P2578" s="35" t="s">
        <v>24</v>
      </c>
      <c r="Q2578" s="35" t="s">
        <v>24</v>
      </c>
      <c r="R2578" s="35" t="s">
        <v>24</v>
      </c>
      <c r="S2578" s="35" t="s">
        <v>24</v>
      </c>
      <c r="T2578" s="35"/>
      <c r="U2578" s="35"/>
      <c r="V2578" s="9"/>
      <c r="W2578" s="9"/>
      <c r="X2578" s="31"/>
      <c r="Y2578" s="31"/>
      <c r="Z2578" s="31"/>
    </row>
    <row r="2579" spans="1:26" s="79" customFormat="1" x14ac:dyDescent="0.2">
      <c r="A2579" s="32">
        <v>290</v>
      </c>
      <c r="B2579" s="34">
        <v>71</v>
      </c>
      <c r="C2579" s="34">
        <v>24350</v>
      </c>
      <c r="D2579" s="31" t="s">
        <v>4830</v>
      </c>
      <c r="E2579" s="31" t="s">
        <v>4810</v>
      </c>
      <c r="F2579" s="110" t="s">
        <v>1543</v>
      </c>
      <c r="G2579" s="31" t="s">
        <v>84</v>
      </c>
      <c r="H2579" s="31">
        <v>80.2</v>
      </c>
      <c r="I2579" s="31" t="s">
        <v>82</v>
      </c>
      <c r="J2579" s="36">
        <v>12</v>
      </c>
      <c r="K2579" s="35">
        <v>7</v>
      </c>
      <c r="L2579" s="35" t="s">
        <v>1479</v>
      </c>
      <c r="M2579" s="36">
        <v>1</v>
      </c>
      <c r="N2579" s="35" t="s">
        <v>23</v>
      </c>
      <c r="O2579" s="35" t="s">
        <v>24</v>
      </c>
      <c r="P2579" s="35" t="s">
        <v>24</v>
      </c>
      <c r="Q2579" s="35" t="s">
        <v>24</v>
      </c>
      <c r="R2579" s="35" t="s">
        <v>24</v>
      </c>
      <c r="S2579" s="35" t="s">
        <v>24</v>
      </c>
      <c r="T2579" s="35"/>
      <c r="U2579" s="35"/>
      <c r="V2579" s="9"/>
      <c r="W2579" s="9"/>
      <c r="X2579" s="31"/>
      <c r="Y2579" s="31"/>
      <c r="Z2579" s="31"/>
    </row>
    <row r="2580" spans="1:26" s="79" customFormat="1" x14ac:dyDescent="0.2">
      <c r="A2580" s="32">
        <v>290</v>
      </c>
      <c r="B2580" s="34">
        <v>71</v>
      </c>
      <c r="C2580" s="34">
        <v>24350</v>
      </c>
      <c r="D2580" s="31" t="s">
        <v>4831</v>
      </c>
      <c r="E2580" s="31" t="s">
        <v>4810</v>
      </c>
      <c r="F2580" s="110" t="s">
        <v>1543</v>
      </c>
      <c r="G2580" s="31" t="s">
        <v>111</v>
      </c>
      <c r="H2580" s="31">
        <v>14.1</v>
      </c>
      <c r="I2580" s="31" t="s">
        <v>82</v>
      </c>
      <c r="J2580" s="36">
        <v>2</v>
      </c>
      <c r="K2580" s="35">
        <v>8</v>
      </c>
      <c r="L2580" s="35" t="s">
        <v>1479</v>
      </c>
      <c r="M2580" s="36">
        <v>1</v>
      </c>
      <c r="N2580" s="35" t="s">
        <v>23</v>
      </c>
      <c r="O2580" s="35" t="s">
        <v>24</v>
      </c>
      <c r="P2580" s="35" t="s">
        <v>24</v>
      </c>
      <c r="Q2580" s="35" t="s">
        <v>24</v>
      </c>
      <c r="R2580" s="35" t="s">
        <v>24</v>
      </c>
      <c r="S2580" s="35" t="s">
        <v>24</v>
      </c>
      <c r="T2580" s="35"/>
      <c r="U2580" s="35"/>
      <c r="V2580" s="9"/>
      <c r="W2580" s="9"/>
      <c r="X2580" s="31"/>
      <c r="Y2580" s="31"/>
      <c r="Z2580" s="31"/>
    </row>
    <row r="2581" spans="1:26" s="79" customFormat="1" x14ac:dyDescent="0.2">
      <c r="A2581" s="32">
        <v>290</v>
      </c>
      <c r="B2581" s="34">
        <v>71</v>
      </c>
      <c r="C2581" s="34">
        <v>24350</v>
      </c>
      <c r="D2581" s="31" t="s">
        <v>4832</v>
      </c>
      <c r="E2581" s="31" t="s">
        <v>4810</v>
      </c>
      <c r="F2581" s="110" t="s">
        <v>1543</v>
      </c>
      <c r="G2581" s="31" t="s">
        <v>111</v>
      </c>
      <c r="H2581" s="31">
        <v>6.4</v>
      </c>
      <c r="I2581" s="31" t="s">
        <v>82</v>
      </c>
      <c r="J2581" s="36">
        <v>2</v>
      </c>
      <c r="K2581" s="35">
        <v>8</v>
      </c>
      <c r="L2581" s="35" t="s">
        <v>1479</v>
      </c>
      <c r="M2581" s="36">
        <v>0</v>
      </c>
      <c r="N2581" s="35" t="s">
        <v>23</v>
      </c>
      <c r="O2581" s="35" t="s">
        <v>24</v>
      </c>
      <c r="P2581" s="35" t="s">
        <v>24</v>
      </c>
      <c r="Q2581" s="35" t="s">
        <v>24</v>
      </c>
      <c r="R2581" s="35" t="s">
        <v>24</v>
      </c>
      <c r="S2581" s="35" t="s">
        <v>24</v>
      </c>
      <c r="T2581" s="35"/>
      <c r="U2581" s="35"/>
      <c r="V2581" s="9"/>
      <c r="W2581" s="9"/>
      <c r="X2581" s="31"/>
      <c r="Y2581" s="31"/>
      <c r="Z2581" s="31"/>
    </row>
    <row r="2582" spans="1:26" s="79" customFormat="1" x14ac:dyDescent="0.2">
      <c r="A2582" s="32">
        <v>290</v>
      </c>
      <c r="B2582" s="34">
        <v>71</v>
      </c>
      <c r="C2582" s="34">
        <v>24350</v>
      </c>
      <c r="D2582" s="31" t="s">
        <v>4833</v>
      </c>
      <c r="E2582" s="31" t="s">
        <v>4810</v>
      </c>
      <c r="F2582" s="110" t="s">
        <v>1543</v>
      </c>
      <c r="G2582" s="31" t="s">
        <v>176</v>
      </c>
      <c r="H2582" s="31">
        <v>14.1</v>
      </c>
      <c r="I2582" s="31" t="s">
        <v>82</v>
      </c>
      <c r="J2582" s="36">
        <v>2</v>
      </c>
      <c r="K2582" s="35">
        <v>7</v>
      </c>
      <c r="L2582" s="35" t="s">
        <v>1479</v>
      </c>
      <c r="M2582" s="36">
        <v>1</v>
      </c>
      <c r="N2582" s="35" t="s">
        <v>23</v>
      </c>
      <c r="O2582" s="35" t="s">
        <v>24</v>
      </c>
      <c r="P2582" s="35" t="s">
        <v>24</v>
      </c>
      <c r="Q2582" s="35" t="s">
        <v>24</v>
      </c>
      <c r="R2582" s="35" t="s">
        <v>24</v>
      </c>
      <c r="S2582" s="35" t="s">
        <v>24</v>
      </c>
      <c r="T2582" s="35"/>
      <c r="U2582" s="35"/>
      <c r="V2582" s="9"/>
      <c r="W2582" s="9"/>
      <c r="X2582" s="31"/>
      <c r="Y2582" s="31"/>
      <c r="Z2582" s="31"/>
    </row>
    <row r="2583" spans="1:26" s="79" customFormat="1" x14ac:dyDescent="0.2">
      <c r="A2583" s="32">
        <v>290</v>
      </c>
      <c r="B2583" s="34">
        <v>71</v>
      </c>
      <c r="C2583" s="34">
        <v>24350</v>
      </c>
      <c r="D2583" s="31" t="s">
        <v>4834</v>
      </c>
      <c r="E2583" s="31" t="s">
        <v>4810</v>
      </c>
      <c r="F2583" s="110" t="s">
        <v>1543</v>
      </c>
      <c r="G2583" s="31" t="s">
        <v>31</v>
      </c>
      <c r="H2583" s="31">
        <v>15.05</v>
      </c>
      <c r="I2583" s="31" t="s">
        <v>82</v>
      </c>
      <c r="J2583" s="36">
        <v>4</v>
      </c>
      <c r="K2583" s="35">
        <v>8</v>
      </c>
      <c r="L2583" s="35" t="s">
        <v>1479</v>
      </c>
      <c r="M2583" s="36">
        <v>1</v>
      </c>
      <c r="N2583" s="35" t="s">
        <v>23</v>
      </c>
      <c r="O2583" s="35" t="s">
        <v>24</v>
      </c>
      <c r="P2583" s="35" t="s">
        <v>24</v>
      </c>
      <c r="Q2583" s="35" t="s">
        <v>24</v>
      </c>
      <c r="R2583" s="35" t="s">
        <v>24</v>
      </c>
      <c r="S2583" s="35" t="s">
        <v>24</v>
      </c>
      <c r="T2583" s="35"/>
      <c r="U2583" s="35"/>
      <c r="V2583" s="9"/>
      <c r="W2583" s="9"/>
      <c r="X2583" s="31"/>
      <c r="Y2583" s="31"/>
      <c r="Z2583" s="31"/>
    </row>
    <row r="2584" spans="1:26" s="79" customFormat="1" x14ac:dyDescent="0.2">
      <c r="A2584" s="32">
        <v>290</v>
      </c>
      <c r="B2584" s="34">
        <v>71</v>
      </c>
      <c r="C2584" s="34">
        <v>24350</v>
      </c>
      <c r="D2584" s="31" t="s">
        <v>4835</v>
      </c>
      <c r="E2584" s="31" t="s">
        <v>4810</v>
      </c>
      <c r="F2584" s="110" t="s">
        <v>1543</v>
      </c>
      <c r="G2584" s="31" t="s">
        <v>113</v>
      </c>
      <c r="H2584" s="31">
        <v>21.37</v>
      </c>
      <c r="I2584" s="31" t="s">
        <v>82</v>
      </c>
      <c r="J2584" s="36">
        <v>4</v>
      </c>
      <c r="K2584" s="35">
        <v>7</v>
      </c>
      <c r="L2584" s="35" t="s">
        <v>1479</v>
      </c>
      <c r="M2584" s="36">
        <v>1</v>
      </c>
      <c r="N2584" s="35" t="s">
        <v>23</v>
      </c>
      <c r="O2584" s="35" t="s">
        <v>24</v>
      </c>
      <c r="P2584" s="35" t="s">
        <v>24</v>
      </c>
      <c r="Q2584" s="35" t="s">
        <v>24</v>
      </c>
      <c r="R2584" s="35" t="s">
        <v>24</v>
      </c>
      <c r="S2584" s="35" t="s">
        <v>24</v>
      </c>
      <c r="T2584" s="35"/>
      <c r="U2584" s="35"/>
      <c r="V2584" s="9"/>
      <c r="W2584" s="9"/>
      <c r="X2584" s="31"/>
      <c r="Y2584" s="31"/>
      <c r="Z2584" s="31"/>
    </row>
    <row r="2585" spans="1:26" s="79" customFormat="1" x14ac:dyDescent="0.2">
      <c r="A2585" s="32">
        <v>290</v>
      </c>
      <c r="B2585" s="34">
        <v>71</v>
      </c>
      <c r="C2585" s="34">
        <v>24350</v>
      </c>
      <c r="D2585" s="31" t="s">
        <v>4836</v>
      </c>
      <c r="E2585" s="31" t="s">
        <v>4810</v>
      </c>
      <c r="F2585" s="110" t="s">
        <v>1543</v>
      </c>
      <c r="G2585" s="31" t="s">
        <v>93</v>
      </c>
      <c r="H2585" s="31">
        <v>13.5</v>
      </c>
      <c r="I2585" s="31" t="s">
        <v>82</v>
      </c>
      <c r="J2585" s="36"/>
      <c r="K2585" s="35">
        <v>7</v>
      </c>
      <c r="L2585" s="35" t="s">
        <v>1479</v>
      </c>
      <c r="M2585" s="36">
        <v>1</v>
      </c>
      <c r="N2585" s="35" t="s">
        <v>23</v>
      </c>
      <c r="O2585" s="35" t="s">
        <v>24</v>
      </c>
      <c r="P2585" s="35" t="s">
        <v>24</v>
      </c>
      <c r="Q2585" s="35" t="s">
        <v>24</v>
      </c>
      <c r="R2585" s="35" t="s">
        <v>24</v>
      </c>
      <c r="S2585" s="35" t="s">
        <v>24</v>
      </c>
      <c r="T2585" s="35"/>
      <c r="U2585" s="35"/>
      <c r="V2585" s="9"/>
      <c r="W2585" s="9"/>
      <c r="X2585" s="31"/>
      <c r="Y2585" s="31"/>
      <c r="Z2585" s="31"/>
    </row>
    <row r="2586" spans="1:26" s="79" customFormat="1" x14ac:dyDescent="0.2">
      <c r="A2586" s="32">
        <v>290</v>
      </c>
      <c r="B2586" s="34">
        <v>71</v>
      </c>
      <c r="C2586" s="34">
        <v>24350</v>
      </c>
      <c r="D2586" s="31" t="s">
        <v>4837</v>
      </c>
      <c r="E2586" s="31" t="s">
        <v>4810</v>
      </c>
      <c r="F2586" s="110" t="s">
        <v>1543</v>
      </c>
      <c r="G2586" s="31" t="s">
        <v>87</v>
      </c>
      <c r="H2586" s="31">
        <v>19.87</v>
      </c>
      <c r="I2586" s="31" t="s">
        <v>82</v>
      </c>
      <c r="J2586" s="36"/>
      <c r="K2586" s="35">
        <v>7</v>
      </c>
      <c r="L2586" s="35" t="s">
        <v>1479</v>
      </c>
      <c r="M2586" s="36">
        <v>0</v>
      </c>
      <c r="N2586" s="35" t="s">
        <v>23</v>
      </c>
      <c r="O2586" s="35" t="s">
        <v>24</v>
      </c>
      <c r="P2586" s="35" t="s">
        <v>24</v>
      </c>
      <c r="Q2586" s="35" t="s">
        <v>24</v>
      </c>
      <c r="R2586" s="35" t="s">
        <v>24</v>
      </c>
      <c r="S2586" s="35" t="s">
        <v>24</v>
      </c>
      <c r="T2586" s="35"/>
      <c r="U2586" s="35"/>
      <c r="V2586" s="9"/>
      <c r="W2586" s="9"/>
      <c r="X2586" s="31"/>
      <c r="Y2586" s="31"/>
      <c r="Z2586" s="31"/>
    </row>
    <row r="2587" spans="1:26" s="79" customFormat="1" x14ac:dyDescent="0.2">
      <c r="A2587" s="32">
        <v>290</v>
      </c>
      <c r="B2587" s="34">
        <v>71</v>
      </c>
      <c r="C2587" s="34">
        <v>24350</v>
      </c>
      <c r="D2587" s="31" t="s">
        <v>4838</v>
      </c>
      <c r="E2587" s="31" t="s">
        <v>4810</v>
      </c>
      <c r="F2587" s="110" t="s">
        <v>1543</v>
      </c>
      <c r="G2587" s="31" t="s">
        <v>87</v>
      </c>
      <c r="H2587" s="31">
        <v>21.75</v>
      </c>
      <c r="I2587" s="31" t="s">
        <v>82</v>
      </c>
      <c r="J2587" s="36"/>
      <c r="K2587" s="35">
        <v>7</v>
      </c>
      <c r="L2587" s="35" t="s">
        <v>1479</v>
      </c>
      <c r="M2587" s="36">
        <v>0</v>
      </c>
      <c r="N2587" s="35" t="s">
        <v>23</v>
      </c>
      <c r="O2587" s="35" t="s">
        <v>24</v>
      </c>
      <c r="P2587" s="35" t="s">
        <v>24</v>
      </c>
      <c r="Q2587" s="35" t="s">
        <v>24</v>
      </c>
      <c r="R2587" s="35" t="s">
        <v>24</v>
      </c>
      <c r="S2587" s="35" t="s">
        <v>24</v>
      </c>
      <c r="T2587" s="35"/>
      <c r="U2587" s="35"/>
      <c r="V2587" s="9"/>
      <c r="W2587" s="9"/>
      <c r="X2587" s="31"/>
      <c r="Y2587" s="31"/>
      <c r="Z2587" s="31"/>
    </row>
    <row r="2588" spans="1:26" s="79" customFormat="1" x14ac:dyDescent="0.2">
      <c r="A2588" s="32">
        <v>290</v>
      </c>
      <c r="B2588" s="34">
        <v>71</v>
      </c>
      <c r="C2588" s="34">
        <v>24350</v>
      </c>
      <c r="D2588" s="31" t="s">
        <v>4839</v>
      </c>
      <c r="E2588" s="31" t="s">
        <v>4810</v>
      </c>
      <c r="F2588" s="110" t="s">
        <v>1543</v>
      </c>
      <c r="G2588" s="31" t="s">
        <v>87</v>
      </c>
      <c r="H2588" s="31">
        <v>15.3</v>
      </c>
      <c r="I2588" s="31" t="s">
        <v>82</v>
      </c>
      <c r="J2588" s="36"/>
      <c r="K2588" s="35">
        <v>7</v>
      </c>
      <c r="L2588" s="35" t="s">
        <v>1479</v>
      </c>
      <c r="M2588" s="36">
        <v>0</v>
      </c>
      <c r="N2588" s="35" t="s">
        <v>23</v>
      </c>
      <c r="O2588" s="35" t="s">
        <v>24</v>
      </c>
      <c r="P2588" s="35" t="s">
        <v>24</v>
      </c>
      <c r="Q2588" s="35" t="s">
        <v>24</v>
      </c>
      <c r="R2588" s="35" t="s">
        <v>24</v>
      </c>
      <c r="S2588" s="35" t="s">
        <v>24</v>
      </c>
      <c r="T2588" s="35"/>
      <c r="U2588" s="35"/>
      <c r="V2588" s="9"/>
      <c r="W2588" s="9"/>
      <c r="X2588" s="31"/>
      <c r="Y2588" s="31"/>
      <c r="Z2588" s="31"/>
    </row>
    <row r="2589" spans="1:26" s="79" customFormat="1" x14ac:dyDescent="0.2">
      <c r="A2589" s="32">
        <v>290</v>
      </c>
      <c r="B2589" s="34">
        <v>71</v>
      </c>
      <c r="C2589" s="34">
        <v>24350</v>
      </c>
      <c r="D2589" s="31" t="s">
        <v>4840</v>
      </c>
      <c r="E2589" s="31" t="s">
        <v>4810</v>
      </c>
      <c r="F2589" s="110" t="s">
        <v>1543</v>
      </c>
      <c r="G2589" s="31" t="s">
        <v>84</v>
      </c>
      <c r="H2589" s="31">
        <v>11.5</v>
      </c>
      <c r="I2589" s="31" t="s">
        <v>82</v>
      </c>
      <c r="J2589" s="36">
        <v>4</v>
      </c>
      <c r="K2589" s="35">
        <v>7</v>
      </c>
      <c r="L2589" s="35" t="s">
        <v>1479</v>
      </c>
      <c r="M2589" s="36">
        <v>1</v>
      </c>
      <c r="N2589" s="35" t="s">
        <v>23</v>
      </c>
      <c r="O2589" s="35" t="s">
        <v>24</v>
      </c>
      <c r="P2589" s="35" t="s">
        <v>24</v>
      </c>
      <c r="Q2589" s="35" t="s">
        <v>24</v>
      </c>
      <c r="R2589" s="35" t="s">
        <v>24</v>
      </c>
      <c r="S2589" s="35" t="s">
        <v>24</v>
      </c>
      <c r="T2589" s="35"/>
      <c r="U2589" s="35"/>
      <c r="V2589" s="9"/>
      <c r="W2589" s="9"/>
      <c r="X2589" s="31"/>
      <c r="Y2589" s="31"/>
      <c r="Z2589" s="31"/>
    </row>
    <row r="2590" spans="1:26" s="79" customFormat="1" x14ac:dyDescent="0.2">
      <c r="A2590" s="32">
        <v>290</v>
      </c>
      <c r="B2590" s="34">
        <v>71</v>
      </c>
      <c r="C2590" s="34">
        <v>24350</v>
      </c>
      <c r="D2590" s="31" t="s">
        <v>4841</v>
      </c>
      <c r="E2590" s="31" t="s">
        <v>4810</v>
      </c>
      <c r="F2590" s="110" t="s">
        <v>1543</v>
      </c>
      <c r="G2590" s="31" t="s">
        <v>111</v>
      </c>
      <c r="H2590" s="31">
        <v>5.83</v>
      </c>
      <c r="I2590" s="31" t="s">
        <v>82</v>
      </c>
      <c r="J2590" s="36">
        <v>1</v>
      </c>
      <c r="K2590" s="35">
        <v>8</v>
      </c>
      <c r="L2590" s="35" t="s">
        <v>1479</v>
      </c>
      <c r="M2590" s="36">
        <v>1</v>
      </c>
      <c r="N2590" s="35" t="s">
        <v>23</v>
      </c>
      <c r="O2590" s="35" t="s">
        <v>24</v>
      </c>
      <c r="P2590" s="35" t="s">
        <v>24</v>
      </c>
      <c r="Q2590" s="35" t="s">
        <v>24</v>
      </c>
      <c r="R2590" s="35" t="s">
        <v>24</v>
      </c>
      <c r="S2590" s="35" t="s">
        <v>24</v>
      </c>
      <c r="T2590" s="35"/>
      <c r="U2590" s="35"/>
      <c r="V2590" s="9"/>
      <c r="W2590" s="9"/>
      <c r="X2590" s="31"/>
      <c r="Y2590" s="31"/>
      <c r="Z2590" s="31"/>
    </row>
    <row r="2591" spans="1:26" s="79" customFormat="1" x14ac:dyDescent="0.2">
      <c r="A2591" s="32">
        <v>290</v>
      </c>
      <c r="B2591" s="34">
        <v>71</v>
      </c>
      <c r="C2591" s="34">
        <v>24350</v>
      </c>
      <c r="D2591" s="31" t="s">
        <v>4842</v>
      </c>
      <c r="E2591" s="31" t="s">
        <v>4810</v>
      </c>
      <c r="F2591" s="110" t="s">
        <v>1543</v>
      </c>
      <c r="G2591" s="31" t="s">
        <v>120</v>
      </c>
      <c r="H2591" s="31">
        <v>13.06</v>
      </c>
      <c r="I2591" s="31" t="s">
        <v>82</v>
      </c>
      <c r="J2591" s="36"/>
      <c r="K2591" s="35">
        <v>7</v>
      </c>
      <c r="L2591" s="35" t="s">
        <v>1550</v>
      </c>
      <c r="M2591" s="36">
        <v>0</v>
      </c>
      <c r="N2591" s="35" t="s">
        <v>23</v>
      </c>
      <c r="O2591" s="35" t="s">
        <v>24</v>
      </c>
      <c r="P2591" s="35" t="s">
        <v>24</v>
      </c>
      <c r="Q2591" s="35" t="s">
        <v>24</v>
      </c>
      <c r="R2591" s="35" t="s">
        <v>24</v>
      </c>
      <c r="S2591" s="35" t="s">
        <v>24</v>
      </c>
      <c r="T2591" s="35"/>
      <c r="U2591" s="35"/>
      <c r="V2591" s="9"/>
      <c r="W2591" s="9"/>
      <c r="X2591" s="31"/>
      <c r="Y2591" s="31"/>
      <c r="Z2591" s="31"/>
    </row>
    <row r="2592" spans="1:26" s="79" customFormat="1" x14ac:dyDescent="0.2">
      <c r="A2592" s="32">
        <v>290</v>
      </c>
      <c r="B2592" s="34">
        <v>71</v>
      </c>
      <c r="C2592" s="34">
        <v>24350</v>
      </c>
      <c r="D2592" s="31" t="s">
        <v>4843</v>
      </c>
      <c r="E2592" s="31" t="s">
        <v>4810</v>
      </c>
      <c r="F2592" s="110" t="s">
        <v>1543</v>
      </c>
      <c r="G2592" s="31" t="s">
        <v>92</v>
      </c>
      <c r="H2592" s="31">
        <v>3.2</v>
      </c>
      <c r="I2592" s="31" t="s">
        <v>82</v>
      </c>
      <c r="J2592" s="36"/>
      <c r="K2592" s="35">
        <v>7</v>
      </c>
      <c r="L2592" s="35" t="s">
        <v>1550</v>
      </c>
      <c r="M2592" s="36">
        <v>0</v>
      </c>
      <c r="N2592" s="35" t="s">
        <v>23</v>
      </c>
      <c r="O2592" s="35" t="s">
        <v>24</v>
      </c>
      <c r="P2592" s="35" t="s">
        <v>24</v>
      </c>
      <c r="Q2592" s="35" t="s">
        <v>24</v>
      </c>
      <c r="R2592" s="35" t="s">
        <v>24</v>
      </c>
      <c r="S2592" s="35" t="s">
        <v>24</v>
      </c>
      <c r="T2592" s="35"/>
      <c r="U2592" s="35"/>
      <c r="V2592" s="9"/>
      <c r="W2592" s="9"/>
      <c r="X2592" s="31"/>
      <c r="Y2592" s="31"/>
      <c r="Z2592" s="31"/>
    </row>
    <row r="2593" spans="1:26" s="79" customFormat="1" x14ac:dyDescent="0.2">
      <c r="A2593" s="32">
        <v>290</v>
      </c>
      <c r="B2593" s="34">
        <v>71</v>
      </c>
      <c r="C2593" s="34">
        <v>24350</v>
      </c>
      <c r="D2593" s="31" t="s">
        <v>4844</v>
      </c>
      <c r="E2593" s="31" t="s">
        <v>4810</v>
      </c>
      <c r="F2593" s="110" t="s">
        <v>1543</v>
      </c>
      <c r="G2593" s="31" t="s">
        <v>93</v>
      </c>
      <c r="H2593" s="31">
        <v>18.899999999999999</v>
      </c>
      <c r="I2593" s="31" t="s">
        <v>82</v>
      </c>
      <c r="J2593" s="36"/>
      <c r="K2593" s="35">
        <v>7</v>
      </c>
      <c r="L2593" s="35" t="s">
        <v>1550</v>
      </c>
      <c r="M2593" s="36">
        <v>0</v>
      </c>
      <c r="N2593" s="35" t="s">
        <v>23</v>
      </c>
      <c r="O2593" s="35" t="s">
        <v>24</v>
      </c>
      <c r="P2593" s="35" t="s">
        <v>24</v>
      </c>
      <c r="Q2593" s="35" t="s">
        <v>24</v>
      </c>
      <c r="R2593" s="35" t="s">
        <v>24</v>
      </c>
      <c r="S2593" s="35" t="s">
        <v>24</v>
      </c>
      <c r="T2593" s="35"/>
      <c r="U2593" s="35"/>
      <c r="V2593" s="9"/>
      <c r="W2593" s="9"/>
      <c r="X2593" s="31"/>
      <c r="Y2593" s="31"/>
      <c r="Z2593" s="31"/>
    </row>
    <row r="2594" spans="1:26" s="79" customFormat="1" x14ac:dyDescent="0.2">
      <c r="A2594" s="32">
        <v>290</v>
      </c>
      <c r="B2594" s="34">
        <v>71</v>
      </c>
      <c r="C2594" s="34">
        <v>24350</v>
      </c>
      <c r="D2594" s="31" t="s">
        <v>4845</v>
      </c>
      <c r="E2594" s="31" t="s">
        <v>4810</v>
      </c>
      <c r="F2594" s="110" t="s">
        <v>1543</v>
      </c>
      <c r="G2594" s="31" t="s">
        <v>93</v>
      </c>
      <c r="H2594" s="31">
        <v>15.78</v>
      </c>
      <c r="I2594" s="31" t="s">
        <v>82</v>
      </c>
      <c r="J2594" s="36"/>
      <c r="K2594" s="35">
        <v>7</v>
      </c>
      <c r="L2594" s="35" t="s">
        <v>1550</v>
      </c>
      <c r="M2594" s="36">
        <v>0</v>
      </c>
      <c r="N2594" s="35" t="s">
        <v>23</v>
      </c>
      <c r="O2594" s="35" t="s">
        <v>24</v>
      </c>
      <c r="P2594" s="35" t="s">
        <v>24</v>
      </c>
      <c r="Q2594" s="35" t="s">
        <v>24</v>
      </c>
      <c r="R2594" s="35" t="s">
        <v>24</v>
      </c>
      <c r="S2594" s="35" t="s">
        <v>24</v>
      </c>
      <c r="T2594" s="35"/>
      <c r="U2594" s="35"/>
      <c r="V2594" s="9"/>
      <c r="W2594" s="9"/>
      <c r="X2594" s="31"/>
      <c r="Y2594" s="31"/>
      <c r="Z2594" s="31"/>
    </row>
    <row r="2595" spans="1:26" s="79" customFormat="1" x14ac:dyDescent="0.2">
      <c r="A2595" s="32">
        <v>290</v>
      </c>
      <c r="B2595" s="34">
        <v>71</v>
      </c>
      <c r="C2595" s="34">
        <v>24350</v>
      </c>
      <c r="D2595" s="31" t="s">
        <v>4846</v>
      </c>
      <c r="E2595" s="31" t="s">
        <v>4810</v>
      </c>
      <c r="F2595" s="110" t="s">
        <v>1543</v>
      </c>
      <c r="G2595" s="31" t="s">
        <v>96</v>
      </c>
      <c r="H2595" s="31">
        <v>16.850000000000001</v>
      </c>
      <c r="I2595" s="31" t="s">
        <v>82</v>
      </c>
      <c r="J2595" s="36">
        <v>2</v>
      </c>
      <c r="K2595" s="35">
        <v>7</v>
      </c>
      <c r="L2595" s="35" t="s">
        <v>1479</v>
      </c>
      <c r="M2595" s="36">
        <v>1</v>
      </c>
      <c r="N2595" s="35" t="s">
        <v>23</v>
      </c>
      <c r="O2595" s="35" t="s">
        <v>24</v>
      </c>
      <c r="P2595" s="35" t="s">
        <v>24</v>
      </c>
      <c r="Q2595" s="35" t="s">
        <v>24</v>
      </c>
      <c r="R2595" s="35" t="s">
        <v>24</v>
      </c>
      <c r="S2595" s="35" t="s">
        <v>24</v>
      </c>
      <c r="T2595" s="35"/>
      <c r="U2595" s="35"/>
      <c r="V2595" s="9"/>
      <c r="W2595" s="9"/>
      <c r="X2595" s="31"/>
      <c r="Y2595" s="31"/>
      <c r="Z2595" s="31"/>
    </row>
    <row r="2596" spans="1:26" s="79" customFormat="1" x14ac:dyDescent="0.2">
      <c r="A2596" s="32">
        <v>290</v>
      </c>
      <c r="B2596" s="34">
        <v>71</v>
      </c>
      <c r="C2596" s="34">
        <v>24350</v>
      </c>
      <c r="D2596" s="31" t="s">
        <v>4847</v>
      </c>
      <c r="E2596" s="31" t="s">
        <v>4810</v>
      </c>
      <c r="F2596" s="110" t="s">
        <v>1543</v>
      </c>
      <c r="G2596" s="31" t="s">
        <v>111</v>
      </c>
      <c r="H2596" s="31">
        <v>5.7</v>
      </c>
      <c r="I2596" s="31" t="s">
        <v>82</v>
      </c>
      <c r="J2596" s="36"/>
      <c r="K2596" s="35">
        <v>8</v>
      </c>
      <c r="L2596" s="35" t="s">
        <v>1479</v>
      </c>
      <c r="M2596" s="36">
        <v>1</v>
      </c>
      <c r="N2596" s="35" t="s">
        <v>23</v>
      </c>
      <c r="O2596" s="35" t="s">
        <v>24</v>
      </c>
      <c r="P2596" s="35" t="s">
        <v>24</v>
      </c>
      <c r="Q2596" s="35" t="s">
        <v>24</v>
      </c>
      <c r="R2596" s="35" t="s">
        <v>24</v>
      </c>
      <c r="S2596" s="35" t="s">
        <v>24</v>
      </c>
      <c r="T2596" s="35"/>
      <c r="U2596" s="35"/>
      <c r="V2596" s="9"/>
      <c r="W2596" s="9"/>
      <c r="X2596" s="31"/>
      <c r="Y2596" s="31"/>
      <c r="Z2596" s="31"/>
    </row>
    <row r="2597" spans="1:26" s="79" customFormat="1" x14ac:dyDescent="0.2">
      <c r="A2597" s="32">
        <v>290</v>
      </c>
      <c r="B2597" s="34">
        <v>71</v>
      </c>
      <c r="C2597" s="34">
        <v>24350</v>
      </c>
      <c r="D2597" s="31" t="s">
        <v>4848</v>
      </c>
      <c r="E2597" s="31" t="s">
        <v>4810</v>
      </c>
      <c r="F2597" s="110" t="s">
        <v>1543</v>
      </c>
      <c r="G2597" s="31" t="s">
        <v>28</v>
      </c>
      <c r="H2597" s="31">
        <v>2.4300000000000002</v>
      </c>
      <c r="I2597" s="31" t="s">
        <v>82</v>
      </c>
      <c r="J2597" s="36"/>
      <c r="K2597" s="35">
        <v>8</v>
      </c>
      <c r="L2597" s="35" t="s">
        <v>1479</v>
      </c>
      <c r="M2597" s="36">
        <v>1</v>
      </c>
      <c r="N2597" s="35" t="s">
        <v>23</v>
      </c>
      <c r="O2597" s="35" t="s">
        <v>24</v>
      </c>
      <c r="P2597" s="35" t="s">
        <v>24</v>
      </c>
      <c r="Q2597" s="35" t="s">
        <v>24</v>
      </c>
      <c r="R2597" s="35" t="s">
        <v>24</v>
      </c>
      <c r="S2597" s="35" t="s">
        <v>24</v>
      </c>
      <c r="T2597" s="35"/>
      <c r="U2597" s="35"/>
      <c r="V2597" s="9"/>
      <c r="W2597" s="9"/>
      <c r="X2597" s="31"/>
      <c r="Y2597" s="31"/>
      <c r="Z2597" s="31"/>
    </row>
    <row r="2598" spans="1:26" s="79" customFormat="1" x14ac:dyDescent="0.2">
      <c r="A2598" s="32">
        <v>290</v>
      </c>
      <c r="B2598" s="34">
        <v>71</v>
      </c>
      <c r="C2598" s="34">
        <v>24350</v>
      </c>
      <c r="D2598" s="31" t="s">
        <v>4849</v>
      </c>
      <c r="E2598" s="31" t="s">
        <v>4810</v>
      </c>
      <c r="F2598" s="110" t="s">
        <v>1543</v>
      </c>
      <c r="G2598" s="31" t="s">
        <v>93</v>
      </c>
      <c r="H2598" s="31">
        <v>6</v>
      </c>
      <c r="I2598" s="31" t="s">
        <v>82</v>
      </c>
      <c r="J2598" s="36"/>
      <c r="K2598" s="35">
        <v>7</v>
      </c>
      <c r="L2598" s="35" t="s">
        <v>1479</v>
      </c>
      <c r="M2598" s="36">
        <v>1</v>
      </c>
      <c r="N2598" s="35" t="s">
        <v>23</v>
      </c>
      <c r="O2598" s="35" t="s">
        <v>24</v>
      </c>
      <c r="P2598" s="35" t="s">
        <v>24</v>
      </c>
      <c r="Q2598" s="35" t="s">
        <v>24</v>
      </c>
      <c r="R2598" s="35" t="s">
        <v>24</v>
      </c>
      <c r="S2598" s="35" t="s">
        <v>24</v>
      </c>
      <c r="T2598" s="35"/>
      <c r="U2598" s="35"/>
      <c r="V2598" s="9"/>
      <c r="W2598" s="9"/>
      <c r="X2598" s="31"/>
      <c r="Y2598" s="31"/>
      <c r="Z2598" s="31"/>
    </row>
    <row r="2599" spans="1:26" s="79" customFormat="1" x14ac:dyDescent="0.2">
      <c r="A2599" s="32">
        <v>290</v>
      </c>
      <c r="B2599" s="34">
        <v>71</v>
      </c>
      <c r="C2599" s="34">
        <v>24350</v>
      </c>
      <c r="D2599" s="31" t="s">
        <v>4850</v>
      </c>
      <c r="E2599" s="31" t="s">
        <v>4810</v>
      </c>
      <c r="F2599" s="110" t="s">
        <v>1543</v>
      </c>
      <c r="G2599" s="31" t="s">
        <v>176</v>
      </c>
      <c r="H2599" s="31">
        <v>12.4</v>
      </c>
      <c r="I2599" s="31" t="s">
        <v>82</v>
      </c>
      <c r="J2599" s="36">
        <v>2</v>
      </c>
      <c r="K2599" s="35">
        <v>7</v>
      </c>
      <c r="L2599" s="35" t="s">
        <v>1479</v>
      </c>
      <c r="M2599" s="36">
        <v>1</v>
      </c>
      <c r="N2599" s="35" t="s">
        <v>23</v>
      </c>
      <c r="O2599" s="35" t="s">
        <v>24</v>
      </c>
      <c r="P2599" s="35" t="s">
        <v>24</v>
      </c>
      <c r="Q2599" s="35" t="s">
        <v>24</v>
      </c>
      <c r="R2599" s="35" t="s">
        <v>24</v>
      </c>
      <c r="S2599" s="35" t="s">
        <v>24</v>
      </c>
      <c r="T2599" s="35"/>
      <c r="U2599" s="35"/>
      <c r="V2599" s="9"/>
      <c r="W2599" s="9"/>
      <c r="X2599" s="31"/>
      <c r="Y2599" s="31"/>
      <c r="Z2599" s="31"/>
    </row>
    <row r="2600" spans="1:26" s="79" customFormat="1" x14ac:dyDescent="0.2">
      <c r="A2600" s="32">
        <v>290</v>
      </c>
      <c r="B2600" s="34">
        <v>71</v>
      </c>
      <c r="C2600" s="34">
        <v>24350</v>
      </c>
      <c r="D2600" s="31" t="s">
        <v>4851</v>
      </c>
      <c r="E2600" s="31" t="s">
        <v>4810</v>
      </c>
      <c r="F2600" s="110" t="s">
        <v>1543</v>
      </c>
      <c r="G2600" s="31" t="s">
        <v>29</v>
      </c>
      <c r="H2600" s="31">
        <v>5.45</v>
      </c>
      <c r="I2600" s="31" t="s">
        <v>82</v>
      </c>
      <c r="J2600" s="36"/>
      <c r="K2600" s="35">
        <v>8</v>
      </c>
      <c r="L2600" s="35" t="s">
        <v>1479</v>
      </c>
      <c r="M2600" s="36">
        <v>1</v>
      </c>
      <c r="N2600" s="35" t="s">
        <v>23</v>
      </c>
      <c r="O2600" s="35" t="s">
        <v>24</v>
      </c>
      <c r="P2600" s="35" t="s">
        <v>24</v>
      </c>
      <c r="Q2600" s="35" t="s">
        <v>24</v>
      </c>
      <c r="R2600" s="35" t="s">
        <v>24</v>
      </c>
      <c r="S2600" s="35" t="s">
        <v>24</v>
      </c>
      <c r="T2600" s="35"/>
      <c r="U2600" s="35"/>
      <c r="V2600" s="9"/>
      <c r="W2600" s="9"/>
      <c r="X2600" s="31"/>
      <c r="Y2600" s="31"/>
      <c r="Z2600" s="31"/>
    </row>
    <row r="2601" spans="1:26" s="79" customFormat="1" x14ac:dyDescent="0.2">
      <c r="A2601" s="32">
        <v>290</v>
      </c>
      <c r="B2601" s="34">
        <v>71</v>
      </c>
      <c r="C2601" s="34">
        <v>24350</v>
      </c>
      <c r="D2601" s="31" t="s">
        <v>4852</v>
      </c>
      <c r="E2601" s="31" t="s">
        <v>4810</v>
      </c>
      <c r="F2601" s="110" t="s">
        <v>1543</v>
      </c>
      <c r="G2601" s="31" t="s">
        <v>31</v>
      </c>
      <c r="H2601" s="31">
        <v>7.05</v>
      </c>
      <c r="I2601" s="31" t="s">
        <v>82</v>
      </c>
      <c r="J2601" s="36">
        <v>2</v>
      </c>
      <c r="K2601" s="35">
        <v>8</v>
      </c>
      <c r="L2601" s="35" t="s">
        <v>1479</v>
      </c>
      <c r="M2601" s="36">
        <v>1</v>
      </c>
      <c r="N2601" s="35" t="s">
        <v>23</v>
      </c>
      <c r="O2601" s="35" t="s">
        <v>24</v>
      </c>
      <c r="P2601" s="35" t="s">
        <v>24</v>
      </c>
      <c r="Q2601" s="35" t="s">
        <v>24</v>
      </c>
      <c r="R2601" s="35" t="s">
        <v>24</v>
      </c>
      <c r="S2601" s="35" t="s">
        <v>24</v>
      </c>
      <c r="T2601" s="35"/>
      <c r="U2601" s="35"/>
      <c r="V2601" s="9"/>
      <c r="W2601" s="9"/>
      <c r="X2601" s="31"/>
      <c r="Y2601" s="31"/>
      <c r="Z2601" s="31"/>
    </row>
    <row r="2602" spans="1:26" s="79" customFormat="1" x14ac:dyDescent="0.2">
      <c r="A2602" s="32">
        <v>290</v>
      </c>
      <c r="B2602" s="34">
        <v>71</v>
      </c>
      <c r="C2602" s="34">
        <v>24350</v>
      </c>
      <c r="D2602" s="31" t="s">
        <v>4853</v>
      </c>
      <c r="E2602" s="31" t="s">
        <v>4810</v>
      </c>
      <c r="F2602" s="110" t="s">
        <v>1543</v>
      </c>
      <c r="G2602" s="31" t="s">
        <v>93</v>
      </c>
      <c r="H2602" s="31">
        <v>16.28</v>
      </c>
      <c r="I2602" s="31" t="s">
        <v>82</v>
      </c>
      <c r="J2602" s="36"/>
      <c r="K2602" s="35">
        <v>7</v>
      </c>
      <c r="L2602" s="35" t="s">
        <v>1479</v>
      </c>
      <c r="M2602" s="36">
        <v>1</v>
      </c>
      <c r="N2602" s="35" t="s">
        <v>23</v>
      </c>
      <c r="O2602" s="35" t="s">
        <v>24</v>
      </c>
      <c r="P2602" s="35" t="s">
        <v>24</v>
      </c>
      <c r="Q2602" s="35" t="s">
        <v>24</v>
      </c>
      <c r="R2602" s="35" t="s">
        <v>24</v>
      </c>
      <c r="S2602" s="35" t="s">
        <v>24</v>
      </c>
      <c r="T2602" s="35"/>
      <c r="U2602" s="35"/>
      <c r="V2602" s="9"/>
      <c r="W2602" s="9"/>
      <c r="X2602" s="31"/>
      <c r="Y2602" s="31"/>
      <c r="Z2602" s="31"/>
    </row>
    <row r="2603" spans="1:26" s="79" customFormat="1" x14ac:dyDescent="0.2">
      <c r="A2603" s="32">
        <v>290</v>
      </c>
      <c r="B2603" s="34">
        <v>71</v>
      </c>
      <c r="C2603" s="34">
        <v>24350</v>
      </c>
      <c r="D2603" s="31" t="s">
        <v>4854</v>
      </c>
      <c r="E2603" s="31" t="s">
        <v>4810</v>
      </c>
      <c r="F2603" s="110" t="s">
        <v>1543</v>
      </c>
      <c r="G2603" s="31" t="s">
        <v>87</v>
      </c>
      <c r="H2603" s="31">
        <v>19</v>
      </c>
      <c r="I2603" s="31" t="s">
        <v>82</v>
      </c>
      <c r="J2603" s="36">
        <v>2</v>
      </c>
      <c r="K2603" s="35">
        <v>7</v>
      </c>
      <c r="L2603" s="35" t="s">
        <v>1479</v>
      </c>
      <c r="M2603" s="36">
        <v>1</v>
      </c>
      <c r="N2603" s="35" t="s">
        <v>23</v>
      </c>
      <c r="O2603" s="35" t="s">
        <v>24</v>
      </c>
      <c r="P2603" s="35" t="s">
        <v>24</v>
      </c>
      <c r="Q2603" s="35" t="s">
        <v>24</v>
      </c>
      <c r="R2603" s="35" t="s">
        <v>24</v>
      </c>
      <c r="S2603" s="35" t="s">
        <v>24</v>
      </c>
      <c r="T2603" s="35"/>
      <c r="U2603" s="35"/>
      <c r="V2603" s="9"/>
      <c r="W2603" s="9"/>
      <c r="X2603" s="31"/>
      <c r="Y2603" s="31"/>
      <c r="Z2603" s="31"/>
    </row>
    <row r="2604" spans="1:26" s="79" customFormat="1" x14ac:dyDescent="0.2">
      <c r="A2604" s="32">
        <v>290</v>
      </c>
      <c r="B2604" s="34">
        <v>71</v>
      </c>
      <c r="C2604" s="34">
        <v>24350</v>
      </c>
      <c r="D2604" s="31" t="s">
        <v>4855</v>
      </c>
      <c r="E2604" s="31" t="s">
        <v>4810</v>
      </c>
      <c r="F2604" s="110" t="s">
        <v>1543</v>
      </c>
      <c r="G2604" s="31" t="s">
        <v>87</v>
      </c>
      <c r="H2604" s="31">
        <v>11</v>
      </c>
      <c r="I2604" s="31" t="s">
        <v>82</v>
      </c>
      <c r="J2604" s="36">
        <v>2</v>
      </c>
      <c r="K2604" s="35">
        <v>7</v>
      </c>
      <c r="L2604" s="35" t="s">
        <v>1479</v>
      </c>
      <c r="M2604" s="36">
        <v>1</v>
      </c>
      <c r="N2604" s="35" t="s">
        <v>23</v>
      </c>
      <c r="O2604" s="35" t="s">
        <v>24</v>
      </c>
      <c r="P2604" s="35" t="s">
        <v>24</v>
      </c>
      <c r="Q2604" s="35" t="s">
        <v>24</v>
      </c>
      <c r="R2604" s="35" t="s">
        <v>24</v>
      </c>
      <c r="S2604" s="35" t="s">
        <v>24</v>
      </c>
      <c r="T2604" s="35"/>
      <c r="U2604" s="35"/>
      <c r="V2604" s="9"/>
      <c r="W2604" s="9"/>
      <c r="X2604" s="31"/>
      <c r="Y2604" s="31"/>
      <c r="Z2604" s="31"/>
    </row>
    <row r="2605" spans="1:26" s="79" customFormat="1" x14ac:dyDescent="0.2">
      <c r="A2605" s="32">
        <v>290</v>
      </c>
      <c r="B2605" s="34">
        <v>71</v>
      </c>
      <c r="C2605" s="34">
        <v>24350</v>
      </c>
      <c r="D2605" s="31" t="s">
        <v>4856</v>
      </c>
      <c r="E2605" s="31" t="s">
        <v>4810</v>
      </c>
      <c r="F2605" s="110" t="s">
        <v>1543</v>
      </c>
      <c r="G2605" s="31" t="s">
        <v>87</v>
      </c>
      <c r="H2605" s="31">
        <v>25.14</v>
      </c>
      <c r="I2605" s="31" t="s">
        <v>82</v>
      </c>
      <c r="J2605" s="36">
        <v>4</v>
      </c>
      <c r="K2605" s="35">
        <v>7</v>
      </c>
      <c r="L2605" s="35" t="s">
        <v>1479</v>
      </c>
      <c r="M2605" s="36">
        <v>1</v>
      </c>
      <c r="N2605" s="35" t="s">
        <v>23</v>
      </c>
      <c r="O2605" s="35" t="s">
        <v>24</v>
      </c>
      <c r="P2605" s="35" t="s">
        <v>24</v>
      </c>
      <c r="Q2605" s="35" t="s">
        <v>24</v>
      </c>
      <c r="R2605" s="35" t="s">
        <v>24</v>
      </c>
      <c r="S2605" s="35" t="s">
        <v>24</v>
      </c>
      <c r="T2605" s="35"/>
      <c r="U2605" s="35"/>
      <c r="V2605" s="9"/>
      <c r="W2605" s="9"/>
      <c r="X2605" s="31"/>
      <c r="Y2605" s="31"/>
      <c r="Z2605" s="31"/>
    </row>
    <row r="2606" spans="1:26" s="79" customFormat="1" x14ac:dyDescent="0.2">
      <c r="A2606" s="32">
        <v>290</v>
      </c>
      <c r="B2606" s="34">
        <v>71</v>
      </c>
      <c r="C2606" s="34">
        <v>24350</v>
      </c>
      <c r="D2606" s="31" t="s">
        <v>4857</v>
      </c>
      <c r="E2606" s="31" t="s">
        <v>4810</v>
      </c>
      <c r="F2606" s="110" t="s">
        <v>1543</v>
      </c>
      <c r="G2606" s="31" t="s">
        <v>87</v>
      </c>
      <c r="H2606" s="31">
        <v>25.14</v>
      </c>
      <c r="I2606" s="31" t="s">
        <v>82</v>
      </c>
      <c r="J2606" s="36">
        <v>4</v>
      </c>
      <c r="K2606" s="35">
        <v>7</v>
      </c>
      <c r="L2606" s="35" t="s">
        <v>1479</v>
      </c>
      <c r="M2606" s="36">
        <v>1</v>
      </c>
      <c r="N2606" s="35" t="s">
        <v>23</v>
      </c>
      <c r="O2606" s="35" t="s">
        <v>24</v>
      </c>
      <c r="P2606" s="35" t="s">
        <v>24</v>
      </c>
      <c r="Q2606" s="35" t="s">
        <v>24</v>
      </c>
      <c r="R2606" s="35" t="s">
        <v>24</v>
      </c>
      <c r="S2606" s="35" t="s">
        <v>24</v>
      </c>
      <c r="T2606" s="35"/>
      <c r="U2606" s="35"/>
      <c r="V2606" s="9"/>
      <c r="W2606" s="9"/>
      <c r="X2606" s="31"/>
      <c r="Y2606" s="31"/>
      <c r="Z2606" s="31"/>
    </row>
    <row r="2607" spans="1:26" s="79" customFormat="1" x14ac:dyDescent="0.2">
      <c r="A2607" s="32">
        <v>290</v>
      </c>
      <c r="B2607" s="34">
        <v>71</v>
      </c>
      <c r="C2607" s="34">
        <v>24350</v>
      </c>
      <c r="D2607" s="31" t="s">
        <v>4858</v>
      </c>
      <c r="E2607" s="31" t="s">
        <v>4810</v>
      </c>
      <c r="F2607" s="110" t="s">
        <v>1543</v>
      </c>
      <c r="G2607" s="31" t="s">
        <v>87</v>
      </c>
      <c r="H2607" s="31">
        <v>12.63</v>
      </c>
      <c r="I2607" s="31" t="s">
        <v>82</v>
      </c>
      <c r="J2607" s="36">
        <v>2</v>
      </c>
      <c r="K2607" s="35">
        <v>7</v>
      </c>
      <c r="L2607" s="35" t="s">
        <v>1479</v>
      </c>
      <c r="M2607" s="36">
        <v>1</v>
      </c>
      <c r="N2607" s="35" t="s">
        <v>23</v>
      </c>
      <c r="O2607" s="35" t="s">
        <v>24</v>
      </c>
      <c r="P2607" s="35" t="s">
        <v>24</v>
      </c>
      <c r="Q2607" s="35" t="s">
        <v>24</v>
      </c>
      <c r="R2607" s="35" t="s">
        <v>24</v>
      </c>
      <c r="S2607" s="35" t="s">
        <v>24</v>
      </c>
      <c r="T2607" s="35"/>
      <c r="U2607" s="35"/>
      <c r="V2607" s="9"/>
      <c r="W2607" s="9"/>
      <c r="X2607" s="31"/>
      <c r="Y2607" s="31"/>
      <c r="Z2607" s="31"/>
    </row>
    <row r="2608" spans="1:26" s="79" customFormat="1" x14ac:dyDescent="0.2">
      <c r="A2608" s="32">
        <v>290</v>
      </c>
      <c r="B2608" s="34">
        <v>71</v>
      </c>
      <c r="C2608" s="34">
        <v>24350</v>
      </c>
      <c r="D2608" s="31" t="s">
        <v>4859</v>
      </c>
      <c r="E2608" s="31" t="s">
        <v>4810</v>
      </c>
      <c r="F2608" s="110" t="s">
        <v>1543</v>
      </c>
      <c r="G2608" s="31" t="s">
        <v>120</v>
      </c>
      <c r="H2608" s="31">
        <v>10.1</v>
      </c>
      <c r="I2608" s="31" t="s">
        <v>82</v>
      </c>
      <c r="J2608" s="36">
        <v>2</v>
      </c>
      <c r="K2608" s="35">
        <v>7</v>
      </c>
      <c r="L2608" s="35" t="s">
        <v>1479</v>
      </c>
      <c r="M2608" s="36">
        <v>1</v>
      </c>
      <c r="N2608" s="35" t="s">
        <v>23</v>
      </c>
      <c r="O2608" s="35" t="s">
        <v>24</v>
      </c>
      <c r="P2608" s="35" t="s">
        <v>24</v>
      </c>
      <c r="Q2608" s="35" t="s">
        <v>24</v>
      </c>
      <c r="R2608" s="35" t="s">
        <v>24</v>
      </c>
      <c r="S2608" s="35" t="s">
        <v>24</v>
      </c>
      <c r="T2608" s="35"/>
      <c r="U2608" s="35"/>
      <c r="V2608" s="9"/>
      <c r="W2608" s="9"/>
      <c r="X2608" s="31"/>
      <c r="Y2608" s="31"/>
      <c r="Z2608" s="31"/>
    </row>
    <row r="2609" spans="1:26" s="79" customFormat="1" x14ac:dyDescent="0.2">
      <c r="A2609" s="32">
        <v>290</v>
      </c>
      <c r="B2609" s="34">
        <v>71</v>
      </c>
      <c r="C2609" s="34">
        <v>24350</v>
      </c>
      <c r="D2609" s="31" t="s">
        <v>4860</v>
      </c>
      <c r="E2609" s="31" t="s">
        <v>4810</v>
      </c>
      <c r="F2609" s="110" t="s">
        <v>1543</v>
      </c>
      <c r="G2609" s="31" t="s">
        <v>87</v>
      </c>
      <c r="H2609" s="31">
        <v>13</v>
      </c>
      <c r="I2609" s="31" t="s">
        <v>82</v>
      </c>
      <c r="J2609" s="36">
        <v>2</v>
      </c>
      <c r="K2609" s="35">
        <v>7</v>
      </c>
      <c r="L2609" s="35" t="s">
        <v>1479</v>
      </c>
      <c r="M2609" s="36">
        <v>1</v>
      </c>
      <c r="N2609" s="35" t="s">
        <v>23</v>
      </c>
      <c r="O2609" s="35" t="s">
        <v>24</v>
      </c>
      <c r="P2609" s="35" t="s">
        <v>24</v>
      </c>
      <c r="Q2609" s="35" t="s">
        <v>24</v>
      </c>
      <c r="R2609" s="35" t="s">
        <v>24</v>
      </c>
      <c r="S2609" s="35" t="s">
        <v>24</v>
      </c>
      <c r="T2609" s="35"/>
      <c r="U2609" s="35"/>
      <c r="V2609" s="9"/>
      <c r="W2609" s="9"/>
      <c r="X2609" s="31"/>
      <c r="Y2609" s="31"/>
      <c r="Z2609" s="31"/>
    </row>
    <row r="2610" spans="1:26" s="79" customFormat="1" x14ac:dyDescent="0.2">
      <c r="A2610" s="32">
        <v>290</v>
      </c>
      <c r="B2610" s="34">
        <v>71</v>
      </c>
      <c r="C2610" s="34">
        <v>24350</v>
      </c>
      <c r="D2610" s="31" t="s">
        <v>4861</v>
      </c>
      <c r="E2610" s="31" t="s">
        <v>4810</v>
      </c>
      <c r="F2610" s="110" t="s">
        <v>1543</v>
      </c>
      <c r="G2610" s="31" t="s">
        <v>87</v>
      </c>
      <c r="H2610" s="31">
        <v>10.1</v>
      </c>
      <c r="I2610" s="31" t="s">
        <v>82</v>
      </c>
      <c r="J2610" s="36">
        <v>2</v>
      </c>
      <c r="K2610" s="35">
        <v>7</v>
      </c>
      <c r="L2610" s="35" t="s">
        <v>1550</v>
      </c>
      <c r="M2610" s="36">
        <v>1</v>
      </c>
      <c r="N2610" s="35" t="s">
        <v>23</v>
      </c>
      <c r="O2610" s="35" t="s">
        <v>24</v>
      </c>
      <c r="P2610" s="35" t="s">
        <v>24</v>
      </c>
      <c r="Q2610" s="35" t="s">
        <v>24</v>
      </c>
      <c r="R2610" s="35" t="s">
        <v>24</v>
      </c>
      <c r="S2610" s="35" t="s">
        <v>24</v>
      </c>
      <c r="T2610" s="35"/>
      <c r="U2610" s="35"/>
      <c r="V2610" s="9"/>
      <c r="W2610" s="9"/>
      <c r="X2610" s="31"/>
      <c r="Y2610" s="31"/>
      <c r="Z2610" s="31"/>
    </row>
    <row r="2611" spans="1:26" s="79" customFormat="1" x14ac:dyDescent="0.2">
      <c r="A2611" s="32">
        <v>290</v>
      </c>
      <c r="B2611" s="34">
        <v>71</v>
      </c>
      <c r="C2611" s="34">
        <v>24350</v>
      </c>
      <c r="D2611" s="31" t="s">
        <v>4862</v>
      </c>
      <c r="E2611" s="31" t="s">
        <v>4810</v>
      </c>
      <c r="F2611" s="110" t="s">
        <v>1543</v>
      </c>
      <c r="G2611" s="31" t="s">
        <v>113</v>
      </c>
      <c r="H2611" s="31">
        <v>7.15</v>
      </c>
      <c r="I2611" s="31" t="s">
        <v>82</v>
      </c>
      <c r="J2611" s="36">
        <v>2</v>
      </c>
      <c r="K2611" s="35">
        <v>7</v>
      </c>
      <c r="L2611" s="35" t="s">
        <v>1479</v>
      </c>
      <c r="M2611" s="36">
        <v>1</v>
      </c>
      <c r="N2611" s="35" t="s">
        <v>23</v>
      </c>
      <c r="O2611" s="35" t="s">
        <v>24</v>
      </c>
      <c r="P2611" s="35" t="s">
        <v>24</v>
      </c>
      <c r="Q2611" s="35" t="s">
        <v>24</v>
      </c>
      <c r="R2611" s="35" t="s">
        <v>24</v>
      </c>
      <c r="S2611" s="35" t="s">
        <v>24</v>
      </c>
      <c r="T2611" s="35"/>
      <c r="U2611" s="35"/>
      <c r="V2611" s="9"/>
      <c r="W2611" s="9"/>
      <c r="X2611" s="31"/>
      <c r="Y2611" s="31"/>
      <c r="Z2611" s="31"/>
    </row>
    <row r="2612" spans="1:26" s="79" customFormat="1" x14ac:dyDescent="0.2">
      <c r="A2612" s="32">
        <v>290</v>
      </c>
      <c r="B2612" s="34">
        <v>71</v>
      </c>
      <c r="C2612" s="34">
        <v>24350</v>
      </c>
      <c r="D2612" s="31" t="s">
        <v>4863</v>
      </c>
      <c r="E2612" s="31" t="s">
        <v>4810</v>
      </c>
      <c r="F2612" s="110" t="s">
        <v>1543</v>
      </c>
      <c r="G2612" s="31" t="s">
        <v>87</v>
      </c>
      <c r="H2612" s="31">
        <v>10.119999999999999</v>
      </c>
      <c r="I2612" s="31" t="s">
        <v>82</v>
      </c>
      <c r="J2612" s="36">
        <v>2</v>
      </c>
      <c r="K2612" s="35">
        <v>7</v>
      </c>
      <c r="L2612" s="35" t="s">
        <v>1550</v>
      </c>
      <c r="M2612" s="36">
        <v>1</v>
      </c>
      <c r="N2612" s="35" t="s">
        <v>23</v>
      </c>
      <c r="O2612" s="35" t="s">
        <v>24</v>
      </c>
      <c r="P2612" s="35" t="s">
        <v>24</v>
      </c>
      <c r="Q2612" s="35" t="s">
        <v>24</v>
      </c>
      <c r="R2612" s="35" t="s">
        <v>24</v>
      </c>
      <c r="S2612" s="35" t="s">
        <v>24</v>
      </c>
      <c r="T2612" s="35"/>
      <c r="U2612" s="35"/>
      <c r="V2612" s="9"/>
      <c r="W2612" s="9"/>
      <c r="X2612" s="31"/>
      <c r="Y2612" s="31"/>
      <c r="Z2612" s="31"/>
    </row>
    <row r="2613" spans="1:26" s="79" customFormat="1" x14ac:dyDescent="0.2">
      <c r="A2613" s="32">
        <v>290</v>
      </c>
      <c r="B2613" s="34">
        <v>71</v>
      </c>
      <c r="C2613" s="34">
        <v>24350</v>
      </c>
      <c r="D2613" s="31" t="s">
        <v>4864</v>
      </c>
      <c r="E2613" s="31" t="s">
        <v>4810</v>
      </c>
      <c r="F2613" s="110" t="s">
        <v>1543</v>
      </c>
      <c r="G2613" s="31" t="s">
        <v>87</v>
      </c>
      <c r="H2613" s="31">
        <v>10</v>
      </c>
      <c r="I2613" s="31" t="s">
        <v>82</v>
      </c>
      <c r="J2613" s="36">
        <v>2</v>
      </c>
      <c r="K2613" s="35">
        <v>7</v>
      </c>
      <c r="L2613" s="35" t="s">
        <v>1479</v>
      </c>
      <c r="M2613" s="36">
        <v>1</v>
      </c>
      <c r="N2613" s="35" t="s">
        <v>23</v>
      </c>
      <c r="O2613" s="35" t="s">
        <v>24</v>
      </c>
      <c r="P2613" s="35" t="s">
        <v>24</v>
      </c>
      <c r="Q2613" s="35" t="s">
        <v>24</v>
      </c>
      <c r="R2613" s="35" t="s">
        <v>24</v>
      </c>
      <c r="S2613" s="35" t="s">
        <v>24</v>
      </c>
      <c r="T2613" s="35"/>
      <c r="U2613" s="35"/>
      <c r="V2613" s="9"/>
      <c r="W2613" s="9"/>
      <c r="X2613" s="31"/>
      <c r="Y2613" s="31"/>
      <c r="Z2613" s="31"/>
    </row>
    <row r="2614" spans="1:26" s="79" customFormat="1" x14ac:dyDescent="0.2">
      <c r="A2614" s="32">
        <v>290</v>
      </c>
      <c r="B2614" s="34">
        <v>71</v>
      </c>
      <c r="C2614" s="34">
        <v>24350</v>
      </c>
      <c r="D2614" s="31" t="s">
        <v>4865</v>
      </c>
      <c r="E2614" s="31" t="s">
        <v>4810</v>
      </c>
      <c r="F2614" s="110" t="s">
        <v>1543</v>
      </c>
      <c r="G2614" s="31" t="s">
        <v>93</v>
      </c>
      <c r="H2614" s="31">
        <v>44.93</v>
      </c>
      <c r="I2614" s="31" t="s">
        <v>82</v>
      </c>
      <c r="J2614" s="36">
        <v>1</v>
      </c>
      <c r="K2614" s="35">
        <v>7</v>
      </c>
      <c r="L2614" s="35" t="s">
        <v>1479</v>
      </c>
      <c r="M2614" s="36">
        <v>1</v>
      </c>
      <c r="N2614" s="35" t="s">
        <v>23</v>
      </c>
      <c r="O2614" s="35" t="s">
        <v>24</v>
      </c>
      <c r="P2614" s="35" t="s">
        <v>24</v>
      </c>
      <c r="Q2614" s="35" t="s">
        <v>24</v>
      </c>
      <c r="R2614" s="35" t="s">
        <v>24</v>
      </c>
      <c r="S2614" s="35" t="s">
        <v>24</v>
      </c>
      <c r="T2614" s="35"/>
      <c r="U2614" s="35"/>
      <c r="V2614" s="9"/>
      <c r="W2614" s="9"/>
      <c r="X2614" s="31"/>
      <c r="Y2614" s="31"/>
      <c r="Z2614" s="31"/>
    </row>
    <row r="2615" spans="1:26" s="79" customFormat="1" x14ac:dyDescent="0.2">
      <c r="A2615" s="32">
        <v>290</v>
      </c>
      <c r="B2615" s="34">
        <v>71</v>
      </c>
      <c r="C2615" s="34">
        <v>24350</v>
      </c>
      <c r="D2615" s="31" t="s">
        <v>4866</v>
      </c>
      <c r="E2615" s="31" t="s">
        <v>4810</v>
      </c>
      <c r="F2615" s="110" t="s">
        <v>1543</v>
      </c>
      <c r="G2615" s="31" t="s">
        <v>87</v>
      </c>
      <c r="H2615" s="31">
        <v>32.130000000000003</v>
      </c>
      <c r="I2615" s="31" t="s">
        <v>82</v>
      </c>
      <c r="J2615" s="36">
        <v>7</v>
      </c>
      <c r="K2615" s="35">
        <v>7</v>
      </c>
      <c r="L2615" s="35" t="s">
        <v>1479</v>
      </c>
      <c r="M2615" s="36">
        <v>1</v>
      </c>
      <c r="N2615" s="35" t="s">
        <v>23</v>
      </c>
      <c r="O2615" s="35" t="s">
        <v>24</v>
      </c>
      <c r="P2615" s="35" t="s">
        <v>24</v>
      </c>
      <c r="Q2615" s="35" t="s">
        <v>24</v>
      </c>
      <c r="R2615" s="35" t="s">
        <v>24</v>
      </c>
      <c r="S2615" s="35" t="s">
        <v>24</v>
      </c>
      <c r="T2615" s="35"/>
      <c r="U2615" s="35"/>
      <c r="V2615" s="9"/>
      <c r="W2615" s="9"/>
      <c r="X2615" s="31"/>
      <c r="Y2615" s="31"/>
      <c r="Z2615" s="31"/>
    </row>
    <row r="2616" spans="1:26" s="79" customFormat="1" x14ac:dyDescent="0.2">
      <c r="A2616" s="32">
        <v>290</v>
      </c>
      <c r="B2616" s="34">
        <v>71</v>
      </c>
      <c r="C2616" s="34">
        <v>24350</v>
      </c>
      <c r="D2616" s="31" t="s">
        <v>4867</v>
      </c>
      <c r="E2616" s="31" t="s">
        <v>4810</v>
      </c>
      <c r="F2616" s="110" t="s">
        <v>1543</v>
      </c>
      <c r="G2616" s="31" t="s">
        <v>87</v>
      </c>
      <c r="H2616" s="31">
        <v>23.97</v>
      </c>
      <c r="I2616" s="31" t="s">
        <v>82</v>
      </c>
      <c r="J2616" s="36">
        <v>7</v>
      </c>
      <c r="K2616" s="35">
        <v>7</v>
      </c>
      <c r="L2616" s="35" t="s">
        <v>1479</v>
      </c>
      <c r="M2616" s="36">
        <v>1</v>
      </c>
      <c r="N2616" s="35" t="s">
        <v>23</v>
      </c>
      <c r="O2616" s="35" t="s">
        <v>24</v>
      </c>
      <c r="P2616" s="35" t="s">
        <v>24</v>
      </c>
      <c r="Q2616" s="35" t="s">
        <v>24</v>
      </c>
      <c r="R2616" s="35" t="s">
        <v>24</v>
      </c>
      <c r="S2616" s="35" t="s">
        <v>24</v>
      </c>
      <c r="T2616" s="35"/>
      <c r="U2616" s="35"/>
      <c r="V2616" s="9"/>
      <c r="W2616" s="9"/>
      <c r="X2616" s="31"/>
      <c r="Y2616" s="31"/>
      <c r="Z2616" s="31"/>
    </row>
    <row r="2617" spans="1:26" s="79" customFormat="1" x14ac:dyDescent="0.2">
      <c r="A2617" s="32">
        <v>290</v>
      </c>
      <c r="B2617" s="34">
        <v>71</v>
      </c>
      <c r="C2617" s="34">
        <v>24350</v>
      </c>
      <c r="D2617" s="31" t="s">
        <v>4868</v>
      </c>
      <c r="E2617" s="31" t="s">
        <v>4810</v>
      </c>
      <c r="F2617" s="110" t="s">
        <v>1543</v>
      </c>
      <c r="G2617" s="31" t="s">
        <v>87</v>
      </c>
      <c r="H2617" s="31">
        <v>12.94</v>
      </c>
      <c r="I2617" s="31" t="s">
        <v>82</v>
      </c>
      <c r="J2617" s="36">
        <v>2</v>
      </c>
      <c r="K2617" s="35">
        <v>7</v>
      </c>
      <c r="L2617" s="35" t="s">
        <v>1479</v>
      </c>
      <c r="M2617" s="36">
        <v>1</v>
      </c>
      <c r="N2617" s="35" t="s">
        <v>23</v>
      </c>
      <c r="O2617" s="35" t="s">
        <v>24</v>
      </c>
      <c r="P2617" s="35" t="s">
        <v>24</v>
      </c>
      <c r="Q2617" s="35" t="s">
        <v>24</v>
      </c>
      <c r="R2617" s="35" t="s">
        <v>24</v>
      </c>
      <c r="S2617" s="35" t="s">
        <v>24</v>
      </c>
      <c r="T2617" s="35"/>
      <c r="U2617" s="35"/>
      <c r="V2617" s="9"/>
      <c r="W2617" s="9"/>
      <c r="X2617" s="31"/>
      <c r="Y2617" s="31"/>
      <c r="Z2617" s="31"/>
    </row>
    <row r="2618" spans="1:26" s="79" customFormat="1" x14ac:dyDescent="0.2">
      <c r="A2618" s="32">
        <v>290</v>
      </c>
      <c r="B2618" s="34">
        <v>71</v>
      </c>
      <c r="C2618" s="34">
        <v>24350</v>
      </c>
      <c r="D2618" s="31" t="s">
        <v>4869</v>
      </c>
      <c r="E2618" s="31" t="s">
        <v>4810</v>
      </c>
      <c r="F2618" s="110" t="s">
        <v>1543</v>
      </c>
      <c r="G2618" s="31" t="s">
        <v>120</v>
      </c>
      <c r="H2618" s="31">
        <v>12.37</v>
      </c>
      <c r="I2618" s="31" t="s">
        <v>82</v>
      </c>
      <c r="J2618" s="36">
        <v>2</v>
      </c>
      <c r="K2618" s="35">
        <v>7</v>
      </c>
      <c r="L2618" s="35" t="s">
        <v>1479</v>
      </c>
      <c r="M2618" s="36">
        <v>1</v>
      </c>
      <c r="N2618" s="35" t="s">
        <v>23</v>
      </c>
      <c r="O2618" s="35" t="s">
        <v>24</v>
      </c>
      <c r="P2618" s="35" t="s">
        <v>24</v>
      </c>
      <c r="Q2618" s="35" t="s">
        <v>24</v>
      </c>
      <c r="R2618" s="35" t="s">
        <v>24</v>
      </c>
      <c r="S2618" s="35" t="s">
        <v>24</v>
      </c>
      <c r="T2618" s="35"/>
      <c r="U2618" s="35"/>
      <c r="V2618" s="9"/>
      <c r="W2618" s="9"/>
      <c r="X2618" s="31"/>
      <c r="Y2618" s="31"/>
      <c r="Z2618" s="31"/>
    </row>
    <row r="2619" spans="1:26" s="79" customFormat="1" x14ac:dyDescent="0.2">
      <c r="A2619" s="32">
        <v>290</v>
      </c>
      <c r="B2619" s="34">
        <v>71</v>
      </c>
      <c r="C2619" s="34">
        <v>24350</v>
      </c>
      <c r="D2619" s="31" t="s">
        <v>4870</v>
      </c>
      <c r="E2619" s="31" t="s">
        <v>4810</v>
      </c>
      <c r="F2619" s="110" t="s">
        <v>1543</v>
      </c>
      <c r="G2619" s="31" t="s">
        <v>111</v>
      </c>
      <c r="H2619" s="31">
        <v>4.3499999999999996</v>
      </c>
      <c r="I2619" s="31" t="s">
        <v>82</v>
      </c>
      <c r="J2619" s="36"/>
      <c r="K2619" s="35">
        <v>8</v>
      </c>
      <c r="L2619" s="35" t="s">
        <v>1479</v>
      </c>
      <c r="M2619" s="36">
        <v>0</v>
      </c>
      <c r="N2619" s="35" t="s">
        <v>23</v>
      </c>
      <c r="O2619" s="35" t="s">
        <v>24</v>
      </c>
      <c r="P2619" s="35" t="s">
        <v>24</v>
      </c>
      <c r="Q2619" s="35" t="s">
        <v>24</v>
      </c>
      <c r="R2619" s="35" t="s">
        <v>24</v>
      </c>
      <c r="S2619" s="35" t="s">
        <v>24</v>
      </c>
      <c r="T2619" s="35"/>
      <c r="U2619" s="35"/>
      <c r="V2619" s="9"/>
      <c r="W2619" s="9"/>
      <c r="X2619" s="31"/>
      <c r="Y2619" s="31"/>
      <c r="Z2619" s="31"/>
    </row>
    <row r="2620" spans="1:26" s="79" customFormat="1" x14ac:dyDescent="0.2">
      <c r="A2620" s="32">
        <v>290</v>
      </c>
      <c r="B2620" s="34">
        <v>71</v>
      </c>
      <c r="C2620" s="34">
        <v>24350</v>
      </c>
      <c r="D2620" s="31" t="s">
        <v>4871</v>
      </c>
      <c r="E2620" s="31" t="s">
        <v>4810</v>
      </c>
      <c r="F2620" s="110" t="s">
        <v>1543</v>
      </c>
      <c r="G2620" s="31" t="s">
        <v>28</v>
      </c>
      <c r="H2620" s="31">
        <v>1.35</v>
      </c>
      <c r="I2620" s="31" t="s">
        <v>82</v>
      </c>
      <c r="J2620" s="36">
        <v>1</v>
      </c>
      <c r="K2620" s="35">
        <v>8</v>
      </c>
      <c r="L2620" s="35" t="s">
        <v>1479</v>
      </c>
      <c r="M2620" s="36">
        <v>1</v>
      </c>
      <c r="N2620" s="35" t="s">
        <v>23</v>
      </c>
      <c r="O2620" s="35" t="s">
        <v>24</v>
      </c>
      <c r="P2620" s="35" t="s">
        <v>24</v>
      </c>
      <c r="Q2620" s="35" t="s">
        <v>24</v>
      </c>
      <c r="R2620" s="35" t="s">
        <v>24</v>
      </c>
      <c r="S2620" s="35" t="s">
        <v>24</v>
      </c>
      <c r="T2620" s="35"/>
      <c r="U2620" s="35"/>
      <c r="V2620" s="9"/>
      <c r="W2620" s="9"/>
      <c r="X2620" s="31"/>
      <c r="Y2620" s="31"/>
      <c r="Z2620" s="31"/>
    </row>
    <row r="2621" spans="1:26" s="79" customFormat="1" x14ac:dyDescent="0.2">
      <c r="A2621" s="32">
        <v>290</v>
      </c>
      <c r="B2621" s="34">
        <v>71</v>
      </c>
      <c r="C2621" s="34">
        <v>24350</v>
      </c>
      <c r="D2621" s="31" t="s">
        <v>4872</v>
      </c>
      <c r="E2621" s="31" t="s">
        <v>4810</v>
      </c>
      <c r="F2621" s="110" t="s">
        <v>1543</v>
      </c>
      <c r="G2621" s="31" t="s">
        <v>87</v>
      </c>
      <c r="H2621" s="31">
        <v>15.77</v>
      </c>
      <c r="I2621" s="31" t="s">
        <v>82</v>
      </c>
      <c r="J2621" s="36">
        <v>2</v>
      </c>
      <c r="K2621" s="35">
        <v>7</v>
      </c>
      <c r="L2621" s="35" t="s">
        <v>1479</v>
      </c>
      <c r="M2621" s="36">
        <v>1</v>
      </c>
      <c r="N2621" s="35" t="s">
        <v>23</v>
      </c>
      <c r="O2621" s="35" t="s">
        <v>24</v>
      </c>
      <c r="P2621" s="35" t="s">
        <v>24</v>
      </c>
      <c r="Q2621" s="35" t="s">
        <v>24</v>
      </c>
      <c r="R2621" s="35" t="s">
        <v>24</v>
      </c>
      <c r="S2621" s="35" t="s">
        <v>24</v>
      </c>
      <c r="T2621" s="35"/>
      <c r="U2621" s="35"/>
      <c r="V2621" s="9"/>
      <c r="W2621" s="9"/>
      <c r="X2621" s="31"/>
      <c r="Y2621" s="31"/>
      <c r="Z2621" s="31"/>
    </row>
    <row r="2622" spans="1:26" s="79" customFormat="1" x14ac:dyDescent="0.2">
      <c r="A2622" s="71">
        <v>291</v>
      </c>
      <c r="B2622" s="59">
        <v>71</v>
      </c>
      <c r="C2622" s="59"/>
      <c r="D2622" s="48"/>
      <c r="E2622" s="48" t="s">
        <v>1558</v>
      </c>
      <c r="F2622" s="106" t="s">
        <v>25</v>
      </c>
      <c r="G2622" s="67" t="s">
        <v>1559</v>
      </c>
      <c r="H2622" s="67">
        <v>1</v>
      </c>
      <c r="I2622" s="67" t="s">
        <v>1560</v>
      </c>
      <c r="J2622" s="67"/>
      <c r="K2622" s="68">
        <v>99</v>
      </c>
      <c r="L2622" s="68" t="s">
        <v>1549</v>
      </c>
      <c r="M2622" s="66">
        <v>1</v>
      </c>
      <c r="N2622" s="68" t="s">
        <v>23</v>
      </c>
      <c r="O2622" s="68" t="s">
        <v>23</v>
      </c>
      <c r="P2622" s="68" t="s">
        <v>23</v>
      </c>
      <c r="Q2622" s="68" t="s">
        <v>23</v>
      </c>
      <c r="R2622" s="68" t="s">
        <v>23</v>
      </c>
      <c r="S2622" s="68" t="s">
        <v>23</v>
      </c>
      <c r="T2622" s="68"/>
      <c r="U2622" s="68"/>
      <c r="V2622" s="69"/>
      <c r="W2622" s="69"/>
      <c r="X2622" s="48"/>
      <c r="Y2622" s="48"/>
      <c r="Z2622" s="48"/>
    </row>
    <row r="2623" spans="1:26" s="79" customFormat="1" x14ac:dyDescent="0.2">
      <c r="A2623" s="72">
        <v>291</v>
      </c>
      <c r="B2623" s="59">
        <v>71</v>
      </c>
      <c r="C2623" s="67"/>
      <c r="D2623" s="67"/>
      <c r="E2623" s="67" t="s">
        <v>1558</v>
      </c>
      <c r="F2623" s="118" t="s">
        <v>25</v>
      </c>
      <c r="G2623" s="67" t="s">
        <v>1559</v>
      </c>
      <c r="H2623" s="67">
        <v>1</v>
      </c>
      <c r="I2623" s="67" t="s">
        <v>1560</v>
      </c>
      <c r="J2623" s="67"/>
      <c r="K2623" s="68">
        <v>99</v>
      </c>
      <c r="L2623" s="68" t="s">
        <v>1549</v>
      </c>
      <c r="M2623" s="66">
        <v>1</v>
      </c>
      <c r="N2623" s="68" t="s">
        <v>23</v>
      </c>
      <c r="O2623" s="68" t="s">
        <v>23</v>
      </c>
      <c r="P2623" s="68" t="s">
        <v>23</v>
      </c>
      <c r="Q2623" s="68" t="s">
        <v>23</v>
      </c>
      <c r="R2623" s="68" t="s">
        <v>23</v>
      </c>
      <c r="S2623" s="68" t="s">
        <v>23</v>
      </c>
      <c r="T2623" s="68"/>
      <c r="U2623" s="68"/>
      <c r="V2623" s="48"/>
      <c r="W2623" s="69"/>
      <c r="X2623" s="48"/>
      <c r="Y2623" s="48"/>
      <c r="Z2623" s="48"/>
    </row>
    <row r="2624" spans="1:26" s="79" customFormat="1" x14ac:dyDescent="0.2">
      <c r="A2624" s="73">
        <v>291</v>
      </c>
      <c r="B2624" s="34">
        <v>71</v>
      </c>
      <c r="C2624" s="67"/>
      <c r="D2624" s="67"/>
      <c r="E2624" s="67" t="s">
        <v>1558</v>
      </c>
      <c r="F2624" s="110" t="s">
        <v>25</v>
      </c>
      <c r="G2624" s="67" t="s">
        <v>1556</v>
      </c>
      <c r="H2624" s="67">
        <v>330</v>
      </c>
      <c r="I2624" s="67" t="s">
        <v>1557</v>
      </c>
      <c r="J2624" s="67"/>
      <c r="K2624" s="68">
        <v>5</v>
      </c>
      <c r="L2624" s="68" t="s">
        <v>1480</v>
      </c>
      <c r="M2624" s="66">
        <v>1</v>
      </c>
      <c r="N2624" s="68" t="s">
        <v>23</v>
      </c>
      <c r="O2624" s="68" t="s">
        <v>23</v>
      </c>
      <c r="P2624" s="68" t="s">
        <v>23</v>
      </c>
      <c r="Q2624" s="68" t="s">
        <v>23</v>
      </c>
      <c r="R2624" s="68" t="s">
        <v>23</v>
      </c>
      <c r="S2624" s="68" t="s">
        <v>23</v>
      </c>
      <c r="T2624" s="68" t="s">
        <v>24</v>
      </c>
      <c r="U2624" s="68" t="s">
        <v>30</v>
      </c>
      <c r="V2624" s="31"/>
      <c r="W2624" s="74"/>
      <c r="X2624" s="74"/>
      <c r="Y2624" s="74"/>
      <c r="Z2624" s="74"/>
    </row>
    <row r="2625" spans="1:26" s="79" customFormat="1" x14ac:dyDescent="0.2">
      <c r="A2625" s="75">
        <v>291</v>
      </c>
      <c r="B2625" s="34">
        <v>71</v>
      </c>
      <c r="C2625" s="34">
        <v>25988</v>
      </c>
      <c r="D2625" s="31" t="s">
        <v>1561</v>
      </c>
      <c r="E2625" s="31" t="s">
        <v>1562</v>
      </c>
      <c r="F2625" s="106" t="s">
        <v>25</v>
      </c>
      <c r="G2625" s="31" t="s">
        <v>81</v>
      </c>
      <c r="H2625" s="31">
        <v>6</v>
      </c>
      <c r="I2625" s="31" t="s">
        <v>82</v>
      </c>
      <c r="J2625" s="8"/>
      <c r="K2625" s="35">
        <v>4</v>
      </c>
      <c r="L2625" s="35" t="s">
        <v>1549</v>
      </c>
      <c r="M2625" s="36">
        <v>1</v>
      </c>
      <c r="N2625" s="35" t="s">
        <v>23</v>
      </c>
      <c r="O2625" s="35" t="s">
        <v>23</v>
      </c>
      <c r="P2625" s="35" t="s">
        <v>23</v>
      </c>
      <c r="Q2625" s="35" t="s">
        <v>23</v>
      </c>
      <c r="R2625" s="35" t="s">
        <v>23</v>
      </c>
      <c r="S2625" s="35" t="s">
        <v>23</v>
      </c>
      <c r="T2625" s="35"/>
      <c r="U2625" s="35"/>
      <c r="V2625" s="9"/>
      <c r="W2625" s="74"/>
      <c r="X2625" s="74"/>
      <c r="Y2625" s="74"/>
      <c r="Z2625" s="74"/>
    </row>
    <row r="2626" spans="1:26" s="79" customFormat="1" x14ac:dyDescent="0.2">
      <c r="A2626" s="75">
        <v>291</v>
      </c>
      <c r="B2626" s="34">
        <v>71</v>
      </c>
      <c r="C2626" s="34"/>
      <c r="D2626" s="31"/>
      <c r="E2626" s="31" t="s">
        <v>1607</v>
      </c>
      <c r="F2626" s="106" t="s">
        <v>25</v>
      </c>
      <c r="G2626" s="67" t="s">
        <v>1559</v>
      </c>
      <c r="H2626" s="67">
        <v>4</v>
      </c>
      <c r="I2626" s="67" t="s">
        <v>1560</v>
      </c>
      <c r="J2626" s="8"/>
      <c r="K2626" s="35">
        <v>99</v>
      </c>
      <c r="L2626" s="35" t="s">
        <v>34</v>
      </c>
      <c r="M2626" s="36">
        <v>1</v>
      </c>
      <c r="N2626" s="35" t="s">
        <v>23</v>
      </c>
      <c r="O2626" s="35" t="s">
        <v>23</v>
      </c>
      <c r="P2626" s="35" t="s">
        <v>23</v>
      </c>
      <c r="Q2626" s="35" t="s">
        <v>23</v>
      </c>
      <c r="R2626" s="35" t="s">
        <v>23</v>
      </c>
      <c r="S2626" s="35" t="s">
        <v>23</v>
      </c>
      <c r="T2626" s="35"/>
      <c r="U2626" s="35"/>
      <c r="V2626" s="9"/>
      <c r="W2626" s="9"/>
      <c r="X2626" s="31"/>
      <c r="Y2626" s="31"/>
      <c r="Z2626" s="31"/>
    </row>
    <row r="2627" spans="1:26" s="79" customFormat="1" x14ac:dyDescent="0.2">
      <c r="A2627" s="75">
        <v>291</v>
      </c>
      <c r="B2627" s="34">
        <v>71</v>
      </c>
      <c r="C2627" s="34"/>
      <c r="D2627" s="31"/>
      <c r="E2627" s="31" t="s">
        <v>1607</v>
      </c>
      <c r="F2627" s="106" t="s">
        <v>25</v>
      </c>
      <c r="G2627" s="67" t="s">
        <v>1608</v>
      </c>
      <c r="H2627" s="67">
        <v>2</v>
      </c>
      <c r="I2627" s="67" t="s">
        <v>1560</v>
      </c>
      <c r="J2627" s="8"/>
      <c r="K2627" s="35">
        <v>99</v>
      </c>
      <c r="L2627" s="35" t="s">
        <v>34</v>
      </c>
      <c r="M2627" s="36">
        <v>1</v>
      </c>
      <c r="N2627" s="35" t="s">
        <v>23</v>
      </c>
      <c r="O2627" s="35" t="s">
        <v>23</v>
      </c>
      <c r="P2627" s="35" t="s">
        <v>23</v>
      </c>
      <c r="Q2627" s="35" t="s">
        <v>23</v>
      </c>
      <c r="R2627" s="35" t="s">
        <v>23</v>
      </c>
      <c r="S2627" s="35" t="s">
        <v>23</v>
      </c>
      <c r="T2627" s="35"/>
      <c r="U2627" s="35"/>
      <c r="V2627" s="9"/>
      <c r="W2627" s="9"/>
      <c r="X2627" s="31"/>
      <c r="Y2627" s="31"/>
      <c r="Z2627" s="31"/>
    </row>
    <row r="2628" spans="1:26" s="79" customFormat="1" x14ac:dyDescent="0.2">
      <c r="A2628" s="66">
        <v>291</v>
      </c>
      <c r="B2628" s="34">
        <v>71</v>
      </c>
      <c r="C2628" s="67"/>
      <c r="D2628" s="67"/>
      <c r="E2628" s="67" t="s">
        <v>1607</v>
      </c>
      <c r="F2628" s="106" t="s">
        <v>25</v>
      </c>
      <c r="G2628" s="67" t="s">
        <v>1559</v>
      </c>
      <c r="H2628" s="67">
        <v>4</v>
      </c>
      <c r="I2628" s="67" t="s">
        <v>1560</v>
      </c>
      <c r="J2628" s="67"/>
      <c r="K2628" s="68">
        <v>99</v>
      </c>
      <c r="L2628" s="68" t="s">
        <v>1549</v>
      </c>
      <c r="M2628" s="66">
        <v>1</v>
      </c>
      <c r="N2628" s="68" t="s">
        <v>23</v>
      </c>
      <c r="O2628" s="68" t="s">
        <v>23</v>
      </c>
      <c r="P2628" s="68" t="s">
        <v>23</v>
      </c>
      <c r="Q2628" s="68" t="s">
        <v>23</v>
      </c>
      <c r="R2628" s="68" t="s">
        <v>23</v>
      </c>
      <c r="S2628" s="68" t="s">
        <v>23</v>
      </c>
      <c r="T2628" s="68"/>
      <c r="U2628" s="68"/>
      <c r="V2628" s="31"/>
      <c r="W2628" s="9"/>
      <c r="X2628" s="31"/>
      <c r="Y2628" s="31"/>
      <c r="Z2628" s="31"/>
    </row>
    <row r="2629" spans="1:26" s="79" customFormat="1" x14ac:dyDescent="0.2">
      <c r="A2629" s="66">
        <v>291</v>
      </c>
      <c r="B2629" s="34">
        <v>71</v>
      </c>
      <c r="C2629" s="67"/>
      <c r="D2629" s="67"/>
      <c r="E2629" s="67" t="s">
        <v>1607</v>
      </c>
      <c r="F2629" s="106" t="s">
        <v>25</v>
      </c>
      <c r="G2629" s="67" t="s">
        <v>1608</v>
      </c>
      <c r="H2629" s="67">
        <v>2</v>
      </c>
      <c r="I2629" s="67" t="s">
        <v>1560</v>
      </c>
      <c r="J2629" s="67"/>
      <c r="K2629" s="68">
        <v>99</v>
      </c>
      <c r="L2629" s="68" t="s">
        <v>1549</v>
      </c>
      <c r="M2629" s="66">
        <v>1</v>
      </c>
      <c r="N2629" s="68" t="s">
        <v>23</v>
      </c>
      <c r="O2629" s="68" t="s">
        <v>23</v>
      </c>
      <c r="P2629" s="68" t="s">
        <v>23</v>
      </c>
      <c r="Q2629" s="68" t="s">
        <v>23</v>
      </c>
      <c r="R2629" s="68" t="s">
        <v>23</v>
      </c>
      <c r="S2629" s="68" t="s">
        <v>23</v>
      </c>
      <c r="T2629" s="68"/>
      <c r="U2629" s="68"/>
      <c r="V2629" s="31"/>
      <c r="W2629" s="9"/>
      <c r="X2629" s="31"/>
      <c r="Y2629" s="31"/>
      <c r="Z2629" s="31"/>
    </row>
    <row r="2630" spans="1:26" s="79" customFormat="1" x14ac:dyDescent="0.2">
      <c r="A2630" s="75">
        <v>291</v>
      </c>
      <c r="B2630" s="34">
        <v>71</v>
      </c>
      <c r="C2630" s="34"/>
      <c r="D2630" s="31" t="s">
        <v>1609</v>
      </c>
      <c r="E2630" s="31" t="s">
        <v>1610</v>
      </c>
      <c r="F2630" s="110" t="s">
        <v>25</v>
      </c>
      <c r="G2630" s="31" t="s">
        <v>1611</v>
      </c>
      <c r="H2630" s="31">
        <v>608.80999999999995</v>
      </c>
      <c r="I2630" s="31" t="s">
        <v>82</v>
      </c>
      <c r="J2630" s="8"/>
      <c r="K2630" s="35">
        <v>5</v>
      </c>
      <c r="L2630" s="35" t="s">
        <v>34</v>
      </c>
      <c r="M2630" s="36">
        <v>1</v>
      </c>
      <c r="N2630" s="35" t="s">
        <v>23</v>
      </c>
      <c r="O2630" s="35" t="s">
        <v>23</v>
      </c>
      <c r="P2630" s="35" t="s">
        <v>23</v>
      </c>
      <c r="Q2630" s="35" t="s">
        <v>23</v>
      </c>
      <c r="R2630" s="35" t="s">
        <v>23</v>
      </c>
      <c r="S2630" s="35" t="s">
        <v>23</v>
      </c>
      <c r="T2630" s="35" t="s">
        <v>24</v>
      </c>
      <c r="U2630" s="35" t="s">
        <v>30</v>
      </c>
      <c r="V2630" s="9"/>
      <c r="W2630" s="9"/>
      <c r="X2630" s="31"/>
      <c r="Y2630" s="31"/>
      <c r="Z2630" s="31"/>
    </row>
    <row r="2631" spans="1:26" s="79" customFormat="1" x14ac:dyDescent="0.2">
      <c r="A2631" s="75">
        <v>291</v>
      </c>
      <c r="B2631" s="34">
        <v>71</v>
      </c>
      <c r="C2631" s="34">
        <v>25891</v>
      </c>
      <c r="D2631" s="31" t="s">
        <v>1612</v>
      </c>
      <c r="E2631" s="31" t="s">
        <v>1613</v>
      </c>
      <c r="F2631" s="106" t="s">
        <v>25</v>
      </c>
      <c r="G2631" s="31" t="s">
        <v>81</v>
      </c>
      <c r="H2631" s="31">
        <v>11.31</v>
      </c>
      <c r="I2631" s="31" t="s">
        <v>82</v>
      </c>
      <c r="J2631" s="8"/>
      <c r="K2631" s="35">
        <v>5</v>
      </c>
      <c r="L2631" s="35" t="s">
        <v>34</v>
      </c>
      <c r="M2631" s="36">
        <v>0</v>
      </c>
      <c r="N2631" s="35" t="s">
        <v>23</v>
      </c>
      <c r="O2631" s="35" t="s">
        <v>23</v>
      </c>
      <c r="P2631" s="35" t="s">
        <v>23</v>
      </c>
      <c r="Q2631" s="35" t="s">
        <v>23</v>
      </c>
      <c r="R2631" s="35" t="s">
        <v>23</v>
      </c>
      <c r="S2631" s="35" t="s">
        <v>23</v>
      </c>
      <c r="T2631" s="35"/>
      <c r="U2631" s="35"/>
      <c r="V2631" s="9"/>
      <c r="W2631" s="9"/>
      <c r="X2631" s="31"/>
      <c r="Y2631" s="31"/>
      <c r="Z2631" s="31"/>
    </row>
    <row r="2632" spans="1:26" s="79" customFormat="1" x14ac:dyDescent="0.2">
      <c r="A2632" s="75">
        <v>291</v>
      </c>
      <c r="B2632" s="34">
        <v>71</v>
      </c>
      <c r="C2632" s="34">
        <v>25891</v>
      </c>
      <c r="D2632" s="31" t="s">
        <v>1614</v>
      </c>
      <c r="E2632" s="31" t="s">
        <v>1613</v>
      </c>
      <c r="F2632" s="106" t="s">
        <v>25</v>
      </c>
      <c r="G2632" s="31" t="s">
        <v>81</v>
      </c>
      <c r="H2632" s="31">
        <v>11.31</v>
      </c>
      <c r="I2632" s="31" t="s">
        <v>82</v>
      </c>
      <c r="J2632" s="8"/>
      <c r="K2632" s="35">
        <v>5</v>
      </c>
      <c r="L2632" s="35" t="s">
        <v>34</v>
      </c>
      <c r="M2632" s="36">
        <v>0</v>
      </c>
      <c r="N2632" s="35" t="s">
        <v>23</v>
      </c>
      <c r="O2632" s="35" t="s">
        <v>23</v>
      </c>
      <c r="P2632" s="35" t="s">
        <v>23</v>
      </c>
      <c r="Q2632" s="35" t="s">
        <v>23</v>
      </c>
      <c r="R2632" s="35" t="s">
        <v>23</v>
      </c>
      <c r="S2632" s="35" t="s">
        <v>23</v>
      </c>
      <c r="T2632" s="35"/>
      <c r="U2632" s="35"/>
      <c r="V2632" s="9"/>
      <c r="W2632" s="9"/>
      <c r="X2632" s="31"/>
      <c r="Y2632" s="31"/>
      <c r="Z2632" s="31"/>
    </row>
    <row r="2633" spans="1:26" s="79" customFormat="1" x14ac:dyDescent="0.2">
      <c r="A2633" s="75">
        <v>291</v>
      </c>
      <c r="B2633" s="34">
        <v>71</v>
      </c>
      <c r="C2633" s="34">
        <v>24337</v>
      </c>
      <c r="D2633" s="31" t="s">
        <v>1615</v>
      </c>
      <c r="E2633" s="31" t="s">
        <v>1616</v>
      </c>
      <c r="F2633" s="106" t="s">
        <v>25</v>
      </c>
      <c r="G2633" s="31" t="s">
        <v>81</v>
      </c>
      <c r="H2633" s="31">
        <v>85.53</v>
      </c>
      <c r="I2633" s="31" t="s">
        <v>82</v>
      </c>
      <c r="J2633" s="8"/>
      <c r="K2633" s="35">
        <v>5</v>
      </c>
      <c r="L2633" s="35" t="s">
        <v>34</v>
      </c>
      <c r="M2633" s="36">
        <v>1</v>
      </c>
      <c r="N2633" s="35" t="s">
        <v>23</v>
      </c>
      <c r="O2633" s="35" t="s">
        <v>23</v>
      </c>
      <c r="P2633" s="35" t="s">
        <v>23</v>
      </c>
      <c r="Q2633" s="35" t="s">
        <v>23</v>
      </c>
      <c r="R2633" s="35" t="s">
        <v>23</v>
      </c>
      <c r="S2633" s="35" t="s">
        <v>23</v>
      </c>
      <c r="T2633" s="35"/>
      <c r="U2633" s="35"/>
      <c r="V2633" s="9"/>
      <c r="W2633" s="9"/>
      <c r="X2633" s="31"/>
      <c r="Y2633" s="31"/>
      <c r="Z2633" s="31"/>
    </row>
    <row r="2634" spans="1:26" s="79" customFormat="1" x14ac:dyDescent="0.2">
      <c r="A2634" s="75">
        <v>291</v>
      </c>
      <c r="B2634" s="34">
        <v>71</v>
      </c>
      <c r="C2634" s="34">
        <v>24337</v>
      </c>
      <c r="D2634" s="31" t="s">
        <v>1617</v>
      </c>
      <c r="E2634" s="31" t="s">
        <v>1616</v>
      </c>
      <c r="F2634" s="106" t="s">
        <v>25</v>
      </c>
      <c r="G2634" s="31" t="s">
        <v>101</v>
      </c>
      <c r="H2634" s="31">
        <v>11.4</v>
      </c>
      <c r="I2634" s="31" t="s">
        <v>82</v>
      </c>
      <c r="J2634" s="8"/>
      <c r="K2634" s="35">
        <v>1</v>
      </c>
      <c r="L2634" s="35" t="s">
        <v>34</v>
      </c>
      <c r="M2634" s="36">
        <v>0</v>
      </c>
      <c r="N2634" s="35" t="s">
        <v>23</v>
      </c>
      <c r="O2634" s="35" t="s">
        <v>23</v>
      </c>
      <c r="P2634" s="35" t="s">
        <v>23</v>
      </c>
      <c r="Q2634" s="35" t="s">
        <v>23</v>
      </c>
      <c r="R2634" s="35" t="s">
        <v>23</v>
      </c>
      <c r="S2634" s="35" t="s">
        <v>23</v>
      </c>
      <c r="T2634" s="35"/>
      <c r="U2634" s="35"/>
      <c r="V2634" s="9"/>
      <c r="W2634" s="9"/>
      <c r="X2634" s="31"/>
      <c r="Y2634" s="31"/>
      <c r="Z2634" s="31"/>
    </row>
    <row r="2635" spans="1:26" s="79" customFormat="1" x14ac:dyDescent="0.2">
      <c r="A2635" s="75">
        <v>291</v>
      </c>
      <c r="B2635" s="34">
        <v>71</v>
      </c>
      <c r="C2635" s="34">
        <v>24337</v>
      </c>
      <c r="D2635" s="31" t="s">
        <v>1618</v>
      </c>
      <c r="E2635" s="31" t="s">
        <v>1616</v>
      </c>
      <c r="F2635" s="106" t="s">
        <v>25</v>
      </c>
      <c r="G2635" s="31" t="s">
        <v>26</v>
      </c>
      <c r="H2635" s="31">
        <v>27.64</v>
      </c>
      <c r="I2635" s="31" t="s">
        <v>82</v>
      </c>
      <c r="J2635" s="8"/>
      <c r="K2635" s="35">
        <v>1</v>
      </c>
      <c r="L2635" s="35" t="s">
        <v>34</v>
      </c>
      <c r="M2635" s="36">
        <v>0</v>
      </c>
      <c r="N2635" s="35" t="s">
        <v>23</v>
      </c>
      <c r="O2635" s="35" t="s">
        <v>23</v>
      </c>
      <c r="P2635" s="35" t="s">
        <v>23</v>
      </c>
      <c r="Q2635" s="35" t="s">
        <v>23</v>
      </c>
      <c r="R2635" s="35" t="s">
        <v>23</v>
      </c>
      <c r="S2635" s="35" t="s">
        <v>23</v>
      </c>
      <c r="T2635" s="35"/>
      <c r="U2635" s="35"/>
      <c r="V2635" s="9"/>
      <c r="W2635" s="9"/>
      <c r="X2635" s="31"/>
      <c r="Y2635" s="31"/>
      <c r="Z2635" s="31"/>
    </row>
    <row r="2636" spans="1:26" s="79" customFormat="1" x14ac:dyDescent="0.2">
      <c r="A2636" s="75">
        <v>291</v>
      </c>
      <c r="B2636" s="34">
        <v>71</v>
      </c>
      <c r="C2636" s="34">
        <v>24337</v>
      </c>
      <c r="D2636" s="31" t="s">
        <v>1619</v>
      </c>
      <c r="E2636" s="31" t="s">
        <v>1616</v>
      </c>
      <c r="F2636" s="106" t="s">
        <v>1543</v>
      </c>
      <c r="G2636" s="31" t="s">
        <v>88</v>
      </c>
      <c r="H2636" s="31">
        <v>42.21</v>
      </c>
      <c r="I2636" s="31" t="s">
        <v>82</v>
      </c>
      <c r="J2636" s="8"/>
      <c r="K2636" s="35">
        <v>7</v>
      </c>
      <c r="L2636" s="35" t="s">
        <v>1549</v>
      </c>
      <c r="M2636" s="36">
        <v>0</v>
      </c>
      <c r="N2636" s="35" t="s">
        <v>23</v>
      </c>
      <c r="O2636" s="35" t="s">
        <v>23</v>
      </c>
      <c r="P2636" s="35" t="s">
        <v>23</v>
      </c>
      <c r="Q2636" s="35" t="s">
        <v>23</v>
      </c>
      <c r="R2636" s="35" t="s">
        <v>23</v>
      </c>
      <c r="S2636" s="35" t="s">
        <v>23</v>
      </c>
      <c r="T2636" s="35"/>
      <c r="U2636" s="35"/>
      <c r="V2636" s="9"/>
      <c r="W2636" s="9"/>
      <c r="X2636" s="31"/>
      <c r="Y2636" s="31"/>
      <c r="Z2636" s="31"/>
    </row>
    <row r="2637" spans="1:26" s="79" customFormat="1" x14ac:dyDescent="0.2">
      <c r="A2637" s="75">
        <v>291</v>
      </c>
      <c r="B2637" s="34">
        <v>71</v>
      </c>
      <c r="C2637" s="34"/>
      <c r="D2637" s="31"/>
      <c r="E2637" s="31" t="s">
        <v>1620</v>
      </c>
      <c r="F2637" s="110" t="s">
        <v>25</v>
      </c>
      <c r="G2637" s="31" t="s">
        <v>1621</v>
      </c>
      <c r="H2637" s="31">
        <v>12</v>
      </c>
      <c r="I2637" s="31" t="s">
        <v>82</v>
      </c>
      <c r="J2637" s="8"/>
      <c r="K2637" s="35">
        <v>5</v>
      </c>
      <c r="L2637" s="35" t="s">
        <v>1549</v>
      </c>
      <c r="M2637" s="36">
        <v>1</v>
      </c>
      <c r="N2637" s="35" t="s">
        <v>23</v>
      </c>
      <c r="O2637" s="35" t="s">
        <v>23</v>
      </c>
      <c r="P2637" s="35" t="s">
        <v>23</v>
      </c>
      <c r="Q2637" s="35" t="s">
        <v>23</v>
      </c>
      <c r="R2637" s="35" t="s">
        <v>23</v>
      </c>
      <c r="S2637" s="35" t="s">
        <v>23</v>
      </c>
      <c r="T2637" s="35" t="s">
        <v>24</v>
      </c>
      <c r="U2637" s="35" t="s">
        <v>30</v>
      </c>
      <c r="V2637" s="9"/>
      <c r="W2637" s="9"/>
      <c r="X2637" s="31"/>
      <c r="Y2637" s="31"/>
      <c r="Z2637" s="31"/>
    </row>
    <row r="2638" spans="1:26" s="79" customFormat="1" x14ac:dyDescent="0.2">
      <c r="A2638" s="75">
        <v>291</v>
      </c>
      <c r="B2638" s="34">
        <v>71</v>
      </c>
      <c r="C2638" s="34"/>
      <c r="D2638" s="31"/>
      <c r="E2638" s="31" t="s">
        <v>1620</v>
      </c>
      <c r="F2638" s="110" t="s">
        <v>25</v>
      </c>
      <c r="G2638" s="31" t="s">
        <v>1559</v>
      </c>
      <c r="H2638" s="31">
        <v>1</v>
      </c>
      <c r="I2638" s="31" t="s">
        <v>1560</v>
      </c>
      <c r="J2638" s="8"/>
      <c r="K2638" s="35">
        <v>99</v>
      </c>
      <c r="L2638" s="35" t="s">
        <v>1549</v>
      </c>
      <c r="M2638" s="36">
        <v>1</v>
      </c>
      <c r="N2638" s="35" t="s">
        <v>23</v>
      </c>
      <c r="O2638" s="35" t="s">
        <v>23</v>
      </c>
      <c r="P2638" s="35" t="s">
        <v>23</v>
      </c>
      <c r="Q2638" s="35" t="s">
        <v>23</v>
      </c>
      <c r="R2638" s="35" t="s">
        <v>23</v>
      </c>
      <c r="S2638" s="35" t="s">
        <v>23</v>
      </c>
      <c r="T2638" s="35"/>
      <c r="U2638" s="35"/>
      <c r="V2638" s="9"/>
      <c r="W2638" s="9"/>
      <c r="X2638" s="31"/>
      <c r="Y2638" s="31"/>
      <c r="Z2638" s="31"/>
    </row>
    <row r="2639" spans="1:26" s="79" customFormat="1" x14ac:dyDescent="0.2">
      <c r="A2639" s="73">
        <v>291</v>
      </c>
      <c r="B2639" s="34">
        <v>71</v>
      </c>
      <c r="C2639" s="67"/>
      <c r="D2639" s="67"/>
      <c r="E2639" s="67" t="s">
        <v>1622</v>
      </c>
      <c r="F2639" s="110" t="s">
        <v>25</v>
      </c>
      <c r="G2639" s="67" t="s">
        <v>1556</v>
      </c>
      <c r="H2639" s="67">
        <v>330</v>
      </c>
      <c r="I2639" s="67" t="s">
        <v>1557</v>
      </c>
      <c r="J2639" s="67"/>
      <c r="K2639" s="68">
        <v>5</v>
      </c>
      <c r="L2639" s="68" t="s">
        <v>1480</v>
      </c>
      <c r="M2639" s="66">
        <v>1</v>
      </c>
      <c r="N2639" s="68" t="s">
        <v>23</v>
      </c>
      <c r="O2639" s="68" t="s">
        <v>23</v>
      </c>
      <c r="P2639" s="68" t="s">
        <v>23</v>
      </c>
      <c r="Q2639" s="68" t="s">
        <v>23</v>
      </c>
      <c r="R2639" s="68" t="s">
        <v>23</v>
      </c>
      <c r="S2639" s="68" t="s">
        <v>23</v>
      </c>
      <c r="T2639" s="68" t="s">
        <v>24</v>
      </c>
      <c r="U2639" s="68" t="s">
        <v>30</v>
      </c>
      <c r="V2639" s="31"/>
      <c r="W2639" s="9"/>
      <c r="X2639" s="31"/>
      <c r="Y2639" s="31"/>
      <c r="Z2639" s="31"/>
    </row>
    <row r="2640" spans="1:26" s="79" customFormat="1" x14ac:dyDescent="0.2">
      <c r="A2640" s="75">
        <v>291</v>
      </c>
      <c r="B2640" s="34">
        <v>71</v>
      </c>
      <c r="C2640" s="34">
        <v>11391</v>
      </c>
      <c r="D2640" s="31" t="s">
        <v>1623</v>
      </c>
      <c r="E2640" s="31" t="s">
        <v>1624</v>
      </c>
      <c r="F2640" s="106" t="s">
        <v>25</v>
      </c>
      <c r="G2640" s="31" t="s">
        <v>26</v>
      </c>
      <c r="H2640" s="31">
        <v>22.81</v>
      </c>
      <c r="I2640" s="31" t="s">
        <v>82</v>
      </c>
      <c r="J2640" s="8"/>
      <c r="K2640" s="35">
        <v>1</v>
      </c>
      <c r="L2640" s="35" t="s">
        <v>34</v>
      </c>
      <c r="M2640" s="36">
        <v>0</v>
      </c>
      <c r="N2640" s="35" t="s">
        <v>23</v>
      </c>
      <c r="O2640" s="35" t="s">
        <v>23</v>
      </c>
      <c r="P2640" s="35" t="s">
        <v>23</v>
      </c>
      <c r="Q2640" s="35" t="s">
        <v>23</v>
      </c>
      <c r="R2640" s="35" t="s">
        <v>23</v>
      </c>
      <c r="S2640" s="35" t="s">
        <v>23</v>
      </c>
      <c r="T2640" s="35"/>
      <c r="U2640" s="35"/>
      <c r="V2640" s="9"/>
      <c r="W2640" s="9"/>
      <c r="X2640" s="31"/>
      <c r="Y2640" s="31"/>
      <c r="Z2640" s="31"/>
    </row>
    <row r="2641" spans="1:26" s="79" customFormat="1" x14ac:dyDescent="0.2">
      <c r="A2641" s="75">
        <v>291</v>
      </c>
      <c r="B2641" s="34">
        <v>71</v>
      </c>
      <c r="C2641" s="34"/>
      <c r="D2641" s="31"/>
      <c r="E2641" s="31" t="s">
        <v>1625</v>
      </c>
      <c r="F2641" s="110" t="s">
        <v>25</v>
      </c>
      <c r="G2641" s="31" t="s">
        <v>1559</v>
      </c>
      <c r="H2641" s="31">
        <v>1</v>
      </c>
      <c r="I2641" s="31" t="s">
        <v>1560</v>
      </c>
      <c r="J2641" s="8"/>
      <c r="K2641" s="35">
        <v>99</v>
      </c>
      <c r="L2641" s="35" t="s">
        <v>1549</v>
      </c>
      <c r="M2641" s="36">
        <v>1</v>
      </c>
      <c r="N2641" s="35" t="s">
        <v>23</v>
      </c>
      <c r="O2641" s="35" t="s">
        <v>23</v>
      </c>
      <c r="P2641" s="35" t="s">
        <v>23</v>
      </c>
      <c r="Q2641" s="35" t="s">
        <v>23</v>
      </c>
      <c r="R2641" s="35" t="s">
        <v>23</v>
      </c>
      <c r="S2641" s="35" t="s">
        <v>23</v>
      </c>
      <c r="T2641" s="35"/>
      <c r="U2641" s="35"/>
      <c r="V2641" s="9"/>
      <c r="W2641" s="9"/>
      <c r="X2641" s="31"/>
      <c r="Y2641" s="31"/>
      <c r="Z2641" s="31"/>
    </row>
    <row r="2642" spans="1:26" s="79" customFormat="1" x14ac:dyDescent="0.2">
      <c r="A2642" s="75">
        <v>291</v>
      </c>
      <c r="B2642" s="34">
        <v>71</v>
      </c>
      <c r="C2642" s="34"/>
      <c r="D2642" s="31" t="s">
        <v>1563</v>
      </c>
      <c r="E2642" s="31" t="s">
        <v>1625</v>
      </c>
      <c r="F2642" s="110" t="s">
        <v>25</v>
      </c>
      <c r="G2642" s="31" t="s">
        <v>1626</v>
      </c>
      <c r="H2642" s="31">
        <v>205.24</v>
      </c>
      <c r="I2642" s="31" t="s">
        <v>82</v>
      </c>
      <c r="J2642" s="8"/>
      <c r="K2642" s="35">
        <v>5</v>
      </c>
      <c r="L2642" s="35" t="s">
        <v>1549</v>
      </c>
      <c r="M2642" s="36">
        <v>1</v>
      </c>
      <c r="N2642" s="35" t="s">
        <v>23</v>
      </c>
      <c r="O2642" s="35" t="s">
        <v>23</v>
      </c>
      <c r="P2642" s="35" t="s">
        <v>23</v>
      </c>
      <c r="Q2642" s="35" t="s">
        <v>23</v>
      </c>
      <c r="R2642" s="35" t="s">
        <v>23</v>
      </c>
      <c r="S2642" s="35" t="s">
        <v>23</v>
      </c>
      <c r="T2642" s="35" t="s">
        <v>24</v>
      </c>
      <c r="U2642" s="35" t="s">
        <v>30</v>
      </c>
      <c r="V2642" s="9"/>
      <c r="W2642" s="9"/>
      <c r="X2642" s="31"/>
      <c r="Y2642" s="31"/>
      <c r="Z2642" s="31"/>
    </row>
    <row r="2643" spans="1:26" s="79" customFormat="1" x14ac:dyDescent="0.2">
      <c r="A2643" s="73">
        <v>291</v>
      </c>
      <c r="B2643" s="34">
        <v>71</v>
      </c>
      <c r="C2643" s="67"/>
      <c r="D2643" s="67"/>
      <c r="E2643" s="67" t="s">
        <v>1625</v>
      </c>
      <c r="F2643" s="110" t="s">
        <v>25</v>
      </c>
      <c r="G2643" s="67" t="s">
        <v>1556</v>
      </c>
      <c r="H2643" s="67">
        <v>830</v>
      </c>
      <c r="I2643" s="67" t="s">
        <v>1557</v>
      </c>
      <c r="J2643" s="67"/>
      <c r="K2643" s="68">
        <v>5</v>
      </c>
      <c r="L2643" s="68" t="s">
        <v>1480</v>
      </c>
      <c r="M2643" s="66">
        <v>1</v>
      </c>
      <c r="N2643" s="68" t="s">
        <v>23</v>
      </c>
      <c r="O2643" s="68" t="s">
        <v>23</v>
      </c>
      <c r="P2643" s="68" t="s">
        <v>23</v>
      </c>
      <c r="Q2643" s="68" t="s">
        <v>23</v>
      </c>
      <c r="R2643" s="68" t="s">
        <v>23</v>
      </c>
      <c r="S2643" s="68" t="s">
        <v>23</v>
      </c>
      <c r="T2643" s="68" t="s">
        <v>24</v>
      </c>
      <c r="U2643" s="68" t="s">
        <v>30</v>
      </c>
      <c r="V2643" s="31"/>
      <c r="W2643" s="9"/>
      <c r="X2643" s="31"/>
      <c r="Y2643" s="31"/>
      <c r="Z2643" s="31"/>
    </row>
    <row r="2644" spans="1:26" s="47" customFormat="1" x14ac:dyDescent="0.2">
      <c r="A2644" s="75">
        <v>291</v>
      </c>
      <c r="B2644" s="34">
        <v>71</v>
      </c>
      <c r="C2644" s="34">
        <v>24340</v>
      </c>
      <c r="D2644" s="31" t="s">
        <v>1627</v>
      </c>
      <c r="E2644" s="31" t="s">
        <v>1628</v>
      </c>
      <c r="F2644" s="112" t="s">
        <v>1543</v>
      </c>
      <c r="G2644" s="31" t="s">
        <v>85</v>
      </c>
      <c r="H2644" s="31">
        <v>2.83</v>
      </c>
      <c r="I2644" s="31" t="s">
        <v>82</v>
      </c>
      <c r="J2644" s="8"/>
      <c r="K2644" s="35">
        <v>8</v>
      </c>
      <c r="L2644" s="35" t="s">
        <v>1549</v>
      </c>
      <c r="M2644" s="36">
        <v>0</v>
      </c>
      <c r="N2644" s="35" t="s">
        <v>23</v>
      </c>
      <c r="O2644" s="35" t="s">
        <v>23</v>
      </c>
      <c r="P2644" s="35" t="s">
        <v>23</v>
      </c>
      <c r="Q2644" s="35" t="s">
        <v>23</v>
      </c>
      <c r="R2644" s="35" t="s">
        <v>23</v>
      </c>
      <c r="S2644" s="35" t="s">
        <v>23</v>
      </c>
      <c r="T2644" s="35"/>
      <c r="U2644" s="35"/>
      <c r="V2644" s="9"/>
      <c r="W2644" s="9"/>
      <c r="X2644" s="31"/>
      <c r="Y2644" s="31"/>
      <c r="Z2644" s="31"/>
    </row>
    <row r="2645" spans="1:26" s="47" customFormat="1" x14ac:dyDescent="0.2">
      <c r="A2645" s="75">
        <v>291</v>
      </c>
      <c r="B2645" s="34">
        <v>71</v>
      </c>
      <c r="C2645" s="34">
        <v>24340</v>
      </c>
      <c r="D2645" s="31" t="s">
        <v>1629</v>
      </c>
      <c r="E2645" s="31" t="s">
        <v>1628</v>
      </c>
      <c r="F2645" s="112" t="s">
        <v>1543</v>
      </c>
      <c r="G2645" s="31" t="s">
        <v>31</v>
      </c>
      <c r="H2645" s="31">
        <v>1.1200000000000001</v>
      </c>
      <c r="I2645" s="31" t="s">
        <v>82</v>
      </c>
      <c r="J2645" s="8"/>
      <c r="K2645" s="35">
        <v>8</v>
      </c>
      <c r="L2645" s="35" t="s">
        <v>1549</v>
      </c>
      <c r="M2645" s="36">
        <v>0</v>
      </c>
      <c r="N2645" s="35" t="s">
        <v>23</v>
      </c>
      <c r="O2645" s="35" t="s">
        <v>23</v>
      </c>
      <c r="P2645" s="35" t="s">
        <v>23</v>
      </c>
      <c r="Q2645" s="35" t="s">
        <v>23</v>
      </c>
      <c r="R2645" s="35" t="s">
        <v>23</v>
      </c>
      <c r="S2645" s="35" t="s">
        <v>23</v>
      </c>
      <c r="T2645" s="35"/>
      <c r="U2645" s="35"/>
      <c r="V2645" s="9"/>
      <c r="W2645" s="9"/>
      <c r="X2645" s="31"/>
      <c r="Y2645" s="31"/>
      <c r="Z2645" s="31"/>
    </row>
    <row r="2646" spans="1:26" s="47" customFormat="1" x14ac:dyDescent="0.2">
      <c r="A2646" s="75">
        <v>291</v>
      </c>
      <c r="B2646" s="34">
        <v>71</v>
      </c>
      <c r="C2646" s="34">
        <v>24340</v>
      </c>
      <c r="D2646" s="31" t="s">
        <v>1630</v>
      </c>
      <c r="E2646" s="31" t="s">
        <v>1628</v>
      </c>
      <c r="F2646" s="112" t="s">
        <v>1543</v>
      </c>
      <c r="G2646" s="31" t="s">
        <v>29</v>
      </c>
      <c r="H2646" s="31">
        <v>1.26</v>
      </c>
      <c r="I2646" s="31" t="s">
        <v>82</v>
      </c>
      <c r="J2646" s="8"/>
      <c r="K2646" s="35">
        <v>8</v>
      </c>
      <c r="L2646" s="35" t="s">
        <v>1549</v>
      </c>
      <c r="M2646" s="36">
        <v>0</v>
      </c>
      <c r="N2646" s="35" t="s">
        <v>23</v>
      </c>
      <c r="O2646" s="35" t="s">
        <v>23</v>
      </c>
      <c r="P2646" s="35" t="s">
        <v>23</v>
      </c>
      <c r="Q2646" s="35" t="s">
        <v>23</v>
      </c>
      <c r="R2646" s="35" t="s">
        <v>23</v>
      </c>
      <c r="S2646" s="35" t="s">
        <v>23</v>
      </c>
      <c r="T2646" s="35"/>
      <c r="U2646" s="35"/>
      <c r="V2646" s="9"/>
      <c r="W2646" s="9"/>
      <c r="X2646" s="31"/>
      <c r="Y2646" s="31"/>
      <c r="Z2646" s="31"/>
    </row>
    <row r="2647" spans="1:26" s="47" customFormat="1" x14ac:dyDescent="0.2">
      <c r="A2647" s="75">
        <v>291</v>
      </c>
      <c r="B2647" s="34">
        <v>71</v>
      </c>
      <c r="C2647" s="34">
        <v>24340</v>
      </c>
      <c r="D2647" s="31" t="s">
        <v>1631</v>
      </c>
      <c r="E2647" s="31" t="s">
        <v>1628</v>
      </c>
      <c r="F2647" s="107" t="s">
        <v>1543</v>
      </c>
      <c r="G2647" s="31" t="s">
        <v>28</v>
      </c>
      <c r="H2647" s="31">
        <v>4.99</v>
      </c>
      <c r="I2647" s="31" t="s">
        <v>82</v>
      </c>
      <c r="J2647" s="8"/>
      <c r="K2647" s="35">
        <v>8</v>
      </c>
      <c r="L2647" s="35" t="s">
        <v>1549</v>
      </c>
      <c r="M2647" s="36">
        <v>0</v>
      </c>
      <c r="N2647" s="35" t="s">
        <v>23</v>
      </c>
      <c r="O2647" s="35" t="s">
        <v>23</v>
      </c>
      <c r="P2647" s="35" t="s">
        <v>23</v>
      </c>
      <c r="Q2647" s="35" t="s">
        <v>23</v>
      </c>
      <c r="R2647" s="35" t="s">
        <v>23</v>
      </c>
      <c r="S2647" s="35" t="s">
        <v>23</v>
      </c>
      <c r="T2647" s="35"/>
      <c r="U2647" s="35"/>
      <c r="V2647" s="9"/>
      <c r="W2647" s="9"/>
      <c r="X2647" s="31"/>
      <c r="Y2647" s="31"/>
      <c r="Z2647" s="31"/>
    </row>
    <row r="2648" spans="1:26" s="47" customFormat="1" x14ac:dyDescent="0.2">
      <c r="A2648" s="75">
        <v>291</v>
      </c>
      <c r="B2648" s="34">
        <v>71</v>
      </c>
      <c r="C2648" s="34">
        <v>24340</v>
      </c>
      <c r="D2648" s="31" t="s">
        <v>1632</v>
      </c>
      <c r="E2648" s="31" t="s">
        <v>1628</v>
      </c>
      <c r="F2648" s="107" t="s">
        <v>1543</v>
      </c>
      <c r="G2648" s="31" t="s">
        <v>111</v>
      </c>
      <c r="H2648" s="31">
        <v>3.07</v>
      </c>
      <c r="I2648" s="31" t="s">
        <v>82</v>
      </c>
      <c r="J2648" s="8"/>
      <c r="K2648" s="35">
        <v>8</v>
      </c>
      <c r="L2648" s="35" t="s">
        <v>1549</v>
      </c>
      <c r="M2648" s="36">
        <v>0</v>
      </c>
      <c r="N2648" s="35" t="s">
        <v>23</v>
      </c>
      <c r="O2648" s="35" t="s">
        <v>23</v>
      </c>
      <c r="P2648" s="35" t="s">
        <v>23</v>
      </c>
      <c r="Q2648" s="35" t="s">
        <v>23</v>
      </c>
      <c r="R2648" s="35" t="s">
        <v>23</v>
      </c>
      <c r="S2648" s="35" t="s">
        <v>23</v>
      </c>
      <c r="T2648" s="35"/>
      <c r="U2648" s="35"/>
      <c r="V2648" s="9"/>
      <c r="W2648" s="9"/>
      <c r="X2648" s="31"/>
      <c r="Y2648" s="31"/>
      <c r="Z2648" s="31"/>
    </row>
    <row r="2649" spans="1:26" s="47" customFormat="1" x14ac:dyDescent="0.2">
      <c r="A2649" s="75">
        <v>291</v>
      </c>
      <c r="B2649" s="34">
        <v>71</v>
      </c>
      <c r="C2649" s="34">
        <v>24340</v>
      </c>
      <c r="D2649" s="31" t="s">
        <v>1633</v>
      </c>
      <c r="E2649" s="31" t="s">
        <v>1628</v>
      </c>
      <c r="F2649" s="107" t="s">
        <v>1543</v>
      </c>
      <c r="G2649" s="31" t="s">
        <v>87</v>
      </c>
      <c r="H2649" s="31">
        <v>7.45</v>
      </c>
      <c r="I2649" s="31" t="s">
        <v>82</v>
      </c>
      <c r="J2649" s="8"/>
      <c r="K2649" s="35">
        <v>7</v>
      </c>
      <c r="L2649" s="35" t="s">
        <v>1549</v>
      </c>
      <c r="M2649" s="36">
        <v>0</v>
      </c>
      <c r="N2649" s="35" t="s">
        <v>23</v>
      </c>
      <c r="O2649" s="35" t="s">
        <v>23</v>
      </c>
      <c r="P2649" s="35" t="s">
        <v>23</v>
      </c>
      <c r="Q2649" s="35" t="s">
        <v>23</v>
      </c>
      <c r="R2649" s="35" t="s">
        <v>23</v>
      </c>
      <c r="S2649" s="35" t="s">
        <v>23</v>
      </c>
      <c r="T2649" s="35"/>
      <c r="U2649" s="35"/>
      <c r="V2649" s="9"/>
      <c r="W2649" s="9"/>
      <c r="X2649" s="31"/>
      <c r="Y2649" s="31"/>
      <c r="Z2649" s="31"/>
    </row>
    <row r="2650" spans="1:26" s="47" customFormat="1" x14ac:dyDescent="0.2">
      <c r="A2650" s="75">
        <v>291</v>
      </c>
      <c r="B2650" s="34">
        <v>71</v>
      </c>
      <c r="C2650" s="34">
        <v>24340</v>
      </c>
      <c r="D2650" s="31" t="s">
        <v>1634</v>
      </c>
      <c r="E2650" s="31" t="s">
        <v>1628</v>
      </c>
      <c r="F2650" s="107" t="s">
        <v>1543</v>
      </c>
      <c r="G2650" s="31" t="s">
        <v>88</v>
      </c>
      <c r="H2650" s="31">
        <v>33.659999999999997</v>
      </c>
      <c r="I2650" s="31" t="s">
        <v>82</v>
      </c>
      <c r="J2650" s="8"/>
      <c r="K2650" s="35">
        <v>7</v>
      </c>
      <c r="L2650" s="35" t="s">
        <v>1549</v>
      </c>
      <c r="M2650" s="36">
        <v>0</v>
      </c>
      <c r="N2650" s="35" t="s">
        <v>23</v>
      </c>
      <c r="O2650" s="35" t="s">
        <v>23</v>
      </c>
      <c r="P2650" s="35" t="s">
        <v>23</v>
      </c>
      <c r="Q2650" s="35" t="s">
        <v>23</v>
      </c>
      <c r="R2650" s="35" t="s">
        <v>23</v>
      </c>
      <c r="S2650" s="35" t="s">
        <v>23</v>
      </c>
      <c r="T2650" s="35"/>
      <c r="U2650" s="35"/>
      <c r="V2650" s="9"/>
      <c r="W2650" s="9"/>
      <c r="X2650" s="31"/>
      <c r="Y2650" s="31"/>
      <c r="Z2650" s="31"/>
    </row>
    <row r="2651" spans="1:26" s="47" customFormat="1" x14ac:dyDescent="0.2">
      <c r="A2651" s="75">
        <v>291</v>
      </c>
      <c r="B2651" s="34">
        <v>71</v>
      </c>
      <c r="C2651" s="34">
        <v>24340</v>
      </c>
      <c r="D2651" s="31" t="s">
        <v>1635</v>
      </c>
      <c r="E2651" s="31" t="s">
        <v>1628</v>
      </c>
      <c r="F2651" s="107" t="s">
        <v>25</v>
      </c>
      <c r="G2651" s="31" t="s">
        <v>85</v>
      </c>
      <c r="H2651" s="31">
        <v>1.78</v>
      </c>
      <c r="I2651" s="31" t="s">
        <v>82</v>
      </c>
      <c r="J2651" s="8"/>
      <c r="K2651" s="35">
        <v>1</v>
      </c>
      <c r="L2651" s="35" t="s">
        <v>1549</v>
      </c>
      <c r="M2651" s="36">
        <v>1</v>
      </c>
      <c r="N2651" s="35" t="s">
        <v>23</v>
      </c>
      <c r="O2651" s="35" t="s">
        <v>23</v>
      </c>
      <c r="P2651" s="35" t="s">
        <v>23</v>
      </c>
      <c r="Q2651" s="35" t="s">
        <v>23</v>
      </c>
      <c r="R2651" s="35" t="s">
        <v>23</v>
      </c>
      <c r="S2651" s="35" t="s">
        <v>23</v>
      </c>
      <c r="T2651" s="35"/>
      <c r="U2651" s="35"/>
      <c r="V2651" s="9"/>
      <c r="W2651" s="9"/>
      <c r="X2651" s="31"/>
      <c r="Y2651" s="31"/>
      <c r="Z2651" s="31"/>
    </row>
    <row r="2652" spans="1:26" s="47" customFormat="1" x14ac:dyDescent="0.2">
      <c r="A2652" s="75">
        <v>291</v>
      </c>
      <c r="B2652" s="34">
        <v>71</v>
      </c>
      <c r="C2652" s="34">
        <v>24340</v>
      </c>
      <c r="D2652" s="31" t="s">
        <v>1636</v>
      </c>
      <c r="E2652" s="31" t="s">
        <v>1628</v>
      </c>
      <c r="F2652" s="107" t="s">
        <v>25</v>
      </c>
      <c r="G2652" s="31" t="s">
        <v>81</v>
      </c>
      <c r="H2652" s="31">
        <v>97</v>
      </c>
      <c r="I2652" s="31" t="s">
        <v>82</v>
      </c>
      <c r="J2652" s="8"/>
      <c r="K2652" s="35">
        <v>5</v>
      </c>
      <c r="L2652" s="35" t="s">
        <v>1549</v>
      </c>
      <c r="M2652" s="36">
        <v>0</v>
      </c>
      <c r="N2652" s="35" t="s">
        <v>23</v>
      </c>
      <c r="O2652" s="35" t="s">
        <v>23</v>
      </c>
      <c r="P2652" s="35" t="s">
        <v>23</v>
      </c>
      <c r="Q2652" s="35" t="s">
        <v>23</v>
      </c>
      <c r="R2652" s="35" t="s">
        <v>23</v>
      </c>
      <c r="S2652" s="35" t="s">
        <v>23</v>
      </c>
      <c r="T2652" s="35"/>
      <c r="U2652" s="35"/>
      <c r="V2652" s="9"/>
      <c r="W2652" s="9"/>
      <c r="X2652" s="31"/>
      <c r="Y2652" s="31"/>
      <c r="Z2652" s="31"/>
    </row>
    <row r="2653" spans="1:26" s="47" customFormat="1" x14ac:dyDescent="0.2">
      <c r="A2653" s="75">
        <v>291</v>
      </c>
      <c r="B2653" s="34">
        <v>71</v>
      </c>
      <c r="C2653" s="34">
        <v>24340</v>
      </c>
      <c r="D2653" s="31" t="s">
        <v>1637</v>
      </c>
      <c r="E2653" s="31" t="s">
        <v>1628</v>
      </c>
      <c r="F2653" s="107" t="s">
        <v>25</v>
      </c>
      <c r="G2653" s="31" t="s">
        <v>26</v>
      </c>
      <c r="H2653" s="31">
        <v>24.84</v>
      </c>
      <c r="I2653" s="31" t="s">
        <v>82</v>
      </c>
      <c r="J2653" s="8"/>
      <c r="K2653" s="35">
        <v>1</v>
      </c>
      <c r="L2653" s="35" t="s">
        <v>1549</v>
      </c>
      <c r="M2653" s="36">
        <v>0</v>
      </c>
      <c r="N2653" s="35" t="s">
        <v>23</v>
      </c>
      <c r="O2653" s="35" t="s">
        <v>23</v>
      </c>
      <c r="P2653" s="35" t="s">
        <v>23</v>
      </c>
      <c r="Q2653" s="35" t="s">
        <v>23</v>
      </c>
      <c r="R2653" s="35" t="s">
        <v>23</v>
      </c>
      <c r="S2653" s="35" t="s">
        <v>23</v>
      </c>
      <c r="T2653" s="35"/>
      <c r="U2653" s="35"/>
      <c r="V2653" s="9"/>
      <c r="W2653" s="9"/>
      <c r="X2653" s="31"/>
      <c r="Y2653" s="31"/>
      <c r="Z2653" s="31"/>
    </row>
    <row r="2654" spans="1:26" s="47" customFormat="1" x14ac:dyDescent="0.2">
      <c r="A2654" s="75">
        <v>291</v>
      </c>
      <c r="B2654" s="55">
        <v>71</v>
      </c>
      <c r="C2654" s="55"/>
      <c r="D2654" s="43"/>
      <c r="E2654" s="43" t="s">
        <v>1673</v>
      </c>
      <c r="F2654" s="109" t="s">
        <v>25</v>
      </c>
      <c r="G2654" s="43" t="s">
        <v>1559</v>
      </c>
      <c r="H2654" s="43">
        <v>1</v>
      </c>
      <c r="I2654" s="43" t="s">
        <v>1560</v>
      </c>
      <c r="J2654" s="44"/>
      <c r="K2654" s="41">
        <v>99</v>
      </c>
      <c r="L2654" s="41" t="s">
        <v>1549</v>
      </c>
      <c r="M2654" s="42">
        <v>1</v>
      </c>
      <c r="N2654" s="41" t="s">
        <v>23</v>
      </c>
      <c r="O2654" s="41" t="s">
        <v>23</v>
      </c>
      <c r="P2654" s="41" t="s">
        <v>23</v>
      </c>
      <c r="Q2654" s="41" t="s">
        <v>23</v>
      </c>
      <c r="R2654" s="41" t="s">
        <v>23</v>
      </c>
      <c r="S2654" s="41" t="s">
        <v>23</v>
      </c>
      <c r="T2654" s="41"/>
      <c r="U2654" s="41"/>
      <c r="V2654" s="46"/>
      <c r="W2654" s="9"/>
      <c r="X2654" s="31"/>
      <c r="Y2654" s="31"/>
      <c r="Z2654" s="31"/>
    </row>
    <row r="2655" spans="1:26" s="47" customFormat="1" x14ac:dyDescent="0.2">
      <c r="A2655" s="75">
        <v>291</v>
      </c>
      <c r="B2655" s="55">
        <v>71</v>
      </c>
      <c r="C2655" s="81"/>
      <c r="D2655" s="81"/>
      <c r="E2655" s="81" t="s">
        <v>1673</v>
      </c>
      <c r="F2655" s="109" t="s">
        <v>25</v>
      </c>
      <c r="G2655" s="81" t="s">
        <v>1556</v>
      </c>
      <c r="H2655" s="81">
        <v>330</v>
      </c>
      <c r="I2655" s="81" t="s">
        <v>1557</v>
      </c>
      <c r="J2655" s="81"/>
      <c r="K2655" s="82">
        <v>5</v>
      </c>
      <c r="L2655" s="82" t="s">
        <v>1480</v>
      </c>
      <c r="M2655" s="80">
        <v>1</v>
      </c>
      <c r="N2655" s="82" t="s">
        <v>23</v>
      </c>
      <c r="O2655" s="82" t="s">
        <v>23</v>
      </c>
      <c r="P2655" s="82" t="s">
        <v>23</v>
      </c>
      <c r="Q2655" s="82" t="s">
        <v>23</v>
      </c>
      <c r="R2655" s="82" t="s">
        <v>23</v>
      </c>
      <c r="S2655" s="82" t="s">
        <v>23</v>
      </c>
      <c r="T2655" s="82" t="s">
        <v>24</v>
      </c>
      <c r="U2655" s="82" t="s">
        <v>30</v>
      </c>
      <c r="V2655" s="43"/>
      <c r="W2655" s="9"/>
      <c r="X2655" s="31"/>
      <c r="Y2655" s="31"/>
      <c r="Z2655" s="31"/>
    </row>
    <row r="2656" spans="1:26" s="47" customFormat="1" x14ac:dyDescent="0.2">
      <c r="A2656" s="75">
        <v>291</v>
      </c>
      <c r="B2656" s="55">
        <v>71</v>
      </c>
      <c r="C2656" s="55">
        <v>25941</v>
      </c>
      <c r="D2656" s="43" t="s">
        <v>1674</v>
      </c>
      <c r="E2656" s="43" t="s">
        <v>1675</v>
      </c>
      <c r="F2656" s="109" t="s">
        <v>25</v>
      </c>
      <c r="G2656" s="43" t="s">
        <v>81</v>
      </c>
      <c r="H2656" s="43">
        <v>6</v>
      </c>
      <c r="I2656" s="43" t="s">
        <v>82</v>
      </c>
      <c r="J2656" s="44"/>
      <c r="K2656" s="41">
        <v>4</v>
      </c>
      <c r="L2656" s="41" t="s">
        <v>1549</v>
      </c>
      <c r="M2656" s="42">
        <v>1</v>
      </c>
      <c r="N2656" s="41" t="s">
        <v>23</v>
      </c>
      <c r="O2656" s="41" t="s">
        <v>23</v>
      </c>
      <c r="P2656" s="41" t="s">
        <v>23</v>
      </c>
      <c r="Q2656" s="41" t="s">
        <v>23</v>
      </c>
      <c r="R2656" s="41" t="s">
        <v>23</v>
      </c>
      <c r="S2656" s="41" t="s">
        <v>23</v>
      </c>
      <c r="T2656" s="41"/>
      <c r="U2656" s="41"/>
      <c r="V2656" s="46"/>
      <c r="W2656" s="46"/>
      <c r="X2656" s="43"/>
      <c r="Y2656" s="43"/>
      <c r="Z2656" s="43"/>
    </row>
    <row r="2657" spans="1:26" s="47" customFormat="1" x14ac:dyDescent="0.2">
      <c r="A2657" s="75">
        <v>291</v>
      </c>
      <c r="B2657" s="55">
        <v>71</v>
      </c>
      <c r="C2657" s="55"/>
      <c r="D2657" s="43"/>
      <c r="E2657" s="43" t="s">
        <v>1676</v>
      </c>
      <c r="F2657" s="109" t="s">
        <v>25</v>
      </c>
      <c r="G2657" s="43" t="s">
        <v>1559</v>
      </c>
      <c r="H2657" s="43">
        <v>1</v>
      </c>
      <c r="I2657" s="43" t="s">
        <v>1560</v>
      </c>
      <c r="J2657" s="44"/>
      <c r="K2657" s="41">
        <v>99</v>
      </c>
      <c r="L2657" s="41" t="s">
        <v>34</v>
      </c>
      <c r="M2657" s="42">
        <v>1</v>
      </c>
      <c r="N2657" s="41" t="s">
        <v>23</v>
      </c>
      <c r="O2657" s="41" t="s">
        <v>24</v>
      </c>
      <c r="P2657" s="41" t="s">
        <v>24</v>
      </c>
      <c r="Q2657" s="41" t="s">
        <v>24</v>
      </c>
      <c r="R2657" s="41" t="s">
        <v>23</v>
      </c>
      <c r="S2657" s="41" t="s">
        <v>23</v>
      </c>
      <c r="T2657" s="41"/>
      <c r="U2657" s="41"/>
      <c r="V2657" s="46"/>
      <c r="W2657" s="9"/>
      <c r="X2657" s="31"/>
      <c r="Y2657" s="31"/>
      <c r="Z2657" s="31"/>
    </row>
    <row r="2658" spans="1:26" s="79" customFormat="1" x14ac:dyDescent="0.2">
      <c r="A2658" s="75">
        <v>291</v>
      </c>
      <c r="B2658" s="34">
        <v>71</v>
      </c>
      <c r="C2658" s="34"/>
      <c r="D2658" s="31" t="s">
        <v>1563</v>
      </c>
      <c r="E2658" s="31" t="s">
        <v>1676</v>
      </c>
      <c r="F2658" s="110" t="s">
        <v>25</v>
      </c>
      <c r="G2658" s="31" t="s">
        <v>1626</v>
      </c>
      <c r="H2658" s="31">
        <v>71.83</v>
      </c>
      <c r="I2658" s="31" t="s">
        <v>82</v>
      </c>
      <c r="J2658" s="8"/>
      <c r="K2658" s="35">
        <v>5</v>
      </c>
      <c r="L2658" s="35" t="s">
        <v>34</v>
      </c>
      <c r="M2658" s="36">
        <v>1</v>
      </c>
      <c r="N2658" s="35" t="s">
        <v>23</v>
      </c>
      <c r="O2658" s="35" t="s">
        <v>24</v>
      </c>
      <c r="P2658" s="35" t="s">
        <v>24</v>
      </c>
      <c r="Q2658" s="35" t="s">
        <v>24</v>
      </c>
      <c r="R2658" s="35" t="s">
        <v>23</v>
      </c>
      <c r="S2658" s="35" t="s">
        <v>23</v>
      </c>
      <c r="T2658" s="35" t="s">
        <v>24</v>
      </c>
      <c r="U2658" s="35" t="s">
        <v>30</v>
      </c>
      <c r="V2658" s="9"/>
      <c r="W2658" s="9"/>
      <c r="X2658" s="31"/>
      <c r="Y2658" s="31"/>
      <c r="Z2658" s="31"/>
    </row>
    <row r="2659" spans="1:26" s="79" customFormat="1" x14ac:dyDescent="0.2">
      <c r="A2659" s="75">
        <v>291</v>
      </c>
      <c r="B2659" s="34">
        <v>71</v>
      </c>
      <c r="C2659" s="34"/>
      <c r="D2659" s="31" t="s">
        <v>1563</v>
      </c>
      <c r="E2659" s="31" t="s">
        <v>1676</v>
      </c>
      <c r="F2659" s="110" t="s">
        <v>25</v>
      </c>
      <c r="G2659" s="31" t="s">
        <v>1677</v>
      </c>
      <c r="H2659" s="31">
        <v>103.68</v>
      </c>
      <c r="I2659" s="31" t="s">
        <v>82</v>
      </c>
      <c r="J2659" s="8"/>
      <c r="K2659" s="35">
        <v>5</v>
      </c>
      <c r="L2659" s="35" t="s">
        <v>34</v>
      </c>
      <c r="M2659" s="36">
        <v>1</v>
      </c>
      <c r="N2659" s="35" t="s">
        <v>23</v>
      </c>
      <c r="O2659" s="35" t="s">
        <v>24</v>
      </c>
      <c r="P2659" s="35" t="s">
        <v>24</v>
      </c>
      <c r="Q2659" s="35" t="s">
        <v>24</v>
      </c>
      <c r="R2659" s="35" t="s">
        <v>23</v>
      </c>
      <c r="S2659" s="35" t="s">
        <v>23</v>
      </c>
      <c r="T2659" s="35" t="s">
        <v>24</v>
      </c>
      <c r="U2659" s="35" t="s">
        <v>30</v>
      </c>
      <c r="V2659" s="9"/>
      <c r="W2659" s="9"/>
      <c r="X2659" s="31"/>
      <c r="Y2659" s="31"/>
      <c r="Z2659" s="31"/>
    </row>
    <row r="2660" spans="1:26" s="79" customFormat="1" x14ac:dyDescent="0.2">
      <c r="A2660" s="75">
        <v>291</v>
      </c>
      <c r="B2660" s="34">
        <v>71</v>
      </c>
      <c r="C2660" s="34">
        <v>24357</v>
      </c>
      <c r="D2660" s="31" t="s">
        <v>1678</v>
      </c>
      <c r="E2660" s="31" t="s">
        <v>1679</v>
      </c>
      <c r="F2660" s="107" t="s">
        <v>25</v>
      </c>
      <c r="G2660" s="31" t="s">
        <v>26</v>
      </c>
      <c r="H2660" s="31">
        <v>33.92</v>
      </c>
      <c r="I2660" s="31" t="s">
        <v>82</v>
      </c>
      <c r="J2660" s="8">
        <v>5</v>
      </c>
      <c r="K2660" s="35">
        <v>1</v>
      </c>
      <c r="L2660" s="35" t="s">
        <v>34</v>
      </c>
      <c r="M2660" s="36">
        <v>1</v>
      </c>
      <c r="N2660" s="35" t="s">
        <v>23</v>
      </c>
      <c r="O2660" s="35" t="s">
        <v>24</v>
      </c>
      <c r="P2660" s="35" t="s">
        <v>24</v>
      </c>
      <c r="Q2660" s="35" t="s">
        <v>24</v>
      </c>
      <c r="R2660" s="35" t="s">
        <v>23</v>
      </c>
      <c r="S2660" s="35" t="s">
        <v>23</v>
      </c>
      <c r="T2660" s="35"/>
      <c r="U2660" s="35"/>
      <c r="V2660" s="9"/>
      <c r="W2660" s="9"/>
      <c r="X2660" s="31"/>
      <c r="Y2660" s="31"/>
      <c r="Z2660" s="31"/>
    </row>
    <row r="2661" spans="1:26" s="79" customFormat="1" x14ac:dyDescent="0.2">
      <c r="A2661" s="75">
        <v>291</v>
      </c>
      <c r="B2661" s="34">
        <v>71</v>
      </c>
      <c r="C2661" s="34">
        <v>24357</v>
      </c>
      <c r="D2661" s="31" t="s">
        <v>1680</v>
      </c>
      <c r="E2661" s="31" t="s">
        <v>1679</v>
      </c>
      <c r="F2661" s="112" t="s">
        <v>1543</v>
      </c>
      <c r="G2661" s="31" t="s">
        <v>85</v>
      </c>
      <c r="H2661" s="31">
        <v>11.35</v>
      </c>
      <c r="I2661" s="31" t="s">
        <v>82</v>
      </c>
      <c r="J2661" s="8"/>
      <c r="K2661" s="35">
        <v>7</v>
      </c>
      <c r="L2661" s="35" t="s">
        <v>1549</v>
      </c>
      <c r="M2661" s="36">
        <v>0</v>
      </c>
      <c r="N2661" s="35" t="s">
        <v>23</v>
      </c>
      <c r="O2661" s="35" t="s">
        <v>24</v>
      </c>
      <c r="P2661" s="35" t="s">
        <v>24</v>
      </c>
      <c r="Q2661" s="35" t="s">
        <v>24</v>
      </c>
      <c r="R2661" s="35" t="s">
        <v>23</v>
      </c>
      <c r="S2661" s="35" t="s">
        <v>23</v>
      </c>
      <c r="T2661" s="35"/>
      <c r="U2661" s="35"/>
      <c r="V2661" s="9"/>
      <c r="W2661" s="9"/>
      <c r="X2661" s="31"/>
      <c r="Y2661" s="31"/>
      <c r="Z2661" s="31"/>
    </row>
    <row r="2662" spans="1:26" s="79" customFormat="1" x14ac:dyDescent="0.2">
      <c r="A2662" s="75">
        <v>291</v>
      </c>
      <c r="B2662" s="34">
        <v>71</v>
      </c>
      <c r="C2662" s="34">
        <v>24357</v>
      </c>
      <c r="D2662" s="31" t="s">
        <v>1681</v>
      </c>
      <c r="E2662" s="31" t="s">
        <v>1679</v>
      </c>
      <c r="F2662" s="112" t="s">
        <v>1543</v>
      </c>
      <c r="G2662" s="31" t="s">
        <v>88</v>
      </c>
      <c r="H2662" s="31">
        <v>17.38</v>
      </c>
      <c r="I2662" s="31" t="s">
        <v>82</v>
      </c>
      <c r="J2662" s="8"/>
      <c r="K2662" s="35">
        <v>7</v>
      </c>
      <c r="L2662" s="35" t="s">
        <v>1549</v>
      </c>
      <c r="M2662" s="36">
        <v>0</v>
      </c>
      <c r="N2662" s="35" t="s">
        <v>23</v>
      </c>
      <c r="O2662" s="35" t="s">
        <v>24</v>
      </c>
      <c r="P2662" s="35" t="s">
        <v>24</v>
      </c>
      <c r="Q2662" s="35" t="s">
        <v>24</v>
      </c>
      <c r="R2662" s="35" t="s">
        <v>23</v>
      </c>
      <c r="S2662" s="35" t="s">
        <v>23</v>
      </c>
      <c r="T2662" s="35"/>
      <c r="U2662" s="35"/>
      <c r="V2662" s="9"/>
      <c r="W2662" s="9"/>
      <c r="X2662" s="31"/>
      <c r="Y2662" s="31"/>
      <c r="Z2662" s="31"/>
    </row>
    <row r="2663" spans="1:26" s="79" customFormat="1" x14ac:dyDescent="0.2">
      <c r="A2663" s="75">
        <v>291</v>
      </c>
      <c r="B2663" s="34">
        <v>71</v>
      </c>
      <c r="C2663" s="34">
        <v>24357</v>
      </c>
      <c r="D2663" s="31" t="s">
        <v>1682</v>
      </c>
      <c r="E2663" s="31" t="s">
        <v>1679</v>
      </c>
      <c r="F2663" s="112" t="s">
        <v>1543</v>
      </c>
      <c r="G2663" s="31" t="s">
        <v>89</v>
      </c>
      <c r="H2663" s="31">
        <v>9.2799999999999994</v>
      </c>
      <c r="I2663" s="31" t="s">
        <v>82</v>
      </c>
      <c r="J2663" s="8"/>
      <c r="K2663" s="35">
        <v>7</v>
      </c>
      <c r="L2663" s="35" t="s">
        <v>1549</v>
      </c>
      <c r="M2663" s="36">
        <v>0</v>
      </c>
      <c r="N2663" s="35" t="s">
        <v>23</v>
      </c>
      <c r="O2663" s="35" t="s">
        <v>24</v>
      </c>
      <c r="P2663" s="35" t="s">
        <v>24</v>
      </c>
      <c r="Q2663" s="35" t="s">
        <v>24</v>
      </c>
      <c r="R2663" s="35" t="s">
        <v>23</v>
      </c>
      <c r="S2663" s="35" t="s">
        <v>23</v>
      </c>
      <c r="T2663" s="35"/>
      <c r="U2663" s="35"/>
      <c r="V2663" s="9"/>
      <c r="W2663" s="9"/>
      <c r="X2663" s="31"/>
      <c r="Y2663" s="31"/>
      <c r="Z2663" s="31"/>
    </row>
    <row r="2664" spans="1:26" s="79" customFormat="1" x14ac:dyDescent="0.2">
      <c r="A2664" s="75">
        <v>291</v>
      </c>
      <c r="B2664" s="34">
        <v>71</v>
      </c>
      <c r="C2664" s="34">
        <v>24357</v>
      </c>
      <c r="D2664" s="31" t="s">
        <v>1683</v>
      </c>
      <c r="E2664" s="31" t="s">
        <v>1679</v>
      </c>
      <c r="F2664" s="107" t="s">
        <v>1543</v>
      </c>
      <c r="G2664" s="31" t="s">
        <v>85</v>
      </c>
      <c r="H2664" s="31">
        <v>12.37</v>
      </c>
      <c r="I2664" s="31" t="s">
        <v>82</v>
      </c>
      <c r="J2664" s="8"/>
      <c r="K2664" s="35">
        <v>7</v>
      </c>
      <c r="L2664" s="35" t="s">
        <v>1549</v>
      </c>
      <c r="M2664" s="36">
        <v>0</v>
      </c>
      <c r="N2664" s="35" t="s">
        <v>23</v>
      </c>
      <c r="O2664" s="35" t="s">
        <v>24</v>
      </c>
      <c r="P2664" s="35" t="s">
        <v>24</v>
      </c>
      <c r="Q2664" s="35" t="s">
        <v>24</v>
      </c>
      <c r="R2664" s="35" t="s">
        <v>23</v>
      </c>
      <c r="S2664" s="35" t="s">
        <v>23</v>
      </c>
      <c r="T2664" s="35"/>
      <c r="U2664" s="35"/>
      <c r="V2664" s="9"/>
      <c r="W2664" s="9"/>
      <c r="X2664" s="31"/>
      <c r="Y2664" s="31"/>
      <c r="Z2664" s="31"/>
    </row>
    <row r="2665" spans="1:26" s="79" customFormat="1" x14ac:dyDescent="0.2">
      <c r="A2665" s="75">
        <v>291</v>
      </c>
      <c r="B2665" s="34">
        <v>71</v>
      </c>
      <c r="C2665" s="34">
        <v>24357</v>
      </c>
      <c r="D2665" s="31" t="s">
        <v>1684</v>
      </c>
      <c r="E2665" s="31" t="s">
        <v>1679</v>
      </c>
      <c r="F2665" s="107" t="s">
        <v>1543</v>
      </c>
      <c r="G2665" s="31" t="s">
        <v>86</v>
      </c>
      <c r="H2665" s="31">
        <v>4.16</v>
      </c>
      <c r="I2665" s="31" t="s">
        <v>82</v>
      </c>
      <c r="J2665" s="8"/>
      <c r="K2665" s="35">
        <v>8</v>
      </c>
      <c r="L2665" s="35" t="s">
        <v>1549</v>
      </c>
      <c r="M2665" s="36">
        <v>0</v>
      </c>
      <c r="N2665" s="35" t="s">
        <v>23</v>
      </c>
      <c r="O2665" s="35" t="s">
        <v>24</v>
      </c>
      <c r="P2665" s="35" t="s">
        <v>24</v>
      </c>
      <c r="Q2665" s="35" t="s">
        <v>24</v>
      </c>
      <c r="R2665" s="35" t="s">
        <v>23</v>
      </c>
      <c r="S2665" s="35" t="s">
        <v>23</v>
      </c>
      <c r="T2665" s="35"/>
      <c r="U2665" s="35"/>
      <c r="V2665" s="9"/>
      <c r="W2665" s="9"/>
      <c r="X2665" s="31"/>
      <c r="Y2665" s="31"/>
      <c r="Z2665" s="31"/>
    </row>
    <row r="2666" spans="1:26" s="79" customFormat="1" x14ac:dyDescent="0.2">
      <c r="A2666" s="75">
        <v>291</v>
      </c>
      <c r="B2666" s="34">
        <v>71</v>
      </c>
      <c r="C2666" s="34">
        <v>24357</v>
      </c>
      <c r="D2666" s="31" t="s">
        <v>1685</v>
      </c>
      <c r="E2666" s="31" t="s">
        <v>1679</v>
      </c>
      <c r="F2666" s="107" t="s">
        <v>1543</v>
      </c>
      <c r="G2666" s="31" t="s">
        <v>28</v>
      </c>
      <c r="H2666" s="31">
        <v>1.3</v>
      </c>
      <c r="I2666" s="31" t="s">
        <v>82</v>
      </c>
      <c r="J2666" s="8"/>
      <c r="K2666" s="35">
        <v>8</v>
      </c>
      <c r="L2666" s="35" t="s">
        <v>1549</v>
      </c>
      <c r="M2666" s="36">
        <v>0</v>
      </c>
      <c r="N2666" s="35" t="s">
        <v>23</v>
      </c>
      <c r="O2666" s="35" t="s">
        <v>24</v>
      </c>
      <c r="P2666" s="35" t="s">
        <v>24</v>
      </c>
      <c r="Q2666" s="35" t="s">
        <v>24</v>
      </c>
      <c r="R2666" s="35" t="s">
        <v>23</v>
      </c>
      <c r="S2666" s="35" t="s">
        <v>23</v>
      </c>
      <c r="T2666" s="35"/>
      <c r="U2666" s="35"/>
      <c r="V2666" s="9"/>
      <c r="W2666" s="9"/>
      <c r="X2666" s="31"/>
      <c r="Y2666" s="31"/>
      <c r="Z2666" s="31"/>
    </row>
    <row r="2667" spans="1:26" s="79" customFormat="1" x14ac:dyDescent="0.2">
      <c r="A2667" s="73">
        <v>291</v>
      </c>
      <c r="B2667" s="34">
        <v>71</v>
      </c>
      <c r="C2667" s="67"/>
      <c r="D2667" s="67"/>
      <c r="E2667" s="67" t="s">
        <v>1739</v>
      </c>
      <c r="F2667" s="110" t="s">
        <v>25</v>
      </c>
      <c r="G2667" s="67" t="s">
        <v>1556</v>
      </c>
      <c r="H2667" s="67">
        <v>75</v>
      </c>
      <c r="I2667" s="67" t="s">
        <v>1557</v>
      </c>
      <c r="J2667" s="67"/>
      <c r="K2667" s="68">
        <v>5</v>
      </c>
      <c r="L2667" s="68" t="s">
        <v>1480</v>
      </c>
      <c r="M2667" s="66">
        <v>1</v>
      </c>
      <c r="N2667" s="68" t="s">
        <v>23</v>
      </c>
      <c r="O2667" s="68" t="s">
        <v>23</v>
      </c>
      <c r="P2667" s="68" t="s">
        <v>23</v>
      </c>
      <c r="Q2667" s="68" t="s">
        <v>23</v>
      </c>
      <c r="R2667" s="68" t="s">
        <v>23</v>
      </c>
      <c r="S2667" s="68" t="s">
        <v>23</v>
      </c>
      <c r="T2667" s="68" t="s">
        <v>24</v>
      </c>
      <c r="U2667" s="68" t="s">
        <v>30</v>
      </c>
      <c r="V2667" s="31"/>
      <c r="W2667" s="9"/>
      <c r="X2667" s="31"/>
      <c r="Y2667" s="31"/>
      <c r="Z2667" s="31"/>
    </row>
    <row r="2668" spans="1:26" s="79" customFormat="1" x14ac:dyDescent="0.2">
      <c r="A2668" s="75">
        <v>291</v>
      </c>
      <c r="B2668" s="34">
        <v>71</v>
      </c>
      <c r="C2668" s="34"/>
      <c r="D2668" s="31"/>
      <c r="E2668" s="31" t="s">
        <v>1740</v>
      </c>
      <c r="F2668" s="110" t="s">
        <v>25</v>
      </c>
      <c r="G2668" s="31" t="s">
        <v>1559</v>
      </c>
      <c r="H2668" s="31">
        <v>1</v>
      </c>
      <c r="I2668" s="31"/>
      <c r="J2668" s="8"/>
      <c r="K2668" s="35">
        <v>99</v>
      </c>
      <c r="L2668" s="35" t="s">
        <v>1549</v>
      </c>
      <c r="M2668" s="36">
        <v>1</v>
      </c>
      <c r="N2668" s="35" t="s">
        <v>23</v>
      </c>
      <c r="O2668" s="35" t="s">
        <v>23</v>
      </c>
      <c r="P2668" s="35" t="s">
        <v>23</v>
      </c>
      <c r="Q2668" s="35" t="s">
        <v>23</v>
      </c>
      <c r="R2668" s="35" t="s">
        <v>23</v>
      </c>
      <c r="S2668" s="35" t="s">
        <v>23</v>
      </c>
      <c r="T2668" s="35"/>
      <c r="U2668" s="35"/>
      <c r="V2668" s="9"/>
      <c r="W2668" s="9"/>
      <c r="X2668" s="31"/>
      <c r="Y2668" s="31"/>
      <c r="Z2668" s="31"/>
    </row>
    <row r="2669" spans="1:26" s="79" customFormat="1" x14ac:dyDescent="0.2">
      <c r="A2669" s="75">
        <v>291</v>
      </c>
      <c r="B2669" s="34">
        <v>71</v>
      </c>
      <c r="C2669" s="34">
        <v>11406</v>
      </c>
      <c r="D2669" s="31" t="s">
        <v>1741</v>
      </c>
      <c r="E2669" s="31" t="s">
        <v>1742</v>
      </c>
      <c r="F2669" s="107" t="s">
        <v>25</v>
      </c>
      <c r="G2669" s="31" t="s">
        <v>81</v>
      </c>
      <c r="H2669" s="31">
        <v>5.46</v>
      </c>
      <c r="I2669" s="31" t="s">
        <v>82</v>
      </c>
      <c r="J2669" s="8"/>
      <c r="K2669" s="35">
        <v>5</v>
      </c>
      <c r="L2669" s="35" t="s">
        <v>1549</v>
      </c>
      <c r="M2669" s="36">
        <v>1</v>
      </c>
      <c r="N2669" s="35" t="s">
        <v>23</v>
      </c>
      <c r="O2669" s="35" t="s">
        <v>23</v>
      </c>
      <c r="P2669" s="35" t="s">
        <v>23</v>
      </c>
      <c r="Q2669" s="35" t="s">
        <v>23</v>
      </c>
      <c r="R2669" s="35" t="s">
        <v>23</v>
      </c>
      <c r="S2669" s="35" t="s">
        <v>23</v>
      </c>
      <c r="T2669" s="35"/>
      <c r="U2669" s="35"/>
      <c r="V2669" s="9"/>
      <c r="W2669" s="9"/>
      <c r="X2669" s="31"/>
      <c r="Y2669" s="31"/>
      <c r="Z2669" s="31"/>
    </row>
    <row r="2670" spans="1:26" s="79" customFormat="1" x14ac:dyDescent="0.2">
      <c r="A2670" s="73">
        <v>291</v>
      </c>
      <c r="B2670" s="34">
        <v>71</v>
      </c>
      <c r="C2670" s="67"/>
      <c r="D2670" s="67"/>
      <c r="E2670" s="67" t="s">
        <v>1743</v>
      </c>
      <c r="F2670" s="110" t="s">
        <v>25</v>
      </c>
      <c r="G2670" s="67" t="s">
        <v>1559</v>
      </c>
      <c r="H2670" s="67">
        <v>1</v>
      </c>
      <c r="I2670" s="67" t="s">
        <v>1560</v>
      </c>
      <c r="J2670" s="67"/>
      <c r="K2670" s="68">
        <v>99</v>
      </c>
      <c r="L2670" s="68" t="s">
        <v>1549</v>
      </c>
      <c r="M2670" s="66">
        <v>1</v>
      </c>
      <c r="N2670" s="68" t="s">
        <v>23</v>
      </c>
      <c r="O2670" s="68" t="s">
        <v>23</v>
      </c>
      <c r="P2670" s="68" t="s">
        <v>23</v>
      </c>
      <c r="Q2670" s="68" t="s">
        <v>23</v>
      </c>
      <c r="R2670" s="68" t="s">
        <v>23</v>
      </c>
      <c r="S2670" s="68" t="s">
        <v>23</v>
      </c>
      <c r="T2670" s="68"/>
      <c r="U2670" s="68"/>
      <c r="V2670" s="31"/>
      <c r="W2670" s="9"/>
      <c r="X2670" s="31"/>
      <c r="Y2670" s="31"/>
      <c r="Z2670" s="31"/>
    </row>
    <row r="2671" spans="1:26" s="79" customFormat="1" x14ac:dyDescent="0.2">
      <c r="A2671" s="73">
        <v>291</v>
      </c>
      <c r="B2671" s="34">
        <v>71</v>
      </c>
      <c r="C2671" s="67"/>
      <c r="D2671" s="67"/>
      <c r="E2671" s="67" t="s">
        <v>1743</v>
      </c>
      <c r="F2671" s="110" t="s">
        <v>25</v>
      </c>
      <c r="G2671" s="67" t="s">
        <v>1556</v>
      </c>
      <c r="H2671" s="67">
        <v>217</v>
      </c>
      <c r="I2671" s="67" t="s">
        <v>1557</v>
      </c>
      <c r="J2671" s="67"/>
      <c r="K2671" s="68">
        <v>5</v>
      </c>
      <c r="L2671" s="68" t="s">
        <v>1480</v>
      </c>
      <c r="M2671" s="66">
        <v>1</v>
      </c>
      <c r="N2671" s="68" t="s">
        <v>23</v>
      </c>
      <c r="O2671" s="68" t="s">
        <v>23</v>
      </c>
      <c r="P2671" s="68" t="s">
        <v>23</v>
      </c>
      <c r="Q2671" s="68" t="s">
        <v>23</v>
      </c>
      <c r="R2671" s="68" t="s">
        <v>23</v>
      </c>
      <c r="S2671" s="68" t="s">
        <v>23</v>
      </c>
      <c r="T2671" s="68" t="s">
        <v>24</v>
      </c>
      <c r="U2671" s="68" t="s">
        <v>30</v>
      </c>
      <c r="V2671" s="31"/>
      <c r="W2671" s="9"/>
      <c r="X2671" s="31"/>
      <c r="Y2671" s="31"/>
      <c r="Z2671" s="31"/>
    </row>
    <row r="2672" spans="1:26" s="79" customFormat="1" x14ac:dyDescent="0.2">
      <c r="A2672" s="75">
        <v>291</v>
      </c>
      <c r="B2672" s="34">
        <v>71</v>
      </c>
      <c r="C2672" s="34"/>
      <c r="D2672" s="31"/>
      <c r="E2672" s="31" t="s">
        <v>1793</v>
      </c>
      <c r="F2672" s="110" t="s">
        <v>25</v>
      </c>
      <c r="G2672" s="31" t="s">
        <v>1559</v>
      </c>
      <c r="H2672" s="31">
        <v>10</v>
      </c>
      <c r="I2672" s="31"/>
      <c r="J2672" s="8"/>
      <c r="K2672" s="35">
        <v>99</v>
      </c>
      <c r="L2672" s="85" t="s">
        <v>27</v>
      </c>
      <c r="M2672" s="36">
        <v>1</v>
      </c>
      <c r="N2672" s="35" t="s">
        <v>23</v>
      </c>
      <c r="O2672" s="35" t="s">
        <v>24</v>
      </c>
      <c r="P2672" s="35" t="s">
        <v>24</v>
      </c>
      <c r="Q2672" s="35" t="s">
        <v>24</v>
      </c>
      <c r="R2672" s="35" t="s">
        <v>24</v>
      </c>
      <c r="S2672" s="35" t="s">
        <v>23</v>
      </c>
      <c r="T2672" s="35"/>
      <c r="U2672" s="35"/>
      <c r="V2672" s="9"/>
      <c r="W2672" s="9"/>
      <c r="X2672" s="31"/>
      <c r="Y2672" s="31"/>
      <c r="Z2672" s="31"/>
    </row>
    <row r="2673" spans="1:26" s="79" customFormat="1" x14ac:dyDescent="0.2">
      <c r="A2673" s="75">
        <v>291</v>
      </c>
      <c r="B2673" s="34">
        <v>71</v>
      </c>
      <c r="C2673" s="34"/>
      <c r="D2673" s="31"/>
      <c r="E2673" s="31" t="s">
        <v>1793</v>
      </c>
      <c r="F2673" s="110" t="s">
        <v>25</v>
      </c>
      <c r="G2673" s="31" t="s">
        <v>1608</v>
      </c>
      <c r="H2673" s="31">
        <v>2</v>
      </c>
      <c r="I2673" s="31"/>
      <c r="J2673" s="8"/>
      <c r="K2673" s="35">
        <v>99</v>
      </c>
      <c r="L2673" s="85" t="s">
        <v>27</v>
      </c>
      <c r="M2673" s="36">
        <v>1</v>
      </c>
      <c r="N2673" s="35" t="s">
        <v>23</v>
      </c>
      <c r="O2673" s="35" t="s">
        <v>24</v>
      </c>
      <c r="P2673" s="35" t="s">
        <v>24</v>
      </c>
      <c r="Q2673" s="35" t="s">
        <v>24</v>
      </c>
      <c r="R2673" s="35" t="s">
        <v>24</v>
      </c>
      <c r="S2673" s="35" t="s">
        <v>23</v>
      </c>
      <c r="T2673" s="35"/>
      <c r="U2673" s="35"/>
      <c r="V2673" s="9"/>
      <c r="W2673" s="9"/>
      <c r="X2673" s="31"/>
      <c r="Y2673" s="31"/>
      <c r="Z2673" s="31"/>
    </row>
    <row r="2674" spans="1:26" s="79" customFormat="1" x14ac:dyDescent="0.2">
      <c r="A2674" s="75">
        <v>291</v>
      </c>
      <c r="B2674" s="34">
        <v>71</v>
      </c>
      <c r="C2674" s="34"/>
      <c r="D2674" s="31"/>
      <c r="E2674" s="31" t="s">
        <v>1793</v>
      </c>
      <c r="F2674" s="110" t="s">
        <v>25</v>
      </c>
      <c r="G2674" s="31" t="s">
        <v>1794</v>
      </c>
      <c r="H2674" s="31">
        <v>467.5</v>
      </c>
      <c r="I2674" s="31" t="s">
        <v>82</v>
      </c>
      <c r="J2674" s="8"/>
      <c r="K2674" s="35">
        <v>5</v>
      </c>
      <c r="L2674" s="35" t="s">
        <v>27</v>
      </c>
      <c r="M2674" s="36">
        <v>1</v>
      </c>
      <c r="N2674" s="35" t="s">
        <v>23</v>
      </c>
      <c r="O2674" s="35" t="s">
        <v>24</v>
      </c>
      <c r="P2674" s="35" t="s">
        <v>24</v>
      </c>
      <c r="Q2674" s="35" t="s">
        <v>24</v>
      </c>
      <c r="R2674" s="35" t="s">
        <v>24</v>
      </c>
      <c r="S2674" s="35" t="s">
        <v>23</v>
      </c>
      <c r="T2674" s="35" t="s">
        <v>24</v>
      </c>
      <c r="U2674" s="35" t="s">
        <v>30</v>
      </c>
      <c r="V2674" s="9"/>
      <c r="W2674" s="9"/>
      <c r="X2674" s="31"/>
      <c r="Y2674" s="31"/>
      <c r="Z2674" s="31"/>
    </row>
    <row r="2675" spans="1:26" s="79" customFormat="1" x14ac:dyDescent="0.2">
      <c r="A2675" s="73">
        <v>291</v>
      </c>
      <c r="B2675" s="34">
        <v>71</v>
      </c>
      <c r="C2675" s="67"/>
      <c r="D2675" s="67"/>
      <c r="E2675" s="67" t="s">
        <v>1793</v>
      </c>
      <c r="F2675" s="110" t="s">
        <v>25</v>
      </c>
      <c r="G2675" s="67" t="s">
        <v>1556</v>
      </c>
      <c r="H2675" s="67">
        <v>1899</v>
      </c>
      <c r="I2675" s="67" t="s">
        <v>1557</v>
      </c>
      <c r="J2675" s="67"/>
      <c r="K2675" s="68">
        <v>5</v>
      </c>
      <c r="L2675" s="68" t="s">
        <v>34</v>
      </c>
      <c r="M2675" s="66">
        <v>1</v>
      </c>
      <c r="N2675" s="68" t="s">
        <v>23</v>
      </c>
      <c r="O2675" s="68" t="s">
        <v>24</v>
      </c>
      <c r="P2675" s="68" t="s">
        <v>24</v>
      </c>
      <c r="Q2675" s="68" t="s">
        <v>24</v>
      </c>
      <c r="R2675" s="68" t="s">
        <v>24</v>
      </c>
      <c r="S2675" s="68" t="s">
        <v>23</v>
      </c>
      <c r="T2675" s="68" t="s">
        <v>24</v>
      </c>
      <c r="U2675" s="68" t="s">
        <v>30</v>
      </c>
      <c r="V2675" s="31"/>
      <c r="W2675" s="9"/>
      <c r="X2675" s="31"/>
      <c r="Y2675" s="31"/>
      <c r="Z2675" s="31"/>
    </row>
    <row r="2676" spans="1:26" s="79" customFormat="1" x14ac:dyDescent="0.2">
      <c r="A2676" s="75">
        <v>291</v>
      </c>
      <c r="B2676" s="34">
        <v>71</v>
      </c>
      <c r="C2676" s="34">
        <v>25940</v>
      </c>
      <c r="D2676" s="31" t="s">
        <v>1795</v>
      </c>
      <c r="E2676" s="31" t="s">
        <v>1796</v>
      </c>
      <c r="F2676" s="112" t="s">
        <v>25</v>
      </c>
      <c r="G2676" s="31" t="s">
        <v>81</v>
      </c>
      <c r="H2676" s="31">
        <v>31.3</v>
      </c>
      <c r="I2676" s="31" t="s">
        <v>82</v>
      </c>
      <c r="J2676" s="8"/>
      <c r="K2676" s="35">
        <v>5</v>
      </c>
      <c r="L2676" s="85" t="s">
        <v>27</v>
      </c>
      <c r="M2676" s="36">
        <v>0</v>
      </c>
      <c r="N2676" s="35" t="s">
        <v>23</v>
      </c>
      <c r="O2676" s="35" t="s">
        <v>24</v>
      </c>
      <c r="P2676" s="35" t="s">
        <v>24</v>
      </c>
      <c r="Q2676" s="35" t="s">
        <v>24</v>
      </c>
      <c r="R2676" s="35" t="s">
        <v>24</v>
      </c>
      <c r="S2676" s="35" t="s">
        <v>23</v>
      </c>
      <c r="T2676" s="35"/>
      <c r="U2676" s="35"/>
      <c r="V2676" s="9"/>
      <c r="W2676" s="9"/>
      <c r="X2676" s="31"/>
      <c r="Y2676" s="31"/>
      <c r="Z2676" s="31"/>
    </row>
    <row r="2677" spans="1:26" s="79" customFormat="1" x14ac:dyDescent="0.2">
      <c r="A2677" s="75">
        <v>291</v>
      </c>
      <c r="B2677" s="34">
        <v>71</v>
      </c>
      <c r="C2677" s="34">
        <v>24343</v>
      </c>
      <c r="D2677" s="31" t="s">
        <v>1797</v>
      </c>
      <c r="E2677" s="31" t="s">
        <v>1798</v>
      </c>
      <c r="F2677" s="107" t="s">
        <v>1543</v>
      </c>
      <c r="G2677" s="31" t="s">
        <v>87</v>
      </c>
      <c r="H2677" s="31">
        <v>21.65</v>
      </c>
      <c r="I2677" s="31" t="s">
        <v>82</v>
      </c>
      <c r="J2677" s="8"/>
      <c r="K2677" s="35">
        <v>7</v>
      </c>
      <c r="L2677" s="35" t="s">
        <v>32</v>
      </c>
      <c r="M2677" s="36">
        <v>0</v>
      </c>
      <c r="N2677" s="35" t="s">
        <v>23</v>
      </c>
      <c r="O2677" s="35" t="s">
        <v>24</v>
      </c>
      <c r="P2677" s="35" t="s">
        <v>24</v>
      </c>
      <c r="Q2677" s="35" t="s">
        <v>24</v>
      </c>
      <c r="R2677" s="35" t="s">
        <v>24</v>
      </c>
      <c r="S2677" s="35" t="s">
        <v>23</v>
      </c>
      <c r="T2677" s="35"/>
      <c r="U2677" s="35"/>
      <c r="V2677" s="9"/>
      <c r="W2677" s="9"/>
      <c r="X2677" s="31"/>
      <c r="Y2677" s="31"/>
      <c r="Z2677" s="31"/>
    </row>
    <row r="2678" spans="1:26" s="79" customFormat="1" x14ac:dyDescent="0.2">
      <c r="A2678" s="75">
        <v>291</v>
      </c>
      <c r="B2678" s="34">
        <v>71</v>
      </c>
      <c r="C2678" s="34">
        <v>24343</v>
      </c>
      <c r="D2678" s="31" t="s">
        <v>1799</v>
      </c>
      <c r="E2678" s="31" t="s">
        <v>1798</v>
      </c>
      <c r="F2678" s="107" t="s">
        <v>1543</v>
      </c>
      <c r="G2678" s="31" t="s">
        <v>84</v>
      </c>
      <c r="H2678" s="31">
        <v>33</v>
      </c>
      <c r="I2678" s="31" t="s">
        <v>82</v>
      </c>
      <c r="J2678" s="8"/>
      <c r="K2678" s="35">
        <v>7</v>
      </c>
      <c r="L2678" s="35" t="s">
        <v>32</v>
      </c>
      <c r="M2678" s="36">
        <v>0</v>
      </c>
      <c r="N2678" s="35" t="s">
        <v>23</v>
      </c>
      <c r="O2678" s="35" t="s">
        <v>24</v>
      </c>
      <c r="P2678" s="35" t="s">
        <v>24</v>
      </c>
      <c r="Q2678" s="35" t="s">
        <v>24</v>
      </c>
      <c r="R2678" s="35" t="s">
        <v>24</v>
      </c>
      <c r="S2678" s="35" t="s">
        <v>23</v>
      </c>
      <c r="T2678" s="35"/>
      <c r="U2678" s="35"/>
      <c r="V2678" s="9"/>
      <c r="W2678" s="9"/>
      <c r="X2678" s="31"/>
      <c r="Y2678" s="31"/>
      <c r="Z2678" s="31"/>
    </row>
    <row r="2679" spans="1:26" s="79" customFormat="1" x14ac:dyDescent="0.2">
      <c r="A2679" s="75">
        <v>291</v>
      </c>
      <c r="B2679" s="34">
        <v>71</v>
      </c>
      <c r="C2679" s="34">
        <v>24343</v>
      </c>
      <c r="D2679" s="31" t="s">
        <v>1800</v>
      </c>
      <c r="E2679" s="31" t="s">
        <v>1798</v>
      </c>
      <c r="F2679" s="107" t="s">
        <v>1543</v>
      </c>
      <c r="G2679" s="31" t="s">
        <v>93</v>
      </c>
      <c r="H2679" s="31">
        <v>32.200000000000003</v>
      </c>
      <c r="I2679" s="31" t="s">
        <v>82</v>
      </c>
      <c r="J2679" s="8"/>
      <c r="K2679" s="35">
        <v>7</v>
      </c>
      <c r="L2679" s="35" t="s">
        <v>32</v>
      </c>
      <c r="M2679" s="36">
        <v>0</v>
      </c>
      <c r="N2679" s="35" t="s">
        <v>23</v>
      </c>
      <c r="O2679" s="35" t="s">
        <v>24</v>
      </c>
      <c r="P2679" s="35" t="s">
        <v>24</v>
      </c>
      <c r="Q2679" s="35" t="s">
        <v>24</v>
      </c>
      <c r="R2679" s="35" t="s">
        <v>24</v>
      </c>
      <c r="S2679" s="35" t="s">
        <v>23</v>
      </c>
      <c r="T2679" s="35"/>
      <c r="U2679" s="35"/>
      <c r="V2679" s="9"/>
      <c r="W2679" s="9"/>
      <c r="X2679" s="31"/>
      <c r="Y2679" s="31"/>
      <c r="Z2679" s="31"/>
    </row>
    <row r="2680" spans="1:26" s="47" customFormat="1" x14ac:dyDescent="0.2">
      <c r="A2680" s="75">
        <v>291</v>
      </c>
      <c r="B2680" s="34">
        <v>71</v>
      </c>
      <c r="C2680" s="34">
        <v>24343</v>
      </c>
      <c r="D2680" s="31" t="s">
        <v>1801</v>
      </c>
      <c r="E2680" s="31" t="s">
        <v>1798</v>
      </c>
      <c r="F2680" s="107" t="s">
        <v>1543</v>
      </c>
      <c r="G2680" s="31" t="s">
        <v>96</v>
      </c>
      <c r="H2680" s="31">
        <v>17.690000000000001</v>
      </c>
      <c r="I2680" s="31" t="s">
        <v>82</v>
      </c>
      <c r="J2680" s="8"/>
      <c r="K2680" s="35">
        <v>7</v>
      </c>
      <c r="L2680" s="35" t="s">
        <v>32</v>
      </c>
      <c r="M2680" s="36">
        <v>0</v>
      </c>
      <c r="N2680" s="35" t="s">
        <v>23</v>
      </c>
      <c r="O2680" s="35" t="s">
        <v>24</v>
      </c>
      <c r="P2680" s="35" t="s">
        <v>24</v>
      </c>
      <c r="Q2680" s="35" t="s">
        <v>24</v>
      </c>
      <c r="R2680" s="35" t="s">
        <v>24</v>
      </c>
      <c r="S2680" s="35" t="s">
        <v>23</v>
      </c>
      <c r="T2680" s="35"/>
      <c r="U2680" s="35"/>
      <c r="V2680" s="9"/>
      <c r="W2680" s="9"/>
      <c r="X2680" s="31"/>
      <c r="Y2680" s="31"/>
      <c r="Z2680" s="31"/>
    </row>
    <row r="2681" spans="1:26" s="47" customFormat="1" x14ac:dyDescent="0.2">
      <c r="A2681" s="75">
        <v>291</v>
      </c>
      <c r="B2681" s="34">
        <v>71</v>
      </c>
      <c r="C2681" s="34">
        <v>24343</v>
      </c>
      <c r="D2681" s="31" t="s">
        <v>1802</v>
      </c>
      <c r="E2681" s="31" t="s">
        <v>1798</v>
      </c>
      <c r="F2681" s="107" t="s">
        <v>1543</v>
      </c>
      <c r="G2681" s="31" t="s">
        <v>93</v>
      </c>
      <c r="H2681" s="31">
        <v>8.9499999999999993</v>
      </c>
      <c r="I2681" s="31" t="s">
        <v>82</v>
      </c>
      <c r="J2681" s="8"/>
      <c r="K2681" s="35">
        <v>7</v>
      </c>
      <c r="L2681" s="35" t="s">
        <v>32</v>
      </c>
      <c r="M2681" s="36">
        <v>0</v>
      </c>
      <c r="N2681" s="35" t="s">
        <v>23</v>
      </c>
      <c r="O2681" s="35" t="s">
        <v>24</v>
      </c>
      <c r="P2681" s="35" t="s">
        <v>24</v>
      </c>
      <c r="Q2681" s="35" t="s">
        <v>24</v>
      </c>
      <c r="R2681" s="35" t="s">
        <v>24</v>
      </c>
      <c r="S2681" s="35" t="s">
        <v>23</v>
      </c>
      <c r="T2681" s="35"/>
      <c r="U2681" s="35"/>
      <c r="V2681" s="9"/>
      <c r="W2681" s="9"/>
      <c r="X2681" s="31"/>
      <c r="Y2681" s="31"/>
      <c r="Z2681" s="31"/>
    </row>
    <row r="2682" spans="1:26" s="47" customFormat="1" x14ac:dyDescent="0.2">
      <c r="A2682" s="75">
        <v>291</v>
      </c>
      <c r="B2682" s="34">
        <v>71</v>
      </c>
      <c r="C2682" s="34">
        <v>24343</v>
      </c>
      <c r="D2682" s="31" t="s">
        <v>1803</v>
      </c>
      <c r="E2682" s="31" t="s">
        <v>1798</v>
      </c>
      <c r="F2682" s="107" t="s">
        <v>1543</v>
      </c>
      <c r="G2682" s="31" t="s">
        <v>93</v>
      </c>
      <c r="H2682" s="31">
        <v>4.4000000000000004</v>
      </c>
      <c r="I2682" s="31" t="s">
        <v>82</v>
      </c>
      <c r="J2682" s="8"/>
      <c r="K2682" s="35">
        <v>7</v>
      </c>
      <c r="L2682" s="35" t="s">
        <v>32</v>
      </c>
      <c r="M2682" s="36">
        <v>0</v>
      </c>
      <c r="N2682" s="35" t="s">
        <v>23</v>
      </c>
      <c r="O2682" s="35" t="s">
        <v>24</v>
      </c>
      <c r="P2682" s="35" t="s">
        <v>24</v>
      </c>
      <c r="Q2682" s="35" t="s">
        <v>24</v>
      </c>
      <c r="R2682" s="35" t="s">
        <v>24</v>
      </c>
      <c r="S2682" s="35" t="s">
        <v>23</v>
      </c>
      <c r="T2682" s="35"/>
      <c r="U2682" s="35"/>
      <c r="V2682" s="9"/>
      <c r="W2682" s="9"/>
      <c r="X2682" s="31"/>
      <c r="Y2682" s="31"/>
      <c r="Z2682" s="31"/>
    </row>
    <row r="2683" spans="1:26" s="47" customFormat="1" x14ac:dyDescent="0.2">
      <c r="A2683" s="75">
        <v>291</v>
      </c>
      <c r="B2683" s="34">
        <v>71</v>
      </c>
      <c r="C2683" s="34">
        <v>24343</v>
      </c>
      <c r="D2683" s="31" t="s">
        <v>1804</v>
      </c>
      <c r="E2683" s="31" t="s">
        <v>1798</v>
      </c>
      <c r="F2683" s="107" t="s">
        <v>1543</v>
      </c>
      <c r="G2683" s="31" t="s">
        <v>93</v>
      </c>
      <c r="H2683" s="31">
        <v>19.5</v>
      </c>
      <c r="I2683" s="31" t="s">
        <v>82</v>
      </c>
      <c r="J2683" s="8"/>
      <c r="K2683" s="35">
        <v>7</v>
      </c>
      <c r="L2683" s="35" t="s">
        <v>32</v>
      </c>
      <c r="M2683" s="36">
        <v>0</v>
      </c>
      <c r="N2683" s="35" t="s">
        <v>23</v>
      </c>
      <c r="O2683" s="35" t="s">
        <v>24</v>
      </c>
      <c r="P2683" s="35" t="s">
        <v>24</v>
      </c>
      <c r="Q2683" s="35" t="s">
        <v>24</v>
      </c>
      <c r="R2683" s="35" t="s">
        <v>24</v>
      </c>
      <c r="S2683" s="35" t="s">
        <v>23</v>
      </c>
      <c r="T2683" s="35"/>
      <c r="U2683" s="35"/>
      <c r="V2683" s="9"/>
      <c r="W2683" s="9"/>
      <c r="X2683" s="31"/>
      <c r="Y2683" s="31"/>
      <c r="Z2683" s="31"/>
    </row>
    <row r="2684" spans="1:26" s="47" customFormat="1" x14ac:dyDescent="0.2">
      <c r="A2684" s="75">
        <v>291</v>
      </c>
      <c r="B2684" s="34">
        <v>71</v>
      </c>
      <c r="C2684" s="34">
        <v>24343</v>
      </c>
      <c r="D2684" s="31" t="s">
        <v>1805</v>
      </c>
      <c r="E2684" s="31" t="s">
        <v>1798</v>
      </c>
      <c r="F2684" s="107" t="s">
        <v>1543</v>
      </c>
      <c r="G2684" s="31" t="s">
        <v>84</v>
      </c>
      <c r="H2684" s="31">
        <v>22.9</v>
      </c>
      <c r="I2684" s="31" t="s">
        <v>82</v>
      </c>
      <c r="J2684" s="8"/>
      <c r="K2684" s="35">
        <v>7</v>
      </c>
      <c r="L2684" s="35" t="s">
        <v>32</v>
      </c>
      <c r="M2684" s="36">
        <v>0</v>
      </c>
      <c r="N2684" s="35" t="s">
        <v>23</v>
      </c>
      <c r="O2684" s="35" t="s">
        <v>24</v>
      </c>
      <c r="P2684" s="35" t="s">
        <v>24</v>
      </c>
      <c r="Q2684" s="35" t="s">
        <v>24</v>
      </c>
      <c r="R2684" s="35" t="s">
        <v>24</v>
      </c>
      <c r="S2684" s="35" t="s">
        <v>23</v>
      </c>
      <c r="T2684" s="35"/>
      <c r="U2684" s="35"/>
      <c r="V2684" s="9"/>
      <c r="W2684" s="9"/>
      <c r="X2684" s="31"/>
      <c r="Y2684" s="31"/>
      <c r="Z2684" s="31"/>
    </row>
    <row r="2685" spans="1:26" s="47" customFormat="1" x14ac:dyDescent="0.2">
      <c r="A2685" s="75">
        <v>291</v>
      </c>
      <c r="B2685" s="34">
        <v>71</v>
      </c>
      <c r="C2685" s="34">
        <v>24343</v>
      </c>
      <c r="D2685" s="31" t="s">
        <v>1806</v>
      </c>
      <c r="E2685" s="31" t="s">
        <v>1798</v>
      </c>
      <c r="F2685" s="107" t="s">
        <v>1543</v>
      </c>
      <c r="G2685" s="31" t="s">
        <v>28</v>
      </c>
      <c r="H2685" s="31">
        <v>2.62</v>
      </c>
      <c r="I2685" s="31" t="s">
        <v>82</v>
      </c>
      <c r="J2685" s="8"/>
      <c r="K2685" s="35">
        <v>8</v>
      </c>
      <c r="L2685" s="35" t="s">
        <v>32</v>
      </c>
      <c r="M2685" s="36">
        <v>0</v>
      </c>
      <c r="N2685" s="35" t="s">
        <v>23</v>
      </c>
      <c r="O2685" s="35" t="s">
        <v>24</v>
      </c>
      <c r="P2685" s="35" t="s">
        <v>24</v>
      </c>
      <c r="Q2685" s="35" t="s">
        <v>24</v>
      </c>
      <c r="R2685" s="35" t="s">
        <v>24</v>
      </c>
      <c r="S2685" s="35" t="s">
        <v>23</v>
      </c>
      <c r="T2685" s="35"/>
      <c r="U2685" s="35"/>
      <c r="V2685" s="9"/>
      <c r="W2685" s="9"/>
      <c r="X2685" s="31"/>
      <c r="Y2685" s="31"/>
      <c r="Z2685" s="31"/>
    </row>
    <row r="2686" spans="1:26" s="47" customFormat="1" x14ac:dyDescent="0.2">
      <c r="A2686" s="75">
        <v>291</v>
      </c>
      <c r="B2686" s="34">
        <v>71</v>
      </c>
      <c r="C2686" s="34">
        <v>24343</v>
      </c>
      <c r="D2686" s="31" t="s">
        <v>1807</v>
      </c>
      <c r="E2686" s="31" t="s">
        <v>1798</v>
      </c>
      <c r="F2686" s="107" t="s">
        <v>1543</v>
      </c>
      <c r="G2686" s="31" t="s">
        <v>97</v>
      </c>
      <c r="H2686" s="31">
        <v>48.6</v>
      </c>
      <c r="I2686" s="31" t="s">
        <v>82</v>
      </c>
      <c r="J2686" s="8"/>
      <c r="K2686" s="35">
        <v>7</v>
      </c>
      <c r="L2686" s="35" t="s">
        <v>32</v>
      </c>
      <c r="M2686" s="36">
        <v>0</v>
      </c>
      <c r="N2686" s="35" t="s">
        <v>23</v>
      </c>
      <c r="O2686" s="35" t="s">
        <v>24</v>
      </c>
      <c r="P2686" s="35" t="s">
        <v>24</v>
      </c>
      <c r="Q2686" s="35" t="s">
        <v>24</v>
      </c>
      <c r="R2686" s="35" t="s">
        <v>24</v>
      </c>
      <c r="S2686" s="35" t="s">
        <v>23</v>
      </c>
      <c r="T2686" s="35"/>
      <c r="U2686" s="35"/>
      <c r="V2686" s="9"/>
      <c r="W2686" s="9"/>
      <c r="X2686" s="31"/>
      <c r="Y2686" s="31"/>
      <c r="Z2686" s="31"/>
    </row>
    <row r="2687" spans="1:26" s="47" customFormat="1" x14ac:dyDescent="0.2">
      <c r="A2687" s="75">
        <v>291</v>
      </c>
      <c r="B2687" s="34">
        <v>71</v>
      </c>
      <c r="C2687" s="34">
        <v>24343</v>
      </c>
      <c r="D2687" s="31" t="s">
        <v>1808</v>
      </c>
      <c r="E2687" s="31" t="s">
        <v>1798</v>
      </c>
      <c r="F2687" s="107" t="s">
        <v>1543</v>
      </c>
      <c r="G2687" s="31" t="s">
        <v>272</v>
      </c>
      <c r="H2687" s="31">
        <v>8.26</v>
      </c>
      <c r="I2687" s="31" t="s">
        <v>82</v>
      </c>
      <c r="J2687" s="8"/>
      <c r="K2687" s="35">
        <v>8</v>
      </c>
      <c r="L2687" s="35" t="s">
        <v>32</v>
      </c>
      <c r="M2687" s="36">
        <v>0</v>
      </c>
      <c r="N2687" s="35" t="s">
        <v>23</v>
      </c>
      <c r="O2687" s="35" t="s">
        <v>24</v>
      </c>
      <c r="P2687" s="35" t="s">
        <v>24</v>
      </c>
      <c r="Q2687" s="35" t="s">
        <v>24</v>
      </c>
      <c r="R2687" s="35" t="s">
        <v>24</v>
      </c>
      <c r="S2687" s="35" t="s">
        <v>23</v>
      </c>
      <c r="T2687" s="35"/>
      <c r="U2687" s="35"/>
      <c r="V2687" s="9"/>
      <c r="W2687" s="9"/>
      <c r="X2687" s="31"/>
      <c r="Y2687" s="31"/>
      <c r="Z2687" s="31"/>
    </row>
    <row r="2688" spans="1:26" s="79" customFormat="1" x14ac:dyDescent="0.2">
      <c r="A2688" s="75">
        <v>291</v>
      </c>
      <c r="B2688" s="34">
        <v>71</v>
      </c>
      <c r="C2688" s="34">
        <v>24343</v>
      </c>
      <c r="D2688" s="31" t="s">
        <v>1809</v>
      </c>
      <c r="E2688" s="31" t="s">
        <v>1798</v>
      </c>
      <c r="F2688" s="107" t="s">
        <v>1543</v>
      </c>
      <c r="G2688" s="31" t="s">
        <v>84</v>
      </c>
      <c r="H2688" s="31">
        <v>5.74</v>
      </c>
      <c r="I2688" s="31" t="s">
        <v>82</v>
      </c>
      <c r="J2688" s="8"/>
      <c r="K2688" s="35">
        <v>7</v>
      </c>
      <c r="L2688" s="35" t="s">
        <v>32</v>
      </c>
      <c r="M2688" s="36">
        <v>0</v>
      </c>
      <c r="N2688" s="35" t="s">
        <v>23</v>
      </c>
      <c r="O2688" s="35" t="s">
        <v>24</v>
      </c>
      <c r="P2688" s="35" t="s">
        <v>24</v>
      </c>
      <c r="Q2688" s="35" t="s">
        <v>24</v>
      </c>
      <c r="R2688" s="35" t="s">
        <v>24</v>
      </c>
      <c r="S2688" s="35" t="s">
        <v>23</v>
      </c>
      <c r="T2688" s="35"/>
      <c r="U2688" s="35"/>
      <c r="V2688" s="9"/>
      <c r="W2688" s="9"/>
      <c r="X2688" s="31"/>
      <c r="Y2688" s="31"/>
      <c r="Z2688" s="31"/>
    </row>
    <row r="2689" spans="1:26" s="79" customFormat="1" x14ac:dyDescent="0.2">
      <c r="A2689" s="75">
        <v>291</v>
      </c>
      <c r="B2689" s="34">
        <v>71</v>
      </c>
      <c r="C2689" s="34">
        <v>24343</v>
      </c>
      <c r="D2689" s="31" t="s">
        <v>1810</v>
      </c>
      <c r="E2689" s="31" t="s">
        <v>1798</v>
      </c>
      <c r="F2689" s="107" t="s">
        <v>1543</v>
      </c>
      <c r="G2689" s="31" t="s">
        <v>87</v>
      </c>
      <c r="H2689" s="31">
        <v>8.99</v>
      </c>
      <c r="I2689" s="31" t="s">
        <v>82</v>
      </c>
      <c r="J2689" s="8"/>
      <c r="K2689" s="35">
        <v>7</v>
      </c>
      <c r="L2689" s="35" t="s">
        <v>32</v>
      </c>
      <c r="M2689" s="36">
        <v>0</v>
      </c>
      <c r="N2689" s="35" t="s">
        <v>23</v>
      </c>
      <c r="O2689" s="35" t="s">
        <v>24</v>
      </c>
      <c r="P2689" s="35" t="s">
        <v>24</v>
      </c>
      <c r="Q2689" s="35" t="s">
        <v>24</v>
      </c>
      <c r="R2689" s="35" t="s">
        <v>24</v>
      </c>
      <c r="S2689" s="35" t="s">
        <v>23</v>
      </c>
      <c r="T2689" s="35"/>
      <c r="U2689" s="35"/>
      <c r="V2689" s="9"/>
      <c r="W2689" s="9"/>
      <c r="X2689" s="31"/>
      <c r="Y2689" s="31"/>
      <c r="Z2689" s="31"/>
    </row>
    <row r="2690" spans="1:26" s="79" customFormat="1" x14ac:dyDescent="0.2">
      <c r="A2690" s="75">
        <v>291</v>
      </c>
      <c r="B2690" s="34">
        <v>71</v>
      </c>
      <c r="C2690" s="34">
        <v>24343</v>
      </c>
      <c r="D2690" s="31" t="s">
        <v>1811</v>
      </c>
      <c r="E2690" s="31" t="s">
        <v>1798</v>
      </c>
      <c r="F2690" s="107" t="s">
        <v>25</v>
      </c>
      <c r="G2690" s="31" t="s">
        <v>83</v>
      </c>
      <c r="H2690" s="31">
        <v>83</v>
      </c>
      <c r="I2690" s="31" t="s">
        <v>82</v>
      </c>
      <c r="J2690" s="8">
        <v>5</v>
      </c>
      <c r="K2690" s="35">
        <v>1</v>
      </c>
      <c r="L2690" s="35" t="s">
        <v>32</v>
      </c>
      <c r="M2690" s="36">
        <v>1</v>
      </c>
      <c r="N2690" s="35" t="s">
        <v>23</v>
      </c>
      <c r="O2690" s="35" t="s">
        <v>24</v>
      </c>
      <c r="P2690" s="35" t="s">
        <v>24</v>
      </c>
      <c r="Q2690" s="35" t="s">
        <v>24</v>
      </c>
      <c r="R2690" s="35" t="s">
        <v>24</v>
      </c>
      <c r="S2690" s="35" t="s">
        <v>23</v>
      </c>
      <c r="T2690" s="35"/>
      <c r="U2690" s="35"/>
      <c r="V2690" s="9"/>
      <c r="W2690" s="9"/>
      <c r="X2690" s="31"/>
      <c r="Y2690" s="31"/>
      <c r="Z2690" s="31"/>
    </row>
    <row r="2691" spans="1:26" s="79" customFormat="1" x14ac:dyDescent="0.2">
      <c r="A2691" s="75">
        <v>291</v>
      </c>
      <c r="B2691" s="34">
        <v>71</v>
      </c>
      <c r="C2691" s="34">
        <v>24343</v>
      </c>
      <c r="D2691" s="31" t="s">
        <v>1812</v>
      </c>
      <c r="E2691" s="31" t="s">
        <v>1798</v>
      </c>
      <c r="F2691" s="107" t="s">
        <v>25</v>
      </c>
      <c r="G2691" s="31" t="s">
        <v>95</v>
      </c>
      <c r="H2691" s="31">
        <v>16</v>
      </c>
      <c r="I2691" s="31" t="s">
        <v>82</v>
      </c>
      <c r="J2691" s="8"/>
      <c r="K2691" s="35">
        <v>1</v>
      </c>
      <c r="L2691" s="35" t="s">
        <v>32</v>
      </c>
      <c r="M2691" s="36">
        <v>1</v>
      </c>
      <c r="N2691" s="35" t="s">
        <v>23</v>
      </c>
      <c r="O2691" s="35" t="s">
        <v>24</v>
      </c>
      <c r="P2691" s="35" t="s">
        <v>24</v>
      </c>
      <c r="Q2691" s="35" t="s">
        <v>24</v>
      </c>
      <c r="R2691" s="35" t="s">
        <v>24</v>
      </c>
      <c r="S2691" s="35" t="s">
        <v>23</v>
      </c>
      <c r="T2691" s="35"/>
      <c r="U2691" s="35"/>
      <c r="V2691" s="9"/>
      <c r="W2691" s="9"/>
      <c r="X2691" s="31"/>
      <c r="Y2691" s="31"/>
      <c r="Z2691" s="31"/>
    </row>
    <row r="2692" spans="1:26" s="79" customFormat="1" x14ac:dyDescent="0.2">
      <c r="A2692" s="75">
        <v>291</v>
      </c>
      <c r="B2692" s="34">
        <v>71</v>
      </c>
      <c r="C2692" s="34">
        <v>24343</v>
      </c>
      <c r="D2692" s="31" t="s">
        <v>1813</v>
      </c>
      <c r="E2692" s="31" t="s">
        <v>1798</v>
      </c>
      <c r="F2692" s="107" t="s">
        <v>25</v>
      </c>
      <c r="G2692" s="31" t="s">
        <v>1814</v>
      </c>
      <c r="H2692" s="31">
        <v>82.8</v>
      </c>
      <c r="I2692" s="31" t="s">
        <v>82</v>
      </c>
      <c r="J2692" s="8"/>
      <c r="K2692" s="35">
        <v>1</v>
      </c>
      <c r="L2692" s="35" t="s">
        <v>32</v>
      </c>
      <c r="M2692" s="36">
        <v>0</v>
      </c>
      <c r="N2692" s="35" t="s">
        <v>23</v>
      </c>
      <c r="O2692" s="35" t="s">
        <v>24</v>
      </c>
      <c r="P2692" s="35" t="s">
        <v>24</v>
      </c>
      <c r="Q2692" s="35" t="s">
        <v>24</v>
      </c>
      <c r="R2692" s="35" t="s">
        <v>24</v>
      </c>
      <c r="S2692" s="35" t="s">
        <v>23</v>
      </c>
      <c r="T2692" s="35"/>
      <c r="U2692" s="35"/>
      <c r="V2692" s="9"/>
      <c r="W2692" s="9"/>
      <c r="X2692" s="31"/>
      <c r="Y2692" s="31"/>
      <c r="Z2692" s="31"/>
    </row>
    <row r="2693" spans="1:26" s="79" customFormat="1" x14ac:dyDescent="0.2">
      <c r="A2693" s="75">
        <v>291</v>
      </c>
      <c r="B2693" s="34">
        <v>71</v>
      </c>
      <c r="C2693" s="34">
        <v>24343</v>
      </c>
      <c r="D2693" s="31" t="s">
        <v>1815</v>
      </c>
      <c r="E2693" s="31" t="s">
        <v>1798</v>
      </c>
      <c r="F2693" s="107" t="s">
        <v>25</v>
      </c>
      <c r="G2693" s="31" t="s">
        <v>96</v>
      </c>
      <c r="H2693" s="31">
        <v>14.76</v>
      </c>
      <c r="I2693" s="31" t="s">
        <v>82</v>
      </c>
      <c r="J2693" s="8"/>
      <c r="K2693" s="35">
        <v>1</v>
      </c>
      <c r="L2693" s="35" t="s">
        <v>32</v>
      </c>
      <c r="M2693" s="36">
        <v>0</v>
      </c>
      <c r="N2693" s="35" t="s">
        <v>23</v>
      </c>
      <c r="O2693" s="35" t="s">
        <v>24</v>
      </c>
      <c r="P2693" s="35" t="s">
        <v>24</v>
      </c>
      <c r="Q2693" s="35" t="s">
        <v>24</v>
      </c>
      <c r="R2693" s="35" t="s">
        <v>24</v>
      </c>
      <c r="S2693" s="35" t="s">
        <v>23</v>
      </c>
      <c r="T2693" s="35"/>
      <c r="U2693" s="35"/>
      <c r="V2693" s="9"/>
      <c r="W2693" s="9"/>
      <c r="X2693" s="31"/>
      <c r="Y2693" s="31"/>
      <c r="Z2693" s="31"/>
    </row>
    <row r="2694" spans="1:26" s="79" customFormat="1" x14ac:dyDescent="0.2">
      <c r="A2694" s="75">
        <v>291</v>
      </c>
      <c r="B2694" s="34">
        <v>71</v>
      </c>
      <c r="C2694" s="34">
        <v>24343</v>
      </c>
      <c r="D2694" s="31" t="s">
        <v>1816</v>
      </c>
      <c r="E2694" s="31" t="s">
        <v>1798</v>
      </c>
      <c r="F2694" s="107" t="s">
        <v>25</v>
      </c>
      <c r="G2694" s="31" t="s">
        <v>93</v>
      </c>
      <c r="H2694" s="31">
        <v>6.34</v>
      </c>
      <c r="I2694" s="31" t="s">
        <v>82</v>
      </c>
      <c r="J2694" s="8"/>
      <c r="K2694" s="35">
        <v>1</v>
      </c>
      <c r="L2694" s="35" t="s">
        <v>32</v>
      </c>
      <c r="M2694" s="36">
        <v>0</v>
      </c>
      <c r="N2694" s="35" t="s">
        <v>23</v>
      </c>
      <c r="O2694" s="35" t="s">
        <v>24</v>
      </c>
      <c r="P2694" s="35" t="s">
        <v>24</v>
      </c>
      <c r="Q2694" s="35" t="s">
        <v>24</v>
      </c>
      <c r="R2694" s="35" t="s">
        <v>24</v>
      </c>
      <c r="S2694" s="35" t="s">
        <v>23</v>
      </c>
      <c r="T2694" s="35"/>
      <c r="U2694" s="35"/>
      <c r="V2694" s="9"/>
      <c r="W2694" s="9"/>
      <c r="X2694" s="31"/>
      <c r="Y2694" s="31"/>
      <c r="Z2694" s="31"/>
    </row>
    <row r="2695" spans="1:26" s="79" customFormat="1" x14ac:dyDescent="0.2">
      <c r="A2695" s="75">
        <v>291</v>
      </c>
      <c r="B2695" s="34">
        <v>71</v>
      </c>
      <c r="C2695" s="34">
        <v>24343</v>
      </c>
      <c r="D2695" s="31" t="s">
        <v>1817</v>
      </c>
      <c r="E2695" s="31" t="s">
        <v>1798</v>
      </c>
      <c r="F2695" s="107" t="s">
        <v>25</v>
      </c>
      <c r="G2695" s="31" t="s">
        <v>85</v>
      </c>
      <c r="H2695" s="31">
        <v>2.66</v>
      </c>
      <c r="I2695" s="31" t="s">
        <v>82</v>
      </c>
      <c r="J2695" s="8">
        <v>2</v>
      </c>
      <c r="K2695" s="35">
        <v>1</v>
      </c>
      <c r="L2695" s="35" t="s">
        <v>32</v>
      </c>
      <c r="M2695" s="36">
        <v>1</v>
      </c>
      <c r="N2695" s="35" t="s">
        <v>23</v>
      </c>
      <c r="O2695" s="35" t="s">
        <v>24</v>
      </c>
      <c r="P2695" s="35" t="s">
        <v>24</v>
      </c>
      <c r="Q2695" s="35" t="s">
        <v>24</v>
      </c>
      <c r="R2695" s="35" t="s">
        <v>24</v>
      </c>
      <c r="S2695" s="35" t="s">
        <v>23</v>
      </c>
      <c r="T2695" s="35"/>
      <c r="U2695" s="35"/>
      <c r="V2695" s="9"/>
      <c r="W2695" s="9"/>
      <c r="X2695" s="31"/>
      <c r="Y2695" s="31"/>
      <c r="Z2695" s="31"/>
    </row>
    <row r="2696" spans="1:26" s="79" customFormat="1" x14ac:dyDescent="0.2">
      <c r="A2696" s="75">
        <v>291</v>
      </c>
      <c r="B2696" s="34">
        <v>71</v>
      </c>
      <c r="C2696" s="34">
        <v>24343</v>
      </c>
      <c r="D2696" s="31" t="s">
        <v>1818</v>
      </c>
      <c r="E2696" s="31" t="s">
        <v>1798</v>
      </c>
      <c r="F2696" s="107" t="s">
        <v>25</v>
      </c>
      <c r="G2696" s="31" t="s">
        <v>28</v>
      </c>
      <c r="H2696" s="31">
        <v>5.48</v>
      </c>
      <c r="I2696" s="31" t="s">
        <v>82</v>
      </c>
      <c r="J2696" s="8">
        <v>1</v>
      </c>
      <c r="K2696" s="122">
        <v>2</v>
      </c>
      <c r="L2696" s="35" t="s">
        <v>32</v>
      </c>
      <c r="M2696" s="36">
        <v>1</v>
      </c>
      <c r="N2696" s="35" t="s">
        <v>23</v>
      </c>
      <c r="O2696" s="35" t="s">
        <v>24</v>
      </c>
      <c r="P2696" s="35" t="s">
        <v>24</v>
      </c>
      <c r="Q2696" s="35" t="s">
        <v>24</v>
      </c>
      <c r="R2696" s="35" t="s">
        <v>24</v>
      </c>
      <c r="S2696" s="35" t="s">
        <v>23</v>
      </c>
      <c r="T2696" s="35"/>
      <c r="U2696" s="35"/>
      <c r="V2696" s="9"/>
      <c r="W2696" s="9"/>
      <c r="X2696" s="31"/>
      <c r="Y2696" s="31"/>
      <c r="Z2696" s="31"/>
    </row>
    <row r="2697" spans="1:26" s="79" customFormat="1" x14ac:dyDescent="0.2">
      <c r="A2697" s="75">
        <v>291</v>
      </c>
      <c r="B2697" s="34">
        <v>71</v>
      </c>
      <c r="C2697" s="34">
        <v>24343</v>
      </c>
      <c r="D2697" s="31" t="s">
        <v>1819</v>
      </c>
      <c r="E2697" s="31" t="s">
        <v>1798</v>
      </c>
      <c r="F2697" s="107" t="s">
        <v>25</v>
      </c>
      <c r="G2697" s="31" t="s">
        <v>31</v>
      </c>
      <c r="H2697" s="31">
        <v>21.48</v>
      </c>
      <c r="I2697" s="31" t="s">
        <v>82</v>
      </c>
      <c r="J2697" s="8">
        <v>1</v>
      </c>
      <c r="K2697" s="122">
        <v>2</v>
      </c>
      <c r="L2697" s="35" t="s">
        <v>32</v>
      </c>
      <c r="M2697" s="36">
        <v>1</v>
      </c>
      <c r="N2697" s="35" t="s">
        <v>23</v>
      </c>
      <c r="O2697" s="35" t="s">
        <v>24</v>
      </c>
      <c r="P2697" s="35" t="s">
        <v>24</v>
      </c>
      <c r="Q2697" s="35" t="s">
        <v>24</v>
      </c>
      <c r="R2697" s="35" t="s">
        <v>24</v>
      </c>
      <c r="S2697" s="35" t="s">
        <v>23</v>
      </c>
      <c r="T2697" s="35"/>
      <c r="U2697" s="35"/>
      <c r="V2697" s="9"/>
      <c r="W2697" s="9"/>
      <c r="X2697" s="31"/>
      <c r="Y2697" s="31"/>
      <c r="Z2697" s="31"/>
    </row>
    <row r="2698" spans="1:26" s="79" customFormat="1" x14ac:dyDescent="0.2">
      <c r="A2698" s="75">
        <v>291</v>
      </c>
      <c r="B2698" s="34">
        <v>71</v>
      </c>
      <c r="C2698" s="34">
        <v>24343</v>
      </c>
      <c r="D2698" s="31" t="s">
        <v>1820</v>
      </c>
      <c r="E2698" s="31" t="s">
        <v>1798</v>
      </c>
      <c r="F2698" s="107" t="s">
        <v>25</v>
      </c>
      <c r="G2698" s="31" t="s">
        <v>85</v>
      </c>
      <c r="H2698" s="31">
        <v>5.27</v>
      </c>
      <c r="I2698" s="31" t="s">
        <v>82</v>
      </c>
      <c r="J2698" s="8">
        <v>1</v>
      </c>
      <c r="K2698" s="35">
        <v>1</v>
      </c>
      <c r="L2698" s="35" t="s">
        <v>32</v>
      </c>
      <c r="M2698" s="36">
        <v>1</v>
      </c>
      <c r="N2698" s="35" t="s">
        <v>23</v>
      </c>
      <c r="O2698" s="35" t="s">
        <v>24</v>
      </c>
      <c r="P2698" s="35" t="s">
        <v>24</v>
      </c>
      <c r="Q2698" s="35" t="s">
        <v>24</v>
      </c>
      <c r="R2698" s="35" t="s">
        <v>24</v>
      </c>
      <c r="S2698" s="35" t="s">
        <v>23</v>
      </c>
      <c r="T2698" s="35"/>
      <c r="U2698" s="35"/>
      <c r="V2698" s="9"/>
      <c r="W2698" s="9"/>
      <c r="X2698" s="31"/>
      <c r="Y2698" s="31"/>
      <c r="Z2698" s="31"/>
    </row>
    <row r="2699" spans="1:26" s="79" customFormat="1" x14ac:dyDescent="0.2">
      <c r="A2699" s="75">
        <v>291</v>
      </c>
      <c r="B2699" s="34">
        <v>71</v>
      </c>
      <c r="C2699" s="34">
        <v>24343</v>
      </c>
      <c r="D2699" s="31" t="s">
        <v>1821</v>
      </c>
      <c r="E2699" s="31" t="s">
        <v>1798</v>
      </c>
      <c r="F2699" s="107" t="s">
        <v>25</v>
      </c>
      <c r="G2699" s="31" t="s">
        <v>29</v>
      </c>
      <c r="H2699" s="31">
        <v>15.88</v>
      </c>
      <c r="I2699" s="31" t="s">
        <v>82</v>
      </c>
      <c r="J2699" s="8">
        <v>2</v>
      </c>
      <c r="K2699" s="122">
        <v>2</v>
      </c>
      <c r="L2699" s="35" t="s">
        <v>32</v>
      </c>
      <c r="M2699" s="36">
        <v>1</v>
      </c>
      <c r="N2699" s="35" t="s">
        <v>23</v>
      </c>
      <c r="O2699" s="35" t="s">
        <v>24</v>
      </c>
      <c r="P2699" s="35" t="s">
        <v>24</v>
      </c>
      <c r="Q2699" s="35" t="s">
        <v>24</v>
      </c>
      <c r="R2699" s="35" t="s">
        <v>24</v>
      </c>
      <c r="S2699" s="35" t="s">
        <v>23</v>
      </c>
      <c r="T2699" s="35"/>
      <c r="U2699" s="35"/>
      <c r="V2699" s="9"/>
      <c r="W2699" s="9"/>
      <c r="X2699" s="31"/>
      <c r="Y2699" s="31"/>
      <c r="Z2699" s="31"/>
    </row>
    <row r="2700" spans="1:26" s="79" customFormat="1" x14ac:dyDescent="0.2">
      <c r="A2700" s="75">
        <v>291</v>
      </c>
      <c r="B2700" s="34">
        <v>71</v>
      </c>
      <c r="C2700" s="34">
        <v>24343</v>
      </c>
      <c r="D2700" s="31" t="s">
        <v>1822</v>
      </c>
      <c r="E2700" s="31" t="s">
        <v>1798</v>
      </c>
      <c r="F2700" s="107" t="s">
        <v>25</v>
      </c>
      <c r="G2700" s="31" t="s">
        <v>81</v>
      </c>
      <c r="H2700" s="31">
        <v>422.3</v>
      </c>
      <c r="I2700" s="31" t="s">
        <v>82</v>
      </c>
      <c r="J2700" s="8"/>
      <c r="K2700" s="35">
        <v>5</v>
      </c>
      <c r="L2700" s="85" t="s">
        <v>27</v>
      </c>
      <c r="M2700" s="36">
        <v>1</v>
      </c>
      <c r="N2700" s="35" t="s">
        <v>23</v>
      </c>
      <c r="O2700" s="35" t="s">
        <v>24</v>
      </c>
      <c r="P2700" s="35" t="s">
        <v>24</v>
      </c>
      <c r="Q2700" s="35" t="s">
        <v>24</v>
      </c>
      <c r="R2700" s="35" t="s">
        <v>24</v>
      </c>
      <c r="S2700" s="35" t="s">
        <v>23</v>
      </c>
      <c r="T2700" s="35"/>
      <c r="U2700" s="35"/>
      <c r="V2700" s="9"/>
      <c r="W2700" s="9"/>
      <c r="X2700" s="31"/>
      <c r="Y2700" s="31"/>
      <c r="Z2700" s="31"/>
    </row>
    <row r="2701" spans="1:26" s="79" customFormat="1" x14ac:dyDescent="0.2">
      <c r="A2701" s="75">
        <v>291</v>
      </c>
      <c r="B2701" s="34">
        <v>71</v>
      </c>
      <c r="C2701" s="34">
        <v>24343</v>
      </c>
      <c r="D2701" s="31" t="s">
        <v>1823</v>
      </c>
      <c r="E2701" s="31" t="s">
        <v>1798</v>
      </c>
      <c r="F2701" s="112" t="s">
        <v>1543</v>
      </c>
      <c r="G2701" s="31" t="s">
        <v>90</v>
      </c>
      <c r="H2701" s="31">
        <v>37.200000000000003</v>
      </c>
      <c r="I2701" s="31" t="s">
        <v>82</v>
      </c>
      <c r="J2701" s="8"/>
      <c r="K2701" s="35">
        <v>7</v>
      </c>
      <c r="L2701" s="85" t="s">
        <v>34</v>
      </c>
      <c r="M2701" s="36">
        <v>0</v>
      </c>
      <c r="N2701" s="35" t="s">
        <v>23</v>
      </c>
      <c r="O2701" s="35" t="s">
        <v>24</v>
      </c>
      <c r="P2701" s="35" t="s">
        <v>24</v>
      </c>
      <c r="Q2701" s="35" t="s">
        <v>24</v>
      </c>
      <c r="R2701" s="35" t="s">
        <v>24</v>
      </c>
      <c r="S2701" s="35" t="s">
        <v>23</v>
      </c>
      <c r="T2701" s="35"/>
      <c r="U2701" s="35"/>
      <c r="V2701" s="9"/>
      <c r="W2701" s="9"/>
      <c r="X2701" s="31"/>
      <c r="Y2701" s="31"/>
      <c r="Z2701" s="31"/>
    </row>
    <row r="2702" spans="1:26" s="79" customFormat="1" x14ac:dyDescent="0.2">
      <c r="A2702" s="75">
        <v>291</v>
      </c>
      <c r="B2702" s="34">
        <v>71</v>
      </c>
      <c r="C2702" s="34">
        <v>24343</v>
      </c>
      <c r="D2702" s="31" t="s">
        <v>1824</v>
      </c>
      <c r="E2702" s="31" t="s">
        <v>1798</v>
      </c>
      <c r="F2702" s="112" t="s">
        <v>1543</v>
      </c>
      <c r="G2702" s="31" t="s">
        <v>93</v>
      </c>
      <c r="H2702" s="31">
        <v>8.1999999999999993</v>
      </c>
      <c r="I2702" s="31" t="s">
        <v>82</v>
      </c>
      <c r="J2702" s="8"/>
      <c r="K2702" s="35">
        <v>7</v>
      </c>
      <c r="L2702" s="85" t="s">
        <v>34</v>
      </c>
      <c r="M2702" s="36">
        <v>0</v>
      </c>
      <c r="N2702" s="35" t="s">
        <v>23</v>
      </c>
      <c r="O2702" s="35" t="s">
        <v>24</v>
      </c>
      <c r="P2702" s="35" t="s">
        <v>24</v>
      </c>
      <c r="Q2702" s="35" t="s">
        <v>24</v>
      </c>
      <c r="R2702" s="35" t="s">
        <v>24</v>
      </c>
      <c r="S2702" s="35" t="s">
        <v>23</v>
      </c>
      <c r="T2702" s="35"/>
      <c r="U2702" s="35"/>
      <c r="V2702" s="9"/>
      <c r="W2702" s="9"/>
      <c r="X2702" s="31"/>
      <c r="Y2702" s="31"/>
      <c r="Z2702" s="31"/>
    </row>
    <row r="2703" spans="1:26" s="79" customFormat="1" x14ac:dyDescent="0.2">
      <c r="A2703" s="75">
        <v>291</v>
      </c>
      <c r="B2703" s="34">
        <v>71</v>
      </c>
      <c r="C2703" s="34">
        <v>24343</v>
      </c>
      <c r="D2703" s="31" t="s">
        <v>1825</v>
      </c>
      <c r="E2703" s="31" t="s">
        <v>1798</v>
      </c>
      <c r="F2703" s="112" t="s">
        <v>1543</v>
      </c>
      <c r="G2703" s="31" t="s">
        <v>89</v>
      </c>
      <c r="H2703" s="31">
        <v>23.4</v>
      </c>
      <c r="I2703" s="31" t="s">
        <v>82</v>
      </c>
      <c r="J2703" s="8"/>
      <c r="K2703" s="35">
        <v>7</v>
      </c>
      <c r="L2703" s="85" t="s">
        <v>34</v>
      </c>
      <c r="M2703" s="36">
        <v>0</v>
      </c>
      <c r="N2703" s="35" t="s">
        <v>23</v>
      </c>
      <c r="O2703" s="35" t="s">
        <v>24</v>
      </c>
      <c r="P2703" s="35" t="s">
        <v>24</v>
      </c>
      <c r="Q2703" s="35" t="s">
        <v>24</v>
      </c>
      <c r="R2703" s="35" t="s">
        <v>24</v>
      </c>
      <c r="S2703" s="35" t="s">
        <v>23</v>
      </c>
      <c r="T2703" s="35"/>
      <c r="U2703" s="35"/>
      <c r="V2703" s="9"/>
      <c r="W2703" s="9"/>
      <c r="X2703" s="31"/>
      <c r="Y2703" s="31"/>
      <c r="Z2703" s="31"/>
    </row>
    <row r="2704" spans="1:26" s="79" customFormat="1" x14ac:dyDescent="0.2">
      <c r="A2704" s="75">
        <v>291</v>
      </c>
      <c r="B2704" s="34">
        <v>71</v>
      </c>
      <c r="C2704" s="34">
        <v>24343</v>
      </c>
      <c r="D2704" s="31" t="s">
        <v>1826</v>
      </c>
      <c r="E2704" s="31" t="s">
        <v>1798</v>
      </c>
      <c r="F2704" s="112" t="s">
        <v>1543</v>
      </c>
      <c r="G2704" s="31" t="s">
        <v>87</v>
      </c>
      <c r="H2704" s="31">
        <v>22.3</v>
      </c>
      <c r="I2704" s="31" t="s">
        <v>82</v>
      </c>
      <c r="J2704" s="8"/>
      <c r="K2704" s="35">
        <v>7</v>
      </c>
      <c r="L2704" s="85" t="s">
        <v>34</v>
      </c>
      <c r="M2704" s="36">
        <v>0</v>
      </c>
      <c r="N2704" s="35" t="s">
        <v>23</v>
      </c>
      <c r="O2704" s="35" t="s">
        <v>24</v>
      </c>
      <c r="P2704" s="35" t="s">
        <v>24</v>
      </c>
      <c r="Q2704" s="35" t="s">
        <v>24</v>
      </c>
      <c r="R2704" s="35" t="s">
        <v>24</v>
      </c>
      <c r="S2704" s="35" t="s">
        <v>23</v>
      </c>
      <c r="T2704" s="35"/>
      <c r="U2704" s="35"/>
      <c r="V2704" s="9"/>
      <c r="W2704" s="9"/>
      <c r="X2704" s="31"/>
      <c r="Y2704" s="31"/>
      <c r="Z2704" s="31"/>
    </row>
    <row r="2705" spans="1:26" s="79" customFormat="1" x14ac:dyDescent="0.2">
      <c r="A2705" s="75">
        <v>291</v>
      </c>
      <c r="B2705" s="34">
        <v>71</v>
      </c>
      <c r="C2705" s="34">
        <v>24343</v>
      </c>
      <c r="D2705" s="31" t="s">
        <v>1827</v>
      </c>
      <c r="E2705" s="31" t="s">
        <v>1798</v>
      </c>
      <c r="F2705" s="112" t="s">
        <v>1543</v>
      </c>
      <c r="G2705" s="31" t="s">
        <v>87</v>
      </c>
      <c r="H2705" s="31">
        <v>23.9</v>
      </c>
      <c r="I2705" s="31" t="s">
        <v>82</v>
      </c>
      <c r="J2705" s="8"/>
      <c r="K2705" s="35">
        <v>7</v>
      </c>
      <c r="L2705" s="85" t="s">
        <v>34</v>
      </c>
      <c r="M2705" s="36">
        <v>0</v>
      </c>
      <c r="N2705" s="35" t="s">
        <v>23</v>
      </c>
      <c r="O2705" s="35" t="s">
        <v>24</v>
      </c>
      <c r="P2705" s="35" t="s">
        <v>24</v>
      </c>
      <c r="Q2705" s="35" t="s">
        <v>24</v>
      </c>
      <c r="R2705" s="35" t="s">
        <v>24</v>
      </c>
      <c r="S2705" s="35" t="s">
        <v>23</v>
      </c>
      <c r="T2705" s="35"/>
      <c r="U2705" s="35"/>
      <c r="V2705" s="9"/>
      <c r="W2705" s="9"/>
      <c r="X2705" s="31"/>
      <c r="Y2705" s="31"/>
      <c r="Z2705" s="31"/>
    </row>
    <row r="2706" spans="1:26" s="79" customFormat="1" x14ac:dyDescent="0.2">
      <c r="A2706" s="75">
        <v>291</v>
      </c>
      <c r="B2706" s="34">
        <v>71</v>
      </c>
      <c r="C2706" s="34">
        <v>24343</v>
      </c>
      <c r="D2706" s="31" t="s">
        <v>1828</v>
      </c>
      <c r="E2706" s="31" t="s">
        <v>1798</v>
      </c>
      <c r="F2706" s="112" t="s">
        <v>1543</v>
      </c>
      <c r="G2706" s="31" t="s">
        <v>96</v>
      </c>
      <c r="H2706" s="31">
        <v>23.45</v>
      </c>
      <c r="I2706" s="31" t="s">
        <v>82</v>
      </c>
      <c r="J2706" s="8"/>
      <c r="K2706" s="35">
        <v>7</v>
      </c>
      <c r="L2706" s="85" t="s">
        <v>34</v>
      </c>
      <c r="M2706" s="36">
        <v>0</v>
      </c>
      <c r="N2706" s="35" t="s">
        <v>23</v>
      </c>
      <c r="O2706" s="35" t="s">
        <v>24</v>
      </c>
      <c r="P2706" s="35" t="s">
        <v>24</v>
      </c>
      <c r="Q2706" s="35" t="s">
        <v>24</v>
      </c>
      <c r="R2706" s="35" t="s">
        <v>24</v>
      </c>
      <c r="S2706" s="35" t="s">
        <v>23</v>
      </c>
      <c r="T2706" s="35"/>
      <c r="U2706" s="35"/>
      <c r="V2706" s="9"/>
      <c r="W2706" s="9"/>
      <c r="X2706" s="31"/>
      <c r="Y2706" s="31"/>
      <c r="Z2706" s="31"/>
    </row>
    <row r="2707" spans="1:26" s="79" customFormat="1" x14ac:dyDescent="0.2">
      <c r="A2707" s="75">
        <v>291</v>
      </c>
      <c r="B2707" s="34">
        <v>71</v>
      </c>
      <c r="C2707" s="34">
        <v>24343</v>
      </c>
      <c r="D2707" s="31" t="s">
        <v>1829</v>
      </c>
      <c r="E2707" s="31" t="s">
        <v>1798</v>
      </c>
      <c r="F2707" s="107" t="s">
        <v>1543</v>
      </c>
      <c r="G2707" s="31" t="s">
        <v>86</v>
      </c>
      <c r="H2707" s="31">
        <v>1.8</v>
      </c>
      <c r="I2707" s="31" t="s">
        <v>82</v>
      </c>
      <c r="J2707" s="8"/>
      <c r="K2707" s="35">
        <v>8</v>
      </c>
      <c r="L2707" s="85" t="s">
        <v>34</v>
      </c>
      <c r="M2707" s="36">
        <v>0</v>
      </c>
      <c r="N2707" s="35" t="s">
        <v>23</v>
      </c>
      <c r="O2707" s="35" t="s">
        <v>24</v>
      </c>
      <c r="P2707" s="35" t="s">
        <v>24</v>
      </c>
      <c r="Q2707" s="35" t="s">
        <v>24</v>
      </c>
      <c r="R2707" s="35" t="s">
        <v>24</v>
      </c>
      <c r="S2707" s="35" t="s">
        <v>23</v>
      </c>
      <c r="T2707" s="35"/>
      <c r="U2707" s="35"/>
      <c r="V2707" s="9"/>
      <c r="W2707" s="9"/>
      <c r="X2707" s="31"/>
      <c r="Y2707" s="31"/>
      <c r="Z2707" s="31"/>
    </row>
    <row r="2708" spans="1:26" s="79" customFormat="1" x14ac:dyDescent="0.2">
      <c r="A2708" s="75">
        <v>291</v>
      </c>
      <c r="B2708" s="34">
        <v>71</v>
      </c>
      <c r="C2708" s="34">
        <v>24343</v>
      </c>
      <c r="D2708" s="31" t="s">
        <v>1830</v>
      </c>
      <c r="E2708" s="31" t="s">
        <v>1798</v>
      </c>
      <c r="F2708" s="107" t="s">
        <v>1543</v>
      </c>
      <c r="G2708" s="31" t="s">
        <v>84</v>
      </c>
      <c r="H2708" s="31">
        <v>9.6999999999999993</v>
      </c>
      <c r="I2708" s="31" t="s">
        <v>82</v>
      </c>
      <c r="J2708" s="8"/>
      <c r="K2708" s="35">
        <v>7</v>
      </c>
      <c r="L2708" s="85" t="s">
        <v>34</v>
      </c>
      <c r="M2708" s="36">
        <v>0</v>
      </c>
      <c r="N2708" s="35" t="s">
        <v>23</v>
      </c>
      <c r="O2708" s="35" t="s">
        <v>24</v>
      </c>
      <c r="P2708" s="35" t="s">
        <v>24</v>
      </c>
      <c r="Q2708" s="35" t="s">
        <v>24</v>
      </c>
      <c r="R2708" s="35" t="s">
        <v>24</v>
      </c>
      <c r="S2708" s="35" t="s">
        <v>23</v>
      </c>
      <c r="T2708" s="35"/>
      <c r="U2708" s="35"/>
      <c r="V2708" s="9"/>
      <c r="W2708" s="9"/>
      <c r="X2708" s="31"/>
      <c r="Y2708" s="31"/>
      <c r="Z2708" s="31"/>
    </row>
    <row r="2709" spans="1:26" s="79" customFormat="1" x14ac:dyDescent="0.2">
      <c r="A2709" s="75">
        <v>291</v>
      </c>
      <c r="B2709" s="34">
        <v>71</v>
      </c>
      <c r="C2709" s="34">
        <v>24343</v>
      </c>
      <c r="D2709" s="31" t="s">
        <v>1831</v>
      </c>
      <c r="E2709" s="31" t="s">
        <v>1798</v>
      </c>
      <c r="F2709" s="107" t="s">
        <v>1543</v>
      </c>
      <c r="G2709" s="31" t="s">
        <v>89</v>
      </c>
      <c r="H2709" s="31">
        <v>19.5</v>
      </c>
      <c r="I2709" s="31" t="s">
        <v>82</v>
      </c>
      <c r="J2709" s="8"/>
      <c r="K2709" s="35">
        <v>7</v>
      </c>
      <c r="L2709" s="85" t="s">
        <v>34</v>
      </c>
      <c r="M2709" s="36">
        <v>0</v>
      </c>
      <c r="N2709" s="35" t="s">
        <v>23</v>
      </c>
      <c r="O2709" s="35" t="s">
        <v>24</v>
      </c>
      <c r="P2709" s="35" t="s">
        <v>24</v>
      </c>
      <c r="Q2709" s="35" t="s">
        <v>24</v>
      </c>
      <c r="R2709" s="35" t="s">
        <v>24</v>
      </c>
      <c r="S2709" s="35" t="s">
        <v>23</v>
      </c>
      <c r="T2709" s="35"/>
      <c r="U2709" s="35"/>
      <c r="V2709" s="9"/>
      <c r="W2709" s="9"/>
      <c r="X2709" s="31"/>
      <c r="Y2709" s="31"/>
      <c r="Z2709" s="31"/>
    </row>
    <row r="2710" spans="1:26" s="79" customFormat="1" x14ac:dyDescent="0.2">
      <c r="A2710" s="75">
        <v>291</v>
      </c>
      <c r="B2710" s="34">
        <v>71</v>
      </c>
      <c r="C2710" s="34">
        <v>24343</v>
      </c>
      <c r="D2710" s="31" t="s">
        <v>1832</v>
      </c>
      <c r="E2710" s="31" t="s">
        <v>1798</v>
      </c>
      <c r="F2710" s="107" t="s">
        <v>1543</v>
      </c>
      <c r="G2710" s="31" t="s">
        <v>88</v>
      </c>
      <c r="H2710" s="31">
        <v>44.9</v>
      </c>
      <c r="I2710" s="31" t="s">
        <v>82</v>
      </c>
      <c r="J2710" s="8"/>
      <c r="K2710" s="35">
        <v>7</v>
      </c>
      <c r="L2710" s="35" t="s">
        <v>34</v>
      </c>
      <c r="M2710" s="36">
        <v>0</v>
      </c>
      <c r="N2710" s="35" t="s">
        <v>23</v>
      </c>
      <c r="O2710" s="35" t="s">
        <v>24</v>
      </c>
      <c r="P2710" s="35" t="s">
        <v>24</v>
      </c>
      <c r="Q2710" s="35" t="s">
        <v>24</v>
      </c>
      <c r="R2710" s="35" t="s">
        <v>24</v>
      </c>
      <c r="S2710" s="35" t="s">
        <v>23</v>
      </c>
      <c r="T2710" s="35"/>
      <c r="U2710" s="35"/>
      <c r="V2710" s="9"/>
      <c r="W2710" s="9"/>
      <c r="X2710" s="31"/>
      <c r="Y2710" s="31"/>
      <c r="Z2710" s="31"/>
    </row>
    <row r="2711" spans="1:26" s="79" customFormat="1" x14ac:dyDescent="0.2">
      <c r="A2711" s="75">
        <v>291</v>
      </c>
      <c r="B2711" s="34">
        <v>71</v>
      </c>
      <c r="C2711" s="34">
        <v>24343</v>
      </c>
      <c r="D2711" s="31" t="s">
        <v>1833</v>
      </c>
      <c r="E2711" s="31" t="s">
        <v>1798</v>
      </c>
      <c r="F2711" s="107" t="s">
        <v>1543</v>
      </c>
      <c r="G2711" s="31" t="s">
        <v>95</v>
      </c>
      <c r="H2711" s="31">
        <v>5.35</v>
      </c>
      <c r="I2711" s="31" t="s">
        <v>82</v>
      </c>
      <c r="J2711" s="8"/>
      <c r="K2711" s="35">
        <v>7</v>
      </c>
      <c r="L2711" s="35" t="s">
        <v>34</v>
      </c>
      <c r="M2711" s="36">
        <v>0</v>
      </c>
      <c r="N2711" s="35" t="s">
        <v>23</v>
      </c>
      <c r="O2711" s="35" t="s">
        <v>24</v>
      </c>
      <c r="P2711" s="35" t="s">
        <v>24</v>
      </c>
      <c r="Q2711" s="35" t="s">
        <v>24</v>
      </c>
      <c r="R2711" s="35" t="s">
        <v>24</v>
      </c>
      <c r="S2711" s="35" t="s">
        <v>23</v>
      </c>
      <c r="T2711" s="35"/>
      <c r="U2711" s="35"/>
      <c r="V2711" s="9"/>
      <c r="W2711" s="9"/>
      <c r="X2711" s="31"/>
      <c r="Y2711" s="31"/>
      <c r="Z2711" s="31"/>
    </row>
    <row r="2712" spans="1:26" s="79" customFormat="1" x14ac:dyDescent="0.2">
      <c r="A2712" s="75">
        <v>291</v>
      </c>
      <c r="B2712" s="34">
        <v>71</v>
      </c>
      <c r="C2712" s="34">
        <v>24343</v>
      </c>
      <c r="D2712" s="31" t="s">
        <v>1834</v>
      </c>
      <c r="E2712" s="31" t="s">
        <v>1798</v>
      </c>
      <c r="F2712" s="107" t="s">
        <v>1543</v>
      </c>
      <c r="G2712" s="31" t="s">
        <v>91</v>
      </c>
      <c r="H2712" s="31">
        <v>5.29</v>
      </c>
      <c r="I2712" s="31" t="s">
        <v>82</v>
      </c>
      <c r="J2712" s="8"/>
      <c r="K2712" s="35">
        <v>7</v>
      </c>
      <c r="L2712" s="35" t="s">
        <v>34</v>
      </c>
      <c r="M2712" s="36">
        <v>0</v>
      </c>
      <c r="N2712" s="35" t="s">
        <v>23</v>
      </c>
      <c r="O2712" s="35" t="s">
        <v>24</v>
      </c>
      <c r="P2712" s="35" t="s">
        <v>24</v>
      </c>
      <c r="Q2712" s="35" t="s">
        <v>24</v>
      </c>
      <c r="R2712" s="35" t="s">
        <v>24</v>
      </c>
      <c r="S2712" s="35" t="s">
        <v>23</v>
      </c>
      <c r="T2712" s="35"/>
      <c r="U2712" s="35"/>
      <c r="V2712" s="9"/>
      <c r="W2712" s="9"/>
      <c r="X2712" s="31"/>
      <c r="Y2712" s="31"/>
      <c r="Z2712" s="31"/>
    </row>
    <row r="2713" spans="1:26" s="79" customFormat="1" x14ac:dyDescent="0.2">
      <c r="A2713" s="75">
        <v>291</v>
      </c>
      <c r="B2713" s="34">
        <v>71</v>
      </c>
      <c r="C2713" s="34">
        <v>24343</v>
      </c>
      <c r="D2713" s="31" t="s">
        <v>1835</v>
      </c>
      <c r="E2713" s="31" t="s">
        <v>1798</v>
      </c>
      <c r="F2713" s="107" t="s">
        <v>1543</v>
      </c>
      <c r="G2713" s="31" t="s">
        <v>86</v>
      </c>
      <c r="H2713" s="31">
        <v>5.0999999999999996</v>
      </c>
      <c r="I2713" s="31" t="s">
        <v>82</v>
      </c>
      <c r="J2713" s="8"/>
      <c r="K2713" s="35">
        <v>8</v>
      </c>
      <c r="L2713" s="35" t="s">
        <v>34</v>
      </c>
      <c r="M2713" s="36">
        <v>0</v>
      </c>
      <c r="N2713" s="35" t="s">
        <v>23</v>
      </c>
      <c r="O2713" s="35" t="s">
        <v>24</v>
      </c>
      <c r="P2713" s="35" t="s">
        <v>24</v>
      </c>
      <c r="Q2713" s="35" t="s">
        <v>24</v>
      </c>
      <c r="R2713" s="35" t="s">
        <v>24</v>
      </c>
      <c r="S2713" s="35" t="s">
        <v>23</v>
      </c>
      <c r="T2713" s="35"/>
      <c r="U2713" s="35"/>
      <c r="V2713" s="9"/>
      <c r="W2713" s="9"/>
      <c r="X2713" s="31"/>
      <c r="Y2713" s="31"/>
      <c r="Z2713" s="31"/>
    </row>
    <row r="2714" spans="1:26" s="79" customFormat="1" x14ac:dyDescent="0.2">
      <c r="A2714" s="75">
        <v>291</v>
      </c>
      <c r="B2714" s="34">
        <v>71</v>
      </c>
      <c r="C2714" s="34">
        <v>24343</v>
      </c>
      <c r="D2714" s="31" t="s">
        <v>1836</v>
      </c>
      <c r="E2714" s="31" t="s">
        <v>1798</v>
      </c>
      <c r="F2714" s="107" t="s">
        <v>1543</v>
      </c>
      <c r="G2714" s="31" t="s">
        <v>28</v>
      </c>
      <c r="H2714" s="31">
        <v>6</v>
      </c>
      <c r="I2714" s="31" t="s">
        <v>82</v>
      </c>
      <c r="J2714" s="8"/>
      <c r="K2714" s="35">
        <v>8</v>
      </c>
      <c r="L2714" s="35" t="s">
        <v>34</v>
      </c>
      <c r="M2714" s="36">
        <v>0</v>
      </c>
      <c r="N2714" s="35" t="s">
        <v>23</v>
      </c>
      <c r="O2714" s="35" t="s">
        <v>24</v>
      </c>
      <c r="P2714" s="35" t="s">
        <v>24</v>
      </c>
      <c r="Q2714" s="35" t="s">
        <v>24</v>
      </c>
      <c r="R2714" s="35" t="s">
        <v>24</v>
      </c>
      <c r="S2714" s="35" t="s">
        <v>23</v>
      </c>
      <c r="T2714" s="35"/>
      <c r="U2714" s="35"/>
      <c r="V2714" s="9"/>
      <c r="W2714" s="9"/>
      <c r="X2714" s="31"/>
      <c r="Y2714" s="31"/>
      <c r="Z2714" s="31"/>
    </row>
    <row r="2715" spans="1:26" s="79" customFormat="1" x14ac:dyDescent="0.2">
      <c r="A2715" s="75">
        <v>291</v>
      </c>
      <c r="B2715" s="34">
        <v>71</v>
      </c>
      <c r="C2715" s="34">
        <v>24343</v>
      </c>
      <c r="D2715" s="31" t="s">
        <v>1837</v>
      </c>
      <c r="E2715" s="31" t="s">
        <v>1798</v>
      </c>
      <c r="F2715" s="107" t="s">
        <v>1543</v>
      </c>
      <c r="G2715" s="31" t="s">
        <v>28</v>
      </c>
      <c r="H2715" s="31">
        <v>1.4</v>
      </c>
      <c r="I2715" s="31" t="s">
        <v>82</v>
      </c>
      <c r="J2715" s="8"/>
      <c r="K2715" s="35">
        <v>8</v>
      </c>
      <c r="L2715" s="35" t="s">
        <v>34</v>
      </c>
      <c r="M2715" s="36">
        <v>0</v>
      </c>
      <c r="N2715" s="35" t="s">
        <v>23</v>
      </c>
      <c r="O2715" s="35" t="s">
        <v>24</v>
      </c>
      <c r="P2715" s="35" t="s">
        <v>24</v>
      </c>
      <c r="Q2715" s="35" t="s">
        <v>24</v>
      </c>
      <c r="R2715" s="35" t="s">
        <v>24</v>
      </c>
      <c r="S2715" s="35" t="s">
        <v>23</v>
      </c>
      <c r="T2715" s="35"/>
      <c r="U2715" s="35"/>
      <c r="V2715" s="9"/>
      <c r="W2715" s="9"/>
      <c r="X2715" s="31"/>
      <c r="Y2715" s="31"/>
      <c r="Z2715" s="31"/>
    </row>
    <row r="2716" spans="1:26" s="79" customFormat="1" x14ac:dyDescent="0.2">
      <c r="A2716" s="75">
        <v>291</v>
      </c>
      <c r="B2716" s="34">
        <v>71</v>
      </c>
      <c r="C2716" s="34">
        <v>24343</v>
      </c>
      <c r="D2716" s="31" t="s">
        <v>1838</v>
      </c>
      <c r="E2716" s="31" t="s">
        <v>1798</v>
      </c>
      <c r="F2716" s="107" t="s">
        <v>1543</v>
      </c>
      <c r="G2716" s="31" t="s">
        <v>111</v>
      </c>
      <c r="H2716" s="31">
        <v>5.6</v>
      </c>
      <c r="I2716" s="31" t="s">
        <v>82</v>
      </c>
      <c r="J2716" s="8"/>
      <c r="K2716" s="35">
        <v>7</v>
      </c>
      <c r="L2716" s="35" t="s">
        <v>34</v>
      </c>
      <c r="M2716" s="36">
        <v>0</v>
      </c>
      <c r="N2716" s="35" t="s">
        <v>23</v>
      </c>
      <c r="O2716" s="35" t="s">
        <v>24</v>
      </c>
      <c r="P2716" s="35" t="s">
        <v>24</v>
      </c>
      <c r="Q2716" s="35" t="s">
        <v>24</v>
      </c>
      <c r="R2716" s="35" t="s">
        <v>24</v>
      </c>
      <c r="S2716" s="35" t="s">
        <v>23</v>
      </c>
      <c r="T2716" s="35"/>
      <c r="U2716" s="35"/>
      <c r="V2716" s="9"/>
      <c r="W2716" s="9"/>
      <c r="X2716" s="31"/>
      <c r="Y2716" s="31"/>
      <c r="Z2716" s="31"/>
    </row>
    <row r="2717" spans="1:26" s="79" customFormat="1" x14ac:dyDescent="0.2">
      <c r="A2717" s="75">
        <v>291</v>
      </c>
      <c r="B2717" s="34">
        <v>71</v>
      </c>
      <c r="C2717" s="34">
        <v>24343</v>
      </c>
      <c r="D2717" s="31" t="s">
        <v>1836</v>
      </c>
      <c r="E2717" s="31" t="s">
        <v>1798</v>
      </c>
      <c r="F2717" s="107" t="s">
        <v>1543</v>
      </c>
      <c r="G2717" s="31" t="s">
        <v>28</v>
      </c>
      <c r="H2717" s="31">
        <v>6</v>
      </c>
      <c r="I2717" s="31" t="s">
        <v>82</v>
      </c>
      <c r="J2717" s="8"/>
      <c r="K2717" s="35">
        <v>8</v>
      </c>
      <c r="L2717" s="35" t="s">
        <v>34</v>
      </c>
      <c r="M2717" s="36">
        <v>0</v>
      </c>
      <c r="N2717" s="35" t="s">
        <v>23</v>
      </c>
      <c r="O2717" s="35" t="s">
        <v>24</v>
      </c>
      <c r="P2717" s="35" t="s">
        <v>24</v>
      </c>
      <c r="Q2717" s="35" t="s">
        <v>24</v>
      </c>
      <c r="R2717" s="35" t="s">
        <v>24</v>
      </c>
      <c r="S2717" s="35" t="s">
        <v>23</v>
      </c>
      <c r="T2717" s="35"/>
      <c r="U2717" s="35"/>
      <c r="V2717" s="9"/>
      <c r="W2717" s="9"/>
      <c r="X2717" s="31"/>
      <c r="Y2717" s="31"/>
      <c r="Z2717" s="31"/>
    </row>
    <row r="2718" spans="1:26" s="79" customFormat="1" x14ac:dyDescent="0.2">
      <c r="A2718" s="75">
        <v>291</v>
      </c>
      <c r="B2718" s="34">
        <v>71</v>
      </c>
      <c r="C2718" s="34"/>
      <c r="D2718" s="31"/>
      <c r="E2718" s="31" t="s">
        <v>1839</v>
      </c>
      <c r="F2718" s="110" t="s">
        <v>25</v>
      </c>
      <c r="G2718" s="31" t="s">
        <v>1559</v>
      </c>
      <c r="H2718" s="31">
        <v>1</v>
      </c>
      <c r="I2718" s="31" t="s">
        <v>1560</v>
      </c>
      <c r="J2718" s="8"/>
      <c r="K2718" s="35">
        <v>99</v>
      </c>
      <c r="L2718" s="35" t="s">
        <v>1549</v>
      </c>
      <c r="M2718" s="36">
        <v>1</v>
      </c>
      <c r="N2718" s="35" t="s">
        <v>23</v>
      </c>
      <c r="O2718" s="35" t="s">
        <v>23</v>
      </c>
      <c r="P2718" s="35" t="s">
        <v>23</v>
      </c>
      <c r="Q2718" s="35" t="s">
        <v>23</v>
      </c>
      <c r="R2718" s="35" t="s">
        <v>23</v>
      </c>
      <c r="S2718" s="35" t="s">
        <v>23</v>
      </c>
      <c r="T2718" s="35"/>
      <c r="U2718" s="35"/>
      <c r="V2718" s="9"/>
      <c r="W2718" s="9"/>
      <c r="X2718" s="31"/>
      <c r="Y2718" s="31"/>
      <c r="Z2718" s="31"/>
    </row>
    <row r="2719" spans="1:26" s="79" customFormat="1" x14ac:dyDescent="0.2">
      <c r="A2719" s="73">
        <v>291</v>
      </c>
      <c r="B2719" s="34">
        <v>71</v>
      </c>
      <c r="C2719" s="67"/>
      <c r="D2719" s="67"/>
      <c r="E2719" s="67" t="s">
        <v>1839</v>
      </c>
      <c r="F2719" s="110" t="s">
        <v>25</v>
      </c>
      <c r="G2719" s="67" t="s">
        <v>1556</v>
      </c>
      <c r="H2719" s="67">
        <v>330</v>
      </c>
      <c r="I2719" s="67" t="s">
        <v>1557</v>
      </c>
      <c r="J2719" s="67"/>
      <c r="K2719" s="68">
        <v>5</v>
      </c>
      <c r="L2719" s="68" t="s">
        <v>1480</v>
      </c>
      <c r="M2719" s="66">
        <v>1</v>
      </c>
      <c r="N2719" s="68" t="s">
        <v>23</v>
      </c>
      <c r="O2719" s="68" t="s">
        <v>23</v>
      </c>
      <c r="P2719" s="68" t="s">
        <v>23</v>
      </c>
      <c r="Q2719" s="68" t="s">
        <v>23</v>
      </c>
      <c r="R2719" s="68" t="s">
        <v>23</v>
      </c>
      <c r="S2719" s="68" t="s">
        <v>23</v>
      </c>
      <c r="T2719" s="68" t="s">
        <v>24</v>
      </c>
      <c r="U2719" s="68" t="s">
        <v>30</v>
      </c>
      <c r="V2719" s="31"/>
      <c r="W2719" s="9"/>
      <c r="X2719" s="31"/>
      <c r="Y2719" s="31"/>
      <c r="Z2719" s="31"/>
    </row>
    <row r="2720" spans="1:26" s="79" customFormat="1" x14ac:dyDescent="0.2">
      <c r="A2720" s="75">
        <v>291</v>
      </c>
      <c r="B2720" s="34">
        <v>71</v>
      </c>
      <c r="C2720" s="34">
        <v>25939</v>
      </c>
      <c r="D2720" s="31" t="s">
        <v>1840</v>
      </c>
      <c r="E2720" s="31" t="s">
        <v>1841</v>
      </c>
      <c r="F2720" s="107" t="s">
        <v>25</v>
      </c>
      <c r="G2720" s="31" t="s">
        <v>81</v>
      </c>
      <c r="H2720" s="31">
        <v>6</v>
      </c>
      <c r="I2720" s="31" t="s">
        <v>82</v>
      </c>
      <c r="J2720" s="8"/>
      <c r="K2720" s="35">
        <v>5</v>
      </c>
      <c r="L2720" s="35" t="s">
        <v>1549</v>
      </c>
      <c r="M2720" s="36">
        <v>1</v>
      </c>
      <c r="N2720" s="35" t="s">
        <v>23</v>
      </c>
      <c r="O2720" s="35" t="s">
        <v>23</v>
      </c>
      <c r="P2720" s="35" t="s">
        <v>23</v>
      </c>
      <c r="Q2720" s="35" t="s">
        <v>23</v>
      </c>
      <c r="R2720" s="35" t="s">
        <v>23</v>
      </c>
      <c r="S2720" s="35" t="s">
        <v>23</v>
      </c>
      <c r="T2720" s="35"/>
      <c r="U2720" s="35"/>
      <c r="V2720" s="9"/>
      <c r="W2720" s="9"/>
      <c r="X2720" s="31"/>
      <c r="Y2720" s="31"/>
      <c r="Z2720" s="31"/>
    </row>
    <row r="2721" spans="1:26" s="79" customFormat="1" x14ac:dyDescent="0.2">
      <c r="A2721" s="75">
        <v>291</v>
      </c>
      <c r="B2721" s="34">
        <v>71</v>
      </c>
      <c r="C2721" s="34"/>
      <c r="D2721" s="31"/>
      <c r="E2721" s="31" t="s">
        <v>1888</v>
      </c>
      <c r="F2721" s="110" t="s">
        <v>25</v>
      </c>
      <c r="G2721" s="31" t="s">
        <v>1559</v>
      </c>
      <c r="H2721" s="31">
        <v>4</v>
      </c>
      <c r="I2721" s="31" t="s">
        <v>1560</v>
      </c>
      <c r="J2721" s="8"/>
      <c r="K2721" s="35">
        <v>99</v>
      </c>
      <c r="L2721" s="35" t="s">
        <v>1549</v>
      </c>
      <c r="M2721" s="36">
        <v>1</v>
      </c>
      <c r="N2721" s="35" t="s">
        <v>23</v>
      </c>
      <c r="O2721" s="35" t="s">
        <v>24</v>
      </c>
      <c r="P2721" s="35" t="s">
        <v>24</v>
      </c>
      <c r="Q2721" s="35" t="s">
        <v>24</v>
      </c>
      <c r="R2721" s="35" t="s">
        <v>23</v>
      </c>
      <c r="S2721" s="35" t="s">
        <v>23</v>
      </c>
      <c r="T2721" s="35"/>
      <c r="U2721" s="35"/>
      <c r="V2721" s="9"/>
      <c r="W2721" s="9"/>
      <c r="X2721" s="31"/>
      <c r="Y2721" s="31"/>
      <c r="Z2721" s="31"/>
    </row>
    <row r="2722" spans="1:26" s="79" customFormat="1" x14ac:dyDescent="0.2">
      <c r="A2722" s="75">
        <v>291</v>
      </c>
      <c r="B2722" s="34">
        <v>71</v>
      </c>
      <c r="C2722" s="34"/>
      <c r="D2722" s="31"/>
      <c r="E2722" s="31" t="s">
        <v>1888</v>
      </c>
      <c r="F2722" s="110" t="s">
        <v>25</v>
      </c>
      <c r="G2722" s="31" t="s">
        <v>1889</v>
      </c>
      <c r="H2722" s="31">
        <v>181.84</v>
      </c>
      <c r="I2722" s="31" t="s">
        <v>82</v>
      </c>
      <c r="J2722" s="8"/>
      <c r="K2722" s="35">
        <v>5</v>
      </c>
      <c r="L2722" s="35" t="s">
        <v>1549</v>
      </c>
      <c r="M2722" s="36">
        <v>1</v>
      </c>
      <c r="N2722" s="35" t="s">
        <v>23</v>
      </c>
      <c r="O2722" s="35" t="s">
        <v>24</v>
      </c>
      <c r="P2722" s="35" t="s">
        <v>24</v>
      </c>
      <c r="Q2722" s="35" t="s">
        <v>24</v>
      </c>
      <c r="R2722" s="35" t="s">
        <v>24</v>
      </c>
      <c r="S2722" s="35" t="s">
        <v>23</v>
      </c>
      <c r="T2722" s="35" t="s">
        <v>24</v>
      </c>
      <c r="U2722" s="35" t="s">
        <v>30</v>
      </c>
      <c r="V2722" s="9"/>
      <c r="W2722" s="9"/>
      <c r="X2722" s="31"/>
      <c r="Y2722" s="31"/>
      <c r="Z2722" s="31"/>
    </row>
    <row r="2723" spans="1:26" s="79" customFormat="1" x14ac:dyDescent="0.2">
      <c r="A2723" s="75">
        <v>291</v>
      </c>
      <c r="B2723" s="34">
        <v>71</v>
      </c>
      <c r="C2723" s="34">
        <v>24367</v>
      </c>
      <c r="D2723" s="31" t="s">
        <v>1890</v>
      </c>
      <c r="E2723" s="31" t="s">
        <v>1891</v>
      </c>
      <c r="F2723" s="112" t="s">
        <v>1543</v>
      </c>
      <c r="G2723" s="31" t="s">
        <v>175</v>
      </c>
      <c r="H2723" s="31">
        <v>16.88</v>
      </c>
      <c r="I2723" s="31" t="s">
        <v>82</v>
      </c>
      <c r="J2723" s="8"/>
      <c r="K2723" s="35">
        <v>7</v>
      </c>
      <c r="L2723" s="35" t="s">
        <v>1549</v>
      </c>
      <c r="M2723" s="36">
        <v>0</v>
      </c>
      <c r="N2723" s="35" t="s">
        <v>23</v>
      </c>
      <c r="O2723" s="35" t="s">
        <v>24</v>
      </c>
      <c r="P2723" s="35" t="s">
        <v>24</v>
      </c>
      <c r="Q2723" s="35" t="s">
        <v>24</v>
      </c>
      <c r="R2723" s="35" t="s">
        <v>23</v>
      </c>
      <c r="S2723" s="35" t="s">
        <v>23</v>
      </c>
      <c r="T2723" s="35"/>
      <c r="U2723" s="35"/>
      <c r="V2723" s="9"/>
      <c r="W2723" s="9"/>
      <c r="X2723" s="31"/>
      <c r="Y2723" s="31"/>
      <c r="Z2723" s="31"/>
    </row>
    <row r="2724" spans="1:26" s="79" customFormat="1" x14ac:dyDescent="0.2">
      <c r="A2724" s="75">
        <v>291</v>
      </c>
      <c r="B2724" s="34">
        <v>71</v>
      </c>
      <c r="C2724" s="34">
        <v>24367</v>
      </c>
      <c r="D2724" s="31" t="s">
        <v>1892</v>
      </c>
      <c r="E2724" s="31" t="s">
        <v>1891</v>
      </c>
      <c r="F2724" s="112" t="s">
        <v>1543</v>
      </c>
      <c r="G2724" s="31" t="s">
        <v>113</v>
      </c>
      <c r="H2724" s="31">
        <v>15.12</v>
      </c>
      <c r="I2724" s="31" t="s">
        <v>82</v>
      </c>
      <c r="J2724" s="8"/>
      <c r="K2724" s="35">
        <v>7</v>
      </c>
      <c r="L2724" s="35" t="s">
        <v>1549</v>
      </c>
      <c r="M2724" s="36">
        <v>0</v>
      </c>
      <c r="N2724" s="35" t="s">
        <v>23</v>
      </c>
      <c r="O2724" s="35" t="s">
        <v>24</v>
      </c>
      <c r="P2724" s="35" t="s">
        <v>24</v>
      </c>
      <c r="Q2724" s="35" t="s">
        <v>24</v>
      </c>
      <c r="R2724" s="35" t="s">
        <v>23</v>
      </c>
      <c r="S2724" s="35" t="s">
        <v>23</v>
      </c>
      <c r="T2724" s="35"/>
      <c r="U2724" s="35"/>
      <c r="V2724" s="9"/>
      <c r="W2724" s="9"/>
      <c r="X2724" s="31"/>
      <c r="Y2724" s="31"/>
      <c r="Z2724" s="31"/>
    </row>
    <row r="2725" spans="1:26" s="79" customFormat="1" x14ac:dyDescent="0.2">
      <c r="A2725" s="75">
        <v>291</v>
      </c>
      <c r="B2725" s="34">
        <v>71</v>
      </c>
      <c r="C2725" s="34">
        <v>24367</v>
      </c>
      <c r="D2725" s="31" t="s">
        <v>1893</v>
      </c>
      <c r="E2725" s="31" t="s">
        <v>1891</v>
      </c>
      <c r="F2725" s="112" t="s">
        <v>1543</v>
      </c>
      <c r="G2725" s="31" t="s">
        <v>95</v>
      </c>
      <c r="H2725" s="31">
        <v>3.58</v>
      </c>
      <c r="I2725" s="31" t="s">
        <v>82</v>
      </c>
      <c r="J2725" s="8"/>
      <c r="K2725" s="35">
        <v>7</v>
      </c>
      <c r="L2725" s="35" t="s">
        <v>1549</v>
      </c>
      <c r="M2725" s="36">
        <v>0</v>
      </c>
      <c r="N2725" s="35" t="s">
        <v>23</v>
      </c>
      <c r="O2725" s="35" t="s">
        <v>24</v>
      </c>
      <c r="P2725" s="35" t="s">
        <v>24</v>
      </c>
      <c r="Q2725" s="35" t="s">
        <v>24</v>
      </c>
      <c r="R2725" s="35" t="s">
        <v>23</v>
      </c>
      <c r="S2725" s="35" t="s">
        <v>23</v>
      </c>
      <c r="T2725" s="35"/>
      <c r="U2725" s="35"/>
      <c r="V2725" s="9"/>
      <c r="W2725" s="9"/>
      <c r="X2725" s="31"/>
      <c r="Y2725" s="31"/>
      <c r="Z2725" s="31"/>
    </row>
    <row r="2726" spans="1:26" s="79" customFormat="1" x14ac:dyDescent="0.2">
      <c r="A2726" s="75">
        <v>291</v>
      </c>
      <c r="B2726" s="34">
        <v>71</v>
      </c>
      <c r="C2726" s="34">
        <v>24367</v>
      </c>
      <c r="D2726" s="31" t="s">
        <v>1894</v>
      </c>
      <c r="E2726" s="31" t="s">
        <v>1891</v>
      </c>
      <c r="F2726" s="112" t="s">
        <v>1543</v>
      </c>
      <c r="G2726" s="31" t="s">
        <v>28</v>
      </c>
      <c r="H2726" s="31">
        <v>2.0499999999999998</v>
      </c>
      <c r="I2726" s="31" t="s">
        <v>82</v>
      </c>
      <c r="J2726" s="8"/>
      <c r="K2726" s="35">
        <v>8</v>
      </c>
      <c r="L2726" s="35" t="s">
        <v>1549</v>
      </c>
      <c r="M2726" s="36">
        <v>0</v>
      </c>
      <c r="N2726" s="35" t="s">
        <v>23</v>
      </c>
      <c r="O2726" s="35" t="s">
        <v>24</v>
      </c>
      <c r="P2726" s="35" t="s">
        <v>24</v>
      </c>
      <c r="Q2726" s="35" t="s">
        <v>24</v>
      </c>
      <c r="R2726" s="35" t="s">
        <v>23</v>
      </c>
      <c r="S2726" s="35" t="s">
        <v>23</v>
      </c>
      <c r="T2726" s="35"/>
      <c r="U2726" s="35"/>
      <c r="V2726" s="9"/>
      <c r="W2726" s="9"/>
      <c r="X2726" s="31"/>
      <c r="Y2726" s="31"/>
      <c r="Z2726" s="31"/>
    </row>
    <row r="2727" spans="1:26" s="79" customFormat="1" x14ac:dyDescent="0.2">
      <c r="A2727" s="75">
        <v>291</v>
      </c>
      <c r="B2727" s="34">
        <v>71</v>
      </c>
      <c r="C2727" s="34">
        <v>24367</v>
      </c>
      <c r="D2727" s="31" t="s">
        <v>1895</v>
      </c>
      <c r="E2727" s="31" t="s">
        <v>1891</v>
      </c>
      <c r="F2727" s="112" t="s">
        <v>1543</v>
      </c>
      <c r="G2727" s="31" t="s">
        <v>93</v>
      </c>
      <c r="H2727" s="31">
        <v>13.57</v>
      </c>
      <c r="I2727" s="31" t="s">
        <v>82</v>
      </c>
      <c r="J2727" s="8"/>
      <c r="K2727" s="35">
        <v>7</v>
      </c>
      <c r="L2727" s="35" t="s">
        <v>1549</v>
      </c>
      <c r="M2727" s="36">
        <v>0</v>
      </c>
      <c r="N2727" s="35" t="s">
        <v>23</v>
      </c>
      <c r="O2727" s="35" t="s">
        <v>24</v>
      </c>
      <c r="P2727" s="35" t="s">
        <v>24</v>
      </c>
      <c r="Q2727" s="35" t="s">
        <v>24</v>
      </c>
      <c r="R2727" s="35" t="s">
        <v>23</v>
      </c>
      <c r="S2727" s="35" t="s">
        <v>23</v>
      </c>
      <c r="T2727" s="35"/>
      <c r="U2727" s="35"/>
      <c r="V2727" s="9"/>
      <c r="W2727" s="9"/>
      <c r="X2727" s="31"/>
      <c r="Y2727" s="31"/>
      <c r="Z2727" s="31"/>
    </row>
    <row r="2728" spans="1:26" s="79" customFormat="1" x14ac:dyDescent="0.2">
      <c r="A2728" s="75">
        <v>291</v>
      </c>
      <c r="B2728" s="34">
        <v>71</v>
      </c>
      <c r="C2728" s="34">
        <v>24367</v>
      </c>
      <c r="D2728" s="31" t="s">
        <v>1896</v>
      </c>
      <c r="E2728" s="31" t="s">
        <v>1891</v>
      </c>
      <c r="F2728" s="112" t="s">
        <v>1543</v>
      </c>
      <c r="G2728" s="31" t="s">
        <v>88</v>
      </c>
      <c r="H2728" s="31">
        <v>23.52</v>
      </c>
      <c r="I2728" s="31" t="s">
        <v>82</v>
      </c>
      <c r="J2728" s="8"/>
      <c r="K2728" s="35">
        <v>7</v>
      </c>
      <c r="L2728" s="35" t="s">
        <v>1549</v>
      </c>
      <c r="M2728" s="36">
        <v>0</v>
      </c>
      <c r="N2728" s="35" t="s">
        <v>23</v>
      </c>
      <c r="O2728" s="35" t="s">
        <v>24</v>
      </c>
      <c r="P2728" s="35" t="s">
        <v>24</v>
      </c>
      <c r="Q2728" s="35" t="s">
        <v>24</v>
      </c>
      <c r="R2728" s="35" t="s">
        <v>23</v>
      </c>
      <c r="S2728" s="35" t="s">
        <v>23</v>
      </c>
      <c r="T2728" s="35"/>
      <c r="U2728" s="35"/>
      <c r="V2728" s="9"/>
      <c r="W2728" s="9"/>
      <c r="X2728" s="31"/>
      <c r="Y2728" s="31"/>
      <c r="Z2728" s="31"/>
    </row>
    <row r="2729" spans="1:26" s="79" customFormat="1" x14ac:dyDescent="0.2">
      <c r="A2729" s="75">
        <v>291</v>
      </c>
      <c r="B2729" s="34">
        <v>71</v>
      </c>
      <c r="C2729" s="34">
        <v>24367</v>
      </c>
      <c r="D2729" s="31" t="s">
        <v>1897</v>
      </c>
      <c r="E2729" s="31" t="s">
        <v>1891</v>
      </c>
      <c r="F2729" s="107" t="s">
        <v>1543</v>
      </c>
      <c r="G2729" s="31" t="s">
        <v>95</v>
      </c>
      <c r="H2729" s="31">
        <v>11.18</v>
      </c>
      <c r="I2729" s="31" t="s">
        <v>82</v>
      </c>
      <c r="J2729" s="8"/>
      <c r="K2729" s="35">
        <v>7</v>
      </c>
      <c r="L2729" s="35" t="s">
        <v>1549</v>
      </c>
      <c r="M2729" s="36">
        <v>0</v>
      </c>
      <c r="N2729" s="35" t="s">
        <v>23</v>
      </c>
      <c r="O2729" s="35" t="s">
        <v>24</v>
      </c>
      <c r="P2729" s="35" t="s">
        <v>24</v>
      </c>
      <c r="Q2729" s="35" t="s">
        <v>24</v>
      </c>
      <c r="R2729" s="35" t="s">
        <v>23</v>
      </c>
      <c r="S2729" s="35" t="s">
        <v>23</v>
      </c>
      <c r="T2729" s="35"/>
      <c r="U2729" s="35"/>
      <c r="V2729" s="9"/>
      <c r="W2729" s="9"/>
      <c r="X2729" s="31"/>
      <c r="Y2729" s="31"/>
      <c r="Z2729" s="31"/>
    </row>
    <row r="2730" spans="1:26" s="79" customFormat="1" x14ac:dyDescent="0.2">
      <c r="A2730" s="75">
        <v>291</v>
      </c>
      <c r="B2730" s="34">
        <v>71</v>
      </c>
      <c r="C2730" s="34">
        <v>24367</v>
      </c>
      <c r="D2730" s="31" t="s">
        <v>1898</v>
      </c>
      <c r="E2730" s="31" t="s">
        <v>1891</v>
      </c>
      <c r="F2730" s="107" t="s">
        <v>25</v>
      </c>
      <c r="G2730" s="31" t="s">
        <v>26</v>
      </c>
      <c r="H2730" s="31">
        <v>20.7</v>
      </c>
      <c r="I2730" s="31" t="s">
        <v>82</v>
      </c>
      <c r="J2730" s="8">
        <v>4</v>
      </c>
      <c r="K2730" s="35">
        <v>1</v>
      </c>
      <c r="L2730" s="35" t="s">
        <v>1549</v>
      </c>
      <c r="M2730" s="36">
        <v>1</v>
      </c>
      <c r="N2730" s="35" t="s">
        <v>23</v>
      </c>
      <c r="O2730" s="35" t="s">
        <v>24</v>
      </c>
      <c r="P2730" s="35" t="s">
        <v>24</v>
      </c>
      <c r="Q2730" s="35" t="s">
        <v>24</v>
      </c>
      <c r="R2730" s="35" t="s">
        <v>23</v>
      </c>
      <c r="S2730" s="35" t="s">
        <v>23</v>
      </c>
      <c r="T2730" s="35"/>
      <c r="U2730" s="35"/>
      <c r="V2730" s="9"/>
      <c r="W2730" s="9"/>
      <c r="X2730" s="31"/>
      <c r="Y2730" s="31"/>
      <c r="Z2730" s="31"/>
    </row>
    <row r="2731" spans="1:26" s="79" customFormat="1" x14ac:dyDescent="0.2">
      <c r="A2731" s="73">
        <v>291</v>
      </c>
      <c r="B2731" s="34">
        <v>71</v>
      </c>
      <c r="C2731" s="67"/>
      <c r="D2731" s="67"/>
      <c r="E2731" s="67" t="s">
        <v>1907</v>
      </c>
      <c r="F2731" s="110" t="s">
        <v>25</v>
      </c>
      <c r="G2731" s="67" t="s">
        <v>1559</v>
      </c>
      <c r="H2731" s="67">
        <v>1</v>
      </c>
      <c r="I2731" s="67" t="s">
        <v>1560</v>
      </c>
      <c r="J2731" s="67"/>
      <c r="K2731" s="68">
        <v>99</v>
      </c>
      <c r="L2731" s="68" t="s">
        <v>1549</v>
      </c>
      <c r="M2731" s="66">
        <v>1</v>
      </c>
      <c r="N2731" s="68" t="s">
        <v>23</v>
      </c>
      <c r="O2731" s="68" t="s">
        <v>23</v>
      </c>
      <c r="P2731" s="68" t="s">
        <v>23</v>
      </c>
      <c r="Q2731" s="68" t="s">
        <v>23</v>
      </c>
      <c r="R2731" s="68" t="s">
        <v>23</v>
      </c>
      <c r="S2731" s="68" t="s">
        <v>23</v>
      </c>
      <c r="T2731" s="68"/>
      <c r="U2731" s="68"/>
      <c r="V2731" s="31"/>
      <c r="W2731" s="9"/>
      <c r="X2731" s="31"/>
      <c r="Y2731" s="31"/>
      <c r="Z2731" s="31"/>
    </row>
    <row r="2732" spans="1:26" s="79" customFormat="1" x14ac:dyDescent="0.2">
      <c r="A2732" s="73">
        <v>291</v>
      </c>
      <c r="B2732" s="34">
        <v>71</v>
      </c>
      <c r="C2732" s="67"/>
      <c r="D2732" s="67"/>
      <c r="E2732" s="67" t="s">
        <v>1907</v>
      </c>
      <c r="F2732" s="110" t="s">
        <v>25</v>
      </c>
      <c r="G2732" s="67" t="s">
        <v>1556</v>
      </c>
      <c r="H2732" s="67">
        <v>176</v>
      </c>
      <c r="I2732" s="67" t="s">
        <v>1557</v>
      </c>
      <c r="J2732" s="67"/>
      <c r="K2732" s="68">
        <v>5</v>
      </c>
      <c r="L2732" s="68" t="s">
        <v>1480</v>
      </c>
      <c r="M2732" s="66">
        <v>1</v>
      </c>
      <c r="N2732" s="68" t="s">
        <v>23</v>
      </c>
      <c r="O2732" s="68" t="s">
        <v>23</v>
      </c>
      <c r="P2732" s="68" t="s">
        <v>23</v>
      </c>
      <c r="Q2732" s="68" t="s">
        <v>23</v>
      </c>
      <c r="R2732" s="68" t="s">
        <v>23</v>
      </c>
      <c r="S2732" s="68" t="s">
        <v>23</v>
      </c>
      <c r="T2732" s="68" t="s">
        <v>24</v>
      </c>
      <c r="U2732" s="68" t="s">
        <v>30</v>
      </c>
      <c r="V2732" s="31"/>
      <c r="W2732" s="9"/>
      <c r="X2732" s="31"/>
      <c r="Y2732" s="31"/>
      <c r="Z2732" s="31"/>
    </row>
    <row r="2733" spans="1:26" s="79" customFormat="1" x14ac:dyDescent="0.2">
      <c r="A2733" s="75">
        <v>291</v>
      </c>
      <c r="B2733" s="34">
        <v>71</v>
      </c>
      <c r="C2733" s="34"/>
      <c r="D2733" s="31"/>
      <c r="E2733" s="31" t="s">
        <v>2020</v>
      </c>
      <c r="F2733" s="110" t="s">
        <v>25</v>
      </c>
      <c r="G2733" s="31" t="s">
        <v>1889</v>
      </c>
      <c r="H2733" s="31">
        <v>594.63</v>
      </c>
      <c r="I2733" s="31" t="s">
        <v>82</v>
      </c>
      <c r="J2733" s="8"/>
      <c r="K2733" s="35">
        <v>5</v>
      </c>
      <c r="L2733" s="85" t="s">
        <v>27</v>
      </c>
      <c r="M2733" s="36">
        <v>1</v>
      </c>
      <c r="N2733" s="35" t="s">
        <v>23</v>
      </c>
      <c r="O2733" s="35" t="s">
        <v>24</v>
      </c>
      <c r="P2733" s="35" t="s">
        <v>24</v>
      </c>
      <c r="Q2733" s="35" t="s">
        <v>24</v>
      </c>
      <c r="R2733" s="35" t="s">
        <v>24</v>
      </c>
      <c r="S2733" s="35" t="s">
        <v>24</v>
      </c>
      <c r="T2733" s="35" t="s">
        <v>24</v>
      </c>
      <c r="U2733" s="35" t="s">
        <v>30</v>
      </c>
      <c r="V2733" s="9"/>
      <c r="W2733" s="9"/>
      <c r="X2733" s="31"/>
      <c r="Y2733" s="31"/>
      <c r="Z2733" s="31"/>
    </row>
    <row r="2734" spans="1:26" s="79" customFormat="1" x14ac:dyDescent="0.2">
      <c r="A2734" s="75">
        <v>291</v>
      </c>
      <c r="B2734" s="34">
        <v>71</v>
      </c>
      <c r="C2734" s="34"/>
      <c r="D2734" s="31"/>
      <c r="E2734" s="31" t="s">
        <v>2020</v>
      </c>
      <c r="F2734" s="110" t="s">
        <v>25</v>
      </c>
      <c r="G2734" s="31" t="s">
        <v>2021</v>
      </c>
      <c r="H2734" s="31">
        <v>24.85</v>
      </c>
      <c r="I2734" s="31" t="s">
        <v>82</v>
      </c>
      <c r="J2734" s="8"/>
      <c r="K2734" s="35">
        <v>5</v>
      </c>
      <c r="L2734" s="85" t="s">
        <v>27</v>
      </c>
      <c r="M2734" s="36">
        <v>1</v>
      </c>
      <c r="N2734" s="35" t="s">
        <v>23</v>
      </c>
      <c r="O2734" s="35" t="s">
        <v>24</v>
      </c>
      <c r="P2734" s="35" t="s">
        <v>24</v>
      </c>
      <c r="Q2734" s="35" t="s">
        <v>24</v>
      </c>
      <c r="R2734" s="35" t="s">
        <v>24</v>
      </c>
      <c r="S2734" s="35" t="s">
        <v>24</v>
      </c>
      <c r="T2734" s="35" t="s">
        <v>24</v>
      </c>
      <c r="U2734" s="35" t="s">
        <v>30</v>
      </c>
      <c r="V2734" s="9"/>
      <c r="W2734" s="9"/>
      <c r="X2734" s="31"/>
      <c r="Y2734" s="31"/>
      <c r="Z2734" s="31"/>
    </row>
    <row r="2735" spans="1:26" s="79" customFormat="1" x14ac:dyDescent="0.2">
      <c r="A2735" s="75">
        <v>291</v>
      </c>
      <c r="B2735" s="34">
        <v>71</v>
      </c>
      <c r="C2735" s="34"/>
      <c r="D2735" s="31"/>
      <c r="E2735" s="31" t="s">
        <v>2020</v>
      </c>
      <c r="F2735" s="110" t="s">
        <v>25</v>
      </c>
      <c r="G2735" s="31" t="s">
        <v>1608</v>
      </c>
      <c r="H2735" s="31">
        <v>2</v>
      </c>
      <c r="I2735" s="31" t="s">
        <v>1560</v>
      </c>
      <c r="J2735" s="8"/>
      <c r="K2735" s="35">
        <v>99</v>
      </c>
      <c r="L2735" s="85" t="s">
        <v>27</v>
      </c>
      <c r="M2735" s="36">
        <v>1</v>
      </c>
      <c r="N2735" s="35" t="s">
        <v>23</v>
      </c>
      <c r="O2735" s="35" t="s">
        <v>24</v>
      </c>
      <c r="P2735" s="35" t="s">
        <v>24</v>
      </c>
      <c r="Q2735" s="35" t="s">
        <v>24</v>
      </c>
      <c r="R2735" s="35" t="s">
        <v>24</v>
      </c>
      <c r="S2735" s="35" t="s">
        <v>24</v>
      </c>
      <c r="T2735" s="35" t="s">
        <v>24</v>
      </c>
      <c r="U2735" s="35"/>
      <c r="V2735" s="9"/>
      <c r="W2735" s="9"/>
      <c r="X2735" s="31"/>
      <c r="Y2735" s="31"/>
      <c r="Z2735" s="31"/>
    </row>
    <row r="2736" spans="1:26" s="79" customFormat="1" x14ac:dyDescent="0.2">
      <c r="A2736" s="75">
        <v>291</v>
      </c>
      <c r="B2736" s="34">
        <v>71</v>
      </c>
      <c r="C2736" s="34"/>
      <c r="D2736" s="31"/>
      <c r="E2736" s="31" t="s">
        <v>2020</v>
      </c>
      <c r="F2736" s="110" t="s">
        <v>25</v>
      </c>
      <c r="G2736" s="31" t="s">
        <v>1559</v>
      </c>
      <c r="H2736" s="31">
        <v>10</v>
      </c>
      <c r="I2736" s="31" t="s">
        <v>1560</v>
      </c>
      <c r="J2736" s="8"/>
      <c r="K2736" s="35">
        <v>99</v>
      </c>
      <c r="L2736" s="85" t="s">
        <v>27</v>
      </c>
      <c r="M2736" s="36">
        <v>1</v>
      </c>
      <c r="N2736" s="35" t="s">
        <v>23</v>
      </c>
      <c r="O2736" s="35" t="s">
        <v>24</v>
      </c>
      <c r="P2736" s="35" t="s">
        <v>24</v>
      </c>
      <c r="Q2736" s="35" t="s">
        <v>24</v>
      </c>
      <c r="R2736" s="35" t="s">
        <v>24</v>
      </c>
      <c r="S2736" s="35" t="s">
        <v>24</v>
      </c>
      <c r="T2736" s="35" t="s">
        <v>24</v>
      </c>
      <c r="U2736" s="35"/>
      <c r="V2736" s="9"/>
      <c r="W2736" s="9"/>
      <c r="X2736" s="31"/>
      <c r="Y2736" s="31"/>
      <c r="Z2736" s="31"/>
    </row>
    <row r="2737" spans="1:26" s="79" customFormat="1" x14ac:dyDescent="0.2">
      <c r="A2737" s="73">
        <v>291</v>
      </c>
      <c r="B2737" s="34">
        <v>71</v>
      </c>
      <c r="C2737" s="67"/>
      <c r="D2737" s="67"/>
      <c r="E2737" s="67" t="s">
        <v>2020</v>
      </c>
      <c r="F2737" s="110" t="s">
        <v>25</v>
      </c>
      <c r="G2737" s="67" t="s">
        <v>1556</v>
      </c>
      <c r="H2737" s="67">
        <v>1370</v>
      </c>
      <c r="I2737" s="67" t="s">
        <v>1557</v>
      </c>
      <c r="J2737" s="67"/>
      <c r="K2737" s="68">
        <v>5</v>
      </c>
      <c r="L2737" s="68" t="s">
        <v>34</v>
      </c>
      <c r="M2737" s="66">
        <v>1</v>
      </c>
      <c r="N2737" s="68" t="s">
        <v>23</v>
      </c>
      <c r="O2737" s="68" t="s">
        <v>24</v>
      </c>
      <c r="P2737" s="68" t="s">
        <v>24</v>
      </c>
      <c r="Q2737" s="68" t="s">
        <v>24</v>
      </c>
      <c r="R2737" s="68" t="s">
        <v>24</v>
      </c>
      <c r="S2737" s="68" t="s">
        <v>24</v>
      </c>
      <c r="T2737" s="68" t="s">
        <v>24</v>
      </c>
      <c r="U2737" s="68" t="s">
        <v>30</v>
      </c>
      <c r="V2737" s="31"/>
      <c r="W2737" s="9"/>
      <c r="X2737" s="31"/>
      <c r="Y2737" s="31"/>
      <c r="Z2737" s="31"/>
    </row>
    <row r="2738" spans="1:26" s="79" customFormat="1" x14ac:dyDescent="0.2">
      <c r="A2738" s="75">
        <v>291</v>
      </c>
      <c r="B2738" s="34">
        <v>71</v>
      </c>
      <c r="C2738" s="34">
        <v>25938</v>
      </c>
      <c r="D2738" s="31" t="s">
        <v>2022</v>
      </c>
      <c r="E2738" s="31" t="s">
        <v>2023</v>
      </c>
      <c r="F2738" s="112" t="s">
        <v>25</v>
      </c>
      <c r="G2738" s="31" t="s">
        <v>81</v>
      </c>
      <c r="H2738" s="31">
        <v>32</v>
      </c>
      <c r="I2738" s="31" t="s">
        <v>82</v>
      </c>
      <c r="J2738" s="8"/>
      <c r="K2738" s="35">
        <v>5</v>
      </c>
      <c r="L2738" s="85" t="s">
        <v>27</v>
      </c>
      <c r="M2738" s="36">
        <v>0</v>
      </c>
      <c r="N2738" s="35" t="s">
        <v>23</v>
      </c>
      <c r="O2738" s="35" t="s">
        <v>24</v>
      </c>
      <c r="P2738" s="35" t="s">
        <v>24</v>
      </c>
      <c r="Q2738" s="35" t="s">
        <v>24</v>
      </c>
      <c r="R2738" s="35" t="s">
        <v>24</v>
      </c>
      <c r="S2738" s="35" t="s">
        <v>24</v>
      </c>
      <c r="T2738" s="35"/>
      <c r="U2738" s="35"/>
      <c r="V2738" s="9"/>
      <c r="W2738" s="9"/>
      <c r="X2738" s="31"/>
      <c r="Y2738" s="31"/>
      <c r="Z2738" s="31"/>
    </row>
    <row r="2739" spans="1:26" s="79" customFormat="1" x14ac:dyDescent="0.2">
      <c r="A2739" s="75">
        <v>291</v>
      </c>
      <c r="B2739" s="34">
        <v>71</v>
      </c>
      <c r="C2739" s="34">
        <v>24360</v>
      </c>
      <c r="D2739" s="31" t="s">
        <v>2024</v>
      </c>
      <c r="E2739" s="31" t="s">
        <v>2025</v>
      </c>
      <c r="F2739" s="107" t="s">
        <v>1543</v>
      </c>
      <c r="G2739" s="31" t="s">
        <v>96</v>
      </c>
      <c r="H2739" s="31">
        <v>10.4</v>
      </c>
      <c r="I2739" s="31" t="s">
        <v>82</v>
      </c>
      <c r="J2739" s="8"/>
      <c r="K2739" s="35">
        <v>7</v>
      </c>
      <c r="L2739" s="35" t="s">
        <v>32</v>
      </c>
      <c r="M2739" s="36">
        <v>0</v>
      </c>
      <c r="N2739" s="35" t="s">
        <v>23</v>
      </c>
      <c r="O2739" s="35" t="s">
        <v>24</v>
      </c>
      <c r="P2739" s="35" t="s">
        <v>24</v>
      </c>
      <c r="Q2739" s="35" t="s">
        <v>24</v>
      </c>
      <c r="R2739" s="35" t="s">
        <v>24</v>
      </c>
      <c r="S2739" s="35" t="s">
        <v>24</v>
      </c>
      <c r="T2739" s="35"/>
      <c r="U2739" s="35"/>
      <c r="V2739" s="9"/>
      <c r="W2739" s="9"/>
      <c r="X2739" s="31"/>
      <c r="Y2739" s="31"/>
      <c r="Z2739" s="31"/>
    </row>
    <row r="2740" spans="1:26" s="79" customFormat="1" x14ac:dyDescent="0.2">
      <c r="A2740" s="75">
        <v>291</v>
      </c>
      <c r="B2740" s="34">
        <v>71</v>
      </c>
      <c r="C2740" s="34">
        <v>24360</v>
      </c>
      <c r="D2740" s="31" t="s">
        <v>2026</v>
      </c>
      <c r="E2740" s="31" t="s">
        <v>2025</v>
      </c>
      <c r="F2740" s="107" t="s">
        <v>25</v>
      </c>
      <c r="G2740" s="31" t="s">
        <v>93</v>
      </c>
      <c r="H2740" s="31">
        <v>11.9</v>
      </c>
      <c r="I2740" s="31" t="s">
        <v>82</v>
      </c>
      <c r="J2740" s="8"/>
      <c r="K2740" s="35">
        <v>1</v>
      </c>
      <c r="L2740" s="35" t="s">
        <v>32</v>
      </c>
      <c r="M2740" s="36">
        <v>1</v>
      </c>
      <c r="N2740" s="35" t="s">
        <v>23</v>
      </c>
      <c r="O2740" s="35" t="s">
        <v>24</v>
      </c>
      <c r="P2740" s="35" t="s">
        <v>24</v>
      </c>
      <c r="Q2740" s="35" t="s">
        <v>24</v>
      </c>
      <c r="R2740" s="35" t="s">
        <v>24</v>
      </c>
      <c r="S2740" s="35" t="s">
        <v>24</v>
      </c>
      <c r="T2740" s="35"/>
      <c r="U2740" s="35"/>
      <c r="V2740" s="9"/>
      <c r="W2740" s="9"/>
      <c r="X2740" s="31"/>
      <c r="Y2740" s="31"/>
      <c r="Z2740" s="31"/>
    </row>
    <row r="2741" spans="1:26" s="79" customFormat="1" x14ac:dyDescent="0.2">
      <c r="A2741" s="75">
        <v>291</v>
      </c>
      <c r="B2741" s="34">
        <v>71</v>
      </c>
      <c r="C2741" s="34">
        <v>24360</v>
      </c>
      <c r="D2741" s="31" t="s">
        <v>2027</v>
      </c>
      <c r="E2741" s="31" t="s">
        <v>2025</v>
      </c>
      <c r="F2741" s="107" t="s">
        <v>25</v>
      </c>
      <c r="G2741" s="31" t="s">
        <v>26</v>
      </c>
      <c r="H2741" s="31">
        <v>19</v>
      </c>
      <c r="I2741" s="31" t="s">
        <v>82</v>
      </c>
      <c r="J2741" s="8"/>
      <c r="K2741" s="35">
        <v>1</v>
      </c>
      <c r="L2741" s="35" t="s">
        <v>32</v>
      </c>
      <c r="M2741" s="36">
        <v>0</v>
      </c>
      <c r="N2741" s="35" t="s">
        <v>23</v>
      </c>
      <c r="O2741" s="35" t="s">
        <v>24</v>
      </c>
      <c r="P2741" s="35" t="s">
        <v>24</v>
      </c>
      <c r="Q2741" s="35" t="s">
        <v>24</v>
      </c>
      <c r="R2741" s="35" t="s">
        <v>24</v>
      </c>
      <c r="S2741" s="35" t="s">
        <v>24</v>
      </c>
      <c r="T2741" s="35"/>
      <c r="U2741" s="35"/>
      <c r="V2741" s="9"/>
      <c r="W2741" s="9"/>
      <c r="X2741" s="31"/>
      <c r="Y2741" s="31"/>
      <c r="Z2741" s="31"/>
    </row>
    <row r="2742" spans="1:26" s="79" customFormat="1" x14ac:dyDescent="0.2">
      <c r="A2742" s="75">
        <v>291</v>
      </c>
      <c r="B2742" s="34">
        <v>71</v>
      </c>
      <c r="C2742" s="34">
        <v>24360</v>
      </c>
      <c r="D2742" s="31" t="s">
        <v>2028</v>
      </c>
      <c r="E2742" s="31" t="s">
        <v>2025</v>
      </c>
      <c r="F2742" s="107" t="s">
        <v>25</v>
      </c>
      <c r="G2742" s="31" t="s">
        <v>85</v>
      </c>
      <c r="H2742" s="31">
        <v>3.3</v>
      </c>
      <c r="I2742" s="31" t="s">
        <v>82</v>
      </c>
      <c r="J2742" s="8"/>
      <c r="K2742" s="35">
        <v>1</v>
      </c>
      <c r="L2742" s="35" t="s">
        <v>32</v>
      </c>
      <c r="M2742" s="36">
        <v>1</v>
      </c>
      <c r="N2742" s="35" t="s">
        <v>23</v>
      </c>
      <c r="O2742" s="35" t="s">
        <v>24</v>
      </c>
      <c r="P2742" s="35" t="s">
        <v>24</v>
      </c>
      <c r="Q2742" s="35" t="s">
        <v>24</v>
      </c>
      <c r="R2742" s="35" t="s">
        <v>24</v>
      </c>
      <c r="S2742" s="35" t="s">
        <v>24</v>
      </c>
      <c r="T2742" s="35"/>
      <c r="U2742" s="35"/>
      <c r="V2742" s="9"/>
      <c r="W2742" s="9"/>
      <c r="X2742" s="31"/>
      <c r="Y2742" s="31"/>
      <c r="Z2742" s="31"/>
    </row>
    <row r="2743" spans="1:26" s="79" customFormat="1" x14ac:dyDescent="0.2">
      <c r="A2743" s="75">
        <v>291</v>
      </c>
      <c r="B2743" s="34">
        <v>71</v>
      </c>
      <c r="C2743" s="34">
        <v>24360</v>
      </c>
      <c r="D2743" s="31" t="s">
        <v>2029</v>
      </c>
      <c r="E2743" s="31" t="s">
        <v>2025</v>
      </c>
      <c r="F2743" s="107" t="s">
        <v>25</v>
      </c>
      <c r="G2743" s="31" t="s">
        <v>31</v>
      </c>
      <c r="H2743" s="31">
        <v>8.6999999999999993</v>
      </c>
      <c r="I2743" s="31" t="s">
        <v>82</v>
      </c>
      <c r="J2743" s="8">
        <v>1</v>
      </c>
      <c r="K2743" s="122">
        <v>2</v>
      </c>
      <c r="L2743" s="35" t="s">
        <v>32</v>
      </c>
      <c r="M2743" s="36">
        <v>1</v>
      </c>
      <c r="N2743" s="35" t="s">
        <v>23</v>
      </c>
      <c r="O2743" s="35" t="s">
        <v>24</v>
      </c>
      <c r="P2743" s="35" t="s">
        <v>24</v>
      </c>
      <c r="Q2743" s="35" t="s">
        <v>24</v>
      </c>
      <c r="R2743" s="35" t="s">
        <v>24</v>
      </c>
      <c r="S2743" s="35" t="s">
        <v>24</v>
      </c>
      <c r="T2743" s="35"/>
      <c r="U2743" s="35"/>
      <c r="V2743" s="9"/>
      <c r="W2743" s="9"/>
      <c r="X2743" s="31"/>
      <c r="Y2743" s="31"/>
      <c r="Z2743" s="31"/>
    </row>
    <row r="2744" spans="1:26" s="79" customFormat="1" x14ac:dyDescent="0.2">
      <c r="A2744" s="75">
        <v>291</v>
      </c>
      <c r="B2744" s="34">
        <v>71</v>
      </c>
      <c r="C2744" s="34">
        <v>24360</v>
      </c>
      <c r="D2744" s="31" t="s">
        <v>2030</v>
      </c>
      <c r="E2744" s="31" t="s">
        <v>2025</v>
      </c>
      <c r="F2744" s="107" t="s">
        <v>25</v>
      </c>
      <c r="G2744" s="31" t="s">
        <v>31</v>
      </c>
      <c r="H2744" s="31">
        <v>1.7</v>
      </c>
      <c r="I2744" s="31" t="s">
        <v>82</v>
      </c>
      <c r="J2744" s="8"/>
      <c r="K2744" s="122">
        <v>2</v>
      </c>
      <c r="L2744" s="35" t="s">
        <v>32</v>
      </c>
      <c r="M2744" s="36">
        <v>1</v>
      </c>
      <c r="N2744" s="35" t="s">
        <v>23</v>
      </c>
      <c r="O2744" s="35" t="s">
        <v>24</v>
      </c>
      <c r="P2744" s="35" t="s">
        <v>24</v>
      </c>
      <c r="Q2744" s="35" t="s">
        <v>24</v>
      </c>
      <c r="R2744" s="35" t="s">
        <v>24</v>
      </c>
      <c r="S2744" s="35" t="s">
        <v>24</v>
      </c>
      <c r="T2744" s="35"/>
      <c r="U2744" s="35"/>
      <c r="V2744" s="9"/>
      <c r="W2744" s="9"/>
      <c r="X2744" s="31"/>
      <c r="Y2744" s="31"/>
      <c r="Z2744" s="31"/>
    </row>
    <row r="2745" spans="1:26" s="79" customFormat="1" x14ac:dyDescent="0.2">
      <c r="A2745" s="75">
        <v>291</v>
      </c>
      <c r="B2745" s="34">
        <v>71</v>
      </c>
      <c r="C2745" s="34">
        <v>24360</v>
      </c>
      <c r="D2745" s="31" t="s">
        <v>2031</v>
      </c>
      <c r="E2745" s="31" t="s">
        <v>2025</v>
      </c>
      <c r="F2745" s="107" t="s">
        <v>25</v>
      </c>
      <c r="G2745" s="31" t="s">
        <v>31</v>
      </c>
      <c r="H2745" s="31">
        <v>1.7</v>
      </c>
      <c r="I2745" s="31" t="s">
        <v>82</v>
      </c>
      <c r="J2745" s="8"/>
      <c r="K2745" s="122">
        <v>2</v>
      </c>
      <c r="L2745" s="35" t="s">
        <v>32</v>
      </c>
      <c r="M2745" s="36">
        <v>1</v>
      </c>
      <c r="N2745" s="35" t="s">
        <v>23</v>
      </c>
      <c r="O2745" s="35" t="s">
        <v>24</v>
      </c>
      <c r="P2745" s="35" t="s">
        <v>24</v>
      </c>
      <c r="Q2745" s="35" t="s">
        <v>24</v>
      </c>
      <c r="R2745" s="35" t="s">
        <v>24</v>
      </c>
      <c r="S2745" s="35" t="s">
        <v>24</v>
      </c>
      <c r="T2745" s="35"/>
      <c r="U2745" s="35"/>
      <c r="V2745" s="9"/>
      <c r="W2745" s="9"/>
      <c r="X2745" s="31"/>
      <c r="Y2745" s="31"/>
      <c r="Z2745" s="31"/>
    </row>
    <row r="2746" spans="1:26" s="79" customFormat="1" x14ac:dyDescent="0.2">
      <c r="A2746" s="75">
        <v>291</v>
      </c>
      <c r="B2746" s="34">
        <v>71</v>
      </c>
      <c r="C2746" s="34">
        <v>24360</v>
      </c>
      <c r="D2746" s="31" t="s">
        <v>2032</v>
      </c>
      <c r="E2746" s="31" t="s">
        <v>2025</v>
      </c>
      <c r="F2746" s="107" t="s">
        <v>25</v>
      </c>
      <c r="G2746" s="31" t="s">
        <v>116</v>
      </c>
      <c r="H2746" s="31">
        <v>3.3</v>
      </c>
      <c r="I2746" s="31" t="s">
        <v>82</v>
      </c>
      <c r="J2746" s="8"/>
      <c r="K2746" s="122">
        <v>2</v>
      </c>
      <c r="L2746" s="35" t="s">
        <v>32</v>
      </c>
      <c r="M2746" s="36">
        <v>0</v>
      </c>
      <c r="N2746" s="35" t="s">
        <v>23</v>
      </c>
      <c r="O2746" s="35" t="s">
        <v>24</v>
      </c>
      <c r="P2746" s="35" t="s">
        <v>24</v>
      </c>
      <c r="Q2746" s="35" t="s">
        <v>24</v>
      </c>
      <c r="R2746" s="35" t="s">
        <v>24</v>
      </c>
      <c r="S2746" s="35" t="s">
        <v>24</v>
      </c>
      <c r="T2746" s="35"/>
      <c r="U2746" s="35"/>
      <c r="V2746" s="9"/>
      <c r="W2746" s="9"/>
      <c r="X2746" s="31"/>
      <c r="Y2746" s="31"/>
      <c r="Z2746" s="31"/>
    </row>
    <row r="2747" spans="1:26" s="79" customFormat="1" x14ac:dyDescent="0.2">
      <c r="A2747" s="75">
        <v>291</v>
      </c>
      <c r="B2747" s="34">
        <v>71</v>
      </c>
      <c r="C2747" s="34">
        <v>24360</v>
      </c>
      <c r="D2747" s="31" t="s">
        <v>2033</v>
      </c>
      <c r="E2747" s="31" t="s">
        <v>2025</v>
      </c>
      <c r="F2747" s="107" t="s">
        <v>25</v>
      </c>
      <c r="G2747" s="31" t="s">
        <v>85</v>
      </c>
      <c r="H2747" s="31">
        <v>5.6</v>
      </c>
      <c r="I2747" s="31" t="s">
        <v>82</v>
      </c>
      <c r="J2747" s="8"/>
      <c r="K2747" s="35">
        <v>1</v>
      </c>
      <c r="L2747" s="35" t="s">
        <v>32</v>
      </c>
      <c r="M2747" s="36">
        <v>1</v>
      </c>
      <c r="N2747" s="35" t="s">
        <v>23</v>
      </c>
      <c r="O2747" s="35" t="s">
        <v>24</v>
      </c>
      <c r="P2747" s="35" t="s">
        <v>24</v>
      </c>
      <c r="Q2747" s="35" t="s">
        <v>24</v>
      </c>
      <c r="R2747" s="35" t="s">
        <v>24</v>
      </c>
      <c r="S2747" s="35" t="s">
        <v>24</v>
      </c>
      <c r="T2747" s="35"/>
      <c r="U2747" s="35"/>
      <c r="V2747" s="9"/>
      <c r="W2747" s="9"/>
      <c r="X2747" s="31"/>
      <c r="Y2747" s="31"/>
      <c r="Z2747" s="31"/>
    </row>
    <row r="2748" spans="1:26" s="79" customFormat="1" x14ac:dyDescent="0.2">
      <c r="A2748" s="75">
        <v>291</v>
      </c>
      <c r="B2748" s="34">
        <v>71</v>
      </c>
      <c r="C2748" s="34">
        <v>24360</v>
      </c>
      <c r="D2748" s="31" t="s">
        <v>2034</v>
      </c>
      <c r="E2748" s="31" t="s">
        <v>2025</v>
      </c>
      <c r="F2748" s="107" t="s">
        <v>25</v>
      </c>
      <c r="G2748" s="31" t="s">
        <v>116</v>
      </c>
      <c r="H2748" s="31">
        <v>3.2</v>
      </c>
      <c r="I2748" s="31" t="s">
        <v>82</v>
      </c>
      <c r="J2748" s="8"/>
      <c r="K2748" s="122">
        <v>2</v>
      </c>
      <c r="L2748" s="35" t="s">
        <v>32</v>
      </c>
      <c r="M2748" s="36">
        <v>1</v>
      </c>
      <c r="N2748" s="35" t="s">
        <v>23</v>
      </c>
      <c r="O2748" s="35" t="s">
        <v>24</v>
      </c>
      <c r="P2748" s="35" t="s">
        <v>24</v>
      </c>
      <c r="Q2748" s="35" t="s">
        <v>24</v>
      </c>
      <c r="R2748" s="35" t="s">
        <v>24</v>
      </c>
      <c r="S2748" s="35" t="s">
        <v>24</v>
      </c>
      <c r="T2748" s="35"/>
      <c r="U2748" s="35"/>
      <c r="V2748" s="9"/>
      <c r="W2748" s="9"/>
      <c r="X2748" s="31"/>
      <c r="Y2748" s="31"/>
      <c r="Z2748" s="31"/>
    </row>
    <row r="2749" spans="1:26" s="79" customFormat="1" x14ac:dyDescent="0.2">
      <c r="A2749" s="75">
        <v>291</v>
      </c>
      <c r="B2749" s="34">
        <v>71</v>
      </c>
      <c r="C2749" s="34">
        <v>24360</v>
      </c>
      <c r="D2749" s="31" t="s">
        <v>2035</v>
      </c>
      <c r="E2749" s="31" t="s">
        <v>2025</v>
      </c>
      <c r="F2749" s="107" t="s">
        <v>25</v>
      </c>
      <c r="G2749" s="31" t="s">
        <v>29</v>
      </c>
      <c r="H2749" s="31">
        <v>1.7</v>
      </c>
      <c r="I2749" s="31" t="s">
        <v>82</v>
      </c>
      <c r="J2749" s="8"/>
      <c r="K2749" s="122">
        <v>2</v>
      </c>
      <c r="L2749" s="35" t="s">
        <v>32</v>
      </c>
      <c r="M2749" s="36">
        <v>1</v>
      </c>
      <c r="N2749" s="35" t="s">
        <v>23</v>
      </c>
      <c r="O2749" s="35" t="s">
        <v>24</v>
      </c>
      <c r="P2749" s="35" t="s">
        <v>24</v>
      </c>
      <c r="Q2749" s="35" t="s">
        <v>24</v>
      </c>
      <c r="R2749" s="35" t="s">
        <v>24</v>
      </c>
      <c r="S2749" s="35" t="s">
        <v>24</v>
      </c>
      <c r="T2749" s="35"/>
      <c r="U2749" s="35"/>
      <c r="V2749" s="9"/>
      <c r="W2749" s="9"/>
      <c r="X2749" s="31"/>
      <c r="Y2749" s="31"/>
      <c r="Z2749" s="31"/>
    </row>
    <row r="2750" spans="1:26" s="79" customFormat="1" x14ac:dyDescent="0.2">
      <c r="A2750" s="75">
        <v>291</v>
      </c>
      <c r="B2750" s="34">
        <v>71</v>
      </c>
      <c r="C2750" s="34">
        <v>24360</v>
      </c>
      <c r="D2750" s="31" t="s">
        <v>2036</v>
      </c>
      <c r="E2750" s="31" t="s">
        <v>2025</v>
      </c>
      <c r="F2750" s="107" t="s">
        <v>25</v>
      </c>
      <c r="G2750" s="31" t="s">
        <v>29</v>
      </c>
      <c r="H2750" s="31">
        <v>2.1</v>
      </c>
      <c r="I2750" s="31" t="s">
        <v>82</v>
      </c>
      <c r="J2750" s="8"/>
      <c r="K2750" s="122">
        <v>2</v>
      </c>
      <c r="L2750" s="35" t="s">
        <v>32</v>
      </c>
      <c r="M2750" s="36">
        <v>1</v>
      </c>
      <c r="N2750" s="35" t="s">
        <v>23</v>
      </c>
      <c r="O2750" s="35" t="s">
        <v>24</v>
      </c>
      <c r="P2750" s="35" t="s">
        <v>24</v>
      </c>
      <c r="Q2750" s="35" t="s">
        <v>24</v>
      </c>
      <c r="R2750" s="35" t="s">
        <v>24</v>
      </c>
      <c r="S2750" s="35" t="s">
        <v>24</v>
      </c>
      <c r="T2750" s="35"/>
      <c r="U2750" s="35"/>
      <c r="V2750" s="9"/>
      <c r="W2750" s="57"/>
      <c r="X2750" s="38"/>
      <c r="Y2750" s="38"/>
      <c r="Z2750" s="38"/>
    </row>
    <row r="2751" spans="1:26" s="79" customFormat="1" x14ac:dyDescent="0.2">
      <c r="A2751" s="75">
        <v>291</v>
      </c>
      <c r="B2751" s="34">
        <v>71</v>
      </c>
      <c r="C2751" s="34">
        <v>24360</v>
      </c>
      <c r="D2751" s="31" t="s">
        <v>2037</v>
      </c>
      <c r="E2751" s="31" t="s">
        <v>2025</v>
      </c>
      <c r="F2751" s="107" t="s">
        <v>25</v>
      </c>
      <c r="G2751" s="31" t="s">
        <v>114</v>
      </c>
      <c r="H2751" s="31">
        <v>20.8</v>
      </c>
      <c r="I2751" s="31" t="s">
        <v>82</v>
      </c>
      <c r="J2751" s="8"/>
      <c r="K2751" s="35">
        <v>1</v>
      </c>
      <c r="L2751" s="35" t="s">
        <v>32</v>
      </c>
      <c r="M2751" s="36">
        <v>0</v>
      </c>
      <c r="N2751" s="35" t="s">
        <v>23</v>
      </c>
      <c r="O2751" s="35" t="s">
        <v>24</v>
      </c>
      <c r="P2751" s="35" t="s">
        <v>24</v>
      </c>
      <c r="Q2751" s="35" t="s">
        <v>24</v>
      </c>
      <c r="R2751" s="35" t="s">
        <v>24</v>
      </c>
      <c r="S2751" s="35" t="s">
        <v>24</v>
      </c>
      <c r="T2751" s="35"/>
      <c r="U2751" s="35"/>
      <c r="V2751" s="9"/>
      <c r="W2751" s="57"/>
      <c r="X2751" s="38"/>
      <c r="Y2751" s="38"/>
      <c r="Z2751" s="38"/>
    </row>
    <row r="2752" spans="1:26" s="79" customFormat="1" x14ac:dyDescent="0.2">
      <c r="A2752" s="75">
        <v>291</v>
      </c>
      <c r="B2752" s="34">
        <v>71</v>
      </c>
      <c r="C2752" s="34">
        <v>24360</v>
      </c>
      <c r="D2752" s="31" t="s">
        <v>2038</v>
      </c>
      <c r="E2752" s="31" t="s">
        <v>2025</v>
      </c>
      <c r="F2752" s="107" t="s">
        <v>25</v>
      </c>
      <c r="G2752" s="31" t="s">
        <v>81</v>
      </c>
      <c r="H2752" s="31">
        <v>304</v>
      </c>
      <c r="I2752" s="31" t="s">
        <v>82</v>
      </c>
      <c r="J2752" s="8"/>
      <c r="K2752" s="35">
        <v>5</v>
      </c>
      <c r="L2752" s="85" t="s">
        <v>27</v>
      </c>
      <c r="M2752" s="36">
        <v>0</v>
      </c>
      <c r="N2752" s="35" t="s">
        <v>23</v>
      </c>
      <c r="O2752" s="35" t="s">
        <v>24</v>
      </c>
      <c r="P2752" s="35" t="s">
        <v>24</v>
      </c>
      <c r="Q2752" s="35" t="s">
        <v>24</v>
      </c>
      <c r="R2752" s="35" t="s">
        <v>24</v>
      </c>
      <c r="S2752" s="35" t="s">
        <v>24</v>
      </c>
      <c r="T2752" s="35"/>
      <c r="U2752" s="35"/>
      <c r="V2752" s="9"/>
      <c r="W2752" s="57"/>
      <c r="X2752" s="38"/>
      <c r="Y2752" s="38"/>
      <c r="Z2752" s="38"/>
    </row>
    <row r="2753" spans="1:26" s="79" customFormat="1" x14ac:dyDescent="0.2">
      <c r="A2753" s="75">
        <v>291</v>
      </c>
      <c r="B2753" s="34">
        <v>71</v>
      </c>
      <c r="C2753" s="34">
        <v>24360</v>
      </c>
      <c r="D2753" s="31" t="s">
        <v>2039</v>
      </c>
      <c r="E2753" s="31" t="s">
        <v>2025</v>
      </c>
      <c r="F2753" s="107" t="s">
        <v>25</v>
      </c>
      <c r="G2753" s="31" t="s">
        <v>101</v>
      </c>
      <c r="H2753" s="31">
        <v>96.6</v>
      </c>
      <c r="I2753" s="31" t="s">
        <v>82</v>
      </c>
      <c r="J2753" s="8"/>
      <c r="K2753" s="35">
        <v>1</v>
      </c>
      <c r="L2753" s="85" t="s">
        <v>27</v>
      </c>
      <c r="M2753" s="36">
        <v>0</v>
      </c>
      <c r="N2753" s="35" t="s">
        <v>23</v>
      </c>
      <c r="O2753" s="35" t="s">
        <v>24</v>
      </c>
      <c r="P2753" s="35" t="s">
        <v>24</v>
      </c>
      <c r="Q2753" s="35" t="s">
        <v>24</v>
      </c>
      <c r="R2753" s="35" t="s">
        <v>24</v>
      </c>
      <c r="S2753" s="35" t="s">
        <v>24</v>
      </c>
      <c r="T2753" s="35"/>
      <c r="U2753" s="35"/>
      <c r="V2753" s="9"/>
      <c r="W2753" s="57"/>
      <c r="X2753" s="38"/>
      <c r="Y2753" s="38"/>
      <c r="Z2753" s="38"/>
    </row>
    <row r="2754" spans="1:26" s="79" customFormat="1" x14ac:dyDescent="0.2">
      <c r="A2754" s="75">
        <v>291</v>
      </c>
      <c r="B2754" s="34">
        <v>71</v>
      </c>
      <c r="C2754" s="34">
        <v>24360</v>
      </c>
      <c r="D2754" s="31" t="s">
        <v>2040</v>
      </c>
      <c r="E2754" s="31" t="s">
        <v>2025</v>
      </c>
      <c r="F2754" s="112" t="s">
        <v>1543</v>
      </c>
      <c r="G2754" s="31" t="s">
        <v>85</v>
      </c>
      <c r="H2754" s="31">
        <v>2</v>
      </c>
      <c r="I2754" s="31" t="s">
        <v>82</v>
      </c>
      <c r="J2754" s="8"/>
      <c r="K2754" s="35">
        <v>7</v>
      </c>
      <c r="L2754" s="85" t="s">
        <v>34</v>
      </c>
      <c r="M2754" s="36">
        <v>0</v>
      </c>
      <c r="N2754" s="35" t="s">
        <v>23</v>
      </c>
      <c r="O2754" s="35" t="s">
        <v>24</v>
      </c>
      <c r="P2754" s="35" t="s">
        <v>24</v>
      </c>
      <c r="Q2754" s="35" t="s">
        <v>24</v>
      </c>
      <c r="R2754" s="35" t="s">
        <v>24</v>
      </c>
      <c r="S2754" s="35" t="s">
        <v>24</v>
      </c>
      <c r="T2754" s="35"/>
      <c r="U2754" s="35"/>
      <c r="V2754" s="9"/>
      <c r="W2754" s="57"/>
      <c r="X2754" s="38"/>
      <c r="Y2754" s="38"/>
      <c r="Z2754" s="38"/>
    </row>
    <row r="2755" spans="1:26" s="79" customFormat="1" x14ac:dyDescent="0.2">
      <c r="A2755" s="75">
        <v>291</v>
      </c>
      <c r="B2755" s="34">
        <v>71</v>
      </c>
      <c r="C2755" s="34">
        <v>24360</v>
      </c>
      <c r="D2755" s="31" t="s">
        <v>2041</v>
      </c>
      <c r="E2755" s="31" t="s">
        <v>2025</v>
      </c>
      <c r="F2755" s="112" t="s">
        <v>1543</v>
      </c>
      <c r="G2755" s="31" t="s">
        <v>91</v>
      </c>
      <c r="H2755" s="31">
        <v>2.2000000000000002</v>
      </c>
      <c r="I2755" s="31" t="s">
        <v>82</v>
      </c>
      <c r="J2755" s="8"/>
      <c r="K2755" s="35">
        <v>7</v>
      </c>
      <c r="L2755" s="85" t="s">
        <v>34</v>
      </c>
      <c r="M2755" s="36">
        <v>0</v>
      </c>
      <c r="N2755" s="35" t="s">
        <v>23</v>
      </c>
      <c r="O2755" s="35" t="s">
        <v>24</v>
      </c>
      <c r="P2755" s="35" t="s">
        <v>24</v>
      </c>
      <c r="Q2755" s="35" t="s">
        <v>24</v>
      </c>
      <c r="R2755" s="35" t="s">
        <v>24</v>
      </c>
      <c r="S2755" s="35" t="s">
        <v>24</v>
      </c>
      <c r="T2755" s="35"/>
      <c r="U2755" s="35"/>
      <c r="V2755" s="9"/>
      <c r="W2755" s="57"/>
      <c r="X2755" s="38"/>
      <c r="Y2755" s="38"/>
      <c r="Z2755" s="38"/>
    </row>
    <row r="2756" spans="1:26" s="79" customFormat="1" x14ac:dyDescent="0.2">
      <c r="A2756" s="75">
        <v>291</v>
      </c>
      <c r="B2756" s="34">
        <v>71</v>
      </c>
      <c r="C2756" s="34">
        <v>24360</v>
      </c>
      <c r="D2756" s="31" t="s">
        <v>2042</v>
      </c>
      <c r="E2756" s="31" t="s">
        <v>2025</v>
      </c>
      <c r="F2756" s="112" t="s">
        <v>1543</v>
      </c>
      <c r="G2756" s="31" t="s">
        <v>91</v>
      </c>
      <c r="H2756" s="31">
        <v>8.1</v>
      </c>
      <c r="I2756" s="31" t="s">
        <v>82</v>
      </c>
      <c r="J2756" s="8"/>
      <c r="K2756" s="35">
        <v>7</v>
      </c>
      <c r="L2756" s="85" t="s">
        <v>34</v>
      </c>
      <c r="M2756" s="36">
        <v>0</v>
      </c>
      <c r="N2756" s="35" t="s">
        <v>23</v>
      </c>
      <c r="O2756" s="35" t="s">
        <v>24</v>
      </c>
      <c r="P2756" s="35" t="s">
        <v>24</v>
      </c>
      <c r="Q2756" s="35" t="s">
        <v>24</v>
      </c>
      <c r="R2756" s="35" t="s">
        <v>24</v>
      </c>
      <c r="S2756" s="35" t="s">
        <v>24</v>
      </c>
      <c r="T2756" s="35"/>
      <c r="U2756" s="35"/>
      <c r="V2756" s="9"/>
      <c r="W2756" s="57"/>
      <c r="X2756" s="38"/>
      <c r="Y2756" s="38"/>
      <c r="Z2756" s="38"/>
    </row>
    <row r="2757" spans="1:26" s="79" customFormat="1" x14ac:dyDescent="0.2">
      <c r="A2757" s="75">
        <v>291</v>
      </c>
      <c r="B2757" s="34">
        <v>71</v>
      </c>
      <c r="C2757" s="34">
        <v>24360</v>
      </c>
      <c r="D2757" s="31" t="s">
        <v>2043</v>
      </c>
      <c r="E2757" s="31" t="s">
        <v>2025</v>
      </c>
      <c r="F2757" s="112" t="s">
        <v>1543</v>
      </c>
      <c r="G2757" s="31" t="s">
        <v>28</v>
      </c>
      <c r="H2757" s="31">
        <v>4.2</v>
      </c>
      <c r="I2757" s="31" t="s">
        <v>82</v>
      </c>
      <c r="J2757" s="8"/>
      <c r="K2757" s="35">
        <v>8</v>
      </c>
      <c r="L2757" s="85" t="s">
        <v>34</v>
      </c>
      <c r="M2757" s="36">
        <v>0</v>
      </c>
      <c r="N2757" s="35" t="s">
        <v>23</v>
      </c>
      <c r="O2757" s="35" t="s">
        <v>24</v>
      </c>
      <c r="P2757" s="35" t="s">
        <v>24</v>
      </c>
      <c r="Q2757" s="35" t="s">
        <v>24</v>
      </c>
      <c r="R2757" s="35" t="s">
        <v>24</v>
      </c>
      <c r="S2757" s="35" t="s">
        <v>24</v>
      </c>
      <c r="T2757" s="35"/>
      <c r="U2757" s="35"/>
      <c r="V2757" s="9"/>
      <c r="W2757" s="57"/>
      <c r="X2757" s="38"/>
      <c r="Y2757" s="38"/>
      <c r="Z2757" s="38"/>
    </row>
    <row r="2758" spans="1:26" s="79" customFormat="1" x14ac:dyDescent="0.2">
      <c r="A2758" s="75">
        <v>291</v>
      </c>
      <c r="B2758" s="34">
        <v>71</v>
      </c>
      <c r="C2758" s="34">
        <v>24360</v>
      </c>
      <c r="D2758" s="31" t="s">
        <v>2044</v>
      </c>
      <c r="E2758" s="31" t="s">
        <v>2025</v>
      </c>
      <c r="F2758" s="112" t="s">
        <v>1543</v>
      </c>
      <c r="G2758" s="31" t="s">
        <v>93</v>
      </c>
      <c r="H2758" s="31">
        <v>16.100000000000001</v>
      </c>
      <c r="I2758" s="31" t="s">
        <v>82</v>
      </c>
      <c r="J2758" s="8"/>
      <c r="K2758" s="35">
        <v>7</v>
      </c>
      <c r="L2758" s="85" t="s">
        <v>34</v>
      </c>
      <c r="M2758" s="36">
        <v>0</v>
      </c>
      <c r="N2758" s="35" t="s">
        <v>23</v>
      </c>
      <c r="O2758" s="35" t="s">
        <v>24</v>
      </c>
      <c r="P2758" s="35" t="s">
        <v>24</v>
      </c>
      <c r="Q2758" s="35" t="s">
        <v>24</v>
      </c>
      <c r="R2758" s="35" t="s">
        <v>24</v>
      </c>
      <c r="S2758" s="35" t="s">
        <v>24</v>
      </c>
      <c r="T2758" s="35"/>
      <c r="U2758" s="35"/>
      <c r="V2758" s="9"/>
      <c r="W2758" s="57"/>
      <c r="X2758" s="38"/>
      <c r="Y2758" s="38"/>
      <c r="Z2758" s="38"/>
    </row>
    <row r="2759" spans="1:26" s="79" customFormat="1" x14ac:dyDescent="0.2">
      <c r="A2759" s="75">
        <v>291</v>
      </c>
      <c r="B2759" s="34">
        <v>71</v>
      </c>
      <c r="C2759" s="34">
        <v>24360</v>
      </c>
      <c r="D2759" s="31" t="s">
        <v>2045</v>
      </c>
      <c r="E2759" s="31" t="s">
        <v>2025</v>
      </c>
      <c r="F2759" s="112" t="s">
        <v>1543</v>
      </c>
      <c r="G2759" s="31" t="s">
        <v>95</v>
      </c>
      <c r="H2759" s="31">
        <v>3.4</v>
      </c>
      <c r="I2759" s="31" t="s">
        <v>82</v>
      </c>
      <c r="J2759" s="8"/>
      <c r="K2759" s="35">
        <v>7</v>
      </c>
      <c r="L2759" s="85" t="s">
        <v>34</v>
      </c>
      <c r="M2759" s="36">
        <v>0</v>
      </c>
      <c r="N2759" s="35" t="s">
        <v>23</v>
      </c>
      <c r="O2759" s="35" t="s">
        <v>24</v>
      </c>
      <c r="P2759" s="35" t="s">
        <v>24</v>
      </c>
      <c r="Q2759" s="35" t="s">
        <v>24</v>
      </c>
      <c r="R2759" s="35" t="s">
        <v>24</v>
      </c>
      <c r="S2759" s="35" t="s">
        <v>24</v>
      </c>
      <c r="T2759" s="35"/>
      <c r="U2759" s="35"/>
      <c r="V2759" s="9"/>
      <c r="W2759" s="57"/>
      <c r="X2759" s="38"/>
      <c r="Y2759" s="38"/>
      <c r="Z2759" s="38"/>
    </row>
    <row r="2760" spans="1:26" s="79" customFormat="1" x14ac:dyDescent="0.2">
      <c r="A2760" s="75">
        <v>291</v>
      </c>
      <c r="B2760" s="34">
        <v>71</v>
      </c>
      <c r="C2760" s="34">
        <v>24360</v>
      </c>
      <c r="D2760" s="31" t="s">
        <v>2046</v>
      </c>
      <c r="E2760" s="31" t="s">
        <v>2025</v>
      </c>
      <c r="F2760" s="112" t="s">
        <v>1543</v>
      </c>
      <c r="G2760" s="31" t="s">
        <v>112</v>
      </c>
      <c r="H2760" s="31">
        <v>26.1</v>
      </c>
      <c r="I2760" s="31" t="s">
        <v>82</v>
      </c>
      <c r="J2760" s="8"/>
      <c r="K2760" s="35">
        <v>7</v>
      </c>
      <c r="L2760" s="85" t="s">
        <v>34</v>
      </c>
      <c r="M2760" s="36">
        <v>0</v>
      </c>
      <c r="N2760" s="35" t="s">
        <v>23</v>
      </c>
      <c r="O2760" s="35" t="s">
        <v>24</v>
      </c>
      <c r="P2760" s="35" t="s">
        <v>24</v>
      </c>
      <c r="Q2760" s="35" t="s">
        <v>24</v>
      </c>
      <c r="R2760" s="35" t="s">
        <v>24</v>
      </c>
      <c r="S2760" s="35" t="s">
        <v>24</v>
      </c>
      <c r="T2760" s="35"/>
      <c r="U2760" s="35"/>
      <c r="V2760" s="9"/>
      <c r="W2760" s="57"/>
      <c r="X2760" s="38"/>
      <c r="Y2760" s="38"/>
      <c r="Z2760" s="38"/>
    </row>
    <row r="2761" spans="1:26" s="79" customFormat="1" x14ac:dyDescent="0.2">
      <c r="A2761" s="75">
        <v>291</v>
      </c>
      <c r="B2761" s="34">
        <v>71</v>
      </c>
      <c r="C2761" s="34">
        <v>24360</v>
      </c>
      <c r="D2761" s="31" t="s">
        <v>2047</v>
      </c>
      <c r="E2761" s="31" t="s">
        <v>2025</v>
      </c>
      <c r="F2761" s="112" t="s">
        <v>1543</v>
      </c>
      <c r="G2761" s="31" t="s">
        <v>95</v>
      </c>
      <c r="H2761" s="31">
        <v>14</v>
      </c>
      <c r="I2761" s="31" t="s">
        <v>82</v>
      </c>
      <c r="J2761" s="8"/>
      <c r="K2761" s="35">
        <v>7</v>
      </c>
      <c r="L2761" s="85" t="s">
        <v>34</v>
      </c>
      <c r="M2761" s="36">
        <v>0</v>
      </c>
      <c r="N2761" s="35" t="s">
        <v>23</v>
      </c>
      <c r="O2761" s="35" t="s">
        <v>24</v>
      </c>
      <c r="P2761" s="35" t="s">
        <v>24</v>
      </c>
      <c r="Q2761" s="35" t="s">
        <v>24</v>
      </c>
      <c r="R2761" s="35" t="s">
        <v>24</v>
      </c>
      <c r="S2761" s="35" t="s">
        <v>24</v>
      </c>
      <c r="T2761" s="35"/>
      <c r="U2761" s="35"/>
      <c r="V2761" s="9"/>
      <c r="W2761" s="57"/>
      <c r="X2761" s="38"/>
      <c r="Y2761" s="38"/>
      <c r="Z2761" s="38"/>
    </row>
    <row r="2762" spans="1:26" s="79" customFormat="1" x14ac:dyDescent="0.2">
      <c r="A2762" s="75">
        <v>291</v>
      </c>
      <c r="B2762" s="34">
        <v>71</v>
      </c>
      <c r="C2762" s="34">
        <v>24360</v>
      </c>
      <c r="D2762" s="31" t="s">
        <v>2048</v>
      </c>
      <c r="E2762" s="31" t="s">
        <v>2025</v>
      </c>
      <c r="F2762" s="112" t="s">
        <v>1543</v>
      </c>
      <c r="G2762" s="31" t="s">
        <v>88</v>
      </c>
      <c r="H2762" s="31">
        <v>36.799999999999997</v>
      </c>
      <c r="I2762" s="31" t="s">
        <v>82</v>
      </c>
      <c r="J2762" s="8"/>
      <c r="K2762" s="35">
        <v>7</v>
      </c>
      <c r="L2762" s="85" t="s">
        <v>34</v>
      </c>
      <c r="M2762" s="36">
        <v>0</v>
      </c>
      <c r="N2762" s="35" t="s">
        <v>23</v>
      </c>
      <c r="O2762" s="35" t="s">
        <v>24</v>
      </c>
      <c r="P2762" s="35" t="s">
        <v>24</v>
      </c>
      <c r="Q2762" s="35" t="s">
        <v>24</v>
      </c>
      <c r="R2762" s="35" t="s">
        <v>24</v>
      </c>
      <c r="S2762" s="35" t="s">
        <v>24</v>
      </c>
      <c r="T2762" s="35"/>
      <c r="U2762" s="35"/>
      <c r="V2762" s="9"/>
      <c r="W2762" s="57"/>
      <c r="X2762" s="38"/>
      <c r="Y2762" s="38"/>
      <c r="Z2762" s="38"/>
    </row>
    <row r="2763" spans="1:26" s="79" customFormat="1" x14ac:dyDescent="0.2">
      <c r="A2763" s="75">
        <v>291</v>
      </c>
      <c r="B2763" s="34">
        <v>71</v>
      </c>
      <c r="C2763" s="34">
        <v>24360</v>
      </c>
      <c r="D2763" s="31" t="s">
        <v>2049</v>
      </c>
      <c r="E2763" s="31" t="s">
        <v>2025</v>
      </c>
      <c r="F2763" s="112" t="s">
        <v>1543</v>
      </c>
      <c r="G2763" s="31" t="s">
        <v>28</v>
      </c>
      <c r="H2763" s="31">
        <v>1.7</v>
      </c>
      <c r="I2763" s="31" t="s">
        <v>82</v>
      </c>
      <c r="J2763" s="8"/>
      <c r="K2763" s="35">
        <v>8</v>
      </c>
      <c r="L2763" s="85" t="s">
        <v>34</v>
      </c>
      <c r="M2763" s="36">
        <v>0</v>
      </c>
      <c r="N2763" s="35" t="s">
        <v>23</v>
      </c>
      <c r="O2763" s="35" t="s">
        <v>24</v>
      </c>
      <c r="P2763" s="35" t="s">
        <v>24</v>
      </c>
      <c r="Q2763" s="35" t="s">
        <v>24</v>
      </c>
      <c r="R2763" s="35" t="s">
        <v>24</v>
      </c>
      <c r="S2763" s="35" t="s">
        <v>24</v>
      </c>
      <c r="T2763" s="35"/>
      <c r="U2763" s="35"/>
      <c r="V2763" s="9"/>
      <c r="W2763" s="57"/>
      <c r="X2763" s="38"/>
      <c r="Y2763" s="38"/>
      <c r="Z2763" s="38"/>
    </row>
    <row r="2764" spans="1:26" s="79" customFormat="1" x14ac:dyDescent="0.2">
      <c r="A2764" s="75">
        <v>291</v>
      </c>
      <c r="B2764" s="34">
        <v>71</v>
      </c>
      <c r="C2764" s="34">
        <v>24360</v>
      </c>
      <c r="D2764" s="31" t="s">
        <v>2050</v>
      </c>
      <c r="E2764" s="31" t="s">
        <v>2025</v>
      </c>
      <c r="F2764" s="112" t="s">
        <v>1543</v>
      </c>
      <c r="G2764" s="31" t="s">
        <v>96</v>
      </c>
      <c r="H2764" s="31">
        <v>10.7</v>
      </c>
      <c r="I2764" s="31" t="s">
        <v>82</v>
      </c>
      <c r="J2764" s="8"/>
      <c r="K2764" s="35">
        <v>7</v>
      </c>
      <c r="L2764" s="85" t="s">
        <v>34</v>
      </c>
      <c r="M2764" s="36">
        <v>0</v>
      </c>
      <c r="N2764" s="35" t="s">
        <v>23</v>
      </c>
      <c r="O2764" s="35" t="s">
        <v>24</v>
      </c>
      <c r="P2764" s="35" t="s">
        <v>24</v>
      </c>
      <c r="Q2764" s="35" t="s">
        <v>24</v>
      </c>
      <c r="R2764" s="35" t="s">
        <v>24</v>
      </c>
      <c r="S2764" s="35" t="s">
        <v>24</v>
      </c>
      <c r="T2764" s="35"/>
      <c r="U2764" s="35"/>
      <c r="V2764" s="9"/>
      <c r="W2764" s="57"/>
      <c r="X2764" s="38"/>
      <c r="Y2764" s="38"/>
      <c r="Z2764" s="38"/>
    </row>
    <row r="2765" spans="1:26" s="79" customFormat="1" x14ac:dyDescent="0.2">
      <c r="A2765" s="75">
        <v>291</v>
      </c>
      <c r="B2765" s="34">
        <v>71</v>
      </c>
      <c r="C2765" s="34">
        <v>24360</v>
      </c>
      <c r="D2765" s="31" t="s">
        <v>2051</v>
      </c>
      <c r="E2765" s="31" t="s">
        <v>2025</v>
      </c>
      <c r="F2765" s="112" t="s">
        <v>1543</v>
      </c>
      <c r="G2765" s="31" t="s">
        <v>87</v>
      </c>
      <c r="H2765" s="31">
        <v>39.1</v>
      </c>
      <c r="I2765" s="31" t="s">
        <v>82</v>
      </c>
      <c r="J2765" s="8"/>
      <c r="K2765" s="35">
        <v>7</v>
      </c>
      <c r="L2765" s="85" t="s">
        <v>34</v>
      </c>
      <c r="M2765" s="36">
        <v>0</v>
      </c>
      <c r="N2765" s="35" t="s">
        <v>23</v>
      </c>
      <c r="O2765" s="35" t="s">
        <v>24</v>
      </c>
      <c r="P2765" s="35" t="s">
        <v>24</v>
      </c>
      <c r="Q2765" s="35" t="s">
        <v>24</v>
      </c>
      <c r="R2765" s="35" t="s">
        <v>24</v>
      </c>
      <c r="S2765" s="35" t="s">
        <v>24</v>
      </c>
      <c r="T2765" s="35"/>
      <c r="U2765" s="35"/>
      <c r="V2765" s="9"/>
      <c r="W2765" s="57"/>
      <c r="X2765" s="38"/>
      <c r="Y2765" s="38"/>
      <c r="Z2765" s="38"/>
    </row>
    <row r="2766" spans="1:26" s="79" customFormat="1" x14ac:dyDescent="0.2">
      <c r="A2766" s="75">
        <v>291</v>
      </c>
      <c r="B2766" s="34">
        <v>71</v>
      </c>
      <c r="C2766" s="34">
        <v>24360</v>
      </c>
      <c r="D2766" s="31" t="s">
        <v>2052</v>
      </c>
      <c r="E2766" s="31" t="s">
        <v>2025</v>
      </c>
      <c r="F2766" s="112" t="s">
        <v>1543</v>
      </c>
      <c r="G2766" s="31" t="s">
        <v>93</v>
      </c>
      <c r="H2766" s="31">
        <v>8.6</v>
      </c>
      <c r="I2766" s="31" t="s">
        <v>82</v>
      </c>
      <c r="J2766" s="8"/>
      <c r="K2766" s="35">
        <v>7</v>
      </c>
      <c r="L2766" s="85" t="s">
        <v>34</v>
      </c>
      <c r="M2766" s="36">
        <v>0</v>
      </c>
      <c r="N2766" s="35" t="s">
        <v>23</v>
      </c>
      <c r="O2766" s="35" t="s">
        <v>24</v>
      </c>
      <c r="P2766" s="35" t="s">
        <v>24</v>
      </c>
      <c r="Q2766" s="35" t="s">
        <v>24</v>
      </c>
      <c r="R2766" s="35" t="s">
        <v>24</v>
      </c>
      <c r="S2766" s="35" t="s">
        <v>24</v>
      </c>
      <c r="T2766" s="35"/>
      <c r="U2766" s="35"/>
      <c r="V2766" s="9"/>
      <c r="W2766" s="57"/>
      <c r="X2766" s="38"/>
      <c r="Y2766" s="38"/>
      <c r="Z2766" s="38"/>
    </row>
    <row r="2767" spans="1:26" s="79" customFormat="1" x14ac:dyDescent="0.2">
      <c r="A2767" s="75">
        <v>291</v>
      </c>
      <c r="B2767" s="34">
        <v>71</v>
      </c>
      <c r="C2767" s="34">
        <v>24360</v>
      </c>
      <c r="D2767" s="31" t="s">
        <v>2053</v>
      </c>
      <c r="E2767" s="31" t="s">
        <v>2025</v>
      </c>
      <c r="F2767" s="107" t="s">
        <v>1543</v>
      </c>
      <c r="G2767" s="31" t="s">
        <v>85</v>
      </c>
      <c r="H2767" s="31">
        <v>2</v>
      </c>
      <c r="I2767" s="31" t="s">
        <v>82</v>
      </c>
      <c r="J2767" s="8"/>
      <c r="K2767" s="35">
        <v>8</v>
      </c>
      <c r="L2767" s="85" t="s">
        <v>34</v>
      </c>
      <c r="M2767" s="36">
        <v>0</v>
      </c>
      <c r="N2767" s="35" t="s">
        <v>23</v>
      </c>
      <c r="O2767" s="35" t="s">
        <v>24</v>
      </c>
      <c r="P2767" s="35" t="s">
        <v>24</v>
      </c>
      <c r="Q2767" s="35" t="s">
        <v>24</v>
      </c>
      <c r="R2767" s="35" t="s">
        <v>24</v>
      </c>
      <c r="S2767" s="35" t="s">
        <v>24</v>
      </c>
      <c r="T2767" s="35"/>
      <c r="U2767" s="35"/>
      <c r="V2767" s="9"/>
      <c r="W2767" s="57"/>
      <c r="X2767" s="38"/>
      <c r="Y2767" s="38"/>
      <c r="Z2767" s="38"/>
    </row>
    <row r="2768" spans="1:26" s="79" customFormat="1" x14ac:dyDescent="0.2">
      <c r="A2768" s="75">
        <v>291</v>
      </c>
      <c r="B2768" s="34">
        <v>71</v>
      </c>
      <c r="C2768" s="34">
        <v>24360</v>
      </c>
      <c r="D2768" s="31" t="s">
        <v>2054</v>
      </c>
      <c r="E2768" s="31" t="s">
        <v>2025</v>
      </c>
      <c r="F2768" s="107" t="s">
        <v>1543</v>
      </c>
      <c r="G2768" s="31" t="s">
        <v>28</v>
      </c>
      <c r="H2768" s="31">
        <v>1.8</v>
      </c>
      <c r="I2768" s="31" t="s">
        <v>82</v>
      </c>
      <c r="J2768" s="8"/>
      <c r="K2768" s="35">
        <v>8</v>
      </c>
      <c r="L2768" s="85" t="s">
        <v>34</v>
      </c>
      <c r="M2768" s="36">
        <v>0</v>
      </c>
      <c r="N2768" s="35" t="s">
        <v>23</v>
      </c>
      <c r="O2768" s="35" t="s">
        <v>24</v>
      </c>
      <c r="P2768" s="35" t="s">
        <v>24</v>
      </c>
      <c r="Q2768" s="35" t="s">
        <v>24</v>
      </c>
      <c r="R2768" s="35" t="s">
        <v>24</v>
      </c>
      <c r="S2768" s="35" t="s">
        <v>24</v>
      </c>
      <c r="T2768" s="35"/>
      <c r="U2768" s="35"/>
      <c r="V2768" s="9"/>
      <c r="W2768" s="57"/>
      <c r="X2768" s="38"/>
      <c r="Y2768" s="38"/>
      <c r="Z2768" s="38"/>
    </row>
    <row r="2769" spans="1:26" s="79" customFormat="1" x14ac:dyDescent="0.2">
      <c r="A2769" s="75">
        <v>291</v>
      </c>
      <c r="B2769" s="34">
        <v>71</v>
      </c>
      <c r="C2769" s="34">
        <v>24360</v>
      </c>
      <c r="D2769" s="31" t="s">
        <v>2055</v>
      </c>
      <c r="E2769" s="31" t="s">
        <v>2025</v>
      </c>
      <c r="F2769" s="107" t="s">
        <v>1543</v>
      </c>
      <c r="G2769" s="31" t="s">
        <v>92</v>
      </c>
      <c r="H2769" s="31">
        <v>2.7</v>
      </c>
      <c r="I2769" s="31" t="s">
        <v>82</v>
      </c>
      <c r="J2769" s="8"/>
      <c r="K2769" s="35">
        <v>7</v>
      </c>
      <c r="L2769" s="85" t="s">
        <v>34</v>
      </c>
      <c r="M2769" s="36">
        <v>0</v>
      </c>
      <c r="N2769" s="35" t="s">
        <v>23</v>
      </c>
      <c r="O2769" s="35" t="s">
        <v>24</v>
      </c>
      <c r="P2769" s="35" t="s">
        <v>24</v>
      </c>
      <c r="Q2769" s="35" t="s">
        <v>24</v>
      </c>
      <c r="R2769" s="35" t="s">
        <v>24</v>
      </c>
      <c r="S2769" s="35" t="s">
        <v>24</v>
      </c>
      <c r="T2769" s="35"/>
      <c r="U2769" s="35"/>
      <c r="V2769" s="9"/>
      <c r="W2769" s="57"/>
      <c r="X2769" s="38"/>
      <c r="Y2769" s="38"/>
      <c r="Z2769" s="38"/>
    </row>
    <row r="2770" spans="1:26" s="79" customFormat="1" x14ac:dyDescent="0.2">
      <c r="A2770" s="75">
        <v>291</v>
      </c>
      <c r="B2770" s="34">
        <v>71</v>
      </c>
      <c r="C2770" s="34">
        <v>24360</v>
      </c>
      <c r="D2770" s="31" t="s">
        <v>2056</v>
      </c>
      <c r="E2770" s="31" t="s">
        <v>2025</v>
      </c>
      <c r="F2770" s="107" t="s">
        <v>1543</v>
      </c>
      <c r="G2770" s="31" t="s">
        <v>28</v>
      </c>
      <c r="H2770" s="31">
        <v>2</v>
      </c>
      <c r="I2770" s="31" t="s">
        <v>82</v>
      </c>
      <c r="J2770" s="8"/>
      <c r="K2770" s="35">
        <v>8</v>
      </c>
      <c r="L2770" s="85" t="s">
        <v>34</v>
      </c>
      <c r="M2770" s="36">
        <v>0</v>
      </c>
      <c r="N2770" s="35" t="s">
        <v>23</v>
      </c>
      <c r="O2770" s="35" t="s">
        <v>24</v>
      </c>
      <c r="P2770" s="35" t="s">
        <v>24</v>
      </c>
      <c r="Q2770" s="35" t="s">
        <v>24</v>
      </c>
      <c r="R2770" s="35" t="s">
        <v>24</v>
      </c>
      <c r="S2770" s="35" t="s">
        <v>24</v>
      </c>
      <c r="T2770" s="35"/>
      <c r="U2770" s="35"/>
      <c r="V2770" s="9"/>
      <c r="W2770" s="57"/>
      <c r="X2770" s="38"/>
      <c r="Y2770" s="38"/>
      <c r="Z2770" s="38"/>
    </row>
    <row r="2771" spans="1:26" s="79" customFormat="1" x14ac:dyDescent="0.2">
      <c r="A2771" s="75">
        <v>291</v>
      </c>
      <c r="B2771" s="34">
        <v>71</v>
      </c>
      <c r="C2771" s="34">
        <v>24360</v>
      </c>
      <c r="D2771" s="31" t="s">
        <v>2057</v>
      </c>
      <c r="E2771" s="31" t="s">
        <v>2025</v>
      </c>
      <c r="F2771" s="107" t="s">
        <v>1543</v>
      </c>
      <c r="G2771" s="31" t="s">
        <v>28</v>
      </c>
      <c r="H2771" s="31">
        <v>1.5</v>
      </c>
      <c r="I2771" s="31" t="s">
        <v>82</v>
      </c>
      <c r="J2771" s="8"/>
      <c r="K2771" s="35">
        <v>8</v>
      </c>
      <c r="L2771" s="85" t="s">
        <v>34</v>
      </c>
      <c r="M2771" s="36">
        <v>0</v>
      </c>
      <c r="N2771" s="35" t="s">
        <v>23</v>
      </c>
      <c r="O2771" s="35" t="s">
        <v>24</v>
      </c>
      <c r="P2771" s="35" t="s">
        <v>24</v>
      </c>
      <c r="Q2771" s="35" t="s">
        <v>24</v>
      </c>
      <c r="R2771" s="35" t="s">
        <v>24</v>
      </c>
      <c r="S2771" s="35" t="s">
        <v>24</v>
      </c>
      <c r="T2771" s="35"/>
      <c r="U2771" s="35"/>
      <c r="V2771" s="9"/>
      <c r="W2771" s="57"/>
      <c r="X2771" s="38"/>
      <c r="Y2771" s="38"/>
      <c r="Z2771" s="38"/>
    </row>
    <row r="2772" spans="1:26" s="79" customFormat="1" x14ac:dyDescent="0.2">
      <c r="A2772" s="75">
        <v>291</v>
      </c>
      <c r="B2772" s="34">
        <v>71</v>
      </c>
      <c r="C2772" s="34">
        <v>24360</v>
      </c>
      <c r="D2772" s="31" t="s">
        <v>2058</v>
      </c>
      <c r="E2772" s="31" t="s">
        <v>2025</v>
      </c>
      <c r="F2772" s="107" t="s">
        <v>1543</v>
      </c>
      <c r="G2772" s="31" t="s">
        <v>85</v>
      </c>
      <c r="H2772" s="31">
        <v>1.5</v>
      </c>
      <c r="I2772" s="31" t="s">
        <v>82</v>
      </c>
      <c r="J2772" s="8"/>
      <c r="K2772" s="35">
        <v>8</v>
      </c>
      <c r="L2772" s="85" t="s">
        <v>34</v>
      </c>
      <c r="M2772" s="36">
        <v>0</v>
      </c>
      <c r="N2772" s="35" t="s">
        <v>23</v>
      </c>
      <c r="O2772" s="35" t="s">
        <v>24</v>
      </c>
      <c r="P2772" s="35" t="s">
        <v>24</v>
      </c>
      <c r="Q2772" s="35" t="s">
        <v>24</v>
      </c>
      <c r="R2772" s="35" t="s">
        <v>24</v>
      </c>
      <c r="S2772" s="35" t="s">
        <v>24</v>
      </c>
      <c r="T2772" s="35"/>
      <c r="U2772" s="35"/>
      <c r="V2772" s="9"/>
      <c r="W2772" s="9"/>
      <c r="X2772" s="31"/>
      <c r="Y2772" s="31"/>
      <c r="Z2772" s="31"/>
    </row>
    <row r="2773" spans="1:26" s="79" customFormat="1" x14ac:dyDescent="0.2">
      <c r="A2773" s="75">
        <v>291</v>
      </c>
      <c r="B2773" s="34">
        <v>71</v>
      </c>
      <c r="C2773" s="34">
        <v>24360</v>
      </c>
      <c r="D2773" s="31" t="s">
        <v>2059</v>
      </c>
      <c r="E2773" s="31" t="s">
        <v>2025</v>
      </c>
      <c r="F2773" s="107" t="s">
        <v>1543</v>
      </c>
      <c r="G2773" s="31" t="s">
        <v>89</v>
      </c>
      <c r="H2773" s="31">
        <v>22.1</v>
      </c>
      <c r="I2773" s="31" t="s">
        <v>82</v>
      </c>
      <c r="J2773" s="8"/>
      <c r="K2773" s="35">
        <v>7</v>
      </c>
      <c r="L2773" s="85" t="s">
        <v>34</v>
      </c>
      <c r="M2773" s="36">
        <v>0</v>
      </c>
      <c r="N2773" s="35" t="s">
        <v>23</v>
      </c>
      <c r="O2773" s="35" t="s">
        <v>24</v>
      </c>
      <c r="P2773" s="35" t="s">
        <v>24</v>
      </c>
      <c r="Q2773" s="35" t="s">
        <v>24</v>
      </c>
      <c r="R2773" s="35" t="s">
        <v>24</v>
      </c>
      <c r="S2773" s="35" t="s">
        <v>24</v>
      </c>
      <c r="T2773" s="35"/>
      <c r="U2773" s="35"/>
      <c r="V2773" s="9"/>
      <c r="W2773" s="57"/>
      <c r="X2773" s="38"/>
      <c r="Y2773" s="38"/>
      <c r="Z2773" s="38"/>
    </row>
    <row r="2774" spans="1:26" s="79" customFormat="1" x14ac:dyDescent="0.2">
      <c r="A2774" s="75">
        <v>291</v>
      </c>
      <c r="B2774" s="34">
        <v>71</v>
      </c>
      <c r="C2774" s="34">
        <v>24360</v>
      </c>
      <c r="D2774" s="31" t="s">
        <v>2060</v>
      </c>
      <c r="E2774" s="31" t="s">
        <v>2025</v>
      </c>
      <c r="F2774" s="107" t="s">
        <v>1543</v>
      </c>
      <c r="G2774" s="31" t="s">
        <v>90</v>
      </c>
      <c r="H2774" s="31">
        <v>15.4</v>
      </c>
      <c r="I2774" s="31" t="s">
        <v>82</v>
      </c>
      <c r="J2774" s="8"/>
      <c r="K2774" s="35">
        <v>7</v>
      </c>
      <c r="L2774" s="85" t="s">
        <v>34</v>
      </c>
      <c r="M2774" s="36">
        <v>0</v>
      </c>
      <c r="N2774" s="35" t="s">
        <v>23</v>
      </c>
      <c r="O2774" s="35" t="s">
        <v>24</v>
      </c>
      <c r="P2774" s="35" t="s">
        <v>24</v>
      </c>
      <c r="Q2774" s="35" t="s">
        <v>24</v>
      </c>
      <c r="R2774" s="35" t="s">
        <v>24</v>
      </c>
      <c r="S2774" s="35" t="s">
        <v>24</v>
      </c>
      <c r="T2774" s="35"/>
      <c r="U2774" s="35"/>
      <c r="V2774" s="9"/>
      <c r="W2774" s="57"/>
      <c r="X2774" s="38"/>
      <c r="Y2774" s="38"/>
      <c r="Z2774" s="38"/>
    </row>
    <row r="2775" spans="1:26" s="79" customFormat="1" x14ac:dyDescent="0.2">
      <c r="A2775" s="75">
        <v>291</v>
      </c>
      <c r="B2775" s="34">
        <v>71</v>
      </c>
      <c r="C2775" s="34">
        <v>24360</v>
      </c>
      <c r="D2775" s="31" t="s">
        <v>2061</v>
      </c>
      <c r="E2775" s="31" t="s">
        <v>2025</v>
      </c>
      <c r="F2775" s="107" t="s">
        <v>1543</v>
      </c>
      <c r="G2775" s="31" t="s">
        <v>95</v>
      </c>
      <c r="H2775" s="31">
        <v>3</v>
      </c>
      <c r="I2775" s="31" t="s">
        <v>82</v>
      </c>
      <c r="J2775" s="8"/>
      <c r="K2775" s="35">
        <v>7</v>
      </c>
      <c r="L2775" s="85" t="s">
        <v>34</v>
      </c>
      <c r="M2775" s="36">
        <v>0</v>
      </c>
      <c r="N2775" s="35" t="s">
        <v>23</v>
      </c>
      <c r="O2775" s="35" t="s">
        <v>24</v>
      </c>
      <c r="P2775" s="35" t="s">
        <v>24</v>
      </c>
      <c r="Q2775" s="35" t="s">
        <v>24</v>
      </c>
      <c r="R2775" s="35" t="s">
        <v>24</v>
      </c>
      <c r="S2775" s="35" t="s">
        <v>24</v>
      </c>
      <c r="T2775" s="35"/>
      <c r="U2775" s="35"/>
      <c r="V2775" s="9"/>
      <c r="W2775" s="57"/>
      <c r="X2775" s="38"/>
      <c r="Y2775" s="38"/>
      <c r="Z2775" s="38"/>
    </row>
    <row r="2776" spans="1:26" s="79" customFormat="1" x14ac:dyDescent="0.2">
      <c r="A2776" s="75">
        <v>291</v>
      </c>
      <c r="B2776" s="34">
        <v>71</v>
      </c>
      <c r="C2776" s="34">
        <v>24360</v>
      </c>
      <c r="D2776" s="31" t="s">
        <v>2062</v>
      </c>
      <c r="E2776" s="31" t="s">
        <v>2025</v>
      </c>
      <c r="F2776" s="107" t="s">
        <v>1543</v>
      </c>
      <c r="G2776" s="31" t="s">
        <v>102</v>
      </c>
      <c r="H2776" s="31">
        <v>5.9</v>
      </c>
      <c r="I2776" s="31" t="s">
        <v>82</v>
      </c>
      <c r="J2776" s="8"/>
      <c r="K2776" s="35">
        <v>7</v>
      </c>
      <c r="L2776" s="85" t="s">
        <v>34</v>
      </c>
      <c r="M2776" s="36">
        <v>0</v>
      </c>
      <c r="N2776" s="35" t="s">
        <v>23</v>
      </c>
      <c r="O2776" s="35" t="s">
        <v>24</v>
      </c>
      <c r="P2776" s="35" t="s">
        <v>24</v>
      </c>
      <c r="Q2776" s="35" t="s">
        <v>24</v>
      </c>
      <c r="R2776" s="35" t="s">
        <v>24</v>
      </c>
      <c r="S2776" s="35" t="s">
        <v>24</v>
      </c>
      <c r="T2776" s="35"/>
      <c r="U2776" s="35"/>
      <c r="V2776" s="9"/>
      <c r="W2776" s="57"/>
      <c r="X2776" s="38"/>
      <c r="Y2776" s="38"/>
      <c r="Z2776" s="38"/>
    </row>
    <row r="2777" spans="1:26" s="79" customFormat="1" x14ac:dyDescent="0.2">
      <c r="A2777" s="75">
        <v>291</v>
      </c>
      <c r="B2777" s="34">
        <v>71</v>
      </c>
      <c r="C2777" s="34">
        <v>24360</v>
      </c>
      <c r="D2777" s="31" t="s">
        <v>2063</v>
      </c>
      <c r="E2777" s="31" t="s">
        <v>2025</v>
      </c>
      <c r="F2777" s="107" t="s">
        <v>1543</v>
      </c>
      <c r="G2777" s="31" t="s">
        <v>84</v>
      </c>
      <c r="H2777" s="31">
        <v>7.8</v>
      </c>
      <c r="I2777" s="31" t="s">
        <v>82</v>
      </c>
      <c r="J2777" s="8"/>
      <c r="K2777" s="35">
        <v>7</v>
      </c>
      <c r="L2777" s="35" t="s">
        <v>1549</v>
      </c>
      <c r="M2777" s="36">
        <v>0</v>
      </c>
      <c r="N2777" s="35" t="s">
        <v>23</v>
      </c>
      <c r="O2777" s="35" t="s">
        <v>24</v>
      </c>
      <c r="P2777" s="35" t="s">
        <v>24</v>
      </c>
      <c r="Q2777" s="35" t="s">
        <v>24</v>
      </c>
      <c r="R2777" s="35" t="s">
        <v>24</v>
      </c>
      <c r="S2777" s="35" t="s">
        <v>24</v>
      </c>
      <c r="T2777" s="35"/>
      <c r="U2777" s="35"/>
      <c r="V2777" s="9"/>
      <c r="W2777" s="57"/>
      <c r="X2777" s="38"/>
      <c r="Y2777" s="38"/>
      <c r="Z2777" s="38"/>
    </row>
    <row r="2778" spans="1:26" s="79" customFormat="1" x14ac:dyDescent="0.2">
      <c r="A2778" s="75">
        <v>291</v>
      </c>
      <c r="B2778" s="34">
        <v>71</v>
      </c>
      <c r="C2778" s="34">
        <v>24360</v>
      </c>
      <c r="D2778" s="31" t="s">
        <v>2064</v>
      </c>
      <c r="E2778" s="31" t="s">
        <v>2025</v>
      </c>
      <c r="F2778" s="107" t="s">
        <v>1543</v>
      </c>
      <c r="G2778" s="31" t="s">
        <v>86</v>
      </c>
      <c r="H2778" s="31">
        <v>1.5</v>
      </c>
      <c r="I2778" s="31" t="s">
        <v>82</v>
      </c>
      <c r="J2778" s="8"/>
      <c r="K2778" s="35">
        <v>8</v>
      </c>
      <c r="L2778" s="35" t="s">
        <v>1549</v>
      </c>
      <c r="M2778" s="36">
        <v>0</v>
      </c>
      <c r="N2778" s="35" t="s">
        <v>23</v>
      </c>
      <c r="O2778" s="35" t="s">
        <v>24</v>
      </c>
      <c r="P2778" s="35" t="s">
        <v>24</v>
      </c>
      <c r="Q2778" s="35" t="s">
        <v>24</v>
      </c>
      <c r="R2778" s="35" t="s">
        <v>24</v>
      </c>
      <c r="S2778" s="35" t="s">
        <v>24</v>
      </c>
      <c r="T2778" s="35"/>
      <c r="U2778" s="35"/>
      <c r="V2778" s="9"/>
      <c r="W2778" s="57"/>
      <c r="X2778" s="38"/>
      <c r="Y2778" s="38"/>
      <c r="Z2778" s="38"/>
    </row>
    <row r="2779" spans="1:26" s="79" customFormat="1" x14ac:dyDescent="0.2">
      <c r="A2779" s="75">
        <v>291</v>
      </c>
      <c r="B2779" s="34">
        <v>71</v>
      </c>
      <c r="C2779" s="34">
        <v>24360</v>
      </c>
      <c r="D2779" s="31" t="s">
        <v>2065</v>
      </c>
      <c r="E2779" s="31" t="s">
        <v>2025</v>
      </c>
      <c r="F2779" s="107" t="s">
        <v>1543</v>
      </c>
      <c r="G2779" s="31" t="s">
        <v>85</v>
      </c>
      <c r="H2779" s="31">
        <v>1.9</v>
      </c>
      <c r="I2779" s="31" t="s">
        <v>82</v>
      </c>
      <c r="J2779" s="8"/>
      <c r="K2779" s="35">
        <v>8</v>
      </c>
      <c r="L2779" s="35" t="s">
        <v>1549</v>
      </c>
      <c r="M2779" s="36">
        <v>0</v>
      </c>
      <c r="N2779" s="35" t="s">
        <v>23</v>
      </c>
      <c r="O2779" s="35" t="s">
        <v>24</v>
      </c>
      <c r="P2779" s="35" t="s">
        <v>24</v>
      </c>
      <c r="Q2779" s="35" t="s">
        <v>24</v>
      </c>
      <c r="R2779" s="35" t="s">
        <v>24</v>
      </c>
      <c r="S2779" s="35" t="s">
        <v>24</v>
      </c>
      <c r="T2779" s="35"/>
      <c r="U2779" s="35"/>
      <c r="V2779" s="9"/>
      <c r="W2779" s="57"/>
      <c r="X2779" s="38"/>
      <c r="Y2779" s="38"/>
      <c r="Z2779" s="38"/>
    </row>
    <row r="2780" spans="1:26" s="47" customFormat="1" x14ac:dyDescent="0.2">
      <c r="A2780" s="75">
        <v>291</v>
      </c>
      <c r="B2780" s="34">
        <v>71</v>
      </c>
      <c r="C2780" s="34">
        <v>24360</v>
      </c>
      <c r="D2780" s="31" t="s">
        <v>2066</v>
      </c>
      <c r="E2780" s="31" t="s">
        <v>2025</v>
      </c>
      <c r="F2780" s="107" t="s">
        <v>1543</v>
      </c>
      <c r="G2780" s="31" t="s">
        <v>28</v>
      </c>
      <c r="H2780" s="31">
        <v>1.2</v>
      </c>
      <c r="I2780" s="31" t="s">
        <v>82</v>
      </c>
      <c r="J2780" s="8"/>
      <c r="K2780" s="35">
        <v>8</v>
      </c>
      <c r="L2780" s="35" t="s">
        <v>1549</v>
      </c>
      <c r="M2780" s="36">
        <v>0</v>
      </c>
      <c r="N2780" s="35" t="s">
        <v>23</v>
      </c>
      <c r="O2780" s="35" t="s">
        <v>24</v>
      </c>
      <c r="P2780" s="35" t="s">
        <v>24</v>
      </c>
      <c r="Q2780" s="35" t="s">
        <v>24</v>
      </c>
      <c r="R2780" s="35" t="s">
        <v>24</v>
      </c>
      <c r="S2780" s="35" t="s">
        <v>24</v>
      </c>
      <c r="T2780" s="35"/>
      <c r="U2780" s="35"/>
      <c r="V2780" s="9"/>
      <c r="W2780" s="9"/>
      <c r="X2780" s="31"/>
      <c r="Y2780" s="31"/>
      <c r="Z2780" s="31"/>
    </row>
    <row r="2781" spans="1:26" s="47" customFormat="1" x14ac:dyDescent="0.2">
      <c r="A2781" s="75">
        <v>291</v>
      </c>
      <c r="B2781" s="34">
        <v>71</v>
      </c>
      <c r="C2781" s="34">
        <v>24360</v>
      </c>
      <c r="D2781" s="31" t="s">
        <v>2067</v>
      </c>
      <c r="E2781" s="31" t="s">
        <v>2025</v>
      </c>
      <c r="F2781" s="107" t="s">
        <v>1543</v>
      </c>
      <c r="G2781" s="31" t="s">
        <v>91</v>
      </c>
      <c r="H2781" s="31">
        <v>3.3</v>
      </c>
      <c r="I2781" s="31" t="s">
        <v>82</v>
      </c>
      <c r="J2781" s="8"/>
      <c r="K2781" s="35">
        <v>7</v>
      </c>
      <c r="L2781" s="35" t="s">
        <v>1549</v>
      </c>
      <c r="M2781" s="36">
        <v>0</v>
      </c>
      <c r="N2781" s="35" t="s">
        <v>23</v>
      </c>
      <c r="O2781" s="35" t="s">
        <v>24</v>
      </c>
      <c r="P2781" s="35" t="s">
        <v>24</v>
      </c>
      <c r="Q2781" s="35" t="s">
        <v>24</v>
      </c>
      <c r="R2781" s="35" t="s">
        <v>24</v>
      </c>
      <c r="S2781" s="35" t="s">
        <v>24</v>
      </c>
      <c r="T2781" s="35"/>
      <c r="U2781" s="35"/>
      <c r="V2781" s="9"/>
      <c r="W2781" s="57"/>
      <c r="X2781" s="38"/>
      <c r="Y2781" s="38"/>
      <c r="Z2781" s="38"/>
    </row>
    <row r="2782" spans="1:26" s="47" customFormat="1" x14ac:dyDescent="0.2">
      <c r="A2782" s="75">
        <v>291</v>
      </c>
      <c r="B2782" s="34">
        <v>71</v>
      </c>
      <c r="C2782" s="34">
        <v>24360</v>
      </c>
      <c r="D2782" s="31" t="s">
        <v>2068</v>
      </c>
      <c r="E2782" s="31" t="s">
        <v>2025</v>
      </c>
      <c r="F2782" s="107" t="s">
        <v>1543</v>
      </c>
      <c r="G2782" s="31" t="s">
        <v>92</v>
      </c>
      <c r="H2782" s="31">
        <v>1.6</v>
      </c>
      <c r="I2782" s="31" t="s">
        <v>82</v>
      </c>
      <c r="J2782" s="8"/>
      <c r="K2782" s="35">
        <v>7</v>
      </c>
      <c r="L2782" s="35" t="s">
        <v>1549</v>
      </c>
      <c r="M2782" s="36">
        <v>0</v>
      </c>
      <c r="N2782" s="35" t="s">
        <v>23</v>
      </c>
      <c r="O2782" s="35" t="s">
        <v>24</v>
      </c>
      <c r="P2782" s="35" t="s">
        <v>24</v>
      </c>
      <c r="Q2782" s="35" t="s">
        <v>24</v>
      </c>
      <c r="R2782" s="35" t="s">
        <v>24</v>
      </c>
      <c r="S2782" s="35" t="s">
        <v>24</v>
      </c>
      <c r="T2782" s="35"/>
      <c r="U2782" s="35"/>
      <c r="V2782" s="9"/>
      <c r="W2782" s="57"/>
      <c r="X2782" s="38"/>
      <c r="Y2782" s="38"/>
      <c r="Z2782" s="38"/>
    </row>
    <row r="2783" spans="1:26" s="47" customFormat="1" x14ac:dyDescent="0.2">
      <c r="A2783" s="75">
        <v>291</v>
      </c>
      <c r="B2783" s="34">
        <v>71</v>
      </c>
      <c r="C2783" s="34">
        <v>24360</v>
      </c>
      <c r="D2783" s="31" t="s">
        <v>2069</v>
      </c>
      <c r="E2783" s="31" t="s">
        <v>2025</v>
      </c>
      <c r="F2783" s="107" t="s">
        <v>1543</v>
      </c>
      <c r="G2783" s="31" t="s">
        <v>87</v>
      </c>
      <c r="H2783" s="31">
        <v>3.9</v>
      </c>
      <c r="I2783" s="31" t="s">
        <v>82</v>
      </c>
      <c r="J2783" s="8"/>
      <c r="K2783" s="35">
        <v>7</v>
      </c>
      <c r="L2783" s="35" t="s">
        <v>1549</v>
      </c>
      <c r="M2783" s="36">
        <v>0</v>
      </c>
      <c r="N2783" s="35" t="s">
        <v>23</v>
      </c>
      <c r="O2783" s="35" t="s">
        <v>24</v>
      </c>
      <c r="P2783" s="35" t="s">
        <v>24</v>
      </c>
      <c r="Q2783" s="35" t="s">
        <v>24</v>
      </c>
      <c r="R2783" s="35" t="s">
        <v>24</v>
      </c>
      <c r="S2783" s="35" t="s">
        <v>24</v>
      </c>
      <c r="T2783" s="35"/>
      <c r="U2783" s="35"/>
      <c r="V2783" s="9"/>
      <c r="W2783" s="57"/>
      <c r="X2783" s="38"/>
      <c r="Y2783" s="38"/>
      <c r="Z2783" s="38"/>
    </row>
    <row r="2784" spans="1:26" s="47" customFormat="1" x14ac:dyDescent="0.2">
      <c r="A2784" s="75">
        <v>291</v>
      </c>
      <c r="B2784" s="34">
        <v>71</v>
      </c>
      <c r="C2784" s="34">
        <v>24360</v>
      </c>
      <c r="D2784" s="31" t="s">
        <v>2070</v>
      </c>
      <c r="E2784" s="31" t="s">
        <v>2025</v>
      </c>
      <c r="F2784" s="107" t="s">
        <v>1543</v>
      </c>
      <c r="G2784" s="31" t="s">
        <v>86</v>
      </c>
      <c r="H2784" s="31">
        <v>2.6</v>
      </c>
      <c r="I2784" s="31" t="s">
        <v>82</v>
      </c>
      <c r="J2784" s="8"/>
      <c r="K2784" s="35">
        <v>8</v>
      </c>
      <c r="L2784" s="35" t="s">
        <v>1549</v>
      </c>
      <c r="M2784" s="36">
        <v>0</v>
      </c>
      <c r="N2784" s="35" t="s">
        <v>23</v>
      </c>
      <c r="O2784" s="35" t="s">
        <v>24</v>
      </c>
      <c r="P2784" s="35" t="s">
        <v>24</v>
      </c>
      <c r="Q2784" s="35" t="s">
        <v>24</v>
      </c>
      <c r="R2784" s="35" t="s">
        <v>24</v>
      </c>
      <c r="S2784" s="35" t="s">
        <v>24</v>
      </c>
      <c r="T2784" s="35"/>
      <c r="U2784" s="35"/>
      <c r="V2784" s="9"/>
      <c r="W2784" s="9"/>
      <c r="X2784" s="31"/>
      <c r="Y2784" s="31"/>
      <c r="Z2784" s="31"/>
    </row>
    <row r="2785" spans="1:26" s="47" customFormat="1" x14ac:dyDescent="0.2">
      <c r="A2785" s="75">
        <v>291</v>
      </c>
      <c r="B2785" s="34">
        <v>71</v>
      </c>
      <c r="C2785" s="34">
        <v>24360</v>
      </c>
      <c r="D2785" s="31" t="s">
        <v>2071</v>
      </c>
      <c r="E2785" s="31" t="s">
        <v>2025</v>
      </c>
      <c r="F2785" s="107" t="s">
        <v>1543</v>
      </c>
      <c r="G2785" s="31" t="s">
        <v>28</v>
      </c>
      <c r="H2785" s="31">
        <v>1.4</v>
      </c>
      <c r="I2785" s="31" t="s">
        <v>82</v>
      </c>
      <c r="J2785" s="8"/>
      <c r="K2785" s="35">
        <v>8</v>
      </c>
      <c r="L2785" s="35" t="s">
        <v>1549</v>
      </c>
      <c r="M2785" s="36">
        <v>0</v>
      </c>
      <c r="N2785" s="35" t="s">
        <v>23</v>
      </c>
      <c r="O2785" s="35" t="s">
        <v>24</v>
      </c>
      <c r="P2785" s="35" t="s">
        <v>24</v>
      </c>
      <c r="Q2785" s="35" t="s">
        <v>24</v>
      </c>
      <c r="R2785" s="35" t="s">
        <v>24</v>
      </c>
      <c r="S2785" s="35" t="s">
        <v>24</v>
      </c>
      <c r="T2785" s="35"/>
      <c r="U2785" s="35"/>
      <c r="V2785" s="9"/>
      <c r="W2785" s="9"/>
      <c r="X2785" s="31"/>
      <c r="Y2785" s="31"/>
      <c r="Z2785" s="31"/>
    </row>
    <row r="2786" spans="1:26" s="47" customFormat="1" x14ac:dyDescent="0.2">
      <c r="A2786" s="75">
        <v>291</v>
      </c>
      <c r="B2786" s="34">
        <v>71</v>
      </c>
      <c r="C2786" s="34">
        <v>24360</v>
      </c>
      <c r="D2786" s="31" t="s">
        <v>2072</v>
      </c>
      <c r="E2786" s="31" t="s">
        <v>2025</v>
      </c>
      <c r="F2786" s="107" t="s">
        <v>1543</v>
      </c>
      <c r="G2786" s="31" t="s">
        <v>85</v>
      </c>
      <c r="H2786" s="31">
        <v>3</v>
      </c>
      <c r="I2786" s="31" t="s">
        <v>82</v>
      </c>
      <c r="J2786" s="8"/>
      <c r="K2786" s="35">
        <v>8</v>
      </c>
      <c r="L2786" s="35" t="s">
        <v>1549</v>
      </c>
      <c r="M2786" s="36">
        <v>0</v>
      </c>
      <c r="N2786" s="35" t="s">
        <v>23</v>
      </c>
      <c r="O2786" s="35" t="s">
        <v>24</v>
      </c>
      <c r="P2786" s="35" t="s">
        <v>24</v>
      </c>
      <c r="Q2786" s="35" t="s">
        <v>24</v>
      </c>
      <c r="R2786" s="35" t="s">
        <v>24</v>
      </c>
      <c r="S2786" s="35" t="s">
        <v>24</v>
      </c>
      <c r="T2786" s="35"/>
      <c r="U2786" s="35"/>
      <c r="V2786" s="9"/>
      <c r="W2786" s="9"/>
      <c r="X2786" s="31"/>
      <c r="Y2786" s="31"/>
      <c r="Z2786" s="31"/>
    </row>
    <row r="2787" spans="1:26" s="47" customFormat="1" x14ac:dyDescent="0.2">
      <c r="A2787" s="75">
        <v>291</v>
      </c>
      <c r="B2787" s="34">
        <v>71</v>
      </c>
      <c r="C2787" s="34">
        <v>24360</v>
      </c>
      <c r="D2787" s="31" t="s">
        <v>2073</v>
      </c>
      <c r="E2787" s="31" t="s">
        <v>2025</v>
      </c>
      <c r="F2787" s="107" t="s">
        <v>1543</v>
      </c>
      <c r="G2787" s="31" t="s">
        <v>113</v>
      </c>
      <c r="H2787" s="31">
        <v>6.6</v>
      </c>
      <c r="I2787" s="31" t="s">
        <v>82</v>
      </c>
      <c r="J2787" s="8"/>
      <c r="K2787" s="35">
        <v>7</v>
      </c>
      <c r="L2787" s="35" t="s">
        <v>1549</v>
      </c>
      <c r="M2787" s="36">
        <v>0</v>
      </c>
      <c r="N2787" s="35" t="s">
        <v>23</v>
      </c>
      <c r="O2787" s="35" t="s">
        <v>24</v>
      </c>
      <c r="P2787" s="35" t="s">
        <v>24</v>
      </c>
      <c r="Q2787" s="35" t="s">
        <v>24</v>
      </c>
      <c r="R2787" s="35" t="s">
        <v>24</v>
      </c>
      <c r="S2787" s="35" t="s">
        <v>24</v>
      </c>
      <c r="T2787" s="35"/>
      <c r="U2787" s="35"/>
      <c r="V2787" s="9"/>
      <c r="W2787" s="9"/>
      <c r="X2787" s="31"/>
      <c r="Y2787" s="31"/>
      <c r="Z2787" s="31"/>
    </row>
    <row r="2788" spans="1:26" s="47" customFormat="1" x14ac:dyDescent="0.2">
      <c r="A2788" s="75">
        <v>291</v>
      </c>
      <c r="B2788" s="34">
        <v>71</v>
      </c>
      <c r="C2788" s="34"/>
      <c r="D2788" s="31"/>
      <c r="E2788" s="31" t="s">
        <v>2074</v>
      </c>
      <c r="F2788" s="110" t="s">
        <v>25</v>
      </c>
      <c r="G2788" s="31" t="s">
        <v>1889</v>
      </c>
      <c r="H2788" s="31">
        <v>84.4</v>
      </c>
      <c r="I2788" s="31" t="s">
        <v>82</v>
      </c>
      <c r="J2788" s="8"/>
      <c r="K2788" s="35">
        <v>5</v>
      </c>
      <c r="L2788" s="35" t="s">
        <v>34</v>
      </c>
      <c r="M2788" s="36">
        <v>1</v>
      </c>
      <c r="N2788" s="35" t="s">
        <v>23</v>
      </c>
      <c r="O2788" s="35" t="s">
        <v>24</v>
      </c>
      <c r="P2788" s="35" t="s">
        <v>24</v>
      </c>
      <c r="Q2788" s="35" t="s">
        <v>24</v>
      </c>
      <c r="R2788" s="35" t="s">
        <v>24</v>
      </c>
      <c r="S2788" s="35" t="s">
        <v>23</v>
      </c>
      <c r="T2788" s="35" t="s">
        <v>24</v>
      </c>
      <c r="U2788" s="35" t="s">
        <v>30</v>
      </c>
      <c r="V2788" s="9"/>
      <c r="W2788" s="9"/>
      <c r="X2788" s="31"/>
      <c r="Y2788" s="31"/>
      <c r="Z2788" s="31"/>
    </row>
    <row r="2789" spans="1:26" s="47" customFormat="1" x14ac:dyDescent="0.2">
      <c r="A2789" s="75">
        <v>291</v>
      </c>
      <c r="B2789" s="34">
        <v>71</v>
      </c>
      <c r="C2789" s="34"/>
      <c r="D2789" s="31"/>
      <c r="E2789" s="31" t="s">
        <v>2074</v>
      </c>
      <c r="F2789" s="110" t="s">
        <v>25</v>
      </c>
      <c r="G2789" s="31" t="s">
        <v>2075</v>
      </c>
      <c r="H2789" s="31">
        <v>33.299999999999997</v>
      </c>
      <c r="I2789" s="31" t="s">
        <v>82</v>
      </c>
      <c r="J2789" s="8"/>
      <c r="K2789" s="35">
        <v>5</v>
      </c>
      <c r="L2789" s="35" t="s">
        <v>34</v>
      </c>
      <c r="M2789" s="36">
        <v>1</v>
      </c>
      <c r="N2789" s="35" t="s">
        <v>23</v>
      </c>
      <c r="O2789" s="35" t="s">
        <v>24</v>
      </c>
      <c r="P2789" s="35" t="s">
        <v>24</v>
      </c>
      <c r="Q2789" s="35" t="s">
        <v>24</v>
      </c>
      <c r="R2789" s="35" t="s">
        <v>24</v>
      </c>
      <c r="S2789" s="35" t="s">
        <v>23</v>
      </c>
      <c r="T2789" s="35" t="s">
        <v>24</v>
      </c>
      <c r="U2789" s="35" t="s">
        <v>30</v>
      </c>
      <c r="V2789" s="9"/>
      <c r="W2789" s="9"/>
      <c r="X2789" s="31"/>
      <c r="Y2789" s="31"/>
      <c r="Z2789" s="31"/>
    </row>
    <row r="2790" spans="1:26" s="79" customFormat="1" x14ac:dyDescent="0.2">
      <c r="A2790" s="75">
        <v>291</v>
      </c>
      <c r="B2790" s="34">
        <v>71</v>
      </c>
      <c r="C2790" s="34"/>
      <c r="D2790" s="31"/>
      <c r="E2790" s="31" t="s">
        <v>2074</v>
      </c>
      <c r="F2790" s="110" t="s">
        <v>25</v>
      </c>
      <c r="G2790" s="31" t="s">
        <v>1559</v>
      </c>
      <c r="H2790" s="31">
        <v>3</v>
      </c>
      <c r="I2790" s="31" t="s">
        <v>1560</v>
      </c>
      <c r="J2790" s="8"/>
      <c r="K2790" s="35">
        <v>99</v>
      </c>
      <c r="L2790" s="35" t="s">
        <v>1549</v>
      </c>
      <c r="M2790" s="36">
        <v>1</v>
      </c>
      <c r="N2790" s="35" t="s">
        <v>23</v>
      </c>
      <c r="O2790" s="35" t="s">
        <v>23</v>
      </c>
      <c r="P2790" s="35" t="s">
        <v>23</v>
      </c>
      <c r="Q2790" s="35" t="s">
        <v>23</v>
      </c>
      <c r="R2790" s="35" t="s">
        <v>23</v>
      </c>
      <c r="S2790" s="35" t="s">
        <v>23</v>
      </c>
      <c r="T2790" s="35" t="s">
        <v>23</v>
      </c>
      <c r="U2790" s="35"/>
      <c r="V2790" s="9"/>
      <c r="W2790" s="9"/>
      <c r="X2790" s="31"/>
      <c r="Y2790" s="31"/>
      <c r="Z2790" s="31"/>
    </row>
    <row r="2791" spans="1:26" s="79" customFormat="1" x14ac:dyDescent="0.2">
      <c r="A2791" s="75">
        <v>291</v>
      </c>
      <c r="B2791" s="34">
        <v>71</v>
      </c>
      <c r="C2791" s="34">
        <v>24355</v>
      </c>
      <c r="D2791" s="31" t="s">
        <v>2076</v>
      </c>
      <c r="E2791" s="31" t="s">
        <v>2077</v>
      </c>
      <c r="F2791" s="112" t="s">
        <v>1543</v>
      </c>
      <c r="G2791" s="31" t="s">
        <v>87</v>
      </c>
      <c r="H2791" s="31">
        <v>12.94</v>
      </c>
      <c r="I2791" s="31" t="s">
        <v>82</v>
      </c>
      <c r="J2791" s="8"/>
      <c r="K2791" s="35">
        <v>7</v>
      </c>
      <c r="L2791" s="35" t="s">
        <v>1549</v>
      </c>
      <c r="M2791" s="36">
        <v>0</v>
      </c>
      <c r="N2791" s="35" t="s">
        <v>23</v>
      </c>
      <c r="O2791" s="35" t="s">
        <v>23</v>
      </c>
      <c r="P2791" s="35" t="s">
        <v>23</v>
      </c>
      <c r="Q2791" s="35" t="s">
        <v>23</v>
      </c>
      <c r="R2791" s="35" t="s">
        <v>23</v>
      </c>
      <c r="S2791" s="35" t="s">
        <v>23</v>
      </c>
      <c r="T2791" s="35"/>
      <c r="U2791" s="35"/>
      <c r="V2791" s="9"/>
      <c r="W2791" s="9"/>
      <c r="X2791" s="31"/>
      <c r="Y2791" s="31"/>
      <c r="Z2791" s="31"/>
    </row>
    <row r="2792" spans="1:26" s="79" customFormat="1" x14ac:dyDescent="0.2">
      <c r="A2792" s="75">
        <v>291</v>
      </c>
      <c r="B2792" s="34">
        <v>71</v>
      </c>
      <c r="C2792" s="34">
        <v>24355</v>
      </c>
      <c r="D2792" s="31" t="s">
        <v>2078</v>
      </c>
      <c r="E2792" s="31" t="s">
        <v>2077</v>
      </c>
      <c r="F2792" s="112" t="s">
        <v>1543</v>
      </c>
      <c r="G2792" s="31" t="s">
        <v>88</v>
      </c>
      <c r="H2792" s="31">
        <v>18.43</v>
      </c>
      <c r="I2792" s="31" t="s">
        <v>82</v>
      </c>
      <c r="J2792" s="8"/>
      <c r="K2792" s="35">
        <v>7</v>
      </c>
      <c r="L2792" s="35" t="s">
        <v>1549</v>
      </c>
      <c r="M2792" s="36">
        <v>0</v>
      </c>
      <c r="N2792" s="35" t="s">
        <v>23</v>
      </c>
      <c r="O2792" s="35" t="s">
        <v>23</v>
      </c>
      <c r="P2792" s="35" t="s">
        <v>23</v>
      </c>
      <c r="Q2792" s="35" t="s">
        <v>23</v>
      </c>
      <c r="R2792" s="35" t="s">
        <v>23</v>
      </c>
      <c r="S2792" s="35" t="s">
        <v>23</v>
      </c>
      <c r="T2792" s="35"/>
      <c r="U2792" s="35"/>
      <c r="V2792" s="9"/>
      <c r="W2792" s="9"/>
      <c r="X2792" s="31"/>
      <c r="Y2792" s="31"/>
      <c r="Z2792" s="31"/>
    </row>
    <row r="2793" spans="1:26" s="79" customFormat="1" x14ac:dyDescent="0.2">
      <c r="A2793" s="75">
        <v>291</v>
      </c>
      <c r="B2793" s="34">
        <v>71</v>
      </c>
      <c r="C2793" s="34">
        <v>24355</v>
      </c>
      <c r="D2793" s="31" t="s">
        <v>2079</v>
      </c>
      <c r="E2793" s="31" t="s">
        <v>2077</v>
      </c>
      <c r="F2793" s="112" t="s">
        <v>1543</v>
      </c>
      <c r="G2793" s="31" t="s">
        <v>89</v>
      </c>
      <c r="H2793" s="31">
        <v>16.84</v>
      </c>
      <c r="I2793" s="31" t="s">
        <v>82</v>
      </c>
      <c r="J2793" s="8"/>
      <c r="K2793" s="35">
        <v>7</v>
      </c>
      <c r="L2793" s="35" t="s">
        <v>1549</v>
      </c>
      <c r="M2793" s="36">
        <v>0</v>
      </c>
      <c r="N2793" s="35" t="s">
        <v>23</v>
      </c>
      <c r="O2793" s="35" t="s">
        <v>23</v>
      </c>
      <c r="P2793" s="35" t="s">
        <v>23</v>
      </c>
      <c r="Q2793" s="35" t="s">
        <v>23</v>
      </c>
      <c r="R2793" s="35" t="s">
        <v>23</v>
      </c>
      <c r="S2793" s="35" t="s">
        <v>23</v>
      </c>
      <c r="T2793" s="35"/>
      <c r="U2793" s="35"/>
      <c r="V2793" s="9"/>
      <c r="W2793" s="57"/>
      <c r="X2793" s="38"/>
      <c r="Y2793" s="38"/>
      <c r="Z2793" s="38"/>
    </row>
    <row r="2794" spans="1:26" s="79" customFormat="1" x14ac:dyDescent="0.2">
      <c r="A2794" s="75">
        <v>291</v>
      </c>
      <c r="B2794" s="34">
        <v>71</v>
      </c>
      <c r="C2794" s="34">
        <v>24355</v>
      </c>
      <c r="D2794" s="31" t="s">
        <v>2080</v>
      </c>
      <c r="E2794" s="31" t="s">
        <v>2077</v>
      </c>
      <c r="F2794" s="107" t="s">
        <v>25</v>
      </c>
      <c r="G2794" s="31" t="s">
        <v>26</v>
      </c>
      <c r="H2794" s="31">
        <v>18.43</v>
      </c>
      <c r="I2794" s="31" t="s">
        <v>82</v>
      </c>
      <c r="J2794" s="8">
        <v>4</v>
      </c>
      <c r="K2794" s="35">
        <v>1</v>
      </c>
      <c r="L2794" s="35" t="s">
        <v>1549</v>
      </c>
      <c r="M2794" s="36">
        <v>1</v>
      </c>
      <c r="N2794" s="35" t="s">
        <v>23</v>
      </c>
      <c r="O2794" s="35" t="s">
        <v>24</v>
      </c>
      <c r="P2794" s="35" t="s">
        <v>24</v>
      </c>
      <c r="Q2794" s="35" t="s">
        <v>24</v>
      </c>
      <c r="R2794" s="35" t="s">
        <v>23</v>
      </c>
      <c r="S2794" s="35" t="s">
        <v>23</v>
      </c>
      <c r="T2794" s="35"/>
      <c r="U2794" s="35"/>
      <c r="V2794" s="9"/>
      <c r="W2794" s="57"/>
      <c r="X2794" s="38"/>
      <c r="Y2794" s="38"/>
      <c r="Z2794" s="38"/>
    </row>
    <row r="2795" spans="1:26" s="79" customFormat="1" x14ac:dyDescent="0.2">
      <c r="A2795" s="75">
        <v>291</v>
      </c>
      <c r="B2795" s="34">
        <v>71</v>
      </c>
      <c r="C2795" s="34">
        <v>24354</v>
      </c>
      <c r="D2795" s="31" t="s">
        <v>2081</v>
      </c>
      <c r="E2795" s="31" t="s">
        <v>2082</v>
      </c>
      <c r="F2795" s="107" t="s">
        <v>25</v>
      </c>
      <c r="G2795" s="31" t="s">
        <v>31</v>
      </c>
      <c r="H2795" s="31">
        <v>1.7</v>
      </c>
      <c r="I2795" s="31" t="s">
        <v>82</v>
      </c>
      <c r="J2795" s="8">
        <v>1</v>
      </c>
      <c r="K2795" s="122">
        <v>2</v>
      </c>
      <c r="L2795" s="35" t="s">
        <v>34</v>
      </c>
      <c r="M2795" s="36">
        <v>1</v>
      </c>
      <c r="N2795" s="35" t="s">
        <v>23</v>
      </c>
      <c r="O2795" s="35" t="s">
        <v>24</v>
      </c>
      <c r="P2795" s="35" t="s">
        <v>24</v>
      </c>
      <c r="Q2795" s="35" t="s">
        <v>24</v>
      </c>
      <c r="R2795" s="35" t="s">
        <v>23</v>
      </c>
      <c r="S2795" s="35" t="s">
        <v>23</v>
      </c>
      <c r="T2795" s="35"/>
      <c r="U2795" s="35"/>
      <c r="V2795" s="9"/>
      <c r="W2795" s="57"/>
      <c r="X2795" s="38"/>
      <c r="Y2795" s="38"/>
      <c r="Z2795" s="38"/>
    </row>
    <row r="2796" spans="1:26" s="79" customFormat="1" x14ac:dyDescent="0.2">
      <c r="A2796" s="75">
        <v>291</v>
      </c>
      <c r="B2796" s="34">
        <v>71</v>
      </c>
      <c r="C2796" s="34">
        <v>24354</v>
      </c>
      <c r="D2796" s="31" t="s">
        <v>2083</v>
      </c>
      <c r="E2796" s="31" t="s">
        <v>2082</v>
      </c>
      <c r="F2796" s="107" t="s">
        <v>25</v>
      </c>
      <c r="G2796" s="31" t="s">
        <v>31</v>
      </c>
      <c r="H2796" s="31">
        <v>3.25</v>
      </c>
      <c r="I2796" s="31" t="s">
        <v>82</v>
      </c>
      <c r="J2796" s="8">
        <v>1</v>
      </c>
      <c r="K2796" s="122">
        <v>2</v>
      </c>
      <c r="L2796" s="35" t="s">
        <v>34</v>
      </c>
      <c r="M2796" s="36">
        <v>1</v>
      </c>
      <c r="N2796" s="35" t="s">
        <v>23</v>
      </c>
      <c r="O2796" s="35" t="s">
        <v>24</v>
      </c>
      <c r="P2796" s="35" t="s">
        <v>24</v>
      </c>
      <c r="Q2796" s="35" t="s">
        <v>24</v>
      </c>
      <c r="R2796" s="35" t="s">
        <v>23</v>
      </c>
      <c r="S2796" s="35" t="s">
        <v>23</v>
      </c>
      <c r="T2796" s="35"/>
      <c r="U2796" s="35"/>
      <c r="V2796" s="9"/>
      <c r="W2796" s="9"/>
      <c r="X2796" s="31"/>
      <c r="Y2796" s="31"/>
      <c r="Z2796" s="31"/>
    </row>
    <row r="2797" spans="1:26" s="79" customFormat="1" x14ac:dyDescent="0.2">
      <c r="A2797" s="75">
        <v>291</v>
      </c>
      <c r="B2797" s="34">
        <v>71</v>
      </c>
      <c r="C2797" s="34">
        <v>24354</v>
      </c>
      <c r="D2797" s="31" t="s">
        <v>2084</v>
      </c>
      <c r="E2797" s="31" t="s">
        <v>2082</v>
      </c>
      <c r="F2797" s="107" t="s">
        <v>25</v>
      </c>
      <c r="G2797" s="31" t="s">
        <v>29</v>
      </c>
      <c r="H2797" s="31">
        <v>1.54</v>
      </c>
      <c r="I2797" s="31" t="s">
        <v>82</v>
      </c>
      <c r="J2797" s="8">
        <v>1</v>
      </c>
      <c r="K2797" s="122">
        <v>2</v>
      </c>
      <c r="L2797" s="35" t="s">
        <v>34</v>
      </c>
      <c r="M2797" s="36">
        <v>1</v>
      </c>
      <c r="N2797" s="35" t="s">
        <v>23</v>
      </c>
      <c r="O2797" s="35" t="s">
        <v>24</v>
      </c>
      <c r="P2797" s="35" t="s">
        <v>24</v>
      </c>
      <c r="Q2797" s="35" t="s">
        <v>24</v>
      </c>
      <c r="R2797" s="35" t="s">
        <v>23</v>
      </c>
      <c r="S2797" s="35" t="s">
        <v>23</v>
      </c>
      <c r="T2797" s="35"/>
      <c r="U2797" s="35"/>
      <c r="V2797" s="9"/>
      <c r="W2797" s="9"/>
      <c r="X2797" s="31"/>
      <c r="Y2797" s="31"/>
      <c r="Z2797" s="31"/>
    </row>
    <row r="2798" spans="1:26" s="79" customFormat="1" x14ac:dyDescent="0.2">
      <c r="A2798" s="75">
        <v>291</v>
      </c>
      <c r="B2798" s="34">
        <v>71</v>
      </c>
      <c r="C2798" s="34">
        <v>24354</v>
      </c>
      <c r="D2798" s="31" t="s">
        <v>2085</v>
      </c>
      <c r="E2798" s="31" t="s">
        <v>2082</v>
      </c>
      <c r="F2798" s="107" t="s">
        <v>25</v>
      </c>
      <c r="G2798" s="31" t="s">
        <v>85</v>
      </c>
      <c r="H2798" s="31">
        <v>1.7</v>
      </c>
      <c r="I2798" s="31" t="s">
        <v>82</v>
      </c>
      <c r="J2798" s="8">
        <v>1</v>
      </c>
      <c r="K2798" s="35">
        <v>1</v>
      </c>
      <c r="L2798" s="35" t="s">
        <v>1549</v>
      </c>
      <c r="M2798" s="36">
        <v>1</v>
      </c>
      <c r="N2798" s="35" t="s">
        <v>23</v>
      </c>
      <c r="O2798" s="35" t="s">
        <v>24</v>
      </c>
      <c r="P2798" s="35" t="s">
        <v>24</v>
      </c>
      <c r="Q2798" s="35" t="s">
        <v>24</v>
      </c>
      <c r="R2798" s="35" t="s">
        <v>23</v>
      </c>
      <c r="S2798" s="35" t="s">
        <v>23</v>
      </c>
      <c r="T2798" s="35"/>
      <c r="U2798" s="35"/>
      <c r="V2798" s="9"/>
      <c r="W2798" s="57"/>
      <c r="X2798" s="38"/>
      <c r="Y2798" s="38"/>
      <c r="Z2798" s="38"/>
    </row>
    <row r="2799" spans="1:26" s="79" customFormat="1" x14ac:dyDescent="0.2">
      <c r="A2799" s="75">
        <v>291</v>
      </c>
      <c r="B2799" s="34">
        <v>71</v>
      </c>
      <c r="C2799" s="34">
        <v>24354</v>
      </c>
      <c r="D2799" s="31" t="s">
        <v>2086</v>
      </c>
      <c r="E2799" s="31" t="s">
        <v>2082</v>
      </c>
      <c r="F2799" s="107" t="s">
        <v>25</v>
      </c>
      <c r="G2799" s="31" t="s">
        <v>85</v>
      </c>
      <c r="H2799" s="31">
        <v>2.94</v>
      </c>
      <c r="I2799" s="31" t="s">
        <v>82</v>
      </c>
      <c r="J2799" s="8">
        <v>1</v>
      </c>
      <c r="K2799" s="35">
        <v>1</v>
      </c>
      <c r="L2799" s="35" t="s">
        <v>1549</v>
      </c>
      <c r="M2799" s="36">
        <v>1</v>
      </c>
      <c r="N2799" s="35" t="s">
        <v>23</v>
      </c>
      <c r="O2799" s="35" t="s">
        <v>24</v>
      </c>
      <c r="P2799" s="35" t="s">
        <v>24</v>
      </c>
      <c r="Q2799" s="35" t="s">
        <v>24</v>
      </c>
      <c r="R2799" s="35" t="s">
        <v>23</v>
      </c>
      <c r="S2799" s="35" t="s">
        <v>23</v>
      </c>
      <c r="T2799" s="35"/>
      <c r="U2799" s="35"/>
      <c r="V2799" s="9"/>
      <c r="W2799" s="57"/>
      <c r="X2799" s="38"/>
      <c r="Y2799" s="38"/>
      <c r="Z2799" s="38"/>
    </row>
    <row r="2800" spans="1:26" s="79" customFormat="1" x14ac:dyDescent="0.2">
      <c r="A2800" s="75">
        <v>291</v>
      </c>
      <c r="B2800" s="34">
        <v>71</v>
      </c>
      <c r="C2800" s="34"/>
      <c r="D2800" s="31"/>
      <c r="E2800" s="31" t="s">
        <v>2121</v>
      </c>
      <c r="F2800" s="110" t="s">
        <v>25</v>
      </c>
      <c r="G2800" s="31" t="s">
        <v>1559</v>
      </c>
      <c r="H2800" s="31">
        <v>1</v>
      </c>
      <c r="I2800" s="31" t="s">
        <v>1560</v>
      </c>
      <c r="J2800" s="8"/>
      <c r="K2800" s="35">
        <v>99</v>
      </c>
      <c r="L2800" s="35" t="s">
        <v>1549</v>
      </c>
      <c r="M2800" s="36">
        <v>1</v>
      </c>
      <c r="N2800" s="35" t="s">
        <v>23</v>
      </c>
      <c r="O2800" s="35" t="s">
        <v>23</v>
      </c>
      <c r="P2800" s="35" t="s">
        <v>23</v>
      </c>
      <c r="Q2800" s="35" t="s">
        <v>23</v>
      </c>
      <c r="R2800" s="35" t="s">
        <v>23</v>
      </c>
      <c r="S2800" s="35" t="s">
        <v>23</v>
      </c>
      <c r="T2800" s="35"/>
      <c r="U2800" s="35"/>
      <c r="V2800" s="9"/>
      <c r="W2800" s="57"/>
      <c r="X2800" s="38"/>
      <c r="Y2800" s="38"/>
      <c r="Z2800" s="38"/>
    </row>
    <row r="2801" spans="1:26" s="79" customFormat="1" x14ac:dyDescent="0.2">
      <c r="A2801" s="73">
        <v>291</v>
      </c>
      <c r="B2801" s="34">
        <v>71</v>
      </c>
      <c r="C2801" s="67"/>
      <c r="D2801" s="67"/>
      <c r="E2801" s="67" t="s">
        <v>2121</v>
      </c>
      <c r="F2801" s="110" t="s">
        <v>25</v>
      </c>
      <c r="G2801" s="67" t="s">
        <v>1556</v>
      </c>
      <c r="H2801" s="67">
        <v>330</v>
      </c>
      <c r="I2801" s="67" t="s">
        <v>1557</v>
      </c>
      <c r="J2801" s="67"/>
      <c r="K2801" s="68">
        <v>5</v>
      </c>
      <c r="L2801" s="68" t="s">
        <v>1480</v>
      </c>
      <c r="M2801" s="66">
        <v>1</v>
      </c>
      <c r="N2801" s="68" t="s">
        <v>23</v>
      </c>
      <c r="O2801" s="68" t="s">
        <v>23</v>
      </c>
      <c r="P2801" s="68" t="s">
        <v>23</v>
      </c>
      <c r="Q2801" s="68" t="s">
        <v>23</v>
      </c>
      <c r="R2801" s="68" t="s">
        <v>23</v>
      </c>
      <c r="S2801" s="68" t="s">
        <v>23</v>
      </c>
      <c r="T2801" s="68" t="s">
        <v>24</v>
      </c>
      <c r="U2801" s="68" t="s">
        <v>30</v>
      </c>
      <c r="V2801" s="31"/>
      <c r="W2801" s="57"/>
      <c r="X2801" s="38"/>
      <c r="Y2801" s="38"/>
      <c r="Z2801" s="38"/>
    </row>
    <row r="2802" spans="1:26" s="79" customFormat="1" x14ac:dyDescent="0.2">
      <c r="A2802" s="75">
        <v>291</v>
      </c>
      <c r="B2802" s="34">
        <v>71</v>
      </c>
      <c r="C2802" s="34">
        <v>25937</v>
      </c>
      <c r="D2802" s="31" t="s">
        <v>2122</v>
      </c>
      <c r="E2802" s="31" t="s">
        <v>2123</v>
      </c>
      <c r="F2802" s="107" t="s">
        <v>25</v>
      </c>
      <c r="G2802" s="31" t="s">
        <v>81</v>
      </c>
      <c r="H2802" s="31">
        <v>6</v>
      </c>
      <c r="I2802" s="31" t="s">
        <v>82</v>
      </c>
      <c r="J2802" s="8"/>
      <c r="K2802" s="35">
        <v>5</v>
      </c>
      <c r="L2802" s="35" t="s">
        <v>1549</v>
      </c>
      <c r="M2802" s="36">
        <v>1</v>
      </c>
      <c r="N2802" s="35" t="s">
        <v>23</v>
      </c>
      <c r="O2802" s="35" t="s">
        <v>23</v>
      </c>
      <c r="P2802" s="35" t="s">
        <v>23</v>
      </c>
      <c r="Q2802" s="35" t="s">
        <v>23</v>
      </c>
      <c r="R2802" s="35" t="s">
        <v>23</v>
      </c>
      <c r="S2802" s="35" t="s">
        <v>23</v>
      </c>
      <c r="T2802" s="35"/>
      <c r="U2802" s="35"/>
      <c r="V2802" s="9"/>
      <c r="W2802" s="57"/>
      <c r="X2802" s="38"/>
      <c r="Y2802" s="38"/>
      <c r="Z2802" s="38"/>
    </row>
    <row r="2803" spans="1:26" s="79" customFormat="1" x14ac:dyDescent="0.2">
      <c r="A2803" s="75">
        <v>291</v>
      </c>
      <c r="B2803" s="34">
        <v>71</v>
      </c>
      <c r="C2803" s="34">
        <v>25937</v>
      </c>
      <c r="D2803" s="31" t="s">
        <v>2124</v>
      </c>
      <c r="E2803" s="31" t="s">
        <v>2123</v>
      </c>
      <c r="F2803" s="107" t="s">
        <v>25</v>
      </c>
      <c r="G2803" s="31" t="s">
        <v>81</v>
      </c>
      <c r="H2803" s="31">
        <v>6</v>
      </c>
      <c r="I2803" s="31" t="s">
        <v>82</v>
      </c>
      <c r="J2803" s="8"/>
      <c r="K2803" s="35">
        <v>5</v>
      </c>
      <c r="L2803" s="35" t="s">
        <v>1549</v>
      </c>
      <c r="M2803" s="36">
        <v>1</v>
      </c>
      <c r="N2803" s="35" t="s">
        <v>23</v>
      </c>
      <c r="O2803" s="35" t="s">
        <v>23</v>
      </c>
      <c r="P2803" s="35" t="s">
        <v>23</v>
      </c>
      <c r="Q2803" s="35" t="s">
        <v>23</v>
      </c>
      <c r="R2803" s="35" t="s">
        <v>23</v>
      </c>
      <c r="S2803" s="35" t="s">
        <v>23</v>
      </c>
      <c r="T2803" s="35"/>
      <c r="U2803" s="35"/>
      <c r="V2803" s="9"/>
      <c r="W2803" s="57"/>
      <c r="X2803" s="38"/>
      <c r="Y2803" s="38"/>
      <c r="Z2803" s="38"/>
    </row>
    <row r="2804" spans="1:26" s="79" customFormat="1" x14ac:dyDescent="0.2">
      <c r="A2804" s="75">
        <v>291</v>
      </c>
      <c r="B2804" s="55">
        <v>71</v>
      </c>
      <c r="C2804" s="55"/>
      <c r="D2804" s="43"/>
      <c r="E2804" s="43" t="s">
        <v>2206</v>
      </c>
      <c r="F2804" s="109" t="s">
        <v>25</v>
      </c>
      <c r="G2804" s="43" t="s">
        <v>1559</v>
      </c>
      <c r="H2804" s="43">
        <v>6</v>
      </c>
      <c r="I2804" s="43" t="s">
        <v>1560</v>
      </c>
      <c r="J2804" s="44"/>
      <c r="K2804" s="41">
        <v>99</v>
      </c>
      <c r="L2804" s="41" t="s">
        <v>34</v>
      </c>
      <c r="M2804" s="42">
        <v>1</v>
      </c>
      <c r="N2804" s="41" t="s">
        <v>23</v>
      </c>
      <c r="O2804" s="41" t="s">
        <v>24</v>
      </c>
      <c r="P2804" s="41" t="s">
        <v>24</v>
      </c>
      <c r="Q2804" s="41" t="s">
        <v>23</v>
      </c>
      <c r="R2804" s="41" t="s">
        <v>23</v>
      </c>
      <c r="S2804" s="41" t="s">
        <v>23</v>
      </c>
      <c r="T2804" s="41"/>
      <c r="U2804" s="41"/>
      <c r="V2804" s="46"/>
      <c r="W2804" s="46"/>
      <c r="X2804" s="31"/>
      <c r="Y2804" s="31"/>
      <c r="Z2804" s="31"/>
    </row>
    <row r="2805" spans="1:26" s="79" customFormat="1" x14ac:dyDescent="0.2">
      <c r="A2805" s="75">
        <v>291</v>
      </c>
      <c r="B2805" s="55">
        <v>71</v>
      </c>
      <c r="C2805" s="55"/>
      <c r="D2805" s="43"/>
      <c r="E2805" s="43" t="s">
        <v>2206</v>
      </c>
      <c r="F2805" s="109" t="s">
        <v>25</v>
      </c>
      <c r="G2805" s="43" t="s">
        <v>1608</v>
      </c>
      <c r="H2805" s="43">
        <v>2</v>
      </c>
      <c r="I2805" s="43" t="s">
        <v>1560</v>
      </c>
      <c r="J2805" s="44"/>
      <c r="K2805" s="41">
        <v>99</v>
      </c>
      <c r="L2805" s="41" t="s">
        <v>34</v>
      </c>
      <c r="M2805" s="42">
        <v>1</v>
      </c>
      <c r="N2805" s="41" t="s">
        <v>23</v>
      </c>
      <c r="O2805" s="41" t="s">
        <v>24</v>
      </c>
      <c r="P2805" s="41" t="s">
        <v>24</v>
      </c>
      <c r="Q2805" s="41" t="s">
        <v>23</v>
      </c>
      <c r="R2805" s="41" t="s">
        <v>23</v>
      </c>
      <c r="S2805" s="41" t="s">
        <v>23</v>
      </c>
      <c r="T2805" s="41"/>
      <c r="U2805" s="41"/>
      <c r="V2805" s="46"/>
      <c r="W2805" s="46"/>
      <c r="X2805" s="31"/>
      <c r="Y2805" s="31"/>
      <c r="Z2805" s="31"/>
    </row>
    <row r="2806" spans="1:26" s="79" customFormat="1" x14ac:dyDescent="0.2">
      <c r="A2806" s="75">
        <v>291</v>
      </c>
      <c r="B2806" s="55">
        <v>71</v>
      </c>
      <c r="C2806" s="55"/>
      <c r="D2806" s="43"/>
      <c r="E2806" s="43" t="s">
        <v>2206</v>
      </c>
      <c r="F2806" s="109" t="s">
        <v>25</v>
      </c>
      <c r="G2806" s="43" t="s">
        <v>1889</v>
      </c>
      <c r="H2806" s="43">
        <v>168.63</v>
      </c>
      <c r="I2806" s="43" t="s">
        <v>82</v>
      </c>
      <c r="J2806" s="44"/>
      <c r="K2806" s="41">
        <v>5</v>
      </c>
      <c r="L2806" s="41" t="s">
        <v>34</v>
      </c>
      <c r="M2806" s="42">
        <v>1</v>
      </c>
      <c r="N2806" s="41" t="s">
        <v>23</v>
      </c>
      <c r="O2806" s="41" t="s">
        <v>24</v>
      </c>
      <c r="P2806" s="41" t="s">
        <v>24</v>
      </c>
      <c r="Q2806" s="41" t="s">
        <v>23</v>
      </c>
      <c r="R2806" s="41" t="s">
        <v>23</v>
      </c>
      <c r="S2806" s="41" t="s">
        <v>23</v>
      </c>
      <c r="T2806" s="41" t="s">
        <v>24</v>
      </c>
      <c r="U2806" s="41" t="s">
        <v>30</v>
      </c>
      <c r="V2806" s="46"/>
      <c r="W2806" s="46"/>
      <c r="X2806" s="31"/>
      <c r="Y2806" s="31"/>
      <c r="Z2806" s="31"/>
    </row>
    <row r="2807" spans="1:26" s="79" customFormat="1" x14ac:dyDescent="0.2">
      <c r="A2807" s="75">
        <v>291</v>
      </c>
      <c r="B2807" s="55">
        <v>71</v>
      </c>
      <c r="C2807" s="55">
        <v>24368</v>
      </c>
      <c r="D2807" s="43" t="s">
        <v>2207</v>
      </c>
      <c r="E2807" s="43" t="s">
        <v>2208</v>
      </c>
      <c r="F2807" s="114" t="s">
        <v>25</v>
      </c>
      <c r="G2807" s="43" t="s">
        <v>28</v>
      </c>
      <c r="H2807" s="43">
        <v>2.27</v>
      </c>
      <c r="I2807" s="43" t="s">
        <v>82</v>
      </c>
      <c r="J2807" s="44"/>
      <c r="K2807" s="41">
        <v>2</v>
      </c>
      <c r="L2807" s="41" t="s">
        <v>34</v>
      </c>
      <c r="M2807" s="42">
        <v>0</v>
      </c>
      <c r="N2807" s="41" t="s">
        <v>23</v>
      </c>
      <c r="O2807" s="41" t="s">
        <v>24</v>
      </c>
      <c r="P2807" s="41" t="s">
        <v>24</v>
      </c>
      <c r="Q2807" s="41" t="s">
        <v>23</v>
      </c>
      <c r="R2807" s="41" t="s">
        <v>23</v>
      </c>
      <c r="S2807" s="41" t="s">
        <v>23</v>
      </c>
      <c r="T2807" s="41"/>
      <c r="U2807" s="41"/>
      <c r="V2807" s="46"/>
      <c r="W2807" s="46"/>
      <c r="X2807" s="31"/>
      <c r="Y2807" s="31"/>
      <c r="Z2807" s="31"/>
    </row>
    <row r="2808" spans="1:26" s="79" customFormat="1" x14ac:dyDescent="0.2">
      <c r="A2808" s="75">
        <v>291</v>
      </c>
      <c r="B2808" s="55">
        <v>71</v>
      </c>
      <c r="C2808" s="55">
        <v>24368</v>
      </c>
      <c r="D2808" s="43" t="s">
        <v>2209</v>
      </c>
      <c r="E2808" s="43" t="s">
        <v>2208</v>
      </c>
      <c r="F2808" s="114" t="s">
        <v>25</v>
      </c>
      <c r="G2808" s="43" t="s">
        <v>28</v>
      </c>
      <c r="H2808" s="43">
        <v>3.8</v>
      </c>
      <c r="I2808" s="43" t="s">
        <v>82</v>
      </c>
      <c r="J2808" s="44"/>
      <c r="K2808" s="41">
        <v>2</v>
      </c>
      <c r="L2808" s="41" t="s">
        <v>34</v>
      </c>
      <c r="M2808" s="42">
        <v>0</v>
      </c>
      <c r="N2808" s="41" t="s">
        <v>23</v>
      </c>
      <c r="O2808" s="41" t="s">
        <v>24</v>
      </c>
      <c r="P2808" s="41" t="s">
        <v>24</v>
      </c>
      <c r="Q2808" s="41" t="s">
        <v>23</v>
      </c>
      <c r="R2808" s="41" t="s">
        <v>23</v>
      </c>
      <c r="S2808" s="41" t="s">
        <v>23</v>
      </c>
      <c r="T2808" s="41"/>
      <c r="U2808" s="41"/>
      <c r="V2808" s="46"/>
      <c r="W2808" s="46"/>
      <c r="X2808" s="31"/>
      <c r="Y2808" s="31"/>
      <c r="Z2808" s="31"/>
    </row>
    <row r="2809" spans="1:26" s="79" customFormat="1" x14ac:dyDescent="0.2">
      <c r="A2809" s="75">
        <v>291</v>
      </c>
      <c r="B2809" s="55">
        <v>71</v>
      </c>
      <c r="C2809" s="55">
        <v>24368</v>
      </c>
      <c r="D2809" s="43" t="s">
        <v>2210</v>
      </c>
      <c r="E2809" s="43" t="s">
        <v>2208</v>
      </c>
      <c r="F2809" s="114" t="s">
        <v>25</v>
      </c>
      <c r="G2809" s="43" t="s">
        <v>31</v>
      </c>
      <c r="H2809" s="43">
        <v>6.5</v>
      </c>
      <c r="I2809" s="43" t="s">
        <v>82</v>
      </c>
      <c r="J2809" s="44">
        <v>1</v>
      </c>
      <c r="K2809" s="41">
        <v>2</v>
      </c>
      <c r="L2809" s="41" t="s">
        <v>34</v>
      </c>
      <c r="M2809" s="42">
        <v>0</v>
      </c>
      <c r="N2809" s="41" t="s">
        <v>23</v>
      </c>
      <c r="O2809" s="41" t="s">
        <v>24</v>
      </c>
      <c r="P2809" s="41" t="s">
        <v>24</v>
      </c>
      <c r="Q2809" s="41" t="s">
        <v>23</v>
      </c>
      <c r="R2809" s="41" t="s">
        <v>23</v>
      </c>
      <c r="S2809" s="41" t="s">
        <v>23</v>
      </c>
      <c r="T2809" s="41"/>
      <c r="U2809" s="41"/>
      <c r="V2809" s="46"/>
      <c r="W2809" s="46"/>
      <c r="X2809" s="31"/>
      <c r="Y2809" s="31"/>
      <c r="Z2809" s="31"/>
    </row>
    <row r="2810" spans="1:26" s="79" customFormat="1" x14ac:dyDescent="0.2">
      <c r="A2810" s="75">
        <v>291</v>
      </c>
      <c r="B2810" s="55">
        <v>71</v>
      </c>
      <c r="C2810" s="55">
        <v>24368</v>
      </c>
      <c r="D2810" s="43" t="s">
        <v>2211</v>
      </c>
      <c r="E2810" s="43" t="s">
        <v>2208</v>
      </c>
      <c r="F2810" s="114" t="s">
        <v>25</v>
      </c>
      <c r="G2810" s="43" t="s">
        <v>85</v>
      </c>
      <c r="H2810" s="43">
        <v>1.47</v>
      </c>
      <c r="I2810" s="43" t="s">
        <v>82</v>
      </c>
      <c r="J2810" s="44"/>
      <c r="K2810" s="41">
        <v>2</v>
      </c>
      <c r="L2810" s="41" t="s">
        <v>34</v>
      </c>
      <c r="M2810" s="42">
        <v>0</v>
      </c>
      <c r="N2810" s="41" t="s">
        <v>23</v>
      </c>
      <c r="O2810" s="41" t="s">
        <v>24</v>
      </c>
      <c r="P2810" s="41" t="s">
        <v>24</v>
      </c>
      <c r="Q2810" s="41" t="s">
        <v>23</v>
      </c>
      <c r="R2810" s="41" t="s">
        <v>23</v>
      </c>
      <c r="S2810" s="41" t="s">
        <v>23</v>
      </c>
      <c r="T2810" s="41"/>
      <c r="U2810" s="41"/>
      <c r="V2810" s="46"/>
      <c r="W2810" s="46"/>
      <c r="X2810" s="31"/>
      <c r="Y2810" s="31"/>
      <c r="Z2810" s="31"/>
    </row>
    <row r="2811" spans="1:26" s="79" customFormat="1" x14ac:dyDescent="0.2">
      <c r="A2811" s="75">
        <v>291</v>
      </c>
      <c r="B2811" s="55">
        <v>71</v>
      </c>
      <c r="C2811" s="55">
        <v>24368</v>
      </c>
      <c r="D2811" s="43" t="s">
        <v>2212</v>
      </c>
      <c r="E2811" s="43" t="s">
        <v>2208</v>
      </c>
      <c r="F2811" s="114" t="s">
        <v>25</v>
      </c>
      <c r="G2811" s="43" t="s">
        <v>29</v>
      </c>
      <c r="H2811" s="43">
        <v>7.9</v>
      </c>
      <c r="I2811" s="43" t="s">
        <v>82</v>
      </c>
      <c r="J2811" s="44">
        <v>1.5</v>
      </c>
      <c r="K2811" s="41">
        <v>2</v>
      </c>
      <c r="L2811" s="41" t="s">
        <v>34</v>
      </c>
      <c r="M2811" s="42">
        <v>0</v>
      </c>
      <c r="N2811" s="41" t="s">
        <v>23</v>
      </c>
      <c r="O2811" s="41" t="s">
        <v>24</v>
      </c>
      <c r="P2811" s="41" t="s">
        <v>24</v>
      </c>
      <c r="Q2811" s="41" t="s">
        <v>23</v>
      </c>
      <c r="R2811" s="41" t="s">
        <v>23</v>
      </c>
      <c r="S2811" s="41" t="s">
        <v>23</v>
      </c>
      <c r="T2811" s="41"/>
      <c r="U2811" s="41"/>
      <c r="V2811" s="46"/>
      <c r="W2811" s="46"/>
      <c r="X2811" s="31"/>
      <c r="Y2811" s="31"/>
      <c r="Z2811" s="31"/>
    </row>
    <row r="2812" spans="1:26" s="79" customFormat="1" x14ac:dyDescent="0.2">
      <c r="A2812" s="75">
        <v>291</v>
      </c>
      <c r="B2812" s="55">
        <v>71</v>
      </c>
      <c r="C2812" s="55">
        <v>24368</v>
      </c>
      <c r="D2812" s="43" t="s">
        <v>2213</v>
      </c>
      <c r="E2812" s="43" t="s">
        <v>2208</v>
      </c>
      <c r="F2812" s="114" t="s">
        <v>25</v>
      </c>
      <c r="G2812" s="43" t="s">
        <v>101</v>
      </c>
      <c r="H2812" s="43">
        <v>53.64</v>
      </c>
      <c r="I2812" s="43" t="s">
        <v>82</v>
      </c>
      <c r="J2812" s="44">
        <v>7.5</v>
      </c>
      <c r="K2812" s="41">
        <v>1</v>
      </c>
      <c r="L2812" s="41" t="s">
        <v>34</v>
      </c>
      <c r="M2812" s="42">
        <v>0</v>
      </c>
      <c r="N2812" s="41" t="s">
        <v>23</v>
      </c>
      <c r="O2812" s="41" t="s">
        <v>24</v>
      </c>
      <c r="P2812" s="41" t="s">
        <v>24</v>
      </c>
      <c r="Q2812" s="41" t="s">
        <v>23</v>
      </c>
      <c r="R2812" s="41" t="s">
        <v>23</v>
      </c>
      <c r="S2812" s="41" t="s">
        <v>23</v>
      </c>
      <c r="T2812" s="41"/>
      <c r="U2812" s="41"/>
      <c r="V2812" s="46"/>
      <c r="W2812" s="46"/>
      <c r="X2812" s="31"/>
      <c r="Y2812" s="31"/>
      <c r="Z2812" s="31"/>
    </row>
    <row r="2813" spans="1:26" s="79" customFormat="1" x14ac:dyDescent="0.2">
      <c r="A2813" s="75">
        <v>291</v>
      </c>
      <c r="B2813" s="55">
        <v>71</v>
      </c>
      <c r="C2813" s="55">
        <v>24368</v>
      </c>
      <c r="D2813" s="43" t="s">
        <v>2214</v>
      </c>
      <c r="E2813" s="43" t="s">
        <v>2208</v>
      </c>
      <c r="F2813" s="114" t="s">
        <v>25</v>
      </c>
      <c r="G2813" s="43" t="s">
        <v>81</v>
      </c>
      <c r="H2813" s="43">
        <v>151.62</v>
      </c>
      <c r="I2813" s="43" t="s">
        <v>82</v>
      </c>
      <c r="J2813" s="44"/>
      <c r="K2813" s="41">
        <v>5</v>
      </c>
      <c r="L2813" s="41" t="s">
        <v>34</v>
      </c>
      <c r="M2813" s="42">
        <v>1</v>
      </c>
      <c r="N2813" s="41" t="s">
        <v>23</v>
      </c>
      <c r="O2813" s="41" t="s">
        <v>24</v>
      </c>
      <c r="P2813" s="41" t="s">
        <v>24</v>
      </c>
      <c r="Q2813" s="41" t="s">
        <v>23</v>
      </c>
      <c r="R2813" s="41" t="s">
        <v>23</v>
      </c>
      <c r="S2813" s="41" t="s">
        <v>23</v>
      </c>
      <c r="T2813" s="41"/>
      <c r="U2813" s="41"/>
      <c r="V2813" s="46"/>
      <c r="W2813" s="46"/>
      <c r="X2813" s="31"/>
      <c r="Y2813" s="31"/>
      <c r="Z2813" s="31"/>
    </row>
    <row r="2814" spans="1:26" s="79" customFormat="1" x14ac:dyDescent="0.2">
      <c r="A2814" s="75">
        <v>291</v>
      </c>
      <c r="B2814" s="55">
        <v>71</v>
      </c>
      <c r="C2814" s="55">
        <v>24368</v>
      </c>
      <c r="D2814" s="43" t="s">
        <v>2215</v>
      </c>
      <c r="E2814" s="43" t="s">
        <v>2208</v>
      </c>
      <c r="F2814" s="114" t="s">
        <v>1543</v>
      </c>
      <c r="G2814" s="43" t="s">
        <v>117</v>
      </c>
      <c r="H2814" s="43">
        <v>16.95</v>
      </c>
      <c r="I2814" s="43" t="s">
        <v>82</v>
      </c>
      <c r="J2814" s="44"/>
      <c r="K2814" s="41">
        <v>7</v>
      </c>
      <c r="L2814" s="83" t="s">
        <v>34</v>
      </c>
      <c r="M2814" s="42">
        <v>0</v>
      </c>
      <c r="N2814" s="41" t="s">
        <v>23</v>
      </c>
      <c r="O2814" s="41" t="s">
        <v>24</v>
      </c>
      <c r="P2814" s="41" t="s">
        <v>24</v>
      </c>
      <c r="Q2814" s="41" t="s">
        <v>23</v>
      </c>
      <c r="R2814" s="41" t="s">
        <v>23</v>
      </c>
      <c r="S2814" s="41" t="s">
        <v>23</v>
      </c>
      <c r="T2814" s="41"/>
      <c r="U2814" s="41"/>
      <c r="V2814" s="46"/>
      <c r="W2814" s="46"/>
      <c r="X2814" s="31"/>
      <c r="Y2814" s="31"/>
      <c r="Z2814" s="31"/>
    </row>
    <row r="2815" spans="1:26" s="79" customFormat="1" x14ac:dyDescent="0.2">
      <c r="A2815" s="75">
        <v>291</v>
      </c>
      <c r="B2815" s="55">
        <v>71</v>
      </c>
      <c r="C2815" s="55">
        <v>24368</v>
      </c>
      <c r="D2815" s="43" t="s">
        <v>2216</v>
      </c>
      <c r="E2815" s="43" t="s">
        <v>2208</v>
      </c>
      <c r="F2815" s="114" t="s">
        <v>1543</v>
      </c>
      <c r="G2815" s="43" t="s">
        <v>87</v>
      </c>
      <c r="H2815" s="43">
        <v>10.050000000000001</v>
      </c>
      <c r="I2815" s="43" t="s">
        <v>82</v>
      </c>
      <c r="J2815" s="44"/>
      <c r="K2815" s="41">
        <v>7</v>
      </c>
      <c r="L2815" s="83" t="s">
        <v>34</v>
      </c>
      <c r="M2815" s="42">
        <v>0</v>
      </c>
      <c r="N2815" s="41" t="s">
        <v>23</v>
      </c>
      <c r="O2815" s="41" t="s">
        <v>24</v>
      </c>
      <c r="P2815" s="41" t="s">
        <v>24</v>
      </c>
      <c r="Q2815" s="41" t="s">
        <v>23</v>
      </c>
      <c r="R2815" s="41" t="s">
        <v>23</v>
      </c>
      <c r="S2815" s="41" t="s">
        <v>23</v>
      </c>
      <c r="T2815" s="41"/>
      <c r="U2815" s="41"/>
      <c r="V2815" s="46"/>
      <c r="W2815" s="46"/>
      <c r="X2815" s="31"/>
      <c r="Y2815" s="31"/>
      <c r="Z2815" s="31"/>
    </row>
    <row r="2816" spans="1:26" s="79" customFormat="1" x14ac:dyDescent="0.2">
      <c r="A2816" s="75">
        <v>291</v>
      </c>
      <c r="B2816" s="55">
        <v>71</v>
      </c>
      <c r="C2816" s="55">
        <v>24368</v>
      </c>
      <c r="D2816" s="43" t="s">
        <v>2217</v>
      </c>
      <c r="E2816" s="43" t="s">
        <v>2208</v>
      </c>
      <c r="F2816" s="114" t="s">
        <v>1543</v>
      </c>
      <c r="G2816" s="43" t="s">
        <v>93</v>
      </c>
      <c r="H2816" s="43">
        <v>10.029999999999999</v>
      </c>
      <c r="I2816" s="43" t="s">
        <v>82</v>
      </c>
      <c r="J2816" s="44"/>
      <c r="K2816" s="41">
        <v>7</v>
      </c>
      <c r="L2816" s="83" t="s">
        <v>34</v>
      </c>
      <c r="M2816" s="42">
        <v>0</v>
      </c>
      <c r="N2816" s="41" t="s">
        <v>23</v>
      </c>
      <c r="O2816" s="41" t="s">
        <v>24</v>
      </c>
      <c r="P2816" s="41" t="s">
        <v>24</v>
      </c>
      <c r="Q2816" s="41" t="s">
        <v>23</v>
      </c>
      <c r="R2816" s="41" t="s">
        <v>23</v>
      </c>
      <c r="S2816" s="41" t="s">
        <v>23</v>
      </c>
      <c r="T2816" s="41"/>
      <c r="U2816" s="41"/>
      <c r="V2816" s="46"/>
      <c r="W2816" s="46"/>
      <c r="X2816" s="31"/>
      <c r="Y2816" s="31"/>
      <c r="Z2816" s="31"/>
    </row>
    <row r="2817" spans="1:26" s="79" customFormat="1" x14ac:dyDescent="0.2">
      <c r="A2817" s="75">
        <v>291</v>
      </c>
      <c r="B2817" s="55">
        <v>71</v>
      </c>
      <c r="C2817" s="55">
        <v>24368</v>
      </c>
      <c r="D2817" s="43" t="s">
        <v>2218</v>
      </c>
      <c r="E2817" s="43" t="s">
        <v>2208</v>
      </c>
      <c r="F2817" s="114" t="s">
        <v>1543</v>
      </c>
      <c r="G2817" s="43" t="s">
        <v>97</v>
      </c>
      <c r="H2817" s="43">
        <v>26.32</v>
      </c>
      <c r="I2817" s="43" t="s">
        <v>82</v>
      </c>
      <c r="J2817" s="44"/>
      <c r="K2817" s="41">
        <v>7</v>
      </c>
      <c r="L2817" s="83" t="s">
        <v>34</v>
      </c>
      <c r="M2817" s="42">
        <v>0</v>
      </c>
      <c r="N2817" s="41" t="s">
        <v>23</v>
      </c>
      <c r="O2817" s="41" t="s">
        <v>24</v>
      </c>
      <c r="P2817" s="41" t="s">
        <v>24</v>
      </c>
      <c r="Q2817" s="41" t="s">
        <v>23</v>
      </c>
      <c r="R2817" s="41" t="s">
        <v>23</v>
      </c>
      <c r="S2817" s="41" t="s">
        <v>23</v>
      </c>
      <c r="T2817" s="41"/>
      <c r="U2817" s="41"/>
      <c r="V2817" s="46"/>
      <c r="W2817" s="46"/>
      <c r="X2817" s="31"/>
      <c r="Y2817" s="31"/>
      <c r="Z2817" s="31"/>
    </row>
    <row r="2818" spans="1:26" s="79" customFormat="1" x14ac:dyDescent="0.2">
      <c r="A2818" s="75">
        <v>291</v>
      </c>
      <c r="B2818" s="55">
        <v>71</v>
      </c>
      <c r="C2818" s="55">
        <v>24368</v>
      </c>
      <c r="D2818" s="43" t="s">
        <v>2219</v>
      </c>
      <c r="E2818" s="43" t="s">
        <v>2208</v>
      </c>
      <c r="F2818" s="114" t="s">
        <v>1543</v>
      </c>
      <c r="G2818" s="43" t="s">
        <v>2220</v>
      </c>
      <c r="H2818" s="43">
        <v>9.32</v>
      </c>
      <c r="I2818" s="43" t="s">
        <v>82</v>
      </c>
      <c r="J2818" s="44"/>
      <c r="K2818" s="41">
        <v>7</v>
      </c>
      <c r="L2818" s="83" t="s">
        <v>34</v>
      </c>
      <c r="M2818" s="42">
        <v>0</v>
      </c>
      <c r="N2818" s="41" t="s">
        <v>23</v>
      </c>
      <c r="O2818" s="41" t="s">
        <v>24</v>
      </c>
      <c r="P2818" s="41" t="s">
        <v>24</v>
      </c>
      <c r="Q2818" s="41" t="s">
        <v>23</v>
      </c>
      <c r="R2818" s="41" t="s">
        <v>23</v>
      </c>
      <c r="S2818" s="41" t="s">
        <v>23</v>
      </c>
      <c r="T2818" s="41"/>
      <c r="U2818" s="41"/>
      <c r="V2818" s="46"/>
      <c r="W2818" s="46"/>
      <c r="X2818" s="31"/>
      <c r="Y2818" s="31"/>
      <c r="Z2818" s="31"/>
    </row>
    <row r="2819" spans="1:26" s="79" customFormat="1" x14ac:dyDescent="0.2">
      <c r="A2819" s="75">
        <v>291</v>
      </c>
      <c r="B2819" s="55">
        <v>71</v>
      </c>
      <c r="C2819" s="55">
        <v>24368</v>
      </c>
      <c r="D2819" s="43" t="s">
        <v>2221</v>
      </c>
      <c r="E2819" s="43" t="s">
        <v>2208</v>
      </c>
      <c r="F2819" s="114" t="s">
        <v>1543</v>
      </c>
      <c r="G2819" s="43" t="s">
        <v>93</v>
      </c>
      <c r="H2819" s="43">
        <v>4.4000000000000004</v>
      </c>
      <c r="I2819" s="43" t="s">
        <v>82</v>
      </c>
      <c r="J2819" s="44"/>
      <c r="K2819" s="41">
        <v>7</v>
      </c>
      <c r="L2819" s="83" t="s">
        <v>34</v>
      </c>
      <c r="M2819" s="42">
        <v>0</v>
      </c>
      <c r="N2819" s="41" t="s">
        <v>23</v>
      </c>
      <c r="O2819" s="41" t="s">
        <v>24</v>
      </c>
      <c r="P2819" s="41" t="s">
        <v>24</v>
      </c>
      <c r="Q2819" s="41" t="s">
        <v>23</v>
      </c>
      <c r="R2819" s="41" t="s">
        <v>23</v>
      </c>
      <c r="S2819" s="41" t="s">
        <v>23</v>
      </c>
      <c r="T2819" s="41"/>
      <c r="U2819" s="41"/>
      <c r="V2819" s="46"/>
      <c r="W2819" s="46"/>
      <c r="X2819" s="31"/>
      <c r="Y2819" s="31"/>
      <c r="Z2819" s="31"/>
    </row>
    <row r="2820" spans="1:26" s="79" customFormat="1" x14ac:dyDescent="0.2">
      <c r="A2820" s="75">
        <v>291</v>
      </c>
      <c r="B2820" s="55">
        <v>71</v>
      </c>
      <c r="C2820" s="55">
        <v>24368</v>
      </c>
      <c r="D2820" s="43" t="s">
        <v>2222</v>
      </c>
      <c r="E2820" s="43" t="s">
        <v>2208</v>
      </c>
      <c r="F2820" s="114" t="s">
        <v>1543</v>
      </c>
      <c r="G2820" s="43" t="s">
        <v>91</v>
      </c>
      <c r="H2820" s="43">
        <v>16.77</v>
      </c>
      <c r="I2820" s="43" t="s">
        <v>82</v>
      </c>
      <c r="J2820" s="44"/>
      <c r="K2820" s="41">
        <v>7</v>
      </c>
      <c r="L2820" s="83" t="s">
        <v>34</v>
      </c>
      <c r="M2820" s="42">
        <v>0</v>
      </c>
      <c r="N2820" s="41" t="s">
        <v>23</v>
      </c>
      <c r="O2820" s="41" t="s">
        <v>24</v>
      </c>
      <c r="P2820" s="41" t="s">
        <v>24</v>
      </c>
      <c r="Q2820" s="41" t="s">
        <v>23</v>
      </c>
      <c r="R2820" s="41" t="s">
        <v>23</v>
      </c>
      <c r="S2820" s="41" t="s">
        <v>23</v>
      </c>
      <c r="T2820" s="41"/>
      <c r="U2820" s="41"/>
      <c r="V2820" s="46"/>
      <c r="W2820" s="46"/>
      <c r="X2820" s="31"/>
      <c r="Y2820" s="31"/>
      <c r="Z2820" s="31"/>
    </row>
    <row r="2821" spans="1:26" s="79" customFormat="1" x14ac:dyDescent="0.2">
      <c r="A2821" s="75">
        <v>291</v>
      </c>
      <c r="B2821" s="55">
        <v>71</v>
      </c>
      <c r="C2821" s="55">
        <v>24368</v>
      </c>
      <c r="D2821" s="43" t="s">
        <v>2223</v>
      </c>
      <c r="E2821" s="43" t="s">
        <v>2208</v>
      </c>
      <c r="F2821" s="114" t="s">
        <v>1543</v>
      </c>
      <c r="G2821" s="43" t="s">
        <v>90</v>
      </c>
      <c r="H2821" s="43">
        <v>21.17</v>
      </c>
      <c r="I2821" s="43" t="s">
        <v>82</v>
      </c>
      <c r="J2821" s="44"/>
      <c r="K2821" s="41">
        <v>7</v>
      </c>
      <c r="L2821" s="83" t="s">
        <v>34</v>
      </c>
      <c r="M2821" s="42">
        <v>0</v>
      </c>
      <c r="N2821" s="41" t="s">
        <v>23</v>
      </c>
      <c r="O2821" s="41" t="s">
        <v>24</v>
      </c>
      <c r="P2821" s="41" t="s">
        <v>24</v>
      </c>
      <c r="Q2821" s="41" t="s">
        <v>23</v>
      </c>
      <c r="R2821" s="41" t="s">
        <v>23</v>
      </c>
      <c r="S2821" s="41" t="s">
        <v>23</v>
      </c>
      <c r="T2821" s="41"/>
      <c r="U2821" s="41"/>
      <c r="V2821" s="46"/>
      <c r="W2821" s="46"/>
      <c r="X2821" s="31"/>
      <c r="Y2821" s="31"/>
      <c r="Z2821" s="31"/>
    </row>
    <row r="2822" spans="1:26" s="79" customFormat="1" x14ac:dyDescent="0.2">
      <c r="A2822" s="75">
        <v>291</v>
      </c>
      <c r="B2822" s="55">
        <v>71</v>
      </c>
      <c r="C2822" s="55">
        <v>24368</v>
      </c>
      <c r="D2822" s="43" t="s">
        <v>2224</v>
      </c>
      <c r="E2822" s="43" t="s">
        <v>2208</v>
      </c>
      <c r="F2822" s="114" t="s">
        <v>1543</v>
      </c>
      <c r="G2822" s="43" t="s">
        <v>102</v>
      </c>
      <c r="H2822" s="43">
        <v>13.36</v>
      </c>
      <c r="I2822" s="43" t="s">
        <v>82</v>
      </c>
      <c r="J2822" s="44"/>
      <c r="K2822" s="41">
        <v>7</v>
      </c>
      <c r="L2822" s="83" t="s">
        <v>34</v>
      </c>
      <c r="M2822" s="42">
        <v>0</v>
      </c>
      <c r="N2822" s="41" t="s">
        <v>23</v>
      </c>
      <c r="O2822" s="41" t="s">
        <v>24</v>
      </c>
      <c r="P2822" s="41" t="s">
        <v>24</v>
      </c>
      <c r="Q2822" s="41" t="s">
        <v>23</v>
      </c>
      <c r="R2822" s="41" t="s">
        <v>23</v>
      </c>
      <c r="S2822" s="41" t="s">
        <v>23</v>
      </c>
      <c r="T2822" s="41"/>
      <c r="U2822" s="41"/>
      <c r="V2822" s="46"/>
      <c r="W2822" s="46"/>
      <c r="X2822" s="31"/>
      <c r="Y2822" s="31"/>
      <c r="Z2822" s="31"/>
    </row>
    <row r="2823" spans="1:26" s="79" customFormat="1" x14ac:dyDescent="0.2">
      <c r="A2823" s="75">
        <v>291</v>
      </c>
      <c r="B2823" s="55">
        <v>71</v>
      </c>
      <c r="C2823" s="55">
        <v>24368</v>
      </c>
      <c r="D2823" s="43" t="s">
        <v>2225</v>
      </c>
      <c r="E2823" s="43" t="s">
        <v>2208</v>
      </c>
      <c r="F2823" s="114" t="s">
        <v>1543</v>
      </c>
      <c r="G2823" s="43" t="s">
        <v>96</v>
      </c>
      <c r="H2823" s="43">
        <v>11.35</v>
      </c>
      <c r="I2823" s="43" t="s">
        <v>82</v>
      </c>
      <c r="J2823" s="44"/>
      <c r="K2823" s="41">
        <v>7</v>
      </c>
      <c r="L2823" s="83" t="s">
        <v>34</v>
      </c>
      <c r="M2823" s="42">
        <v>0</v>
      </c>
      <c r="N2823" s="41" t="s">
        <v>23</v>
      </c>
      <c r="O2823" s="41" t="s">
        <v>24</v>
      </c>
      <c r="P2823" s="41" t="s">
        <v>24</v>
      </c>
      <c r="Q2823" s="41" t="s">
        <v>23</v>
      </c>
      <c r="R2823" s="41" t="s">
        <v>23</v>
      </c>
      <c r="S2823" s="41" t="s">
        <v>23</v>
      </c>
      <c r="T2823" s="41"/>
      <c r="U2823" s="41"/>
      <c r="V2823" s="46"/>
      <c r="W2823" s="46"/>
      <c r="X2823" s="31"/>
      <c r="Y2823" s="31"/>
      <c r="Z2823" s="31"/>
    </row>
    <row r="2824" spans="1:26" s="79" customFormat="1" x14ac:dyDescent="0.2">
      <c r="A2824" s="75">
        <v>291</v>
      </c>
      <c r="B2824" s="55">
        <v>71</v>
      </c>
      <c r="C2824" s="55">
        <v>24368</v>
      </c>
      <c r="D2824" s="43" t="s">
        <v>2226</v>
      </c>
      <c r="E2824" s="43" t="s">
        <v>2208</v>
      </c>
      <c r="F2824" s="114" t="s">
        <v>1543</v>
      </c>
      <c r="G2824" s="43" t="s">
        <v>89</v>
      </c>
      <c r="H2824" s="43">
        <v>21.2</v>
      </c>
      <c r="I2824" s="43" t="s">
        <v>82</v>
      </c>
      <c r="J2824" s="44"/>
      <c r="K2824" s="41">
        <v>7</v>
      </c>
      <c r="L2824" s="83" t="s">
        <v>34</v>
      </c>
      <c r="M2824" s="42">
        <v>0</v>
      </c>
      <c r="N2824" s="41" t="s">
        <v>23</v>
      </c>
      <c r="O2824" s="41" t="s">
        <v>24</v>
      </c>
      <c r="P2824" s="41" t="s">
        <v>24</v>
      </c>
      <c r="Q2824" s="41" t="s">
        <v>23</v>
      </c>
      <c r="R2824" s="41" t="s">
        <v>23</v>
      </c>
      <c r="S2824" s="41" t="s">
        <v>23</v>
      </c>
      <c r="T2824" s="41"/>
      <c r="U2824" s="41"/>
      <c r="V2824" s="46"/>
      <c r="W2824" s="46"/>
      <c r="X2824" s="31"/>
      <c r="Y2824" s="31"/>
      <c r="Z2824" s="31"/>
    </row>
    <row r="2825" spans="1:26" s="79" customFormat="1" x14ac:dyDescent="0.2">
      <c r="A2825" s="75">
        <v>291</v>
      </c>
      <c r="B2825" s="55">
        <v>71</v>
      </c>
      <c r="C2825" s="55">
        <v>24368</v>
      </c>
      <c r="D2825" s="43" t="s">
        <v>2227</v>
      </c>
      <c r="E2825" s="43" t="s">
        <v>2208</v>
      </c>
      <c r="F2825" s="114" t="s">
        <v>1543</v>
      </c>
      <c r="G2825" s="43" t="s">
        <v>93</v>
      </c>
      <c r="H2825" s="43">
        <v>7.37</v>
      </c>
      <c r="I2825" s="43" t="s">
        <v>82</v>
      </c>
      <c r="J2825" s="44"/>
      <c r="K2825" s="41">
        <v>7</v>
      </c>
      <c r="L2825" s="83" t="s">
        <v>34</v>
      </c>
      <c r="M2825" s="42">
        <v>0</v>
      </c>
      <c r="N2825" s="41" t="s">
        <v>23</v>
      </c>
      <c r="O2825" s="41" t="s">
        <v>24</v>
      </c>
      <c r="P2825" s="41" t="s">
        <v>24</v>
      </c>
      <c r="Q2825" s="41" t="s">
        <v>23</v>
      </c>
      <c r="R2825" s="41" t="s">
        <v>23</v>
      </c>
      <c r="S2825" s="41" t="s">
        <v>23</v>
      </c>
      <c r="T2825" s="41"/>
      <c r="U2825" s="41"/>
      <c r="V2825" s="46"/>
      <c r="W2825" s="46"/>
      <c r="X2825" s="31"/>
      <c r="Y2825" s="31"/>
      <c r="Z2825" s="31"/>
    </row>
    <row r="2826" spans="1:26" s="79" customFormat="1" x14ac:dyDescent="0.2">
      <c r="A2826" s="75">
        <v>291</v>
      </c>
      <c r="B2826" s="55">
        <v>71</v>
      </c>
      <c r="C2826" s="55">
        <v>24368</v>
      </c>
      <c r="D2826" s="43" t="s">
        <v>2228</v>
      </c>
      <c r="E2826" s="43" t="s">
        <v>2208</v>
      </c>
      <c r="F2826" s="114" t="s">
        <v>1543</v>
      </c>
      <c r="G2826" s="43" t="s">
        <v>87</v>
      </c>
      <c r="H2826" s="43">
        <v>16.079999999999998</v>
      </c>
      <c r="I2826" s="43" t="s">
        <v>82</v>
      </c>
      <c r="J2826" s="44"/>
      <c r="K2826" s="41">
        <v>7</v>
      </c>
      <c r="L2826" s="83" t="s">
        <v>34</v>
      </c>
      <c r="M2826" s="42">
        <v>0</v>
      </c>
      <c r="N2826" s="41" t="s">
        <v>23</v>
      </c>
      <c r="O2826" s="41" t="s">
        <v>24</v>
      </c>
      <c r="P2826" s="41" t="s">
        <v>24</v>
      </c>
      <c r="Q2826" s="41" t="s">
        <v>23</v>
      </c>
      <c r="R2826" s="41" t="s">
        <v>23</v>
      </c>
      <c r="S2826" s="41" t="s">
        <v>23</v>
      </c>
      <c r="T2826" s="41"/>
      <c r="U2826" s="41"/>
      <c r="V2826" s="46"/>
      <c r="W2826" s="46"/>
      <c r="X2826" s="31"/>
      <c r="Y2826" s="31"/>
      <c r="Z2826" s="31"/>
    </row>
    <row r="2827" spans="1:26" s="79" customFormat="1" x14ac:dyDescent="0.2">
      <c r="A2827" s="75">
        <v>291</v>
      </c>
      <c r="B2827" s="55">
        <v>71</v>
      </c>
      <c r="C2827" s="55">
        <v>24368</v>
      </c>
      <c r="D2827" s="43" t="s">
        <v>2229</v>
      </c>
      <c r="E2827" s="43" t="s">
        <v>2208</v>
      </c>
      <c r="F2827" s="114" t="s">
        <v>1543</v>
      </c>
      <c r="G2827" s="43" t="s">
        <v>88</v>
      </c>
      <c r="H2827" s="43">
        <v>30.47</v>
      </c>
      <c r="I2827" s="43" t="s">
        <v>82</v>
      </c>
      <c r="J2827" s="44"/>
      <c r="K2827" s="41">
        <v>7</v>
      </c>
      <c r="L2827" s="83" t="s">
        <v>34</v>
      </c>
      <c r="M2827" s="42">
        <v>0</v>
      </c>
      <c r="N2827" s="41" t="s">
        <v>23</v>
      </c>
      <c r="O2827" s="41" t="s">
        <v>24</v>
      </c>
      <c r="P2827" s="41" t="s">
        <v>24</v>
      </c>
      <c r="Q2827" s="41" t="s">
        <v>23</v>
      </c>
      <c r="R2827" s="41" t="s">
        <v>23</v>
      </c>
      <c r="S2827" s="41" t="s">
        <v>23</v>
      </c>
      <c r="T2827" s="41"/>
      <c r="U2827" s="41"/>
      <c r="V2827" s="46"/>
      <c r="W2827" s="46"/>
      <c r="X2827" s="31"/>
      <c r="Y2827" s="31"/>
      <c r="Z2827" s="31"/>
    </row>
    <row r="2828" spans="1:26" s="79" customFormat="1" x14ac:dyDescent="0.2">
      <c r="A2828" s="75">
        <v>291</v>
      </c>
      <c r="B2828" s="55">
        <v>71</v>
      </c>
      <c r="C2828" s="55">
        <v>24368</v>
      </c>
      <c r="D2828" s="43" t="s">
        <v>2230</v>
      </c>
      <c r="E2828" s="43" t="s">
        <v>2208</v>
      </c>
      <c r="F2828" s="114" t="s">
        <v>1543</v>
      </c>
      <c r="G2828" s="43" t="s">
        <v>87</v>
      </c>
      <c r="H2828" s="43">
        <v>9.82</v>
      </c>
      <c r="I2828" s="43" t="s">
        <v>82</v>
      </c>
      <c r="J2828" s="44"/>
      <c r="K2828" s="41">
        <v>7</v>
      </c>
      <c r="L2828" s="83" t="s">
        <v>34</v>
      </c>
      <c r="M2828" s="42">
        <v>0</v>
      </c>
      <c r="N2828" s="41" t="s">
        <v>23</v>
      </c>
      <c r="O2828" s="41" t="s">
        <v>24</v>
      </c>
      <c r="P2828" s="41" t="s">
        <v>24</v>
      </c>
      <c r="Q2828" s="41" t="s">
        <v>23</v>
      </c>
      <c r="R2828" s="41" t="s">
        <v>23</v>
      </c>
      <c r="S2828" s="41" t="s">
        <v>23</v>
      </c>
      <c r="T2828" s="41"/>
      <c r="U2828" s="41"/>
      <c r="V2828" s="46"/>
      <c r="W2828" s="46"/>
      <c r="X2828" s="31"/>
      <c r="Y2828" s="31"/>
      <c r="Z2828" s="31"/>
    </row>
    <row r="2829" spans="1:26" s="79" customFormat="1" x14ac:dyDescent="0.2">
      <c r="A2829" s="75">
        <v>291</v>
      </c>
      <c r="B2829" s="55">
        <v>71</v>
      </c>
      <c r="C2829" s="55">
        <v>24368</v>
      </c>
      <c r="D2829" s="43" t="s">
        <v>2231</v>
      </c>
      <c r="E2829" s="43" t="s">
        <v>2208</v>
      </c>
      <c r="F2829" s="114" t="s">
        <v>1543</v>
      </c>
      <c r="G2829" s="43" t="s">
        <v>91</v>
      </c>
      <c r="H2829" s="43">
        <v>9.8699999999999992</v>
      </c>
      <c r="I2829" s="43" t="s">
        <v>82</v>
      </c>
      <c r="J2829" s="44"/>
      <c r="K2829" s="41">
        <v>7</v>
      </c>
      <c r="L2829" s="83" t="s">
        <v>34</v>
      </c>
      <c r="M2829" s="42">
        <v>0</v>
      </c>
      <c r="N2829" s="41" t="s">
        <v>23</v>
      </c>
      <c r="O2829" s="41" t="s">
        <v>24</v>
      </c>
      <c r="P2829" s="41" t="s">
        <v>24</v>
      </c>
      <c r="Q2829" s="41" t="s">
        <v>23</v>
      </c>
      <c r="R2829" s="41" t="s">
        <v>23</v>
      </c>
      <c r="S2829" s="41" t="s">
        <v>23</v>
      </c>
      <c r="T2829" s="41"/>
      <c r="U2829" s="41"/>
      <c r="V2829" s="46"/>
      <c r="W2829" s="46"/>
      <c r="X2829" s="31"/>
      <c r="Y2829" s="31"/>
      <c r="Z2829" s="31"/>
    </row>
    <row r="2830" spans="1:26" s="79" customFormat="1" x14ac:dyDescent="0.2">
      <c r="A2830" s="75">
        <v>291</v>
      </c>
      <c r="B2830" s="55">
        <v>71</v>
      </c>
      <c r="C2830" s="55">
        <v>24368</v>
      </c>
      <c r="D2830" s="43" t="s">
        <v>2232</v>
      </c>
      <c r="E2830" s="43" t="s">
        <v>2208</v>
      </c>
      <c r="F2830" s="114" t="s">
        <v>1543</v>
      </c>
      <c r="G2830" s="43" t="s">
        <v>84</v>
      </c>
      <c r="H2830" s="43">
        <v>23.21</v>
      </c>
      <c r="I2830" s="43" t="s">
        <v>82</v>
      </c>
      <c r="J2830" s="44"/>
      <c r="K2830" s="41">
        <v>7</v>
      </c>
      <c r="L2830" s="83" t="s">
        <v>34</v>
      </c>
      <c r="M2830" s="42">
        <v>0</v>
      </c>
      <c r="N2830" s="41" t="s">
        <v>23</v>
      </c>
      <c r="O2830" s="41" t="s">
        <v>24</v>
      </c>
      <c r="P2830" s="41" t="s">
        <v>24</v>
      </c>
      <c r="Q2830" s="41" t="s">
        <v>23</v>
      </c>
      <c r="R2830" s="41" t="s">
        <v>23</v>
      </c>
      <c r="S2830" s="41" t="s">
        <v>23</v>
      </c>
      <c r="T2830" s="41"/>
      <c r="U2830" s="41"/>
      <c r="V2830" s="46"/>
      <c r="W2830" s="46"/>
      <c r="X2830" s="31"/>
      <c r="Y2830" s="31"/>
      <c r="Z2830" s="31"/>
    </row>
    <row r="2831" spans="1:26" s="79" customFormat="1" x14ac:dyDescent="0.2">
      <c r="A2831" s="75">
        <v>291</v>
      </c>
      <c r="B2831" s="55">
        <v>71</v>
      </c>
      <c r="C2831" s="81"/>
      <c r="D2831" s="81"/>
      <c r="E2831" s="81" t="s">
        <v>2235</v>
      </c>
      <c r="F2831" s="109" t="s">
        <v>25</v>
      </c>
      <c r="G2831" s="81" t="s">
        <v>1556</v>
      </c>
      <c r="H2831" s="81">
        <v>225</v>
      </c>
      <c r="I2831" s="81" t="s">
        <v>1557</v>
      </c>
      <c r="J2831" s="81"/>
      <c r="K2831" s="82">
        <v>5</v>
      </c>
      <c r="L2831" s="82" t="s">
        <v>1480</v>
      </c>
      <c r="M2831" s="80">
        <v>1</v>
      </c>
      <c r="N2831" s="82" t="s">
        <v>23</v>
      </c>
      <c r="O2831" s="82" t="s">
        <v>23</v>
      </c>
      <c r="P2831" s="82" t="s">
        <v>23</v>
      </c>
      <c r="Q2831" s="82" t="s">
        <v>23</v>
      </c>
      <c r="R2831" s="82" t="s">
        <v>23</v>
      </c>
      <c r="S2831" s="82" t="s">
        <v>23</v>
      </c>
      <c r="T2831" s="82" t="s">
        <v>24</v>
      </c>
      <c r="U2831" s="82" t="s">
        <v>30</v>
      </c>
      <c r="V2831" s="43"/>
      <c r="W2831" s="46"/>
      <c r="X2831" s="31"/>
      <c r="Y2831" s="31"/>
      <c r="Z2831" s="31"/>
    </row>
    <row r="2832" spans="1:26" s="79" customFormat="1" x14ac:dyDescent="0.2">
      <c r="A2832" s="75">
        <v>291</v>
      </c>
      <c r="B2832" s="55">
        <v>71</v>
      </c>
      <c r="C2832" s="55"/>
      <c r="D2832" s="43"/>
      <c r="E2832" s="43" t="s">
        <v>2236</v>
      </c>
      <c r="F2832" s="109" t="s">
        <v>25</v>
      </c>
      <c r="G2832" s="43" t="s">
        <v>1559</v>
      </c>
      <c r="H2832" s="43">
        <v>1</v>
      </c>
      <c r="I2832" s="43" t="s">
        <v>1560</v>
      </c>
      <c r="J2832" s="44"/>
      <c r="K2832" s="41">
        <v>99</v>
      </c>
      <c r="L2832" s="41" t="s">
        <v>1549</v>
      </c>
      <c r="M2832" s="42">
        <v>1</v>
      </c>
      <c r="N2832" s="41" t="s">
        <v>23</v>
      </c>
      <c r="O2832" s="41" t="s">
        <v>23</v>
      </c>
      <c r="P2832" s="41" t="s">
        <v>23</v>
      </c>
      <c r="Q2832" s="41" t="s">
        <v>23</v>
      </c>
      <c r="R2832" s="41" t="s">
        <v>23</v>
      </c>
      <c r="S2832" s="41" t="s">
        <v>23</v>
      </c>
      <c r="T2832" s="41"/>
      <c r="U2832" s="41"/>
      <c r="V2832" s="46"/>
      <c r="W2832" s="46"/>
      <c r="X2832" s="31"/>
      <c r="Y2832" s="31"/>
      <c r="Z2832" s="31"/>
    </row>
    <row r="2833" spans="1:26" s="79" customFormat="1" x14ac:dyDescent="0.2">
      <c r="A2833" s="75">
        <v>291</v>
      </c>
      <c r="B2833" s="55">
        <v>71</v>
      </c>
      <c r="C2833" s="55">
        <v>11405</v>
      </c>
      <c r="D2833" s="43" t="s">
        <v>2237</v>
      </c>
      <c r="E2833" s="43" t="s">
        <v>2238</v>
      </c>
      <c r="F2833" s="114" t="s">
        <v>25</v>
      </c>
      <c r="G2833" s="43" t="s">
        <v>26</v>
      </c>
      <c r="H2833" s="43">
        <v>11.6</v>
      </c>
      <c r="I2833" s="43" t="s">
        <v>82</v>
      </c>
      <c r="J2833" s="44"/>
      <c r="K2833" s="41">
        <v>5</v>
      </c>
      <c r="L2833" s="41" t="s">
        <v>1549</v>
      </c>
      <c r="M2833" s="42">
        <v>1</v>
      </c>
      <c r="N2833" s="41" t="s">
        <v>23</v>
      </c>
      <c r="O2833" s="41" t="s">
        <v>23</v>
      </c>
      <c r="P2833" s="41" t="s">
        <v>23</v>
      </c>
      <c r="Q2833" s="41" t="s">
        <v>23</v>
      </c>
      <c r="R2833" s="41" t="s">
        <v>23</v>
      </c>
      <c r="S2833" s="41" t="s">
        <v>23</v>
      </c>
      <c r="T2833" s="41"/>
      <c r="U2833" s="41"/>
      <c r="V2833" s="46"/>
      <c r="W2833" s="46"/>
      <c r="X2833" s="31"/>
      <c r="Y2833" s="31"/>
      <c r="Z2833" s="31"/>
    </row>
    <row r="2834" spans="1:26" s="79" customFormat="1" x14ac:dyDescent="0.2">
      <c r="A2834" s="75">
        <v>291</v>
      </c>
      <c r="B2834" s="55">
        <v>71</v>
      </c>
      <c r="C2834" s="55"/>
      <c r="D2834" s="43"/>
      <c r="E2834" s="43" t="s">
        <v>2275</v>
      </c>
      <c r="F2834" s="109" t="s">
        <v>25</v>
      </c>
      <c r="G2834" s="43" t="s">
        <v>1559</v>
      </c>
      <c r="H2834" s="43">
        <v>4</v>
      </c>
      <c r="I2834" s="43" t="s">
        <v>1560</v>
      </c>
      <c r="J2834" s="44"/>
      <c r="K2834" s="41">
        <v>99</v>
      </c>
      <c r="L2834" s="41" t="s">
        <v>34</v>
      </c>
      <c r="M2834" s="42">
        <v>1</v>
      </c>
      <c r="N2834" s="41" t="s">
        <v>23</v>
      </c>
      <c r="O2834" s="41" t="s">
        <v>24</v>
      </c>
      <c r="P2834" s="41" t="s">
        <v>24</v>
      </c>
      <c r="Q2834" s="41" t="s">
        <v>24</v>
      </c>
      <c r="R2834" s="41" t="s">
        <v>23</v>
      </c>
      <c r="S2834" s="41" t="s">
        <v>23</v>
      </c>
      <c r="T2834" s="41"/>
      <c r="U2834" s="41"/>
      <c r="V2834" s="46"/>
      <c r="W2834" s="46"/>
      <c r="X2834" s="31"/>
      <c r="Y2834" s="31"/>
      <c r="Z2834" s="31"/>
    </row>
    <row r="2835" spans="1:26" s="79" customFormat="1" x14ac:dyDescent="0.2">
      <c r="A2835" s="75">
        <v>291</v>
      </c>
      <c r="B2835" s="55">
        <v>71</v>
      </c>
      <c r="C2835" s="55"/>
      <c r="D2835" s="43"/>
      <c r="E2835" s="43" t="s">
        <v>2275</v>
      </c>
      <c r="F2835" s="109" t="s">
        <v>25</v>
      </c>
      <c r="G2835" s="43" t="s">
        <v>1889</v>
      </c>
      <c r="H2835" s="43">
        <v>185.64</v>
      </c>
      <c r="I2835" s="43" t="s">
        <v>82</v>
      </c>
      <c r="J2835" s="44"/>
      <c r="K2835" s="41">
        <v>5</v>
      </c>
      <c r="L2835" s="41" t="s">
        <v>34</v>
      </c>
      <c r="M2835" s="42">
        <v>1</v>
      </c>
      <c r="N2835" s="41" t="s">
        <v>23</v>
      </c>
      <c r="O2835" s="41" t="s">
        <v>23</v>
      </c>
      <c r="P2835" s="41" t="s">
        <v>23</v>
      </c>
      <c r="Q2835" s="41" t="s">
        <v>23</v>
      </c>
      <c r="R2835" s="41" t="s">
        <v>23</v>
      </c>
      <c r="S2835" s="41" t="s">
        <v>23</v>
      </c>
      <c r="T2835" s="41" t="s">
        <v>24</v>
      </c>
      <c r="U2835" s="41" t="s">
        <v>30</v>
      </c>
      <c r="V2835" s="46"/>
      <c r="W2835" s="46"/>
      <c r="X2835" s="31"/>
      <c r="Y2835" s="31"/>
      <c r="Z2835" s="31"/>
    </row>
    <row r="2836" spans="1:26" s="79" customFormat="1" x14ac:dyDescent="0.2">
      <c r="A2836" s="75">
        <v>291</v>
      </c>
      <c r="B2836" s="55">
        <v>71</v>
      </c>
      <c r="C2836" s="55">
        <v>24382</v>
      </c>
      <c r="D2836" s="43" t="s">
        <v>2276</v>
      </c>
      <c r="E2836" s="43" t="s">
        <v>2277</v>
      </c>
      <c r="F2836" s="114" t="s">
        <v>25</v>
      </c>
      <c r="G2836" s="43" t="s">
        <v>29</v>
      </c>
      <c r="H2836" s="43">
        <v>3.6</v>
      </c>
      <c r="I2836" s="43" t="s">
        <v>82</v>
      </c>
      <c r="J2836" s="44">
        <v>1</v>
      </c>
      <c r="K2836" s="122">
        <v>2</v>
      </c>
      <c r="L2836" s="41" t="s">
        <v>34</v>
      </c>
      <c r="M2836" s="42">
        <v>1</v>
      </c>
      <c r="N2836" s="41" t="s">
        <v>23</v>
      </c>
      <c r="O2836" s="41" t="s">
        <v>24</v>
      </c>
      <c r="P2836" s="41" t="s">
        <v>24</v>
      </c>
      <c r="Q2836" s="41" t="s">
        <v>24</v>
      </c>
      <c r="R2836" s="41" t="s">
        <v>23</v>
      </c>
      <c r="S2836" s="41" t="s">
        <v>23</v>
      </c>
      <c r="T2836" s="41"/>
      <c r="U2836" s="41"/>
      <c r="V2836" s="46"/>
      <c r="W2836" s="46"/>
      <c r="X2836" s="31"/>
      <c r="Y2836" s="31"/>
      <c r="Z2836" s="31"/>
    </row>
    <row r="2837" spans="1:26" s="79" customFormat="1" x14ac:dyDescent="0.2">
      <c r="A2837" s="75">
        <v>291</v>
      </c>
      <c r="B2837" s="55">
        <v>71</v>
      </c>
      <c r="C2837" s="55">
        <v>24382</v>
      </c>
      <c r="D2837" s="43" t="s">
        <v>2278</v>
      </c>
      <c r="E2837" s="43" t="s">
        <v>2277</v>
      </c>
      <c r="F2837" s="114" t="s">
        <v>25</v>
      </c>
      <c r="G2837" s="43" t="s">
        <v>31</v>
      </c>
      <c r="H2837" s="43">
        <v>9.5399999999999991</v>
      </c>
      <c r="I2837" s="43" t="s">
        <v>82</v>
      </c>
      <c r="J2837" s="44"/>
      <c r="K2837" s="122">
        <v>2</v>
      </c>
      <c r="L2837" s="41" t="s">
        <v>34</v>
      </c>
      <c r="M2837" s="42">
        <v>0</v>
      </c>
      <c r="N2837" s="41" t="s">
        <v>23</v>
      </c>
      <c r="O2837" s="41" t="s">
        <v>24</v>
      </c>
      <c r="P2837" s="41" t="s">
        <v>24</v>
      </c>
      <c r="Q2837" s="41" t="s">
        <v>24</v>
      </c>
      <c r="R2837" s="41" t="s">
        <v>23</v>
      </c>
      <c r="S2837" s="41" t="s">
        <v>23</v>
      </c>
      <c r="T2837" s="41"/>
      <c r="U2837" s="41"/>
      <c r="V2837" s="46"/>
      <c r="W2837" s="46"/>
      <c r="X2837" s="31"/>
      <c r="Y2837" s="31"/>
      <c r="Z2837" s="31"/>
    </row>
    <row r="2838" spans="1:26" s="79" customFormat="1" x14ac:dyDescent="0.2">
      <c r="A2838" s="75">
        <v>291</v>
      </c>
      <c r="B2838" s="55">
        <v>71</v>
      </c>
      <c r="C2838" s="55">
        <v>24382</v>
      </c>
      <c r="D2838" s="43" t="s">
        <v>2279</v>
      </c>
      <c r="E2838" s="43" t="s">
        <v>2277</v>
      </c>
      <c r="F2838" s="114" t="s">
        <v>25</v>
      </c>
      <c r="G2838" s="43" t="s">
        <v>81</v>
      </c>
      <c r="H2838" s="43">
        <v>149.13</v>
      </c>
      <c r="I2838" s="43" t="s">
        <v>82</v>
      </c>
      <c r="J2838" s="44"/>
      <c r="K2838" s="41">
        <v>5</v>
      </c>
      <c r="L2838" s="41" t="s">
        <v>34</v>
      </c>
      <c r="M2838" s="42">
        <v>1</v>
      </c>
      <c r="N2838" s="41" t="s">
        <v>23</v>
      </c>
      <c r="O2838" s="41" t="s">
        <v>24</v>
      </c>
      <c r="P2838" s="41" t="s">
        <v>24</v>
      </c>
      <c r="Q2838" s="41" t="s">
        <v>24</v>
      </c>
      <c r="R2838" s="41" t="s">
        <v>23</v>
      </c>
      <c r="S2838" s="41" t="s">
        <v>23</v>
      </c>
      <c r="T2838" s="41"/>
      <c r="U2838" s="41"/>
      <c r="V2838" s="46"/>
      <c r="W2838" s="46"/>
      <c r="X2838" s="31"/>
      <c r="Y2838" s="31"/>
      <c r="Z2838" s="31"/>
    </row>
    <row r="2839" spans="1:26" s="79" customFormat="1" x14ac:dyDescent="0.2">
      <c r="A2839" s="75">
        <v>291</v>
      </c>
      <c r="B2839" s="55">
        <v>71</v>
      </c>
      <c r="C2839" s="55">
        <v>24382</v>
      </c>
      <c r="D2839" s="43" t="s">
        <v>2280</v>
      </c>
      <c r="E2839" s="43" t="s">
        <v>2277</v>
      </c>
      <c r="F2839" s="114" t="s">
        <v>1543</v>
      </c>
      <c r="G2839" s="43" t="s">
        <v>96</v>
      </c>
      <c r="H2839" s="43">
        <v>9.9</v>
      </c>
      <c r="I2839" s="43" t="s">
        <v>82</v>
      </c>
      <c r="J2839" s="44"/>
      <c r="K2839" s="41">
        <v>7</v>
      </c>
      <c r="L2839" s="41" t="s">
        <v>1549</v>
      </c>
      <c r="M2839" s="42">
        <v>0</v>
      </c>
      <c r="N2839" s="41" t="s">
        <v>23</v>
      </c>
      <c r="O2839" s="41" t="s">
        <v>24</v>
      </c>
      <c r="P2839" s="41" t="s">
        <v>24</v>
      </c>
      <c r="Q2839" s="41" t="s">
        <v>24</v>
      </c>
      <c r="R2839" s="41" t="s">
        <v>23</v>
      </c>
      <c r="S2839" s="41" t="s">
        <v>23</v>
      </c>
      <c r="T2839" s="41"/>
      <c r="U2839" s="41"/>
      <c r="V2839" s="46"/>
      <c r="W2839" s="46"/>
      <c r="X2839" s="31"/>
      <c r="Y2839" s="31"/>
      <c r="Z2839" s="31"/>
    </row>
    <row r="2840" spans="1:26" s="79" customFormat="1" x14ac:dyDescent="0.2">
      <c r="A2840" s="75">
        <v>291</v>
      </c>
      <c r="B2840" s="55">
        <v>71</v>
      </c>
      <c r="C2840" s="55">
        <v>24382</v>
      </c>
      <c r="D2840" s="43" t="s">
        <v>2281</v>
      </c>
      <c r="E2840" s="43" t="s">
        <v>2277</v>
      </c>
      <c r="F2840" s="114" t="s">
        <v>1543</v>
      </c>
      <c r="G2840" s="43" t="s">
        <v>89</v>
      </c>
      <c r="H2840" s="43">
        <v>22.37</v>
      </c>
      <c r="I2840" s="43" t="s">
        <v>82</v>
      </c>
      <c r="J2840" s="44"/>
      <c r="K2840" s="41">
        <v>7</v>
      </c>
      <c r="L2840" s="41" t="s">
        <v>1549</v>
      </c>
      <c r="M2840" s="42">
        <v>0</v>
      </c>
      <c r="N2840" s="41" t="s">
        <v>23</v>
      </c>
      <c r="O2840" s="41" t="s">
        <v>24</v>
      </c>
      <c r="P2840" s="41" t="s">
        <v>24</v>
      </c>
      <c r="Q2840" s="41" t="s">
        <v>24</v>
      </c>
      <c r="R2840" s="41" t="s">
        <v>23</v>
      </c>
      <c r="S2840" s="41" t="s">
        <v>23</v>
      </c>
      <c r="T2840" s="41"/>
      <c r="U2840" s="41"/>
      <c r="V2840" s="46"/>
      <c r="W2840" s="46"/>
      <c r="X2840" s="31"/>
      <c r="Y2840" s="31"/>
      <c r="Z2840" s="31"/>
    </row>
    <row r="2841" spans="1:26" s="79" customFormat="1" x14ac:dyDescent="0.2">
      <c r="A2841" s="75">
        <v>291</v>
      </c>
      <c r="B2841" s="55">
        <v>71</v>
      </c>
      <c r="C2841" s="55">
        <v>24382</v>
      </c>
      <c r="D2841" s="43" t="s">
        <v>2282</v>
      </c>
      <c r="E2841" s="43" t="s">
        <v>2277</v>
      </c>
      <c r="F2841" s="114" t="s">
        <v>1543</v>
      </c>
      <c r="G2841" s="43" t="s">
        <v>88</v>
      </c>
      <c r="H2841" s="43">
        <v>41.33</v>
      </c>
      <c r="I2841" s="43" t="s">
        <v>82</v>
      </c>
      <c r="J2841" s="44"/>
      <c r="K2841" s="41">
        <v>7</v>
      </c>
      <c r="L2841" s="41" t="s">
        <v>1549</v>
      </c>
      <c r="M2841" s="42">
        <v>0</v>
      </c>
      <c r="N2841" s="41" t="s">
        <v>23</v>
      </c>
      <c r="O2841" s="41" t="s">
        <v>24</v>
      </c>
      <c r="P2841" s="41" t="s">
        <v>24</v>
      </c>
      <c r="Q2841" s="41" t="s">
        <v>24</v>
      </c>
      <c r="R2841" s="41" t="s">
        <v>23</v>
      </c>
      <c r="S2841" s="41" t="s">
        <v>23</v>
      </c>
      <c r="T2841" s="41"/>
      <c r="U2841" s="41"/>
      <c r="V2841" s="46"/>
      <c r="W2841" s="46"/>
      <c r="X2841" s="31"/>
      <c r="Y2841" s="31"/>
      <c r="Z2841" s="31"/>
    </row>
    <row r="2842" spans="1:26" s="79" customFormat="1" x14ac:dyDescent="0.2">
      <c r="A2842" s="75">
        <v>291</v>
      </c>
      <c r="B2842" s="55">
        <v>71</v>
      </c>
      <c r="C2842" s="55">
        <v>24382</v>
      </c>
      <c r="D2842" s="43" t="s">
        <v>2283</v>
      </c>
      <c r="E2842" s="43" t="s">
        <v>2277</v>
      </c>
      <c r="F2842" s="114" t="s">
        <v>1543</v>
      </c>
      <c r="G2842" s="43" t="s">
        <v>84</v>
      </c>
      <c r="H2842" s="43">
        <v>14.99</v>
      </c>
      <c r="I2842" s="43" t="s">
        <v>82</v>
      </c>
      <c r="J2842" s="44"/>
      <c r="K2842" s="41">
        <v>7</v>
      </c>
      <c r="L2842" s="41" t="s">
        <v>1549</v>
      </c>
      <c r="M2842" s="42">
        <v>0</v>
      </c>
      <c r="N2842" s="41" t="s">
        <v>23</v>
      </c>
      <c r="O2842" s="41" t="s">
        <v>24</v>
      </c>
      <c r="P2842" s="41" t="s">
        <v>24</v>
      </c>
      <c r="Q2842" s="41" t="s">
        <v>24</v>
      </c>
      <c r="R2842" s="41" t="s">
        <v>23</v>
      </c>
      <c r="S2842" s="41" t="s">
        <v>23</v>
      </c>
      <c r="T2842" s="41"/>
      <c r="U2842" s="41"/>
      <c r="V2842" s="46"/>
      <c r="W2842" s="46"/>
      <c r="X2842" s="31"/>
      <c r="Y2842" s="31"/>
      <c r="Z2842" s="31"/>
    </row>
    <row r="2843" spans="1:26" s="79" customFormat="1" x14ac:dyDescent="0.2">
      <c r="A2843" s="75">
        <v>291</v>
      </c>
      <c r="B2843" s="55">
        <v>71</v>
      </c>
      <c r="C2843" s="55">
        <v>24382</v>
      </c>
      <c r="D2843" s="43" t="s">
        <v>2284</v>
      </c>
      <c r="E2843" s="43" t="s">
        <v>2277</v>
      </c>
      <c r="F2843" s="114" t="s">
        <v>25</v>
      </c>
      <c r="G2843" s="43" t="s">
        <v>101</v>
      </c>
      <c r="H2843" s="43">
        <v>50.9</v>
      </c>
      <c r="I2843" s="43" t="s">
        <v>82</v>
      </c>
      <c r="J2843" s="44">
        <v>6</v>
      </c>
      <c r="K2843" s="41">
        <v>1</v>
      </c>
      <c r="L2843" s="41" t="s">
        <v>1549</v>
      </c>
      <c r="M2843" s="42">
        <v>1</v>
      </c>
      <c r="N2843" s="41" t="s">
        <v>23</v>
      </c>
      <c r="O2843" s="41" t="s">
        <v>24</v>
      </c>
      <c r="P2843" s="41" t="s">
        <v>24</v>
      </c>
      <c r="Q2843" s="41" t="s">
        <v>24</v>
      </c>
      <c r="R2843" s="41" t="s">
        <v>23</v>
      </c>
      <c r="S2843" s="41" t="s">
        <v>23</v>
      </c>
      <c r="T2843" s="41"/>
      <c r="U2843" s="41"/>
      <c r="V2843" s="46"/>
      <c r="W2843" s="46"/>
      <c r="X2843" s="31"/>
      <c r="Y2843" s="31"/>
      <c r="Z2843" s="31"/>
    </row>
    <row r="2844" spans="1:26" s="79" customFormat="1" x14ac:dyDescent="0.2">
      <c r="A2844" s="75">
        <v>291</v>
      </c>
      <c r="B2844" s="55">
        <v>71</v>
      </c>
      <c r="C2844" s="55"/>
      <c r="D2844" s="43"/>
      <c r="E2844" s="43" t="s">
        <v>2365</v>
      </c>
      <c r="F2844" s="109" t="s">
        <v>25</v>
      </c>
      <c r="G2844" s="43" t="s">
        <v>1559</v>
      </c>
      <c r="H2844" s="43">
        <v>1</v>
      </c>
      <c r="I2844" s="43" t="s">
        <v>1560</v>
      </c>
      <c r="J2844" s="44"/>
      <c r="K2844" s="41">
        <v>99</v>
      </c>
      <c r="L2844" s="41" t="s">
        <v>1549</v>
      </c>
      <c r="M2844" s="42">
        <v>1</v>
      </c>
      <c r="N2844" s="41" t="s">
        <v>23</v>
      </c>
      <c r="O2844" s="41" t="s">
        <v>23</v>
      </c>
      <c r="P2844" s="41" t="s">
        <v>23</v>
      </c>
      <c r="Q2844" s="41" t="s">
        <v>23</v>
      </c>
      <c r="R2844" s="41" t="s">
        <v>23</v>
      </c>
      <c r="S2844" s="41" t="s">
        <v>23</v>
      </c>
      <c r="T2844" s="41"/>
      <c r="U2844" s="41"/>
      <c r="V2844" s="46"/>
      <c r="W2844" s="46"/>
      <c r="X2844" s="31"/>
      <c r="Y2844" s="31"/>
      <c r="Z2844" s="31"/>
    </row>
    <row r="2845" spans="1:26" s="79" customFormat="1" x14ac:dyDescent="0.2">
      <c r="A2845" s="75">
        <v>291</v>
      </c>
      <c r="B2845" s="55">
        <v>71</v>
      </c>
      <c r="C2845" s="81"/>
      <c r="D2845" s="81"/>
      <c r="E2845" s="81" t="s">
        <v>2366</v>
      </c>
      <c r="F2845" s="109" t="s">
        <v>25</v>
      </c>
      <c r="G2845" s="81" t="s">
        <v>1556</v>
      </c>
      <c r="H2845" s="81">
        <v>225</v>
      </c>
      <c r="I2845" s="81" t="s">
        <v>1557</v>
      </c>
      <c r="J2845" s="81"/>
      <c r="K2845" s="82">
        <v>5</v>
      </c>
      <c r="L2845" s="82" t="s">
        <v>1480</v>
      </c>
      <c r="M2845" s="80">
        <v>1</v>
      </c>
      <c r="N2845" s="82" t="s">
        <v>23</v>
      </c>
      <c r="O2845" s="82" t="s">
        <v>23</v>
      </c>
      <c r="P2845" s="82" t="s">
        <v>23</v>
      </c>
      <c r="Q2845" s="82" t="s">
        <v>23</v>
      </c>
      <c r="R2845" s="82" t="s">
        <v>23</v>
      </c>
      <c r="S2845" s="82" t="s">
        <v>23</v>
      </c>
      <c r="T2845" s="82" t="s">
        <v>24</v>
      </c>
      <c r="U2845" s="82" t="s">
        <v>30</v>
      </c>
      <c r="V2845" s="43"/>
      <c r="W2845" s="46"/>
      <c r="X2845" s="31"/>
      <c r="Y2845" s="31"/>
      <c r="Z2845" s="31"/>
    </row>
    <row r="2846" spans="1:26" s="79" customFormat="1" x14ac:dyDescent="0.2">
      <c r="A2846" s="75">
        <v>291</v>
      </c>
      <c r="B2846" s="55">
        <v>71</v>
      </c>
      <c r="C2846" s="55">
        <v>25933</v>
      </c>
      <c r="D2846" s="43" t="s">
        <v>2367</v>
      </c>
      <c r="E2846" s="43" t="s">
        <v>2368</v>
      </c>
      <c r="F2846" s="114" t="s">
        <v>25</v>
      </c>
      <c r="G2846" s="43" t="s">
        <v>81</v>
      </c>
      <c r="H2846" s="43">
        <v>6</v>
      </c>
      <c r="I2846" s="43" t="s">
        <v>82</v>
      </c>
      <c r="J2846" s="44"/>
      <c r="K2846" s="41">
        <v>5</v>
      </c>
      <c r="L2846" s="41" t="s">
        <v>1549</v>
      </c>
      <c r="M2846" s="42">
        <v>1</v>
      </c>
      <c r="N2846" s="41" t="s">
        <v>23</v>
      </c>
      <c r="O2846" s="41" t="s">
        <v>23</v>
      </c>
      <c r="P2846" s="41" t="s">
        <v>23</v>
      </c>
      <c r="Q2846" s="41" t="s">
        <v>23</v>
      </c>
      <c r="R2846" s="41" t="s">
        <v>23</v>
      </c>
      <c r="S2846" s="41" t="s">
        <v>23</v>
      </c>
      <c r="T2846" s="41"/>
      <c r="U2846" s="41"/>
      <c r="V2846" s="46"/>
      <c r="W2846" s="46"/>
      <c r="X2846" s="31"/>
      <c r="Y2846" s="31"/>
      <c r="Z2846" s="31"/>
    </row>
    <row r="2847" spans="1:26" s="79" customFormat="1" x14ac:dyDescent="0.2">
      <c r="A2847" s="75">
        <v>291</v>
      </c>
      <c r="B2847" s="55">
        <v>71</v>
      </c>
      <c r="C2847" s="55"/>
      <c r="D2847" s="43"/>
      <c r="E2847" s="43" t="s">
        <v>2674</v>
      </c>
      <c r="F2847" s="109" t="s">
        <v>25</v>
      </c>
      <c r="G2847" s="43" t="s">
        <v>1559</v>
      </c>
      <c r="H2847" s="43">
        <v>3</v>
      </c>
      <c r="I2847" s="43" t="s">
        <v>1538</v>
      </c>
      <c r="J2847" s="44"/>
      <c r="K2847" s="41">
        <v>99</v>
      </c>
      <c r="L2847" s="41" t="s">
        <v>34</v>
      </c>
      <c r="M2847" s="42">
        <v>1</v>
      </c>
      <c r="N2847" s="41" t="s">
        <v>23</v>
      </c>
      <c r="O2847" s="41" t="s">
        <v>24</v>
      </c>
      <c r="P2847" s="41" t="s">
        <v>24</v>
      </c>
      <c r="Q2847" s="41" t="s">
        <v>24</v>
      </c>
      <c r="R2847" s="41" t="s">
        <v>23</v>
      </c>
      <c r="S2847" s="41" t="s">
        <v>23</v>
      </c>
      <c r="T2847" s="41"/>
      <c r="U2847" s="41"/>
      <c r="V2847" s="46"/>
      <c r="W2847" s="46"/>
      <c r="X2847" s="31"/>
      <c r="Y2847" s="31"/>
      <c r="Z2847" s="31"/>
    </row>
    <row r="2848" spans="1:26" s="79" customFormat="1" x14ac:dyDescent="0.2">
      <c r="A2848" s="75">
        <v>291</v>
      </c>
      <c r="B2848" s="55">
        <v>71</v>
      </c>
      <c r="C2848" s="55"/>
      <c r="D2848" s="43"/>
      <c r="E2848" s="43" t="s">
        <v>2674</v>
      </c>
      <c r="F2848" s="109" t="s">
        <v>25</v>
      </c>
      <c r="G2848" s="43" t="s">
        <v>1889</v>
      </c>
      <c r="H2848" s="43">
        <v>112.19</v>
      </c>
      <c r="I2848" s="43" t="s">
        <v>82</v>
      </c>
      <c r="J2848" s="44"/>
      <c r="K2848" s="41">
        <v>5</v>
      </c>
      <c r="L2848" s="41" t="s">
        <v>34</v>
      </c>
      <c r="M2848" s="42">
        <v>1</v>
      </c>
      <c r="N2848" s="41" t="s">
        <v>23</v>
      </c>
      <c r="O2848" s="41" t="s">
        <v>24</v>
      </c>
      <c r="P2848" s="41" t="s">
        <v>24</v>
      </c>
      <c r="Q2848" s="41" t="s">
        <v>24</v>
      </c>
      <c r="R2848" s="41" t="s">
        <v>23</v>
      </c>
      <c r="S2848" s="41" t="s">
        <v>23</v>
      </c>
      <c r="T2848" s="41" t="s">
        <v>24</v>
      </c>
      <c r="U2848" s="41" t="s">
        <v>30</v>
      </c>
      <c r="V2848" s="46"/>
      <c r="W2848" s="46"/>
      <c r="X2848" s="31"/>
      <c r="Y2848" s="31"/>
      <c r="Z2848" s="31"/>
    </row>
    <row r="2849" spans="1:26" s="79" customFormat="1" x14ac:dyDescent="0.2">
      <c r="A2849" s="75">
        <v>291</v>
      </c>
      <c r="B2849" s="55">
        <v>71</v>
      </c>
      <c r="C2849" s="55">
        <v>24366</v>
      </c>
      <c r="D2849" s="43" t="s">
        <v>2675</v>
      </c>
      <c r="E2849" s="43" t="s">
        <v>2676</v>
      </c>
      <c r="F2849" s="114" t="s">
        <v>25</v>
      </c>
      <c r="G2849" s="43" t="s">
        <v>26</v>
      </c>
      <c r="H2849" s="43">
        <v>20.87</v>
      </c>
      <c r="I2849" s="43" t="s">
        <v>82</v>
      </c>
      <c r="J2849" s="44">
        <v>5</v>
      </c>
      <c r="K2849" s="41">
        <v>1</v>
      </c>
      <c r="L2849" s="41" t="s">
        <v>34</v>
      </c>
      <c r="M2849" s="42">
        <v>1</v>
      </c>
      <c r="N2849" s="41" t="s">
        <v>23</v>
      </c>
      <c r="O2849" s="41" t="s">
        <v>24</v>
      </c>
      <c r="P2849" s="41" t="s">
        <v>24</v>
      </c>
      <c r="Q2849" s="41" t="s">
        <v>24</v>
      </c>
      <c r="R2849" s="41" t="s">
        <v>23</v>
      </c>
      <c r="S2849" s="41" t="s">
        <v>23</v>
      </c>
      <c r="T2849" s="41"/>
      <c r="U2849" s="41"/>
      <c r="V2849" s="46"/>
      <c r="W2849" s="46"/>
      <c r="X2849" s="31"/>
      <c r="Y2849" s="31"/>
      <c r="Z2849" s="31"/>
    </row>
    <row r="2850" spans="1:26" s="79" customFormat="1" x14ac:dyDescent="0.2">
      <c r="A2850" s="75">
        <v>291</v>
      </c>
      <c r="B2850" s="55">
        <v>71</v>
      </c>
      <c r="C2850" s="55">
        <v>24366</v>
      </c>
      <c r="D2850" s="43" t="s">
        <v>2677</v>
      </c>
      <c r="E2850" s="43" t="s">
        <v>2676</v>
      </c>
      <c r="F2850" s="114" t="s">
        <v>1543</v>
      </c>
      <c r="G2850" s="43" t="s">
        <v>95</v>
      </c>
      <c r="H2850" s="43">
        <v>6.71</v>
      </c>
      <c r="I2850" s="43" t="s">
        <v>82</v>
      </c>
      <c r="J2850" s="44"/>
      <c r="K2850" s="41">
        <v>7</v>
      </c>
      <c r="L2850" s="41" t="s">
        <v>34</v>
      </c>
      <c r="M2850" s="42">
        <v>0</v>
      </c>
      <c r="N2850" s="41" t="s">
        <v>23</v>
      </c>
      <c r="O2850" s="41" t="s">
        <v>24</v>
      </c>
      <c r="P2850" s="41" t="s">
        <v>24</v>
      </c>
      <c r="Q2850" s="41" t="s">
        <v>24</v>
      </c>
      <c r="R2850" s="41" t="s">
        <v>23</v>
      </c>
      <c r="S2850" s="41" t="s">
        <v>23</v>
      </c>
      <c r="T2850" s="41"/>
      <c r="U2850" s="41"/>
      <c r="V2850" s="46"/>
      <c r="W2850" s="46"/>
      <c r="X2850" s="31"/>
      <c r="Y2850" s="31"/>
      <c r="Z2850" s="31"/>
    </row>
    <row r="2851" spans="1:26" s="79" customFormat="1" x14ac:dyDescent="0.2">
      <c r="A2851" s="75">
        <v>291</v>
      </c>
      <c r="B2851" s="55">
        <v>71</v>
      </c>
      <c r="C2851" s="55">
        <v>24366</v>
      </c>
      <c r="D2851" s="43" t="s">
        <v>2678</v>
      </c>
      <c r="E2851" s="43" t="s">
        <v>2676</v>
      </c>
      <c r="F2851" s="114" t="s">
        <v>1543</v>
      </c>
      <c r="G2851" s="43" t="s">
        <v>88</v>
      </c>
      <c r="H2851" s="43">
        <v>22.74</v>
      </c>
      <c r="I2851" s="43" t="s">
        <v>82</v>
      </c>
      <c r="J2851" s="44"/>
      <c r="K2851" s="41">
        <v>7</v>
      </c>
      <c r="L2851" s="41" t="s">
        <v>34</v>
      </c>
      <c r="M2851" s="42">
        <v>0</v>
      </c>
      <c r="N2851" s="41" t="s">
        <v>23</v>
      </c>
      <c r="O2851" s="41" t="s">
        <v>24</v>
      </c>
      <c r="P2851" s="41" t="s">
        <v>24</v>
      </c>
      <c r="Q2851" s="41" t="s">
        <v>24</v>
      </c>
      <c r="R2851" s="41" t="s">
        <v>23</v>
      </c>
      <c r="S2851" s="41" t="s">
        <v>23</v>
      </c>
      <c r="T2851" s="41"/>
      <c r="U2851" s="41"/>
      <c r="V2851" s="46"/>
      <c r="W2851" s="46"/>
      <c r="X2851" s="31"/>
      <c r="Y2851" s="31"/>
      <c r="Z2851" s="31"/>
    </row>
    <row r="2852" spans="1:26" s="79" customFormat="1" x14ac:dyDescent="0.2">
      <c r="A2852" s="75">
        <v>291</v>
      </c>
      <c r="B2852" s="55">
        <v>71</v>
      </c>
      <c r="C2852" s="55">
        <v>24366</v>
      </c>
      <c r="D2852" s="43" t="s">
        <v>2679</v>
      </c>
      <c r="E2852" s="43" t="s">
        <v>2676</v>
      </c>
      <c r="F2852" s="114" t="s">
        <v>1543</v>
      </c>
      <c r="G2852" s="43" t="s">
        <v>84</v>
      </c>
      <c r="H2852" s="43">
        <v>20.07</v>
      </c>
      <c r="I2852" s="43" t="s">
        <v>82</v>
      </c>
      <c r="J2852" s="44"/>
      <c r="K2852" s="41">
        <v>7</v>
      </c>
      <c r="L2852" s="41" t="s">
        <v>34</v>
      </c>
      <c r="M2852" s="42">
        <v>0</v>
      </c>
      <c r="N2852" s="41" t="s">
        <v>23</v>
      </c>
      <c r="O2852" s="41" t="s">
        <v>24</v>
      </c>
      <c r="P2852" s="41" t="s">
        <v>24</v>
      </c>
      <c r="Q2852" s="41" t="s">
        <v>24</v>
      </c>
      <c r="R2852" s="41" t="s">
        <v>23</v>
      </c>
      <c r="S2852" s="41" t="s">
        <v>23</v>
      </c>
      <c r="T2852" s="41"/>
      <c r="U2852" s="41"/>
      <c r="V2852" s="46"/>
      <c r="W2852" s="46"/>
      <c r="X2852" s="31"/>
      <c r="Y2852" s="31"/>
      <c r="Z2852" s="31"/>
    </row>
    <row r="2853" spans="1:26" s="79" customFormat="1" x14ac:dyDescent="0.2">
      <c r="A2853" s="75">
        <v>291</v>
      </c>
      <c r="B2853" s="55">
        <v>71</v>
      </c>
      <c r="C2853" s="55">
        <v>24366</v>
      </c>
      <c r="D2853" s="43" t="s">
        <v>2680</v>
      </c>
      <c r="E2853" s="43" t="s">
        <v>2676</v>
      </c>
      <c r="F2853" s="114" t="s">
        <v>1543</v>
      </c>
      <c r="G2853" s="43" t="s">
        <v>113</v>
      </c>
      <c r="H2853" s="43">
        <v>13.13</v>
      </c>
      <c r="I2853" s="43" t="s">
        <v>82</v>
      </c>
      <c r="J2853" s="44"/>
      <c r="K2853" s="41">
        <v>7</v>
      </c>
      <c r="L2853" s="41" t="s">
        <v>34</v>
      </c>
      <c r="M2853" s="42">
        <v>0</v>
      </c>
      <c r="N2853" s="41" t="s">
        <v>23</v>
      </c>
      <c r="O2853" s="41" t="s">
        <v>24</v>
      </c>
      <c r="P2853" s="41" t="s">
        <v>24</v>
      </c>
      <c r="Q2853" s="41" t="s">
        <v>24</v>
      </c>
      <c r="R2853" s="41" t="s">
        <v>23</v>
      </c>
      <c r="S2853" s="41" t="s">
        <v>23</v>
      </c>
      <c r="T2853" s="41"/>
      <c r="U2853" s="41"/>
      <c r="V2853" s="46"/>
      <c r="W2853" s="46"/>
      <c r="X2853" s="31"/>
      <c r="Y2853" s="31"/>
      <c r="Z2853" s="31"/>
    </row>
    <row r="2854" spans="1:26" s="79" customFormat="1" x14ac:dyDescent="0.2">
      <c r="A2854" s="75">
        <v>291</v>
      </c>
      <c r="B2854" s="55">
        <v>71</v>
      </c>
      <c r="C2854" s="55">
        <v>24366</v>
      </c>
      <c r="D2854" s="43" t="s">
        <v>2681</v>
      </c>
      <c r="E2854" s="43" t="s">
        <v>2676</v>
      </c>
      <c r="F2854" s="114" t="s">
        <v>1543</v>
      </c>
      <c r="G2854" s="43" t="s">
        <v>86</v>
      </c>
      <c r="H2854" s="43">
        <v>1.42</v>
      </c>
      <c r="I2854" s="43" t="s">
        <v>82</v>
      </c>
      <c r="J2854" s="44"/>
      <c r="K2854" s="41">
        <v>8</v>
      </c>
      <c r="L2854" s="41" t="s">
        <v>34</v>
      </c>
      <c r="M2854" s="42">
        <v>0</v>
      </c>
      <c r="N2854" s="41" t="s">
        <v>23</v>
      </c>
      <c r="O2854" s="41" t="s">
        <v>24</v>
      </c>
      <c r="P2854" s="41" t="s">
        <v>24</v>
      </c>
      <c r="Q2854" s="41" t="s">
        <v>24</v>
      </c>
      <c r="R2854" s="41" t="s">
        <v>23</v>
      </c>
      <c r="S2854" s="41" t="s">
        <v>23</v>
      </c>
      <c r="T2854" s="41"/>
      <c r="U2854" s="41"/>
      <c r="V2854" s="46"/>
      <c r="W2854" s="46"/>
      <c r="X2854" s="31"/>
      <c r="Y2854" s="31"/>
      <c r="Z2854" s="31"/>
    </row>
    <row r="2855" spans="1:26" s="79" customFormat="1" x14ac:dyDescent="0.2">
      <c r="A2855" s="75">
        <v>291</v>
      </c>
      <c r="B2855" s="55">
        <v>71</v>
      </c>
      <c r="C2855" s="55">
        <v>24366</v>
      </c>
      <c r="D2855" s="43" t="s">
        <v>2682</v>
      </c>
      <c r="E2855" s="43" t="s">
        <v>2676</v>
      </c>
      <c r="F2855" s="114" t="s">
        <v>1543</v>
      </c>
      <c r="G2855" s="43" t="s">
        <v>28</v>
      </c>
      <c r="H2855" s="43">
        <v>1.8</v>
      </c>
      <c r="I2855" s="43" t="s">
        <v>82</v>
      </c>
      <c r="J2855" s="44"/>
      <c r="K2855" s="41">
        <v>8</v>
      </c>
      <c r="L2855" s="41" t="s">
        <v>34</v>
      </c>
      <c r="M2855" s="42">
        <v>0</v>
      </c>
      <c r="N2855" s="41" t="s">
        <v>23</v>
      </c>
      <c r="O2855" s="41" t="s">
        <v>24</v>
      </c>
      <c r="P2855" s="41" t="s">
        <v>24</v>
      </c>
      <c r="Q2855" s="41" t="s">
        <v>24</v>
      </c>
      <c r="R2855" s="41" t="s">
        <v>23</v>
      </c>
      <c r="S2855" s="41" t="s">
        <v>23</v>
      </c>
      <c r="T2855" s="41"/>
      <c r="U2855" s="41"/>
      <c r="V2855" s="46"/>
      <c r="W2855" s="46"/>
      <c r="X2855" s="31"/>
      <c r="Y2855" s="31"/>
      <c r="Z2855" s="31"/>
    </row>
    <row r="2856" spans="1:26" s="79" customFormat="1" x14ac:dyDescent="0.2">
      <c r="A2856" s="75">
        <v>291</v>
      </c>
      <c r="B2856" s="55">
        <v>71</v>
      </c>
      <c r="C2856" s="55">
        <v>24366</v>
      </c>
      <c r="D2856" s="43" t="s">
        <v>2683</v>
      </c>
      <c r="E2856" s="43" t="s">
        <v>2676</v>
      </c>
      <c r="F2856" s="114" t="s">
        <v>1543</v>
      </c>
      <c r="G2856" s="43" t="s">
        <v>93</v>
      </c>
      <c r="H2856" s="43">
        <v>8.65</v>
      </c>
      <c r="I2856" s="43" t="s">
        <v>82</v>
      </c>
      <c r="J2856" s="44"/>
      <c r="K2856" s="41">
        <v>7</v>
      </c>
      <c r="L2856" s="41" t="s">
        <v>34</v>
      </c>
      <c r="M2856" s="42">
        <v>0</v>
      </c>
      <c r="N2856" s="41" t="s">
        <v>23</v>
      </c>
      <c r="O2856" s="41" t="s">
        <v>24</v>
      </c>
      <c r="P2856" s="41" t="s">
        <v>24</v>
      </c>
      <c r="Q2856" s="41" t="s">
        <v>24</v>
      </c>
      <c r="R2856" s="41" t="s">
        <v>23</v>
      </c>
      <c r="S2856" s="41" t="s">
        <v>23</v>
      </c>
      <c r="T2856" s="41"/>
      <c r="U2856" s="41"/>
      <c r="V2856" s="46"/>
      <c r="W2856" s="46"/>
      <c r="X2856" s="31"/>
      <c r="Y2856" s="31"/>
      <c r="Z2856" s="31"/>
    </row>
    <row r="2857" spans="1:26" s="79" customFormat="1" x14ac:dyDescent="0.2">
      <c r="A2857" s="75">
        <v>291</v>
      </c>
      <c r="B2857" s="55">
        <v>71</v>
      </c>
      <c r="C2857" s="55">
        <v>24366</v>
      </c>
      <c r="D2857" s="43" t="s">
        <v>2684</v>
      </c>
      <c r="E2857" s="43" t="s">
        <v>2676</v>
      </c>
      <c r="F2857" s="114" t="s">
        <v>1543</v>
      </c>
      <c r="G2857" s="43" t="s">
        <v>96</v>
      </c>
      <c r="H2857" s="43">
        <v>4.75</v>
      </c>
      <c r="I2857" s="43" t="s">
        <v>82</v>
      </c>
      <c r="J2857" s="44"/>
      <c r="K2857" s="41">
        <v>7</v>
      </c>
      <c r="L2857" s="41" t="s">
        <v>34</v>
      </c>
      <c r="M2857" s="42">
        <v>0</v>
      </c>
      <c r="N2857" s="41" t="s">
        <v>23</v>
      </c>
      <c r="O2857" s="41" t="s">
        <v>24</v>
      </c>
      <c r="P2857" s="41" t="s">
        <v>24</v>
      </c>
      <c r="Q2857" s="41" t="s">
        <v>24</v>
      </c>
      <c r="R2857" s="41" t="s">
        <v>23</v>
      </c>
      <c r="S2857" s="41" t="s">
        <v>23</v>
      </c>
      <c r="T2857" s="41"/>
      <c r="U2857" s="41"/>
      <c r="V2857" s="46"/>
      <c r="W2857" s="46"/>
      <c r="X2857" s="31"/>
      <c r="Y2857" s="31"/>
      <c r="Z2857" s="31"/>
    </row>
    <row r="2858" spans="1:26" s="79" customFormat="1" x14ac:dyDescent="0.2">
      <c r="A2858" s="75">
        <v>291</v>
      </c>
      <c r="B2858" s="55">
        <v>71</v>
      </c>
      <c r="C2858" s="55">
        <v>24366</v>
      </c>
      <c r="D2858" s="43" t="s">
        <v>2685</v>
      </c>
      <c r="E2858" s="43" t="s">
        <v>2676</v>
      </c>
      <c r="F2858" s="114" t="s">
        <v>1543</v>
      </c>
      <c r="G2858" s="43" t="s">
        <v>95</v>
      </c>
      <c r="H2858" s="43">
        <v>2.4</v>
      </c>
      <c r="I2858" s="43" t="s">
        <v>82</v>
      </c>
      <c r="J2858" s="44"/>
      <c r="K2858" s="41">
        <v>7</v>
      </c>
      <c r="L2858" s="41" t="s">
        <v>34</v>
      </c>
      <c r="M2858" s="42">
        <v>0</v>
      </c>
      <c r="N2858" s="41" t="s">
        <v>23</v>
      </c>
      <c r="O2858" s="41" t="s">
        <v>24</v>
      </c>
      <c r="P2858" s="41" t="s">
        <v>24</v>
      </c>
      <c r="Q2858" s="41" t="s">
        <v>24</v>
      </c>
      <c r="R2858" s="41" t="s">
        <v>23</v>
      </c>
      <c r="S2858" s="41" t="s">
        <v>23</v>
      </c>
      <c r="T2858" s="41"/>
      <c r="U2858" s="41"/>
      <c r="V2858" s="46"/>
      <c r="W2858" s="46"/>
      <c r="X2858" s="31"/>
      <c r="Y2858" s="31"/>
      <c r="Z2858" s="31"/>
    </row>
    <row r="2859" spans="1:26" s="79" customFormat="1" x14ac:dyDescent="0.2">
      <c r="A2859" s="75">
        <v>291</v>
      </c>
      <c r="B2859" s="55">
        <v>71</v>
      </c>
      <c r="C2859" s="55">
        <v>24366</v>
      </c>
      <c r="D2859" s="43" t="s">
        <v>2686</v>
      </c>
      <c r="E2859" s="43" t="s">
        <v>2676</v>
      </c>
      <c r="F2859" s="114" t="s">
        <v>1543</v>
      </c>
      <c r="G2859" s="43" t="s">
        <v>100</v>
      </c>
      <c r="H2859" s="43">
        <v>1.1299999999999999</v>
      </c>
      <c r="I2859" s="43" t="s">
        <v>82</v>
      </c>
      <c r="J2859" s="44"/>
      <c r="K2859" s="41">
        <v>7</v>
      </c>
      <c r="L2859" s="41" t="s">
        <v>34</v>
      </c>
      <c r="M2859" s="42">
        <v>0</v>
      </c>
      <c r="N2859" s="41" t="s">
        <v>23</v>
      </c>
      <c r="O2859" s="41" t="s">
        <v>24</v>
      </c>
      <c r="P2859" s="41" t="s">
        <v>24</v>
      </c>
      <c r="Q2859" s="41" t="s">
        <v>24</v>
      </c>
      <c r="R2859" s="41" t="s">
        <v>23</v>
      </c>
      <c r="S2859" s="41" t="s">
        <v>23</v>
      </c>
      <c r="T2859" s="41"/>
      <c r="U2859" s="41"/>
      <c r="V2859" s="46"/>
      <c r="W2859" s="46"/>
      <c r="X2859" s="31"/>
      <c r="Y2859" s="31"/>
      <c r="Z2859" s="31"/>
    </row>
    <row r="2860" spans="1:26" s="79" customFormat="1" x14ac:dyDescent="0.2">
      <c r="A2860" s="75">
        <v>291</v>
      </c>
      <c r="B2860" s="55">
        <v>71</v>
      </c>
      <c r="C2860" s="55">
        <v>24366</v>
      </c>
      <c r="D2860" s="43" t="s">
        <v>2687</v>
      </c>
      <c r="E2860" s="43" t="s">
        <v>2676</v>
      </c>
      <c r="F2860" s="114" t="s">
        <v>1543</v>
      </c>
      <c r="G2860" s="43" t="s">
        <v>91</v>
      </c>
      <c r="H2860" s="43">
        <v>1.1499999999999999</v>
      </c>
      <c r="I2860" s="43" t="s">
        <v>82</v>
      </c>
      <c r="J2860" s="44"/>
      <c r="K2860" s="41">
        <v>7</v>
      </c>
      <c r="L2860" s="41" t="s">
        <v>34</v>
      </c>
      <c r="M2860" s="42">
        <v>0</v>
      </c>
      <c r="N2860" s="41" t="s">
        <v>23</v>
      </c>
      <c r="O2860" s="41" t="s">
        <v>24</v>
      </c>
      <c r="P2860" s="41" t="s">
        <v>24</v>
      </c>
      <c r="Q2860" s="41" t="s">
        <v>24</v>
      </c>
      <c r="R2860" s="41" t="s">
        <v>23</v>
      </c>
      <c r="S2860" s="41" t="s">
        <v>23</v>
      </c>
      <c r="T2860" s="41"/>
      <c r="U2860" s="41"/>
      <c r="V2860" s="46"/>
      <c r="W2860" s="46"/>
      <c r="X2860" s="31"/>
      <c r="Y2860" s="31"/>
      <c r="Z2860" s="31"/>
    </row>
    <row r="2861" spans="1:26" s="79" customFormat="1" x14ac:dyDescent="0.2">
      <c r="A2861" s="75">
        <v>291</v>
      </c>
      <c r="B2861" s="55">
        <v>71</v>
      </c>
      <c r="C2861" s="55">
        <v>24366</v>
      </c>
      <c r="D2861" s="43" t="s">
        <v>2688</v>
      </c>
      <c r="E2861" s="43" t="s">
        <v>2676</v>
      </c>
      <c r="F2861" s="114" t="s">
        <v>1543</v>
      </c>
      <c r="G2861" s="43" t="s">
        <v>97</v>
      </c>
      <c r="H2861" s="43">
        <v>9.4499999999999993</v>
      </c>
      <c r="I2861" s="43" t="s">
        <v>82</v>
      </c>
      <c r="J2861" s="44"/>
      <c r="K2861" s="41">
        <v>7</v>
      </c>
      <c r="L2861" s="41" t="s">
        <v>34</v>
      </c>
      <c r="M2861" s="42">
        <v>0</v>
      </c>
      <c r="N2861" s="41" t="s">
        <v>23</v>
      </c>
      <c r="O2861" s="41" t="s">
        <v>24</v>
      </c>
      <c r="P2861" s="41" t="s">
        <v>24</v>
      </c>
      <c r="Q2861" s="41" t="s">
        <v>24</v>
      </c>
      <c r="R2861" s="41" t="s">
        <v>23</v>
      </c>
      <c r="S2861" s="41" t="s">
        <v>23</v>
      </c>
      <c r="T2861" s="41"/>
      <c r="U2861" s="41"/>
      <c r="V2861" s="46"/>
      <c r="W2861" s="46"/>
      <c r="X2861" s="31"/>
      <c r="Y2861" s="31"/>
      <c r="Z2861" s="31"/>
    </row>
    <row r="2862" spans="1:26" s="79" customFormat="1" x14ac:dyDescent="0.2">
      <c r="A2862" s="75">
        <v>291</v>
      </c>
      <c r="B2862" s="55">
        <v>71</v>
      </c>
      <c r="C2862" s="55">
        <v>24366</v>
      </c>
      <c r="D2862" s="43" t="s">
        <v>2689</v>
      </c>
      <c r="E2862" s="43" t="s">
        <v>2676</v>
      </c>
      <c r="F2862" s="114" t="s">
        <v>1543</v>
      </c>
      <c r="G2862" s="43" t="s">
        <v>98</v>
      </c>
      <c r="H2862" s="43">
        <v>22.6</v>
      </c>
      <c r="I2862" s="43" t="s">
        <v>82</v>
      </c>
      <c r="J2862" s="44"/>
      <c r="K2862" s="41">
        <v>7</v>
      </c>
      <c r="L2862" s="41" t="s">
        <v>34</v>
      </c>
      <c r="M2862" s="42">
        <v>0</v>
      </c>
      <c r="N2862" s="41" t="s">
        <v>23</v>
      </c>
      <c r="O2862" s="41" t="s">
        <v>24</v>
      </c>
      <c r="P2862" s="41" t="s">
        <v>24</v>
      </c>
      <c r="Q2862" s="41" t="s">
        <v>24</v>
      </c>
      <c r="R2862" s="41" t="s">
        <v>23</v>
      </c>
      <c r="S2862" s="41" t="s">
        <v>23</v>
      </c>
      <c r="T2862" s="41"/>
      <c r="U2862" s="41"/>
      <c r="V2862" s="46"/>
      <c r="W2862" s="46"/>
      <c r="X2862" s="31"/>
      <c r="Y2862" s="31"/>
      <c r="Z2862" s="31"/>
    </row>
    <row r="2863" spans="1:26" s="79" customFormat="1" x14ac:dyDescent="0.2">
      <c r="A2863" s="75">
        <v>291</v>
      </c>
      <c r="B2863" s="55">
        <v>71</v>
      </c>
      <c r="C2863" s="55">
        <v>24366</v>
      </c>
      <c r="D2863" s="43" t="s">
        <v>2690</v>
      </c>
      <c r="E2863" s="43" t="s">
        <v>2676</v>
      </c>
      <c r="F2863" s="114" t="s">
        <v>1543</v>
      </c>
      <c r="G2863" s="43" t="s">
        <v>98</v>
      </c>
      <c r="H2863" s="43">
        <v>19.8</v>
      </c>
      <c r="I2863" s="43" t="s">
        <v>82</v>
      </c>
      <c r="J2863" s="44"/>
      <c r="K2863" s="41">
        <v>7</v>
      </c>
      <c r="L2863" s="41" t="s">
        <v>34</v>
      </c>
      <c r="M2863" s="42">
        <v>0</v>
      </c>
      <c r="N2863" s="41" t="s">
        <v>23</v>
      </c>
      <c r="O2863" s="41" t="s">
        <v>24</v>
      </c>
      <c r="P2863" s="41" t="s">
        <v>24</v>
      </c>
      <c r="Q2863" s="41" t="s">
        <v>24</v>
      </c>
      <c r="R2863" s="41" t="s">
        <v>23</v>
      </c>
      <c r="S2863" s="41" t="s">
        <v>23</v>
      </c>
      <c r="T2863" s="41"/>
      <c r="U2863" s="41"/>
      <c r="V2863" s="46"/>
      <c r="W2863" s="46"/>
      <c r="X2863" s="31"/>
      <c r="Y2863" s="31"/>
      <c r="Z2863" s="31"/>
    </row>
    <row r="2864" spans="1:26" s="79" customFormat="1" x14ac:dyDescent="0.2">
      <c r="A2864" s="75">
        <v>291</v>
      </c>
      <c r="B2864" s="55">
        <v>71</v>
      </c>
      <c r="C2864" s="55">
        <v>24366</v>
      </c>
      <c r="D2864" s="43" t="s">
        <v>2691</v>
      </c>
      <c r="E2864" s="43" t="s">
        <v>2676</v>
      </c>
      <c r="F2864" s="114" t="s">
        <v>1543</v>
      </c>
      <c r="G2864" s="43" t="s">
        <v>98</v>
      </c>
      <c r="H2864" s="43">
        <v>16.059999999999999</v>
      </c>
      <c r="I2864" s="43" t="s">
        <v>82</v>
      </c>
      <c r="J2864" s="44"/>
      <c r="K2864" s="41">
        <v>7</v>
      </c>
      <c r="L2864" s="41" t="s">
        <v>34</v>
      </c>
      <c r="M2864" s="42">
        <v>0</v>
      </c>
      <c r="N2864" s="41" t="s">
        <v>23</v>
      </c>
      <c r="O2864" s="41" t="s">
        <v>24</v>
      </c>
      <c r="P2864" s="41" t="s">
        <v>24</v>
      </c>
      <c r="Q2864" s="41" t="s">
        <v>24</v>
      </c>
      <c r="R2864" s="41" t="s">
        <v>23</v>
      </c>
      <c r="S2864" s="41" t="s">
        <v>23</v>
      </c>
      <c r="T2864" s="41"/>
      <c r="U2864" s="41"/>
      <c r="V2864" s="46"/>
      <c r="W2864" s="46"/>
      <c r="X2864" s="31"/>
      <c r="Y2864" s="31"/>
      <c r="Z2864" s="31"/>
    </row>
    <row r="2865" spans="1:26" s="79" customFormat="1" x14ac:dyDescent="0.2">
      <c r="A2865" s="75">
        <v>291</v>
      </c>
      <c r="B2865" s="55">
        <v>71</v>
      </c>
      <c r="C2865" s="55">
        <v>24366</v>
      </c>
      <c r="D2865" s="43" t="s">
        <v>2692</v>
      </c>
      <c r="E2865" s="43" t="s">
        <v>2676</v>
      </c>
      <c r="F2865" s="114" t="s">
        <v>1543</v>
      </c>
      <c r="G2865" s="43" t="s">
        <v>99</v>
      </c>
      <c r="H2865" s="43">
        <v>3.36</v>
      </c>
      <c r="I2865" s="43" t="s">
        <v>82</v>
      </c>
      <c r="J2865" s="44"/>
      <c r="K2865" s="41">
        <v>7</v>
      </c>
      <c r="L2865" s="41" t="s">
        <v>34</v>
      </c>
      <c r="M2865" s="42">
        <v>0</v>
      </c>
      <c r="N2865" s="41" t="s">
        <v>23</v>
      </c>
      <c r="O2865" s="41" t="s">
        <v>24</v>
      </c>
      <c r="P2865" s="41" t="s">
        <v>24</v>
      </c>
      <c r="Q2865" s="41" t="s">
        <v>24</v>
      </c>
      <c r="R2865" s="41" t="s">
        <v>23</v>
      </c>
      <c r="S2865" s="41" t="s">
        <v>23</v>
      </c>
      <c r="T2865" s="41"/>
      <c r="U2865" s="41"/>
      <c r="V2865" s="46"/>
      <c r="W2865" s="46"/>
      <c r="X2865" s="31"/>
      <c r="Y2865" s="31"/>
      <c r="Z2865" s="31"/>
    </row>
    <row r="2866" spans="1:26" s="79" customFormat="1" x14ac:dyDescent="0.2">
      <c r="A2866" s="75">
        <v>291</v>
      </c>
      <c r="B2866" s="55">
        <v>71</v>
      </c>
      <c r="C2866" s="55">
        <v>24366</v>
      </c>
      <c r="D2866" s="43" t="s">
        <v>2693</v>
      </c>
      <c r="E2866" s="43" t="s">
        <v>2676</v>
      </c>
      <c r="F2866" s="114" t="s">
        <v>1543</v>
      </c>
      <c r="G2866" s="43" t="s">
        <v>175</v>
      </c>
      <c r="H2866" s="43">
        <v>20.87</v>
      </c>
      <c r="I2866" s="43" t="s">
        <v>82</v>
      </c>
      <c r="J2866" s="44"/>
      <c r="K2866" s="41">
        <v>7</v>
      </c>
      <c r="L2866" s="41" t="s">
        <v>34</v>
      </c>
      <c r="M2866" s="42">
        <v>0</v>
      </c>
      <c r="N2866" s="41" t="s">
        <v>23</v>
      </c>
      <c r="O2866" s="41" t="s">
        <v>24</v>
      </c>
      <c r="P2866" s="41" t="s">
        <v>24</v>
      </c>
      <c r="Q2866" s="41" t="s">
        <v>24</v>
      </c>
      <c r="R2866" s="41" t="s">
        <v>23</v>
      </c>
      <c r="S2866" s="41" t="s">
        <v>23</v>
      </c>
      <c r="T2866" s="41"/>
      <c r="U2866" s="41"/>
      <c r="V2866" s="46"/>
      <c r="W2866" s="46"/>
      <c r="X2866" s="31"/>
      <c r="Y2866" s="31"/>
      <c r="Z2866" s="31"/>
    </row>
    <row r="2867" spans="1:26" s="79" customFormat="1" x14ac:dyDescent="0.2">
      <c r="A2867" s="75">
        <v>291</v>
      </c>
      <c r="B2867" s="55">
        <v>71</v>
      </c>
      <c r="C2867" s="55">
        <v>24366</v>
      </c>
      <c r="D2867" s="43" t="s">
        <v>2694</v>
      </c>
      <c r="E2867" s="43" t="s">
        <v>2676</v>
      </c>
      <c r="F2867" s="114" t="s">
        <v>1543</v>
      </c>
      <c r="G2867" s="43" t="s">
        <v>93</v>
      </c>
      <c r="H2867" s="43">
        <v>7.58</v>
      </c>
      <c r="I2867" s="43" t="s">
        <v>82</v>
      </c>
      <c r="J2867" s="44"/>
      <c r="K2867" s="41">
        <v>7</v>
      </c>
      <c r="L2867" s="41" t="s">
        <v>34</v>
      </c>
      <c r="M2867" s="42">
        <v>0</v>
      </c>
      <c r="N2867" s="41" t="s">
        <v>23</v>
      </c>
      <c r="O2867" s="41" t="s">
        <v>24</v>
      </c>
      <c r="P2867" s="41" t="s">
        <v>24</v>
      </c>
      <c r="Q2867" s="41" t="s">
        <v>24</v>
      </c>
      <c r="R2867" s="41" t="s">
        <v>23</v>
      </c>
      <c r="S2867" s="41" t="s">
        <v>23</v>
      </c>
      <c r="T2867" s="41"/>
      <c r="U2867" s="41"/>
      <c r="V2867" s="46"/>
      <c r="W2867" s="46"/>
      <c r="X2867" s="31"/>
      <c r="Y2867" s="31"/>
      <c r="Z2867" s="31"/>
    </row>
    <row r="2868" spans="1:26" s="79" customFormat="1" x14ac:dyDescent="0.2">
      <c r="A2868" s="75">
        <v>291</v>
      </c>
      <c r="B2868" s="55">
        <v>71</v>
      </c>
      <c r="C2868" s="55">
        <v>24366</v>
      </c>
      <c r="D2868" s="43" t="s">
        <v>2695</v>
      </c>
      <c r="E2868" s="43" t="s">
        <v>2676</v>
      </c>
      <c r="F2868" s="114" t="s">
        <v>1543</v>
      </c>
      <c r="G2868" s="43" t="s">
        <v>85</v>
      </c>
      <c r="H2868" s="43">
        <v>1.69</v>
      </c>
      <c r="I2868" s="43" t="s">
        <v>82</v>
      </c>
      <c r="J2868" s="44"/>
      <c r="K2868" s="41">
        <v>7</v>
      </c>
      <c r="L2868" s="41" t="s">
        <v>34</v>
      </c>
      <c r="M2868" s="42">
        <v>0</v>
      </c>
      <c r="N2868" s="41" t="s">
        <v>23</v>
      </c>
      <c r="O2868" s="41" t="s">
        <v>24</v>
      </c>
      <c r="P2868" s="41" t="s">
        <v>24</v>
      </c>
      <c r="Q2868" s="41" t="s">
        <v>24</v>
      </c>
      <c r="R2868" s="41" t="s">
        <v>23</v>
      </c>
      <c r="S2868" s="41" t="s">
        <v>23</v>
      </c>
      <c r="T2868" s="41"/>
      <c r="U2868" s="41"/>
      <c r="V2868" s="46"/>
      <c r="W2868" s="46"/>
      <c r="X2868" s="31"/>
      <c r="Y2868" s="31"/>
      <c r="Z2868" s="31"/>
    </row>
    <row r="2869" spans="1:26" s="79" customFormat="1" x14ac:dyDescent="0.2">
      <c r="A2869" s="75">
        <v>291</v>
      </c>
      <c r="B2869" s="55">
        <v>71</v>
      </c>
      <c r="C2869" s="55">
        <v>24366</v>
      </c>
      <c r="D2869" s="43" t="s">
        <v>2696</v>
      </c>
      <c r="E2869" s="43" t="s">
        <v>2676</v>
      </c>
      <c r="F2869" s="114" t="s">
        <v>1543</v>
      </c>
      <c r="G2869" s="43" t="s">
        <v>28</v>
      </c>
      <c r="H2869" s="43">
        <v>1.5</v>
      </c>
      <c r="I2869" s="43" t="s">
        <v>82</v>
      </c>
      <c r="J2869" s="44"/>
      <c r="K2869" s="41">
        <v>8</v>
      </c>
      <c r="L2869" s="41" t="s">
        <v>34</v>
      </c>
      <c r="M2869" s="42">
        <v>0</v>
      </c>
      <c r="N2869" s="41" t="s">
        <v>23</v>
      </c>
      <c r="O2869" s="41" t="s">
        <v>24</v>
      </c>
      <c r="P2869" s="41" t="s">
        <v>24</v>
      </c>
      <c r="Q2869" s="41" t="s">
        <v>24</v>
      </c>
      <c r="R2869" s="41" t="s">
        <v>23</v>
      </c>
      <c r="S2869" s="41" t="s">
        <v>23</v>
      </c>
      <c r="T2869" s="41"/>
      <c r="U2869" s="41"/>
      <c r="V2869" s="46"/>
      <c r="W2869" s="46"/>
      <c r="X2869" s="43"/>
      <c r="Y2869" s="43"/>
      <c r="Z2869" s="43"/>
    </row>
    <row r="2870" spans="1:26" s="79" customFormat="1" x14ac:dyDescent="0.2">
      <c r="A2870" s="75">
        <v>291</v>
      </c>
      <c r="B2870" s="55">
        <v>71</v>
      </c>
      <c r="C2870" s="55"/>
      <c r="D2870" s="43"/>
      <c r="E2870" s="43" t="s">
        <v>2697</v>
      </c>
      <c r="F2870" s="109" t="s">
        <v>25</v>
      </c>
      <c r="G2870" s="43" t="s">
        <v>2075</v>
      </c>
      <c r="H2870" s="43">
        <v>96.56</v>
      </c>
      <c r="I2870" s="43" t="s">
        <v>82</v>
      </c>
      <c r="J2870" s="44"/>
      <c r="K2870" s="41">
        <v>5</v>
      </c>
      <c r="L2870" s="41" t="s">
        <v>34</v>
      </c>
      <c r="M2870" s="42">
        <v>1</v>
      </c>
      <c r="N2870" s="41" t="s">
        <v>23</v>
      </c>
      <c r="O2870" s="41" t="s">
        <v>24</v>
      </c>
      <c r="P2870" s="41" t="s">
        <v>24</v>
      </c>
      <c r="Q2870" s="41" t="s">
        <v>24</v>
      </c>
      <c r="R2870" s="41" t="s">
        <v>23</v>
      </c>
      <c r="S2870" s="41" t="s">
        <v>23</v>
      </c>
      <c r="T2870" s="41" t="s">
        <v>24</v>
      </c>
      <c r="U2870" s="41" t="s">
        <v>30</v>
      </c>
      <c r="V2870" s="46"/>
      <c r="W2870" s="46"/>
      <c r="X2870" s="43"/>
      <c r="Y2870" s="43"/>
      <c r="Z2870" s="43"/>
    </row>
    <row r="2871" spans="1:26" s="79" customFormat="1" x14ac:dyDescent="0.2">
      <c r="A2871" s="75">
        <v>291</v>
      </c>
      <c r="B2871" s="55">
        <v>71</v>
      </c>
      <c r="C2871" s="55"/>
      <c r="D2871" s="43"/>
      <c r="E2871" s="43" t="s">
        <v>2697</v>
      </c>
      <c r="F2871" s="109" t="s">
        <v>25</v>
      </c>
      <c r="G2871" s="43" t="s">
        <v>2698</v>
      </c>
      <c r="H2871" s="43">
        <v>153.08000000000001</v>
      </c>
      <c r="I2871" s="43" t="s">
        <v>82</v>
      </c>
      <c r="J2871" s="44"/>
      <c r="K2871" s="41">
        <v>5</v>
      </c>
      <c r="L2871" s="41" t="s">
        <v>34</v>
      </c>
      <c r="M2871" s="42">
        <v>1</v>
      </c>
      <c r="N2871" s="41" t="s">
        <v>23</v>
      </c>
      <c r="O2871" s="41" t="s">
        <v>24</v>
      </c>
      <c r="P2871" s="41" t="s">
        <v>24</v>
      </c>
      <c r="Q2871" s="41" t="s">
        <v>24</v>
      </c>
      <c r="R2871" s="41" t="s">
        <v>23</v>
      </c>
      <c r="S2871" s="41" t="s">
        <v>23</v>
      </c>
      <c r="T2871" s="41" t="s">
        <v>24</v>
      </c>
      <c r="U2871" s="41" t="s">
        <v>30</v>
      </c>
      <c r="V2871" s="46"/>
      <c r="W2871" s="46"/>
      <c r="X2871" s="43"/>
      <c r="Y2871" s="43"/>
      <c r="Z2871" s="43"/>
    </row>
    <row r="2872" spans="1:26" s="79" customFormat="1" x14ac:dyDescent="0.2">
      <c r="A2872" s="75">
        <v>291</v>
      </c>
      <c r="B2872" s="55">
        <v>71</v>
      </c>
      <c r="C2872" s="55"/>
      <c r="D2872" s="43"/>
      <c r="E2872" s="43" t="s">
        <v>2697</v>
      </c>
      <c r="F2872" s="109" t="s">
        <v>25</v>
      </c>
      <c r="G2872" s="43" t="s">
        <v>1559</v>
      </c>
      <c r="H2872" s="43">
        <v>2</v>
      </c>
      <c r="I2872" s="43" t="s">
        <v>1560</v>
      </c>
      <c r="J2872" s="44"/>
      <c r="K2872" s="41">
        <v>99</v>
      </c>
      <c r="L2872" s="41" t="s">
        <v>34</v>
      </c>
      <c r="M2872" s="42">
        <v>1</v>
      </c>
      <c r="N2872" s="41" t="s">
        <v>23</v>
      </c>
      <c r="O2872" s="41" t="s">
        <v>24</v>
      </c>
      <c r="P2872" s="41" t="s">
        <v>24</v>
      </c>
      <c r="Q2872" s="41" t="s">
        <v>24</v>
      </c>
      <c r="R2872" s="41" t="s">
        <v>23</v>
      </c>
      <c r="S2872" s="41" t="s">
        <v>23</v>
      </c>
      <c r="T2872" s="41"/>
      <c r="U2872" s="41"/>
      <c r="V2872" s="46"/>
      <c r="W2872" s="46"/>
      <c r="X2872" s="43"/>
      <c r="Y2872" s="43"/>
      <c r="Z2872" s="43"/>
    </row>
    <row r="2873" spans="1:26" s="79" customFormat="1" x14ac:dyDescent="0.2">
      <c r="A2873" s="75">
        <v>291</v>
      </c>
      <c r="B2873" s="55">
        <v>71</v>
      </c>
      <c r="C2873" s="55">
        <v>24380</v>
      </c>
      <c r="D2873" s="43" t="s">
        <v>2699</v>
      </c>
      <c r="E2873" s="43" t="s">
        <v>2700</v>
      </c>
      <c r="F2873" s="114" t="s">
        <v>1543</v>
      </c>
      <c r="G2873" s="43" t="s">
        <v>84</v>
      </c>
      <c r="H2873" s="43">
        <v>7.14</v>
      </c>
      <c r="I2873" s="43" t="s">
        <v>82</v>
      </c>
      <c r="J2873" s="44"/>
      <c r="K2873" s="41">
        <v>7</v>
      </c>
      <c r="L2873" s="41" t="s">
        <v>1549</v>
      </c>
      <c r="M2873" s="42">
        <v>0</v>
      </c>
      <c r="N2873" s="41" t="s">
        <v>23</v>
      </c>
      <c r="O2873" s="41" t="s">
        <v>24</v>
      </c>
      <c r="P2873" s="41" t="s">
        <v>24</v>
      </c>
      <c r="Q2873" s="41" t="s">
        <v>24</v>
      </c>
      <c r="R2873" s="41" t="s">
        <v>23</v>
      </c>
      <c r="S2873" s="41" t="s">
        <v>23</v>
      </c>
      <c r="T2873" s="41"/>
      <c r="U2873" s="41"/>
      <c r="V2873" s="46"/>
      <c r="W2873" s="46"/>
      <c r="X2873" s="43"/>
      <c r="Y2873" s="43"/>
      <c r="Z2873" s="43"/>
    </row>
    <row r="2874" spans="1:26" s="79" customFormat="1" x14ac:dyDescent="0.2">
      <c r="A2874" s="75">
        <v>291</v>
      </c>
      <c r="B2874" s="55">
        <v>71</v>
      </c>
      <c r="C2874" s="55">
        <v>24380</v>
      </c>
      <c r="D2874" s="43" t="s">
        <v>2701</v>
      </c>
      <c r="E2874" s="43" t="s">
        <v>2700</v>
      </c>
      <c r="F2874" s="114" t="s">
        <v>1543</v>
      </c>
      <c r="G2874" s="43" t="s">
        <v>111</v>
      </c>
      <c r="H2874" s="43">
        <v>8.5</v>
      </c>
      <c r="I2874" s="43" t="s">
        <v>82</v>
      </c>
      <c r="J2874" s="44"/>
      <c r="K2874" s="41">
        <v>8</v>
      </c>
      <c r="L2874" s="41" t="s">
        <v>1549</v>
      </c>
      <c r="M2874" s="42">
        <v>0</v>
      </c>
      <c r="N2874" s="41" t="s">
        <v>23</v>
      </c>
      <c r="O2874" s="41" t="s">
        <v>24</v>
      </c>
      <c r="P2874" s="41" t="s">
        <v>24</v>
      </c>
      <c r="Q2874" s="41" t="s">
        <v>24</v>
      </c>
      <c r="R2874" s="41" t="s">
        <v>23</v>
      </c>
      <c r="S2874" s="41" t="s">
        <v>23</v>
      </c>
      <c r="T2874" s="41"/>
      <c r="U2874" s="41"/>
      <c r="V2874" s="46"/>
      <c r="W2874" s="46"/>
      <c r="X2874" s="43"/>
      <c r="Y2874" s="43"/>
      <c r="Z2874" s="43"/>
    </row>
    <row r="2875" spans="1:26" s="79" customFormat="1" x14ac:dyDescent="0.2">
      <c r="A2875" s="75">
        <v>291</v>
      </c>
      <c r="B2875" s="55">
        <v>71</v>
      </c>
      <c r="C2875" s="55">
        <v>24380</v>
      </c>
      <c r="D2875" s="43" t="s">
        <v>2702</v>
      </c>
      <c r="E2875" s="43" t="s">
        <v>2700</v>
      </c>
      <c r="F2875" s="114" t="s">
        <v>1543</v>
      </c>
      <c r="G2875" s="43" t="s">
        <v>96</v>
      </c>
      <c r="H2875" s="43">
        <v>12.3</v>
      </c>
      <c r="I2875" s="43" t="s">
        <v>82</v>
      </c>
      <c r="J2875" s="44"/>
      <c r="K2875" s="41">
        <v>7</v>
      </c>
      <c r="L2875" s="41" t="s">
        <v>1549</v>
      </c>
      <c r="M2875" s="42">
        <v>0</v>
      </c>
      <c r="N2875" s="41" t="s">
        <v>23</v>
      </c>
      <c r="O2875" s="41" t="s">
        <v>24</v>
      </c>
      <c r="P2875" s="41" t="s">
        <v>24</v>
      </c>
      <c r="Q2875" s="41" t="s">
        <v>24</v>
      </c>
      <c r="R2875" s="41" t="s">
        <v>23</v>
      </c>
      <c r="S2875" s="41" t="s">
        <v>23</v>
      </c>
      <c r="T2875" s="41"/>
      <c r="U2875" s="41"/>
      <c r="V2875" s="46"/>
      <c r="W2875" s="46"/>
      <c r="X2875" s="43"/>
      <c r="Y2875" s="43"/>
      <c r="Z2875" s="43"/>
    </row>
    <row r="2876" spans="1:26" s="79" customFormat="1" x14ac:dyDescent="0.2">
      <c r="A2876" s="75">
        <v>291</v>
      </c>
      <c r="B2876" s="55">
        <v>71</v>
      </c>
      <c r="C2876" s="55">
        <v>24380</v>
      </c>
      <c r="D2876" s="43" t="s">
        <v>2703</v>
      </c>
      <c r="E2876" s="43" t="s">
        <v>2700</v>
      </c>
      <c r="F2876" s="114" t="s">
        <v>1543</v>
      </c>
      <c r="G2876" s="43" t="s">
        <v>28</v>
      </c>
      <c r="H2876" s="43">
        <v>1</v>
      </c>
      <c r="I2876" s="43" t="s">
        <v>82</v>
      </c>
      <c r="J2876" s="44"/>
      <c r="K2876" s="41">
        <v>8</v>
      </c>
      <c r="L2876" s="41" t="s">
        <v>1549</v>
      </c>
      <c r="M2876" s="42">
        <v>0</v>
      </c>
      <c r="N2876" s="41" t="s">
        <v>23</v>
      </c>
      <c r="O2876" s="41" t="s">
        <v>24</v>
      </c>
      <c r="P2876" s="41" t="s">
        <v>24</v>
      </c>
      <c r="Q2876" s="41" t="s">
        <v>24</v>
      </c>
      <c r="R2876" s="41" t="s">
        <v>23</v>
      </c>
      <c r="S2876" s="41" t="s">
        <v>23</v>
      </c>
      <c r="T2876" s="41"/>
      <c r="U2876" s="41"/>
      <c r="V2876" s="46"/>
      <c r="W2876" s="46"/>
      <c r="X2876" s="43"/>
      <c r="Y2876" s="43"/>
      <c r="Z2876" s="43"/>
    </row>
    <row r="2877" spans="1:26" s="79" customFormat="1" x14ac:dyDescent="0.2">
      <c r="A2877" s="75">
        <v>291</v>
      </c>
      <c r="B2877" s="55">
        <v>71</v>
      </c>
      <c r="C2877" s="55">
        <v>24380</v>
      </c>
      <c r="D2877" s="43" t="s">
        <v>2704</v>
      </c>
      <c r="E2877" s="43" t="s">
        <v>2700</v>
      </c>
      <c r="F2877" s="114" t="s">
        <v>1543</v>
      </c>
      <c r="G2877" s="43" t="s">
        <v>117</v>
      </c>
      <c r="H2877" s="43">
        <v>18.59</v>
      </c>
      <c r="I2877" s="43" t="s">
        <v>82</v>
      </c>
      <c r="J2877" s="44"/>
      <c r="K2877" s="41">
        <v>7</v>
      </c>
      <c r="L2877" s="41" t="s">
        <v>1549</v>
      </c>
      <c r="M2877" s="42">
        <v>0</v>
      </c>
      <c r="N2877" s="41" t="s">
        <v>23</v>
      </c>
      <c r="O2877" s="41" t="s">
        <v>24</v>
      </c>
      <c r="P2877" s="41" t="s">
        <v>24</v>
      </c>
      <c r="Q2877" s="41" t="s">
        <v>24</v>
      </c>
      <c r="R2877" s="41" t="s">
        <v>23</v>
      </c>
      <c r="S2877" s="41" t="s">
        <v>23</v>
      </c>
      <c r="T2877" s="41"/>
      <c r="U2877" s="41"/>
      <c r="V2877" s="46"/>
      <c r="W2877" s="46"/>
      <c r="X2877" s="43"/>
      <c r="Y2877" s="43"/>
      <c r="Z2877" s="43"/>
    </row>
    <row r="2878" spans="1:26" s="79" customFormat="1" x14ac:dyDescent="0.2">
      <c r="A2878" s="75">
        <v>291</v>
      </c>
      <c r="B2878" s="55">
        <v>71</v>
      </c>
      <c r="C2878" s="55">
        <v>24380</v>
      </c>
      <c r="D2878" s="43" t="s">
        <v>2705</v>
      </c>
      <c r="E2878" s="43" t="s">
        <v>2700</v>
      </c>
      <c r="F2878" s="114" t="s">
        <v>1543</v>
      </c>
      <c r="G2878" s="43" t="s">
        <v>93</v>
      </c>
      <c r="H2878" s="43">
        <v>6.8</v>
      </c>
      <c r="I2878" s="43" t="s">
        <v>82</v>
      </c>
      <c r="J2878" s="44"/>
      <c r="K2878" s="41">
        <v>7</v>
      </c>
      <c r="L2878" s="41" t="s">
        <v>1549</v>
      </c>
      <c r="M2878" s="42">
        <v>0</v>
      </c>
      <c r="N2878" s="41" t="s">
        <v>23</v>
      </c>
      <c r="O2878" s="41" t="s">
        <v>24</v>
      </c>
      <c r="P2878" s="41" t="s">
        <v>24</v>
      </c>
      <c r="Q2878" s="41" t="s">
        <v>24</v>
      </c>
      <c r="R2878" s="41" t="s">
        <v>23</v>
      </c>
      <c r="S2878" s="41" t="s">
        <v>23</v>
      </c>
      <c r="T2878" s="41"/>
      <c r="U2878" s="41"/>
      <c r="V2878" s="46"/>
      <c r="W2878" s="46"/>
      <c r="X2878" s="43"/>
      <c r="Y2878" s="43"/>
      <c r="Z2878" s="43"/>
    </row>
    <row r="2879" spans="1:26" s="79" customFormat="1" x14ac:dyDescent="0.2">
      <c r="A2879" s="75">
        <v>291</v>
      </c>
      <c r="B2879" s="55">
        <v>71</v>
      </c>
      <c r="C2879" s="55">
        <v>24380</v>
      </c>
      <c r="D2879" s="43" t="s">
        <v>2706</v>
      </c>
      <c r="E2879" s="43" t="s">
        <v>2700</v>
      </c>
      <c r="F2879" s="114" t="s">
        <v>1543</v>
      </c>
      <c r="G2879" s="43" t="s">
        <v>87</v>
      </c>
      <c r="H2879" s="43">
        <v>16.760000000000002</v>
      </c>
      <c r="I2879" s="43" t="s">
        <v>82</v>
      </c>
      <c r="J2879" s="44"/>
      <c r="K2879" s="41">
        <v>7</v>
      </c>
      <c r="L2879" s="41" t="s">
        <v>1549</v>
      </c>
      <c r="M2879" s="42">
        <v>0</v>
      </c>
      <c r="N2879" s="41" t="s">
        <v>23</v>
      </c>
      <c r="O2879" s="41" t="s">
        <v>24</v>
      </c>
      <c r="P2879" s="41" t="s">
        <v>24</v>
      </c>
      <c r="Q2879" s="41" t="s">
        <v>24</v>
      </c>
      <c r="R2879" s="41" t="s">
        <v>23</v>
      </c>
      <c r="S2879" s="41" t="s">
        <v>23</v>
      </c>
      <c r="T2879" s="41"/>
      <c r="U2879" s="41"/>
      <c r="V2879" s="46"/>
      <c r="W2879" s="46"/>
      <c r="X2879" s="43"/>
      <c r="Y2879" s="43"/>
      <c r="Z2879" s="43"/>
    </row>
    <row r="2880" spans="1:26" s="79" customFormat="1" x14ac:dyDescent="0.2">
      <c r="A2880" s="75">
        <v>291</v>
      </c>
      <c r="B2880" s="55">
        <v>71</v>
      </c>
      <c r="C2880" s="55">
        <v>24380</v>
      </c>
      <c r="D2880" s="43" t="s">
        <v>2707</v>
      </c>
      <c r="E2880" s="43" t="s">
        <v>2700</v>
      </c>
      <c r="F2880" s="114" t="s">
        <v>1543</v>
      </c>
      <c r="G2880" s="43" t="s">
        <v>87</v>
      </c>
      <c r="H2880" s="43">
        <v>13.65</v>
      </c>
      <c r="I2880" s="43" t="s">
        <v>82</v>
      </c>
      <c r="J2880" s="44"/>
      <c r="K2880" s="41">
        <v>7</v>
      </c>
      <c r="L2880" s="41" t="s">
        <v>1549</v>
      </c>
      <c r="M2880" s="42">
        <v>0</v>
      </c>
      <c r="N2880" s="41" t="s">
        <v>23</v>
      </c>
      <c r="O2880" s="41" t="s">
        <v>24</v>
      </c>
      <c r="P2880" s="41" t="s">
        <v>24</v>
      </c>
      <c r="Q2880" s="41" t="s">
        <v>24</v>
      </c>
      <c r="R2880" s="41" t="s">
        <v>23</v>
      </c>
      <c r="S2880" s="41" t="s">
        <v>23</v>
      </c>
      <c r="T2880" s="41"/>
      <c r="U2880" s="41"/>
      <c r="V2880" s="46"/>
      <c r="W2880" s="46"/>
      <c r="X2880" s="43"/>
      <c r="Y2880" s="43"/>
      <c r="Z2880" s="43"/>
    </row>
    <row r="2881" spans="1:26" s="79" customFormat="1" x14ac:dyDescent="0.2">
      <c r="A2881" s="75">
        <v>291</v>
      </c>
      <c r="B2881" s="55">
        <v>71</v>
      </c>
      <c r="C2881" s="55">
        <v>24380</v>
      </c>
      <c r="D2881" s="43" t="s">
        <v>2708</v>
      </c>
      <c r="E2881" s="43" t="s">
        <v>2700</v>
      </c>
      <c r="F2881" s="114" t="s">
        <v>1543</v>
      </c>
      <c r="G2881" s="43" t="s">
        <v>88</v>
      </c>
      <c r="H2881" s="43">
        <v>21.6</v>
      </c>
      <c r="I2881" s="43" t="s">
        <v>82</v>
      </c>
      <c r="J2881" s="44"/>
      <c r="K2881" s="41">
        <v>7</v>
      </c>
      <c r="L2881" s="41" t="s">
        <v>1549</v>
      </c>
      <c r="M2881" s="42">
        <v>0</v>
      </c>
      <c r="N2881" s="41" t="s">
        <v>23</v>
      </c>
      <c r="O2881" s="41" t="s">
        <v>24</v>
      </c>
      <c r="P2881" s="41" t="s">
        <v>24</v>
      </c>
      <c r="Q2881" s="41" t="s">
        <v>24</v>
      </c>
      <c r="R2881" s="41" t="s">
        <v>23</v>
      </c>
      <c r="S2881" s="41" t="s">
        <v>23</v>
      </c>
      <c r="T2881" s="41"/>
      <c r="U2881" s="41"/>
      <c r="V2881" s="46"/>
      <c r="W2881" s="46"/>
      <c r="X2881" s="43"/>
      <c r="Y2881" s="43"/>
      <c r="Z2881" s="43"/>
    </row>
    <row r="2882" spans="1:26" s="79" customFormat="1" x14ac:dyDescent="0.2">
      <c r="A2882" s="75">
        <v>291</v>
      </c>
      <c r="B2882" s="55">
        <v>71</v>
      </c>
      <c r="C2882" s="55">
        <v>24380</v>
      </c>
      <c r="D2882" s="43" t="s">
        <v>2709</v>
      </c>
      <c r="E2882" s="43" t="s">
        <v>2700</v>
      </c>
      <c r="F2882" s="114" t="s">
        <v>1543</v>
      </c>
      <c r="G2882" s="43" t="s">
        <v>85</v>
      </c>
      <c r="H2882" s="43">
        <v>9.58</v>
      </c>
      <c r="I2882" s="43" t="s">
        <v>82</v>
      </c>
      <c r="J2882" s="44"/>
      <c r="K2882" s="41">
        <v>7</v>
      </c>
      <c r="L2882" s="41" t="s">
        <v>1549</v>
      </c>
      <c r="M2882" s="42">
        <v>0</v>
      </c>
      <c r="N2882" s="41" t="s">
        <v>23</v>
      </c>
      <c r="O2882" s="41" t="s">
        <v>24</v>
      </c>
      <c r="P2882" s="41" t="s">
        <v>24</v>
      </c>
      <c r="Q2882" s="41" t="s">
        <v>24</v>
      </c>
      <c r="R2882" s="41" t="s">
        <v>23</v>
      </c>
      <c r="S2882" s="41" t="s">
        <v>23</v>
      </c>
      <c r="T2882" s="41"/>
      <c r="U2882" s="41"/>
      <c r="V2882" s="46"/>
      <c r="W2882" s="46"/>
      <c r="X2882" s="43"/>
      <c r="Y2882" s="43"/>
      <c r="Z2882" s="43"/>
    </row>
    <row r="2883" spans="1:26" s="79" customFormat="1" x14ac:dyDescent="0.2">
      <c r="A2883" s="75">
        <v>291</v>
      </c>
      <c r="B2883" s="55">
        <v>71</v>
      </c>
      <c r="C2883" s="55">
        <v>24380</v>
      </c>
      <c r="D2883" s="43" t="s">
        <v>2710</v>
      </c>
      <c r="E2883" s="43" t="s">
        <v>2700</v>
      </c>
      <c r="F2883" s="114" t="s">
        <v>25</v>
      </c>
      <c r="G2883" s="43" t="s">
        <v>101</v>
      </c>
      <c r="H2883" s="43">
        <v>32.200000000000003</v>
      </c>
      <c r="I2883" s="43" t="s">
        <v>82</v>
      </c>
      <c r="J2883" s="44">
        <v>10</v>
      </c>
      <c r="K2883" s="41">
        <v>1</v>
      </c>
      <c r="L2883" s="41" t="s">
        <v>1549</v>
      </c>
      <c r="M2883" s="42">
        <v>1</v>
      </c>
      <c r="N2883" s="41" t="s">
        <v>23</v>
      </c>
      <c r="O2883" s="41" t="s">
        <v>24</v>
      </c>
      <c r="P2883" s="41" t="s">
        <v>24</v>
      </c>
      <c r="Q2883" s="41" t="s">
        <v>24</v>
      </c>
      <c r="R2883" s="41" t="s">
        <v>23</v>
      </c>
      <c r="S2883" s="41" t="s">
        <v>23</v>
      </c>
      <c r="T2883" s="41"/>
      <c r="U2883" s="41"/>
      <c r="V2883" s="46"/>
      <c r="W2883" s="46"/>
      <c r="X2883" s="31"/>
      <c r="Y2883" s="31"/>
      <c r="Z2883" s="31"/>
    </row>
    <row r="2884" spans="1:26" s="79" customFormat="1" x14ac:dyDescent="0.2">
      <c r="A2884" s="75">
        <v>291</v>
      </c>
      <c r="B2884" s="55">
        <v>71</v>
      </c>
      <c r="C2884" s="55">
        <v>24381</v>
      </c>
      <c r="D2884" s="43" t="s">
        <v>2711</v>
      </c>
      <c r="E2884" s="43" t="s">
        <v>2712</v>
      </c>
      <c r="F2884" s="114" t="s">
        <v>25</v>
      </c>
      <c r="G2884" s="43" t="s">
        <v>31</v>
      </c>
      <c r="H2884" s="43">
        <v>9.4</v>
      </c>
      <c r="I2884" s="43" t="s">
        <v>82</v>
      </c>
      <c r="J2884" s="44">
        <v>3</v>
      </c>
      <c r="K2884" s="122">
        <v>2</v>
      </c>
      <c r="L2884" s="41" t="s">
        <v>34</v>
      </c>
      <c r="M2884" s="42">
        <v>1</v>
      </c>
      <c r="N2884" s="41" t="s">
        <v>23</v>
      </c>
      <c r="O2884" s="41" t="s">
        <v>24</v>
      </c>
      <c r="P2884" s="41" t="s">
        <v>24</v>
      </c>
      <c r="Q2884" s="41" t="s">
        <v>24</v>
      </c>
      <c r="R2884" s="41" t="s">
        <v>23</v>
      </c>
      <c r="S2884" s="41" t="s">
        <v>23</v>
      </c>
      <c r="T2884" s="41"/>
      <c r="U2884" s="41"/>
      <c r="V2884" s="46"/>
      <c r="W2884" s="46"/>
      <c r="X2884" s="31"/>
      <c r="Y2884" s="31"/>
      <c r="Z2884" s="31"/>
    </row>
    <row r="2885" spans="1:26" s="79" customFormat="1" x14ac:dyDescent="0.2">
      <c r="A2885" s="75">
        <v>291</v>
      </c>
      <c r="B2885" s="55">
        <v>71</v>
      </c>
      <c r="C2885" s="55">
        <v>24381</v>
      </c>
      <c r="D2885" s="43" t="s">
        <v>2713</v>
      </c>
      <c r="E2885" s="43" t="s">
        <v>2712</v>
      </c>
      <c r="F2885" s="114" t="s">
        <v>25</v>
      </c>
      <c r="G2885" s="43" t="s">
        <v>29</v>
      </c>
      <c r="H2885" s="43">
        <v>4.8</v>
      </c>
      <c r="I2885" s="43" t="s">
        <v>82</v>
      </c>
      <c r="J2885" s="44">
        <v>3</v>
      </c>
      <c r="K2885" s="122">
        <v>2</v>
      </c>
      <c r="L2885" s="41" t="s">
        <v>34</v>
      </c>
      <c r="M2885" s="42">
        <v>1</v>
      </c>
      <c r="N2885" s="41" t="s">
        <v>23</v>
      </c>
      <c r="O2885" s="41" t="s">
        <v>24</v>
      </c>
      <c r="P2885" s="41" t="s">
        <v>24</v>
      </c>
      <c r="Q2885" s="41" t="s">
        <v>24</v>
      </c>
      <c r="R2885" s="41" t="s">
        <v>23</v>
      </c>
      <c r="S2885" s="41" t="s">
        <v>23</v>
      </c>
      <c r="T2885" s="41"/>
      <c r="U2885" s="41"/>
      <c r="V2885" s="46"/>
      <c r="W2885" s="46"/>
      <c r="X2885" s="31"/>
      <c r="Y2885" s="31"/>
      <c r="Z2885" s="31"/>
    </row>
    <row r="2886" spans="1:26" s="79" customFormat="1" x14ac:dyDescent="0.2">
      <c r="A2886" s="80">
        <v>291</v>
      </c>
      <c r="B2886" s="55">
        <v>71</v>
      </c>
      <c r="C2886" s="81"/>
      <c r="D2886" s="81"/>
      <c r="E2886" s="81" t="s">
        <v>2729</v>
      </c>
      <c r="F2886" s="116" t="s">
        <v>25</v>
      </c>
      <c r="G2886" s="81" t="s">
        <v>1556</v>
      </c>
      <c r="H2886" s="81">
        <v>928</v>
      </c>
      <c r="I2886" s="81" t="s">
        <v>1557</v>
      </c>
      <c r="J2886" s="81"/>
      <c r="K2886" s="82">
        <v>5</v>
      </c>
      <c r="L2886" s="82" t="s">
        <v>34</v>
      </c>
      <c r="M2886" s="80">
        <v>1</v>
      </c>
      <c r="N2886" s="82" t="s">
        <v>23</v>
      </c>
      <c r="O2886" s="82" t="s">
        <v>23</v>
      </c>
      <c r="P2886" s="82" t="s">
        <v>23</v>
      </c>
      <c r="Q2886" s="82" t="s">
        <v>23</v>
      </c>
      <c r="R2886" s="82" t="s">
        <v>23</v>
      </c>
      <c r="S2886" s="82" t="s">
        <v>23</v>
      </c>
      <c r="T2886" s="82" t="s">
        <v>24</v>
      </c>
      <c r="U2886" s="82" t="s">
        <v>30</v>
      </c>
      <c r="V2886" s="43"/>
      <c r="W2886" s="46"/>
      <c r="X2886" s="31"/>
      <c r="Y2886" s="31"/>
      <c r="Z2886" s="31"/>
    </row>
    <row r="2887" spans="1:26" s="79" customFormat="1" x14ac:dyDescent="0.2">
      <c r="A2887" s="80">
        <v>291</v>
      </c>
      <c r="B2887" s="55">
        <v>71</v>
      </c>
      <c r="C2887" s="81"/>
      <c r="D2887" s="81"/>
      <c r="E2887" s="81" t="s">
        <v>2729</v>
      </c>
      <c r="F2887" s="116" t="s">
        <v>25</v>
      </c>
      <c r="G2887" s="81" t="s">
        <v>1608</v>
      </c>
      <c r="H2887" s="81">
        <v>2</v>
      </c>
      <c r="I2887" s="81" t="s">
        <v>1560</v>
      </c>
      <c r="J2887" s="81"/>
      <c r="K2887" s="82">
        <v>99</v>
      </c>
      <c r="L2887" s="82" t="s">
        <v>34</v>
      </c>
      <c r="M2887" s="80">
        <v>1</v>
      </c>
      <c r="N2887" s="82" t="s">
        <v>23</v>
      </c>
      <c r="O2887" s="82" t="s">
        <v>23</v>
      </c>
      <c r="P2887" s="82" t="s">
        <v>23</v>
      </c>
      <c r="Q2887" s="82" t="s">
        <v>23</v>
      </c>
      <c r="R2887" s="82" t="s">
        <v>23</v>
      </c>
      <c r="S2887" s="82" t="s">
        <v>23</v>
      </c>
      <c r="T2887" s="82"/>
      <c r="U2887" s="82"/>
      <c r="V2887" s="43"/>
      <c r="W2887" s="46"/>
      <c r="X2887" s="31"/>
      <c r="Y2887" s="31"/>
      <c r="Z2887" s="31"/>
    </row>
    <row r="2888" spans="1:26" s="79" customFormat="1" x14ac:dyDescent="0.2">
      <c r="A2888" s="80">
        <v>291</v>
      </c>
      <c r="B2888" s="55">
        <v>71</v>
      </c>
      <c r="C2888" s="81"/>
      <c r="D2888" s="81"/>
      <c r="E2888" s="81" t="s">
        <v>2729</v>
      </c>
      <c r="F2888" s="116" t="s">
        <v>25</v>
      </c>
      <c r="G2888" s="81" t="s">
        <v>1559</v>
      </c>
      <c r="H2888" s="81">
        <v>4</v>
      </c>
      <c r="I2888" s="81" t="s">
        <v>1560</v>
      </c>
      <c r="J2888" s="81"/>
      <c r="K2888" s="82">
        <v>99</v>
      </c>
      <c r="L2888" s="82" t="s">
        <v>34</v>
      </c>
      <c r="M2888" s="80">
        <v>1</v>
      </c>
      <c r="N2888" s="82" t="s">
        <v>23</v>
      </c>
      <c r="O2888" s="82" t="s">
        <v>23</v>
      </c>
      <c r="P2888" s="82" t="s">
        <v>23</v>
      </c>
      <c r="Q2888" s="82" t="s">
        <v>23</v>
      </c>
      <c r="R2888" s="82" t="s">
        <v>23</v>
      </c>
      <c r="S2888" s="82" t="s">
        <v>23</v>
      </c>
      <c r="T2888" s="82"/>
      <c r="U2888" s="82"/>
      <c r="V2888" s="43"/>
      <c r="W2888" s="46"/>
      <c r="X2888" s="31"/>
      <c r="Y2888" s="31"/>
      <c r="Z2888" s="31"/>
    </row>
    <row r="2889" spans="1:26" s="79" customFormat="1" x14ac:dyDescent="0.2">
      <c r="A2889" s="75">
        <v>291</v>
      </c>
      <c r="B2889" s="55">
        <v>71</v>
      </c>
      <c r="C2889" s="55"/>
      <c r="D2889" s="43"/>
      <c r="E2889" s="43" t="s">
        <v>2729</v>
      </c>
      <c r="F2889" s="109" t="s">
        <v>25</v>
      </c>
      <c r="G2889" s="43" t="s">
        <v>2730</v>
      </c>
      <c r="H2889" s="43">
        <v>252</v>
      </c>
      <c r="I2889" s="43" t="s">
        <v>82</v>
      </c>
      <c r="J2889" s="44"/>
      <c r="K2889" s="41">
        <v>4</v>
      </c>
      <c r="L2889" s="41" t="s">
        <v>34</v>
      </c>
      <c r="M2889" s="42">
        <v>1</v>
      </c>
      <c r="N2889" s="41" t="s">
        <v>23</v>
      </c>
      <c r="O2889" s="41" t="s">
        <v>24</v>
      </c>
      <c r="P2889" s="41" t="s">
        <v>24</v>
      </c>
      <c r="Q2889" s="41" t="s">
        <v>23</v>
      </c>
      <c r="R2889" s="41" t="s">
        <v>23</v>
      </c>
      <c r="S2889" s="41" t="s">
        <v>23</v>
      </c>
      <c r="T2889" s="41"/>
      <c r="U2889" s="41"/>
      <c r="V2889" s="46"/>
      <c r="W2889" s="46"/>
      <c r="X2889" s="31"/>
      <c r="Y2889" s="31"/>
      <c r="Z2889" s="31"/>
    </row>
    <row r="2890" spans="1:26" s="79" customFormat="1" x14ac:dyDescent="0.2">
      <c r="A2890" s="75">
        <v>291</v>
      </c>
      <c r="B2890" s="55">
        <v>71</v>
      </c>
      <c r="C2890" s="55"/>
      <c r="D2890" s="43"/>
      <c r="E2890" s="43" t="s">
        <v>2729</v>
      </c>
      <c r="F2890" s="109" t="s">
        <v>25</v>
      </c>
      <c r="G2890" s="43" t="s">
        <v>2731</v>
      </c>
      <c r="H2890" s="43">
        <v>15</v>
      </c>
      <c r="I2890" s="43" t="s">
        <v>82</v>
      </c>
      <c r="J2890" s="44"/>
      <c r="K2890" s="41">
        <v>4</v>
      </c>
      <c r="L2890" s="41" t="s">
        <v>34</v>
      </c>
      <c r="M2890" s="42">
        <v>1</v>
      </c>
      <c r="N2890" s="41" t="s">
        <v>23</v>
      </c>
      <c r="O2890" s="41" t="s">
        <v>24</v>
      </c>
      <c r="P2890" s="41" t="s">
        <v>24</v>
      </c>
      <c r="Q2890" s="41" t="s">
        <v>23</v>
      </c>
      <c r="R2890" s="41" t="s">
        <v>23</v>
      </c>
      <c r="S2890" s="41" t="s">
        <v>23</v>
      </c>
      <c r="T2890" s="41"/>
      <c r="U2890" s="41"/>
      <c r="V2890" s="46"/>
      <c r="W2890" s="46"/>
      <c r="X2890" s="43"/>
      <c r="Y2890" s="43"/>
      <c r="Z2890" s="43"/>
    </row>
    <row r="2891" spans="1:26" s="79" customFormat="1" x14ac:dyDescent="0.2">
      <c r="A2891" s="75">
        <v>291</v>
      </c>
      <c r="B2891" s="55">
        <v>71</v>
      </c>
      <c r="C2891" s="55"/>
      <c r="D2891" s="43"/>
      <c r="E2891" s="43" t="s">
        <v>2729</v>
      </c>
      <c r="F2891" s="109" t="s">
        <v>25</v>
      </c>
      <c r="G2891" s="43" t="s">
        <v>1559</v>
      </c>
      <c r="H2891" s="43">
        <v>4</v>
      </c>
      <c r="I2891" s="43" t="s">
        <v>1560</v>
      </c>
      <c r="J2891" s="44"/>
      <c r="K2891" s="41">
        <v>99</v>
      </c>
      <c r="L2891" s="41" t="s">
        <v>34</v>
      </c>
      <c r="M2891" s="42">
        <v>1</v>
      </c>
      <c r="N2891" s="41" t="s">
        <v>23</v>
      </c>
      <c r="O2891" s="41" t="s">
        <v>24</v>
      </c>
      <c r="P2891" s="41" t="s">
        <v>24</v>
      </c>
      <c r="Q2891" s="41" t="s">
        <v>23</v>
      </c>
      <c r="R2891" s="41" t="s">
        <v>23</v>
      </c>
      <c r="S2891" s="41" t="s">
        <v>23</v>
      </c>
      <c r="T2891" s="41"/>
      <c r="U2891" s="41"/>
      <c r="V2891" s="46"/>
      <c r="W2891" s="46"/>
      <c r="X2891" s="43"/>
      <c r="Y2891" s="43"/>
      <c r="Z2891" s="43"/>
    </row>
    <row r="2892" spans="1:26" s="79" customFormat="1" x14ac:dyDescent="0.2">
      <c r="A2892" s="75">
        <v>291</v>
      </c>
      <c r="B2892" s="55">
        <v>71</v>
      </c>
      <c r="C2892" s="55"/>
      <c r="D2892" s="43"/>
      <c r="E2892" s="43" t="s">
        <v>2729</v>
      </c>
      <c r="F2892" s="109" t="s">
        <v>25</v>
      </c>
      <c r="G2892" s="43" t="s">
        <v>1608</v>
      </c>
      <c r="H2892" s="43">
        <v>2</v>
      </c>
      <c r="I2892" s="43" t="s">
        <v>1560</v>
      </c>
      <c r="J2892" s="44"/>
      <c r="K2892" s="41">
        <v>99</v>
      </c>
      <c r="L2892" s="41" t="s">
        <v>34</v>
      </c>
      <c r="M2892" s="42">
        <v>1</v>
      </c>
      <c r="N2892" s="41" t="s">
        <v>23</v>
      </c>
      <c r="O2892" s="41" t="s">
        <v>24</v>
      </c>
      <c r="P2892" s="41" t="s">
        <v>24</v>
      </c>
      <c r="Q2892" s="41" t="s">
        <v>23</v>
      </c>
      <c r="R2892" s="41" t="s">
        <v>23</v>
      </c>
      <c r="S2892" s="41" t="s">
        <v>23</v>
      </c>
      <c r="T2892" s="41"/>
      <c r="U2892" s="41"/>
      <c r="V2892" s="46"/>
      <c r="W2892" s="46"/>
      <c r="X2892" s="43"/>
      <c r="Y2892" s="43"/>
      <c r="Z2892" s="43"/>
    </row>
    <row r="2893" spans="1:26" s="79" customFormat="1" x14ac:dyDescent="0.2">
      <c r="A2893" s="75">
        <v>291</v>
      </c>
      <c r="B2893" s="55">
        <v>71</v>
      </c>
      <c r="C2893" s="55"/>
      <c r="D2893" s="43"/>
      <c r="E2893" s="43" t="s">
        <v>2729</v>
      </c>
      <c r="F2893" s="109" t="s">
        <v>25</v>
      </c>
      <c r="G2893" s="43" t="s">
        <v>1889</v>
      </c>
      <c r="H2893" s="43">
        <v>276.63</v>
      </c>
      <c r="I2893" s="43" t="s">
        <v>82</v>
      </c>
      <c r="J2893" s="44"/>
      <c r="K2893" s="41">
        <v>5</v>
      </c>
      <c r="L2893" s="41" t="s">
        <v>34</v>
      </c>
      <c r="M2893" s="42">
        <v>1</v>
      </c>
      <c r="N2893" s="41" t="s">
        <v>23</v>
      </c>
      <c r="O2893" s="41" t="s">
        <v>24</v>
      </c>
      <c r="P2893" s="41" t="s">
        <v>24</v>
      </c>
      <c r="Q2893" s="41" t="s">
        <v>23</v>
      </c>
      <c r="R2893" s="41" t="s">
        <v>23</v>
      </c>
      <c r="S2893" s="41" t="s">
        <v>23</v>
      </c>
      <c r="T2893" s="41" t="s">
        <v>24</v>
      </c>
      <c r="U2893" s="41" t="s">
        <v>30</v>
      </c>
      <c r="V2893" s="46"/>
      <c r="W2893" s="46"/>
      <c r="X2893" s="43"/>
      <c r="Y2893" s="43"/>
      <c r="Z2893" s="43"/>
    </row>
    <row r="2894" spans="1:26" s="47" customFormat="1" x14ac:dyDescent="0.2">
      <c r="A2894" s="75">
        <v>291</v>
      </c>
      <c r="B2894" s="55">
        <v>71</v>
      </c>
      <c r="C2894" s="55">
        <v>24379</v>
      </c>
      <c r="D2894" s="43" t="s">
        <v>2732</v>
      </c>
      <c r="E2894" s="43" t="s">
        <v>2733</v>
      </c>
      <c r="F2894" s="114" t="s">
        <v>25</v>
      </c>
      <c r="G2894" s="43" t="s">
        <v>26</v>
      </c>
      <c r="H2894" s="43">
        <v>27.8</v>
      </c>
      <c r="I2894" s="43" t="s">
        <v>82</v>
      </c>
      <c r="J2894" s="44">
        <v>5</v>
      </c>
      <c r="K2894" s="41">
        <v>1</v>
      </c>
      <c r="L2894" s="41" t="s">
        <v>34</v>
      </c>
      <c r="M2894" s="42">
        <v>0</v>
      </c>
      <c r="N2894" s="41" t="s">
        <v>23</v>
      </c>
      <c r="O2894" s="41" t="s">
        <v>24</v>
      </c>
      <c r="P2894" s="41" t="s">
        <v>24</v>
      </c>
      <c r="Q2894" s="41" t="s">
        <v>23</v>
      </c>
      <c r="R2894" s="41" t="s">
        <v>23</v>
      </c>
      <c r="S2894" s="41" t="s">
        <v>23</v>
      </c>
      <c r="T2894" s="41"/>
      <c r="U2894" s="41"/>
      <c r="V2894" s="46"/>
      <c r="W2894" s="46"/>
      <c r="X2894" s="43"/>
      <c r="Y2894" s="43"/>
      <c r="Z2894" s="43"/>
    </row>
    <row r="2895" spans="1:26" s="47" customFormat="1" x14ac:dyDescent="0.2">
      <c r="A2895" s="75">
        <v>291</v>
      </c>
      <c r="B2895" s="55">
        <v>71</v>
      </c>
      <c r="C2895" s="55">
        <v>24379</v>
      </c>
      <c r="D2895" s="43" t="s">
        <v>2734</v>
      </c>
      <c r="E2895" s="43" t="s">
        <v>2733</v>
      </c>
      <c r="F2895" s="114" t="s">
        <v>25</v>
      </c>
      <c r="G2895" s="43" t="s">
        <v>116</v>
      </c>
      <c r="H2895" s="43">
        <v>3.33</v>
      </c>
      <c r="I2895" s="43" t="s">
        <v>82</v>
      </c>
      <c r="J2895" s="44"/>
      <c r="K2895" s="41">
        <v>2</v>
      </c>
      <c r="L2895" s="41" t="s">
        <v>34</v>
      </c>
      <c r="M2895" s="42">
        <v>0</v>
      </c>
      <c r="N2895" s="41" t="s">
        <v>23</v>
      </c>
      <c r="O2895" s="41" t="s">
        <v>24</v>
      </c>
      <c r="P2895" s="41" t="s">
        <v>24</v>
      </c>
      <c r="Q2895" s="41" t="s">
        <v>23</v>
      </c>
      <c r="R2895" s="41" t="s">
        <v>23</v>
      </c>
      <c r="S2895" s="41" t="s">
        <v>23</v>
      </c>
      <c r="T2895" s="41"/>
      <c r="U2895" s="41"/>
      <c r="V2895" s="46"/>
      <c r="W2895" s="46"/>
      <c r="X2895" s="43"/>
      <c r="Y2895" s="43"/>
      <c r="Z2895" s="43"/>
    </row>
    <row r="2896" spans="1:26" s="47" customFormat="1" x14ac:dyDescent="0.2">
      <c r="A2896" s="75">
        <v>291</v>
      </c>
      <c r="B2896" s="55">
        <v>71</v>
      </c>
      <c r="C2896" s="55">
        <v>24379</v>
      </c>
      <c r="D2896" s="43" t="s">
        <v>2735</v>
      </c>
      <c r="E2896" s="43" t="s">
        <v>2733</v>
      </c>
      <c r="F2896" s="114" t="s">
        <v>25</v>
      </c>
      <c r="G2896" s="43" t="s">
        <v>29</v>
      </c>
      <c r="H2896" s="43">
        <v>5.7</v>
      </c>
      <c r="I2896" s="43" t="s">
        <v>82</v>
      </c>
      <c r="J2896" s="44"/>
      <c r="K2896" s="41">
        <v>2</v>
      </c>
      <c r="L2896" s="41" t="s">
        <v>34</v>
      </c>
      <c r="M2896" s="42">
        <v>0</v>
      </c>
      <c r="N2896" s="41" t="s">
        <v>23</v>
      </c>
      <c r="O2896" s="41" t="s">
        <v>24</v>
      </c>
      <c r="P2896" s="41" t="s">
        <v>24</v>
      </c>
      <c r="Q2896" s="41" t="s">
        <v>23</v>
      </c>
      <c r="R2896" s="41" t="s">
        <v>23</v>
      </c>
      <c r="S2896" s="41" t="s">
        <v>23</v>
      </c>
      <c r="T2896" s="41"/>
      <c r="U2896" s="41"/>
      <c r="V2896" s="46"/>
      <c r="W2896" s="46"/>
      <c r="X2896" s="43"/>
      <c r="Y2896" s="43"/>
      <c r="Z2896" s="43"/>
    </row>
    <row r="2897" spans="1:26" s="47" customFormat="1" x14ac:dyDescent="0.2">
      <c r="A2897" s="75">
        <v>291</v>
      </c>
      <c r="B2897" s="55">
        <v>71</v>
      </c>
      <c r="C2897" s="55">
        <v>24379</v>
      </c>
      <c r="D2897" s="43" t="s">
        <v>2736</v>
      </c>
      <c r="E2897" s="43" t="s">
        <v>2733</v>
      </c>
      <c r="F2897" s="114" t="s">
        <v>25</v>
      </c>
      <c r="G2897" s="43" t="s">
        <v>31</v>
      </c>
      <c r="H2897" s="43">
        <v>6.8</v>
      </c>
      <c r="I2897" s="43" t="s">
        <v>82</v>
      </c>
      <c r="J2897" s="44"/>
      <c r="K2897" s="41">
        <v>2</v>
      </c>
      <c r="L2897" s="41" t="s">
        <v>34</v>
      </c>
      <c r="M2897" s="42">
        <v>0</v>
      </c>
      <c r="N2897" s="41" t="s">
        <v>23</v>
      </c>
      <c r="O2897" s="41" t="s">
        <v>24</v>
      </c>
      <c r="P2897" s="41" t="s">
        <v>24</v>
      </c>
      <c r="Q2897" s="41" t="s">
        <v>23</v>
      </c>
      <c r="R2897" s="41" t="s">
        <v>23</v>
      </c>
      <c r="S2897" s="41" t="s">
        <v>23</v>
      </c>
      <c r="T2897" s="41"/>
      <c r="U2897" s="41"/>
      <c r="V2897" s="46"/>
      <c r="W2897" s="46"/>
      <c r="X2897" s="43"/>
      <c r="Y2897" s="43"/>
      <c r="Z2897" s="43"/>
    </row>
    <row r="2898" spans="1:26" s="47" customFormat="1" x14ac:dyDescent="0.2">
      <c r="A2898" s="75">
        <v>291</v>
      </c>
      <c r="B2898" s="55">
        <v>71</v>
      </c>
      <c r="C2898" s="55">
        <v>24379</v>
      </c>
      <c r="D2898" s="43" t="s">
        <v>2737</v>
      </c>
      <c r="E2898" s="43" t="s">
        <v>2733</v>
      </c>
      <c r="F2898" s="114" t="s">
        <v>1543</v>
      </c>
      <c r="G2898" s="43" t="s">
        <v>113</v>
      </c>
      <c r="H2898" s="43">
        <v>12.48</v>
      </c>
      <c r="I2898" s="43" t="s">
        <v>82</v>
      </c>
      <c r="J2898" s="44"/>
      <c r="K2898" s="41">
        <v>7</v>
      </c>
      <c r="L2898" s="41" t="s">
        <v>34</v>
      </c>
      <c r="M2898" s="42">
        <v>0</v>
      </c>
      <c r="N2898" s="41" t="s">
        <v>23</v>
      </c>
      <c r="O2898" s="41" t="s">
        <v>24</v>
      </c>
      <c r="P2898" s="41" t="s">
        <v>24</v>
      </c>
      <c r="Q2898" s="41" t="s">
        <v>23</v>
      </c>
      <c r="R2898" s="41" t="s">
        <v>23</v>
      </c>
      <c r="S2898" s="41" t="s">
        <v>23</v>
      </c>
      <c r="T2898" s="41"/>
      <c r="U2898" s="41"/>
      <c r="V2898" s="46"/>
      <c r="W2898" s="46"/>
      <c r="X2898" s="31"/>
      <c r="Y2898" s="31"/>
      <c r="Z2898" s="31"/>
    </row>
    <row r="2899" spans="1:26" s="79" customFormat="1" x14ac:dyDescent="0.2">
      <c r="A2899" s="75">
        <v>291</v>
      </c>
      <c r="B2899" s="55">
        <v>71</v>
      </c>
      <c r="C2899" s="55">
        <v>24379</v>
      </c>
      <c r="D2899" s="43" t="s">
        <v>2738</v>
      </c>
      <c r="E2899" s="43" t="s">
        <v>2733</v>
      </c>
      <c r="F2899" s="114" t="s">
        <v>1543</v>
      </c>
      <c r="G2899" s="43" t="s">
        <v>111</v>
      </c>
      <c r="H2899" s="43">
        <v>8.56</v>
      </c>
      <c r="I2899" s="43" t="s">
        <v>82</v>
      </c>
      <c r="J2899" s="44"/>
      <c r="K2899" s="41">
        <v>8</v>
      </c>
      <c r="L2899" s="41" t="s">
        <v>34</v>
      </c>
      <c r="M2899" s="42">
        <v>0</v>
      </c>
      <c r="N2899" s="41" t="s">
        <v>23</v>
      </c>
      <c r="O2899" s="41" t="s">
        <v>24</v>
      </c>
      <c r="P2899" s="41" t="s">
        <v>24</v>
      </c>
      <c r="Q2899" s="41" t="s">
        <v>23</v>
      </c>
      <c r="R2899" s="41" t="s">
        <v>23</v>
      </c>
      <c r="S2899" s="41" t="s">
        <v>23</v>
      </c>
      <c r="T2899" s="41"/>
      <c r="U2899" s="41"/>
      <c r="V2899" s="46"/>
      <c r="W2899" s="46"/>
      <c r="X2899" s="31"/>
      <c r="Y2899" s="31"/>
      <c r="Z2899" s="31"/>
    </row>
    <row r="2900" spans="1:26" s="79" customFormat="1" x14ac:dyDescent="0.2">
      <c r="A2900" s="75">
        <v>291</v>
      </c>
      <c r="B2900" s="55">
        <v>71</v>
      </c>
      <c r="C2900" s="55">
        <v>24379</v>
      </c>
      <c r="D2900" s="43" t="s">
        <v>2739</v>
      </c>
      <c r="E2900" s="43" t="s">
        <v>2733</v>
      </c>
      <c r="F2900" s="114" t="s">
        <v>1543</v>
      </c>
      <c r="G2900" s="43" t="s">
        <v>85</v>
      </c>
      <c r="H2900" s="43">
        <v>3.68</v>
      </c>
      <c r="I2900" s="43" t="s">
        <v>82</v>
      </c>
      <c r="J2900" s="44"/>
      <c r="K2900" s="41">
        <v>8</v>
      </c>
      <c r="L2900" s="41" t="s">
        <v>34</v>
      </c>
      <c r="M2900" s="42">
        <v>0</v>
      </c>
      <c r="N2900" s="41" t="s">
        <v>23</v>
      </c>
      <c r="O2900" s="41" t="s">
        <v>24</v>
      </c>
      <c r="P2900" s="41" t="s">
        <v>24</v>
      </c>
      <c r="Q2900" s="41" t="s">
        <v>23</v>
      </c>
      <c r="R2900" s="41" t="s">
        <v>23</v>
      </c>
      <c r="S2900" s="41" t="s">
        <v>23</v>
      </c>
      <c r="T2900" s="41"/>
      <c r="U2900" s="41"/>
      <c r="V2900" s="46"/>
      <c r="W2900" s="46"/>
      <c r="X2900" s="31"/>
      <c r="Y2900" s="31"/>
      <c r="Z2900" s="31"/>
    </row>
    <row r="2901" spans="1:26" s="79" customFormat="1" x14ac:dyDescent="0.2">
      <c r="A2901" s="75">
        <v>291</v>
      </c>
      <c r="B2901" s="55">
        <v>71</v>
      </c>
      <c r="C2901" s="55">
        <v>24379</v>
      </c>
      <c r="D2901" s="43" t="s">
        <v>2740</v>
      </c>
      <c r="E2901" s="43" t="s">
        <v>2733</v>
      </c>
      <c r="F2901" s="114" t="s">
        <v>1543</v>
      </c>
      <c r="G2901" s="43" t="s">
        <v>87</v>
      </c>
      <c r="H2901" s="43">
        <v>15.2</v>
      </c>
      <c r="I2901" s="43" t="s">
        <v>82</v>
      </c>
      <c r="J2901" s="44"/>
      <c r="K2901" s="41">
        <v>7</v>
      </c>
      <c r="L2901" s="41" t="s">
        <v>34</v>
      </c>
      <c r="M2901" s="42">
        <v>0</v>
      </c>
      <c r="N2901" s="41" t="s">
        <v>23</v>
      </c>
      <c r="O2901" s="41" t="s">
        <v>24</v>
      </c>
      <c r="P2901" s="41" t="s">
        <v>24</v>
      </c>
      <c r="Q2901" s="41" t="s">
        <v>23</v>
      </c>
      <c r="R2901" s="41" t="s">
        <v>23</v>
      </c>
      <c r="S2901" s="41" t="s">
        <v>23</v>
      </c>
      <c r="T2901" s="41"/>
      <c r="U2901" s="41"/>
      <c r="V2901" s="46"/>
      <c r="W2901" s="46"/>
      <c r="X2901" s="31"/>
      <c r="Y2901" s="31"/>
      <c r="Z2901" s="31"/>
    </row>
    <row r="2902" spans="1:26" s="79" customFormat="1" x14ac:dyDescent="0.2">
      <c r="A2902" s="75">
        <v>291</v>
      </c>
      <c r="B2902" s="55">
        <v>71</v>
      </c>
      <c r="C2902" s="55">
        <v>24379</v>
      </c>
      <c r="D2902" s="43" t="s">
        <v>2741</v>
      </c>
      <c r="E2902" s="43" t="s">
        <v>2733</v>
      </c>
      <c r="F2902" s="114" t="s">
        <v>1543</v>
      </c>
      <c r="G2902" s="43" t="s">
        <v>88</v>
      </c>
      <c r="H2902" s="43">
        <v>29</v>
      </c>
      <c r="I2902" s="43" t="s">
        <v>82</v>
      </c>
      <c r="J2902" s="44"/>
      <c r="K2902" s="41">
        <v>7</v>
      </c>
      <c r="L2902" s="41" t="s">
        <v>34</v>
      </c>
      <c r="M2902" s="42">
        <v>0</v>
      </c>
      <c r="N2902" s="41" t="s">
        <v>23</v>
      </c>
      <c r="O2902" s="41" t="s">
        <v>24</v>
      </c>
      <c r="P2902" s="41" t="s">
        <v>24</v>
      </c>
      <c r="Q2902" s="41" t="s">
        <v>23</v>
      </c>
      <c r="R2902" s="41" t="s">
        <v>23</v>
      </c>
      <c r="S2902" s="41" t="s">
        <v>23</v>
      </c>
      <c r="T2902" s="41"/>
      <c r="U2902" s="41"/>
      <c r="V2902" s="46"/>
      <c r="W2902" s="46"/>
      <c r="X2902" s="31"/>
      <c r="Y2902" s="31"/>
      <c r="Z2902" s="31"/>
    </row>
    <row r="2903" spans="1:26" s="79" customFormat="1" x14ac:dyDescent="0.2">
      <c r="A2903" s="75">
        <v>291</v>
      </c>
      <c r="B2903" s="55">
        <v>71</v>
      </c>
      <c r="C2903" s="55"/>
      <c r="D2903" s="43"/>
      <c r="E2903" s="43" t="s">
        <v>2742</v>
      </c>
      <c r="F2903" s="109" t="s">
        <v>25</v>
      </c>
      <c r="G2903" s="43" t="s">
        <v>1559</v>
      </c>
      <c r="H2903" s="43">
        <v>1</v>
      </c>
      <c r="I2903" s="43" t="s">
        <v>1560</v>
      </c>
      <c r="J2903" s="44"/>
      <c r="K2903" s="41">
        <v>99</v>
      </c>
      <c r="L2903" s="41" t="s">
        <v>1549</v>
      </c>
      <c r="M2903" s="42">
        <v>1</v>
      </c>
      <c r="N2903" s="41" t="s">
        <v>23</v>
      </c>
      <c r="O2903" s="41" t="s">
        <v>23</v>
      </c>
      <c r="P2903" s="41" t="s">
        <v>23</v>
      </c>
      <c r="Q2903" s="41" t="s">
        <v>23</v>
      </c>
      <c r="R2903" s="41" t="s">
        <v>23</v>
      </c>
      <c r="S2903" s="41" t="s">
        <v>23</v>
      </c>
      <c r="T2903" s="41"/>
      <c r="U2903" s="41"/>
      <c r="V2903" s="46"/>
      <c r="W2903" s="46"/>
      <c r="X2903" s="31"/>
      <c r="Y2903" s="31"/>
      <c r="Z2903" s="31"/>
    </row>
    <row r="2904" spans="1:26" s="79" customFormat="1" x14ac:dyDescent="0.2">
      <c r="A2904" s="75">
        <v>291</v>
      </c>
      <c r="B2904" s="55">
        <v>71</v>
      </c>
      <c r="C2904" s="55">
        <v>11387</v>
      </c>
      <c r="D2904" s="43" t="s">
        <v>2744</v>
      </c>
      <c r="E2904" s="43" t="s">
        <v>2745</v>
      </c>
      <c r="F2904" s="114" t="s">
        <v>25</v>
      </c>
      <c r="G2904" s="43" t="s">
        <v>26</v>
      </c>
      <c r="H2904" s="43">
        <v>13.68</v>
      </c>
      <c r="I2904" s="43" t="s">
        <v>82</v>
      </c>
      <c r="J2904" s="44"/>
      <c r="K2904" s="41">
        <v>5</v>
      </c>
      <c r="L2904" s="41" t="s">
        <v>1549</v>
      </c>
      <c r="M2904" s="42">
        <v>1</v>
      </c>
      <c r="N2904" s="41" t="s">
        <v>23</v>
      </c>
      <c r="O2904" s="41" t="s">
        <v>23</v>
      </c>
      <c r="P2904" s="41" t="s">
        <v>23</v>
      </c>
      <c r="Q2904" s="41" t="s">
        <v>23</v>
      </c>
      <c r="R2904" s="41" t="s">
        <v>23</v>
      </c>
      <c r="S2904" s="41" t="s">
        <v>23</v>
      </c>
      <c r="T2904" s="41"/>
      <c r="U2904" s="41"/>
      <c r="V2904" s="46"/>
      <c r="W2904" s="46"/>
      <c r="X2904" s="31"/>
      <c r="Y2904" s="31"/>
      <c r="Z2904" s="31"/>
    </row>
    <row r="2905" spans="1:26" s="79" customFormat="1" x14ac:dyDescent="0.2">
      <c r="A2905" s="75">
        <v>291</v>
      </c>
      <c r="B2905" s="55">
        <v>71</v>
      </c>
      <c r="C2905" s="55"/>
      <c r="D2905" s="43"/>
      <c r="E2905" s="43" t="s">
        <v>3222</v>
      </c>
      <c r="F2905" s="109" t="s">
        <v>25</v>
      </c>
      <c r="G2905" s="43" t="s">
        <v>1559</v>
      </c>
      <c r="H2905" s="43">
        <v>3</v>
      </c>
      <c r="I2905" s="43" t="s">
        <v>1560</v>
      </c>
      <c r="J2905" s="44"/>
      <c r="K2905" s="41">
        <v>99</v>
      </c>
      <c r="L2905" s="41" t="s">
        <v>34</v>
      </c>
      <c r="M2905" s="42">
        <v>1</v>
      </c>
      <c r="N2905" s="41" t="s">
        <v>23</v>
      </c>
      <c r="O2905" s="41" t="s">
        <v>23</v>
      </c>
      <c r="P2905" s="41" t="s">
        <v>23</v>
      </c>
      <c r="Q2905" s="41" t="s">
        <v>23</v>
      </c>
      <c r="R2905" s="41" t="s">
        <v>23</v>
      </c>
      <c r="S2905" s="41" t="s">
        <v>23</v>
      </c>
      <c r="T2905" s="41"/>
      <c r="U2905" s="41"/>
      <c r="V2905" s="46"/>
      <c r="W2905" s="46"/>
      <c r="X2905" s="31"/>
      <c r="Y2905" s="31"/>
      <c r="Z2905" s="31"/>
    </row>
    <row r="2906" spans="1:26" s="79" customFormat="1" x14ac:dyDescent="0.2">
      <c r="A2906" s="75">
        <v>291</v>
      </c>
      <c r="B2906" s="55">
        <v>71</v>
      </c>
      <c r="C2906" s="81"/>
      <c r="D2906" s="81"/>
      <c r="E2906" s="81" t="s">
        <v>3222</v>
      </c>
      <c r="F2906" s="109" t="s">
        <v>25</v>
      </c>
      <c r="G2906" s="81" t="s">
        <v>1556</v>
      </c>
      <c r="H2906" s="81">
        <v>502</v>
      </c>
      <c r="I2906" s="81" t="s">
        <v>1557</v>
      </c>
      <c r="J2906" s="81"/>
      <c r="K2906" s="82">
        <v>5</v>
      </c>
      <c r="L2906" s="82" t="s">
        <v>34</v>
      </c>
      <c r="M2906" s="80">
        <v>1</v>
      </c>
      <c r="N2906" s="82" t="s">
        <v>23</v>
      </c>
      <c r="O2906" s="82" t="s">
        <v>23</v>
      </c>
      <c r="P2906" s="82" t="s">
        <v>23</v>
      </c>
      <c r="Q2906" s="82" t="s">
        <v>23</v>
      </c>
      <c r="R2906" s="82" t="s">
        <v>23</v>
      </c>
      <c r="S2906" s="82" t="s">
        <v>23</v>
      </c>
      <c r="T2906" s="82" t="s">
        <v>24</v>
      </c>
      <c r="U2906" s="82" t="s">
        <v>30</v>
      </c>
      <c r="V2906" s="43"/>
      <c r="W2906" s="46"/>
      <c r="X2906" s="31"/>
      <c r="Y2906" s="31"/>
      <c r="Z2906" s="31"/>
    </row>
    <row r="2907" spans="1:26" s="79" customFormat="1" x14ac:dyDescent="0.2">
      <c r="A2907" s="75">
        <v>291</v>
      </c>
      <c r="B2907" s="55">
        <v>71</v>
      </c>
      <c r="C2907" s="55">
        <v>26178</v>
      </c>
      <c r="D2907" s="43" t="s">
        <v>3223</v>
      </c>
      <c r="E2907" s="43" t="s">
        <v>3224</v>
      </c>
      <c r="F2907" s="114" t="s">
        <v>25</v>
      </c>
      <c r="G2907" s="43" t="s">
        <v>81</v>
      </c>
      <c r="H2907" s="43">
        <v>6.3</v>
      </c>
      <c r="I2907" s="43" t="s">
        <v>82</v>
      </c>
      <c r="J2907" s="44"/>
      <c r="K2907" s="41">
        <v>5</v>
      </c>
      <c r="L2907" s="41" t="s">
        <v>34</v>
      </c>
      <c r="M2907" s="42">
        <v>1</v>
      </c>
      <c r="N2907" s="41" t="s">
        <v>23</v>
      </c>
      <c r="O2907" s="41" t="s">
        <v>23</v>
      </c>
      <c r="P2907" s="41" t="s">
        <v>23</v>
      </c>
      <c r="Q2907" s="41" t="s">
        <v>23</v>
      </c>
      <c r="R2907" s="41" t="s">
        <v>23</v>
      </c>
      <c r="S2907" s="41" t="s">
        <v>23</v>
      </c>
      <c r="T2907" s="41"/>
      <c r="U2907" s="41"/>
      <c r="V2907" s="46"/>
      <c r="W2907" s="46"/>
      <c r="X2907" s="31"/>
      <c r="Y2907" s="31"/>
      <c r="Z2907" s="31"/>
    </row>
    <row r="2908" spans="1:26" s="79" customFormat="1" x14ac:dyDescent="0.2">
      <c r="A2908" s="75">
        <v>291</v>
      </c>
      <c r="B2908" s="55">
        <v>71</v>
      </c>
      <c r="C2908" s="55">
        <v>26178</v>
      </c>
      <c r="D2908" s="43" t="s">
        <v>3225</v>
      </c>
      <c r="E2908" s="43" t="s">
        <v>3224</v>
      </c>
      <c r="F2908" s="114" t="s">
        <v>25</v>
      </c>
      <c r="G2908" s="43" t="s">
        <v>81</v>
      </c>
      <c r="H2908" s="43">
        <v>6.3</v>
      </c>
      <c r="I2908" s="43" t="s">
        <v>82</v>
      </c>
      <c r="J2908" s="44"/>
      <c r="K2908" s="41">
        <v>5</v>
      </c>
      <c r="L2908" s="41" t="s">
        <v>34</v>
      </c>
      <c r="M2908" s="42">
        <v>1</v>
      </c>
      <c r="N2908" s="41" t="s">
        <v>23</v>
      </c>
      <c r="O2908" s="41" t="s">
        <v>23</v>
      </c>
      <c r="P2908" s="41" t="s">
        <v>23</v>
      </c>
      <c r="Q2908" s="41" t="s">
        <v>23</v>
      </c>
      <c r="R2908" s="41" t="s">
        <v>23</v>
      </c>
      <c r="S2908" s="41" t="s">
        <v>23</v>
      </c>
      <c r="T2908" s="41"/>
      <c r="U2908" s="41"/>
      <c r="V2908" s="46"/>
      <c r="W2908" s="46"/>
      <c r="X2908" s="31"/>
      <c r="Y2908" s="31"/>
      <c r="Z2908" s="31"/>
    </row>
    <row r="2909" spans="1:26" s="79" customFormat="1" x14ac:dyDescent="0.2">
      <c r="A2909" s="75">
        <v>291</v>
      </c>
      <c r="B2909" s="55">
        <v>71</v>
      </c>
      <c r="C2909" s="55">
        <v>26178</v>
      </c>
      <c r="D2909" s="43" t="s">
        <v>3226</v>
      </c>
      <c r="E2909" s="43" t="s">
        <v>3224</v>
      </c>
      <c r="F2909" s="114" t="s">
        <v>25</v>
      </c>
      <c r="G2909" s="43" t="s">
        <v>81</v>
      </c>
      <c r="H2909" s="43">
        <v>6.3</v>
      </c>
      <c r="I2909" s="43" t="s">
        <v>82</v>
      </c>
      <c r="J2909" s="44"/>
      <c r="K2909" s="41">
        <v>5</v>
      </c>
      <c r="L2909" s="41" t="s">
        <v>34</v>
      </c>
      <c r="M2909" s="42">
        <v>1</v>
      </c>
      <c r="N2909" s="41" t="s">
        <v>23</v>
      </c>
      <c r="O2909" s="41" t="s">
        <v>23</v>
      </c>
      <c r="P2909" s="41" t="s">
        <v>23</v>
      </c>
      <c r="Q2909" s="41" t="s">
        <v>23</v>
      </c>
      <c r="R2909" s="41" t="s">
        <v>23</v>
      </c>
      <c r="S2909" s="41" t="s">
        <v>23</v>
      </c>
      <c r="T2909" s="41"/>
      <c r="U2909" s="41"/>
      <c r="V2909" s="46"/>
      <c r="W2909" s="46"/>
      <c r="X2909" s="31"/>
      <c r="Y2909" s="31"/>
      <c r="Z2909" s="31"/>
    </row>
    <row r="2910" spans="1:26" s="79" customFormat="1" x14ac:dyDescent="0.2">
      <c r="A2910" s="75">
        <v>291</v>
      </c>
      <c r="B2910" s="55">
        <v>71</v>
      </c>
      <c r="C2910" s="81"/>
      <c r="D2910" s="81"/>
      <c r="E2910" s="81" t="s">
        <v>3227</v>
      </c>
      <c r="F2910" s="109" t="s">
        <v>25</v>
      </c>
      <c r="G2910" s="81" t="s">
        <v>1559</v>
      </c>
      <c r="H2910" s="81">
        <v>1</v>
      </c>
      <c r="I2910" s="81" t="s">
        <v>1560</v>
      </c>
      <c r="J2910" s="81"/>
      <c r="K2910" s="82">
        <v>99</v>
      </c>
      <c r="L2910" s="82" t="s">
        <v>1549</v>
      </c>
      <c r="M2910" s="80">
        <v>1</v>
      </c>
      <c r="N2910" s="82" t="s">
        <v>23</v>
      </c>
      <c r="O2910" s="82" t="s">
        <v>23</v>
      </c>
      <c r="P2910" s="82" t="s">
        <v>23</v>
      </c>
      <c r="Q2910" s="82" t="s">
        <v>23</v>
      </c>
      <c r="R2910" s="82" t="s">
        <v>23</v>
      </c>
      <c r="S2910" s="82" t="s">
        <v>23</v>
      </c>
      <c r="T2910" s="82"/>
      <c r="U2910" s="82"/>
      <c r="V2910" s="43"/>
      <c r="W2910" s="46"/>
      <c r="X2910" s="31"/>
      <c r="Y2910" s="31"/>
      <c r="Z2910" s="31"/>
    </row>
    <row r="2911" spans="1:26" s="79" customFormat="1" x14ac:dyDescent="0.2">
      <c r="A2911" s="75">
        <v>291</v>
      </c>
      <c r="B2911" s="55">
        <v>71</v>
      </c>
      <c r="C2911" s="81"/>
      <c r="D2911" s="81"/>
      <c r="E2911" s="81" t="s">
        <v>3227</v>
      </c>
      <c r="F2911" s="109" t="s">
        <v>25</v>
      </c>
      <c r="G2911" s="81" t="s">
        <v>1556</v>
      </c>
      <c r="H2911" s="81">
        <v>300</v>
      </c>
      <c r="I2911" s="81" t="s">
        <v>1557</v>
      </c>
      <c r="J2911" s="81"/>
      <c r="K2911" s="82">
        <v>5</v>
      </c>
      <c r="L2911" s="82" t="s">
        <v>1480</v>
      </c>
      <c r="M2911" s="80">
        <v>1</v>
      </c>
      <c r="N2911" s="82" t="s">
        <v>23</v>
      </c>
      <c r="O2911" s="82" t="s">
        <v>23</v>
      </c>
      <c r="P2911" s="82" t="s">
        <v>23</v>
      </c>
      <c r="Q2911" s="82" t="s">
        <v>23</v>
      </c>
      <c r="R2911" s="82" t="s">
        <v>23</v>
      </c>
      <c r="S2911" s="82" t="s">
        <v>23</v>
      </c>
      <c r="T2911" s="82" t="s">
        <v>24</v>
      </c>
      <c r="U2911" s="82" t="s">
        <v>30</v>
      </c>
      <c r="V2911" s="43"/>
      <c r="W2911" s="46"/>
      <c r="X2911" s="31"/>
      <c r="Y2911" s="31"/>
      <c r="Z2911" s="31"/>
    </row>
    <row r="2912" spans="1:26" s="79" customFormat="1" x14ac:dyDescent="0.2">
      <c r="A2912" s="75">
        <v>291</v>
      </c>
      <c r="B2912" s="55">
        <v>71</v>
      </c>
      <c r="C2912" s="55">
        <v>24338</v>
      </c>
      <c r="D2912" s="43" t="s">
        <v>3233</v>
      </c>
      <c r="E2912" s="43" t="s">
        <v>3234</v>
      </c>
      <c r="F2912" s="114" t="s">
        <v>25</v>
      </c>
      <c r="G2912" s="43" t="s">
        <v>81</v>
      </c>
      <c r="H2912" s="43">
        <v>97</v>
      </c>
      <c r="I2912" s="43" t="s">
        <v>82</v>
      </c>
      <c r="J2912" s="44"/>
      <c r="K2912" s="41">
        <v>5</v>
      </c>
      <c r="L2912" s="41" t="s">
        <v>34</v>
      </c>
      <c r="M2912" s="42">
        <v>1</v>
      </c>
      <c r="N2912" s="41" t="s">
        <v>23</v>
      </c>
      <c r="O2912" s="41" t="s">
        <v>23</v>
      </c>
      <c r="P2912" s="41" t="s">
        <v>23</v>
      </c>
      <c r="Q2912" s="41" t="s">
        <v>23</v>
      </c>
      <c r="R2912" s="41" t="s">
        <v>23</v>
      </c>
      <c r="S2912" s="41" t="s">
        <v>23</v>
      </c>
      <c r="T2912" s="41"/>
      <c r="U2912" s="41"/>
      <c r="V2912" s="46"/>
      <c r="W2912" s="46"/>
      <c r="X2912" s="31"/>
      <c r="Y2912" s="31"/>
      <c r="Z2912" s="31"/>
    </row>
    <row r="2913" spans="1:26" s="79" customFormat="1" x14ac:dyDescent="0.2">
      <c r="A2913" s="75">
        <v>291</v>
      </c>
      <c r="B2913" s="55">
        <v>71</v>
      </c>
      <c r="C2913" s="55">
        <v>24338</v>
      </c>
      <c r="D2913" s="43" t="s">
        <v>3235</v>
      </c>
      <c r="E2913" s="43" t="s">
        <v>3234</v>
      </c>
      <c r="F2913" s="114" t="s">
        <v>25</v>
      </c>
      <c r="G2913" s="43" t="s">
        <v>26</v>
      </c>
      <c r="H2913" s="43">
        <v>34.5</v>
      </c>
      <c r="I2913" s="43" t="s">
        <v>82</v>
      </c>
      <c r="J2913" s="44"/>
      <c r="K2913" s="41">
        <v>1</v>
      </c>
      <c r="L2913" s="41" t="s">
        <v>34</v>
      </c>
      <c r="M2913" s="42">
        <v>0</v>
      </c>
      <c r="N2913" s="41" t="s">
        <v>23</v>
      </c>
      <c r="O2913" s="41" t="s">
        <v>23</v>
      </c>
      <c r="P2913" s="41" t="s">
        <v>23</v>
      </c>
      <c r="Q2913" s="41" t="s">
        <v>23</v>
      </c>
      <c r="R2913" s="41" t="s">
        <v>23</v>
      </c>
      <c r="S2913" s="41" t="s">
        <v>23</v>
      </c>
      <c r="T2913" s="41"/>
      <c r="U2913" s="41"/>
      <c r="V2913" s="46"/>
      <c r="W2913" s="46"/>
      <c r="X2913" s="31"/>
      <c r="Y2913" s="31"/>
      <c r="Z2913" s="31"/>
    </row>
    <row r="2914" spans="1:26" s="79" customFormat="1" x14ac:dyDescent="0.2">
      <c r="A2914" s="75">
        <v>291</v>
      </c>
      <c r="B2914" s="55">
        <v>71</v>
      </c>
      <c r="C2914" s="55">
        <v>24338</v>
      </c>
      <c r="D2914" s="43" t="s">
        <v>3236</v>
      </c>
      <c r="E2914" s="43" t="s">
        <v>3234</v>
      </c>
      <c r="F2914" s="114" t="s">
        <v>1543</v>
      </c>
      <c r="G2914" s="43" t="s">
        <v>31</v>
      </c>
      <c r="H2914" s="43">
        <v>5.56</v>
      </c>
      <c r="I2914" s="43" t="s">
        <v>82</v>
      </c>
      <c r="J2914" s="44"/>
      <c r="K2914" s="41">
        <v>8</v>
      </c>
      <c r="L2914" s="41" t="s">
        <v>1549</v>
      </c>
      <c r="M2914" s="42">
        <v>0</v>
      </c>
      <c r="N2914" s="41" t="s">
        <v>23</v>
      </c>
      <c r="O2914" s="41" t="s">
        <v>23</v>
      </c>
      <c r="P2914" s="41" t="s">
        <v>23</v>
      </c>
      <c r="Q2914" s="41" t="s">
        <v>23</v>
      </c>
      <c r="R2914" s="41" t="s">
        <v>23</v>
      </c>
      <c r="S2914" s="41" t="s">
        <v>23</v>
      </c>
      <c r="T2914" s="41"/>
      <c r="U2914" s="41"/>
      <c r="V2914" s="46"/>
      <c r="W2914" s="46"/>
      <c r="X2914" s="31"/>
      <c r="Y2914" s="31"/>
      <c r="Z2914" s="31"/>
    </row>
    <row r="2915" spans="1:26" s="79" customFormat="1" x14ac:dyDescent="0.2">
      <c r="A2915" s="75">
        <v>291</v>
      </c>
      <c r="B2915" s="55">
        <v>71</v>
      </c>
      <c r="C2915" s="55">
        <v>24338</v>
      </c>
      <c r="D2915" s="43" t="s">
        <v>3237</v>
      </c>
      <c r="E2915" s="43" t="s">
        <v>3234</v>
      </c>
      <c r="F2915" s="114" t="s">
        <v>1543</v>
      </c>
      <c r="G2915" s="43" t="s">
        <v>85</v>
      </c>
      <c r="H2915" s="43">
        <v>3.25</v>
      </c>
      <c r="I2915" s="43" t="s">
        <v>82</v>
      </c>
      <c r="J2915" s="44"/>
      <c r="K2915" s="41">
        <v>8</v>
      </c>
      <c r="L2915" s="41" t="s">
        <v>1549</v>
      </c>
      <c r="M2915" s="42">
        <v>0</v>
      </c>
      <c r="N2915" s="41" t="s">
        <v>23</v>
      </c>
      <c r="O2915" s="41" t="s">
        <v>23</v>
      </c>
      <c r="P2915" s="41" t="s">
        <v>23</v>
      </c>
      <c r="Q2915" s="41" t="s">
        <v>23</v>
      </c>
      <c r="R2915" s="41" t="s">
        <v>23</v>
      </c>
      <c r="S2915" s="41" t="s">
        <v>23</v>
      </c>
      <c r="T2915" s="41"/>
      <c r="U2915" s="41"/>
      <c r="V2915" s="46"/>
      <c r="W2915" s="46"/>
      <c r="X2915" s="31"/>
      <c r="Y2915" s="31"/>
      <c r="Z2915" s="31"/>
    </row>
    <row r="2916" spans="1:26" s="79" customFormat="1" x14ac:dyDescent="0.2">
      <c r="A2916" s="75">
        <v>291</v>
      </c>
      <c r="B2916" s="55">
        <v>71</v>
      </c>
      <c r="C2916" s="55">
        <v>24338</v>
      </c>
      <c r="D2916" s="43" t="s">
        <v>3238</v>
      </c>
      <c r="E2916" s="43" t="s">
        <v>3234</v>
      </c>
      <c r="F2916" s="114" t="s">
        <v>1543</v>
      </c>
      <c r="G2916" s="43" t="s">
        <v>29</v>
      </c>
      <c r="H2916" s="43">
        <v>4.2</v>
      </c>
      <c r="I2916" s="43" t="s">
        <v>82</v>
      </c>
      <c r="J2916" s="44"/>
      <c r="K2916" s="41">
        <v>8</v>
      </c>
      <c r="L2916" s="41" t="s">
        <v>1549</v>
      </c>
      <c r="M2916" s="42">
        <v>0</v>
      </c>
      <c r="N2916" s="41" t="s">
        <v>23</v>
      </c>
      <c r="O2916" s="41" t="s">
        <v>23</v>
      </c>
      <c r="P2916" s="41" t="s">
        <v>23</v>
      </c>
      <c r="Q2916" s="41" t="s">
        <v>23</v>
      </c>
      <c r="R2916" s="41" t="s">
        <v>23</v>
      </c>
      <c r="S2916" s="41" t="s">
        <v>23</v>
      </c>
      <c r="T2916" s="41"/>
      <c r="U2916" s="41"/>
      <c r="V2916" s="46"/>
      <c r="W2916" s="46"/>
      <c r="X2916" s="31"/>
      <c r="Y2916" s="31"/>
      <c r="Z2916" s="31"/>
    </row>
    <row r="2917" spans="1:26" s="79" customFormat="1" x14ac:dyDescent="0.2">
      <c r="A2917" s="75">
        <v>291</v>
      </c>
      <c r="B2917" s="55">
        <v>71</v>
      </c>
      <c r="C2917" s="55">
        <v>24338</v>
      </c>
      <c r="D2917" s="43" t="s">
        <v>3239</v>
      </c>
      <c r="E2917" s="43" t="s">
        <v>3234</v>
      </c>
      <c r="F2917" s="114" t="s">
        <v>1543</v>
      </c>
      <c r="G2917" s="43" t="s">
        <v>93</v>
      </c>
      <c r="H2917" s="43">
        <v>13</v>
      </c>
      <c r="I2917" s="43" t="s">
        <v>82</v>
      </c>
      <c r="J2917" s="44"/>
      <c r="K2917" s="41">
        <v>7</v>
      </c>
      <c r="L2917" s="41" t="s">
        <v>1549</v>
      </c>
      <c r="M2917" s="42">
        <v>0</v>
      </c>
      <c r="N2917" s="41" t="s">
        <v>23</v>
      </c>
      <c r="O2917" s="41" t="s">
        <v>23</v>
      </c>
      <c r="P2917" s="41" t="s">
        <v>23</v>
      </c>
      <c r="Q2917" s="41" t="s">
        <v>23</v>
      </c>
      <c r="R2917" s="41" t="s">
        <v>23</v>
      </c>
      <c r="S2917" s="41" t="s">
        <v>23</v>
      </c>
      <c r="T2917" s="41"/>
      <c r="U2917" s="41"/>
      <c r="V2917" s="46"/>
      <c r="W2917" s="46"/>
      <c r="X2917" s="31"/>
      <c r="Y2917" s="31"/>
      <c r="Z2917" s="31"/>
    </row>
    <row r="2918" spans="1:26" s="79" customFormat="1" x14ac:dyDescent="0.2">
      <c r="A2918" s="75">
        <v>291</v>
      </c>
      <c r="B2918" s="55">
        <v>71</v>
      </c>
      <c r="C2918" s="55">
        <v>24338</v>
      </c>
      <c r="D2918" s="43" t="s">
        <v>3240</v>
      </c>
      <c r="E2918" s="43" t="s">
        <v>3234</v>
      </c>
      <c r="F2918" s="114" t="s">
        <v>1543</v>
      </c>
      <c r="G2918" s="43" t="s">
        <v>87</v>
      </c>
      <c r="H2918" s="43">
        <v>5.85</v>
      </c>
      <c r="I2918" s="43" t="s">
        <v>82</v>
      </c>
      <c r="J2918" s="44"/>
      <c r="K2918" s="41">
        <v>7</v>
      </c>
      <c r="L2918" s="41" t="s">
        <v>1549</v>
      </c>
      <c r="M2918" s="42">
        <v>0</v>
      </c>
      <c r="N2918" s="41" t="s">
        <v>23</v>
      </c>
      <c r="O2918" s="41" t="s">
        <v>23</v>
      </c>
      <c r="P2918" s="41" t="s">
        <v>23</v>
      </c>
      <c r="Q2918" s="41" t="s">
        <v>23</v>
      </c>
      <c r="R2918" s="41" t="s">
        <v>23</v>
      </c>
      <c r="S2918" s="41" t="s">
        <v>23</v>
      </c>
      <c r="T2918" s="41"/>
      <c r="U2918" s="41"/>
      <c r="V2918" s="46"/>
      <c r="W2918" s="46"/>
      <c r="X2918" s="31"/>
      <c r="Y2918" s="31"/>
      <c r="Z2918" s="31"/>
    </row>
    <row r="2919" spans="1:26" s="79" customFormat="1" x14ac:dyDescent="0.2">
      <c r="A2919" s="75">
        <v>291</v>
      </c>
      <c r="B2919" s="55">
        <v>71</v>
      </c>
      <c r="C2919" s="55">
        <v>24338</v>
      </c>
      <c r="D2919" s="43" t="s">
        <v>3241</v>
      </c>
      <c r="E2919" s="43" t="s">
        <v>3234</v>
      </c>
      <c r="F2919" s="114" t="s">
        <v>1543</v>
      </c>
      <c r="G2919" s="43" t="s">
        <v>88</v>
      </c>
      <c r="H2919" s="43">
        <v>30.7</v>
      </c>
      <c r="I2919" s="43" t="s">
        <v>82</v>
      </c>
      <c r="J2919" s="44"/>
      <c r="K2919" s="41">
        <v>7</v>
      </c>
      <c r="L2919" s="41" t="s">
        <v>1549</v>
      </c>
      <c r="M2919" s="42">
        <v>0</v>
      </c>
      <c r="N2919" s="41" t="s">
        <v>23</v>
      </c>
      <c r="O2919" s="41" t="s">
        <v>23</v>
      </c>
      <c r="P2919" s="41" t="s">
        <v>23</v>
      </c>
      <c r="Q2919" s="41" t="s">
        <v>23</v>
      </c>
      <c r="R2919" s="41" t="s">
        <v>23</v>
      </c>
      <c r="S2919" s="41" t="s">
        <v>23</v>
      </c>
      <c r="T2919" s="41"/>
      <c r="U2919" s="41"/>
      <c r="V2919" s="46"/>
      <c r="W2919" s="46"/>
      <c r="X2919" s="31"/>
      <c r="Y2919" s="31"/>
      <c r="Z2919" s="31"/>
    </row>
    <row r="2920" spans="1:26" s="79" customFormat="1" x14ac:dyDescent="0.2">
      <c r="A2920" s="75">
        <v>291</v>
      </c>
      <c r="B2920" s="55">
        <v>71</v>
      </c>
      <c r="C2920" s="55">
        <v>24338</v>
      </c>
      <c r="D2920" s="43" t="s">
        <v>3242</v>
      </c>
      <c r="E2920" s="43" t="s">
        <v>3234</v>
      </c>
      <c r="F2920" s="114" t="s">
        <v>1543</v>
      </c>
      <c r="G2920" s="43" t="s">
        <v>84</v>
      </c>
      <c r="H2920" s="43">
        <v>9.3000000000000007</v>
      </c>
      <c r="I2920" s="43" t="s">
        <v>82</v>
      </c>
      <c r="J2920" s="44"/>
      <c r="K2920" s="41">
        <v>7</v>
      </c>
      <c r="L2920" s="41" t="s">
        <v>1549</v>
      </c>
      <c r="M2920" s="42">
        <v>0</v>
      </c>
      <c r="N2920" s="41" t="s">
        <v>23</v>
      </c>
      <c r="O2920" s="41" t="s">
        <v>23</v>
      </c>
      <c r="P2920" s="41" t="s">
        <v>23</v>
      </c>
      <c r="Q2920" s="41" t="s">
        <v>23</v>
      </c>
      <c r="R2920" s="41" t="s">
        <v>23</v>
      </c>
      <c r="S2920" s="41" t="s">
        <v>23</v>
      </c>
      <c r="T2920" s="41"/>
      <c r="U2920" s="41"/>
      <c r="V2920" s="46"/>
      <c r="W2920" s="46"/>
      <c r="X2920" s="31"/>
      <c r="Y2920" s="31"/>
      <c r="Z2920" s="31"/>
    </row>
    <row r="2921" spans="1:26" s="79" customFormat="1" x14ac:dyDescent="0.2">
      <c r="A2921" s="75">
        <v>291</v>
      </c>
      <c r="B2921" s="55">
        <v>71</v>
      </c>
      <c r="C2921" s="55">
        <v>24338</v>
      </c>
      <c r="D2921" s="43" t="s">
        <v>3243</v>
      </c>
      <c r="E2921" s="43" t="s">
        <v>3234</v>
      </c>
      <c r="F2921" s="114" t="s">
        <v>1543</v>
      </c>
      <c r="G2921" s="43" t="s">
        <v>28</v>
      </c>
      <c r="H2921" s="43">
        <v>1.35</v>
      </c>
      <c r="I2921" s="43" t="s">
        <v>82</v>
      </c>
      <c r="J2921" s="44"/>
      <c r="K2921" s="41">
        <v>8</v>
      </c>
      <c r="L2921" s="41" t="s">
        <v>1549</v>
      </c>
      <c r="M2921" s="42">
        <v>0</v>
      </c>
      <c r="N2921" s="41" t="s">
        <v>23</v>
      </c>
      <c r="O2921" s="41" t="s">
        <v>23</v>
      </c>
      <c r="P2921" s="41" t="s">
        <v>23</v>
      </c>
      <c r="Q2921" s="41" t="s">
        <v>23</v>
      </c>
      <c r="R2921" s="41" t="s">
        <v>23</v>
      </c>
      <c r="S2921" s="41" t="s">
        <v>23</v>
      </c>
      <c r="T2921" s="41"/>
      <c r="U2921" s="41"/>
      <c r="V2921" s="46"/>
      <c r="W2921" s="46"/>
      <c r="X2921" s="31"/>
      <c r="Y2921" s="31"/>
      <c r="Z2921" s="31"/>
    </row>
    <row r="2922" spans="1:26" s="47" customFormat="1" x14ac:dyDescent="0.2">
      <c r="A2922" s="75">
        <v>291</v>
      </c>
      <c r="B2922" s="55">
        <v>71</v>
      </c>
      <c r="C2922" s="55">
        <v>24338</v>
      </c>
      <c r="D2922" s="43" t="s">
        <v>3244</v>
      </c>
      <c r="E2922" s="43" t="s">
        <v>3234</v>
      </c>
      <c r="F2922" s="114" t="s">
        <v>1543</v>
      </c>
      <c r="G2922" s="43" t="s">
        <v>86</v>
      </c>
      <c r="H2922" s="43">
        <v>2.9</v>
      </c>
      <c r="I2922" s="43" t="s">
        <v>82</v>
      </c>
      <c r="J2922" s="44"/>
      <c r="K2922" s="41">
        <v>8</v>
      </c>
      <c r="L2922" s="41" t="s">
        <v>1549</v>
      </c>
      <c r="M2922" s="42">
        <v>0</v>
      </c>
      <c r="N2922" s="41" t="s">
        <v>23</v>
      </c>
      <c r="O2922" s="41" t="s">
        <v>23</v>
      </c>
      <c r="P2922" s="41" t="s">
        <v>23</v>
      </c>
      <c r="Q2922" s="41" t="s">
        <v>23</v>
      </c>
      <c r="R2922" s="41" t="s">
        <v>23</v>
      </c>
      <c r="S2922" s="41" t="s">
        <v>23</v>
      </c>
      <c r="T2922" s="41"/>
      <c r="U2922" s="41"/>
      <c r="V2922" s="46"/>
      <c r="W2922" s="46"/>
      <c r="X2922" s="31"/>
      <c r="Y2922" s="31"/>
      <c r="Z2922" s="31"/>
    </row>
    <row r="2923" spans="1:26" s="47" customFormat="1" x14ac:dyDescent="0.2">
      <c r="A2923" s="75">
        <v>291</v>
      </c>
      <c r="B2923" s="55">
        <v>71</v>
      </c>
      <c r="C2923" s="55">
        <v>24338</v>
      </c>
      <c r="D2923" s="43" t="s">
        <v>3245</v>
      </c>
      <c r="E2923" s="43" t="s">
        <v>3234</v>
      </c>
      <c r="F2923" s="114" t="s">
        <v>1543</v>
      </c>
      <c r="G2923" s="43" t="s">
        <v>87</v>
      </c>
      <c r="H2923" s="43">
        <v>11.3</v>
      </c>
      <c r="I2923" s="43" t="s">
        <v>82</v>
      </c>
      <c r="J2923" s="44"/>
      <c r="K2923" s="41">
        <v>7</v>
      </c>
      <c r="L2923" s="41" t="s">
        <v>1549</v>
      </c>
      <c r="M2923" s="42">
        <v>0</v>
      </c>
      <c r="N2923" s="41" t="s">
        <v>23</v>
      </c>
      <c r="O2923" s="41" t="s">
        <v>23</v>
      </c>
      <c r="P2923" s="41" t="s">
        <v>23</v>
      </c>
      <c r="Q2923" s="41" t="s">
        <v>23</v>
      </c>
      <c r="R2923" s="41" t="s">
        <v>23</v>
      </c>
      <c r="S2923" s="41" t="s">
        <v>23</v>
      </c>
      <c r="T2923" s="41"/>
      <c r="U2923" s="41"/>
      <c r="V2923" s="46"/>
      <c r="W2923" s="46"/>
      <c r="X2923" s="31"/>
      <c r="Y2923" s="31"/>
      <c r="Z2923" s="31"/>
    </row>
    <row r="2924" spans="1:26" s="47" customFormat="1" x14ac:dyDescent="0.2">
      <c r="A2924" s="75">
        <v>291</v>
      </c>
      <c r="B2924" s="55">
        <v>71</v>
      </c>
      <c r="C2924" s="55"/>
      <c r="D2924" s="43"/>
      <c r="E2924" s="43" t="s">
        <v>3246</v>
      </c>
      <c r="F2924" s="109" t="s">
        <v>25</v>
      </c>
      <c r="G2924" s="43" t="s">
        <v>1489</v>
      </c>
      <c r="H2924" s="43">
        <v>103.06</v>
      </c>
      <c r="I2924" s="43" t="s">
        <v>82</v>
      </c>
      <c r="J2924" s="44"/>
      <c r="K2924" s="41">
        <v>5</v>
      </c>
      <c r="L2924" s="41" t="s">
        <v>34</v>
      </c>
      <c r="M2924" s="42">
        <v>1</v>
      </c>
      <c r="N2924" s="41" t="s">
        <v>23</v>
      </c>
      <c r="O2924" s="41" t="s">
        <v>23</v>
      </c>
      <c r="P2924" s="41" t="s">
        <v>23</v>
      </c>
      <c r="Q2924" s="41" t="s">
        <v>23</v>
      </c>
      <c r="R2924" s="41" t="s">
        <v>23</v>
      </c>
      <c r="S2924" s="41" t="s">
        <v>23</v>
      </c>
      <c r="T2924" s="41" t="s">
        <v>24</v>
      </c>
      <c r="U2924" s="41" t="s">
        <v>30</v>
      </c>
      <c r="V2924" s="46"/>
      <c r="W2924" s="46"/>
      <c r="X2924" s="31"/>
      <c r="Y2924" s="31"/>
      <c r="Z2924" s="31"/>
    </row>
    <row r="2925" spans="1:26" s="79" customFormat="1" x14ac:dyDescent="0.2">
      <c r="A2925" s="75">
        <v>291</v>
      </c>
      <c r="B2925" s="55">
        <v>71</v>
      </c>
      <c r="C2925" s="55"/>
      <c r="D2925" s="43"/>
      <c r="E2925" s="43" t="s">
        <v>3246</v>
      </c>
      <c r="F2925" s="109" t="s">
        <v>25</v>
      </c>
      <c r="G2925" s="43" t="s">
        <v>1559</v>
      </c>
      <c r="H2925" s="43">
        <v>3</v>
      </c>
      <c r="I2925" s="43" t="s">
        <v>1560</v>
      </c>
      <c r="J2925" s="44"/>
      <c r="K2925" s="41">
        <v>99</v>
      </c>
      <c r="L2925" s="41" t="s">
        <v>34</v>
      </c>
      <c r="M2925" s="42">
        <v>1</v>
      </c>
      <c r="N2925" s="41" t="s">
        <v>23</v>
      </c>
      <c r="O2925" s="41" t="s">
        <v>23</v>
      </c>
      <c r="P2925" s="41" t="s">
        <v>23</v>
      </c>
      <c r="Q2925" s="41" t="s">
        <v>23</v>
      </c>
      <c r="R2925" s="41" t="s">
        <v>23</v>
      </c>
      <c r="S2925" s="41" t="s">
        <v>23</v>
      </c>
      <c r="T2925" s="41"/>
      <c r="U2925" s="41"/>
      <c r="V2925" s="46"/>
      <c r="W2925" s="46"/>
      <c r="X2925" s="31"/>
      <c r="Y2925" s="31"/>
      <c r="Z2925" s="31"/>
    </row>
    <row r="2926" spans="1:26" s="79" customFormat="1" x14ac:dyDescent="0.2">
      <c r="A2926" s="75">
        <v>291</v>
      </c>
      <c r="B2926" s="55">
        <v>71</v>
      </c>
      <c r="C2926" s="81"/>
      <c r="D2926" s="81"/>
      <c r="E2926" s="81" t="s">
        <v>3246</v>
      </c>
      <c r="F2926" s="109" t="s">
        <v>25</v>
      </c>
      <c r="G2926" s="81" t="s">
        <v>1556</v>
      </c>
      <c r="H2926" s="81">
        <v>1090</v>
      </c>
      <c r="I2926" s="81" t="s">
        <v>1557</v>
      </c>
      <c r="J2926" s="81"/>
      <c r="K2926" s="82">
        <v>5</v>
      </c>
      <c r="L2926" s="82" t="s">
        <v>1480</v>
      </c>
      <c r="M2926" s="80">
        <v>1</v>
      </c>
      <c r="N2926" s="82" t="s">
        <v>23</v>
      </c>
      <c r="O2926" s="82" t="s">
        <v>23</v>
      </c>
      <c r="P2926" s="82" t="s">
        <v>23</v>
      </c>
      <c r="Q2926" s="82" t="s">
        <v>23</v>
      </c>
      <c r="R2926" s="82" t="s">
        <v>23</v>
      </c>
      <c r="S2926" s="82" t="s">
        <v>23</v>
      </c>
      <c r="T2926" s="82" t="s">
        <v>24</v>
      </c>
      <c r="U2926" s="82" t="s">
        <v>30</v>
      </c>
      <c r="V2926" s="43"/>
      <c r="W2926" s="46"/>
      <c r="X2926" s="31"/>
      <c r="Y2926" s="31"/>
      <c r="Z2926" s="31"/>
    </row>
    <row r="2927" spans="1:26" s="79" customFormat="1" x14ac:dyDescent="0.2">
      <c r="A2927" s="80">
        <v>291</v>
      </c>
      <c r="B2927" s="55">
        <v>71</v>
      </c>
      <c r="C2927" s="81"/>
      <c r="D2927" s="81"/>
      <c r="E2927" s="81" t="s">
        <v>3658</v>
      </c>
      <c r="F2927" s="116" t="s">
        <v>25</v>
      </c>
      <c r="G2927" s="81" t="s">
        <v>1559</v>
      </c>
      <c r="H2927" s="81">
        <v>2</v>
      </c>
      <c r="I2927" s="81" t="s">
        <v>1560</v>
      </c>
      <c r="J2927" s="81"/>
      <c r="K2927" s="82">
        <v>99</v>
      </c>
      <c r="L2927" s="82" t="s">
        <v>1549</v>
      </c>
      <c r="M2927" s="80">
        <v>1</v>
      </c>
      <c r="N2927" s="82" t="s">
        <v>23</v>
      </c>
      <c r="O2927" s="82" t="s">
        <v>23</v>
      </c>
      <c r="P2927" s="82" t="s">
        <v>23</v>
      </c>
      <c r="Q2927" s="82" t="s">
        <v>23</v>
      </c>
      <c r="R2927" s="82" t="s">
        <v>23</v>
      </c>
      <c r="S2927" s="82" t="s">
        <v>23</v>
      </c>
      <c r="T2927" s="82"/>
      <c r="U2927" s="82"/>
      <c r="V2927" s="43"/>
      <c r="W2927" s="46"/>
      <c r="X2927" s="31"/>
      <c r="Y2927" s="31"/>
      <c r="Z2927" s="31"/>
    </row>
    <row r="2928" spans="1:26" s="79" customFormat="1" x14ac:dyDescent="0.2">
      <c r="A2928" s="80">
        <v>291</v>
      </c>
      <c r="B2928" s="55">
        <v>71</v>
      </c>
      <c r="C2928" s="81"/>
      <c r="D2928" s="81"/>
      <c r="E2928" s="81" t="s">
        <v>3658</v>
      </c>
      <c r="F2928" s="116" t="s">
        <v>25</v>
      </c>
      <c r="G2928" s="81" t="s">
        <v>1556</v>
      </c>
      <c r="H2928" s="81">
        <v>420</v>
      </c>
      <c r="I2928" s="81" t="s">
        <v>1557</v>
      </c>
      <c r="J2928" s="81"/>
      <c r="K2928" s="82">
        <v>5</v>
      </c>
      <c r="L2928" s="82" t="s">
        <v>1549</v>
      </c>
      <c r="M2928" s="80">
        <v>1</v>
      </c>
      <c r="N2928" s="82" t="s">
        <v>23</v>
      </c>
      <c r="O2928" s="82" t="s">
        <v>23</v>
      </c>
      <c r="P2928" s="82" t="s">
        <v>23</v>
      </c>
      <c r="Q2928" s="82" t="s">
        <v>23</v>
      </c>
      <c r="R2928" s="82" t="s">
        <v>23</v>
      </c>
      <c r="S2928" s="82" t="s">
        <v>23</v>
      </c>
      <c r="T2928" s="82" t="s">
        <v>24</v>
      </c>
      <c r="U2928" s="82" t="s">
        <v>30</v>
      </c>
      <c r="V2928" s="43"/>
      <c r="W2928" s="46"/>
      <c r="X2928" s="31"/>
      <c r="Y2928" s="31"/>
      <c r="Z2928" s="31"/>
    </row>
    <row r="2929" spans="1:26" s="79" customFormat="1" x14ac:dyDescent="0.2">
      <c r="A2929" s="32">
        <v>292</v>
      </c>
      <c r="B2929" s="34">
        <v>71</v>
      </c>
      <c r="C2929" s="34">
        <v>20122</v>
      </c>
      <c r="D2929" s="31" t="s">
        <v>4134</v>
      </c>
      <c r="E2929" s="31" t="s">
        <v>4135</v>
      </c>
      <c r="F2929" s="110" t="s">
        <v>1543</v>
      </c>
      <c r="G2929" s="31" t="s">
        <v>93</v>
      </c>
      <c r="H2929" s="31">
        <v>7.98</v>
      </c>
      <c r="I2929" s="31" t="s">
        <v>82</v>
      </c>
      <c r="J2929" s="36"/>
      <c r="K2929" s="35">
        <v>7</v>
      </c>
      <c r="L2929" s="35" t="s">
        <v>1479</v>
      </c>
      <c r="M2929" s="36">
        <v>1</v>
      </c>
      <c r="N2929" s="35" t="s">
        <v>23</v>
      </c>
      <c r="O2929" s="35" t="s">
        <v>24</v>
      </c>
      <c r="P2929" s="35" t="s">
        <v>24</v>
      </c>
      <c r="Q2929" s="35" t="s">
        <v>24</v>
      </c>
      <c r="R2929" s="35" t="s">
        <v>24</v>
      </c>
      <c r="S2929" s="35" t="s">
        <v>24</v>
      </c>
      <c r="T2929" s="35"/>
      <c r="U2929" s="35"/>
      <c r="V2929" s="9"/>
      <c r="W2929" s="9"/>
      <c r="X2929" s="31"/>
      <c r="Y2929" s="31"/>
      <c r="Z2929" s="31"/>
    </row>
    <row r="2930" spans="1:26" s="79" customFormat="1" x14ac:dyDescent="0.2">
      <c r="A2930" s="32">
        <v>292</v>
      </c>
      <c r="B2930" s="34">
        <v>71</v>
      </c>
      <c r="C2930" s="34">
        <v>20122</v>
      </c>
      <c r="D2930" s="31" t="s">
        <v>4136</v>
      </c>
      <c r="E2930" s="31" t="s">
        <v>4135</v>
      </c>
      <c r="F2930" s="110" t="s">
        <v>1543</v>
      </c>
      <c r="G2930" s="31" t="s">
        <v>93</v>
      </c>
      <c r="H2930" s="31">
        <v>21.53</v>
      </c>
      <c r="I2930" s="31" t="s">
        <v>82</v>
      </c>
      <c r="J2930" s="36"/>
      <c r="K2930" s="35">
        <v>7</v>
      </c>
      <c r="L2930" s="35" t="s">
        <v>1479</v>
      </c>
      <c r="M2930" s="36">
        <v>1</v>
      </c>
      <c r="N2930" s="35" t="s">
        <v>23</v>
      </c>
      <c r="O2930" s="35" t="s">
        <v>24</v>
      </c>
      <c r="P2930" s="35" t="s">
        <v>24</v>
      </c>
      <c r="Q2930" s="35" t="s">
        <v>24</v>
      </c>
      <c r="R2930" s="35" t="s">
        <v>24</v>
      </c>
      <c r="S2930" s="35" t="s">
        <v>24</v>
      </c>
      <c r="T2930" s="35"/>
      <c r="U2930" s="35"/>
      <c r="V2930" s="9"/>
      <c r="W2930" s="100"/>
      <c r="X2930" s="101"/>
      <c r="Y2930" s="101"/>
      <c r="Z2930" s="101"/>
    </row>
    <row r="2931" spans="1:26" s="79" customFormat="1" x14ac:dyDescent="0.2">
      <c r="A2931" s="32">
        <v>292</v>
      </c>
      <c r="B2931" s="34">
        <v>71</v>
      </c>
      <c r="C2931" s="34">
        <v>20122</v>
      </c>
      <c r="D2931" s="31" t="s">
        <v>4137</v>
      </c>
      <c r="E2931" s="31" t="s">
        <v>4135</v>
      </c>
      <c r="F2931" s="110" t="s">
        <v>1543</v>
      </c>
      <c r="G2931" s="31" t="s">
        <v>87</v>
      </c>
      <c r="H2931" s="31">
        <v>11.48</v>
      </c>
      <c r="I2931" s="31" t="s">
        <v>82</v>
      </c>
      <c r="J2931" s="36">
        <v>2</v>
      </c>
      <c r="K2931" s="35">
        <v>7</v>
      </c>
      <c r="L2931" s="35" t="s">
        <v>1479</v>
      </c>
      <c r="M2931" s="36">
        <v>1</v>
      </c>
      <c r="N2931" s="35" t="s">
        <v>23</v>
      </c>
      <c r="O2931" s="35" t="s">
        <v>24</v>
      </c>
      <c r="P2931" s="35" t="s">
        <v>24</v>
      </c>
      <c r="Q2931" s="35" t="s">
        <v>24</v>
      </c>
      <c r="R2931" s="35" t="s">
        <v>24</v>
      </c>
      <c r="S2931" s="35" t="s">
        <v>24</v>
      </c>
      <c r="T2931" s="35"/>
      <c r="U2931" s="35"/>
      <c r="V2931" s="9"/>
      <c r="W2931" s="9"/>
      <c r="X2931" s="31"/>
      <c r="Y2931" s="31"/>
      <c r="Z2931" s="31"/>
    </row>
    <row r="2932" spans="1:26" s="79" customFormat="1" x14ac:dyDescent="0.2">
      <c r="A2932" s="32">
        <v>292</v>
      </c>
      <c r="B2932" s="34">
        <v>71</v>
      </c>
      <c r="C2932" s="34">
        <v>20122</v>
      </c>
      <c r="D2932" s="31" t="s">
        <v>4138</v>
      </c>
      <c r="E2932" s="31" t="s">
        <v>4135</v>
      </c>
      <c r="F2932" s="110" t="s">
        <v>1543</v>
      </c>
      <c r="G2932" s="31" t="s">
        <v>87</v>
      </c>
      <c r="H2932" s="31">
        <v>15</v>
      </c>
      <c r="I2932" s="31" t="s">
        <v>82</v>
      </c>
      <c r="J2932" s="36">
        <v>4</v>
      </c>
      <c r="K2932" s="35">
        <v>7</v>
      </c>
      <c r="L2932" s="35" t="s">
        <v>1479</v>
      </c>
      <c r="M2932" s="36">
        <v>1</v>
      </c>
      <c r="N2932" s="35" t="s">
        <v>23</v>
      </c>
      <c r="O2932" s="35" t="s">
        <v>24</v>
      </c>
      <c r="P2932" s="35" t="s">
        <v>24</v>
      </c>
      <c r="Q2932" s="35" t="s">
        <v>24</v>
      </c>
      <c r="R2932" s="35" t="s">
        <v>24</v>
      </c>
      <c r="S2932" s="35" t="s">
        <v>24</v>
      </c>
      <c r="T2932" s="35"/>
      <c r="U2932" s="35"/>
      <c r="V2932" s="9"/>
      <c r="W2932" s="9"/>
      <c r="X2932" s="31"/>
      <c r="Y2932" s="31"/>
      <c r="Z2932" s="31"/>
    </row>
    <row r="2933" spans="1:26" s="79" customFormat="1" x14ac:dyDescent="0.2">
      <c r="A2933" s="32">
        <v>292</v>
      </c>
      <c r="B2933" s="34">
        <v>71</v>
      </c>
      <c r="C2933" s="34">
        <v>20122</v>
      </c>
      <c r="D2933" s="31" t="s">
        <v>4139</v>
      </c>
      <c r="E2933" s="31" t="s">
        <v>4135</v>
      </c>
      <c r="F2933" s="110" t="s">
        <v>1543</v>
      </c>
      <c r="G2933" s="31" t="s">
        <v>92</v>
      </c>
      <c r="H2933" s="31">
        <v>1.2</v>
      </c>
      <c r="I2933" s="31" t="s">
        <v>82</v>
      </c>
      <c r="J2933" s="36"/>
      <c r="K2933" s="35">
        <v>7</v>
      </c>
      <c r="L2933" s="35" t="s">
        <v>1550</v>
      </c>
      <c r="M2933" s="36">
        <v>0</v>
      </c>
      <c r="N2933" s="35" t="s">
        <v>23</v>
      </c>
      <c r="O2933" s="35" t="s">
        <v>24</v>
      </c>
      <c r="P2933" s="35" t="s">
        <v>24</v>
      </c>
      <c r="Q2933" s="35" t="s">
        <v>24</v>
      </c>
      <c r="R2933" s="35" t="s">
        <v>24</v>
      </c>
      <c r="S2933" s="35" t="s">
        <v>24</v>
      </c>
      <c r="T2933" s="35"/>
      <c r="U2933" s="35"/>
      <c r="V2933" s="9"/>
      <c r="W2933" s="9"/>
      <c r="X2933" s="31"/>
      <c r="Y2933" s="31"/>
      <c r="Z2933" s="31"/>
    </row>
    <row r="2934" spans="1:26" s="79" customFormat="1" x14ac:dyDescent="0.2">
      <c r="A2934" s="32">
        <v>292</v>
      </c>
      <c r="B2934" s="34">
        <v>71</v>
      </c>
      <c r="C2934" s="34">
        <v>20122</v>
      </c>
      <c r="D2934" s="31" t="s">
        <v>4140</v>
      </c>
      <c r="E2934" s="31" t="s">
        <v>4135</v>
      </c>
      <c r="F2934" s="110" t="s">
        <v>1543</v>
      </c>
      <c r="G2934" s="31" t="s">
        <v>85</v>
      </c>
      <c r="H2934" s="31">
        <v>2.38</v>
      </c>
      <c r="I2934" s="31" t="s">
        <v>82</v>
      </c>
      <c r="J2934" s="36">
        <v>0.5</v>
      </c>
      <c r="K2934" s="35">
        <v>8</v>
      </c>
      <c r="L2934" s="35" t="s">
        <v>1479</v>
      </c>
      <c r="M2934" s="36">
        <v>1</v>
      </c>
      <c r="N2934" s="35" t="s">
        <v>23</v>
      </c>
      <c r="O2934" s="35" t="s">
        <v>24</v>
      </c>
      <c r="P2934" s="35" t="s">
        <v>24</v>
      </c>
      <c r="Q2934" s="35" t="s">
        <v>24</v>
      </c>
      <c r="R2934" s="35" t="s">
        <v>24</v>
      </c>
      <c r="S2934" s="35" t="s">
        <v>24</v>
      </c>
      <c r="T2934" s="35"/>
      <c r="U2934" s="35"/>
      <c r="V2934" s="9"/>
      <c r="W2934" s="9"/>
      <c r="X2934" s="31"/>
      <c r="Y2934" s="31"/>
      <c r="Z2934" s="31"/>
    </row>
    <row r="2935" spans="1:26" s="79" customFormat="1" x14ac:dyDescent="0.2">
      <c r="A2935" s="32">
        <v>292</v>
      </c>
      <c r="B2935" s="34">
        <v>71</v>
      </c>
      <c r="C2935" s="34">
        <v>20122</v>
      </c>
      <c r="D2935" s="31" t="s">
        <v>4141</v>
      </c>
      <c r="E2935" s="31" t="s">
        <v>4135</v>
      </c>
      <c r="F2935" s="110" t="s">
        <v>1543</v>
      </c>
      <c r="G2935" s="31" t="s">
        <v>31</v>
      </c>
      <c r="H2935" s="31">
        <v>7.03</v>
      </c>
      <c r="I2935" s="31" t="s">
        <v>82</v>
      </c>
      <c r="J2935" s="36">
        <v>1</v>
      </c>
      <c r="K2935" s="35">
        <v>8</v>
      </c>
      <c r="L2935" s="35" t="s">
        <v>1479</v>
      </c>
      <c r="M2935" s="36">
        <v>1</v>
      </c>
      <c r="N2935" s="35" t="s">
        <v>23</v>
      </c>
      <c r="O2935" s="35" t="s">
        <v>24</v>
      </c>
      <c r="P2935" s="35" t="s">
        <v>24</v>
      </c>
      <c r="Q2935" s="35" t="s">
        <v>24</v>
      </c>
      <c r="R2935" s="35" t="s">
        <v>24</v>
      </c>
      <c r="S2935" s="35" t="s">
        <v>24</v>
      </c>
      <c r="T2935" s="35"/>
      <c r="U2935" s="35"/>
      <c r="V2935" s="9"/>
      <c r="W2935" s="9"/>
      <c r="X2935" s="31"/>
      <c r="Y2935" s="31"/>
      <c r="Z2935" s="31"/>
    </row>
    <row r="2936" spans="1:26" s="79" customFormat="1" x14ac:dyDescent="0.2">
      <c r="A2936" s="32">
        <v>292</v>
      </c>
      <c r="B2936" s="34">
        <v>71</v>
      </c>
      <c r="C2936" s="34">
        <v>20122</v>
      </c>
      <c r="D2936" s="31" t="s">
        <v>4142</v>
      </c>
      <c r="E2936" s="31" t="s">
        <v>4135</v>
      </c>
      <c r="F2936" s="110" t="s">
        <v>1543</v>
      </c>
      <c r="G2936" s="31" t="s">
        <v>84</v>
      </c>
      <c r="H2936" s="31">
        <v>30.5</v>
      </c>
      <c r="I2936" s="31" t="s">
        <v>82</v>
      </c>
      <c r="J2936" s="36">
        <v>8</v>
      </c>
      <c r="K2936" s="35">
        <v>7</v>
      </c>
      <c r="L2936" s="35" t="s">
        <v>1479</v>
      </c>
      <c r="M2936" s="36">
        <v>1</v>
      </c>
      <c r="N2936" s="35" t="s">
        <v>23</v>
      </c>
      <c r="O2936" s="35" t="s">
        <v>24</v>
      </c>
      <c r="P2936" s="35" t="s">
        <v>24</v>
      </c>
      <c r="Q2936" s="35" t="s">
        <v>24</v>
      </c>
      <c r="R2936" s="35" t="s">
        <v>24</v>
      </c>
      <c r="S2936" s="35" t="s">
        <v>24</v>
      </c>
      <c r="T2936" s="35"/>
      <c r="U2936" s="35"/>
      <c r="V2936" s="9"/>
      <c r="W2936" s="100"/>
      <c r="X2936" s="101"/>
      <c r="Y2936" s="101"/>
      <c r="Z2936" s="101"/>
    </row>
    <row r="2937" spans="1:26" s="47" customFormat="1" x14ac:dyDescent="0.2">
      <c r="A2937" s="32">
        <v>292</v>
      </c>
      <c r="B2937" s="34">
        <v>71</v>
      </c>
      <c r="C2937" s="34">
        <v>20122</v>
      </c>
      <c r="D2937" s="31" t="s">
        <v>4143</v>
      </c>
      <c r="E2937" s="31" t="s">
        <v>4135</v>
      </c>
      <c r="F2937" s="110" t="s">
        <v>1543</v>
      </c>
      <c r="G2937" s="31" t="s">
        <v>176</v>
      </c>
      <c r="H2937" s="31">
        <v>7.77</v>
      </c>
      <c r="I2937" s="31" t="s">
        <v>82</v>
      </c>
      <c r="J2937" s="36">
        <v>2</v>
      </c>
      <c r="K2937" s="35">
        <v>7</v>
      </c>
      <c r="L2937" s="35" t="s">
        <v>1479</v>
      </c>
      <c r="M2937" s="36">
        <v>1</v>
      </c>
      <c r="N2937" s="35" t="s">
        <v>23</v>
      </c>
      <c r="O2937" s="35" t="s">
        <v>24</v>
      </c>
      <c r="P2937" s="35" t="s">
        <v>24</v>
      </c>
      <c r="Q2937" s="35" t="s">
        <v>24</v>
      </c>
      <c r="R2937" s="35" t="s">
        <v>24</v>
      </c>
      <c r="S2937" s="35" t="s">
        <v>24</v>
      </c>
      <c r="T2937" s="35"/>
      <c r="U2937" s="35"/>
      <c r="V2937" s="9"/>
      <c r="W2937" s="9"/>
      <c r="X2937" s="31"/>
      <c r="Y2937" s="31"/>
      <c r="Z2937" s="31"/>
    </row>
    <row r="2938" spans="1:26" s="47" customFormat="1" x14ac:dyDescent="0.2">
      <c r="A2938" s="32">
        <v>292</v>
      </c>
      <c r="B2938" s="34">
        <v>71</v>
      </c>
      <c r="C2938" s="34">
        <v>20122</v>
      </c>
      <c r="D2938" s="31" t="s">
        <v>4144</v>
      </c>
      <c r="E2938" s="31" t="s">
        <v>4135</v>
      </c>
      <c r="F2938" s="110" t="s">
        <v>1543</v>
      </c>
      <c r="G2938" s="31" t="s">
        <v>176</v>
      </c>
      <c r="H2938" s="31">
        <v>4.18</v>
      </c>
      <c r="I2938" s="31" t="s">
        <v>82</v>
      </c>
      <c r="J2938" s="36">
        <v>1</v>
      </c>
      <c r="K2938" s="35">
        <v>7</v>
      </c>
      <c r="L2938" s="35" t="s">
        <v>1479</v>
      </c>
      <c r="M2938" s="36">
        <v>1</v>
      </c>
      <c r="N2938" s="35" t="s">
        <v>23</v>
      </c>
      <c r="O2938" s="35" t="s">
        <v>24</v>
      </c>
      <c r="P2938" s="35" t="s">
        <v>24</v>
      </c>
      <c r="Q2938" s="35" t="s">
        <v>24</v>
      </c>
      <c r="R2938" s="35" t="s">
        <v>24</v>
      </c>
      <c r="S2938" s="35" t="s">
        <v>24</v>
      </c>
      <c r="T2938" s="35"/>
      <c r="U2938" s="35"/>
      <c r="V2938" s="9"/>
      <c r="W2938" s="9"/>
      <c r="X2938" s="31"/>
      <c r="Y2938" s="31"/>
      <c r="Z2938" s="31"/>
    </row>
    <row r="2939" spans="1:26" s="47" customFormat="1" x14ac:dyDescent="0.2">
      <c r="A2939" s="32">
        <v>292</v>
      </c>
      <c r="B2939" s="34">
        <v>71</v>
      </c>
      <c r="C2939" s="34">
        <v>20122</v>
      </c>
      <c r="D2939" s="31" t="s">
        <v>4145</v>
      </c>
      <c r="E2939" s="31" t="s">
        <v>4135</v>
      </c>
      <c r="F2939" s="110" t="s">
        <v>1543</v>
      </c>
      <c r="G2939" s="31" t="s">
        <v>84</v>
      </c>
      <c r="H2939" s="31">
        <v>17.12</v>
      </c>
      <c r="I2939" s="31" t="s">
        <v>82</v>
      </c>
      <c r="J2939" s="36">
        <v>2</v>
      </c>
      <c r="K2939" s="35">
        <v>7</v>
      </c>
      <c r="L2939" s="35" t="s">
        <v>1479</v>
      </c>
      <c r="M2939" s="36">
        <v>1</v>
      </c>
      <c r="N2939" s="35" t="s">
        <v>23</v>
      </c>
      <c r="O2939" s="35" t="s">
        <v>24</v>
      </c>
      <c r="P2939" s="35" t="s">
        <v>24</v>
      </c>
      <c r="Q2939" s="35" t="s">
        <v>24</v>
      </c>
      <c r="R2939" s="35" t="s">
        <v>24</v>
      </c>
      <c r="S2939" s="35" t="s">
        <v>24</v>
      </c>
      <c r="T2939" s="35"/>
      <c r="U2939" s="35"/>
      <c r="V2939" s="9"/>
      <c r="W2939" s="100"/>
      <c r="X2939" s="101"/>
      <c r="Y2939" s="101"/>
      <c r="Z2939" s="101"/>
    </row>
    <row r="2940" spans="1:26" s="47" customFormat="1" x14ac:dyDescent="0.2">
      <c r="A2940" s="32">
        <v>292</v>
      </c>
      <c r="B2940" s="34">
        <v>71</v>
      </c>
      <c r="C2940" s="34">
        <v>20122</v>
      </c>
      <c r="D2940" s="31" t="s">
        <v>4146</v>
      </c>
      <c r="E2940" s="31" t="s">
        <v>4135</v>
      </c>
      <c r="F2940" s="110" t="s">
        <v>1543</v>
      </c>
      <c r="G2940" s="31" t="s">
        <v>111</v>
      </c>
      <c r="H2940" s="31">
        <v>21.49</v>
      </c>
      <c r="I2940" s="31" t="s">
        <v>82</v>
      </c>
      <c r="J2940" s="36">
        <v>6</v>
      </c>
      <c r="K2940" s="35">
        <v>8</v>
      </c>
      <c r="L2940" s="35" t="s">
        <v>1479</v>
      </c>
      <c r="M2940" s="36">
        <v>1</v>
      </c>
      <c r="N2940" s="35" t="s">
        <v>23</v>
      </c>
      <c r="O2940" s="35" t="s">
        <v>24</v>
      </c>
      <c r="P2940" s="35" t="s">
        <v>24</v>
      </c>
      <c r="Q2940" s="35" t="s">
        <v>24</v>
      </c>
      <c r="R2940" s="35" t="s">
        <v>24</v>
      </c>
      <c r="S2940" s="35" t="s">
        <v>24</v>
      </c>
      <c r="T2940" s="35"/>
      <c r="U2940" s="35"/>
      <c r="V2940" s="9"/>
      <c r="W2940" s="9"/>
      <c r="X2940" s="31"/>
      <c r="Y2940" s="31"/>
      <c r="Z2940" s="31"/>
    </row>
    <row r="2941" spans="1:26" s="47" customFormat="1" x14ac:dyDescent="0.2">
      <c r="A2941" s="32">
        <v>292</v>
      </c>
      <c r="B2941" s="34">
        <v>71</v>
      </c>
      <c r="C2941" s="34">
        <v>20122</v>
      </c>
      <c r="D2941" s="31" t="s">
        <v>4147</v>
      </c>
      <c r="E2941" s="31" t="s">
        <v>4135</v>
      </c>
      <c r="F2941" s="110" t="s">
        <v>1543</v>
      </c>
      <c r="G2941" s="31" t="s">
        <v>176</v>
      </c>
      <c r="H2941" s="31">
        <v>4.66</v>
      </c>
      <c r="I2941" s="31" t="s">
        <v>82</v>
      </c>
      <c r="J2941" s="36">
        <v>1</v>
      </c>
      <c r="K2941" s="35">
        <v>7</v>
      </c>
      <c r="L2941" s="35" t="s">
        <v>1479</v>
      </c>
      <c r="M2941" s="36">
        <v>1</v>
      </c>
      <c r="N2941" s="35" t="s">
        <v>23</v>
      </c>
      <c r="O2941" s="35" t="s">
        <v>24</v>
      </c>
      <c r="P2941" s="35" t="s">
        <v>24</v>
      </c>
      <c r="Q2941" s="35" t="s">
        <v>24</v>
      </c>
      <c r="R2941" s="35" t="s">
        <v>24</v>
      </c>
      <c r="S2941" s="35" t="s">
        <v>24</v>
      </c>
      <c r="T2941" s="35"/>
      <c r="U2941" s="35"/>
      <c r="V2941" s="9"/>
      <c r="W2941" s="9"/>
      <c r="X2941" s="31"/>
      <c r="Y2941" s="31"/>
      <c r="Z2941" s="31"/>
    </row>
    <row r="2942" spans="1:26" s="47" customFormat="1" x14ac:dyDescent="0.2">
      <c r="A2942" s="32">
        <v>292</v>
      </c>
      <c r="B2942" s="34">
        <v>71</v>
      </c>
      <c r="C2942" s="34">
        <v>20122</v>
      </c>
      <c r="D2942" s="31" t="s">
        <v>4148</v>
      </c>
      <c r="E2942" s="31" t="s">
        <v>4135</v>
      </c>
      <c r="F2942" s="110" t="s">
        <v>1543</v>
      </c>
      <c r="G2942" s="31" t="s">
        <v>96</v>
      </c>
      <c r="H2942" s="31">
        <v>9.31</v>
      </c>
      <c r="I2942" s="31" t="s">
        <v>82</v>
      </c>
      <c r="J2942" s="36">
        <v>6</v>
      </c>
      <c r="K2942" s="35">
        <v>7</v>
      </c>
      <c r="L2942" s="35" t="s">
        <v>1479</v>
      </c>
      <c r="M2942" s="36">
        <v>1</v>
      </c>
      <c r="N2942" s="35" t="s">
        <v>23</v>
      </c>
      <c r="O2942" s="35" t="s">
        <v>24</v>
      </c>
      <c r="P2942" s="35" t="s">
        <v>24</v>
      </c>
      <c r="Q2942" s="35" t="s">
        <v>24</v>
      </c>
      <c r="R2942" s="35" t="s">
        <v>24</v>
      </c>
      <c r="S2942" s="35" t="s">
        <v>24</v>
      </c>
      <c r="T2942" s="35"/>
      <c r="U2942" s="35"/>
      <c r="V2942" s="9"/>
      <c r="W2942" s="9"/>
      <c r="X2942" s="31"/>
      <c r="Y2942" s="31"/>
      <c r="Z2942" s="31"/>
    </row>
    <row r="2943" spans="1:26" s="47" customFormat="1" x14ac:dyDescent="0.2">
      <c r="A2943" s="32">
        <v>292</v>
      </c>
      <c r="B2943" s="34">
        <v>71</v>
      </c>
      <c r="C2943" s="34">
        <v>20122</v>
      </c>
      <c r="D2943" s="31" t="s">
        <v>4149</v>
      </c>
      <c r="E2943" s="31" t="s">
        <v>4135</v>
      </c>
      <c r="F2943" s="110" t="s">
        <v>1543</v>
      </c>
      <c r="G2943" s="31" t="s">
        <v>93</v>
      </c>
      <c r="H2943" s="31">
        <v>8.85</v>
      </c>
      <c r="I2943" s="31" t="s">
        <v>82</v>
      </c>
      <c r="J2943" s="36"/>
      <c r="K2943" s="35">
        <v>7</v>
      </c>
      <c r="L2943" s="35" t="s">
        <v>1479</v>
      </c>
      <c r="M2943" s="36">
        <v>1</v>
      </c>
      <c r="N2943" s="35" t="s">
        <v>23</v>
      </c>
      <c r="O2943" s="35" t="s">
        <v>24</v>
      </c>
      <c r="P2943" s="35" t="s">
        <v>24</v>
      </c>
      <c r="Q2943" s="35" t="s">
        <v>24</v>
      </c>
      <c r="R2943" s="35" t="s">
        <v>24</v>
      </c>
      <c r="S2943" s="35" t="s">
        <v>24</v>
      </c>
      <c r="T2943" s="35"/>
      <c r="U2943" s="35"/>
      <c r="V2943" s="9"/>
      <c r="W2943" s="9"/>
      <c r="X2943" s="31"/>
      <c r="Y2943" s="31"/>
      <c r="Z2943" s="31"/>
    </row>
    <row r="2944" spans="1:26" s="47" customFormat="1" x14ac:dyDescent="0.2">
      <c r="A2944" s="32">
        <v>292</v>
      </c>
      <c r="B2944" s="34">
        <v>71</v>
      </c>
      <c r="C2944" s="34">
        <v>20122</v>
      </c>
      <c r="D2944" s="31" t="s">
        <v>4150</v>
      </c>
      <c r="E2944" s="31" t="s">
        <v>4135</v>
      </c>
      <c r="F2944" s="110" t="s">
        <v>1543</v>
      </c>
      <c r="G2944" s="31" t="s">
        <v>85</v>
      </c>
      <c r="H2944" s="31">
        <v>1.73</v>
      </c>
      <c r="I2944" s="31" t="s">
        <v>82</v>
      </c>
      <c r="J2944" s="36"/>
      <c r="K2944" s="35">
        <v>8</v>
      </c>
      <c r="L2944" s="35" t="s">
        <v>1479</v>
      </c>
      <c r="M2944" s="36">
        <v>1</v>
      </c>
      <c r="N2944" s="35" t="s">
        <v>23</v>
      </c>
      <c r="O2944" s="35" t="s">
        <v>24</v>
      </c>
      <c r="P2944" s="35" t="s">
        <v>24</v>
      </c>
      <c r="Q2944" s="35" t="s">
        <v>24</v>
      </c>
      <c r="R2944" s="35" t="s">
        <v>24</v>
      </c>
      <c r="S2944" s="35" t="s">
        <v>24</v>
      </c>
      <c r="T2944" s="35"/>
      <c r="U2944" s="35"/>
      <c r="V2944" s="9"/>
      <c r="W2944" s="9"/>
      <c r="X2944" s="31"/>
      <c r="Y2944" s="31"/>
      <c r="Z2944" s="31"/>
    </row>
    <row r="2945" spans="1:26" s="79" customFormat="1" x14ac:dyDescent="0.2">
      <c r="A2945" s="32">
        <v>292</v>
      </c>
      <c r="B2945" s="34">
        <v>71</v>
      </c>
      <c r="C2945" s="34">
        <v>20122</v>
      </c>
      <c r="D2945" s="31" t="s">
        <v>4151</v>
      </c>
      <c r="E2945" s="31" t="s">
        <v>4135</v>
      </c>
      <c r="F2945" s="110" t="s">
        <v>1543</v>
      </c>
      <c r="G2945" s="31" t="s">
        <v>29</v>
      </c>
      <c r="H2945" s="31">
        <v>1.44</v>
      </c>
      <c r="I2945" s="31" t="s">
        <v>82</v>
      </c>
      <c r="J2945" s="36">
        <v>0.5</v>
      </c>
      <c r="K2945" s="35">
        <v>8</v>
      </c>
      <c r="L2945" s="35" t="s">
        <v>1479</v>
      </c>
      <c r="M2945" s="36">
        <v>1</v>
      </c>
      <c r="N2945" s="35" t="s">
        <v>23</v>
      </c>
      <c r="O2945" s="35" t="s">
        <v>24</v>
      </c>
      <c r="P2945" s="35" t="s">
        <v>24</v>
      </c>
      <c r="Q2945" s="35" t="s">
        <v>24</v>
      </c>
      <c r="R2945" s="35" t="s">
        <v>24</v>
      </c>
      <c r="S2945" s="35" t="s">
        <v>24</v>
      </c>
      <c r="T2945" s="35"/>
      <c r="U2945" s="35"/>
      <c r="V2945" s="9"/>
      <c r="W2945" s="9"/>
      <c r="X2945" s="31"/>
      <c r="Y2945" s="31"/>
      <c r="Z2945" s="31"/>
    </row>
    <row r="2946" spans="1:26" s="79" customFormat="1" x14ac:dyDescent="0.2">
      <c r="A2946" s="32">
        <v>292</v>
      </c>
      <c r="B2946" s="34">
        <v>71</v>
      </c>
      <c r="C2946" s="34">
        <v>20122</v>
      </c>
      <c r="D2946" s="31" t="s">
        <v>4152</v>
      </c>
      <c r="E2946" s="31" t="s">
        <v>4135</v>
      </c>
      <c r="F2946" s="110" t="s">
        <v>1543</v>
      </c>
      <c r="G2946" s="31" t="s">
        <v>84</v>
      </c>
      <c r="H2946" s="31">
        <v>8.23</v>
      </c>
      <c r="I2946" s="31" t="s">
        <v>82</v>
      </c>
      <c r="J2946" s="36">
        <v>2</v>
      </c>
      <c r="K2946" s="35">
        <v>7</v>
      </c>
      <c r="L2946" s="35" t="s">
        <v>1479</v>
      </c>
      <c r="M2946" s="36">
        <v>1</v>
      </c>
      <c r="N2946" s="35" t="s">
        <v>23</v>
      </c>
      <c r="O2946" s="35" t="s">
        <v>24</v>
      </c>
      <c r="P2946" s="35" t="s">
        <v>24</v>
      </c>
      <c r="Q2946" s="35" t="s">
        <v>24</v>
      </c>
      <c r="R2946" s="35" t="s">
        <v>24</v>
      </c>
      <c r="S2946" s="35" t="s">
        <v>24</v>
      </c>
      <c r="T2946" s="35"/>
      <c r="U2946" s="35"/>
      <c r="V2946" s="9"/>
      <c r="W2946" s="9"/>
      <c r="X2946" s="31"/>
      <c r="Y2946" s="31"/>
      <c r="Z2946" s="31"/>
    </row>
    <row r="2947" spans="1:26" s="79" customFormat="1" x14ac:dyDescent="0.2">
      <c r="A2947" s="32">
        <v>292</v>
      </c>
      <c r="B2947" s="34">
        <v>71</v>
      </c>
      <c r="C2947" s="34">
        <v>20122</v>
      </c>
      <c r="D2947" s="31" t="s">
        <v>4153</v>
      </c>
      <c r="E2947" s="31" t="s">
        <v>4135</v>
      </c>
      <c r="F2947" s="110" t="s">
        <v>1543</v>
      </c>
      <c r="G2947" s="31" t="s">
        <v>111</v>
      </c>
      <c r="H2947" s="31">
        <v>3.81</v>
      </c>
      <c r="I2947" s="31" t="s">
        <v>82</v>
      </c>
      <c r="J2947" s="36">
        <v>0.5</v>
      </c>
      <c r="K2947" s="35">
        <v>8</v>
      </c>
      <c r="L2947" s="35" t="s">
        <v>1479</v>
      </c>
      <c r="M2947" s="36">
        <v>1</v>
      </c>
      <c r="N2947" s="35" t="s">
        <v>23</v>
      </c>
      <c r="O2947" s="35" t="s">
        <v>24</v>
      </c>
      <c r="P2947" s="35" t="s">
        <v>24</v>
      </c>
      <c r="Q2947" s="35" t="s">
        <v>24</v>
      </c>
      <c r="R2947" s="35" t="s">
        <v>24</v>
      </c>
      <c r="S2947" s="35" t="s">
        <v>24</v>
      </c>
      <c r="T2947" s="35"/>
      <c r="U2947" s="35"/>
      <c r="V2947" s="9"/>
      <c r="W2947" s="9"/>
      <c r="X2947" s="31"/>
      <c r="Y2947" s="31"/>
      <c r="Z2947" s="31"/>
    </row>
    <row r="2948" spans="1:26" s="79" customFormat="1" x14ac:dyDescent="0.2">
      <c r="A2948" s="32">
        <v>292</v>
      </c>
      <c r="B2948" s="34">
        <v>71</v>
      </c>
      <c r="C2948" s="34">
        <v>20122</v>
      </c>
      <c r="D2948" s="31" t="s">
        <v>4154</v>
      </c>
      <c r="E2948" s="31" t="s">
        <v>4135</v>
      </c>
      <c r="F2948" s="110" t="s">
        <v>1543</v>
      </c>
      <c r="G2948" s="31" t="s">
        <v>85</v>
      </c>
      <c r="H2948" s="31">
        <v>0.88</v>
      </c>
      <c r="I2948" s="31" t="s">
        <v>82</v>
      </c>
      <c r="J2948" s="36"/>
      <c r="K2948" s="35">
        <v>8</v>
      </c>
      <c r="L2948" s="35" t="s">
        <v>1479</v>
      </c>
      <c r="M2948" s="36">
        <v>1</v>
      </c>
      <c r="N2948" s="35" t="s">
        <v>23</v>
      </c>
      <c r="O2948" s="35" t="s">
        <v>24</v>
      </c>
      <c r="P2948" s="35" t="s">
        <v>24</v>
      </c>
      <c r="Q2948" s="35" t="s">
        <v>24</v>
      </c>
      <c r="R2948" s="35" t="s">
        <v>24</v>
      </c>
      <c r="S2948" s="35" t="s">
        <v>24</v>
      </c>
      <c r="T2948" s="35"/>
      <c r="U2948" s="35"/>
      <c r="V2948" s="9"/>
      <c r="W2948" s="9"/>
      <c r="X2948" s="31"/>
      <c r="Y2948" s="31"/>
      <c r="Z2948" s="31"/>
    </row>
    <row r="2949" spans="1:26" s="79" customFormat="1" x14ac:dyDescent="0.2">
      <c r="A2949" s="32">
        <v>292</v>
      </c>
      <c r="B2949" s="34">
        <v>71</v>
      </c>
      <c r="C2949" s="34">
        <v>20122</v>
      </c>
      <c r="D2949" s="31" t="s">
        <v>4155</v>
      </c>
      <c r="E2949" s="31" t="s">
        <v>4135</v>
      </c>
      <c r="F2949" s="110" t="s">
        <v>1543</v>
      </c>
      <c r="G2949" s="31" t="s">
        <v>31</v>
      </c>
      <c r="H2949" s="31">
        <v>4.95</v>
      </c>
      <c r="I2949" s="31" t="s">
        <v>82</v>
      </c>
      <c r="J2949" s="36">
        <v>1</v>
      </c>
      <c r="K2949" s="35">
        <v>8</v>
      </c>
      <c r="L2949" s="35" t="s">
        <v>1479</v>
      </c>
      <c r="M2949" s="36">
        <v>1</v>
      </c>
      <c r="N2949" s="35" t="s">
        <v>23</v>
      </c>
      <c r="O2949" s="35" t="s">
        <v>24</v>
      </c>
      <c r="P2949" s="35" t="s">
        <v>24</v>
      </c>
      <c r="Q2949" s="35" t="s">
        <v>24</v>
      </c>
      <c r="R2949" s="35" t="s">
        <v>24</v>
      </c>
      <c r="S2949" s="35" t="s">
        <v>24</v>
      </c>
      <c r="T2949" s="35"/>
      <c r="U2949" s="35"/>
      <c r="V2949" s="9"/>
      <c r="W2949" s="9"/>
      <c r="X2949" s="31"/>
      <c r="Y2949" s="31"/>
      <c r="Z2949" s="31"/>
    </row>
    <row r="2950" spans="1:26" s="79" customFormat="1" x14ac:dyDescent="0.2">
      <c r="A2950" s="32">
        <v>292</v>
      </c>
      <c r="B2950" s="34">
        <v>71</v>
      </c>
      <c r="C2950" s="34">
        <v>20122</v>
      </c>
      <c r="D2950" s="31" t="s">
        <v>4156</v>
      </c>
      <c r="E2950" s="31" t="s">
        <v>4135</v>
      </c>
      <c r="F2950" s="110" t="s">
        <v>1543</v>
      </c>
      <c r="G2950" s="31" t="s">
        <v>87</v>
      </c>
      <c r="H2950" s="31">
        <v>12.03</v>
      </c>
      <c r="I2950" s="31" t="s">
        <v>82</v>
      </c>
      <c r="J2950" s="36">
        <v>4</v>
      </c>
      <c r="K2950" s="35">
        <v>7</v>
      </c>
      <c r="L2950" s="35" t="s">
        <v>1479</v>
      </c>
      <c r="M2950" s="36">
        <v>1</v>
      </c>
      <c r="N2950" s="35" t="s">
        <v>23</v>
      </c>
      <c r="O2950" s="35" t="s">
        <v>24</v>
      </c>
      <c r="P2950" s="35" t="s">
        <v>24</v>
      </c>
      <c r="Q2950" s="35" t="s">
        <v>24</v>
      </c>
      <c r="R2950" s="35" t="s">
        <v>24</v>
      </c>
      <c r="S2950" s="35" t="s">
        <v>24</v>
      </c>
      <c r="T2950" s="35"/>
      <c r="U2950" s="35"/>
      <c r="V2950" s="9"/>
      <c r="W2950" s="9"/>
      <c r="X2950" s="31"/>
      <c r="Y2950" s="31"/>
      <c r="Z2950" s="31"/>
    </row>
    <row r="2951" spans="1:26" s="79" customFormat="1" x14ac:dyDescent="0.2">
      <c r="A2951" s="32">
        <v>292</v>
      </c>
      <c r="B2951" s="34">
        <v>71</v>
      </c>
      <c r="C2951" s="34">
        <v>20122</v>
      </c>
      <c r="D2951" s="31" t="s">
        <v>4157</v>
      </c>
      <c r="E2951" s="31" t="s">
        <v>4135</v>
      </c>
      <c r="F2951" s="110" t="s">
        <v>1543</v>
      </c>
      <c r="G2951" s="31" t="s">
        <v>2220</v>
      </c>
      <c r="H2951" s="31">
        <v>13.25</v>
      </c>
      <c r="I2951" s="31" t="s">
        <v>82</v>
      </c>
      <c r="J2951" s="36">
        <v>2</v>
      </c>
      <c r="K2951" s="35">
        <v>7</v>
      </c>
      <c r="L2951" s="35" t="s">
        <v>1479</v>
      </c>
      <c r="M2951" s="36">
        <v>1</v>
      </c>
      <c r="N2951" s="35" t="s">
        <v>23</v>
      </c>
      <c r="O2951" s="35" t="s">
        <v>24</v>
      </c>
      <c r="P2951" s="35" t="s">
        <v>24</v>
      </c>
      <c r="Q2951" s="35" t="s">
        <v>24</v>
      </c>
      <c r="R2951" s="35" t="s">
        <v>24</v>
      </c>
      <c r="S2951" s="35" t="s">
        <v>24</v>
      </c>
      <c r="T2951" s="35"/>
      <c r="U2951" s="35"/>
      <c r="V2951" s="9"/>
      <c r="W2951" s="9"/>
      <c r="X2951" s="31"/>
      <c r="Y2951" s="31"/>
      <c r="Z2951" s="31"/>
    </row>
    <row r="2952" spans="1:26" s="79" customFormat="1" x14ac:dyDescent="0.2">
      <c r="A2952" s="32">
        <v>292</v>
      </c>
      <c r="B2952" s="34">
        <v>71</v>
      </c>
      <c r="C2952" s="34">
        <v>20122</v>
      </c>
      <c r="D2952" s="31" t="s">
        <v>4158</v>
      </c>
      <c r="E2952" s="31" t="s">
        <v>4135</v>
      </c>
      <c r="F2952" s="110" t="s">
        <v>1543</v>
      </c>
      <c r="G2952" s="31" t="s">
        <v>4159</v>
      </c>
      <c r="H2952" s="31">
        <v>24</v>
      </c>
      <c r="I2952" s="31" t="s">
        <v>82</v>
      </c>
      <c r="J2952" s="36">
        <v>4</v>
      </c>
      <c r="K2952" s="35">
        <v>7</v>
      </c>
      <c r="L2952" s="35" t="s">
        <v>1479</v>
      </c>
      <c r="M2952" s="36">
        <v>1</v>
      </c>
      <c r="N2952" s="35" t="s">
        <v>23</v>
      </c>
      <c r="O2952" s="35" t="s">
        <v>24</v>
      </c>
      <c r="P2952" s="35" t="s">
        <v>24</v>
      </c>
      <c r="Q2952" s="35" t="s">
        <v>24</v>
      </c>
      <c r="R2952" s="35" t="s">
        <v>24</v>
      </c>
      <c r="S2952" s="35" t="s">
        <v>24</v>
      </c>
      <c r="T2952" s="35"/>
      <c r="U2952" s="35"/>
      <c r="V2952" s="9"/>
      <c r="W2952" s="9"/>
      <c r="X2952" s="31"/>
      <c r="Y2952" s="31"/>
      <c r="Z2952" s="31"/>
    </row>
    <row r="2953" spans="1:26" s="79" customFormat="1" x14ac:dyDescent="0.2">
      <c r="A2953" s="32">
        <v>292</v>
      </c>
      <c r="B2953" s="34">
        <v>71</v>
      </c>
      <c r="C2953" s="34">
        <v>20122</v>
      </c>
      <c r="D2953" s="31" t="s">
        <v>4160</v>
      </c>
      <c r="E2953" s="31" t="s">
        <v>4135</v>
      </c>
      <c r="F2953" s="110" t="s">
        <v>1543</v>
      </c>
      <c r="G2953" s="31" t="s">
        <v>85</v>
      </c>
      <c r="H2953" s="31">
        <v>2.31</v>
      </c>
      <c r="I2953" s="31" t="s">
        <v>82</v>
      </c>
      <c r="J2953" s="36"/>
      <c r="K2953" s="35">
        <v>8</v>
      </c>
      <c r="L2953" s="35" t="s">
        <v>1479</v>
      </c>
      <c r="M2953" s="36">
        <v>1</v>
      </c>
      <c r="N2953" s="35" t="s">
        <v>23</v>
      </c>
      <c r="O2953" s="35" t="s">
        <v>24</v>
      </c>
      <c r="P2953" s="35" t="s">
        <v>24</v>
      </c>
      <c r="Q2953" s="35" t="s">
        <v>24</v>
      </c>
      <c r="R2953" s="35" t="s">
        <v>24</v>
      </c>
      <c r="S2953" s="35" t="s">
        <v>24</v>
      </c>
      <c r="T2953" s="35"/>
      <c r="U2953" s="35"/>
      <c r="V2953" s="9"/>
      <c r="W2953" s="9"/>
      <c r="X2953" s="31"/>
      <c r="Y2953" s="31"/>
      <c r="Z2953" s="31"/>
    </row>
    <row r="2954" spans="1:26" s="79" customFormat="1" x14ac:dyDescent="0.2">
      <c r="A2954" s="32">
        <v>292</v>
      </c>
      <c r="B2954" s="34">
        <v>71</v>
      </c>
      <c r="C2954" s="34">
        <v>20122</v>
      </c>
      <c r="D2954" s="31" t="s">
        <v>4161</v>
      </c>
      <c r="E2954" s="31" t="s">
        <v>4135</v>
      </c>
      <c r="F2954" s="110" t="s">
        <v>1543</v>
      </c>
      <c r="G2954" s="31" t="s">
        <v>111</v>
      </c>
      <c r="H2954" s="31">
        <v>2.2799999999999998</v>
      </c>
      <c r="I2954" s="31" t="s">
        <v>82</v>
      </c>
      <c r="J2954" s="36"/>
      <c r="K2954" s="35">
        <v>8</v>
      </c>
      <c r="L2954" s="35" t="s">
        <v>1479</v>
      </c>
      <c r="M2954" s="36">
        <v>1</v>
      </c>
      <c r="N2954" s="35" t="s">
        <v>23</v>
      </c>
      <c r="O2954" s="35" t="s">
        <v>24</v>
      </c>
      <c r="P2954" s="35" t="s">
        <v>24</v>
      </c>
      <c r="Q2954" s="35" t="s">
        <v>24</v>
      </c>
      <c r="R2954" s="35" t="s">
        <v>24</v>
      </c>
      <c r="S2954" s="35" t="s">
        <v>24</v>
      </c>
      <c r="T2954" s="35"/>
      <c r="U2954" s="35"/>
      <c r="V2954" s="9"/>
      <c r="W2954" s="9"/>
      <c r="X2954" s="31"/>
      <c r="Y2954" s="31"/>
      <c r="Z2954" s="31"/>
    </row>
    <row r="2955" spans="1:26" s="79" customFormat="1" x14ac:dyDescent="0.2">
      <c r="A2955" s="32">
        <v>292</v>
      </c>
      <c r="B2955" s="34">
        <v>71</v>
      </c>
      <c r="C2955" s="34">
        <v>20122</v>
      </c>
      <c r="D2955" s="31" t="s">
        <v>4162</v>
      </c>
      <c r="E2955" s="31" t="s">
        <v>4135</v>
      </c>
      <c r="F2955" s="110" t="s">
        <v>1543</v>
      </c>
      <c r="G2955" s="31" t="s">
        <v>84</v>
      </c>
      <c r="H2955" s="31">
        <v>5.85</v>
      </c>
      <c r="I2955" s="31" t="s">
        <v>82</v>
      </c>
      <c r="J2955" s="36">
        <v>2</v>
      </c>
      <c r="K2955" s="35">
        <v>7</v>
      </c>
      <c r="L2955" s="35" t="s">
        <v>1479</v>
      </c>
      <c r="M2955" s="36">
        <v>1</v>
      </c>
      <c r="N2955" s="35" t="s">
        <v>23</v>
      </c>
      <c r="O2955" s="35" t="s">
        <v>24</v>
      </c>
      <c r="P2955" s="35" t="s">
        <v>24</v>
      </c>
      <c r="Q2955" s="35" t="s">
        <v>24</v>
      </c>
      <c r="R2955" s="35" t="s">
        <v>24</v>
      </c>
      <c r="S2955" s="35" t="s">
        <v>24</v>
      </c>
      <c r="T2955" s="35"/>
      <c r="U2955" s="35"/>
      <c r="V2955" s="9"/>
      <c r="W2955" s="9"/>
      <c r="X2955" s="31"/>
      <c r="Y2955" s="31"/>
      <c r="Z2955" s="31"/>
    </row>
    <row r="2956" spans="1:26" s="79" customFormat="1" x14ac:dyDescent="0.2">
      <c r="A2956" s="32">
        <v>292</v>
      </c>
      <c r="B2956" s="34">
        <v>71</v>
      </c>
      <c r="C2956" s="34">
        <v>20122</v>
      </c>
      <c r="D2956" s="31" t="s">
        <v>4163</v>
      </c>
      <c r="E2956" s="31" t="s">
        <v>4135</v>
      </c>
      <c r="F2956" s="110" t="s">
        <v>1543</v>
      </c>
      <c r="G2956" s="31" t="s">
        <v>87</v>
      </c>
      <c r="H2956" s="31">
        <v>13.5</v>
      </c>
      <c r="I2956" s="31" t="s">
        <v>82</v>
      </c>
      <c r="J2956" s="36">
        <v>8</v>
      </c>
      <c r="K2956" s="35">
        <v>7</v>
      </c>
      <c r="L2956" s="35" t="s">
        <v>1479</v>
      </c>
      <c r="M2956" s="36">
        <v>1</v>
      </c>
      <c r="N2956" s="35" t="s">
        <v>23</v>
      </c>
      <c r="O2956" s="35" t="s">
        <v>24</v>
      </c>
      <c r="P2956" s="35" t="s">
        <v>24</v>
      </c>
      <c r="Q2956" s="35" t="s">
        <v>24</v>
      </c>
      <c r="R2956" s="35" t="s">
        <v>24</v>
      </c>
      <c r="S2956" s="35" t="s">
        <v>24</v>
      </c>
      <c r="T2956" s="35"/>
      <c r="U2956" s="35"/>
      <c r="V2956" s="9"/>
      <c r="W2956" s="9"/>
      <c r="X2956" s="31"/>
      <c r="Y2956" s="31"/>
      <c r="Z2956" s="31"/>
    </row>
    <row r="2957" spans="1:26" s="47" customFormat="1" x14ac:dyDescent="0.2">
      <c r="A2957" s="32">
        <v>292</v>
      </c>
      <c r="B2957" s="34">
        <v>71</v>
      </c>
      <c r="C2957" s="34">
        <v>20122</v>
      </c>
      <c r="D2957" s="31" t="s">
        <v>4164</v>
      </c>
      <c r="E2957" s="31" t="s">
        <v>4135</v>
      </c>
      <c r="F2957" s="110" t="s">
        <v>1543</v>
      </c>
      <c r="G2957" s="31" t="s">
        <v>102</v>
      </c>
      <c r="H2957" s="31">
        <v>23.61</v>
      </c>
      <c r="I2957" s="31" t="s">
        <v>82</v>
      </c>
      <c r="J2957" s="36">
        <v>4</v>
      </c>
      <c r="K2957" s="35">
        <v>7</v>
      </c>
      <c r="L2957" s="35" t="s">
        <v>1479</v>
      </c>
      <c r="M2957" s="36">
        <v>1</v>
      </c>
      <c r="N2957" s="35" t="s">
        <v>23</v>
      </c>
      <c r="O2957" s="35" t="s">
        <v>24</v>
      </c>
      <c r="P2957" s="35" t="s">
        <v>24</v>
      </c>
      <c r="Q2957" s="35" t="s">
        <v>24</v>
      </c>
      <c r="R2957" s="35" t="s">
        <v>24</v>
      </c>
      <c r="S2957" s="35" t="s">
        <v>24</v>
      </c>
      <c r="T2957" s="35"/>
      <c r="U2957" s="35"/>
      <c r="V2957" s="9"/>
      <c r="W2957" s="100"/>
      <c r="X2957" s="101"/>
      <c r="Y2957" s="101"/>
      <c r="Z2957" s="101"/>
    </row>
    <row r="2958" spans="1:26" s="47" customFormat="1" x14ac:dyDescent="0.2">
      <c r="A2958" s="32">
        <v>292</v>
      </c>
      <c r="B2958" s="34">
        <v>71</v>
      </c>
      <c r="C2958" s="34">
        <v>20122</v>
      </c>
      <c r="D2958" s="31" t="s">
        <v>4165</v>
      </c>
      <c r="E2958" s="31" t="s">
        <v>4135</v>
      </c>
      <c r="F2958" s="110" t="s">
        <v>1543</v>
      </c>
      <c r="G2958" s="31" t="s">
        <v>87</v>
      </c>
      <c r="H2958" s="31">
        <v>17.23</v>
      </c>
      <c r="I2958" s="31" t="s">
        <v>82</v>
      </c>
      <c r="J2958" s="36">
        <v>4</v>
      </c>
      <c r="K2958" s="35">
        <v>7</v>
      </c>
      <c r="L2958" s="35" t="s">
        <v>1479</v>
      </c>
      <c r="M2958" s="36">
        <v>1</v>
      </c>
      <c r="N2958" s="35" t="s">
        <v>23</v>
      </c>
      <c r="O2958" s="35" t="s">
        <v>24</v>
      </c>
      <c r="P2958" s="35" t="s">
        <v>24</v>
      </c>
      <c r="Q2958" s="35" t="s">
        <v>24</v>
      </c>
      <c r="R2958" s="35" t="s">
        <v>24</v>
      </c>
      <c r="S2958" s="35" t="s">
        <v>24</v>
      </c>
      <c r="T2958" s="35"/>
      <c r="U2958" s="35"/>
      <c r="V2958" s="9"/>
      <c r="W2958" s="9"/>
      <c r="X2958" s="31"/>
      <c r="Y2958" s="31"/>
      <c r="Z2958" s="31"/>
    </row>
    <row r="2959" spans="1:26" s="47" customFormat="1" x14ac:dyDescent="0.2">
      <c r="A2959" s="32">
        <v>292</v>
      </c>
      <c r="B2959" s="34">
        <v>71</v>
      </c>
      <c r="C2959" s="34">
        <v>20130</v>
      </c>
      <c r="D2959" s="31" t="s">
        <v>4166</v>
      </c>
      <c r="E2959" s="31" t="s">
        <v>4167</v>
      </c>
      <c r="F2959" s="110" t="s">
        <v>1543</v>
      </c>
      <c r="G2959" s="31" t="s">
        <v>95</v>
      </c>
      <c r="H2959" s="31">
        <v>3.31</v>
      </c>
      <c r="I2959" s="31" t="s">
        <v>82</v>
      </c>
      <c r="J2959" s="36"/>
      <c r="K2959" s="35">
        <v>7</v>
      </c>
      <c r="L2959" s="35" t="s">
        <v>1479</v>
      </c>
      <c r="M2959" s="36">
        <v>1</v>
      </c>
      <c r="N2959" s="35" t="s">
        <v>23</v>
      </c>
      <c r="O2959" s="35" t="s">
        <v>24</v>
      </c>
      <c r="P2959" s="35" t="s">
        <v>24</v>
      </c>
      <c r="Q2959" s="35" t="s">
        <v>24</v>
      </c>
      <c r="R2959" s="35" t="s">
        <v>24</v>
      </c>
      <c r="S2959" s="35" t="s">
        <v>24</v>
      </c>
      <c r="T2959" s="35"/>
      <c r="U2959" s="35"/>
      <c r="V2959" s="9"/>
      <c r="W2959" s="9"/>
      <c r="X2959" s="31"/>
      <c r="Y2959" s="31"/>
      <c r="Z2959" s="31"/>
    </row>
    <row r="2960" spans="1:26" s="47" customFormat="1" x14ac:dyDescent="0.2">
      <c r="A2960" s="32">
        <v>292</v>
      </c>
      <c r="B2960" s="34">
        <v>71</v>
      </c>
      <c r="C2960" s="34">
        <v>20130</v>
      </c>
      <c r="D2960" s="31" t="s">
        <v>4168</v>
      </c>
      <c r="E2960" s="31" t="s">
        <v>4167</v>
      </c>
      <c r="F2960" s="110" t="s">
        <v>1543</v>
      </c>
      <c r="G2960" s="31" t="s">
        <v>96</v>
      </c>
      <c r="H2960" s="31">
        <v>1.82</v>
      </c>
      <c r="I2960" s="31" t="s">
        <v>82</v>
      </c>
      <c r="J2960" s="36"/>
      <c r="K2960" s="35">
        <v>7</v>
      </c>
      <c r="L2960" s="35" t="s">
        <v>1479</v>
      </c>
      <c r="M2960" s="36">
        <v>1</v>
      </c>
      <c r="N2960" s="35" t="s">
        <v>23</v>
      </c>
      <c r="O2960" s="35" t="s">
        <v>24</v>
      </c>
      <c r="P2960" s="35" t="s">
        <v>24</v>
      </c>
      <c r="Q2960" s="35" t="s">
        <v>24</v>
      </c>
      <c r="R2960" s="35" t="s">
        <v>24</v>
      </c>
      <c r="S2960" s="35" t="s">
        <v>24</v>
      </c>
      <c r="T2960" s="35"/>
      <c r="U2960" s="35"/>
      <c r="V2960" s="9"/>
      <c r="W2960" s="9"/>
      <c r="X2960" s="31"/>
      <c r="Y2960" s="31"/>
      <c r="Z2960" s="31"/>
    </row>
    <row r="2961" spans="1:26" s="79" customFormat="1" x14ac:dyDescent="0.2">
      <c r="A2961" s="32">
        <v>292</v>
      </c>
      <c r="B2961" s="34">
        <v>71</v>
      </c>
      <c r="C2961" s="34">
        <v>20130</v>
      </c>
      <c r="D2961" s="31" t="s">
        <v>4169</v>
      </c>
      <c r="E2961" s="31" t="s">
        <v>4167</v>
      </c>
      <c r="F2961" s="110" t="s">
        <v>1543</v>
      </c>
      <c r="G2961" s="31" t="s">
        <v>93</v>
      </c>
      <c r="H2961" s="31">
        <v>9.18</v>
      </c>
      <c r="I2961" s="31" t="s">
        <v>82</v>
      </c>
      <c r="J2961" s="36"/>
      <c r="K2961" s="35">
        <v>7</v>
      </c>
      <c r="L2961" s="35" t="s">
        <v>1479</v>
      </c>
      <c r="M2961" s="36">
        <v>1</v>
      </c>
      <c r="N2961" s="35" t="s">
        <v>23</v>
      </c>
      <c r="O2961" s="35" t="s">
        <v>24</v>
      </c>
      <c r="P2961" s="35" t="s">
        <v>24</v>
      </c>
      <c r="Q2961" s="35" t="s">
        <v>24</v>
      </c>
      <c r="R2961" s="35" t="s">
        <v>24</v>
      </c>
      <c r="S2961" s="35" t="s">
        <v>24</v>
      </c>
      <c r="T2961" s="35"/>
      <c r="U2961" s="35"/>
      <c r="V2961" s="9"/>
      <c r="W2961" s="9"/>
      <c r="X2961" s="31"/>
      <c r="Y2961" s="31"/>
      <c r="Z2961" s="31"/>
    </row>
    <row r="2962" spans="1:26" s="79" customFormat="1" x14ac:dyDescent="0.2">
      <c r="A2962" s="32">
        <v>292</v>
      </c>
      <c r="B2962" s="34">
        <v>71</v>
      </c>
      <c r="C2962" s="34">
        <v>20130</v>
      </c>
      <c r="D2962" s="31" t="s">
        <v>4170</v>
      </c>
      <c r="E2962" s="31" t="s">
        <v>4167</v>
      </c>
      <c r="F2962" s="110" t="s">
        <v>1543</v>
      </c>
      <c r="G2962" s="31" t="s">
        <v>96</v>
      </c>
      <c r="H2962" s="31">
        <v>7.15</v>
      </c>
      <c r="I2962" s="31" t="s">
        <v>82</v>
      </c>
      <c r="J2962" s="36"/>
      <c r="K2962" s="35">
        <v>7</v>
      </c>
      <c r="L2962" s="35" t="s">
        <v>1479</v>
      </c>
      <c r="M2962" s="36">
        <v>1</v>
      </c>
      <c r="N2962" s="35" t="s">
        <v>23</v>
      </c>
      <c r="O2962" s="35" t="s">
        <v>24</v>
      </c>
      <c r="P2962" s="35" t="s">
        <v>24</v>
      </c>
      <c r="Q2962" s="35" t="s">
        <v>24</v>
      </c>
      <c r="R2962" s="35" t="s">
        <v>24</v>
      </c>
      <c r="S2962" s="35" t="s">
        <v>24</v>
      </c>
      <c r="T2962" s="35"/>
      <c r="U2962" s="35"/>
      <c r="V2962" s="9"/>
      <c r="W2962" s="9"/>
      <c r="X2962" s="31"/>
      <c r="Y2962" s="31"/>
      <c r="Z2962" s="31"/>
    </row>
    <row r="2963" spans="1:26" s="79" customFormat="1" x14ac:dyDescent="0.2">
      <c r="A2963" s="32">
        <v>292</v>
      </c>
      <c r="B2963" s="34">
        <v>71</v>
      </c>
      <c r="C2963" s="34">
        <v>20130</v>
      </c>
      <c r="D2963" s="31" t="s">
        <v>4171</v>
      </c>
      <c r="E2963" s="31" t="s">
        <v>4167</v>
      </c>
      <c r="F2963" s="110" t="s">
        <v>1543</v>
      </c>
      <c r="G2963" s="31" t="s">
        <v>113</v>
      </c>
      <c r="H2963" s="31">
        <v>19.399999999999999</v>
      </c>
      <c r="I2963" s="31" t="s">
        <v>82</v>
      </c>
      <c r="J2963" s="36">
        <v>8</v>
      </c>
      <c r="K2963" s="35">
        <v>7</v>
      </c>
      <c r="L2963" s="35" t="s">
        <v>1479</v>
      </c>
      <c r="M2963" s="36">
        <v>1</v>
      </c>
      <c r="N2963" s="35" t="s">
        <v>23</v>
      </c>
      <c r="O2963" s="35" t="s">
        <v>24</v>
      </c>
      <c r="P2963" s="35" t="s">
        <v>24</v>
      </c>
      <c r="Q2963" s="35" t="s">
        <v>24</v>
      </c>
      <c r="R2963" s="35" t="s">
        <v>24</v>
      </c>
      <c r="S2963" s="35" t="s">
        <v>24</v>
      </c>
      <c r="T2963" s="35"/>
      <c r="U2963" s="35"/>
      <c r="V2963" s="9"/>
      <c r="W2963" s="9"/>
      <c r="X2963" s="31"/>
      <c r="Y2963" s="31"/>
      <c r="Z2963" s="31"/>
    </row>
    <row r="2964" spans="1:26" s="79" customFormat="1" x14ac:dyDescent="0.2">
      <c r="A2964" s="32">
        <v>292</v>
      </c>
      <c r="B2964" s="34">
        <v>71</v>
      </c>
      <c r="C2964" s="34">
        <v>20130</v>
      </c>
      <c r="D2964" s="31" t="s">
        <v>4172</v>
      </c>
      <c r="E2964" s="31" t="s">
        <v>4167</v>
      </c>
      <c r="F2964" s="110" t="s">
        <v>1543</v>
      </c>
      <c r="G2964" s="31" t="s">
        <v>87</v>
      </c>
      <c r="H2964" s="31">
        <v>13.89</v>
      </c>
      <c r="I2964" s="31" t="s">
        <v>82</v>
      </c>
      <c r="J2964" s="36">
        <v>4</v>
      </c>
      <c r="K2964" s="35">
        <v>7</v>
      </c>
      <c r="L2964" s="35" t="s">
        <v>1479</v>
      </c>
      <c r="M2964" s="36">
        <v>1</v>
      </c>
      <c r="N2964" s="35" t="s">
        <v>23</v>
      </c>
      <c r="O2964" s="35" t="s">
        <v>24</v>
      </c>
      <c r="P2964" s="35" t="s">
        <v>24</v>
      </c>
      <c r="Q2964" s="35" t="s">
        <v>24</v>
      </c>
      <c r="R2964" s="35" t="s">
        <v>24</v>
      </c>
      <c r="S2964" s="35" t="s">
        <v>24</v>
      </c>
      <c r="T2964" s="35"/>
      <c r="U2964" s="35"/>
      <c r="V2964" s="9"/>
      <c r="W2964" s="9"/>
      <c r="X2964" s="31"/>
      <c r="Y2964" s="31"/>
      <c r="Z2964" s="31"/>
    </row>
    <row r="2965" spans="1:26" s="79" customFormat="1" x14ac:dyDescent="0.2">
      <c r="A2965" s="32">
        <v>292</v>
      </c>
      <c r="B2965" s="34">
        <v>71</v>
      </c>
      <c r="C2965" s="34">
        <v>20130</v>
      </c>
      <c r="D2965" s="31" t="s">
        <v>4173</v>
      </c>
      <c r="E2965" s="31" t="s">
        <v>4167</v>
      </c>
      <c r="F2965" s="110" t="s">
        <v>1543</v>
      </c>
      <c r="G2965" s="31" t="s">
        <v>91</v>
      </c>
      <c r="H2965" s="31">
        <v>4.82</v>
      </c>
      <c r="I2965" s="31" t="s">
        <v>82</v>
      </c>
      <c r="J2965" s="36"/>
      <c r="K2965" s="35">
        <v>7</v>
      </c>
      <c r="L2965" s="35" t="s">
        <v>1479</v>
      </c>
      <c r="M2965" s="36">
        <v>1</v>
      </c>
      <c r="N2965" s="35" t="s">
        <v>23</v>
      </c>
      <c r="O2965" s="35" t="s">
        <v>24</v>
      </c>
      <c r="P2965" s="35" t="s">
        <v>24</v>
      </c>
      <c r="Q2965" s="35" t="s">
        <v>24</v>
      </c>
      <c r="R2965" s="35" t="s">
        <v>24</v>
      </c>
      <c r="S2965" s="35" t="s">
        <v>24</v>
      </c>
      <c r="T2965" s="35"/>
      <c r="U2965" s="35"/>
      <c r="V2965" s="9"/>
      <c r="W2965" s="9"/>
      <c r="X2965" s="31"/>
      <c r="Y2965" s="31"/>
      <c r="Z2965" s="31"/>
    </row>
    <row r="2966" spans="1:26" s="79" customFormat="1" x14ac:dyDescent="0.2">
      <c r="A2966" s="32">
        <v>292</v>
      </c>
      <c r="B2966" s="34">
        <v>71</v>
      </c>
      <c r="C2966" s="34">
        <v>20130</v>
      </c>
      <c r="D2966" s="31" t="s">
        <v>4174</v>
      </c>
      <c r="E2966" s="31" t="s">
        <v>4167</v>
      </c>
      <c r="F2966" s="110" t="s">
        <v>1543</v>
      </c>
      <c r="G2966" s="31" t="s">
        <v>87</v>
      </c>
      <c r="H2966" s="31">
        <v>11.24</v>
      </c>
      <c r="I2966" s="31" t="s">
        <v>82</v>
      </c>
      <c r="J2966" s="36">
        <v>2</v>
      </c>
      <c r="K2966" s="35">
        <v>7</v>
      </c>
      <c r="L2966" s="35" t="s">
        <v>1479</v>
      </c>
      <c r="M2966" s="36">
        <v>1</v>
      </c>
      <c r="N2966" s="35" t="s">
        <v>23</v>
      </c>
      <c r="O2966" s="35" t="s">
        <v>24</v>
      </c>
      <c r="P2966" s="35" t="s">
        <v>24</v>
      </c>
      <c r="Q2966" s="35" t="s">
        <v>24</v>
      </c>
      <c r="R2966" s="35" t="s">
        <v>24</v>
      </c>
      <c r="S2966" s="35" t="s">
        <v>24</v>
      </c>
      <c r="T2966" s="35"/>
      <c r="U2966" s="35"/>
      <c r="V2966" s="9"/>
      <c r="W2966" s="9"/>
      <c r="X2966" s="31"/>
      <c r="Y2966" s="31"/>
      <c r="Z2966" s="31"/>
    </row>
    <row r="2967" spans="1:26" s="79" customFormat="1" x14ac:dyDescent="0.2">
      <c r="A2967" s="32">
        <v>292</v>
      </c>
      <c r="B2967" s="34">
        <v>71</v>
      </c>
      <c r="C2967" s="34">
        <v>20130</v>
      </c>
      <c r="D2967" s="31" t="s">
        <v>4175</v>
      </c>
      <c r="E2967" s="31" t="s">
        <v>4167</v>
      </c>
      <c r="F2967" s="110" t="s">
        <v>1543</v>
      </c>
      <c r="G2967" s="31" t="s">
        <v>29</v>
      </c>
      <c r="H2967" s="31">
        <v>4.96</v>
      </c>
      <c r="I2967" s="31" t="s">
        <v>82</v>
      </c>
      <c r="J2967" s="36">
        <v>2</v>
      </c>
      <c r="K2967" s="35">
        <v>8</v>
      </c>
      <c r="L2967" s="35" t="s">
        <v>1479</v>
      </c>
      <c r="M2967" s="36">
        <v>1</v>
      </c>
      <c r="N2967" s="35" t="s">
        <v>23</v>
      </c>
      <c r="O2967" s="35" t="s">
        <v>24</v>
      </c>
      <c r="P2967" s="35" t="s">
        <v>24</v>
      </c>
      <c r="Q2967" s="35" t="s">
        <v>24</v>
      </c>
      <c r="R2967" s="35" t="s">
        <v>24</v>
      </c>
      <c r="S2967" s="35" t="s">
        <v>24</v>
      </c>
      <c r="T2967" s="35"/>
      <c r="U2967" s="35"/>
      <c r="V2967" s="9"/>
      <c r="W2967" s="9"/>
      <c r="X2967" s="31"/>
      <c r="Y2967" s="31"/>
      <c r="Z2967" s="31"/>
    </row>
    <row r="2968" spans="1:26" s="79" customFormat="1" x14ac:dyDescent="0.2">
      <c r="A2968" s="32">
        <v>292</v>
      </c>
      <c r="B2968" s="34">
        <v>71</v>
      </c>
      <c r="C2968" s="34">
        <v>20130</v>
      </c>
      <c r="D2968" s="31" t="s">
        <v>4176</v>
      </c>
      <c r="E2968" s="31" t="s">
        <v>4167</v>
      </c>
      <c r="F2968" s="110" t="s">
        <v>1543</v>
      </c>
      <c r="G2968" s="31" t="s">
        <v>91</v>
      </c>
      <c r="H2968" s="31">
        <v>19.5</v>
      </c>
      <c r="I2968" s="31" t="s">
        <v>82</v>
      </c>
      <c r="J2968" s="36">
        <v>4</v>
      </c>
      <c r="K2968" s="35">
        <v>7</v>
      </c>
      <c r="L2968" s="35" t="s">
        <v>1479</v>
      </c>
      <c r="M2968" s="36">
        <v>1</v>
      </c>
      <c r="N2968" s="35" t="s">
        <v>23</v>
      </c>
      <c r="O2968" s="35" t="s">
        <v>24</v>
      </c>
      <c r="P2968" s="35" t="s">
        <v>24</v>
      </c>
      <c r="Q2968" s="35" t="s">
        <v>24</v>
      </c>
      <c r="R2968" s="35" t="s">
        <v>24</v>
      </c>
      <c r="S2968" s="35" t="s">
        <v>24</v>
      </c>
      <c r="T2968" s="35"/>
      <c r="U2968" s="35"/>
      <c r="V2968" s="9"/>
      <c r="W2968" s="9"/>
      <c r="X2968" s="31"/>
      <c r="Y2968" s="31"/>
      <c r="Z2968" s="31"/>
    </row>
    <row r="2969" spans="1:26" s="79" customFormat="1" x14ac:dyDescent="0.2">
      <c r="A2969" s="32">
        <v>292</v>
      </c>
      <c r="B2969" s="34">
        <v>71</v>
      </c>
      <c r="C2969" s="34">
        <v>20130</v>
      </c>
      <c r="D2969" s="31" t="s">
        <v>4177</v>
      </c>
      <c r="E2969" s="31" t="s">
        <v>4167</v>
      </c>
      <c r="F2969" s="110" t="s">
        <v>1543</v>
      </c>
      <c r="G2969" s="31" t="s">
        <v>93</v>
      </c>
      <c r="H2969" s="31">
        <v>5.61</v>
      </c>
      <c r="I2969" s="31" t="s">
        <v>82</v>
      </c>
      <c r="J2969" s="36"/>
      <c r="K2969" s="35">
        <v>7</v>
      </c>
      <c r="L2969" s="35" t="s">
        <v>1479</v>
      </c>
      <c r="M2969" s="36">
        <v>1</v>
      </c>
      <c r="N2969" s="35" t="s">
        <v>23</v>
      </c>
      <c r="O2969" s="35" t="s">
        <v>24</v>
      </c>
      <c r="P2969" s="35" t="s">
        <v>24</v>
      </c>
      <c r="Q2969" s="35" t="s">
        <v>24</v>
      </c>
      <c r="R2969" s="35" t="s">
        <v>24</v>
      </c>
      <c r="S2969" s="35" t="s">
        <v>24</v>
      </c>
      <c r="T2969" s="35"/>
      <c r="U2969" s="35"/>
      <c r="V2969" s="9"/>
      <c r="W2969" s="9"/>
      <c r="X2969" s="31"/>
      <c r="Y2969" s="31"/>
      <c r="Z2969" s="31"/>
    </row>
    <row r="2970" spans="1:26" s="79" customFormat="1" x14ac:dyDescent="0.2">
      <c r="A2970" s="32">
        <v>292</v>
      </c>
      <c r="B2970" s="34">
        <v>71</v>
      </c>
      <c r="C2970" s="34">
        <v>20130</v>
      </c>
      <c r="D2970" s="31" t="s">
        <v>4178</v>
      </c>
      <c r="E2970" s="31" t="s">
        <v>4167</v>
      </c>
      <c r="F2970" s="110" t="s">
        <v>1543</v>
      </c>
      <c r="G2970" s="31" t="s">
        <v>87</v>
      </c>
      <c r="H2970" s="31">
        <v>30.76</v>
      </c>
      <c r="I2970" s="31" t="s">
        <v>82</v>
      </c>
      <c r="J2970" s="36">
        <v>6</v>
      </c>
      <c r="K2970" s="35">
        <v>7</v>
      </c>
      <c r="L2970" s="35" t="s">
        <v>1479</v>
      </c>
      <c r="M2970" s="36">
        <v>1</v>
      </c>
      <c r="N2970" s="35" t="s">
        <v>23</v>
      </c>
      <c r="O2970" s="35" t="s">
        <v>24</v>
      </c>
      <c r="P2970" s="35" t="s">
        <v>24</v>
      </c>
      <c r="Q2970" s="35" t="s">
        <v>24</v>
      </c>
      <c r="R2970" s="35" t="s">
        <v>24</v>
      </c>
      <c r="S2970" s="35" t="s">
        <v>24</v>
      </c>
      <c r="T2970" s="35"/>
      <c r="U2970" s="35"/>
      <c r="V2970" s="9"/>
      <c r="W2970" s="9"/>
      <c r="X2970" s="31"/>
      <c r="Y2970" s="31"/>
      <c r="Z2970" s="31"/>
    </row>
    <row r="2971" spans="1:26" s="79" customFormat="1" x14ac:dyDescent="0.2">
      <c r="A2971" s="32">
        <v>292</v>
      </c>
      <c r="B2971" s="34">
        <v>71</v>
      </c>
      <c r="C2971" s="34">
        <v>20130</v>
      </c>
      <c r="D2971" s="31" t="s">
        <v>4179</v>
      </c>
      <c r="E2971" s="31" t="s">
        <v>4167</v>
      </c>
      <c r="F2971" s="110" t="s">
        <v>1543</v>
      </c>
      <c r="G2971" s="31" t="s">
        <v>91</v>
      </c>
      <c r="H2971" s="31">
        <v>9.1999999999999993</v>
      </c>
      <c r="I2971" s="31" t="s">
        <v>82</v>
      </c>
      <c r="J2971" s="36">
        <v>2</v>
      </c>
      <c r="K2971" s="35">
        <v>7</v>
      </c>
      <c r="L2971" s="35" t="s">
        <v>1550</v>
      </c>
      <c r="M2971" s="36">
        <v>1</v>
      </c>
      <c r="N2971" s="35" t="s">
        <v>23</v>
      </c>
      <c r="O2971" s="35" t="s">
        <v>24</v>
      </c>
      <c r="P2971" s="35" t="s">
        <v>24</v>
      </c>
      <c r="Q2971" s="35" t="s">
        <v>24</v>
      </c>
      <c r="R2971" s="35" t="s">
        <v>24</v>
      </c>
      <c r="S2971" s="35" t="s">
        <v>24</v>
      </c>
      <c r="T2971" s="35"/>
      <c r="U2971" s="35"/>
      <c r="V2971" s="9"/>
      <c r="W2971" s="100"/>
      <c r="X2971" s="101"/>
      <c r="Y2971" s="101"/>
      <c r="Z2971" s="101"/>
    </row>
    <row r="2972" spans="1:26" s="79" customFormat="1" x14ac:dyDescent="0.2">
      <c r="A2972" s="32">
        <v>292</v>
      </c>
      <c r="B2972" s="34">
        <v>71</v>
      </c>
      <c r="C2972" s="34">
        <v>20130</v>
      </c>
      <c r="D2972" s="31" t="s">
        <v>4180</v>
      </c>
      <c r="E2972" s="31" t="s">
        <v>4167</v>
      </c>
      <c r="F2972" s="110" t="s">
        <v>1543</v>
      </c>
      <c r="G2972" s="31" t="s">
        <v>113</v>
      </c>
      <c r="H2972" s="31">
        <v>11.43</v>
      </c>
      <c r="I2972" s="31" t="s">
        <v>82</v>
      </c>
      <c r="J2972" s="36">
        <v>2</v>
      </c>
      <c r="K2972" s="35">
        <v>7</v>
      </c>
      <c r="L2972" s="35" t="s">
        <v>1479</v>
      </c>
      <c r="M2972" s="36">
        <v>1</v>
      </c>
      <c r="N2972" s="35" t="s">
        <v>23</v>
      </c>
      <c r="O2972" s="35" t="s">
        <v>24</v>
      </c>
      <c r="P2972" s="35" t="s">
        <v>24</v>
      </c>
      <c r="Q2972" s="35" t="s">
        <v>24</v>
      </c>
      <c r="R2972" s="35" t="s">
        <v>24</v>
      </c>
      <c r="S2972" s="35" t="s">
        <v>24</v>
      </c>
      <c r="T2972" s="35"/>
      <c r="U2972" s="35"/>
      <c r="V2972" s="9"/>
      <c r="W2972" s="9"/>
      <c r="X2972" s="31"/>
      <c r="Y2972" s="31"/>
      <c r="Z2972" s="31"/>
    </row>
    <row r="2973" spans="1:26" s="79" customFormat="1" x14ac:dyDescent="0.2">
      <c r="A2973" s="32">
        <v>292</v>
      </c>
      <c r="B2973" s="34">
        <v>71</v>
      </c>
      <c r="C2973" s="34">
        <v>20130</v>
      </c>
      <c r="D2973" s="31" t="s">
        <v>4181</v>
      </c>
      <c r="E2973" s="31" t="s">
        <v>4167</v>
      </c>
      <c r="F2973" s="110" t="s">
        <v>1543</v>
      </c>
      <c r="G2973" s="31" t="s">
        <v>113</v>
      </c>
      <c r="H2973" s="31">
        <v>19.489999999999998</v>
      </c>
      <c r="I2973" s="31" t="s">
        <v>82</v>
      </c>
      <c r="J2973" s="36">
        <v>4</v>
      </c>
      <c r="K2973" s="35">
        <v>7</v>
      </c>
      <c r="L2973" s="35" t="s">
        <v>1479</v>
      </c>
      <c r="M2973" s="36">
        <v>1</v>
      </c>
      <c r="N2973" s="35" t="s">
        <v>23</v>
      </c>
      <c r="O2973" s="35" t="s">
        <v>24</v>
      </c>
      <c r="P2973" s="35" t="s">
        <v>24</v>
      </c>
      <c r="Q2973" s="35" t="s">
        <v>24</v>
      </c>
      <c r="R2973" s="35" t="s">
        <v>24</v>
      </c>
      <c r="S2973" s="35" t="s">
        <v>24</v>
      </c>
      <c r="T2973" s="35"/>
      <c r="U2973" s="35"/>
      <c r="V2973" s="9"/>
      <c r="W2973" s="9"/>
      <c r="X2973" s="31"/>
      <c r="Y2973" s="31"/>
      <c r="Z2973" s="31"/>
    </row>
    <row r="2974" spans="1:26" s="79" customFormat="1" x14ac:dyDescent="0.2">
      <c r="A2974" s="32">
        <v>292</v>
      </c>
      <c r="B2974" s="34">
        <v>71</v>
      </c>
      <c r="C2974" s="34">
        <v>20130</v>
      </c>
      <c r="D2974" s="31" t="s">
        <v>4182</v>
      </c>
      <c r="E2974" s="31" t="s">
        <v>4167</v>
      </c>
      <c r="F2974" s="110" t="s">
        <v>1543</v>
      </c>
      <c r="G2974" s="31" t="s">
        <v>28</v>
      </c>
      <c r="H2974" s="31">
        <v>9.11</v>
      </c>
      <c r="I2974" s="31" t="s">
        <v>82</v>
      </c>
      <c r="J2974" s="36">
        <v>2</v>
      </c>
      <c r="K2974" s="35">
        <v>8</v>
      </c>
      <c r="L2974" s="35" t="s">
        <v>1479</v>
      </c>
      <c r="M2974" s="36">
        <v>1</v>
      </c>
      <c r="N2974" s="35" t="s">
        <v>23</v>
      </c>
      <c r="O2974" s="35" t="s">
        <v>24</v>
      </c>
      <c r="P2974" s="35" t="s">
        <v>24</v>
      </c>
      <c r="Q2974" s="35" t="s">
        <v>24</v>
      </c>
      <c r="R2974" s="35" t="s">
        <v>24</v>
      </c>
      <c r="S2974" s="35" t="s">
        <v>24</v>
      </c>
      <c r="T2974" s="35"/>
      <c r="U2974" s="35"/>
      <c r="V2974" s="9"/>
      <c r="W2974" s="9"/>
      <c r="X2974" s="31"/>
      <c r="Y2974" s="31"/>
      <c r="Z2974" s="31"/>
    </row>
    <row r="2975" spans="1:26" s="79" customFormat="1" x14ac:dyDescent="0.2">
      <c r="A2975" s="32">
        <v>292</v>
      </c>
      <c r="B2975" s="34">
        <v>71</v>
      </c>
      <c r="C2975" s="34">
        <v>20130</v>
      </c>
      <c r="D2975" s="31" t="s">
        <v>4183</v>
      </c>
      <c r="E2975" s="31" t="s">
        <v>4167</v>
      </c>
      <c r="F2975" s="110" t="s">
        <v>1543</v>
      </c>
      <c r="G2975" s="31" t="s">
        <v>93</v>
      </c>
      <c r="H2975" s="31">
        <v>3.32</v>
      </c>
      <c r="I2975" s="31" t="s">
        <v>82</v>
      </c>
      <c r="J2975" s="36"/>
      <c r="K2975" s="35">
        <v>7</v>
      </c>
      <c r="L2975" s="35" t="s">
        <v>1479</v>
      </c>
      <c r="M2975" s="36">
        <v>1</v>
      </c>
      <c r="N2975" s="35" t="s">
        <v>23</v>
      </c>
      <c r="O2975" s="35" t="s">
        <v>24</v>
      </c>
      <c r="P2975" s="35" t="s">
        <v>24</v>
      </c>
      <c r="Q2975" s="35" t="s">
        <v>24</v>
      </c>
      <c r="R2975" s="35" t="s">
        <v>24</v>
      </c>
      <c r="S2975" s="35" t="s">
        <v>24</v>
      </c>
      <c r="T2975" s="35"/>
      <c r="U2975" s="35"/>
      <c r="V2975" s="9"/>
      <c r="W2975" s="9"/>
      <c r="X2975" s="31"/>
      <c r="Y2975" s="31"/>
      <c r="Z2975" s="31"/>
    </row>
    <row r="2976" spans="1:26" s="79" customFormat="1" x14ac:dyDescent="0.2">
      <c r="A2976" s="32">
        <v>292</v>
      </c>
      <c r="B2976" s="34">
        <v>71</v>
      </c>
      <c r="C2976" s="34">
        <v>20130</v>
      </c>
      <c r="D2976" s="31" t="s">
        <v>4184</v>
      </c>
      <c r="E2976" s="31" t="s">
        <v>4167</v>
      </c>
      <c r="F2976" s="110" t="s">
        <v>1543</v>
      </c>
      <c r="G2976" s="31" t="s">
        <v>111</v>
      </c>
      <c r="H2976" s="31">
        <v>5.54</v>
      </c>
      <c r="I2976" s="31" t="s">
        <v>82</v>
      </c>
      <c r="J2976" s="36">
        <v>2</v>
      </c>
      <c r="K2976" s="35">
        <v>8</v>
      </c>
      <c r="L2976" s="35" t="s">
        <v>1479</v>
      </c>
      <c r="M2976" s="36">
        <v>1</v>
      </c>
      <c r="N2976" s="35" t="s">
        <v>23</v>
      </c>
      <c r="O2976" s="35" t="s">
        <v>24</v>
      </c>
      <c r="P2976" s="35" t="s">
        <v>24</v>
      </c>
      <c r="Q2976" s="35" t="s">
        <v>24</v>
      </c>
      <c r="R2976" s="35" t="s">
        <v>24</v>
      </c>
      <c r="S2976" s="35" t="s">
        <v>24</v>
      </c>
      <c r="T2976" s="35"/>
      <c r="U2976" s="35"/>
      <c r="V2976" s="9"/>
      <c r="W2976" s="9"/>
      <c r="X2976" s="31"/>
      <c r="Y2976" s="31"/>
      <c r="Z2976" s="31"/>
    </row>
    <row r="2977" spans="1:26" s="79" customFormat="1" x14ac:dyDescent="0.2">
      <c r="A2977" s="32">
        <v>292</v>
      </c>
      <c r="B2977" s="34">
        <v>71</v>
      </c>
      <c r="C2977" s="34">
        <v>20130</v>
      </c>
      <c r="D2977" s="31" t="s">
        <v>4185</v>
      </c>
      <c r="E2977" s="31" t="s">
        <v>4167</v>
      </c>
      <c r="F2977" s="110" t="s">
        <v>1543</v>
      </c>
      <c r="G2977" s="31" t="s">
        <v>92</v>
      </c>
      <c r="H2977" s="31">
        <v>1.44</v>
      </c>
      <c r="I2977" s="31" t="s">
        <v>82</v>
      </c>
      <c r="J2977" s="36"/>
      <c r="K2977" s="35">
        <v>7</v>
      </c>
      <c r="L2977" s="35" t="s">
        <v>1550</v>
      </c>
      <c r="M2977" s="36">
        <v>0</v>
      </c>
      <c r="N2977" s="35" t="s">
        <v>23</v>
      </c>
      <c r="O2977" s="35" t="s">
        <v>24</v>
      </c>
      <c r="P2977" s="35" t="s">
        <v>24</v>
      </c>
      <c r="Q2977" s="35" t="s">
        <v>24</v>
      </c>
      <c r="R2977" s="35" t="s">
        <v>24</v>
      </c>
      <c r="S2977" s="35" t="s">
        <v>24</v>
      </c>
      <c r="T2977" s="35"/>
      <c r="U2977" s="35"/>
      <c r="V2977" s="9"/>
      <c r="W2977" s="9"/>
      <c r="X2977" s="31"/>
      <c r="Y2977" s="31"/>
      <c r="Z2977" s="31"/>
    </row>
    <row r="2978" spans="1:26" s="79" customFormat="1" x14ac:dyDescent="0.2">
      <c r="A2978" s="32">
        <v>292</v>
      </c>
      <c r="B2978" s="34">
        <v>71</v>
      </c>
      <c r="C2978" s="34">
        <v>20130</v>
      </c>
      <c r="D2978" s="31" t="s">
        <v>4186</v>
      </c>
      <c r="E2978" s="31" t="s">
        <v>4167</v>
      </c>
      <c r="F2978" s="110" t="s">
        <v>1543</v>
      </c>
      <c r="G2978" s="31" t="s">
        <v>96</v>
      </c>
      <c r="H2978" s="31">
        <v>6.51</v>
      </c>
      <c r="I2978" s="31" t="s">
        <v>82</v>
      </c>
      <c r="J2978" s="36">
        <v>1</v>
      </c>
      <c r="K2978" s="35">
        <v>7</v>
      </c>
      <c r="L2978" s="35" t="s">
        <v>1479</v>
      </c>
      <c r="M2978" s="36">
        <v>1</v>
      </c>
      <c r="N2978" s="35" t="s">
        <v>23</v>
      </c>
      <c r="O2978" s="35" t="s">
        <v>24</v>
      </c>
      <c r="P2978" s="35" t="s">
        <v>24</v>
      </c>
      <c r="Q2978" s="35" t="s">
        <v>24</v>
      </c>
      <c r="R2978" s="35" t="s">
        <v>24</v>
      </c>
      <c r="S2978" s="35" t="s">
        <v>24</v>
      </c>
      <c r="T2978" s="35"/>
      <c r="U2978" s="35"/>
      <c r="V2978" s="9"/>
      <c r="W2978" s="9"/>
      <c r="X2978" s="31"/>
      <c r="Y2978" s="31"/>
      <c r="Z2978" s="31"/>
    </row>
    <row r="2979" spans="1:26" s="79" customFormat="1" x14ac:dyDescent="0.2">
      <c r="A2979" s="32">
        <v>292</v>
      </c>
      <c r="B2979" s="34">
        <v>71</v>
      </c>
      <c r="C2979" s="34">
        <v>20130</v>
      </c>
      <c r="D2979" s="31" t="s">
        <v>4187</v>
      </c>
      <c r="E2979" s="31" t="s">
        <v>4167</v>
      </c>
      <c r="F2979" s="110" t="s">
        <v>1543</v>
      </c>
      <c r="G2979" s="31" t="s">
        <v>96</v>
      </c>
      <c r="H2979" s="31">
        <v>3.1</v>
      </c>
      <c r="I2979" s="31" t="s">
        <v>82</v>
      </c>
      <c r="J2979" s="36"/>
      <c r="K2979" s="35">
        <v>7</v>
      </c>
      <c r="L2979" s="35" t="s">
        <v>1479</v>
      </c>
      <c r="M2979" s="36">
        <v>0</v>
      </c>
      <c r="N2979" s="35" t="s">
        <v>23</v>
      </c>
      <c r="O2979" s="35" t="s">
        <v>24</v>
      </c>
      <c r="P2979" s="35" t="s">
        <v>24</v>
      </c>
      <c r="Q2979" s="35" t="s">
        <v>24</v>
      </c>
      <c r="R2979" s="35" t="s">
        <v>24</v>
      </c>
      <c r="S2979" s="35" t="s">
        <v>24</v>
      </c>
      <c r="T2979" s="35"/>
      <c r="U2979" s="35"/>
      <c r="V2979" s="9"/>
      <c r="W2979" s="9"/>
      <c r="X2979" s="31"/>
      <c r="Y2979" s="31"/>
      <c r="Z2979" s="31"/>
    </row>
    <row r="2980" spans="1:26" s="79" customFormat="1" x14ac:dyDescent="0.2">
      <c r="A2980" s="32">
        <v>292</v>
      </c>
      <c r="B2980" s="34">
        <v>71</v>
      </c>
      <c r="C2980" s="34">
        <v>20130</v>
      </c>
      <c r="D2980" s="31" t="s">
        <v>4188</v>
      </c>
      <c r="E2980" s="31" t="s">
        <v>4167</v>
      </c>
      <c r="F2980" s="110" t="s">
        <v>1543</v>
      </c>
      <c r="G2980" s="31" t="s">
        <v>93</v>
      </c>
      <c r="H2980" s="31">
        <v>2.2999999999999998</v>
      </c>
      <c r="I2980" s="31" t="s">
        <v>82</v>
      </c>
      <c r="J2980" s="36"/>
      <c r="K2980" s="35">
        <v>7</v>
      </c>
      <c r="L2980" s="35" t="s">
        <v>1479</v>
      </c>
      <c r="M2980" s="36">
        <v>0</v>
      </c>
      <c r="N2980" s="35" t="s">
        <v>23</v>
      </c>
      <c r="O2980" s="35" t="s">
        <v>24</v>
      </c>
      <c r="P2980" s="35" t="s">
        <v>24</v>
      </c>
      <c r="Q2980" s="35" t="s">
        <v>24</v>
      </c>
      <c r="R2980" s="35" t="s">
        <v>24</v>
      </c>
      <c r="S2980" s="35" t="s">
        <v>24</v>
      </c>
      <c r="T2980" s="35"/>
      <c r="U2980" s="35"/>
      <c r="V2980" s="9"/>
      <c r="W2980" s="9"/>
      <c r="X2980" s="31"/>
      <c r="Y2980" s="31"/>
      <c r="Z2980" s="31"/>
    </row>
    <row r="2981" spans="1:26" s="79" customFormat="1" x14ac:dyDescent="0.2">
      <c r="A2981" s="32">
        <v>292</v>
      </c>
      <c r="B2981" s="34">
        <v>71</v>
      </c>
      <c r="C2981" s="34">
        <v>20130</v>
      </c>
      <c r="D2981" s="31" t="s">
        <v>4189</v>
      </c>
      <c r="E2981" s="31" t="s">
        <v>4167</v>
      </c>
      <c r="F2981" s="110" t="s">
        <v>1543</v>
      </c>
      <c r="G2981" s="31" t="s">
        <v>102</v>
      </c>
      <c r="H2981" s="31">
        <v>27.69</v>
      </c>
      <c r="I2981" s="31" t="s">
        <v>82</v>
      </c>
      <c r="J2981" s="36"/>
      <c r="K2981" s="35">
        <v>7</v>
      </c>
      <c r="L2981" s="35" t="s">
        <v>1479</v>
      </c>
      <c r="M2981" s="36">
        <v>0</v>
      </c>
      <c r="N2981" s="35" t="s">
        <v>23</v>
      </c>
      <c r="O2981" s="35" t="s">
        <v>24</v>
      </c>
      <c r="P2981" s="35" t="s">
        <v>24</v>
      </c>
      <c r="Q2981" s="35" t="s">
        <v>24</v>
      </c>
      <c r="R2981" s="35" t="s">
        <v>24</v>
      </c>
      <c r="S2981" s="35" t="s">
        <v>24</v>
      </c>
      <c r="T2981" s="35"/>
      <c r="U2981" s="35"/>
      <c r="V2981" s="9"/>
      <c r="W2981" s="9"/>
      <c r="X2981" s="31"/>
      <c r="Y2981" s="31"/>
      <c r="Z2981" s="31"/>
    </row>
    <row r="2982" spans="1:26" s="79" customFormat="1" x14ac:dyDescent="0.2">
      <c r="A2982" s="66">
        <v>294</v>
      </c>
      <c r="B2982" s="34">
        <v>71</v>
      </c>
      <c r="C2982" s="67"/>
      <c r="D2982" s="67"/>
      <c r="E2982" s="67" t="s">
        <v>1842</v>
      </c>
      <c r="F2982" s="106" t="s">
        <v>25</v>
      </c>
      <c r="G2982" s="67" t="s">
        <v>1556</v>
      </c>
      <c r="H2982" s="67">
        <v>77</v>
      </c>
      <c r="I2982" s="67" t="s">
        <v>1557</v>
      </c>
      <c r="J2982" s="67"/>
      <c r="K2982" s="68">
        <v>5</v>
      </c>
      <c r="L2982" s="68" t="s">
        <v>1480</v>
      </c>
      <c r="M2982" s="66">
        <v>1</v>
      </c>
      <c r="N2982" s="68" t="s">
        <v>23</v>
      </c>
      <c r="O2982" s="68" t="s">
        <v>23</v>
      </c>
      <c r="P2982" s="68" t="s">
        <v>23</v>
      </c>
      <c r="Q2982" s="68" t="s">
        <v>23</v>
      </c>
      <c r="R2982" s="68" t="s">
        <v>23</v>
      </c>
      <c r="S2982" s="68" t="s">
        <v>23</v>
      </c>
      <c r="T2982" s="68" t="s">
        <v>24</v>
      </c>
      <c r="U2982" s="68" t="s">
        <v>30</v>
      </c>
      <c r="V2982" s="31"/>
      <c r="W2982" s="9"/>
      <c r="X2982" s="31"/>
      <c r="Y2982" s="31"/>
      <c r="Z2982" s="31"/>
    </row>
    <row r="2983" spans="1:26" s="79" customFormat="1" x14ac:dyDescent="0.2">
      <c r="A2983" s="73">
        <v>294</v>
      </c>
      <c r="B2983" s="34">
        <v>71</v>
      </c>
      <c r="C2983" s="67"/>
      <c r="D2983" s="67"/>
      <c r="E2983" s="31" t="s">
        <v>1843</v>
      </c>
      <c r="F2983" s="110" t="s">
        <v>25</v>
      </c>
      <c r="G2983" s="67" t="s">
        <v>1559</v>
      </c>
      <c r="H2983" s="67">
        <v>1</v>
      </c>
      <c r="I2983" s="67" t="s">
        <v>1560</v>
      </c>
      <c r="J2983" s="67"/>
      <c r="K2983" s="68">
        <v>99</v>
      </c>
      <c r="L2983" s="68" t="s">
        <v>1549</v>
      </c>
      <c r="M2983" s="66">
        <v>1</v>
      </c>
      <c r="N2983" s="68" t="s">
        <v>23</v>
      </c>
      <c r="O2983" s="68" t="s">
        <v>23</v>
      </c>
      <c r="P2983" s="68" t="s">
        <v>23</v>
      </c>
      <c r="Q2983" s="68" t="s">
        <v>23</v>
      </c>
      <c r="R2983" s="68" t="s">
        <v>23</v>
      </c>
      <c r="S2983" s="68" t="s">
        <v>23</v>
      </c>
      <c r="T2983" s="68"/>
      <c r="U2983" s="68"/>
      <c r="V2983" s="31"/>
      <c r="W2983" s="9"/>
      <c r="X2983" s="31"/>
      <c r="Y2983" s="31"/>
      <c r="Z2983" s="31"/>
    </row>
    <row r="2984" spans="1:26" s="79" customFormat="1" x14ac:dyDescent="0.2">
      <c r="A2984" s="73">
        <v>294</v>
      </c>
      <c r="B2984" s="34">
        <v>71</v>
      </c>
      <c r="C2984" s="34">
        <v>11409</v>
      </c>
      <c r="D2984" s="31" t="s">
        <v>1844</v>
      </c>
      <c r="E2984" s="31" t="s">
        <v>1845</v>
      </c>
      <c r="F2984" s="112" t="s">
        <v>25</v>
      </c>
      <c r="G2984" s="31" t="s">
        <v>81</v>
      </c>
      <c r="H2984" s="31">
        <v>11.5</v>
      </c>
      <c r="I2984" s="31" t="s">
        <v>82</v>
      </c>
      <c r="J2984" s="8"/>
      <c r="K2984" s="35">
        <v>5</v>
      </c>
      <c r="L2984" s="35" t="s">
        <v>1549</v>
      </c>
      <c r="M2984" s="36">
        <v>1</v>
      </c>
      <c r="N2984" s="35" t="s">
        <v>23</v>
      </c>
      <c r="O2984" s="35" t="s">
        <v>23</v>
      </c>
      <c r="P2984" s="35" t="s">
        <v>23</v>
      </c>
      <c r="Q2984" s="35" t="s">
        <v>23</v>
      </c>
      <c r="R2984" s="35" t="s">
        <v>23</v>
      </c>
      <c r="S2984" s="35" t="s">
        <v>23</v>
      </c>
      <c r="T2984" s="35"/>
      <c r="U2984" s="35"/>
      <c r="V2984" s="9"/>
      <c r="W2984" s="9"/>
      <c r="X2984" s="31"/>
      <c r="Y2984" s="31"/>
      <c r="Z2984" s="31"/>
    </row>
    <row r="2985" spans="1:26" s="79" customFormat="1" x14ac:dyDescent="0.2">
      <c r="A2985" s="73">
        <v>294</v>
      </c>
      <c r="B2985" s="34">
        <v>71</v>
      </c>
      <c r="C2985" s="34"/>
      <c r="D2985" s="31"/>
      <c r="E2985" s="31" t="s">
        <v>1996</v>
      </c>
      <c r="F2985" s="110" t="s">
        <v>25</v>
      </c>
      <c r="G2985" s="67" t="s">
        <v>1559</v>
      </c>
      <c r="H2985" s="67">
        <v>1</v>
      </c>
      <c r="I2985" s="67" t="s">
        <v>1560</v>
      </c>
      <c r="J2985" s="8"/>
      <c r="K2985" s="35">
        <v>99</v>
      </c>
      <c r="L2985" s="35" t="s">
        <v>1549</v>
      </c>
      <c r="M2985" s="36">
        <v>1</v>
      </c>
      <c r="N2985" s="35" t="s">
        <v>23</v>
      </c>
      <c r="O2985" s="35" t="s">
        <v>23</v>
      </c>
      <c r="P2985" s="35" t="s">
        <v>23</v>
      </c>
      <c r="Q2985" s="35" t="s">
        <v>23</v>
      </c>
      <c r="R2985" s="35" t="s">
        <v>23</v>
      </c>
      <c r="S2985" s="35" t="s">
        <v>23</v>
      </c>
      <c r="T2985" s="35"/>
      <c r="U2985" s="35"/>
      <c r="V2985" s="9"/>
      <c r="W2985" s="9"/>
      <c r="X2985" s="31"/>
      <c r="Y2985" s="31"/>
      <c r="Z2985" s="31"/>
    </row>
    <row r="2986" spans="1:26" s="79" customFormat="1" x14ac:dyDescent="0.2">
      <c r="A2986" s="66">
        <v>294</v>
      </c>
      <c r="B2986" s="34">
        <v>71</v>
      </c>
      <c r="C2986" s="67"/>
      <c r="D2986" s="67"/>
      <c r="E2986" s="67" t="s">
        <v>1996</v>
      </c>
      <c r="F2986" s="106" t="s">
        <v>25</v>
      </c>
      <c r="G2986" s="67" t="s">
        <v>1556</v>
      </c>
      <c r="H2986" s="67">
        <v>43</v>
      </c>
      <c r="I2986" s="67" t="s">
        <v>1557</v>
      </c>
      <c r="J2986" s="67"/>
      <c r="K2986" s="68">
        <v>5</v>
      </c>
      <c r="L2986" s="68" t="s">
        <v>1480</v>
      </c>
      <c r="M2986" s="66">
        <v>1</v>
      </c>
      <c r="N2986" s="68" t="s">
        <v>23</v>
      </c>
      <c r="O2986" s="68" t="s">
        <v>23</v>
      </c>
      <c r="P2986" s="68" t="s">
        <v>23</v>
      </c>
      <c r="Q2986" s="68" t="s">
        <v>23</v>
      </c>
      <c r="R2986" s="68" t="s">
        <v>23</v>
      </c>
      <c r="S2986" s="68" t="s">
        <v>23</v>
      </c>
      <c r="T2986" s="68" t="s">
        <v>24</v>
      </c>
      <c r="U2986" s="68" t="s">
        <v>30</v>
      </c>
      <c r="V2986" s="31"/>
      <c r="W2986" s="9"/>
      <c r="X2986" s="31"/>
      <c r="Y2986" s="31"/>
      <c r="Z2986" s="31"/>
    </row>
    <row r="2987" spans="1:26" s="79" customFormat="1" x14ac:dyDescent="0.2">
      <c r="A2987" s="73">
        <v>294</v>
      </c>
      <c r="B2987" s="34">
        <v>71</v>
      </c>
      <c r="C2987" s="34">
        <v>11411</v>
      </c>
      <c r="D2987" s="31" t="s">
        <v>1997</v>
      </c>
      <c r="E2987" s="31" t="s">
        <v>1998</v>
      </c>
      <c r="F2987" s="112" t="s">
        <v>25</v>
      </c>
      <c r="G2987" s="31" t="s">
        <v>26</v>
      </c>
      <c r="H2987" s="31">
        <v>27.09</v>
      </c>
      <c r="I2987" s="31" t="s">
        <v>82</v>
      </c>
      <c r="J2987" s="8"/>
      <c r="K2987" s="35">
        <v>5</v>
      </c>
      <c r="L2987" s="35" t="s">
        <v>1549</v>
      </c>
      <c r="M2987" s="36">
        <v>1</v>
      </c>
      <c r="N2987" s="35" t="s">
        <v>23</v>
      </c>
      <c r="O2987" s="35" t="s">
        <v>23</v>
      </c>
      <c r="P2987" s="35" t="s">
        <v>23</v>
      </c>
      <c r="Q2987" s="35" t="s">
        <v>23</v>
      </c>
      <c r="R2987" s="35" t="s">
        <v>23</v>
      </c>
      <c r="S2987" s="35" t="s">
        <v>23</v>
      </c>
      <c r="T2987" s="35"/>
      <c r="U2987" s="35"/>
      <c r="V2987" s="9"/>
      <c r="W2987" s="9"/>
      <c r="X2987" s="31"/>
      <c r="Y2987" s="31"/>
      <c r="Z2987" s="31"/>
    </row>
    <row r="2988" spans="1:26" s="79" customFormat="1" x14ac:dyDescent="0.2">
      <c r="A2988" s="75">
        <v>294</v>
      </c>
      <c r="B2988" s="55">
        <v>71</v>
      </c>
      <c r="C2988" s="55"/>
      <c r="D2988" s="43"/>
      <c r="E2988" s="43" t="s">
        <v>2233</v>
      </c>
      <c r="F2988" s="109" t="s">
        <v>25</v>
      </c>
      <c r="G2988" s="43" t="s">
        <v>1973</v>
      </c>
      <c r="H2988" s="43">
        <v>10</v>
      </c>
      <c r="I2988" s="43" t="s">
        <v>82</v>
      </c>
      <c r="J2988" s="44"/>
      <c r="K2988" s="41">
        <v>5</v>
      </c>
      <c r="L2988" s="41" t="s">
        <v>1549</v>
      </c>
      <c r="M2988" s="42">
        <v>1</v>
      </c>
      <c r="N2988" s="41" t="s">
        <v>23</v>
      </c>
      <c r="O2988" s="41" t="s">
        <v>23</v>
      </c>
      <c r="P2988" s="41" t="s">
        <v>23</v>
      </c>
      <c r="Q2988" s="41" t="s">
        <v>23</v>
      </c>
      <c r="R2988" s="41" t="s">
        <v>23</v>
      </c>
      <c r="S2988" s="41" t="s">
        <v>23</v>
      </c>
      <c r="T2988" s="41"/>
      <c r="U2988" s="41"/>
      <c r="V2988" s="46"/>
      <c r="W2988" s="46"/>
      <c r="X2988" s="31"/>
      <c r="Y2988" s="31"/>
      <c r="Z2988" s="31"/>
    </row>
    <row r="2989" spans="1:26" s="79" customFormat="1" x14ac:dyDescent="0.2">
      <c r="A2989" s="75">
        <v>294</v>
      </c>
      <c r="B2989" s="55">
        <v>71</v>
      </c>
      <c r="C2989" s="55" t="s">
        <v>3270</v>
      </c>
      <c r="D2989" s="43" t="s">
        <v>3271</v>
      </c>
      <c r="E2989" s="43" t="s">
        <v>3272</v>
      </c>
      <c r="F2989" s="114" t="s">
        <v>25</v>
      </c>
      <c r="G2989" s="43" t="s">
        <v>31</v>
      </c>
      <c r="H2989" s="43">
        <v>5.01</v>
      </c>
      <c r="I2989" s="43" t="s">
        <v>82</v>
      </c>
      <c r="J2989" s="44">
        <v>1</v>
      </c>
      <c r="K2989" s="41">
        <v>2</v>
      </c>
      <c r="L2989" s="41" t="s">
        <v>34</v>
      </c>
      <c r="M2989" s="42">
        <v>0</v>
      </c>
      <c r="N2989" s="41" t="s">
        <v>23</v>
      </c>
      <c r="O2989" s="41" t="s">
        <v>24</v>
      </c>
      <c r="P2989" s="41" t="s">
        <v>24</v>
      </c>
      <c r="Q2989" s="41" t="s">
        <v>23</v>
      </c>
      <c r="R2989" s="41" t="s">
        <v>23</v>
      </c>
      <c r="S2989" s="41" t="s">
        <v>24</v>
      </c>
      <c r="T2989" s="41"/>
      <c r="U2989" s="41"/>
      <c r="V2989" s="46"/>
      <c r="W2989" s="46"/>
      <c r="X2989" s="31"/>
      <c r="Y2989" s="31"/>
      <c r="Z2989" s="31"/>
    </row>
    <row r="2990" spans="1:26" s="79" customFormat="1" x14ac:dyDescent="0.2">
      <c r="A2990" s="75">
        <v>294</v>
      </c>
      <c r="B2990" s="55">
        <v>71</v>
      </c>
      <c r="C2990" s="55" t="s">
        <v>3270</v>
      </c>
      <c r="D2990" s="43" t="s">
        <v>3273</v>
      </c>
      <c r="E2990" s="43" t="s">
        <v>3272</v>
      </c>
      <c r="F2990" s="114" t="s">
        <v>25</v>
      </c>
      <c r="G2990" s="43" t="s">
        <v>31</v>
      </c>
      <c r="H2990" s="43">
        <v>1.08</v>
      </c>
      <c r="I2990" s="43" t="s">
        <v>82</v>
      </c>
      <c r="J2990" s="44"/>
      <c r="K2990" s="41">
        <v>2</v>
      </c>
      <c r="L2990" s="41" t="s">
        <v>34</v>
      </c>
      <c r="M2990" s="42">
        <v>0</v>
      </c>
      <c r="N2990" s="41" t="s">
        <v>23</v>
      </c>
      <c r="O2990" s="41" t="s">
        <v>24</v>
      </c>
      <c r="P2990" s="41" t="s">
        <v>24</v>
      </c>
      <c r="Q2990" s="41" t="s">
        <v>23</v>
      </c>
      <c r="R2990" s="41" t="s">
        <v>23</v>
      </c>
      <c r="S2990" s="41" t="s">
        <v>24</v>
      </c>
      <c r="T2990" s="41"/>
      <c r="U2990" s="41"/>
      <c r="V2990" s="46"/>
      <c r="W2990" s="46"/>
      <c r="X2990" s="31"/>
      <c r="Y2990" s="31"/>
      <c r="Z2990" s="31"/>
    </row>
    <row r="2991" spans="1:26" s="79" customFormat="1" x14ac:dyDescent="0.2">
      <c r="A2991" s="75">
        <v>294</v>
      </c>
      <c r="B2991" s="55">
        <v>71</v>
      </c>
      <c r="C2991" s="55" t="s">
        <v>3270</v>
      </c>
      <c r="D2991" s="43" t="s">
        <v>3274</v>
      </c>
      <c r="E2991" s="43" t="s">
        <v>3272</v>
      </c>
      <c r="F2991" s="114" t="s">
        <v>25</v>
      </c>
      <c r="G2991" s="43" t="s">
        <v>31</v>
      </c>
      <c r="H2991" s="43">
        <v>1.26</v>
      </c>
      <c r="I2991" s="43" t="s">
        <v>82</v>
      </c>
      <c r="J2991" s="44"/>
      <c r="K2991" s="41">
        <v>2</v>
      </c>
      <c r="L2991" s="41" t="s">
        <v>34</v>
      </c>
      <c r="M2991" s="42">
        <v>0</v>
      </c>
      <c r="N2991" s="41" t="s">
        <v>23</v>
      </c>
      <c r="O2991" s="41" t="s">
        <v>24</v>
      </c>
      <c r="P2991" s="41" t="s">
        <v>24</v>
      </c>
      <c r="Q2991" s="41" t="s">
        <v>23</v>
      </c>
      <c r="R2991" s="41" t="s">
        <v>23</v>
      </c>
      <c r="S2991" s="41" t="s">
        <v>24</v>
      </c>
      <c r="T2991" s="41"/>
      <c r="U2991" s="41"/>
      <c r="V2991" s="46"/>
      <c r="W2991" s="46"/>
      <c r="X2991" s="31"/>
      <c r="Y2991" s="31"/>
      <c r="Z2991" s="31"/>
    </row>
    <row r="2992" spans="1:26" s="79" customFormat="1" x14ac:dyDescent="0.2">
      <c r="A2992" s="75">
        <v>294</v>
      </c>
      <c r="B2992" s="55">
        <v>71</v>
      </c>
      <c r="C2992" s="55" t="s">
        <v>3270</v>
      </c>
      <c r="D2992" s="43" t="s">
        <v>3275</v>
      </c>
      <c r="E2992" s="43" t="s">
        <v>3272</v>
      </c>
      <c r="F2992" s="114" t="s">
        <v>25</v>
      </c>
      <c r="G2992" s="43" t="s">
        <v>29</v>
      </c>
      <c r="H2992" s="43">
        <v>2.52</v>
      </c>
      <c r="I2992" s="43" t="s">
        <v>82</v>
      </c>
      <c r="J2992" s="44">
        <v>1</v>
      </c>
      <c r="K2992" s="41">
        <v>2</v>
      </c>
      <c r="L2992" s="41" t="s">
        <v>34</v>
      </c>
      <c r="M2992" s="42">
        <v>0</v>
      </c>
      <c r="N2992" s="41" t="s">
        <v>23</v>
      </c>
      <c r="O2992" s="41" t="s">
        <v>24</v>
      </c>
      <c r="P2992" s="41" t="s">
        <v>24</v>
      </c>
      <c r="Q2992" s="41" t="s">
        <v>23</v>
      </c>
      <c r="R2992" s="41" t="s">
        <v>23</v>
      </c>
      <c r="S2992" s="41" t="s">
        <v>24</v>
      </c>
      <c r="T2992" s="41"/>
      <c r="U2992" s="41"/>
      <c r="V2992" s="46"/>
      <c r="W2992" s="46"/>
      <c r="X2992" s="31"/>
      <c r="Y2992" s="31"/>
      <c r="Z2992" s="31"/>
    </row>
    <row r="2993" spans="1:26" s="79" customFormat="1" x14ac:dyDescent="0.2">
      <c r="A2993" s="75">
        <v>294</v>
      </c>
      <c r="B2993" s="55">
        <v>71</v>
      </c>
      <c r="C2993" s="55" t="s">
        <v>3270</v>
      </c>
      <c r="D2993" s="43" t="s">
        <v>3276</v>
      </c>
      <c r="E2993" s="43" t="s">
        <v>3272</v>
      </c>
      <c r="F2993" s="114" t="s">
        <v>25</v>
      </c>
      <c r="G2993" s="43" t="s">
        <v>29</v>
      </c>
      <c r="H2993" s="43">
        <v>1.26</v>
      </c>
      <c r="I2993" s="43" t="s">
        <v>82</v>
      </c>
      <c r="J2993" s="44"/>
      <c r="K2993" s="41">
        <v>2</v>
      </c>
      <c r="L2993" s="41" t="s">
        <v>34</v>
      </c>
      <c r="M2993" s="42">
        <v>0</v>
      </c>
      <c r="N2993" s="41" t="s">
        <v>23</v>
      </c>
      <c r="O2993" s="41" t="s">
        <v>24</v>
      </c>
      <c r="P2993" s="41" t="s">
        <v>24</v>
      </c>
      <c r="Q2993" s="41" t="s">
        <v>23</v>
      </c>
      <c r="R2993" s="41" t="s">
        <v>23</v>
      </c>
      <c r="S2993" s="41" t="s">
        <v>24</v>
      </c>
      <c r="T2993" s="41"/>
      <c r="U2993" s="41"/>
      <c r="V2993" s="46"/>
      <c r="W2993" s="46"/>
      <c r="X2993" s="31"/>
      <c r="Y2993" s="31"/>
      <c r="Z2993" s="31"/>
    </row>
    <row r="2994" spans="1:26" s="79" customFormat="1" x14ac:dyDescent="0.2">
      <c r="A2994" s="75">
        <v>294</v>
      </c>
      <c r="B2994" s="55">
        <v>71</v>
      </c>
      <c r="C2994" s="55" t="s">
        <v>3270</v>
      </c>
      <c r="D2994" s="43" t="s">
        <v>3277</v>
      </c>
      <c r="E2994" s="43" t="s">
        <v>3272</v>
      </c>
      <c r="F2994" s="114" t="s">
        <v>25</v>
      </c>
      <c r="G2994" s="43" t="s">
        <v>85</v>
      </c>
      <c r="H2994" s="43">
        <v>3.6</v>
      </c>
      <c r="I2994" s="43" t="s">
        <v>82</v>
      </c>
      <c r="J2994" s="44"/>
      <c r="K2994" s="41">
        <v>2</v>
      </c>
      <c r="L2994" s="41" t="s">
        <v>34</v>
      </c>
      <c r="M2994" s="42">
        <v>0</v>
      </c>
      <c r="N2994" s="41" t="s">
        <v>23</v>
      </c>
      <c r="O2994" s="41" t="s">
        <v>24</v>
      </c>
      <c r="P2994" s="41" t="s">
        <v>24</v>
      </c>
      <c r="Q2994" s="41" t="s">
        <v>23</v>
      </c>
      <c r="R2994" s="41" t="s">
        <v>23</v>
      </c>
      <c r="S2994" s="41" t="s">
        <v>24</v>
      </c>
      <c r="T2994" s="41"/>
      <c r="U2994" s="41"/>
      <c r="V2994" s="46"/>
      <c r="W2994" s="46"/>
      <c r="X2994" s="31"/>
      <c r="Y2994" s="31"/>
      <c r="Z2994" s="31"/>
    </row>
    <row r="2995" spans="1:26" s="79" customFormat="1" x14ac:dyDescent="0.2">
      <c r="A2995" s="75">
        <v>294</v>
      </c>
      <c r="B2995" s="55">
        <v>71</v>
      </c>
      <c r="C2995" s="55" t="s">
        <v>3270</v>
      </c>
      <c r="D2995" s="43" t="s">
        <v>3278</v>
      </c>
      <c r="E2995" s="43" t="s">
        <v>3272</v>
      </c>
      <c r="F2995" s="114" t="s">
        <v>25</v>
      </c>
      <c r="G2995" s="43" t="s">
        <v>85</v>
      </c>
      <c r="H2995" s="43">
        <v>2.76</v>
      </c>
      <c r="I2995" s="43" t="s">
        <v>82</v>
      </c>
      <c r="J2995" s="44"/>
      <c r="K2995" s="41">
        <v>2</v>
      </c>
      <c r="L2995" s="41" t="s">
        <v>34</v>
      </c>
      <c r="M2995" s="42">
        <v>0</v>
      </c>
      <c r="N2995" s="41" t="s">
        <v>23</v>
      </c>
      <c r="O2995" s="41" t="s">
        <v>24</v>
      </c>
      <c r="P2995" s="41" t="s">
        <v>24</v>
      </c>
      <c r="Q2995" s="41" t="s">
        <v>23</v>
      </c>
      <c r="R2995" s="41" t="s">
        <v>23</v>
      </c>
      <c r="S2995" s="41" t="s">
        <v>24</v>
      </c>
      <c r="T2995" s="41"/>
      <c r="U2995" s="41"/>
      <c r="V2995" s="46"/>
      <c r="W2995" s="46"/>
      <c r="X2995" s="31"/>
      <c r="Y2995" s="31"/>
      <c r="Z2995" s="31"/>
    </row>
    <row r="2996" spans="1:26" s="79" customFormat="1" x14ac:dyDescent="0.2">
      <c r="A2996" s="75">
        <v>294</v>
      </c>
      <c r="B2996" s="55">
        <v>71</v>
      </c>
      <c r="C2996" s="55" t="s">
        <v>3270</v>
      </c>
      <c r="D2996" s="43" t="s">
        <v>3279</v>
      </c>
      <c r="E2996" s="43" t="s">
        <v>3272</v>
      </c>
      <c r="F2996" s="114" t="s">
        <v>25</v>
      </c>
      <c r="G2996" s="43" t="s">
        <v>26</v>
      </c>
      <c r="H2996" s="43">
        <v>15.27</v>
      </c>
      <c r="I2996" s="43" t="s">
        <v>82</v>
      </c>
      <c r="J2996" s="44">
        <v>4</v>
      </c>
      <c r="K2996" s="41">
        <v>1</v>
      </c>
      <c r="L2996" s="41" t="s">
        <v>34</v>
      </c>
      <c r="M2996" s="42">
        <v>0</v>
      </c>
      <c r="N2996" s="41" t="s">
        <v>23</v>
      </c>
      <c r="O2996" s="41" t="s">
        <v>24</v>
      </c>
      <c r="P2996" s="41" t="s">
        <v>24</v>
      </c>
      <c r="Q2996" s="41" t="s">
        <v>23</v>
      </c>
      <c r="R2996" s="41" t="s">
        <v>23</v>
      </c>
      <c r="S2996" s="41" t="s">
        <v>24</v>
      </c>
      <c r="T2996" s="41"/>
      <c r="U2996" s="41"/>
      <c r="V2996" s="46"/>
      <c r="W2996" s="46"/>
      <c r="X2996" s="31"/>
      <c r="Y2996" s="31"/>
      <c r="Z2996" s="31"/>
    </row>
    <row r="2997" spans="1:26" s="79" customFormat="1" x14ac:dyDescent="0.2">
      <c r="A2997" s="75">
        <v>294</v>
      </c>
      <c r="B2997" s="55">
        <v>71</v>
      </c>
      <c r="C2997" s="55" t="s">
        <v>3270</v>
      </c>
      <c r="D2997" s="43" t="s">
        <v>3280</v>
      </c>
      <c r="E2997" s="43" t="s">
        <v>3272</v>
      </c>
      <c r="F2997" s="114" t="s">
        <v>1543</v>
      </c>
      <c r="G2997" s="43" t="s">
        <v>92</v>
      </c>
      <c r="H2997" s="43">
        <v>0.9</v>
      </c>
      <c r="I2997" s="43" t="s">
        <v>82</v>
      </c>
      <c r="J2997" s="44"/>
      <c r="K2997" s="41">
        <v>7</v>
      </c>
      <c r="L2997" s="41" t="s">
        <v>34</v>
      </c>
      <c r="M2997" s="42">
        <v>0</v>
      </c>
      <c r="N2997" s="41" t="s">
        <v>23</v>
      </c>
      <c r="O2997" s="41" t="s">
        <v>24</v>
      </c>
      <c r="P2997" s="41" t="s">
        <v>24</v>
      </c>
      <c r="Q2997" s="41" t="s">
        <v>23</v>
      </c>
      <c r="R2997" s="41" t="s">
        <v>23</v>
      </c>
      <c r="S2997" s="41" t="s">
        <v>24</v>
      </c>
      <c r="T2997" s="41"/>
      <c r="U2997" s="41"/>
      <c r="V2997" s="46"/>
      <c r="W2997" s="46"/>
      <c r="X2997" s="31"/>
      <c r="Y2997" s="31"/>
      <c r="Z2997" s="31"/>
    </row>
    <row r="2998" spans="1:26" s="79" customFormat="1" x14ac:dyDescent="0.2">
      <c r="A2998" s="75">
        <v>294</v>
      </c>
      <c r="B2998" s="55">
        <v>71</v>
      </c>
      <c r="C2998" s="55" t="s">
        <v>3270</v>
      </c>
      <c r="D2998" s="43" t="s">
        <v>3281</v>
      </c>
      <c r="E2998" s="43" t="s">
        <v>3272</v>
      </c>
      <c r="F2998" s="114" t="s">
        <v>25</v>
      </c>
      <c r="G2998" s="43" t="s">
        <v>248</v>
      </c>
      <c r="H2998" s="43">
        <v>39.299999999999997</v>
      </c>
      <c r="I2998" s="43" t="s">
        <v>82</v>
      </c>
      <c r="J2998" s="44"/>
      <c r="K2998" s="41">
        <v>5</v>
      </c>
      <c r="L2998" s="41" t="s">
        <v>34</v>
      </c>
      <c r="M2998" s="42">
        <v>1</v>
      </c>
      <c r="N2998" s="41" t="s">
        <v>23</v>
      </c>
      <c r="O2998" s="41" t="s">
        <v>24</v>
      </c>
      <c r="P2998" s="41" t="s">
        <v>24</v>
      </c>
      <c r="Q2998" s="41" t="s">
        <v>23</v>
      </c>
      <c r="R2998" s="41" t="s">
        <v>23</v>
      </c>
      <c r="S2998" s="41" t="s">
        <v>23</v>
      </c>
      <c r="T2998" s="41"/>
      <c r="U2998" s="41"/>
      <c r="V2998" s="46"/>
      <c r="W2998" s="46"/>
      <c r="X2998" s="31"/>
      <c r="Y2998" s="31"/>
      <c r="Z2998" s="31"/>
    </row>
    <row r="2999" spans="1:26" s="79" customFormat="1" x14ac:dyDescent="0.2">
      <c r="A2999" s="75">
        <v>294</v>
      </c>
      <c r="B2999" s="55">
        <v>71</v>
      </c>
      <c r="C2999" s="55"/>
      <c r="D2999" s="43"/>
      <c r="E2999" s="43" t="s">
        <v>3282</v>
      </c>
      <c r="F2999" s="109" t="s">
        <v>25</v>
      </c>
      <c r="G2999" s="81" t="s">
        <v>1559</v>
      </c>
      <c r="H2999" s="81">
        <v>2</v>
      </c>
      <c r="I2999" s="81" t="s">
        <v>1560</v>
      </c>
      <c r="J2999" s="44"/>
      <c r="K2999" s="41">
        <v>99</v>
      </c>
      <c r="L2999" s="41" t="s">
        <v>1549</v>
      </c>
      <c r="M2999" s="42">
        <v>1</v>
      </c>
      <c r="N2999" s="41" t="s">
        <v>23</v>
      </c>
      <c r="O2999" s="41" t="s">
        <v>24</v>
      </c>
      <c r="P2999" s="41" t="s">
        <v>24</v>
      </c>
      <c r="Q2999" s="41" t="s">
        <v>23</v>
      </c>
      <c r="R2999" s="41" t="s">
        <v>23</v>
      </c>
      <c r="S2999" s="41" t="s">
        <v>23</v>
      </c>
      <c r="T2999" s="41"/>
      <c r="U2999" s="41"/>
      <c r="V2999" s="46"/>
      <c r="W2999" s="46"/>
      <c r="X2999" s="31"/>
      <c r="Y2999" s="31"/>
      <c r="Z2999" s="31"/>
    </row>
    <row r="3000" spans="1:26" s="79" customFormat="1" x14ac:dyDescent="0.2">
      <c r="A3000" s="75">
        <v>294</v>
      </c>
      <c r="B3000" s="55">
        <v>71</v>
      </c>
      <c r="C3000" s="55"/>
      <c r="D3000" s="43"/>
      <c r="E3000" s="43" t="s">
        <v>3282</v>
      </c>
      <c r="F3000" s="109" t="s">
        <v>25</v>
      </c>
      <c r="G3000" s="81" t="s">
        <v>1608</v>
      </c>
      <c r="H3000" s="81">
        <v>1</v>
      </c>
      <c r="I3000" s="81" t="s">
        <v>1560</v>
      </c>
      <c r="J3000" s="44"/>
      <c r="K3000" s="41">
        <v>99</v>
      </c>
      <c r="L3000" s="41" t="s">
        <v>1549</v>
      </c>
      <c r="M3000" s="42">
        <v>1</v>
      </c>
      <c r="N3000" s="41" t="s">
        <v>23</v>
      </c>
      <c r="O3000" s="41" t="s">
        <v>24</v>
      </c>
      <c r="P3000" s="41" t="s">
        <v>24</v>
      </c>
      <c r="Q3000" s="41" t="s">
        <v>23</v>
      </c>
      <c r="R3000" s="41" t="s">
        <v>23</v>
      </c>
      <c r="S3000" s="41" t="s">
        <v>23</v>
      </c>
      <c r="T3000" s="41"/>
      <c r="U3000" s="41"/>
      <c r="V3000" s="46"/>
      <c r="W3000" s="46"/>
      <c r="X3000" s="31"/>
      <c r="Y3000" s="31"/>
      <c r="Z3000" s="31"/>
    </row>
    <row r="3001" spans="1:26" s="79" customFormat="1" x14ac:dyDescent="0.2">
      <c r="A3001" s="80">
        <v>294</v>
      </c>
      <c r="B3001" s="55">
        <v>71</v>
      </c>
      <c r="C3001" s="81"/>
      <c r="D3001" s="81"/>
      <c r="E3001" s="81" t="s">
        <v>3282</v>
      </c>
      <c r="F3001" s="116" t="s">
        <v>25</v>
      </c>
      <c r="G3001" s="81" t="s">
        <v>1556</v>
      </c>
      <c r="H3001" s="81">
        <v>75</v>
      </c>
      <c r="I3001" s="81" t="s">
        <v>1557</v>
      </c>
      <c r="J3001" s="81"/>
      <c r="K3001" s="82">
        <v>5</v>
      </c>
      <c r="L3001" s="82" t="s">
        <v>1480</v>
      </c>
      <c r="M3001" s="80">
        <v>1</v>
      </c>
      <c r="N3001" s="82" t="s">
        <v>23</v>
      </c>
      <c r="O3001" s="82" t="s">
        <v>24</v>
      </c>
      <c r="P3001" s="82" t="s">
        <v>24</v>
      </c>
      <c r="Q3001" s="82" t="s">
        <v>23</v>
      </c>
      <c r="R3001" s="82" t="s">
        <v>23</v>
      </c>
      <c r="S3001" s="82" t="s">
        <v>23</v>
      </c>
      <c r="T3001" s="82" t="s">
        <v>24</v>
      </c>
      <c r="U3001" s="82" t="s">
        <v>30</v>
      </c>
      <c r="V3001" s="43"/>
      <c r="W3001" s="46"/>
      <c r="X3001" s="31"/>
      <c r="Y3001" s="31"/>
      <c r="Z3001" s="31"/>
    </row>
    <row r="3002" spans="1:26" s="79" customFormat="1" x14ac:dyDescent="0.2">
      <c r="A3002" s="75">
        <v>294</v>
      </c>
      <c r="B3002" s="55">
        <v>71</v>
      </c>
      <c r="C3002" s="55"/>
      <c r="D3002" s="43"/>
      <c r="E3002" s="43" t="s">
        <v>3559</v>
      </c>
      <c r="F3002" s="116" t="s">
        <v>25</v>
      </c>
      <c r="G3002" s="43" t="s">
        <v>1559</v>
      </c>
      <c r="H3002" s="43">
        <v>1</v>
      </c>
      <c r="I3002" s="43" t="s">
        <v>1560</v>
      </c>
      <c r="J3002" s="44"/>
      <c r="K3002" s="41">
        <v>99</v>
      </c>
      <c r="L3002" s="41" t="s">
        <v>1549</v>
      </c>
      <c r="M3002" s="42">
        <v>1</v>
      </c>
      <c r="N3002" s="41" t="s">
        <v>23</v>
      </c>
      <c r="O3002" s="41" t="s">
        <v>23</v>
      </c>
      <c r="P3002" s="41" t="s">
        <v>23</v>
      </c>
      <c r="Q3002" s="41" t="s">
        <v>23</v>
      </c>
      <c r="R3002" s="41" t="s">
        <v>23</v>
      </c>
      <c r="S3002" s="41" t="s">
        <v>23</v>
      </c>
      <c r="T3002" s="41"/>
      <c r="U3002" s="41"/>
      <c r="V3002" s="46"/>
      <c r="W3002" s="43"/>
      <c r="X3002" s="31"/>
      <c r="Y3002" s="31"/>
      <c r="Z3002" s="31"/>
    </row>
    <row r="3003" spans="1:26" s="79" customFormat="1" x14ac:dyDescent="0.2">
      <c r="A3003" s="80">
        <v>294</v>
      </c>
      <c r="B3003" s="55">
        <v>71</v>
      </c>
      <c r="C3003" s="81"/>
      <c r="D3003" s="81"/>
      <c r="E3003" s="81" t="s">
        <v>3559</v>
      </c>
      <c r="F3003" s="116" t="s">
        <v>25</v>
      </c>
      <c r="G3003" s="81" t="s">
        <v>1556</v>
      </c>
      <c r="H3003" s="81">
        <v>59</v>
      </c>
      <c r="I3003" s="81" t="s">
        <v>1557</v>
      </c>
      <c r="J3003" s="81"/>
      <c r="K3003" s="82">
        <v>5</v>
      </c>
      <c r="L3003" s="82" t="s">
        <v>1480</v>
      </c>
      <c r="M3003" s="80">
        <v>1</v>
      </c>
      <c r="N3003" s="82" t="s">
        <v>23</v>
      </c>
      <c r="O3003" s="82" t="s">
        <v>23</v>
      </c>
      <c r="P3003" s="82" t="s">
        <v>23</v>
      </c>
      <c r="Q3003" s="82" t="s">
        <v>23</v>
      </c>
      <c r="R3003" s="82" t="s">
        <v>23</v>
      </c>
      <c r="S3003" s="82" t="s">
        <v>23</v>
      </c>
      <c r="T3003" s="82" t="s">
        <v>24</v>
      </c>
      <c r="U3003" s="82" t="s">
        <v>30</v>
      </c>
      <c r="V3003" s="43"/>
      <c r="W3003" s="43"/>
      <c r="X3003" s="31"/>
      <c r="Y3003" s="31"/>
      <c r="Z3003" s="31"/>
    </row>
    <row r="3004" spans="1:26" s="79" customFormat="1" x14ac:dyDescent="0.2">
      <c r="A3004" s="75">
        <v>294</v>
      </c>
      <c r="B3004" s="55">
        <v>71</v>
      </c>
      <c r="C3004" s="55">
        <v>11410</v>
      </c>
      <c r="D3004" s="43" t="s">
        <v>3560</v>
      </c>
      <c r="E3004" s="43" t="s">
        <v>3561</v>
      </c>
      <c r="F3004" s="114" t="s">
        <v>25</v>
      </c>
      <c r="G3004" s="43" t="s">
        <v>26</v>
      </c>
      <c r="H3004" s="43">
        <v>11.86</v>
      </c>
      <c r="I3004" s="43" t="s">
        <v>82</v>
      </c>
      <c r="J3004" s="44"/>
      <c r="K3004" s="41">
        <v>5</v>
      </c>
      <c r="L3004" s="41" t="s">
        <v>1549</v>
      </c>
      <c r="M3004" s="42">
        <v>1</v>
      </c>
      <c r="N3004" s="41" t="s">
        <v>23</v>
      </c>
      <c r="O3004" s="41" t="s">
        <v>23</v>
      </c>
      <c r="P3004" s="41" t="s">
        <v>23</v>
      </c>
      <c r="Q3004" s="41" t="s">
        <v>23</v>
      </c>
      <c r="R3004" s="41" t="s">
        <v>23</v>
      </c>
      <c r="S3004" s="41" t="s">
        <v>23</v>
      </c>
      <c r="T3004" s="41"/>
      <c r="U3004" s="41"/>
      <c r="V3004" s="46"/>
      <c r="W3004" s="43"/>
      <c r="X3004" s="31"/>
      <c r="Y3004" s="31"/>
      <c r="Z3004" s="31"/>
    </row>
    <row r="3005" spans="1:26" s="79" customFormat="1" x14ac:dyDescent="0.2">
      <c r="A3005" s="73">
        <v>295</v>
      </c>
      <c r="B3005" s="34">
        <v>71</v>
      </c>
      <c r="C3005" s="34"/>
      <c r="D3005" s="31" t="s">
        <v>1563</v>
      </c>
      <c r="E3005" s="31" t="s">
        <v>1588</v>
      </c>
      <c r="F3005" s="110" t="s">
        <v>25</v>
      </c>
      <c r="G3005" s="31" t="s">
        <v>1589</v>
      </c>
      <c r="H3005" s="31">
        <v>69.02</v>
      </c>
      <c r="I3005" s="31" t="s">
        <v>82</v>
      </c>
      <c r="J3005" s="8"/>
      <c r="K3005" s="35">
        <v>5</v>
      </c>
      <c r="L3005" s="35" t="s">
        <v>1549</v>
      </c>
      <c r="M3005" s="36">
        <v>1</v>
      </c>
      <c r="N3005" s="35" t="s">
        <v>23</v>
      </c>
      <c r="O3005" s="35" t="s">
        <v>23</v>
      </c>
      <c r="P3005" s="35" t="s">
        <v>23</v>
      </c>
      <c r="Q3005" s="35" t="s">
        <v>23</v>
      </c>
      <c r="R3005" s="35" t="s">
        <v>23</v>
      </c>
      <c r="S3005" s="35" t="s">
        <v>23</v>
      </c>
      <c r="T3005" s="35" t="s">
        <v>24</v>
      </c>
      <c r="U3005" s="35" t="s">
        <v>30</v>
      </c>
      <c r="V3005" s="9"/>
      <c r="W3005" s="7"/>
      <c r="X3005"/>
      <c r="Y3005"/>
      <c r="Z3005"/>
    </row>
    <row r="3006" spans="1:26" s="79" customFormat="1" x14ac:dyDescent="0.2">
      <c r="A3006" s="73">
        <v>295</v>
      </c>
      <c r="B3006" s="34">
        <v>71</v>
      </c>
      <c r="C3006" s="34"/>
      <c r="D3006" s="31"/>
      <c r="E3006" s="31" t="s">
        <v>1588</v>
      </c>
      <c r="F3006" s="110" t="s">
        <v>25</v>
      </c>
      <c r="G3006" s="31" t="s">
        <v>1559</v>
      </c>
      <c r="H3006" s="31">
        <v>1</v>
      </c>
      <c r="I3006" s="31" t="s">
        <v>1560</v>
      </c>
      <c r="J3006" s="8"/>
      <c r="K3006" s="35">
        <v>99</v>
      </c>
      <c r="L3006" s="35" t="s">
        <v>1549</v>
      </c>
      <c r="M3006" s="36">
        <v>1</v>
      </c>
      <c r="N3006" s="35" t="s">
        <v>23</v>
      </c>
      <c r="O3006" s="35" t="s">
        <v>23</v>
      </c>
      <c r="P3006" s="35" t="s">
        <v>23</v>
      </c>
      <c r="Q3006" s="35" t="s">
        <v>23</v>
      </c>
      <c r="R3006" s="35" t="s">
        <v>23</v>
      </c>
      <c r="S3006" s="35" t="s">
        <v>23</v>
      </c>
      <c r="T3006" s="35"/>
      <c r="U3006" s="35"/>
      <c r="V3006" s="9"/>
      <c r="W3006" s="7"/>
      <c r="X3006"/>
      <c r="Y3006"/>
      <c r="Z3006"/>
    </row>
    <row r="3007" spans="1:26" s="79" customFormat="1" x14ac:dyDescent="0.2">
      <c r="A3007" s="66">
        <v>295</v>
      </c>
      <c r="B3007" s="34">
        <v>71</v>
      </c>
      <c r="C3007" s="67"/>
      <c r="D3007" s="67"/>
      <c r="E3007" s="67" t="s">
        <v>1588</v>
      </c>
      <c r="F3007" s="106" t="s">
        <v>25</v>
      </c>
      <c r="G3007" s="67" t="s">
        <v>1556</v>
      </c>
      <c r="H3007" s="67">
        <v>150</v>
      </c>
      <c r="I3007" s="67" t="s">
        <v>1557</v>
      </c>
      <c r="J3007" s="67"/>
      <c r="K3007" s="68">
        <v>5</v>
      </c>
      <c r="L3007" s="68" t="s">
        <v>1480</v>
      </c>
      <c r="M3007" s="66">
        <v>1</v>
      </c>
      <c r="N3007" s="68" t="s">
        <v>23</v>
      </c>
      <c r="O3007" s="68" t="s">
        <v>23</v>
      </c>
      <c r="P3007" s="68" t="s">
        <v>23</v>
      </c>
      <c r="Q3007" s="68" t="s">
        <v>23</v>
      </c>
      <c r="R3007" s="68" t="s">
        <v>23</v>
      </c>
      <c r="S3007" s="68" t="s">
        <v>23</v>
      </c>
      <c r="T3007" s="68" t="s">
        <v>24</v>
      </c>
      <c r="U3007" s="68" t="s">
        <v>30</v>
      </c>
      <c r="V3007" s="31"/>
      <c r="W3007" s="7"/>
      <c r="X3007"/>
      <c r="Y3007"/>
      <c r="Z3007"/>
    </row>
    <row r="3008" spans="1:26" s="79" customFormat="1" x14ac:dyDescent="0.2">
      <c r="A3008" s="73">
        <v>295</v>
      </c>
      <c r="B3008" s="34">
        <v>71</v>
      </c>
      <c r="C3008" s="34" t="s">
        <v>1590</v>
      </c>
      <c r="D3008" s="31" t="s">
        <v>1591</v>
      </c>
      <c r="E3008" s="31" t="s">
        <v>1592</v>
      </c>
      <c r="F3008" s="107" t="s">
        <v>25</v>
      </c>
      <c r="G3008" s="31" t="s">
        <v>81</v>
      </c>
      <c r="H3008" s="31">
        <v>91.33</v>
      </c>
      <c r="I3008" s="31" t="s">
        <v>82</v>
      </c>
      <c r="J3008" s="8"/>
      <c r="K3008" s="35">
        <v>4</v>
      </c>
      <c r="L3008" s="35" t="s">
        <v>1549</v>
      </c>
      <c r="M3008" s="36">
        <v>1</v>
      </c>
      <c r="N3008" s="35" t="s">
        <v>23</v>
      </c>
      <c r="O3008" s="35" t="s">
        <v>23</v>
      </c>
      <c r="P3008" s="35" t="s">
        <v>23</v>
      </c>
      <c r="Q3008" s="35" t="s">
        <v>23</v>
      </c>
      <c r="R3008" s="35" t="s">
        <v>23</v>
      </c>
      <c r="S3008" s="35" t="s">
        <v>23</v>
      </c>
      <c r="T3008" s="35"/>
      <c r="U3008" s="35"/>
      <c r="V3008" s="9"/>
      <c r="W3008" s="7"/>
      <c r="X3008" s="74"/>
      <c r="Y3008" s="74"/>
      <c r="Z3008" s="74"/>
    </row>
    <row r="3009" spans="1:26" s="79" customFormat="1" x14ac:dyDescent="0.2">
      <c r="A3009" s="73">
        <v>295</v>
      </c>
      <c r="B3009" s="34">
        <v>71</v>
      </c>
      <c r="C3009" s="34"/>
      <c r="D3009" s="31"/>
      <c r="E3009" s="31" t="s">
        <v>1884</v>
      </c>
      <c r="F3009" s="110" t="s">
        <v>25</v>
      </c>
      <c r="G3009" s="31" t="s">
        <v>1559</v>
      </c>
      <c r="H3009" s="31">
        <v>1</v>
      </c>
      <c r="I3009" s="31" t="s">
        <v>1560</v>
      </c>
      <c r="J3009" s="8"/>
      <c r="K3009" s="35">
        <v>99</v>
      </c>
      <c r="L3009" s="35" t="s">
        <v>1549</v>
      </c>
      <c r="M3009" s="36">
        <v>1</v>
      </c>
      <c r="N3009" s="35" t="s">
        <v>23</v>
      </c>
      <c r="O3009" s="35" t="s">
        <v>23</v>
      </c>
      <c r="P3009" s="35" t="s">
        <v>23</v>
      </c>
      <c r="Q3009" s="35" t="s">
        <v>23</v>
      </c>
      <c r="R3009" s="35" t="s">
        <v>23</v>
      </c>
      <c r="S3009" s="35" t="s">
        <v>23</v>
      </c>
      <c r="T3009" s="35"/>
      <c r="U3009" s="35"/>
      <c r="V3009" s="9"/>
      <c r="W3009" s="9"/>
      <c r="X3009" s="31"/>
      <c r="Y3009" s="31"/>
      <c r="Z3009" s="31"/>
    </row>
    <row r="3010" spans="1:26" s="79" customFormat="1" x14ac:dyDescent="0.2">
      <c r="A3010" s="66">
        <v>295</v>
      </c>
      <c r="B3010" s="34">
        <v>71</v>
      </c>
      <c r="C3010" s="67"/>
      <c r="D3010" s="67"/>
      <c r="E3010" s="67" t="s">
        <v>1884</v>
      </c>
      <c r="F3010" s="106" t="s">
        <v>25</v>
      </c>
      <c r="G3010" s="67" t="s">
        <v>1556</v>
      </c>
      <c r="H3010" s="67">
        <v>138</v>
      </c>
      <c r="I3010" s="67" t="s">
        <v>1557</v>
      </c>
      <c r="J3010" s="67"/>
      <c r="K3010" s="68">
        <v>5</v>
      </c>
      <c r="L3010" s="68" t="s">
        <v>1480</v>
      </c>
      <c r="M3010" s="66">
        <v>1</v>
      </c>
      <c r="N3010" s="68" t="s">
        <v>23</v>
      </c>
      <c r="O3010" s="68" t="s">
        <v>23</v>
      </c>
      <c r="P3010" s="68" t="s">
        <v>23</v>
      </c>
      <c r="Q3010" s="68" t="s">
        <v>23</v>
      </c>
      <c r="R3010" s="68" t="s">
        <v>23</v>
      </c>
      <c r="S3010" s="68" t="s">
        <v>23</v>
      </c>
      <c r="T3010" s="68" t="s">
        <v>24</v>
      </c>
      <c r="U3010" s="68" t="s">
        <v>30</v>
      </c>
      <c r="V3010" s="31"/>
      <c r="W3010" s="9"/>
      <c r="X3010" s="31"/>
      <c r="Y3010" s="31"/>
      <c r="Z3010" s="31"/>
    </row>
    <row r="3011" spans="1:26" s="79" customFormat="1" x14ac:dyDescent="0.2">
      <c r="A3011" s="73">
        <v>295</v>
      </c>
      <c r="B3011" s="34">
        <v>71</v>
      </c>
      <c r="C3011" s="34" t="s">
        <v>1885</v>
      </c>
      <c r="D3011" s="31" t="s">
        <v>1886</v>
      </c>
      <c r="E3011" s="31" t="s">
        <v>1887</v>
      </c>
      <c r="F3011" s="112" t="s">
        <v>25</v>
      </c>
      <c r="G3011" s="31" t="s">
        <v>81</v>
      </c>
      <c r="H3011" s="31">
        <v>31.6</v>
      </c>
      <c r="I3011" s="31" t="s">
        <v>82</v>
      </c>
      <c r="J3011" s="8"/>
      <c r="K3011" s="35">
        <v>5</v>
      </c>
      <c r="L3011" s="35" t="s">
        <v>1549</v>
      </c>
      <c r="M3011" s="36">
        <v>1</v>
      </c>
      <c r="N3011" s="35" t="s">
        <v>23</v>
      </c>
      <c r="O3011" s="35" t="s">
        <v>23</v>
      </c>
      <c r="P3011" s="35" t="s">
        <v>23</v>
      </c>
      <c r="Q3011" s="35" t="s">
        <v>23</v>
      </c>
      <c r="R3011" s="35" t="s">
        <v>23</v>
      </c>
      <c r="S3011" s="35" t="s">
        <v>23</v>
      </c>
      <c r="T3011" s="35"/>
      <c r="U3011" s="35"/>
      <c r="V3011" s="9"/>
      <c r="W3011" s="9"/>
      <c r="X3011" s="31"/>
      <c r="Y3011" s="31"/>
      <c r="Z3011" s="31"/>
    </row>
    <row r="3012" spans="1:26" s="79" customFormat="1" x14ac:dyDescent="0.2">
      <c r="A3012" s="73">
        <v>295</v>
      </c>
      <c r="B3012" s="34">
        <v>71</v>
      </c>
      <c r="C3012" s="34"/>
      <c r="D3012" s="31"/>
      <c r="E3012" s="31" t="s">
        <v>2012</v>
      </c>
      <c r="F3012" s="110" t="s">
        <v>25</v>
      </c>
      <c r="G3012" s="31" t="s">
        <v>1889</v>
      </c>
      <c r="H3012" s="31">
        <v>168.69</v>
      </c>
      <c r="I3012" s="31"/>
      <c r="J3012" s="8"/>
      <c r="K3012" s="35">
        <v>5</v>
      </c>
      <c r="L3012" s="35" t="s">
        <v>34</v>
      </c>
      <c r="M3012" s="36">
        <v>1</v>
      </c>
      <c r="N3012" s="35" t="s">
        <v>23</v>
      </c>
      <c r="O3012" s="35" t="s">
        <v>23</v>
      </c>
      <c r="P3012" s="35" t="s">
        <v>23</v>
      </c>
      <c r="Q3012" s="35" t="s">
        <v>23</v>
      </c>
      <c r="R3012" s="35" t="s">
        <v>23</v>
      </c>
      <c r="S3012" s="35" t="s">
        <v>23</v>
      </c>
      <c r="T3012" s="35" t="s">
        <v>24</v>
      </c>
      <c r="U3012" s="35" t="s">
        <v>30</v>
      </c>
      <c r="V3012" s="9"/>
      <c r="W3012" s="9"/>
      <c r="X3012" s="31"/>
      <c r="Y3012" s="31"/>
      <c r="Z3012" s="31"/>
    </row>
    <row r="3013" spans="1:26" s="79" customFormat="1" x14ac:dyDescent="0.2">
      <c r="A3013" s="73">
        <v>295</v>
      </c>
      <c r="B3013" s="34">
        <v>71</v>
      </c>
      <c r="C3013" s="34"/>
      <c r="D3013" s="31"/>
      <c r="E3013" s="31" t="s">
        <v>2012</v>
      </c>
      <c r="F3013" s="110" t="s">
        <v>25</v>
      </c>
      <c r="G3013" s="31" t="s">
        <v>1559</v>
      </c>
      <c r="H3013" s="31">
        <v>2</v>
      </c>
      <c r="I3013" s="31" t="s">
        <v>1560</v>
      </c>
      <c r="J3013" s="8"/>
      <c r="K3013" s="35">
        <v>99</v>
      </c>
      <c r="L3013" s="35" t="s">
        <v>1549</v>
      </c>
      <c r="M3013" s="36">
        <v>1</v>
      </c>
      <c r="N3013" s="35" t="s">
        <v>23</v>
      </c>
      <c r="O3013" s="35" t="s">
        <v>23</v>
      </c>
      <c r="P3013" s="35" t="s">
        <v>23</v>
      </c>
      <c r="Q3013" s="35" t="s">
        <v>23</v>
      </c>
      <c r="R3013" s="35" t="s">
        <v>23</v>
      </c>
      <c r="S3013" s="35" t="s">
        <v>23</v>
      </c>
      <c r="T3013" s="35"/>
      <c r="U3013" s="35"/>
      <c r="V3013" s="9"/>
      <c r="W3013" s="9"/>
      <c r="X3013" s="31"/>
      <c r="Y3013" s="31"/>
      <c r="Z3013" s="31"/>
    </row>
    <row r="3014" spans="1:26" s="79" customFormat="1" x14ac:dyDescent="0.2">
      <c r="A3014" s="66">
        <v>295</v>
      </c>
      <c r="B3014" s="34">
        <v>71</v>
      </c>
      <c r="C3014" s="67"/>
      <c r="D3014" s="67"/>
      <c r="E3014" s="67" t="s">
        <v>2012</v>
      </c>
      <c r="F3014" s="106" t="s">
        <v>25</v>
      </c>
      <c r="G3014" s="67" t="s">
        <v>1556</v>
      </c>
      <c r="H3014" s="67">
        <v>150</v>
      </c>
      <c r="I3014" s="67" t="s">
        <v>1557</v>
      </c>
      <c r="J3014" s="67"/>
      <c r="K3014" s="68">
        <v>5</v>
      </c>
      <c r="L3014" s="68" t="s">
        <v>1480</v>
      </c>
      <c r="M3014" s="66">
        <v>1</v>
      </c>
      <c r="N3014" s="68" t="s">
        <v>23</v>
      </c>
      <c r="O3014" s="68" t="s">
        <v>23</v>
      </c>
      <c r="P3014" s="68" t="s">
        <v>23</v>
      </c>
      <c r="Q3014" s="68" t="s">
        <v>23</v>
      </c>
      <c r="R3014" s="68" t="s">
        <v>23</v>
      </c>
      <c r="S3014" s="68" t="s">
        <v>23</v>
      </c>
      <c r="T3014" s="68" t="s">
        <v>24</v>
      </c>
      <c r="U3014" s="68" t="s">
        <v>30</v>
      </c>
      <c r="V3014" s="31"/>
      <c r="W3014" s="9"/>
      <c r="X3014" s="31"/>
      <c r="Y3014" s="31"/>
      <c r="Z3014" s="31"/>
    </row>
    <row r="3015" spans="1:26" s="79" customFormat="1" x14ac:dyDescent="0.2">
      <c r="A3015" s="73">
        <v>295</v>
      </c>
      <c r="B3015" s="34">
        <v>71</v>
      </c>
      <c r="C3015" s="34">
        <v>24375</v>
      </c>
      <c r="D3015" s="31" t="s">
        <v>2013</v>
      </c>
      <c r="E3015" s="31" t="s">
        <v>2014</v>
      </c>
      <c r="F3015" s="112" t="s">
        <v>25</v>
      </c>
      <c r="G3015" s="31" t="s">
        <v>26</v>
      </c>
      <c r="H3015" s="31">
        <v>26.28</v>
      </c>
      <c r="I3015" s="31" t="s">
        <v>82</v>
      </c>
      <c r="J3015" s="8"/>
      <c r="K3015" s="35">
        <v>1</v>
      </c>
      <c r="L3015" s="35" t="s">
        <v>1549</v>
      </c>
      <c r="M3015" s="36">
        <v>0</v>
      </c>
      <c r="N3015" s="35" t="s">
        <v>23</v>
      </c>
      <c r="O3015" s="35" t="s">
        <v>23</v>
      </c>
      <c r="P3015" s="35" t="s">
        <v>23</v>
      </c>
      <c r="Q3015" s="35" t="s">
        <v>23</v>
      </c>
      <c r="R3015" s="35" t="s">
        <v>23</v>
      </c>
      <c r="S3015" s="35" t="s">
        <v>23</v>
      </c>
      <c r="T3015" s="35"/>
      <c r="U3015" s="35"/>
      <c r="V3015" s="9"/>
      <c r="W3015" s="9"/>
      <c r="X3015" s="31"/>
      <c r="Y3015" s="31"/>
      <c r="Z3015" s="31"/>
    </row>
    <row r="3016" spans="1:26" s="79" customFormat="1" x14ac:dyDescent="0.2">
      <c r="A3016" s="73">
        <v>295</v>
      </c>
      <c r="B3016" s="34">
        <v>71</v>
      </c>
      <c r="C3016" s="34">
        <v>24375</v>
      </c>
      <c r="D3016" s="31" t="s">
        <v>2015</v>
      </c>
      <c r="E3016" s="31" t="s">
        <v>2014</v>
      </c>
      <c r="F3016" s="112" t="s">
        <v>25</v>
      </c>
      <c r="G3016" s="31" t="s">
        <v>101</v>
      </c>
      <c r="H3016" s="31">
        <v>7.17</v>
      </c>
      <c r="I3016" s="31" t="s">
        <v>82</v>
      </c>
      <c r="J3016" s="8"/>
      <c r="K3016" s="35">
        <v>1</v>
      </c>
      <c r="L3016" s="35" t="s">
        <v>1549</v>
      </c>
      <c r="M3016" s="36">
        <v>0</v>
      </c>
      <c r="N3016" s="35" t="s">
        <v>23</v>
      </c>
      <c r="O3016" s="35" t="s">
        <v>23</v>
      </c>
      <c r="P3016" s="35" t="s">
        <v>23</v>
      </c>
      <c r="Q3016" s="35" t="s">
        <v>23</v>
      </c>
      <c r="R3016" s="35" t="s">
        <v>23</v>
      </c>
      <c r="S3016" s="35" t="s">
        <v>23</v>
      </c>
      <c r="T3016" s="35"/>
      <c r="U3016" s="35"/>
      <c r="V3016" s="9"/>
      <c r="W3016" s="9"/>
      <c r="X3016" s="31"/>
      <c r="Y3016" s="31"/>
      <c r="Z3016" s="31"/>
    </row>
    <row r="3017" spans="1:26" s="79" customFormat="1" x14ac:dyDescent="0.2">
      <c r="A3017" s="73">
        <v>295</v>
      </c>
      <c r="B3017" s="34">
        <v>71</v>
      </c>
      <c r="C3017" s="34">
        <v>24375</v>
      </c>
      <c r="D3017" s="31" t="s">
        <v>2016</v>
      </c>
      <c r="E3017" s="31" t="s">
        <v>2014</v>
      </c>
      <c r="F3017" s="107" t="s">
        <v>25</v>
      </c>
      <c r="G3017" s="31" t="s">
        <v>81</v>
      </c>
      <c r="H3017" s="31">
        <v>45</v>
      </c>
      <c r="I3017" s="31" t="s">
        <v>82</v>
      </c>
      <c r="J3017" s="8"/>
      <c r="K3017" s="35">
        <v>5</v>
      </c>
      <c r="L3017" s="35" t="s">
        <v>1549</v>
      </c>
      <c r="M3017" s="36">
        <v>1</v>
      </c>
      <c r="N3017" s="35" t="s">
        <v>23</v>
      </c>
      <c r="O3017" s="35" t="s">
        <v>23</v>
      </c>
      <c r="P3017" s="35" t="s">
        <v>23</v>
      </c>
      <c r="Q3017" s="35" t="s">
        <v>23</v>
      </c>
      <c r="R3017" s="35" t="s">
        <v>23</v>
      </c>
      <c r="S3017" s="35" t="s">
        <v>23</v>
      </c>
      <c r="T3017" s="35"/>
      <c r="U3017" s="35"/>
      <c r="V3017" s="9"/>
      <c r="W3017" s="9"/>
      <c r="X3017" s="31"/>
      <c r="Y3017" s="31"/>
      <c r="Z3017" s="31"/>
    </row>
    <row r="3018" spans="1:26" s="79" customFormat="1" x14ac:dyDescent="0.2">
      <c r="A3018" s="73">
        <v>295</v>
      </c>
      <c r="B3018" s="34">
        <v>71</v>
      </c>
      <c r="C3018" s="34" t="s">
        <v>2094</v>
      </c>
      <c r="D3018" s="31" t="s">
        <v>2095</v>
      </c>
      <c r="E3018" s="31" t="s">
        <v>2096</v>
      </c>
      <c r="F3018" s="107" t="s">
        <v>25</v>
      </c>
      <c r="G3018" s="31" t="s">
        <v>81</v>
      </c>
      <c r="H3018" s="31">
        <v>42.86</v>
      </c>
      <c r="I3018" s="31" t="s">
        <v>82</v>
      </c>
      <c r="J3018" s="8"/>
      <c r="K3018" s="35">
        <v>5</v>
      </c>
      <c r="L3018" s="35" t="s">
        <v>1549</v>
      </c>
      <c r="M3018" s="36">
        <v>1</v>
      </c>
      <c r="N3018" s="35" t="s">
        <v>23</v>
      </c>
      <c r="O3018" s="35" t="s">
        <v>23</v>
      </c>
      <c r="P3018" s="35" t="s">
        <v>23</v>
      </c>
      <c r="Q3018" s="35" t="s">
        <v>23</v>
      </c>
      <c r="R3018" s="35" t="s">
        <v>23</v>
      </c>
      <c r="S3018" s="35" t="s">
        <v>23</v>
      </c>
      <c r="T3018" s="35"/>
      <c r="U3018" s="35"/>
      <c r="V3018" s="9"/>
      <c r="W3018" s="57"/>
      <c r="X3018" s="38"/>
      <c r="Y3018" s="38"/>
      <c r="Z3018" s="38"/>
    </row>
    <row r="3019" spans="1:26" s="79" customFormat="1" x14ac:dyDescent="0.2">
      <c r="A3019" s="73">
        <v>295</v>
      </c>
      <c r="B3019" s="34">
        <v>71</v>
      </c>
      <c r="C3019" s="34" t="s">
        <v>2094</v>
      </c>
      <c r="D3019" s="31" t="s">
        <v>2097</v>
      </c>
      <c r="E3019" s="31" t="s">
        <v>2096</v>
      </c>
      <c r="F3019" s="107" t="s">
        <v>25</v>
      </c>
      <c r="G3019" s="31" t="s">
        <v>26</v>
      </c>
      <c r="H3019" s="31">
        <v>22.73</v>
      </c>
      <c r="I3019" s="31" t="s">
        <v>82</v>
      </c>
      <c r="J3019" s="8"/>
      <c r="K3019" s="35">
        <v>1</v>
      </c>
      <c r="L3019" s="35" t="s">
        <v>1549</v>
      </c>
      <c r="M3019" s="36">
        <v>0</v>
      </c>
      <c r="N3019" s="35" t="s">
        <v>23</v>
      </c>
      <c r="O3019" s="35" t="s">
        <v>23</v>
      </c>
      <c r="P3019" s="35" t="s">
        <v>23</v>
      </c>
      <c r="Q3019" s="35" t="s">
        <v>23</v>
      </c>
      <c r="R3019" s="35" t="s">
        <v>23</v>
      </c>
      <c r="S3019" s="35" t="s">
        <v>23</v>
      </c>
      <c r="T3019" s="35"/>
      <c r="U3019" s="35"/>
      <c r="V3019" s="9"/>
      <c r="W3019" s="57"/>
      <c r="X3019" s="38"/>
      <c r="Y3019" s="38"/>
      <c r="Z3019" s="38"/>
    </row>
    <row r="3020" spans="1:26" s="79" customFormat="1" x14ac:dyDescent="0.2">
      <c r="A3020" s="73">
        <v>295</v>
      </c>
      <c r="B3020" s="34">
        <v>71</v>
      </c>
      <c r="C3020" s="34"/>
      <c r="D3020" s="31"/>
      <c r="E3020" s="31" t="s">
        <v>2098</v>
      </c>
      <c r="F3020" s="110" t="s">
        <v>25</v>
      </c>
      <c r="G3020" s="31" t="s">
        <v>1559</v>
      </c>
      <c r="H3020" s="31">
        <v>1</v>
      </c>
      <c r="I3020" s="31" t="s">
        <v>1560</v>
      </c>
      <c r="J3020" s="8"/>
      <c r="K3020" s="35">
        <v>99</v>
      </c>
      <c r="L3020" s="35" t="s">
        <v>1549</v>
      </c>
      <c r="M3020" s="36">
        <v>1</v>
      </c>
      <c r="N3020" s="35" t="s">
        <v>23</v>
      </c>
      <c r="O3020" s="35" t="s">
        <v>23</v>
      </c>
      <c r="P3020" s="35" t="s">
        <v>23</v>
      </c>
      <c r="Q3020" s="35" t="s">
        <v>23</v>
      </c>
      <c r="R3020" s="35" t="s">
        <v>23</v>
      </c>
      <c r="S3020" s="35" t="s">
        <v>23</v>
      </c>
      <c r="T3020" s="35"/>
      <c r="U3020" s="35"/>
      <c r="V3020" s="9"/>
      <c r="W3020" s="57"/>
      <c r="X3020" s="38"/>
      <c r="Y3020" s="38"/>
      <c r="Z3020" s="38"/>
    </row>
    <row r="3021" spans="1:26" s="79" customFormat="1" x14ac:dyDescent="0.2">
      <c r="A3021" s="66">
        <v>295</v>
      </c>
      <c r="B3021" s="34">
        <v>71</v>
      </c>
      <c r="C3021" s="67"/>
      <c r="D3021" s="67"/>
      <c r="E3021" s="67" t="s">
        <v>2099</v>
      </c>
      <c r="F3021" s="106" t="s">
        <v>25</v>
      </c>
      <c r="G3021" s="67" t="s">
        <v>1556</v>
      </c>
      <c r="H3021" s="67">
        <v>90</v>
      </c>
      <c r="I3021" s="67" t="s">
        <v>1557</v>
      </c>
      <c r="J3021" s="67"/>
      <c r="K3021" s="68">
        <v>5</v>
      </c>
      <c r="L3021" s="68" t="s">
        <v>1480</v>
      </c>
      <c r="M3021" s="66">
        <v>1</v>
      </c>
      <c r="N3021" s="68" t="s">
        <v>23</v>
      </c>
      <c r="O3021" s="68" t="s">
        <v>23</v>
      </c>
      <c r="P3021" s="68" t="s">
        <v>23</v>
      </c>
      <c r="Q3021" s="68" t="s">
        <v>23</v>
      </c>
      <c r="R3021" s="68" t="s">
        <v>23</v>
      </c>
      <c r="S3021" s="68" t="s">
        <v>23</v>
      </c>
      <c r="T3021" s="68" t="s">
        <v>24</v>
      </c>
      <c r="U3021" s="68" t="s">
        <v>30</v>
      </c>
      <c r="V3021" s="31"/>
      <c r="W3021" s="57"/>
      <c r="X3021" s="38"/>
      <c r="Y3021" s="38"/>
      <c r="Z3021" s="38"/>
    </row>
    <row r="3022" spans="1:26" s="79" customFormat="1" x14ac:dyDescent="0.2">
      <c r="A3022" s="75">
        <v>295</v>
      </c>
      <c r="B3022" s="55">
        <v>71</v>
      </c>
      <c r="C3022" s="43"/>
      <c r="D3022" s="43"/>
      <c r="E3022" s="81" t="s">
        <v>2234</v>
      </c>
      <c r="F3022" s="109" t="s">
        <v>25</v>
      </c>
      <c r="G3022" s="43" t="s">
        <v>1559</v>
      </c>
      <c r="H3022" s="43">
        <v>1</v>
      </c>
      <c r="I3022" s="43" t="s">
        <v>1560</v>
      </c>
      <c r="J3022" s="43"/>
      <c r="K3022" s="90">
        <v>99</v>
      </c>
      <c r="L3022" s="90" t="s">
        <v>1549</v>
      </c>
      <c r="M3022" s="42">
        <v>1</v>
      </c>
      <c r="N3022" s="90" t="s">
        <v>23</v>
      </c>
      <c r="O3022" s="90" t="s">
        <v>23</v>
      </c>
      <c r="P3022" s="90" t="s">
        <v>23</v>
      </c>
      <c r="Q3022" s="90" t="s">
        <v>23</v>
      </c>
      <c r="R3022" s="90" t="s">
        <v>23</v>
      </c>
      <c r="S3022" s="90" t="s">
        <v>23</v>
      </c>
      <c r="T3022" s="90"/>
      <c r="U3022" s="90"/>
      <c r="V3022" s="43"/>
      <c r="W3022" s="46"/>
      <c r="X3022" s="31"/>
      <c r="Y3022" s="31"/>
      <c r="Z3022" s="31"/>
    </row>
    <row r="3023" spans="1:26" s="79" customFormat="1" x14ac:dyDescent="0.2">
      <c r="A3023" s="80">
        <v>295</v>
      </c>
      <c r="B3023" s="55">
        <v>71</v>
      </c>
      <c r="C3023" s="81"/>
      <c r="D3023" s="81"/>
      <c r="E3023" s="81" t="s">
        <v>2234</v>
      </c>
      <c r="F3023" s="116" t="s">
        <v>25</v>
      </c>
      <c r="G3023" s="81" t="s">
        <v>1556</v>
      </c>
      <c r="H3023" s="81">
        <v>58</v>
      </c>
      <c r="I3023" s="81" t="s">
        <v>1557</v>
      </c>
      <c r="J3023" s="81"/>
      <c r="K3023" s="82">
        <v>5</v>
      </c>
      <c r="L3023" s="82" t="s">
        <v>1480</v>
      </c>
      <c r="M3023" s="80">
        <v>1</v>
      </c>
      <c r="N3023" s="82" t="s">
        <v>23</v>
      </c>
      <c r="O3023" s="82" t="s">
        <v>23</v>
      </c>
      <c r="P3023" s="82" t="s">
        <v>23</v>
      </c>
      <c r="Q3023" s="82" t="s">
        <v>23</v>
      </c>
      <c r="R3023" s="82" t="s">
        <v>23</v>
      </c>
      <c r="S3023" s="82" t="s">
        <v>23</v>
      </c>
      <c r="T3023" s="82" t="s">
        <v>24</v>
      </c>
      <c r="U3023" s="82" t="s">
        <v>30</v>
      </c>
      <c r="V3023" s="43"/>
      <c r="W3023" s="46"/>
      <c r="X3023" s="31"/>
      <c r="Y3023" s="31"/>
      <c r="Z3023" s="31"/>
    </row>
    <row r="3024" spans="1:26" s="79" customFormat="1" x14ac:dyDescent="0.2">
      <c r="A3024" s="75">
        <v>295</v>
      </c>
      <c r="B3024" s="55">
        <v>71</v>
      </c>
      <c r="C3024" s="55"/>
      <c r="D3024" s="43"/>
      <c r="E3024" s="43" t="s">
        <v>3455</v>
      </c>
      <c r="F3024" s="109" t="s">
        <v>25</v>
      </c>
      <c r="G3024" s="43" t="s">
        <v>1559</v>
      </c>
      <c r="H3024" s="43">
        <v>1</v>
      </c>
      <c r="I3024" s="43" t="s">
        <v>1560</v>
      </c>
      <c r="J3024" s="44"/>
      <c r="K3024" s="41">
        <v>99</v>
      </c>
      <c r="L3024" s="41" t="s">
        <v>1549</v>
      </c>
      <c r="M3024" s="42">
        <v>1</v>
      </c>
      <c r="N3024" s="41" t="s">
        <v>23</v>
      </c>
      <c r="O3024" s="41" t="s">
        <v>23</v>
      </c>
      <c r="P3024" s="41" t="s">
        <v>23</v>
      </c>
      <c r="Q3024" s="41" t="s">
        <v>23</v>
      </c>
      <c r="R3024" s="41" t="s">
        <v>23</v>
      </c>
      <c r="S3024" s="41" t="s">
        <v>23</v>
      </c>
      <c r="T3024" s="41"/>
      <c r="U3024" s="41"/>
      <c r="V3024" s="46"/>
      <c r="W3024" s="46"/>
      <c r="X3024" s="31"/>
      <c r="Y3024" s="31"/>
      <c r="Z3024" s="31"/>
    </row>
    <row r="3025" spans="1:26" s="79" customFormat="1" x14ac:dyDescent="0.2">
      <c r="A3025" s="80">
        <v>295</v>
      </c>
      <c r="B3025" s="55">
        <v>71</v>
      </c>
      <c r="C3025" s="81"/>
      <c r="D3025" s="81"/>
      <c r="E3025" s="81" t="s">
        <v>3455</v>
      </c>
      <c r="F3025" s="116" t="s">
        <v>25</v>
      </c>
      <c r="G3025" s="81" t="s">
        <v>1556</v>
      </c>
      <c r="H3025" s="81">
        <v>120</v>
      </c>
      <c r="I3025" s="81" t="s">
        <v>1557</v>
      </c>
      <c r="J3025" s="81"/>
      <c r="K3025" s="82">
        <v>5</v>
      </c>
      <c r="L3025" s="82" t="s">
        <v>1480</v>
      </c>
      <c r="M3025" s="80">
        <v>1</v>
      </c>
      <c r="N3025" s="82" t="s">
        <v>23</v>
      </c>
      <c r="O3025" s="82" t="s">
        <v>23</v>
      </c>
      <c r="P3025" s="82" t="s">
        <v>23</v>
      </c>
      <c r="Q3025" s="82" t="s">
        <v>23</v>
      </c>
      <c r="R3025" s="82" t="s">
        <v>23</v>
      </c>
      <c r="S3025" s="82" t="s">
        <v>23</v>
      </c>
      <c r="T3025" s="82" t="s">
        <v>24</v>
      </c>
      <c r="U3025" s="82" t="s">
        <v>30</v>
      </c>
      <c r="V3025" s="43"/>
      <c r="W3025" s="46"/>
      <c r="X3025" s="31"/>
      <c r="Y3025" s="31"/>
      <c r="Z3025" s="31"/>
    </row>
    <row r="3026" spans="1:26" s="79" customFormat="1" x14ac:dyDescent="0.2">
      <c r="A3026" s="75">
        <v>295</v>
      </c>
      <c r="B3026" s="55">
        <v>71</v>
      </c>
      <c r="C3026" s="55" t="s">
        <v>3456</v>
      </c>
      <c r="D3026" s="43" t="s">
        <v>3457</v>
      </c>
      <c r="E3026" s="43" t="s">
        <v>3458</v>
      </c>
      <c r="F3026" s="114" t="s">
        <v>25</v>
      </c>
      <c r="G3026" s="43" t="s">
        <v>81</v>
      </c>
      <c r="H3026" s="43">
        <v>26.88</v>
      </c>
      <c r="I3026" s="43" t="s">
        <v>82</v>
      </c>
      <c r="J3026" s="44"/>
      <c r="K3026" s="41">
        <v>5</v>
      </c>
      <c r="L3026" s="41" t="s">
        <v>1549</v>
      </c>
      <c r="M3026" s="42">
        <v>1</v>
      </c>
      <c r="N3026" s="41" t="s">
        <v>23</v>
      </c>
      <c r="O3026" s="41" t="s">
        <v>23</v>
      </c>
      <c r="P3026" s="41" t="s">
        <v>23</v>
      </c>
      <c r="Q3026" s="41" t="s">
        <v>23</v>
      </c>
      <c r="R3026" s="41" t="s">
        <v>23</v>
      </c>
      <c r="S3026" s="41" t="s">
        <v>23</v>
      </c>
      <c r="T3026" s="41"/>
      <c r="U3026" s="41"/>
      <c r="V3026" s="46"/>
      <c r="W3026" s="46"/>
      <c r="X3026" s="31"/>
      <c r="Y3026" s="31"/>
      <c r="Z3026" s="31"/>
    </row>
    <row r="3027" spans="1:26" s="79" customFormat="1" x14ac:dyDescent="0.2">
      <c r="A3027" s="75">
        <v>295</v>
      </c>
      <c r="B3027" s="55">
        <v>71</v>
      </c>
      <c r="C3027" s="55"/>
      <c r="D3027" s="43"/>
      <c r="E3027" s="43" t="s">
        <v>3518</v>
      </c>
      <c r="F3027" s="109" t="s">
        <v>25</v>
      </c>
      <c r="G3027" s="43" t="s">
        <v>1489</v>
      </c>
      <c r="H3027" s="43">
        <v>178.36</v>
      </c>
      <c r="I3027" s="43" t="s">
        <v>82</v>
      </c>
      <c r="J3027" s="44"/>
      <c r="K3027" s="41">
        <v>5</v>
      </c>
      <c r="L3027" s="41" t="s">
        <v>34</v>
      </c>
      <c r="M3027" s="42">
        <v>1</v>
      </c>
      <c r="N3027" s="41" t="s">
        <v>23</v>
      </c>
      <c r="O3027" s="90" t="s">
        <v>24</v>
      </c>
      <c r="P3027" s="90" t="s">
        <v>24</v>
      </c>
      <c r="Q3027" s="41" t="s">
        <v>23</v>
      </c>
      <c r="R3027" s="41" t="s">
        <v>23</v>
      </c>
      <c r="S3027" s="41" t="s">
        <v>23</v>
      </c>
      <c r="T3027" s="41" t="s">
        <v>24</v>
      </c>
      <c r="U3027" s="41" t="s">
        <v>30</v>
      </c>
      <c r="V3027" s="46"/>
      <c r="W3027" s="46"/>
      <c r="X3027" s="31"/>
      <c r="Y3027" s="31"/>
      <c r="Z3027" s="31"/>
    </row>
    <row r="3028" spans="1:26" s="79" customFormat="1" x14ac:dyDescent="0.2">
      <c r="A3028" s="75">
        <v>295</v>
      </c>
      <c r="B3028" s="55">
        <v>71</v>
      </c>
      <c r="C3028" s="55"/>
      <c r="D3028" s="43"/>
      <c r="E3028" s="43" t="s">
        <v>3518</v>
      </c>
      <c r="F3028" s="109" t="s">
        <v>25</v>
      </c>
      <c r="G3028" s="43" t="s">
        <v>1559</v>
      </c>
      <c r="H3028" s="43">
        <v>2</v>
      </c>
      <c r="I3028" s="43" t="s">
        <v>1560</v>
      </c>
      <c r="J3028" s="44"/>
      <c r="K3028" s="41">
        <v>99</v>
      </c>
      <c r="L3028" s="41" t="s">
        <v>1549</v>
      </c>
      <c r="M3028" s="42">
        <v>1</v>
      </c>
      <c r="N3028" s="41" t="s">
        <v>23</v>
      </c>
      <c r="O3028" s="41" t="s">
        <v>23</v>
      </c>
      <c r="P3028" s="41" t="s">
        <v>23</v>
      </c>
      <c r="Q3028" s="41" t="s">
        <v>23</v>
      </c>
      <c r="R3028" s="41" t="s">
        <v>23</v>
      </c>
      <c r="S3028" s="41" t="s">
        <v>23</v>
      </c>
      <c r="T3028" s="41"/>
      <c r="U3028" s="41"/>
      <c r="V3028" s="46"/>
      <c r="W3028" s="46"/>
      <c r="X3028" s="31"/>
      <c r="Y3028" s="31"/>
      <c r="Z3028" s="31"/>
    </row>
    <row r="3029" spans="1:26" s="79" customFormat="1" x14ac:dyDescent="0.2">
      <c r="A3029" s="75">
        <v>295</v>
      </c>
      <c r="B3029" s="55">
        <v>71</v>
      </c>
      <c r="C3029" s="55">
        <v>24370</v>
      </c>
      <c r="D3029" s="43" t="s">
        <v>3519</v>
      </c>
      <c r="E3029" s="43" t="s">
        <v>3520</v>
      </c>
      <c r="F3029" s="114" t="s">
        <v>25</v>
      </c>
      <c r="G3029" s="43" t="s">
        <v>101</v>
      </c>
      <c r="H3029" s="43">
        <v>24.27</v>
      </c>
      <c r="I3029" s="43" t="s">
        <v>82</v>
      </c>
      <c r="J3029" s="44"/>
      <c r="K3029" s="41">
        <v>1</v>
      </c>
      <c r="L3029" s="41" t="s">
        <v>34</v>
      </c>
      <c r="M3029" s="42">
        <v>0</v>
      </c>
      <c r="N3029" s="41" t="s">
        <v>23</v>
      </c>
      <c r="O3029" s="90" t="s">
        <v>24</v>
      </c>
      <c r="P3029" s="90" t="s">
        <v>24</v>
      </c>
      <c r="Q3029" s="41" t="s">
        <v>23</v>
      </c>
      <c r="R3029" s="41" t="s">
        <v>23</v>
      </c>
      <c r="S3029" s="41" t="s">
        <v>23</v>
      </c>
      <c r="T3029" s="41"/>
      <c r="U3029" s="41"/>
      <c r="V3029" s="46"/>
      <c r="W3029" s="46"/>
      <c r="X3029" s="31"/>
      <c r="Y3029" s="31"/>
      <c r="Z3029" s="31"/>
    </row>
    <row r="3030" spans="1:26" s="79" customFormat="1" x14ac:dyDescent="0.2">
      <c r="A3030" s="75">
        <v>295</v>
      </c>
      <c r="B3030" s="55">
        <v>71</v>
      </c>
      <c r="C3030" s="55">
        <v>24370</v>
      </c>
      <c r="D3030" s="43" t="s">
        <v>3521</v>
      </c>
      <c r="E3030" s="43" t="s">
        <v>3520</v>
      </c>
      <c r="F3030" s="114" t="s">
        <v>25</v>
      </c>
      <c r="G3030" s="43" t="s">
        <v>26</v>
      </c>
      <c r="H3030" s="43">
        <v>13.86</v>
      </c>
      <c r="I3030" s="43" t="s">
        <v>82</v>
      </c>
      <c r="J3030" s="44"/>
      <c r="K3030" s="41">
        <v>1</v>
      </c>
      <c r="L3030" s="41" t="s">
        <v>34</v>
      </c>
      <c r="M3030" s="42">
        <v>0</v>
      </c>
      <c r="N3030" s="41" t="s">
        <v>23</v>
      </c>
      <c r="O3030" s="90" t="s">
        <v>24</v>
      </c>
      <c r="P3030" s="90" t="s">
        <v>24</v>
      </c>
      <c r="Q3030" s="41" t="s">
        <v>23</v>
      </c>
      <c r="R3030" s="41" t="s">
        <v>23</v>
      </c>
      <c r="S3030" s="41" t="s">
        <v>23</v>
      </c>
      <c r="T3030" s="41"/>
      <c r="U3030" s="41"/>
      <c r="V3030" s="46"/>
      <c r="W3030" s="46"/>
      <c r="X3030" s="31"/>
      <c r="Y3030" s="31"/>
      <c r="Z3030" s="31"/>
    </row>
    <row r="3031" spans="1:26" s="79" customFormat="1" x14ac:dyDescent="0.2">
      <c r="A3031" s="75">
        <v>295</v>
      </c>
      <c r="B3031" s="55">
        <v>71</v>
      </c>
      <c r="C3031" s="55">
        <v>24370</v>
      </c>
      <c r="D3031" s="43" t="s">
        <v>3522</v>
      </c>
      <c r="E3031" s="43" t="s">
        <v>3520</v>
      </c>
      <c r="F3031" s="114" t="s">
        <v>25</v>
      </c>
      <c r="G3031" s="43" t="s">
        <v>81</v>
      </c>
      <c r="H3031" s="43">
        <v>43.95</v>
      </c>
      <c r="I3031" s="43" t="s">
        <v>82</v>
      </c>
      <c r="J3031" s="44"/>
      <c r="K3031" s="41">
        <v>5</v>
      </c>
      <c r="L3031" s="41" t="s">
        <v>34</v>
      </c>
      <c r="M3031" s="42">
        <v>1</v>
      </c>
      <c r="N3031" s="41" t="s">
        <v>23</v>
      </c>
      <c r="O3031" s="90" t="s">
        <v>24</v>
      </c>
      <c r="P3031" s="90" t="s">
        <v>24</v>
      </c>
      <c r="Q3031" s="41" t="s">
        <v>23</v>
      </c>
      <c r="R3031" s="41" t="s">
        <v>23</v>
      </c>
      <c r="S3031" s="41" t="s">
        <v>23</v>
      </c>
      <c r="T3031" s="41"/>
      <c r="U3031" s="41"/>
      <c r="V3031" s="46"/>
      <c r="W3031" s="46"/>
      <c r="X3031" s="31"/>
      <c r="Y3031" s="31"/>
      <c r="Z3031" s="31"/>
    </row>
    <row r="3032" spans="1:26" s="79" customFormat="1" x14ac:dyDescent="0.2">
      <c r="A3032" s="75">
        <v>295</v>
      </c>
      <c r="B3032" s="55">
        <v>71</v>
      </c>
      <c r="C3032" s="55">
        <v>24370</v>
      </c>
      <c r="D3032" s="43" t="s">
        <v>3523</v>
      </c>
      <c r="E3032" s="43" t="s">
        <v>3520</v>
      </c>
      <c r="F3032" s="114" t="s">
        <v>1543</v>
      </c>
      <c r="G3032" s="43" t="s">
        <v>113</v>
      </c>
      <c r="H3032" s="43">
        <v>13.67</v>
      </c>
      <c r="I3032" s="43" t="s">
        <v>82</v>
      </c>
      <c r="J3032" s="44"/>
      <c r="K3032" s="41">
        <v>7</v>
      </c>
      <c r="L3032" s="41" t="s">
        <v>1549</v>
      </c>
      <c r="M3032" s="42">
        <v>0</v>
      </c>
      <c r="N3032" s="41" t="s">
        <v>23</v>
      </c>
      <c r="O3032" s="90" t="s">
        <v>24</v>
      </c>
      <c r="P3032" s="90" t="s">
        <v>24</v>
      </c>
      <c r="Q3032" s="41" t="s">
        <v>23</v>
      </c>
      <c r="R3032" s="41" t="s">
        <v>23</v>
      </c>
      <c r="S3032" s="41" t="s">
        <v>23</v>
      </c>
      <c r="T3032" s="41"/>
      <c r="U3032" s="41"/>
      <c r="V3032" s="46"/>
      <c r="W3032" s="46"/>
      <c r="X3032" s="31"/>
      <c r="Y3032" s="31"/>
      <c r="Z3032" s="31"/>
    </row>
    <row r="3033" spans="1:26" s="79" customFormat="1" x14ac:dyDescent="0.2">
      <c r="A3033" s="75">
        <v>295</v>
      </c>
      <c r="B3033" s="55">
        <v>71</v>
      </c>
      <c r="C3033" s="55"/>
      <c r="D3033" s="43"/>
      <c r="E3033" s="43" t="s">
        <v>3531</v>
      </c>
      <c r="F3033" s="109" t="s">
        <v>25</v>
      </c>
      <c r="G3033" s="43" t="s">
        <v>1489</v>
      </c>
      <c r="H3033" s="43">
        <v>235.56</v>
      </c>
      <c r="I3033" s="43" t="s">
        <v>82</v>
      </c>
      <c r="J3033" s="44"/>
      <c r="K3033" s="41">
        <v>5</v>
      </c>
      <c r="L3033" s="41" t="s">
        <v>34</v>
      </c>
      <c r="M3033" s="42">
        <v>1</v>
      </c>
      <c r="N3033" s="41" t="s">
        <v>23</v>
      </c>
      <c r="O3033" s="90" t="s">
        <v>24</v>
      </c>
      <c r="P3033" s="90" t="s">
        <v>24</v>
      </c>
      <c r="Q3033" s="41" t="s">
        <v>24</v>
      </c>
      <c r="R3033" s="41" t="s">
        <v>23</v>
      </c>
      <c r="S3033" s="41" t="s">
        <v>23</v>
      </c>
      <c r="T3033" s="41" t="s">
        <v>24</v>
      </c>
      <c r="U3033" s="41" t="s">
        <v>30</v>
      </c>
      <c r="V3033" s="46"/>
      <c r="W3033" s="46"/>
      <c r="X3033" s="31"/>
      <c r="Y3033" s="31"/>
      <c r="Z3033" s="31"/>
    </row>
    <row r="3034" spans="1:26" s="79" customFormat="1" x14ac:dyDescent="0.2">
      <c r="A3034" s="75">
        <v>295</v>
      </c>
      <c r="B3034" s="55">
        <v>71</v>
      </c>
      <c r="C3034" s="55"/>
      <c r="D3034" s="43"/>
      <c r="E3034" s="43" t="s">
        <v>3531</v>
      </c>
      <c r="F3034" s="109" t="s">
        <v>25</v>
      </c>
      <c r="G3034" s="43" t="s">
        <v>1559</v>
      </c>
      <c r="H3034" s="43">
        <v>2</v>
      </c>
      <c r="I3034" s="43" t="s">
        <v>1560</v>
      </c>
      <c r="J3034" s="44"/>
      <c r="K3034" s="41">
        <v>99</v>
      </c>
      <c r="L3034" s="41" t="s">
        <v>34</v>
      </c>
      <c r="M3034" s="42">
        <v>1</v>
      </c>
      <c r="N3034" s="41" t="s">
        <v>23</v>
      </c>
      <c r="O3034" s="90" t="s">
        <v>24</v>
      </c>
      <c r="P3034" s="90" t="s">
        <v>24</v>
      </c>
      <c r="Q3034" s="41" t="s">
        <v>24</v>
      </c>
      <c r="R3034" s="41" t="s">
        <v>23</v>
      </c>
      <c r="S3034" s="41" t="s">
        <v>23</v>
      </c>
      <c r="T3034" s="41"/>
      <c r="U3034" s="41"/>
      <c r="V3034" s="46"/>
      <c r="W3034" s="46"/>
      <c r="X3034" s="31"/>
      <c r="Y3034" s="31"/>
      <c r="Z3034" s="31"/>
    </row>
    <row r="3035" spans="1:26" s="79" customFormat="1" x14ac:dyDescent="0.2">
      <c r="A3035" s="75">
        <v>295</v>
      </c>
      <c r="B3035" s="55">
        <v>71</v>
      </c>
      <c r="C3035" s="55">
        <v>24374</v>
      </c>
      <c r="D3035" s="43" t="s">
        <v>3532</v>
      </c>
      <c r="E3035" s="43" t="s">
        <v>3533</v>
      </c>
      <c r="F3035" s="114" t="s">
        <v>25</v>
      </c>
      <c r="G3035" s="43" t="s">
        <v>81</v>
      </c>
      <c r="H3035" s="43">
        <v>42.72</v>
      </c>
      <c r="I3035" s="43" t="s">
        <v>82</v>
      </c>
      <c r="J3035" s="44"/>
      <c r="K3035" s="41">
        <v>5</v>
      </c>
      <c r="L3035" s="41" t="s">
        <v>34</v>
      </c>
      <c r="M3035" s="42">
        <v>1</v>
      </c>
      <c r="N3035" s="41" t="s">
        <v>23</v>
      </c>
      <c r="O3035" s="90" t="s">
        <v>24</v>
      </c>
      <c r="P3035" s="90" t="s">
        <v>24</v>
      </c>
      <c r="Q3035" s="41" t="s">
        <v>24</v>
      </c>
      <c r="R3035" s="41" t="s">
        <v>23</v>
      </c>
      <c r="S3035" s="41" t="s">
        <v>23</v>
      </c>
      <c r="T3035" s="41"/>
      <c r="U3035" s="41"/>
      <c r="V3035" s="46"/>
      <c r="W3035" s="46"/>
      <c r="X3035" s="31"/>
      <c r="Y3035" s="31"/>
      <c r="Z3035" s="31"/>
    </row>
    <row r="3036" spans="1:26" s="79" customFormat="1" x14ac:dyDescent="0.2">
      <c r="A3036" s="75">
        <v>295</v>
      </c>
      <c r="B3036" s="55">
        <v>71</v>
      </c>
      <c r="C3036" s="55">
        <v>24374</v>
      </c>
      <c r="D3036" s="43" t="s">
        <v>3534</v>
      </c>
      <c r="E3036" s="43" t="s">
        <v>3533</v>
      </c>
      <c r="F3036" s="114" t="s">
        <v>25</v>
      </c>
      <c r="G3036" s="43" t="s">
        <v>26</v>
      </c>
      <c r="H3036" s="43">
        <v>20.6</v>
      </c>
      <c r="I3036" s="43" t="s">
        <v>82</v>
      </c>
      <c r="J3036" s="44">
        <v>8</v>
      </c>
      <c r="K3036" s="41">
        <v>1</v>
      </c>
      <c r="L3036" s="41" t="s">
        <v>1549</v>
      </c>
      <c r="M3036" s="42">
        <v>1</v>
      </c>
      <c r="N3036" s="41" t="s">
        <v>23</v>
      </c>
      <c r="O3036" s="90" t="s">
        <v>24</v>
      </c>
      <c r="P3036" s="90" t="s">
        <v>24</v>
      </c>
      <c r="Q3036" s="41" t="s">
        <v>24</v>
      </c>
      <c r="R3036" s="41" t="s">
        <v>23</v>
      </c>
      <c r="S3036" s="41" t="s">
        <v>23</v>
      </c>
      <c r="T3036" s="41"/>
      <c r="U3036" s="41"/>
      <c r="V3036" s="46"/>
      <c r="W3036" s="46"/>
      <c r="X3036" s="31"/>
      <c r="Y3036" s="31"/>
      <c r="Z3036" s="31"/>
    </row>
    <row r="3037" spans="1:26" s="79" customFormat="1" x14ac:dyDescent="0.2">
      <c r="A3037" s="75">
        <v>295</v>
      </c>
      <c r="B3037" s="55">
        <v>71</v>
      </c>
      <c r="C3037" s="55">
        <v>24373</v>
      </c>
      <c r="D3037" s="43" t="s">
        <v>3535</v>
      </c>
      <c r="E3037" s="43" t="s">
        <v>3536</v>
      </c>
      <c r="F3037" s="114" t="s">
        <v>25</v>
      </c>
      <c r="G3037" s="43" t="s">
        <v>29</v>
      </c>
      <c r="H3037" s="43">
        <v>3.28</v>
      </c>
      <c r="I3037" s="43" t="s">
        <v>82</v>
      </c>
      <c r="J3037" s="44">
        <v>1</v>
      </c>
      <c r="K3037" s="122">
        <v>2</v>
      </c>
      <c r="L3037" s="41" t="s">
        <v>34</v>
      </c>
      <c r="M3037" s="42">
        <v>1</v>
      </c>
      <c r="N3037" s="41" t="s">
        <v>23</v>
      </c>
      <c r="O3037" s="90" t="s">
        <v>24</v>
      </c>
      <c r="P3037" s="90" t="s">
        <v>24</v>
      </c>
      <c r="Q3037" s="41" t="s">
        <v>24</v>
      </c>
      <c r="R3037" s="41" t="s">
        <v>23</v>
      </c>
      <c r="S3037" s="41" t="s">
        <v>23</v>
      </c>
      <c r="T3037" s="41"/>
      <c r="U3037" s="41"/>
      <c r="V3037" s="46"/>
      <c r="W3037" s="46"/>
      <c r="X3037" s="31"/>
      <c r="Y3037" s="31"/>
      <c r="Z3037" s="31"/>
    </row>
    <row r="3038" spans="1:26" s="79" customFormat="1" x14ac:dyDescent="0.2">
      <c r="A3038" s="75">
        <v>295</v>
      </c>
      <c r="B3038" s="55">
        <v>71</v>
      </c>
      <c r="C3038" s="55">
        <v>24373</v>
      </c>
      <c r="D3038" s="43" t="s">
        <v>3537</v>
      </c>
      <c r="E3038" s="43" t="s">
        <v>3536</v>
      </c>
      <c r="F3038" s="114" t="s">
        <v>25</v>
      </c>
      <c r="G3038" s="43" t="s">
        <v>31</v>
      </c>
      <c r="H3038" s="43">
        <v>3.42</v>
      </c>
      <c r="I3038" s="43" t="s">
        <v>82</v>
      </c>
      <c r="J3038" s="44">
        <v>1</v>
      </c>
      <c r="K3038" s="122">
        <v>2</v>
      </c>
      <c r="L3038" s="41" t="s">
        <v>34</v>
      </c>
      <c r="M3038" s="42">
        <v>1</v>
      </c>
      <c r="N3038" s="41" t="s">
        <v>23</v>
      </c>
      <c r="O3038" s="90" t="s">
        <v>24</v>
      </c>
      <c r="P3038" s="90" t="s">
        <v>24</v>
      </c>
      <c r="Q3038" s="41" t="s">
        <v>24</v>
      </c>
      <c r="R3038" s="41" t="s">
        <v>23</v>
      </c>
      <c r="S3038" s="41" t="s">
        <v>23</v>
      </c>
      <c r="T3038" s="41"/>
      <c r="U3038" s="41"/>
      <c r="V3038" s="46"/>
      <c r="W3038" s="46"/>
      <c r="X3038" s="31"/>
      <c r="Y3038" s="31"/>
      <c r="Z3038" s="31"/>
    </row>
    <row r="3039" spans="1:26" s="79" customFormat="1" x14ac:dyDescent="0.2">
      <c r="A3039" s="75">
        <v>295</v>
      </c>
      <c r="B3039" s="55">
        <v>71</v>
      </c>
      <c r="C3039" s="55">
        <v>24377</v>
      </c>
      <c r="D3039" s="43" t="s">
        <v>3547</v>
      </c>
      <c r="E3039" s="43" t="s">
        <v>3548</v>
      </c>
      <c r="F3039" s="114" t="s">
        <v>25</v>
      </c>
      <c r="G3039" s="43" t="s">
        <v>81</v>
      </c>
      <c r="H3039" s="43">
        <v>175.6</v>
      </c>
      <c r="I3039" s="43" t="s">
        <v>82</v>
      </c>
      <c r="J3039" s="44"/>
      <c r="K3039" s="41">
        <v>5</v>
      </c>
      <c r="L3039" s="41" t="s">
        <v>34</v>
      </c>
      <c r="M3039" s="42">
        <v>0</v>
      </c>
      <c r="N3039" s="41" t="s">
        <v>23</v>
      </c>
      <c r="O3039" s="90" t="s">
        <v>24</v>
      </c>
      <c r="P3039" s="90" t="s">
        <v>24</v>
      </c>
      <c r="Q3039" s="41" t="s">
        <v>24</v>
      </c>
      <c r="R3039" s="41" t="s">
        <v>23</v>
      </c>
      <c r="S3039" s="41" t="s">
        <v>23</v>
      </c>
      <c r="T3039" s="41"/>
      <c r="U3039" s="41"/>
      <c r="V3039" s="46"/>
      <c r="W3039" s="43"/>
      <c r="X3039" s="31"/>
      <c r="Y3039" s="31"/>
      <c r="Z3039" s="31"/>
    </row>
    <row r="3040" spans="1:26" s="79" customFormat="1" x14ac:dyDescent="0.2">
      <c r="A3040" s="75">
        <v>295</v>
      </c>
      <c r="B3040" s="55">
        <v>71</v>
      </c>
      <c r="C3040" s="55">
        <v>24377</v>
      </c>
      <c r="D3040" s="43" t="s">
        <v>3549</v>
      </c>
      <c r="E3040" s="43" t="s">
        <v>3548</v>
      </c>
      <c r="F3040" s="114" t="s">
        <v>25</v>
      </c>
      <c r="G3040" s="43" t="s">
        <v>26</v>
      </c>
      <c r="H3040" s="43">
        <v>32.5</v>
      </c>
      <c r="I3040" s="43" t="s">
        <v>82</v>
      </c>
      <c r="J3040" s="44"/>
      <c r="K3040" s="41">
        <v>1</v>
      </c>
      <c r="L3040" s="41" t="s">
        <v>34</v>
      </c>
      <c r="M3040" s="42">
        <v>0</v>
      </c>
      <c r="N3040" s="41" t="s">
        <v>23</v>
      </c>
      <c r="O3040" s="90" t="s">
        <v>24</v>
      </c>
      <c r="P3040" s="90" t="s">
        <v>24</v>
      </c>
      <c r="Q3040" s="41" t="s">
        <v>24</v>
      </c>
      <c r="R3040" s="41" t="s">
        <v>23</v>
      </c>
      <c r="S3040" s="41" t="s">
        <v>23</v>
      </c>
      <c r="T3040" s="41"/>
      <c r="U3040" s="41"/>
      <c r="V3040" s="46"/>
      <c r="W3040" s="43"/>
      <c r="X3040" s="31"/>
      <c r="Y3040" s="31"/>
      <c r="Z3040" s="31"/>
    </row>
    <row r="3041" spans="1:26" s="79" customFormat="1" x14ac:dyDescent="0.2">
      <c r="A3041" s="75">
        <v>295</v>
      </c>
      <c r="B3041" s="55">
        <v>71</v>
      </c>
      <c r="C3041" s="55">
        <v>24377</v>
      </c>
      <c r="D3041" s="43" t="s">
        <v>3550</v>
      </c>
      <c r="E3041" s="43" t="s">
        <v>3548</v>
      </c>
      <c r="F3041" s="114" t="s">
        <v>25</v>
      </c>
      <c r="G3041" s="43" t="s">
        <v>101</v>
      </c>
      <c r="H3041" s="43">
        <v>46.2</v>
      </c>
      <c r="I3041" s="43" t="s">
        <v>82</v>
      </c>
      <c r="J3041" s="44"/>
      <c r="K3041" s="41">
        <v>1</v>
      </c>
      <c r="L3041" s="41" t="s">
        <v>34</v>
      </c>
      <c r="M3041" s="42">
        <v>0</v>
      </c>
      <c r="N3041" s="41" t="s">
        <v>23</v>
      </c>
      <c r="O3041" s="90" t="s">
        <v>24</v>
      </c>
      <c r="P3041" s="90" t="s">
        <v>24</v>
      </c>
      <c r="Q3041" s="41" t="s">
        <v>24</v>
      </c>
      <c r="R3041" s="41" t="s">
        <v>23</v>
      </c>
      <c r="S3041" s="41" t="s">
        <v>23</v>
      </c>
      <c r="T3041" s="41"/>
      <c r="U3041" s="41"/>
      <c r="V3041" s="46"/>
      <c r="W3041" s="43"/>
      <c r="X3041" s="31"/>
      <c r="Y3041" s="31"/>
      <c r="Z3041" s="31"/>
    </row>
    <row r="3042" spans="1:26" s="79" customFormat="1" x14ac:dyDescent="0.2">
      <c r="A3042" s="75">
        <v>295</v>
      </c>
      <c r="B3042" s="55">
        <v>71</v>
      </c>
      <c r="C3042" s="43"/>
      <c r="D3042" s="43"/>
      <c r="E3042" s="43" t="s">
        <v>3666</v>
      </c>
      <c r="F3042" s="109" t="s">
        <v>25</v>
      </c>
      <c r="G3042" s="43" t="s">
        <v>1559</v>
      </c>
      <c r="H3042" s="43">
        <v>2</v>
      </c>
      <c r="I3042" s="43" t="s">
        <v>1560</v>
      </c>
      <c r="J3042" s="43"/>
      <c r="K3042" s="90">
        <v>99</v>
      </c>
      <c r="L3042" s="90" t="s">
        <v>1549</v>
      </c>
      <c r="M3042" s="42">
        <v>1</v>
      </c>
      <c r="N3042" s="90" t="s">
        <v>23</v>
      </c>
      <c r="O3042" s="90" t="s">
        <v>24</v>
      </c>
      <c r="P3042" s="90" t="s">
        <v>24</v>
      </c>
      <c r="Q3042" s="90" t="s">
        <v>24</v>
      </c>
      <c r="R3042" s="90" t="s">
        <v>23</v>
      </c>
      <c r="S3042" s="90" t="s">
        <v>23</v>
      </c>
      <c r="T3042" s="90"/>
      <c r="U3042" s="90"/>
      <c r="V3042" s="43"/>
      <c r="W3042" s="46"/>
      <c r="X3042" s="31"/>
      <c r="Y3042" s="31"/>
      <c r="Z3042" s="31"/>
    </row>
    <row r="3043" spans="1:26" s="79" customFormat="1" x14ac:dyDescent="0.2">
      <c r="A3043" s="75">
        <v>295</v>
      </c>
      <c r="B3043" s="55">
        <v>71</v>
      </c>
      <c r="C3043" s="55">
        <v>24371</v>
      </c>
      <c r="D3043" s="43" t="s">
        <v>3667</v>
      </c>
      <c r="E3043" s="43" t="s">
        <v>3668</v>
      </c>
      <c r="F3043" s="114" t="s">
        <v>25</v>
      </c>
      <c r="G3043" s="43" t="s">
        <v>85</v>
      </c>
      <c r="H3043" s="43">
        <v>2.42</v>
      </c>
      <c r="I3043" s="43" t="s">
        <v>82</v>
      </c>
      <c r="J3043" s="44"/>
      <c r="K3043" s="122">
        <v>2</v>
      </c>
      <c r="L3043" s="41" t="s">
        <v>34</v>
      </c>
      <c r="M3043" s="42">
        <v>0</v>
      </c>
      <c r="N3043" s="41" t="s">
        <v>23</v>
      </c>
      <c r="O3043" s="90" t="s">
        <v>24</v>
      </c>
      <c r="P3043" s="90" t="s">
        <v>24</v>
      </c>
      <c r="Q3043" s="41" t="s">
        <v>24</v>
      </c>
      <c r="R3043" s="41" t="s">
        <v>23</v>
      </c>
      <c r="S3043" s="41" t="s">
        <v>23</v>
      </c>
      <c r="T3043" s="41"/>
      <c r="U3043" s="41"/>
      <c r="V3043" s="46"/>
      <c r="W3043" s="46"/>
      <c r="X3043" s="31"/>
      <c r="Y3043" s="31"/>
      <c r="Z3043" s="31"/>
    </row>
    <row r="3044" spans="1:26" s="79" customFormat="1" x14ac:dyDescent="0.2">
      <c r="A3044" s="75">
        <v>295</v>
      </c>
      <c r="B3044" s="55">
        <v>71</v>
      </c>
      <c r="C3044" s="55">
        <v>24371</v>
      </c>
      <c r="D3044" s="43" t="s">
        <v>3669</v>
      </c>
      <c r="E3044" s="43" t="s">
        <v>3668</v>
      </c>
      <c r="F3044" s="114" t="s">
        <v>25</v>
      </c>
      <c r="G3044" s="43" t="s">
        <v>29</v>
      </c>
      <c r="H3044" s="43">
        <v>2.34</v>
      </c>
      <c r="I3044" s="43" t="s">
        <v>82</v>
      </c>
      <c r="J3044" s="44">
        <v>1</v>
      </c>
      <c r="K3044" s="122">
        <v>2</v>
      </c>
      <c r="L3044" s="41" t="s">
        <v>34</v>
      </c>
      <c r="M3044" s="42">
        <v>1</v>
      </c>
      <c r="N3044" s="41" t="s">
        <v>23</v>
      </c>
      <c r="O3044" s="90" t="s">
        <v>24</v>
      </c>
      <c r="P3044" s="90" t="s">
        <v>24</v>
      </c>
      <c r="Q3044" s="41" t="s">
        <v>24</v>
      </c>
      <c r="R3044" s="41" t="s">
        <v>23</v>
      </c>
      <c r="S3044" s="41" t="s">
        <v>23</v>
      </c>
      <c r="T3044" s="41"/>
      <c r="U3044" s="41"/>
      <c r="V3044" s="46"/>
      <c r="W3044" s="46"/>
      <c r="X3044" s="31"/>
      <c r="Y3044" s="31"/>
      <c r="Z3044" s="31"/>
    </row>
    <row r="3045" spans="1:26" s="79" customFormat="1" x14ac:dyDescent="0.2">
      <c r="A3045" s="75">
        <v>295</v>
      </c>
      <c r="B3045" s="55">
        <v>71</v>
      </c>
      <c r="C3045" s="55">
        <v>24371</v>
      </c>
      <c r="D3045" s="43" t="s">
        <v>3670</v>
      </c>
      <c r="E3045" s="43" t="s">
        <v>3668</v>
      </c>
      <c r="F3045" s="114" t="s">
        <v>25</v>
      </c>
      <c r="G3045" s="43" t="s">
        <v>31</v>
      </c>
      <c r="H3045" s="43">
        <v>1.1499999999999999</v>
      </c>
      <c r="I3045" s="43" t="s">
        <v>82</v>
      </c>
      <c r="J3045" s="44">
        <v>1</v>
      </c>
      <c r="K3045" s="122">
        <v>2</v>
      </c>
      <c r="L3045" s="41" t="s">
        <v>34</v>
      </c>
      <c r="M3045" s="42">
        <v>1</v>
      </c>
      <c r="N3045" s="41" t="s">
        <v>23</v>
      </c>
      <c r="O3045" s="90" t="s">
        <v>24</v>
      </c>
      <c r="P3045" s="90" t="s">
        <v>24</v>
      </c>
      <c r="Q3045" s="41" t="s">
        <v>24</v>
      </c>
      <c r="R3045" s="41" t="s">
        <v>23</v>
      </c>
      <c r="S3045" s="41" t="s">
        <v>23</v>
      </c>
      <c r="T3045" s="41"/>
      <c r="U3045" s="41"/>
      <c r="V3045" s="46"/>
      <c r="W3045" s="46"/>
      <c r="X3045" s="31"/>
      <c r="Y3045" s="31"/>
      <c r="Z3045" s="31"/>
    </row>
    <row r="3046" spans="1:26" s="79" customFormat="1" x14ac:dyDescent="0.2">
      <c r="A3046" s="75">
        <v>295</v>
      </c>
      <c r="B3046" s="55">
        <v>71</v>
      </c>
      <c r="C3046" s="55">
        <v>24371</v>
      </c>
      <c r="D3046" s="43" t="s">
        <v>3671</v>
      </c>
      <c r="E3046" s="43" t="s">
        <v>3668</v>
      </c>
      <c r="F3046" s="114" t="s">
        <v>25</v>
      </c>
      <c r="G3046" s="43" t="s">
        <v>81</v>
      </c>
      <c r="H3046" s="43">
        <v>30.99</v>
      </c>
      <c r="I3046" s="43" t="s">
        <v>82</v>
      </c>
      <c r="J3046" s="44"/>
      <c r="K3046" s="41">
        <v>5</v>
      </c>
      <c r="L3046" s="41" t="s">
        <v>34</v>
      </c>
      <c r="M3046" s="42">
        <v>1</v>
      </c>
      <c r="N3046" s="41" t="s">
        <v>23</v>
      </c>
      <c r="O3046" s="90" t="s">
        <v>24</v>
      </c>
      <c r="P3046" s="90" t="s">
        <v>24</v>
      </c>
      <c r="Q3046" s="41" t="s">
        <v>24</v>
      </c>
      <c r="R3046" s="41" t="s">
        <v>23</v>
      </c>
      <c r="S3046" s="41" t="s">
        <v>23</v>
      </c>
      <c r="T3046" s="41"/>
      <c r="U3046" s="41"/>
      <c r="V3046" s="46"/>
      <c r="W3046" s="46"/>
      <c r="X3046" s="31"/>
      <c r="Y3046" s="31"/>
      <c r="Z3046" s="31"/>
    </row>
    <row r="3047" spans="1:26" s="79" customFormat="1" x14ac:dyDescent="0.2">
      <c r="A3047" s="75">
        <v>295</v>
      </c>
      <c r="B3047" s="55">
        <v>71</v>
      </c>
      <c r="C3047" s="43"/>
      <c r="D3047" s="43"/>
      <c r="E3047" s="43" t="s">
        <v>3668</v>
      </c>
      <c r="F3047" s="114" t="s">
        <v>25</v>
      </c>
      <c r="G3047" s="43" t="s">
        <v>1489</v>
      </c>
      <c r="H3047" s="43">
        <v>134.33000000000001</v>
      </c>
      <c r="I3047" s="43" t="s">
        <v>82</v>
      </c>
      <c r="J3047" s="43"/>
      <c r="K3047" s="90">
        <v>5</v>
      </c>
      <c r="L3047" s="90" t="s">
        <v>34</v>
      </c>
      <c r="M3047" s="42">
        <v>1</v>
      </c>
      <c r="N3047" s="90" t="s">
        <v>23</v>
      </c>
      <c r="O3047" s="90" t="s">
        <v>24</v>
      </c>
      <c r="P3047" s="90" t="s">
        <v>24</v>
      </c>
      <c r="Q3047" s="90" t="s">
        <v>24</v>
      </c>
      <c r="R3047" s="90" t="s">
        <v>23</v>
      </c>
      <c r="S3047" s="90" t="s">
        <v>23</v>
      </c>
      <c r="T3047" s="90" t="s">
        <v>24</v>
      </c>
      <c r="U3047" s="90" t="s">
        <v>30</v>
      </c>
      <c r="V3047" s="43"/>
      <c r="W3047" s="46"/>
      <c r="X3047" s="31"/>
      <c r="Y3047" s="31"/>
      <c r="Z3047" s="31"/>
    </row>
    <row r="3048" spans="1:26" s="79" customFormat="1" x14ac:dyDescent="0.2">
      <c r="A3048" s="75">
        <v>295</v>
      </c>
      <c r="B3048" s="55">
        <v>71</v>
      </c>
      <c r="C3048" s="55">
        <v>24371</v>
      </c>
      <c r="D3048" s="43" t="s">
        <v>3672</v>
      </c>
      <c r="E3048" s="43" t="s">
        <v>3668</v>
      </c>
      <c r="F3048" s="114" t="s">
        <v>1543</v>
      </c>
      <c r="G3048" s="43" t="s">
        <v>88</v>
      </c>
      <c r="H3048" s="43">
        <v>41.6</v>
      </c>
      <c r="I3048" s="43" t="s">
        <v>82</v>
      </c>
      <c r="J3048" s="44"/>
      <c r="K3048" s="41">
        <v>7</v>
      </c>
      <c r="L3048" s="41" t="s">
        <v>1549</v>
      </c>
      <c r="M3048" s="42">
        <v>0</v>
      </c>
      <c r="N3048" s="41" t="s">
        <v>23</v>
      </c>
      <c r="O3048" s="90" t="s">
        <v>24</v>
      </c>
      <c r="P3048" s="90" t="s">
        <v>24</v>
      </c>
      <c r="Q3048" s="41" t="s">
        <v>24</v>
      </c>
      <c r="R3048" s="41" t="s">
        <v>23</v>
      </c>
      <c r="S3048" s="41" t="s">
        <v>23</v>
      </c>
      <c r="T3048" s="41"/>
      <c r="U3048" s="41"/>
      <c r="V3048" s="46"/>
      <c r="W3048" s="46"/>
      <c r="X3048" s="31"/>
      <c r="Y3048" s="31"/>
      <c r="Z3048" s="31"/>
    </row>
    <row r="3049" spans="1:26" s="79" customFormat="1" x14ac:dyDescent="0.2">
      <c r="A3049" s="75">
        <v>295</v>
      </c>
      <c r="B3049" s="55">
        <v>71</v>
      </c>
      <c r="C3049" s="55">
        <v>24371</v>
      </c>
      <c r="D3049" s="43" t="s">
        <v>3673</v>
      </c>
      <c r="E3049" s="43" t="s">
        <v>3668</v>
      </c>
      <c r="F3049" s="114" t="s">
        <v>1543</v>
      </c>
      <c r="G3049" s="43" t="s">
        <v>87</v>
      </c>
      <c r="H3049" s="43">
        <v>13.28</v>
      </c>
      <c r="I3049" s="43" t="s">
        <v>82</v>
      </c>
      <c r="J3049" s="44"/>
      <c r="K3049" s="41">
        <v>7</v>
      </c>
      <c r="L3049" s="41" t="s">
        <v>1549</v>
      </c>
      <c r="M3049" s="42">
        <v>0</v>
      </c>
      <c r="N3049" s="41" t="s">
        <v>23</v>
      </c>
      <c r="O3049" s="90" t="s">
        <v>24</v>
      </c>
      <c r="P3049" s="90" t="s">
        <v>24</v>
      </c>
      <c r="Q3049" s="41" t="s">
        <v>24</v>
      </c>
      <c r="R3049" s="41" t="s">
        <v>23</v>
      </c>
      <c r="S3049" s="41" t="s">
        <v>23</v>
      </c>
      <c r="T3049" s="41"/>
      <c r="U3049" s="41"/>
      <c r="V3049" s="46"/>
      <c r="W3049" s="46"/>
      <c r="X3049" s="31"/>
      <c r="Y3049" s="31"/>
      <c r="Z3049" s="31"/>
    </row>
    <row r="3050" spans="1:26" s="79" customFormat="1" x14ac:dyDescent="0.2">
      <c r="A3050" s="75">
        <v>295</v>
      </c>
      <c r="B3050" s="55">
        <v>71</v>
      </c>
      <c r="C3050" s="55">
        <v>24371</v>
      </c>
      <c r="D3050" s="43" t="s">
        <v>3674</v>
      </c>
      <c r="E3050" s="43" t="s">
        <v>3668</v>
      </c>
      <c r="F3050" s="114" t="s">
        <v>1543</v>
      </c>
      <c r="G3050" s="43" t="s">
        <v>99</v>
      </c>
      <c r="H3050" s="43">
        <v>12.25</v>
      </c>
      <c r="I3050" s="43" t="s">
        <v>82</v>
      </c>
      <c r="J3050" s="44"/>
      <c r="K3050" s="41">
        <v>8</v>
      </c>
      <c r="L3050" s="41" t="s">
        <v>1549</v>
      </c>
      <c r="M3050" s="42">
        <v>0</v>
      </c>
      <c r="N3050" s="41" t="s">
        <v>23</v>
      </c>
      <c r="O3050" s="90" t="s">
        <v>24</v>
      </c>
      <c r="P3050" s="90" t="s">
        <v>24</v>
      </c>
      <c r="Q3050" s="41" t="s">
        <v>24</v>
      </c>
      <c r="R3050" s="41" t="s">
        <v>23</v>
      </c>
      <c r="S3050" s="41" t="s">
        <v>23</v>
      </c>
      <c r="T3050" s="41"/>
      <c r="U3050" s="41"/>
      <c r="V3050" s="46"/>
      <c r="W3050" s="46"/>
      <c r="X3050" s="31"/>
      <c r="Y3050" s="31"/>
      <c r="Z3050" s="31"/>
    </row>
    <row r="3051" spans="1:26" s="79" customFormat="1" x14ac:dyDescent="0.2">
      <c r="A3051" s="75">
        <v>295</v>
      </c>
      <c r="B3051" s="55">
        <v>71</v>
      </c>
      <c r="C3051" s="55">
        <v>24371</v>
      </c>
      <c r="D3051" s="43" t="s">
        <v>3675</v>
      </c>
      <c r="E3051" s="43" t="s">
        <v>3668</v>
      </c>
      <c r="F3051" s="114" t="s">
        <v>1543</v>
      </c>
      <c r="G3051" s="43" t="s">
        <v>93</v>
      </c>
      <c r="H3051" s="43">
        <v>4.4400000000000004</v>
      </c>
      <c r="I3051" s="43" t="s">
        <v>82</v>
      </c>
      <c r="J3051" s="44"/>
      <c r="K3051" s="41">
        <v>7</v>
      </c>
      <c r="L3051" s="41" t="s">
        <v>1549</v>
      </c>
      <c r="M3051" s="42">
        <v>0</v>
      </c>
      <c r="N3051" s="41" t="s">
        <v>23</v>
      </c>
      <c r="O3051" s="90" t="s">
        <v>24</v>
      </c>
      <c r="P3051" s="90" t="s">
        <v>24</v>
      </c>
      <c r="Q3051" s="41" t="s">
        <v>24</v>
      </c>
      <c r="R3051" s="41" t="s">
        <v>23</v>
      </c>
      <c r="S3051" s="41" t="s">
        <v>23</v>
      </c>
      <c r="T3051" s="41"/>
      <c r="U3051" s="41"/>
      <c r="V3051" s="46"/>
      <c r="W3051" s="46"/>
      <c r="X3051" s="31"/>
      <c r="Y3051" s="31"/>
      <c r="Z3051" s="31"/>
    </row>
    <row r="3052" spans="1:26" s="79" customFormat="1" x14ac:dyDescent="0.2">
      <c r="A3052" s="75">
        <v>295</v>
      </c>
      <c r="B3052" s="55">
        <v>71</v>
      </c>
      <c r="C3052" s="55">
        <v>24371</v>
      </c>
      <c r="D3052" s="43" t="s">
        <v>3676</v>
      </c>
      <c r="E3052" s="43" t="s">
        <v>3668</v>
      </c>
      <c r="F3052" s="114" t="s">
        <v>1543</v>
      </c>
      <c r="G3052" s="43" t="s">
        <v>95</v>
      </c>
      <c r="H3052" s="43">
        <v>4.33</v>
      </c>
      <c r="I3052" s="43" t="s">
        <v>82</v>
      </c>
      <c r="J3052" s="44"/>
      <c r="K3052" s="41">
        <v>7</v>
      </c>
      <c r="L3052" s="41" t="s">
        <v>1549</v>
      </c>
      <c r="M3052" s="42">
        <v>0</v>
      </c>
      <c r="N3052" s="41" t="s">
        <v>23</v>
      </c>
      <c r="O3052" s="90" t="s">
        <v>24</v>
      </c>
      <c r="P3052" s="90" t="s">
        <v>24</v>
      </c>
      <c r="Q3052" s="41" t="s">
        <v>24</v>
      </c>
      <c r="R3052" s="41" t="s">
        <v>23</v>
      </c>
      <c r="S3052" s="41" t="s">
        <v>23</v>
      </c>
      <c r="T3052" s="41"/>
      <c r="U3052" s="41"/>
      <c r="V3052" s="46"/>
      <c r="W3052" s="46"/>
      <c r="X3052" s="31"/>
      <c r="Y3052" s="31"/>
      <c r="Z3052" s="31"/>
    </row>
    <row r="3053" spans="1:26" s="79" customFormat="1" x14ac:dyDescent="0.2">
      <c r="A3053" s="75">
        <v>295</v>
      </c>
      <c r="B3053" s="55">
        <v>71</v>
      </c>
      <c r="C3053" s="55">
        <v>24371</v>
      </c>
      <c r="D3053" s="43" t="s">
        <v>3677</v>
      </c>
      <c r="E3053" s="43" t="s">
        <v>3668</v>
      </c>
      <c r="F3053" s="114" t="s">
        <v>25</v>
      </c>
      <c r="G3053" s="43" t="s">
        <v>26</v>
      </c>
      <c r="H3053" s="43">
        <v>23.4</v>
      </c>
      <c r="I3053" s="43" t="s">
        <v>82</v>
      </c>
      <c r="J3053" s="44">
        <v>4</v>
      </c>
      <c r="K3053" s="41">
        <v>1</v>
      </c>
      <c r="L3053" s="41" t="s">
        <v>1549</v>
      </c>
      <c r="M3053" s="42">
        <v>1</v>
      </c>
      <c r="N3053" s="41" t="s">
        <v>23</v>
      </c>
      <c r="O3053" s="90" t="s">
        <v>24</v>
      </c>
      <c r="P3053" s="90" t="s">
        <v>24</v>
      </c>
      <c r="Q3053" s="41" t="s">
        <v>24</v>
      </c>
      <c r="R3053" s="41" t="s">
        <v>23</v>
      </c>
      <c r="S3053" s="41" t="s">
        <v>23</v>
      </c>
      <c r="T3053" s="41"/>
      <c r="U3053" s="41"/>
      <c r="V3053" s="46"/>
      <c r="W3053" s="46"/>
      <c r="X3053" s="31"/>
      <c r="Y3053" s="31"/>
      <c r="Z3053" s="31"/>
    </row>
    <row r="3054" spans="1:26" s="79" customFormat="1" x14ac:dyDescent="0.2">
      <c r="A3054" s="75">
        <v>295</v>
      </c>
      <c r="B3054" s="55">
        <v>71</v>
      </c>
      <c r="C3054" s="55">
        <v>24371</v>
      </c>
      <c r="D3054" s="43" t="s">
        <v>3678</v>
      </c>
      <c r="E3054" s="43" t="s">
        <v>3668</v>
      </c>
      <c r="F3054" s="114" t="s">
        <v>25</v>
      </c>
      <c r="G3054" s="43" t="s">
        <v>85</v>
      </c>
      <c r="H3054" s="43">
        <v>4.55</v>
      </c>
      <c r="I3054" s="43" t="s">
        <v>82</v>
      </c>
      <c r="J3054" s="44"/>
      <c r="K3054" s="41">
        <v>1</v>
      </c>
      <c r="L3054" s="41" t="s">
        <v>1549</v>
      </c>
      <c r="M3054" s="42">
        <v>1</v>
      </c>
      <c r="N3054" s="41" t="s">
        <v>23</v>
      </c>
      <c r="O3054" s="90" t="s">
        <v>24</v>
      </c>
      <c r="P3054" s="90" t="s">
        <v>24</v>
      </c>
      <c r="Q3054" s="41" t="s">
        <v>24</v>
      </c>
      <c r="R3054" s="41" t="s">
        <v>23</v>
      </c>
      <c r="S3054" s="41" t="s">
        <v>23</v>
      </c>
      <c r="T3054" s="41"/>
      <c r="U3054" s="41"/>
      <c r="V3054" s="46"/>
      <c r="W3054" s="46"/>
      <c r="X3054" s="31"/>
      <c r="Y3054" s="31"/>
      <c r="Z3054" s="31"/>
    </row>
    <row r="3055" spans="1:26" s="79" customFormat="1" x14ac:dyDescent="0.2">
      <c r="A3055" s="75">
        <v>297</v>
      </c>
      <c r="B3055" s="55">
        <v>71</v>
      </c>
      <c r="C3055" s="55"/>
      <c r="D3055" s="43"/>
      <c r="E3055" s="43" t="s">
        <v>2662</v>
      </c>
      <c r="F3055" s="109" t="s">
        <v>25</v>
      </c>
      <c r="G3055" s="43" t="s">
        <v>1559</v>
      </c>
      <c r="H3055" s="43">
        <v>1</v>
      </c>
      <c r="I3055" s="43" t="s">
        <v>1560</v>
      </c>
      <c r="J3055" s="44"/>
      <c r="K3055" s="41">
        <v>99</v>
      </c>
      <c r="L3055" s="41" t="s">
        <v>1549</v>
      </c>
      <c r="M3055" s="42">
        <v>1</v>
      </c>
      <c r="N3055" s="41" t="s">
        <v>23</v>
      </c>
      <c r="O3055" s="41" t="s">
        <v>23</v>
      </c>
      <c r="P3055" s="41" t="s">
        <v>23</v>
      </c>
      <c r="Q3055" s="41" t="s">
        <v>23</v>
      </c>
      <c r="R3055" s="41" t="s">
        <v>23</v>
      </c>
      <c r="S3055" s="41" t="s">
        <v>23</v>
      </c>
      <c r="T3055" s="41"/>
      <c r="U3055" s="41"/>
      <c r="V3055" s="46"/>
      <c r="W3055" s="46"/>
      <c r="X3055" s="31"/>
      <c r="Y3055" s="31"/>
      <c r="Z3055" s="31"/>
    </row>
    <row r="3056" spans="1:26" s="79" customFormat="1" x14ac:dyDescent="0.2">
      <c r="A3056" s="80">
        <v>297</v>
      </c>
      <c r="B3056" s="55">
        <v>71</v>
      </c>
      <c r="C3056" s="81"/>
      <c r="D3056" s="81"/>
      <c r="E3056" s="81" t="s">
        <v>2662</v>
      </c>
      <c r="F3056" s="116" t="s">
        <v>25</v>
      </c>
      <c r="G3056" s="81" t="s">
        <v>1556</v>
      </c>
      <c r="H3056" s="81">
        <v>66</v>
      </c>
      <c r="I3056" s="81" t="s">
        <v>1557</v>
      </c>
      <c r="J3056" s="81"/>
      <c r="K3056" s="82">
        <v>5</v>
      </c>
      <c r="L3056" s="82" t="s">
        <v>1480</v>
      </c>
      <c r="M3056" s="80">
        <v>1</v>
      </c>
      <c r="N3056" s="82" t="s">
        <v>23</v>
      </c>
      <c r="O3056" s="82" t="s">
        <v>23</v>
      </c>
      <c r="P3056" s="82" t="s">
        <v>23</v>
      </c>
      <c r="Q3056" s="82" t="s">
        <v>23</v>
      </c>
      <c r="R3056" s="82" t="s">
        <v>23</v>
      </c>
      <c r="S3056" s="82" t="s">
        <v>23</v>
      </c>
      <c r="T3056" s="82" t="s">
        <v>24</v>
      </c>
      <c r="U3056" s="82" t="s">
        <v>30</v>
      </c>
      <c r="V3056" s="43"/>
      <c r="W3056" s="46"/>
      <c r="X3056" s="31"/>
      <c r="Y3056" s="31"/>
      <c r="Z3056" s="31"/>
    </row>
    <row r="3057" spans="1:26" s="79" customFormat="1" x14ac:dyDescent="0.2">
      <c r="A3057" s="75">
        <v>297</v>
      </c>
      <c r="B3057" s="55">
        <v>71</v>
      </c>
      <c r="C3057" s="55" t="s">
        <v>2663</v>
      </c>
      <c r="D3057" s="43" t="s">
        <v>2664</v>
      </c>
      <c r="E3057" s="43" t="s">
        <v>2665</v>
      </c>
      <c r="F3057" s="116" t="s">
        <v>25</v>
      </c>
      <c r="G3057" s="43" t="s">
        <v>26</v>
      </c>
      <c r="H3057" s="43">
        <v>27.8</v>
      </c>
      <c r="I3057" s="43" t="s">
        <v>82</v>
      </c>
      <c r="J3057" s="44"/>
      <c r="K3057" s="41">
        <v>1</v>
      </c>
      <c r="L3057" s="41" t="s">
        <v>1549</v>
      </c>
      <c r="M3057" s="42">
        <v>0</v>
      </c>
      <c r="N3057" s="41" t="s">
        <v>23</v>
      </c>
      <c r="O3057" s="41" t="s">
        <v>23</v>
      </c>
      <c r="P3057" s="41" t="s">
        <v>23</v>
      </c>
      <c r="Q3057" s="41" t="s">
        <v>23</v>
      </c>
      <c r="R3057" s="41" t="s">
        <v>23</v>
      </c>
      <c r="S3057" s="41" t="s">
        <v>23</v>
      </c>
      <c r="T3057" s="41"/>
      <c r="U3057" s="41"/>
      <c r="V3057" s="46"/>
      <c r="W3057" s="46"/>
      <c r="X3057" s="31"/>
      <c r="Y3057" s="31"/>
      <c r="Z3057" s="31"/>
    </row>
    <row r="3058" spans="1:26" s="79" customFormat="1" x14ac:dyDescent="0.2">
      <c r="A3058" s="75">
        <v>297</v>
      </c>
      <c r="B3058" s="55">
        <v>71</v>
      </c>
      <c r="C3058" s="55" t="s">
        <v>2663</v>
      </c>
      <c r="D3058" s="43" t="s">
        <v>2666</v>
      </c>
      <c r="E3058" s="43" t="s">
        <v>2665</v>
      </c>
      <c r="F3058" s="114" t="s">
        <v>25</v>
      </c>
      <c r="G3058" s="43" t="s">
        <v>81</v>
      </c>
      <c r="H3058" s="43">
        <v>15.73</v>
      </c>
      <c r="I3058" s="43" t="s">
        <v>82</v>
      </c>
      <c r="J3058" s="44"/>
      <c r="K3058" s="41">
        <v>5</v>
      </c>
      <c r="L3058" s="41" t="s">
        <v>1480</v>
      </c>
      <c r="M3058" s="42">
        <v>1</v>
      </c>
      <c r="N3058" s="41" t="s">
        <v>23</v>
      </c>
      <c r="O3058" s="41" t="s">
        <v>23</v>
      </c>
      <c r="P3058" s="41" t="s">
        <v>23</v>
      </c>
      <c r="Q3058" s="41" t="s">
        <v>23</v>
      </c>
      <c r="R3058" s="41" t="s">
        <v>23</v>
      </c>
      <c r="S3058" s="41" t="s">
        <v>23</v>
      </c>
      <c r="T3058" s="41"/>
      <c r="U3058" s="41"/>
      <c r="V3058" s="46"/>
      <c r="W3058" s="46"/>
      <c r="X3058" s="31"/>
      <c r="Y3058" s="31"/>
      <c r="Z3058" s="31"/>
    </row>
    <row r="3059" spans="1:26" s="79" customFormat="1" x14ac:dyDescent="0.2">
      <c r="A3059" s="80">
        <v>297</v>
      </c>
      <c r="B3059" s="55">
        <v>71</v>
      </c>
      <c r="C3059" s="81"/>
      <c r="D3059" s="81"/>
      <c r="E3059" s="81" t="s">
        <v>2667</v>
      </c>
      <c r="F3059" s="116" t="s">
        <v>25</v>
      </c>
      <c r="G3059" s="81" t="s">
        <v>1556</v>
      </c>
      <c r="H3059" s="81">
        <v>80</v>
      </c>
      <c r="I3059" s="81" t="s">
        <v>1557</v>
      </c>
      <c r="J3059" s="81"/>
      <c r="K3059" s="82">
        <v>5</v>
      </c>
      <c r="L3059" s="82" t="s">
        <v>1480</v>
      </c>
      <c r="M3059" s="80">
        <v>1</v>
      </c>
      <c r="N3059" s="82" t="s">
        <v>23</v>
      </c>
      <c r="O3059" s="82" t="s">
        <v>23</v>
      </c>
      <c r="P3059" s="82" t="s">
        <v>23</v>
      </c>
      <c r="Q3059" s="82" t="s">
        <v>23</v>
      </c>
      <c r="R3059" s="82" t="s">
        <v>23</v>
      </c>
      <c r="S3059" s="82" t="s">
        <v>23</v>
      </c>
      <c r="T3059" s="82" t="s">
        <v>24</v>
      </c>
      <c r="U3059" s="82" t="s">
        <v>30</v>
      </c>
      <c r="V3059" s="43"/>
      <c r="W3059" s="46"/>
      <c r="X3059" s="31"/>
      <c r="Y3059" s="31"/>
      <c r="Z3059" s="31"/>
    </row>
    <row r="3060" spans="1:26" s="79" customFormat="1" x14ac:dyDescent="0.2">
      <c r="A3060" s="75">
        <v>297</v>
      </c>
      <c r="B3060" s="55">
        <v>71</v>
      </c>
      <c r="C3060" s="55"/>
      <c r="D3060" s="43"/>
      <c r="E3060" s="43" t="s">
        <v>2668</v>
      </c>
      <c r="F3060" s="109" t="s">
        <v>25</v>
      </c>
      <c r="G3060" s="43" t="s">
        <v>1559</v>
      </c>
      <c r="H3060" s="43">
        <v>1</v>
      </c>
      <c r="I3060" s="43" t="s">
        <v>1560</v>
      </c>
      <c r="J3060" s="44"/>
      <c r="K3060" s="41">
        <v>99</v>
      </c>
      <c r="L3060" s="41" t="s">
        <v>1549</v>
      </c>
      <c r="M3060" s="42">
        <v>1</v>
      </c>
      <c r="N3060" s="41" t="s">
        <v>23</v>
      </c>
      <c r="O3060" s="41" t="s">
        <v>23</v>
      </c>
      <c r="P3060" s="41" t="s">
        <v>23</v>
      </c>
      <c r="Q3060" s="41" t="s">
        <v>23</v>
      </c>
      <c r="R3060" s="41" t="s">
        <v>23</v>
      </c>
      <c r="S3060" s="41" t="s">
        <v>23</v>
      </c>
      <c r="T3060" s="41"/>
      <c r="U3060" s="41"/>
      <c r="V3060" s="46"/>
      <c r="W3060" s="46"/>
      <c r="X3060" s="31"/>
      <c r="Y3060" s="31"/>
      <c r="Z3060" s="31"/>
    </row>
    <row r="3061" spans="1:26" s="79" customFormat="1" x14ac:dyDescent="0.2">
      <c r="A3061" s="75">
        <v>297</v>
      </c>
      <c r="B3061" s="55">
        <v>71</v>
      </c>
      <c r="C3061" s="55"/>
      <c r="D3061" s="43"/>
      <c r="E3061" s="43" t="s">
        <v>2668</v>
      </c>
      <c r="F3061" s="109" t="s">
        <v>25</v>
      </c>
      <c r="G3061" s="43" t="s">
        <v>2669</v>
      </c>
      <c r="H3061" s="43">
        <v>10</v>
      </c>
      <c r="I3061" s="43" t="s">
        <v>82</v>
      </c>
      <c r="J3061" s="44"/>
      <c r="K3061" s="41">
        <v>5</v>
      </c>
      <c r="L3061" s="41" t="s">
        <v>1480</v>
      </c>
      <c r="M3061" s="42">
        <v>1</v>
      </c>
      <c r="N3061" s="41" t="s">
        <v>23</v>
      </c>
      <c r="O3061" s="41" t="s">
        <v>23</v>
      </c>
      <c r="P3061" s="41" t="s">
        <v>23</v>
      </c>
      <c r="Q3061" s="41" t="s">
        <v>23</v>
      </c>
      <c r="R3061" s="41" t="s">
        <v>23</v>
      </c>
      <c r="S3061" s="41" t="s">
        <v>23</v>
      </c>
      <c r="T3061" s="41"/>
      <c r="U3061" s="41"/>
      <c r="V3061" s="46"/>
      <c r="W3061" s="46"/>
      <c r="X3061" s="31"/>
      <c r="Y3061" s="31"/>
      <c r="Z3061" s="31"/>
    </row>
    <row r="3062" spans="1:26" s="79" customFormat="1" x14ac:dyDescent="0.2">
      <c r="A3062" s="75">
        <v>297</v>
      </c>
      <c r="B3062" s="55">
        <v>71</v>
      </c>
      <c r="C3062" s="55"/>
      <c r="D3062" s="43"/>
      <c r="E3062" s="43" t="s">
        <v>3663</v>
      </c>
      <c r="F3062" s="109" t="s">
        <v>25</v>
      </c>
      <c r="G3062" s="43" t="s">
        <v>1489</v>
      </c>
      <c r="H3062" s="43">
        <v>86.81</v>
      </c>
      <c r="I3062" s="43" t="s">
        <v>82</v>
      </c>
      <c r="J3062" s="44"/>
      <c r="K3062" s="41">
        <v>5</v>
      </c>
      <c r="L3062" s="41" t="s">
        <v>1549</v>
      </c>
      <c r="M3062" s="42">
        <v>1</v>
      </c>
      <c r="N3062" s="41" t="s">
        <v>23</v>
      </c>
      <c r="O3062" s="41" t="s">
        <v>23</v>
      </c>
      <c r="P3062" s="41" t="s">
        <v>23</v>
      </c>
      <c r="Q3062" s="41" t="s">
        <v>23</v>
      </c>
      <c r="R3062" s="41" t="s">
        <v>23</v>
      </c>
      <c r="S3062" s="41" t="s">
        <v>23</v>
      </c>
      <c r="T3062" s="82" t="s">
        <v>24</v>
      </c>
      <c r="U3062" s="41" t="s">
        <v>30</v>
      </c>
      <c r="V3062" s="46"/>
      <c r="W3062" s="46"/>
      <c r="X3062" s="31"/>
      <c r="Y3062" s="31"/>
      <c r="Z3062" s="31"/>
    </row>
    <row r="3063" spans="1:26" s="79" customFormat="1" x14ac:dyDescent="0.2">
      <c r="A3063" s="75">
        <v>297</v>
      </c>
      <c r="B3063" s="55">
        <v>71</v>
      </c>
      <c r="C3063" s="55"/>
      <c r="D3063" s="43"/>
      <c r="E3063" s="43" t="s">
        <v>3663</v>
      </c>
      <c r="F3063" s="109" t="s">
        <v>25</v>
      </c>
      <c r="G3063" s="43" t="s">
        <v>1559</v>
      </c>
      <c r="H3063" s="43">
        <v>1</v>
      </c>
      <c r="I3063" s="43" t="s">
        <v>1560</v>
      </c>
      <c r="J3063" s="44"/>
      <c r="K3063" s="41">
        <v>99</v>
      </c>
      <c r="L3063" s="41" t="s">
        <v>1549</v>
      </c>
      <c r="M3063" s="42">
        <v>1</v>
      </c>
      <c r="N3063" s="41" t="s">
        <v>23</v>
      </c>
      <c r="O3063" s="41" t="s">
        <v>23</v>
      </c>
      <c r="P3063" s="41" t="s">
        <v>23</v>
      </c>
      <c r="Q3063" s="41" t="s">
        <v>23</v>
      </c>
      <c r="R3063" s="41" t="s">
        <v>23</v>
      </c>
      <c r="S3063" s="41" t="s">
        <v>23</v>
      </c>
      <c r="T3063" s="82"/>
      <c r="U3063" s="41"/>
      <c r="V3063" s="46"/>
      <c r="W3063" s="46"/>
      <c r="X3063" s="31"/>
      <c r="Y3063" s="31"/>
      <c r="Z3063" s="31"/>
    </row>
    <row r="3064" spans="1:26" s="79" customFormat="1" x14ac:dyDescent="0.2">
      <c r="A3064" s="75">
        <v>297</v>
      </c>
      <c r="B3064" s="55">
        <v>71</v>
      </c>
      <c r="C3064" s="55">
        <v>24378</v>
      </c>
      <c r="D3064" s="43" t="s">
        <v>3664</v>
      </c>
      <c r="E3064" s="43" t="s">
        <v>3665</v>
      </c>
      <c r="F3064" s="114" t="s">
        <v>25</v>
      </c>
      <c r="G3064" s="43" t="s">
        <v>81</v>
      </c>
      <c r="H3064" s="43">
        <v>53.65</v>
      </c>
      <c r="I3064" s="43" t="s">
        <v>82</v>
      </c>
      <c r="J3064" s="44"/>
      <c r="K3064" s="41">
        <v>5</v>
      </c>
      <c r="L3064" s="41" t="s">
        <v>1549</v>
      </c>
      <c r="M3064" s="42">
        <v>1</v>
      </c>
      <c r="N3064" s="41" t="s">
        <v>23</v>
      </c>
      <c r="O3064" s="41" t="s">
        <v>23</v>
      </c>
      <c r="P3064" s="41" t="s">
        <v>23</v>
      </c>
      <c r="Q3064" s="41" t="s">
        <v>23</v>
      </c>
      <c r="R3064" s="41" t="s">
        <v>23</v>
      </c>
      <c r="S3064" s="41" t="s">
        <v>23</v>
      </c>
      <c r="T3064" s="41"/>
      <c r="U3064" s="41"/>
      <c r="V3064" s="46"/>
      <c r="W3064" s="46"/>
      <c r="X3064" s="31"/>
      <c r="Y3064" s="31"/>
      <c r="Z3064" s="31"/>
    </row>
    <row r="3065" spans="1:26" s="79" customFormat="1" x14ac:dyDescent="0.2">
      <c r="A3065" s="66">
        <v>300</v>
      </c>
      <c r="B3065" s="34">
        <v>72</v>
      </c>
      <c r="C3065" s="67"/>
      <c r="D3065" s="67"/>
      <c r="E3065" s="67" t="s">
        <v>1999</v>
      </c>
      <c r="F3065" s="106" t="s">
        <v>25</v>
      </c>
      <c r="G3065" s="67" t="s">
        <v>1559</v>
      </c>
      <c r="H3065" s="67">
        <v>4</v>
      </c>
      <c r="I3065" s="67" t="s">
        <v>1560</v>
      </c>
      <c r="J3065" s="67"/>
      <c r="K3065" s="68">
        <v>99</v>
      </c>
      <c r="L3065" s="68" t="s">
        <v>34</v>
      </c>
      <c r="M3065" s="66">
        <v>1</v>
      </c>
      <c r="N3065" s="41" t="s">
        <v>23</v>
      </c>
      <c r="O3065" s="68" t="s">
        <v>24</v>
      </c>
      <c r="P3065" s="68" t="s">
        <v>24</v>
      </c>
      <c r="Q3065" s="68" t="s">
        <v>24</v>
      </c>
      <c r="R3065" s="68" t="s">
        <v>24</v>
      </c>
      <c r="S3065" s="68" t="s">
        <v>24</v>
      </c>
      <c r="T3065" s="68"/>
      <c r="U3065" s="68"/>
      <c r="V3065" s="31"/>
      <c r="W3065" s="9"/>
      <c r="X3065" s="31"/>
      <c r="Y3065" s="31"/>
      <c r="Z3065" s="31"/>
    </row>
    <row r="3066" spans="1:26" s="79" customFormat="1" x14ac:dyDescent="0.2">
      <c r="A3066" s="66">
        <v>300</v>
      </c>
      <c r="B3066" s="34">
        <v>72</v>
      </c>
      <c r="C3066" s="67"/>
      <c r="D3066" s="67"/>
      <c r="E3066" s="67" t="s">
        <v>1999</v>
      </c>
      <c r="F3066" s="106" t="s">
        <v>25</v>
      </c>
      <c r="G3066" s="67" t="s">
        <v>1608</v>
      </c>
      <c r="H3066" s="67">
        <v>2</v>
      </c>
      <c r="I3066" s="67" t="s">
        <v>1560</v>
      </c>
      <c r="J3066" s="67"/>
      <c r="K3066" s="68">
        <v>99</v>
      </c>
      <c r="L3066" s="68" t="s">
        <v>34</v>
      </c>
      <c r="M3066" s="66">
        <v>1</v>
      </c>
      <c r="N3066" s="41" t="s">
        <v>23</v>
      </c>
      <c r="O3066" s="68" t="s">
        <v>24</v>
      </c>
      <c r="P3066" s="68" t="s">
        <v>24</v>
      </c>
      <c r="Q3066" s="68" t="s">
        <v>24</v>
      </c>
      <c r="R3066" s="68" t="s">
        <v>24</v>
      </c>
      <c r="S3066" s="68" t="s">
        <v>24</v>
      </c>
      <c r="T3066" s="68"/>
      <c r="U3066" s="68"/>
      <c r="V3066" s="31"/>
      <c r="W3066" s="9"/>
      <c r="X3066" s="31"/>
      <c r="Y3066" s="31"/>
      <c r="Z3066" s="31"/>
    </row>
    <row r="3067" spans="1:26" s="79" customFormat="1" x14ac:dyDescent="0.2">
      <c r="A3067" s="66">
        <v>300</v>
      </c>
      <c r="B3067" s="34">
        <v>72</v>
      </c>
      <c r="C3067" s="67"/>
      <c r="D3067" s="67"/>
      <c r="E3067" s="67" t="s">
        <v>1999</v>
      </c>
      <c r="F3067" s="106" t="s">
        <v>25</v>
      </c>
      <c r="G3067" s="67" t="s">
        <v>1556</v>
      </c>
      <c r="H3067" s="67">
        <v>720</v>
      </c>
      <c r="I3067" s="67" t="s">
        <v>1557</v>
      </c>
      <c r="J3067" s="67"/>
      <c r="K3067" s="68">
        <v>5</v>
      </c>
      <c r="L3067" s="68" t="s">
        <v>1480</v>
      </c>
      <c r="M3067" s="66">
        <v>1</v>
      </c>
      <c r="N3067" s="41" t="s">
        <v>23</v>
      </c>
      <c r="O3067" s="68" t="s">
        <v>23</v>
      </c>
      <c r="P3067" s="68" t="s">
        <v>23</v>
      </c>
      <c r="Q3067" s="68" t="s">
        <v>23</v>
      </c>
      <c r="R3067" s="68" t="s">
        <v>23</v>
      </c>
      <c r="S3067" s="68" t="s">
        <v>23</v>
      </c>
      <c r="T3067" s="68" t="s">
        <v>24</v>
      </c>
      <c r="U3067" s="68" t="s">
        <v>30</v>
      </c>
      <c r="V3067" s="31"/>
      <c r="W3067" s="9"/>
      <c r="X3067" s="31"/>
      <c r="Y3067" s="31"/>
      <c r="Z3067" s="31"/>
    </row>
    <row r="3068" spans="1:26" s="79" customFormat="1" x14ac:dyDescent="0.2">
      <c r="A3068" s="88">
        <v>300</v>
      </c>
      <c r="B3068" s="55">
        <v>72</v>
      </c>
      <c r="C3068" s="55">
        <v>24600</v>
      </c>
      <c r="D3068" s="43" t="s">
        <v>2000</v>
      </c>
      <c r="E3068" s="43" t="s">
        <v>2001</v>
      </c>
      <c r="F3068" s="107" t="s">
        <v>25</v>
      </c>
      <c r="G3068" s="43" t="s">
        <v>101</v>
      </c>
      <c r="H3068" s="43">
        <v>68.75</v>
      </c>
      <c r="I3068" s="43" t="s">
        <v>82</v>
      </c>
      <c r="J3068" s="44"/>
      <c r="K3068" s="41">
        <v>1</v>
      </c>
      <c r="L3068" s="41" t="s">
        <v>1719</v>
      </c>
      <c r="M3068" s="42">
        <v>0</v>
      </c>
      <c r="N3068" s="41" t="s">
        <v>23</v>
      </c>
      <c r="O3068" s="41" t="s">
        <v>24</v>
      </c>
      <c r="P3068" s="41" t="s">
        <v>24</v>
      </c>
      <c r="Q3068" s="41" t="s">
        <v>24</v>
      </c>
      <c r="R3068" s="41" t="s">
        <v>24</v>
      </c>
      <c r="S3068" s="41" t="s">
        <v>24</v>
      </c>
      <c r="T3068" s="41"/>
      <c r="U3068" s="41"/>
      <c r="V3068" s="46"/>
      <c r="W3068" s="9"/>
      <c r="X3068" s="31"/>
      <c r="Y3068" s="31"/>
      <c r="Z3068" s="31"/>
    </row>
    <row r="3069" spans="1:26" s="79" customFormat="1" x14ac:dyDescent="0.2">
      <c r="A3069" s="88">
        <v>300</v>
      </c>
      <c r="B3069" s="55">
        <v>72</v>
      </c>
      <c r="C3069" s="55">
        <v>24600</v>
      </c>
      <c r="D3069" s="43" t="s">
        <v>2002</v>
      </c>
      <c r="E3069" s="43" t="s">
        <v>2001</v>
      </c>
      <c r="F3069" s="107" t="s">
        <v>25</v>
      </c>
      <c r="G3069" s="43" t="s">
        <v>85</v>
      </c>
      <c r="H3069" s="43">
        <v>2.88</v>
      </c>
      <c r="I3069" s="43" t="s">
        <v>82</v>
      </c>
      <c r="J3069" s="44"/>
      <c r="K3069" s="41">
        <v>2</v>
      </c>
      <c r="L3069" s="41" t="s">
        <v>1719</v>
      </c>
      <c r="M3069" s="42">
        <v>0</v>
      </c>
      <c r="N3069" s="41" t="s">
        <v>23</v>
      </c>
      <c r="O3069" s="41" t="s">
        <v>24</v>
      </c>
      <c r="P3069" s="41" t="s">
        <v>24</v>
      </c>
      <c r="Q3069" s="41" t="s">
        <v>24</v>
      </c>
      <c r="R3069" s="41" t="s">
        <v>24</v>
      </c>
      <c r="S3069" s="41" t="s">
        <v>24</v>
      </c>
      <c r="T3069" s="41"/>
      <c r="U3069" s="41"/>
      <c r="V3069" s="46"/>
      <c r="W3069" s="9"/>
      <c r="X3069" s="31"/>
      <c r="Y3069" s="31"/>
      <c r="Z3069" s="31"/>
    </row>
    <row r="3070" spans="1:26" s="79" customFormat="1" x14ac:dyDescent="0.2">
      <c r="A3070" s="88">
        <v>300</v>
      </c>
      <c r="B3070" s="55">
        <v>72</v>
      </c>
      <c r="C3070" s="55">
        <v>24600</v>
      </c>
      <c r="D3070" s="43" t="s">
        <v>2003</v>
      </c>
      <c r="E3070" s="43" t="s">
        <v>2001</v>
      </c>
      <c r="F3070" s="107" t="s">
        <v>25</v>
      </c>
      <c r="G3070" s="43" t="s">
        <v>29</v>
      </c>
      <c r="H3070" s="43">
        <v>1.36</v>
      </c>
      <c r="I3070" s="43" t="s">
        <v>82</v>
      </c>
      <c r="J3070" s="44"/>
      <c r="K3070" s="41">
        <v>2</v>
      </c>
      <c r="L3070" s="41" t="s">
        <v>1719</v>
      </c>
      <c r="M3070" s="42">
        <v>0</v>
      </c>
      <c r="N3070" s="41" t="s">
        <v>23</v>
      </c>
      <c r="O3070" s="41" t="s">
        <v>24</v>
      </c>
      <c r="P3070" s="41" t="s">
        <v>24</v>
      </c>
      <c r="Q3070" s="41" t="s">
        <v>24</v>
      </c>
      <c r="R3070" s="41" t="s">
        <v>24</v>
      </c>
      <c r="S3070" s="41" t="s">
        <v>24</v>
      </c>
      <c r="T3070" s="41"/>
      <c r="U3070" s="41"/>
      <c r="V3070" s="46"/>
      <c r="W3070" s="9"/>
      <c r="X3070" s="31"/>
      <c r="Y3070" s="31"/>
      <c r="Z3070" s="31"/>
    </row>
    <row r="3071" spans="1:26" s="79" customFormat="1" x14ac:dyDescent="0.2">
      <c r="A3071" s="88">
        <v>300</v>
      </c>
      <c r="B3071" s="55">
        <v>72</v>
      </c>
      <c r="C3071" s="55">
        <v>24600</v>
      </c>
      <c r="D3071" s="43" t="s">
        <v>2004</v>
      </c>
      <c r="E3071" s="43" t="s">
        <v>2001</v>
      </c>
      <c r="F3071" s="107" t="s">
        <v>25</v>
      </c>
      <c r="G3071" s="43" t="s">
        <v>29</v>
      </c>
      <c r="H3071" s="43">
        <v>1.36</v>
      </c>
      <c r="I3071" s="43" t="s">
        <v>82</v>
      </c>
      <c r="J3071" s="44"/>
      <c r="K3071" s="41">
        <v>2</v>
      </c>
      <c r="L3071" s="41" t="s">
        <v>1719</v>
      </c>
      <c r="M3071" s="42">
        <v>0</v>
      </c>
      <c r="N3071" s="41" t="s">
        <v>23</v>
      </c>
      <c r="O3071" s="41" t="s">
        <v>24</v>
      </c>
      <c r="P3071" s="41" t="s">
        <v>24</v>
      </c>
      <c r="Q3071" s="41" t="s">
        <v>24</v>
      </c>
      <c r="R3071" s="41" t="s">
        <v>24</v>
      </c>
      <c r="S3071" s="41" t="s">
        <v>24</v>
      </c>
      <c r="T3071" s="41"/>
      <c r="U3071" s="41"/>
      <c r="V3071" s="46"/>
      <c r="W3071" s="9"/>
      <c r="X3071" s="31"/>
      <c r="Y3071" s="31"/>
      <c r="Z3071" s="31"/>
    </row>
    <row r="3072" spans="1:26" s="79" customFormat="1" x14ac:dyDescent="0.2">
      <c r="A3072" s="88">
        <v>300</v>
      </c>
      <c r="B3072" s="55">
        <v>72</v>
      </c>
      <c r="C3072" s="55">
        <v>24600</v>
      </c>
      <c r="D3072" s="43" t="s">
        <v>2005</v>
      </c>
      <c r="E3072" s="43" t="s">
        <v>2001</v>
      </c>
      <c r="F3072" s="107" t="s">
        <v>25</v>
      </c>
      <c r="G3072" s="43" t="s">
        <v>92</v>
      </c>
      <c r="H3072" s="43">
        <v>1.56</v>
      </c>
      <c r="I3072" s="43" t="s">
        <v>82</v>
      </c>
      <c r="J3072" s="44"/>
      <c r="K3072" s="41">
        <v>2</v>
      </c>
      <c r="L3072" s="41" t="s">
        <v>1719</v>
      </c>
      <c r="M3072" s="42">
        <v>0</v>
      </c>
      <c r="N3072" s="41" t="s">
        <v>23</v>
      </c>
      <c r="O3072" s="41" t="s">
        <v>24</v>
      </c>
      <c r="P3072" s="41" t="s">
        <v>24</v>
      </c>
      <c r="Q3072" s="41" t="s">
        <v>24</v>
      </c>
      <c r="R3072" s="41" t="s">
        <v>24</v>
      </c>
      <c r="S3072" s="41" t="s">
        <v>24</v>
      </c>
      <c r="T3072" s="41"/>
      <c r="U3072" s="41"/>
      <c r="V3072" s="46"/>
      <c r="W3072" s="9"/>
      <c r="X3072" s="31"/>
      <c r="Y3072" s="31"/>
      <c r="Z3072" s="31"/>
    </row>
    <row r="3073" spans="1:26" s="47" customFormat="1" x14ac:dyDescent="0.2">
      <c r="A3073" s="88">
        <v>300</v>
      </c>
      <c r="B3073" s="55">
        <v>72</v>
      </c>
      <c r="C3073" s="55">
        <v>24600</v>
      </c>
      <c r="D3073" s="43" t="s">
        <v>2006</v>
      </c>
      <c r="E3073" s="43" t="s">
        <v>2001</v>
      </c>
      <c r="F3073" s="107" t="s">
        <v>25</v>
      </c>
      <c r="G3073" s="43" t="s">
        <v>86</v>
      </c>
      <c r="H3073" s="43">
        <v>2.25</v>
      </c>
      <c r="I3073" s="43" t="s">
        <v>82</v>
      </c>
      <c r="J3073" s="44"/>
      <c r="K3073" s="41">
        <v>2</v>
      </c>
      <c r="L3073" s="41" t="s">
        <v>1719</v>
      </c>
      <c r="M3073" s="42">
        <v>0</v>
      </c>
      <c r="N3073" s="41" t="s">
        <v>23</v>
      </c>
      <c r="O3073" s="41" t="s">
        <v>24</v>
      </c>
      <c r="P3073" s="41" t="s">
        <v>24</v>
      </c>
      <c r="Q3073" s="41" t="s">
        <v>24</v>
      </c>
      <c r="R3073" s="41" t="s">
        <v>24</v>
      </c>
      <c r="S3073" s="41" t="s">
        <v>24</v>
      </c>
      <c r="T3073" s="41"/>
      <c r="U3073" s="41"/>
      <c r="V3073" s="46"/>
      <c r="W3073" s="9"/>
      <c r="X3073" s="31"/>
      <c r="Y3073" s="31"/>
      <c r="Z3073" s="31"/>
    </row>
    <row r="3074" spans="1:26" s="47" customFormat="1" x14ac:dyDescent="0.2">
      <c r="A3074" s="88">
        <v>300</v>
      </c>
      <c r="B3074" s="55">
        <v>72</v>
      </c>
      <c r="C3074" s="55">
        <v>24600</v>
      </c>
      <c r="D3074" s="43" t="s">
        <v>2007</v>
      </c>
      <c r="E3074" s="43" t="s">
        <v>2001</v>
      </c>
      <c r="F3074" s="107" t="s">
        <v>25</v>
      </c>
      <c r="G3074" s="43" t="s">
        <v>31</v>
      </c>
      <c r="H3074" s="43">
        <v>3.37</v>
      </c>
      <c r="I3074" s="43" t="s">
        <v>82</v>
      </c>
      <c r="J3074" s="44"/>
      <c r="K3074" s="41">
        <v>2</v>
      </c>
      <c r="L3074" s="41" t="s">
        <v>1719</v>
      </c>
      <c r="M3074" s="42">
        <v>0</v>
      </c>
      <c r="N3074" s="41" t="s">
        <v>23</v>
      </c>
      <c r="O3074" s="41" t="s">
        <v>24</v>
      </c>
      <c r="P3074" s="41" t="s">
        <v>24</v>
      </c>
      <c r="Q3074" s="41" t="s">
        <v>24</v>
      </c>
      <c r="R3074" s="41" t="s">
        <v>24</v>
      </c>
      <c r="S3074" s="41" t="s">
        <v>24</v>
      </c>
      <c r="T3074" s="41"/>
      <c r="U3074" s="41"/>
      <c r="V3074" s="46"/>
      <c r="W3074" s="9"/>
      <c r="X3074" s="31"/>
      <c r="Y3074" s="31"/>
      <c r="Z3074" s="31"/>
    </row>
    <row r="3075" spans="1:26" s="47" customFormat="1" x14ac:dyDescent="0.2">
      <c r="A3075" s="88">
        <v>300</v>
      </c>
      <c r="B3075" s="55">
        <v>72</v>
      </c>
      <c r="C3075" s="55">
        <v>24600</v>
      </c>
      <c r="D3075" s="43" t="s">
        <v>2008</v>
      </c>
      <c r="E3075" s="43" t="s">
        <v>2001</v>
      </c>
      <c r="F3075" s="107" t="s">
        <v>1543</v>
      </c>
      <c r="G3075" s="43" t="s">
        <v>85</v>
      </c>
      <c r="H3075" s="43">
        <v>7.75</v>
      </c>
      <c r="I3075" s="43" t="s">
        <v>82</v>
      </c>
      <c r="J3075" s="44"/>
      <c r="K3075" s="41">
        <v>7</v>
      </c>
      <c r="L3075" s="41" t="s">
        <v>1549</v>
      </c>
      <c r="M3075" s="42">
        <v>0</v>
      </c>
      <c r="N3075" s="41" t="s">
        <v>23</v>
      </c>
      <c r="O3075" s="41" t="s">
        <v>24</v>
      </c>
      <c r="P3075" s="41" t="s">
        <v>24</v>
      </c>
      <c r="Q3075" s="41" t="s">
        <v>24</v>
      </c>
      <c r="R3075" s="41" t="s">
        <v>24</v>
      </c>
      <c r="S3075" s="41" t="s">
        <v>24</v>
      </c>
      <c r="T3075" s="41"/>
      <c r="U3075" s="41"/>
      <c r="V3075" s="46"/>
      <c r="W3075" s="9"/>
      <c r="X3075" s="31"/>
      <c r="Y3075" s="31"/>
      <c r="Z3075" s="31"/>
    </row>
    <row r="3076" spans="1:26" s="47" customFormat="1" x14ac:dyDescent="0.2">
      <c r="A3076" s="89">
        <v>300</v>
      </c>
      <c r="B3076" s="34">
        <v>72</v>
      </c>
      <c r="C3076" s="34">
        <v>24600</v>
      </c>
      <c r="D3076" s="31" t="s">
        <v>2009</v>
      </c>
      <c r="E3076" s="31" t="s">
        <v>2001</v>
      </c>
      <c r="F3076" s="107" t="s">
        <v>1543</v>
      </c>
      <c r="G3076" s="31" t="s">
        <v>88</v>
      </c>
      <c r="H3076" s="31">
        <v>32.76</v>
      </c>
      <c r="I3076" s="31" t="s">
        <v>82</v>
      </c>
      <c r="J3076" s="8"/>
      <c r="K3076" s="35">
        <v>7</v>
      </c>
      <c r="L3076" s="35" t="s">
        <v>1549</v>
      </c>
      <c r="M3076" s="36">
        <v>0</v>
      </c>
      <c r="N3076" s="41" t="s">
        <v>23</v>
      </c>
      <c r="O3076" s="41" t="s">
        <v>24</v>
      </c>
      <c r="P3076" s="41" t="s">
        <v>24</v>
      </c>
      <c r="Q3076" s="41" t="s">
        <v>24</v>
      </c>
      <c r="R3076" s="41" t="s">
        <v>24</v>
      </c>
      <c r="S3076" s="41" t="s">
        <v>24</v>
      </c>
      <c r="T3076" s="35"/>
      <c r="U3076" s="35"/>
      <c r="V3076" s="9"/>
      <c r="W3076" s="9"/>
      <c r="X3076" s="31"/>
      <c r="Y3076" s="31"/>
      <c r="Z3076" s="31"/>
    </row>
    <row r="3077" spans="1:26" s="79" customFormat="1" x14ac:dyDescent="0.2">
      <c r="A3077" s="89">
        <v>300</v>
      </c>
      <c r="B3077" s="34">
        <v>72</v>
      </c>
      <c r="C3077" s="34">
        <v>24600</v>
      </c>
      <c r="D3077" s="31" t="s">
        <v>2010</v>
      </c>
      <c r="E3077" s="31" t="s">
        <v>2001</v>
      </c>
      <c r="F3077" s="107" t="s">
        <v>1543</v>
      </c>
      <c r="G3077" s="31" t="s">
        <v>97</v>
      </c>
      <c r="H3077" s="31">
        <v>14.66</v>
      </c>
      <c r="I3077" s="31" t="s">
        <v>82</v>
      </c>
      <c r="J3077" s="8"/>
      <c r="K3077" s="35">
        <v>7</v>
      </c>
      <c r="L3077" s="41" t="s">
        <v>1549</v>
      </c>
      <c r="M3077" s="36">
        <v>0</v>
      </c>
      <c r="N3077" s="41" t="s">
        <v>23</v>
      </c>
      <c r="O3077" s="41" t="s">
        <v>24</v>
      </c>
      <c r="P3077" s="41" t="s">
        <v>24</v>
      </c>
      <c r="Q3077" s="41" t="s">
        <v>24</v>
      </c>
      <c r="R3077" s="41" t="s">
        <v>24</v>
      </c>
      <c r="S3077" s="41" t="s">
        <v>24</v>
      </c>
      <c r="T3077" s="35"/>
      <c r="U3077" s="35"/>
      <c r="V3077" s="9"/>
      <c r="W3077" s="9"/>
      <c r="X3077" s="31"/>
      <c r="Y3077" s="31"/>
      <c r="Z3077" s="31"/>
    </row>
    <row r="3078" spans="1:26" s="79" customFormat="1" x14ac:dyDescent="0.2">
      <c r="A3078" s="89">
        <v>300</v>
      </c>
      <c r="B3078" s="34">
        <v>72</v>
      </c>
      <c r="C3078" s="34">
        <v>24600</v>
      </c>
      <c r="D3078" s="31" t="s">
        <v>2011</v>
      </c>
      <c r="E3078" s="31" t="s">
        <v>2001</v>
      </c>
      <c r="F3078" s="107" t="s">
        <v>1543</v>
      </c>
      <c r="G3078" s="31" t="s">
        <v>93</v>
      </c>
      <c r="H3078" s="31">
        <v>12.58</v>
      </c>
      <c r="I3078" s="31" t="s">
        <v>82</v>
      </c>
      <c r="J3078" s="8"/>
      <c r="K3078" s="35">
        <v>7</v>
      </c>
      <c r="L3078" s="35" t="s">
        <v>1549</v>
      </c>
      <c r="M3078" s="36">
        <v>0</v>
      </c>
      <c r="N3078" s="41" t="s">
        <v>23</v>
      </c>
      <c r="O3078" s="41" t="s">
        <v>24</v>
      </c>
      <c r="P3078" s="41" t="s">
        <v>24</v>
      </c>
      <c r="Q3078" s="41" t="s">
        <v>24</v>
      </c>
      <c r="R3078" s="41" t="s">
        <v>24</v>
      </c>
      <c r="S3078" s="41" t="s">
        <v>24</v>
      </c>
      <c r="T3078" s="35"/>
      <c r="U3078" s="35"/>
      <c r="V3078" s="9"/>
      <c r="W3078" s="9"/>
      <c r="X3078" s="31"/>
      <c r="Y3078" s="31"/>
      <c r="Z3078" s="31"/>
    </row>
    <row r="3079" spans="1:26" s="79" customFormat="1" x14ac:dyDescent="0.2">
      <c r="A3079" s="73">
        <v>300</v>
      </c>
      <c r="B3079" s="34">
        <v>71</v>
      </c>
      <c r="C3079" s="34"/>
      <c r="D3079" s="31"/>
      <c r="E3079" s="31" t="s">
        <v>2100</v>
      </c>
      <c r="F3079" s="110" t="s">
        <v>25</v>
      </c>
      <c r="G3079" s="31" t="s">
        <v>2101</v>
      </c>
      <c r="H3079" s="31">
        <v>4.4000000000000004</v>
      </c>
      <c r="I3079" s="31" t="s">
        <v>82</v>
      </c>
      <c r="J3079" s="8"/>
      <c r="K3079" s="35">
        <v>5</v>
      </c>
      <c r="L3079" s="85" t="s">
        <v>27</v>
      </c>
      <c r="M3079" s="36">
        <v>1</v>
      </c>
      <c r="N3079" s="35" t="s">
        <v>23</v>
      </c>
      <c r="O3079" s="35" t="s">
        <v>24</v>
      </c>
      <c r="P3079" s="35" t="s">
        <v>24</v>
      </c>
      <c r="Q3079" s="35" t="s">
        <v>24</v>
      </c>
      <c r="R3079" s="35" t="s">
        <v>24</v>
      </c>
      <c r="S3079" s="35" t="s">
        <v>23</v>
      </c>
      <c r="T3079" s="35" t="s">
        <v>24</v>
      </c>
      <c r="U3079" s="35" t="s">
        <v>30</v>
      </c>
      <c r="V3079" s="9"/>
      <c r="W3079" s="57"/>
      <c r="X3079" s="38"/>
      <c r="Y3079" s="38"/>
      <c r="Z3079" s="38"/>
    </row>
    <row r="3080" spans="1:26" s="79" customFormat="1" x14ac:dyDescent="0.2">
      <c r="A3080" s="73">
        <v>300</v>
      </c>
      <c r="B3080" s="34">
        <v>71</v>
      </c>
      <c r="C3080" s="34"/>
      <c r="D3080" s="31"/>
      <c r="E3080" s="31" t="s">
        <v>2100</v>
      </c>
      <c r="F3080" s="110" t="s">
        <v>25</v>
      </c>
      <c r="G3080" s="31" t="s">
        <v>1889</v>
      </c>
      <c r="H3080" s="31">
        <v>686.58</v>
      </c>
      <c r="I3080" s="31" t="s">
        <v>82</v>
      </c>
      <c r="J3080" s="8"/>
      <c r="K3080" s="35">
        <v>5</v>
      </c>
      <c r="L3080" s="85" t="s">
        <v>27</v>
      </c>
      <c r="M3080" s="36">
        <v>1</v>
      </c>
      <c r="N3080" s="68" t="s">
        <v>23</v>
      </c>
      <c r="O3080" s="35" t="s">
        <v>24</v>
      </c>
      <c r="P3080" s="35" t="s">
        <v>24</v>
      </c>
      <c r="Q3080" s="35" t="s">
        <v>24</v>
      </c>
      <c r="R3080" s="35" t="s">
        <v>24</v>
      </c>
      <c r="S3080" s="35" t="s">
        <v>23</v>
      </c>
      <c r="T3080" s="35" t="s">
        <v>24</v>
      </c>
      <c r="U3080" s="35" t="s">
        <v>30</v>
      </c>
      <c r="V3080" s="9"/>
      <c r="W3080" s="57"/>
      <c r="X3080" s="38"/>
      <c r="Y3080" s="38"/>
      <c r="Z3080" s="38"/>
    </row>
    <row r="3081" spans="1:26" s="79" customFormat="1" x14ac:dyDescent="0.2">
      <c r="A3081" s="73">
        <v>300</v>
      </c>
      <c r="B3081" s="34">
        <v>71</v>
      </c>
      <c r="C3081" s="34"/>
      <c r="D3081" s="31"/>
      <c r="E3081" s="31" t="s">
        <v>2100</v>
      </c>
      <c r="F3081" s="110" t="s">
        <v>25</v>
      </c>
      <c r="G3081" s="31" t="s">
        <v>1608</v>
      </c>
      <c r="H3081" s="31">
        <v>4</v>
      </c>
      <c r="I3081" s="31" t="s">
        <v>1560</v>
      </c>
      <c r="J3081" s="8"/>
      <c r="K3081" s="35">
        <v>99</v>
      </c>
      <c r="L3081" s="85" t="s">
        <v>27</v>
      </c>
      <c r="M3081" s="36">
        <v>1</v>
      </c>
      <c r="N3081" s="35" t="s">
        <v>23</v>
      </c>
      <c r="O3081" s="35" t="s">
        <v>24</v>
      </c>
      <c r="P3081" s="35" t="s">
        <v>24</v>
      </c>
      <c r="Q3081" s="35" t="s">
        <v>24</v>
      </c>
      <c r="R3081" s="35" t="s">
        <v>24</v>
      </c>
      <c r="S3081" s="35" t="s">
        <v>23</v>
      </c>
      <c r="T3081" s="35"/>
      <c r="U3081" s="35"/>
      <c r="V3081" s="9"/>
      <c r="W3081" s="57"/>
      <c r="X3081" s="38"/>
      <c r="Y3081" s="38"/>
      <c r="Z3081" s="38"/>
    </row>
    <row r="3082" spans="1:26" s="79" customFormat="1" x14ac:dyDescent="0.2">
      <c r="A3082" s="73">
        <v>300</v>
      </c>
      <c r="B3082" s="34">
        <v>71</v>
      </c>
      <c r="C3082" s="34"/>
      <c r="D3082" s="31"/>
      <c r="E3082" s="31" t="s">
        <v>2100</v>
      </c>
      <c r="F3082" s="110" t="s">
        <v>25</v>
      </c>
      <c r="G3082" s="31" t="s">
        <v>1559</v>
      </c>
      <c r="H3082" s="31">
        <v>6</v>
      </c>
      <c r="I3082" s="31" t="s">
        <v>1560</v>
      </c>
      <c r="J3082" s="8"/>
      <c r="K3082" s="35">
        <v>99</v>
      </c>
      <c r="L3082" s="85" t="s">
        <v>27</v>
      </c>
      <c r="M3082" s="36">
        <v>1</v>
      </c>
      <c r="N3082" s="68" t="s">
        <v>23</v>
      </c>
      <c r="O3082" s="35" t="s">
        <v>24</v>
      </c>
      <c r="P3082" s="35" t="s">
        <v>24</v>
      </c>
      <c r="Q3082" s="35" t="s">
        <v>24</v>
      </c>
      <c r="R3082" s="35" t="s">
        <v>24</v>
      </c>
      <c r="S3082" s="35" t="s">
        <v>23</v>
      </c>
      <c r="T3082" s="35"/>
      <c r="U3082" s="35"/>
      <c r="V3082" s="9"/>
      <c r="W3082" s="57"/>
      <c r="X3082" s="38"/>
      <c r="Y3082" s="38"/>
      <c r="Z3082" s="38"/>
    </row>
    <row r="3083" spans="1:26" s="79" customFormat="1" x14ac:dyDescent="0.2">
      <c r="A3083" s="66">
        <v>300</v>
      </c>
      <c r="B3083" s="34">
        <v>71</v>
      </c>
      <c r="C3083" s="67"/>
      <c r="D3083" s="67"/>
      <c r="E3083" s="67" t="s">
        <v>2100</v>
      </c>
      <c r="F3083" s="106" t="s">
        <v>25</v>
      </c>
      <c r="G3083" s="67" t="s">
        <v>1556</v>
      </c>
      <c r="H3083" s="67">
        <v>787</v>
      </c>
      <c r="I3083" s="67" t="s">
        <v>1557</v>
      </c>
      <c r="J3083" s="67"/>
      <c r="K3083" s="68">
        <v>5</v>
      </c>
      <c r="L3083" s="68" t="s">
        <v>1549</v>
      </c>
      <c r="M3083" s="66">
        <v>1</v>
      </c>
      <c r="N3083" s="41" t="s">
        <v>23</v>
      </c>
      <c r="O3083" s="68" t="s">
        <v>23</v>
      </c>
      <c r="P3083" s="68" t="s">
        <v>23</v>
      </c>
      <c r="Q3083" s="68" t="s">
        <v>23</v>
      </c>
      <c r="R3083" s="68" t="s">
        <v>23</v>
      </c>
      <c r="S3083" s="68" t="s">
        <v>23</v>
      </c>
      <c r="T3083" s="68" t="s">
        <v>24</v>
      </c>
      <c r="U3083" s="68" t="s">
        <v>30</v>
      </c>
      <c r="V3083" s="31"/>
      <c r="W3083" s="57"/>
      <c r="X3083" s="38"/>
      <c r="Y3083" s="38"/>
      <c r="Z3083" s="38"/>
    </row>
    <row r="3084" spans="1:26" s="79" customFormat="1" x14ac:dyDescent="0.2">
      <c r="A3084" s="73">
        <v>300</v>
      </c>
      <c r="B3084" s="34">
        <v>71</v>
      </c>
      <c r="C3084" s="34">
        <v>24332</v>
      </c>
      <c r="D3084" s="31" t="s">
        <v>2102</v>
      </c>
      <c r="E3084" s="31" t="s">
        <v>2103</v>
      </c>
      <c r="F3084" s="107" t="s">
        <v>25</v>
      </c>
      <c r="G3084" s="31" t="s">
        <v>29</v>
      </c>
      <c r="H3084" s="31">
        <v>3</v>
      </c>
      <c r="I3084" s="31" t="s">
        <v>82</v>
      </c>
      <c r="J3084" s="8">
        <v>1</v>
      </c>
      <c r="K3084" s="122">
        <v>2</v>
      </c>
      <c r="L3084" s="35" t="s">
        <v>32</v>
      </c>
      <c r="M3084" s="36">
        <v>1</v>
      </c>
      <c r="N3084" s="35" t="s">
        <v>23</v>
      </c>
      <c r="O3084" s="35" t="s">
        <v>24</v>
      </c>
      <c r="P3084" s="35" t="s">
        <v>24</v>
      </c>
      <c r="Q3084" s="35" t="s">
        <v>24</v>
      </c>
      <c r="R3084" s="35" t="s">
        <v>24</v>
      </c>
      <c r="S3084" s="35" t="s">
        <v>23</v>
      </c>
      <c r="T3084" s="35"/>
      <c r="U3084" s="35"/>
      <c r="V3084" s="9"/>
      <c r="W3084" s="57"/>
      <c r="X3084" s="38"/>
      <c r="Y3084" s="38"/>
      <c r="Z3084" s="38"/>
    </row>
    <row r="3085" spans="1:26" s="79" customFormat="1" x14ac:dyDescent="0.2">
      <c r="A3085" s="73">
        <v>300</v>
      </c>
      <c r="B3085" s="34">
        <v>71</v>
      </c>
      <c r="C3085" s="34">
        <v>24332</v>
      </c>
      <c r="D3085" s="31" t="s">
        <v>2104</v>
      </c>
      <c r="E3085" s="31" t="s">
        <v>2103</v>
      </c>
      <c r="F3085" s="107" t="s">
        <v>25</v>
      </c>
      <c r="G3085" s="31" t="s">
        <v>116</v>
      </c>
      <c r="H3085" s="31">
        <v>2.4</v>
      </c>
      <c r="I3085" s="31" t="s">
        <v>82</v>
      </c>
      <c r="J3085" s="8"/>
      <c r="K3085" s="122">
        <v>2</v>
      </c>
      <c r="L3085" s="35" t="s">
        <v>32</v>
      </c>
      <c r="M3085" s="36">
        <v>1</v>
      </c>
      <c r="N3085" s="68" t="s">
        <v>23</v>
      </c>
      <c r="O3085" s="35" t="s">
        <v>24</v>
      </c>
      <c r="P3085" s="35" t="s">
        <v>24</v>
      </c>
      <c r="Q3085" s="35" t="s">
        <v>24</v>
      </c>
      <c r="R3085" s="35" t="s">
        <v>24</v>
      </c>
      <c r="S3085" s="35" t="s">
        <v>23</v>
      </c>
      <c r="T3085" s="35"/>
      <c r="U3085" s="35"/>
      <c r="V3085" s="9"/>
      <c r="W3085" s="57"/>
      <c r="X3085" s="38"/>
      <c r="Y3085" s="38"/>
      <c r="Z3085" s="38"/>
    </row>
    <row r="3086" spans="1:26" s="79" customFormat="1" x14ac:dyDescent="0.2">
      <c r="A3086" s="73">
        <v>300</v>
      </c>
      <c r="B3086" s="34">
        <v>71</v>
      </c>
      <c r="C3086" s="34">
        <v>24332</v>
      </c>
      <c r="D3086" s="31" t="s">
        <v>2105</v>
      </c>
      <c r="E3086" s="31" t="s">
        <v>2103</v>
      </c>
      <c r="F3086" s="107" t="s">
        <v>25</v>
      </c>
      <c r="G3086" s="31" t="s">
        <v>101</v>
      </c>
      <c r="H3086" s="31">
        <v>95.4</v>
      </c>
      <c r="I3086" s="31" t="s">
        <v>82</v>
      </c>
      <c r="J3086" s="8"/>
      <c r="K3086" s="35">
        <v>1</v>
      </c>
      <c r="L3086" s="35" t="s">
        <v>32</v>
      </c>
      <c r="M3086" s="36">
        <v>1</v>
      </c>
      <c r="N3086" s="35" t="s">
        <v>23</v>
      </c>
      <c r="O3086" s="35" t="s">
        <v>24</v>
      </c>
      <c r="P3086" s="35" t="s">
        <v>24</v>
      </c>
      <c r="Q3086" s="35" t="s">
        <v>24</v>
      </c>
      <c r="R3086" s="35" t="s">
        <v>24</v>
      </c>
      <c r="S3086" s="35" t="s">
        <v>23</v>
      </c>
      <c r="T3086" s="35"/>
      <c r="U3086" s="35"/>
      <c r="V3086" s="9"/>
      <c r="W3086" s="57"/>
      <c r="X3086" s="38"/>
      <c r="Y3086" s="38"/>
      <c r="Z3086" s="38"/>
    </row>
    <row r="3087" spans="1:26" s="79" customFormat="1" x14ac:dyDescent="0.2">
      <c r="A3087" s="73">
        <v>300</v>
      </c>
      <c r="B3087" s="34">
        <v>71</v>
      </c>
      <c r="C3087" s="34">
        <v>24332</v>
      </c>
      <c r="D3087" s="31" t="s">
        <v>2106</v>
      </c>
      <c r="E3087" s="31" t="s">
        <v>2103</v>
      </c>
      <c r="F3087" s="107" t="s">
        <v>25</v>
      </c>
      <c r="G3087" s="31" t="s">
        <v>116</v>
      </c>
      <c r="H3087" s="31">
        <v>2.4</v>
      </c>
      <c r="I3087" s="31" t="s">
        <v>82</v>
      </c>
      <c r="J3087" s="8"/>
      <c r="K3087" s="122">
        <v>2</v>
      </c>
      <c r="L3087" s="35" t="s">
        <v>32</v>
      </c>
      <c r="M3087" s="36">
        <v>1</v>
      </c>
      <c r="N3087" s="68" t="s">
        <v>23</v>
      </c>
      <c r="O3087" s="35" t="s">
        <v>24</v>
      </c>
      <c r="P3087" s="35" t="s">
        <v>24</v>
      </c>
      <c r="Q3087" s="35" t="s">
        <v>24</v>
      </c>
      <c r="R3087" s="35" t="s">
        <v>24</v>
      </c>
      <c r="S3087" s="35" t="s">
        <v>23</v>
      </c>
      <c r="T3087" s="35"/>
      <c r="U3087" s="35"/>
      <c r="V3087" s="9"/>
      <c r="W3087" s="57"/>
      <c r="X3087" s="38"/>
      <c r="Y3087" s="38"/>
      <c r="Z3087" s="38"/>
    </row>
    <row r="3088" spans="1:26" s="79" customFormat="1" x14ac:dyDescent="0.2">
      <c r="A3088" s="73">
        <v>300</v>
      </c>
      <c r="B3088" s="34">
        <v>71</v>
      </c>
      <c r="C3088" s="34">
        <v>24332</v>
      </c>
      <c r="D3088" s="31" t="s">
        <v>2107</v>
      </c>
      <c r="E3088" s="31" t="s">
        <v>2103</v>
      </c>
      <c r="F3088" s="107" t="s">
        <v>25</v>
      </c>
      <c r="G3088" s="31" t="s">
        <v>31</v>
      </c>
      <c r="H3088" s="31">
        <v>7.9</v>
      </c>
      <c r="I3088" s="31" t="s">
        <v>82</v>
      </c>
      <c r="J3088" s="8">
        <v>2</v>
      </c>
      <c r="K3088" s="122">
        <v>2</v>
      </c>
      <c r="L3088" s="35" t="s">
        <v>32</v>
      </c>
      <c r="M3088" s="36">
        <v>1</v>
      </c>
      <c r="N3088" s="35" t="s">
        <v>23</v>
      </c>
      <c r="O3088" s="35" t="s">
        <v>24</v>
      </c>
      <c r="P3088" s="35" t="s">
        <v>24</v>
      </c>
      <c r="Q3088" s="35" t="s">
        <v>24</v>
      </c>
      <c r="R3088" s="35" t="s">
        <v>24</v>
      </c>
      <c r="S3088" s="35" t="s">
        <v>23</v>
      </c>
      <c r="T3088" s="35"/>
      <c r="U3088" s="35"/>
      <c r="V3088" s="9"/>
      <c r="W3088" s="57"/>
      <c r="X3088" s="38"/>
      <c r="Y3088" s="38"/>
      <c r="Z3088" s="38"/>
    </row>
    <row r="3089" spans="1:26" s="79" customFormat="1" x14ac:dyDescent="0.2">
      <c r="A3089" s="73">
        <v>300</v>
      </c>
      <c r="B3089" s="34">
        <v>71</v>
      </c>
      <c r="C3089" s="34">
        <v>24332</v>
      </c>
      <c r="D3089" s="31" t="s">
        <v>2108</v>
      </c>
      <c r="E3089" s="31" t="s">
        <v>2103</v>
      </c>
      <c r="F3089" s="107" t="s">
        <v>25</v>
      </c>
      <c r="G3089" s="31" t="s">
        <v>85</v>
      </c>
      <c r="H3089" s="31">
        <v>5.8</v>
      </c>
      <c r="I3089" s="31" t="s">
        <v>82</v>
      </c>
      <c r="J3089" s="8"/>
      <c r="K3089" s="35">
        <v>1</v>
      </c>
      <c r="L3089" s="35" t="s">
        <v>32</v>
      </c>
      <c r="M3089" s="36">
        <v>1</v>
      </c>
      <c r="N3089" s="68" t="s">
        <v>23</v>
      </c>
      <c r="O3089" s="35" t="s">
        <v>24</v>
      </c>
      <c r="P3089" s="35" t="s">
        <v>24</v>
      </c>
      <c r="Q3089" s="35" t="s">
        <v>24</v>
      </c>
      <c r="R3089" s="35" t="s">
        <v>24</v>
      </c>
      <c r="S3089" s="35" t="s">
        <v>23</v>
      </c>
      <c r="T3089" s="35"/>
      <c r="U3089" s="35"/>
      <c r="V3089" s="9"/>
      <c r="W3089" s="57"/>
      <c r="X3089" s="38"/>
      <c r="Y3089" s="38"/>
      <c r="Z3089" s="38"/>
    </row>
    <row r="3090" spans="1:26" s="79" customFormat="1" x14ac:dyDescent="0.2">
      <c r="A3090" s="73">
        <v>300</v>
      </c>
      <c r="B3090" s="34">
        <v>71</v>
      </c>
      <c r="C3090" s="34">
        <v>24332</v>
      </c>
      <c r="D3090" s="31" t="s">
        <v>2109</v>
      </c>
      <c r="E3090" s="31" t="s">
        <v>2103</v>
      </c>
      <c r="F3090" s="107" t="s">
        <v>25</v>
      </c>
      <c r="G3090" s="31" t="s">
        <v>81</v>
      </c>
      <c r="H3090" s="31">
        <v>481.12</v>
      </c>
      <c r="I3090" s="31" t="s">
        <v>82</v>
      </c>
      <c r="J3090" s="8"/>
      <c r="K3090" s="35">
        <v>5</v>
      </c>
      <c r="L3090" s="32" t="s">
        <v>27</v>
      </c>
      <c r="M3090" s="36">
        <v>1</v>
      </c>
      <c r="N3090" s="35" t="s">
        <v>23</v>
      </c>
      <c r="O3090" s="35" t="s">
        <v>24</v>
      </c>
      <c r="P3090" s="35" t="s">
        <v>24</v>
      </c>
      <c r="Q3090" s="35" t="s">
        <v>24</v>
      </c>
      <c r="R3090" s="35" t="s">
        <v>24</v>
      </c>
      <c r="S3090" s="35" t="s">
        <v>23</v>
      </c>
      <c r="T3090" s="35"/>
      <c r="U3090" s="35"/>
      <c r="V3090" s="9"/>
      <c r="W3090" s="57"/>
      <c r="X3090" s="38"/>
      <c r="Y3090" s="38"/>
      <c r="Z3090" s="38"/>
    </row>
    <row r="3091" spans="1:26" s="79" customFormat="1" x14ac:dyDescent="0.2">
      <c r="A3091" s="73">
        <v>300</v>
      </c>
      <c r="B3091" s="34">
        <v>71</v>
      </c>
      <c r="C3091" s="34">
        <v>24332</v>
      </c>
      <c r="D3091" s="31" t="s">
        <v>2110</v>
      </c>
      <c r="E3091" s="31" t="s">
        <v>2103</v>
      </c>
      <c r="F3091" s="107" t="s">
        <v>25</v>
      </c>
      <c r="G3091" s="31" t="s">
        <v>85</v>
      </c>
      <c r="H3091" s="31">
        <v>8.1</v>
      </c>
      <c r="I3091" s="31" t="s">
        <v>82</v>
      </c>
      <c r="J3091" s="8">
        <v>1</v>
      </c>
      <c r="K3091" s="35">
        <v>1</v>
      </c>
      <c r="L3091" s="35" t="s">
        <v>27</v>
      </c>
      <c r="M3091" s="36">
        <v>1</v>
      </c>
      <c r="N3091" s="68" t="s">
        <v>23</v>
      </c>
      <c r="O3091" s="35" t="s">
        <v>24</v>
      </c>
      <c r="P3091" s="35" t="s">
        <v>24</v>
      </c>
      <c r="Q3091" s="35" t="s">
        <v>24</v>
      </c>
      <c r="R3091" s="35" t="s">
        <v>24</v>
      </c>
      <c r="S3091" s="35" t="s">
        <v>23</v>
      </c>
      <c r="T3091" s="35"/>
      <c r="U3091" s="35"/>
      <c r="V3091" s="9"/>
      <c r="W3091" s="57"/>
      <c r="X3091" s="38"/>
      <c r="Y3091" s="38"/>
      <c r="Z3091" s="38"/>
    </row>
    <row r="3092" spans="1:26" s="79" customFormat="1" x14ac:dyDescent="0.2">
      <c r="A3092" s="73">
        <v>300</v>
      </c>
      <c r="B3092" s="34">
        <v>71</v>
      </c>
      <c r="C3092" s="34">
        <v>24332</v>
      </c>
      <c r="D3092" s="31" t="s">
        <v>2111</v>
      </c>
      <c r="E3092" s="31" t="s">
        <v>2103</v>
      </c>
      <c r="F3092" s="107" t="s">
        <v>25</v>
      </c>
      <c r="G3092" s="31" t="s">
        <v>93</v>
      </c>
      <c r="H3092" s="31">
        <v>17.399999999999999</v>
      </c>
      <c r="I3092" s="31" t="s">
        <v>82</v>
      </c>
      <c r="J3092" s="8"/>
      <c r="K3092" s="35">
        <v>1</v>
      </c>
      <c r="L3092" s="35" t="s">
        <v>27</v>
      </c>
      <c r="M3092" s="36">
        <v>1</v>
      </c>
      <c r="N3092" s="35" t="s">
        <v>23</v>
      </c>
      <c r="O3092" s="35" t="s">
        <v>24</v>
      </c>
      <c r="P3092" s="35" t="s">
        <v>24</v>
      </c>
      <c r="Q3092" s="35" t="s">
        <v>24</v>
      </c>
      <c r="R3092" s="35" t="s">
        <v>24</v>
      </c>
      <c r="S3092" s="35" t="s">
        <v>23</v>
      </c>
      <c r="T3092" s="35"/>
      <c r="U3092" s="35"/>
      <c r="V3092" s="9"/>
      <c r="W3092" s="57"/>
      <c r="X3092" s="38"/>
      <c r="Y3092" s="38"/>
      <c r="Z3092" s="38"/>
    </row>
    <row r="3093" spans="1:26" s="79" customFormat="1" x14ac:dyDescent="0.2">
      <c r="A3093" s="73">
        <v>300</v>
      </c>
      <c r="B3093" s="34">
        <v>71</v>
      </c>
      <c r="C3093" s="34">
        <v>24332</v>
      </c>
      <c r="D3093" s="31" t="s">
        <v>2112</v>
      </c>
      <c r="E3093" s="31" t="s">
        <v>2103</v>
      </c>
      <c r="F3093" s="107" t="s">
        <v>1543</v>
      </c>
      <c r="G3093" s="31" t="s">
        <v>87</v>
      </c>
      <c r="H3093" s="31">
        <v>28.85</v>
      </c>
      <c r="I3093" s="31" t="s">
        <v>82</v>
      </c>
      <c r="J3093" s="8"/>
      <c r="K3093" s="35">
        <v>7</v>
      </c>
      <c r="L3093" s="35" t="s">
        <v>34</v>
      </c>
      <c r="M3093" s="36">
        <v>0</v>
      </c>
      <c r="N3093" s="68" t="s">
        <v>23</v>
      </c>
      <c r="O3093" s="35" t="s">
        <v>24</v>
      </c>
      <c r="P3093" s="35" t="s">
        <v>24</v>
      </c>
      <c r="Q3093" s="35" t="s">
        <v>24</v>
      </c>
      <c r="R3093" s="35" t="s">
        <v>24</v>
      </c>
      <c r="S3093" s="68" t="s">
        <v>23</v>
      </c>
      <c r="T3093" s="35"/>
      <c r="U3093" s="35"/>
      <c r="V3093" s="9"/>
      <c r="W3093" s="57"/>
      <c r="X3093" s="38"/>
      <c r="Y3093" s="38"/>
      <c r="Z3093" s="38"/>
    </row>
    <row r="3094" spans="1:26" s="79" customFormat="1" x14ac:dyDescent="0.2">
      <c r="A3094" s="73">
        <v>300</v>
      </c>
      <c r="B3094" s="34">
        <v>71</v>
      </c>
      <c r="C3094" s="34">
        <v>24332</v>
      </c>
      <c r="D3094" s="31" t="s">
        <v>2113</v>
      </c>
      <c r="E3094" s="31" t="s">
        <v>2103</v>
      </c>
      <c r="F3094" s="107" t="s">
        <v>1543</v>
      </c>
      <c r="G3094" s="31" t="s">
        <v>87</v>
      </c>
      <c r="H3094" s="31">
        <v>25.8</v>
      </c>
      <c r="I3094" s="31" t="s">
        <v>82</v>
      </c>
      <c r="J3094" s="8"/>
      <c r="K3094" s="35">
        <v>7</v>
      </c>
      <c r="L3094" s="35" t="s">
        <v>34</v>
      </c>
      <c r="M3094" s="36">
        <v>0</v>
      </c>
      <c r="N3094" s="35" t="s">
        <v>23</v>
      </c>
      <c r="O3094" s="35" t="s">
        <v>24</v>
      </c>
      <c r="P3094" s="35" t="s">
        <v>24</v>
      </c>
      <c r="Q3094" s="35" t="s">
        <v>24</v>
      </c>
      <c r="R3094" s="35" t="s">
        <v>24</v>
      </c>
      <c r="S3094" s="35" t="s">
        <v>23</v>
      </c>
      <c r="T3094" s="35"/>
      <c r="U3094" s="35"/>
      <c r="V3094" s="9"/>
      <c r="W3094" s="57"/>
      <c r="X3094" s="38"/>
      <c r="Y3094" s="38"/>
      <c r="Z3094" s="38"/>
    </row>
    <row r="3095" spans="1:26" s="79" customFormat="1" x14ac:dyDescent="0.2">
      <c r="A3095" s="73">
        <v>300</v>
      </c>
      <c r="B3095" s="34">
        <v>71</v>
      </c>
      <c r="C3095" s="34">
        <v>24332</v>
      </c>
      <c r="D3095" s="31" t="s">
        <v>2114</v>
      </c>
      <c r="E3095" s="31" t="s">
        <v>2103</v>
      </c>
      <c r="F3095" s="107" t="s">
        <v>1543</v>
      </c>
      <c r="G3095" s="31" t="s">
        <v>87</v>
      </c>
      <c r="H3095" s="31">
        <v>28.7</v>
      </c>
      <c r="I3095" s="31" t="s">
        <v>82</v>
      </c>
      <c r="J3095" s="8"/>
      <c r="K3095" s="35">
        <v>7</v>
      </c>
      <c r="L3095" s="35" t="s">
        <v>34</v>
      </c>
      <c r="M3095" s="36">
        <v>0</v>
      </c>
      <c r="N3095" s="68" t="s">
        <v>23</v>
      </c>
      <c r="O3095" s="35" t="s">
        <v>24</v>
      </c>
      <c r="P3095" s="35" t="s">
        <v>24</v>
      </c>
      <c r="Q3095" s="35" t="s">
        <v>24</v>
      </c>
      <c r="R3095" s="35" t="s">
        <v>24</v>
      </c>
      <c r="S3095" s="68" t="s">
        <v>23</v>
      </c>
      <c r="T3095" s="35"/>
      <c r="U3095" s="35"/>
      <c r="V3095" s="9"/>
      <c r="W3095" s="57"/>
      <c r="X3095" s="38"/>
      <c r="Y3095" s="38"/>
      <c r="Z3095" s="38"/>
    </row>
    <row r="3096" spans="1:26" s="79" customFormat="1" x14ac:dyDescent="0.2">
      <c r="A3096" s="73">
        <v>300</v>
      </c>
      <c r="B3096" s="34">
        <v>71</v>
      </c>
      <c r="C3096" s="34">
        <v>24332</v>
      </c>
      <c r="D3096" s="31" t="s">
        <v>2115</v>
      </c>
      <c r="E3096" s="31" t="s">
        <v>2103</v>
      </c>
      <c r="F3096" s="107" t="s">
        <v>1543</v>
      </c>
      <c r="G3096" s="31" t="s">
        <v>28</v>
      </c>
      <c r="H3096" s="31">
        <v>3.2</v>
      </c>
      <c r="I3096" s="31" t="s">
        <v>82</v>
      </c>
      <c r="J3096" s="8"/>
      <c r="K3096" s="35">
        <v>8</v>
      </c>
      <c r="L3096" s="35" t="s">
        <v>34</v>
      </c>
      <c r="M3096" s="36">
        <v>0</v>
      </c>
      <c r="N3096" s="35" t="s">
        <v>23</v>
      </c>
      <c r="O3096" s="35" t="s">
        <v>24</v>
      </c>
      <c r="P3096" s="35" t="s">
        <v>24</v>
      </c>
      <c r="Q3096" s="35" t="s">
        <v>24</v>
      </c>
      <c r="R3096" s="35" t="s">
        <v>24</v>
      </c>
      <c r="S3096" s="35" t="s">
        <v>23</v>
      </c>
      <c r="T3096" s="35"/>
      <c r="U3096" s="35"/>
      <c r="V3096" s="9"/>
      <c r="W3096" s="57"/>
      <c r="X3096" s="38"/>
      <c r="Y3096" s="38"/>
      <c r="Z3096" s="38"/>
    </row>
    <row r="3097" spans="1:26" s="79" customFormat="1" x14ac:dyDescent="0.2">
      <c r="A3097" s="73">
        <v>300</v>
      </c>
      <c r="B3097" s="34">
        <v>71</v>
      </c>
      <c r="C3097" s="34">
        <v>24332</v>
      </c>
      <c r="D3097" s="31" t="s">
        <v>2116</v>
      </c>
      <c r="E3097" s="31" t="s">
        <v>2103</v>
      </c>
      <c r="F3097" s="107" t="s">
        <v>1543</v>
      </c>
      <c r="G3097" s="31" t="s">
        <v>93</v>
      </c>
      <c r="H3097" s="31">
        <v>5.44</v>
      </c>
      <c r="I3097" s="31" t="s">
        <v>82</v>
      </c>
      <c r="J3097" s="8"/>
      <c r="K3097" s="35">
        <v>7</v>
      </c>
      <c r="L3097" s="35" t="s">
        <v>34</v>
      </c>
      <c r="M3097" s="36">
        <v>0</v>
      </c>
      <c r="N3097" s="68" t="s">
        <v>23</v>
      </c>
      <c r="O3097" s="35" t="s">
        <v>24</v>
      </c>
      <c r="P3097" s="35" t="s">
        <v>24</v>
      </c>
      <c r="Q3097" s="35" t="s">
        <v>24</v>
      </c>
      <c r="R3097" s="35" t="s">
        <v>24</v>
      </c>
      <c r="S3097" s="68" t="s">
        <v>23</v>
      </c>
      <c r="T3097" s="35"/>
      <c r="U3097" s="35"/>
      <c r="V3097" s="9"/>
      <c r="W3097" s="57"/>
      <c r="X3097" s="38"/>
      <c r="Y3097" s="38"/>
      <c r="Z3097" s="38"/>
    </row>
    <row r="3098" spans="1:26" s="79" customFormat="1" x14ac:dyDescent="0.2">
      <c r="A3098" s="73">
        <v>300</v>
      </c>
      <c r="B3098" s="34">
        <v>71</v>
      </c>
      <c r="C3098" s="34">
        <v>24332</v>
      </c>
      <c r="D3098" s="31" t="s">
        <v>2117</v>
      </c>
      <c r="E3098" s="31" t="s">
        <v>2103</v>
      </c>
      <c r="F3098" s="107" t="s">
        <v>1543</v>
      </c>
      <c r="G3098" s="31" t="s">
        <v>88</v>
      </c>
      <c r="H3098" s="31">
        <v>40.299999999999997</v>
      </c>
      <c r="I3098" s="31" t="s">
        <v>82</v>
      </c>
      <c r="J3098" s="8"/>
      <c r="K3098" s="35">
        <v>7</v>
      </c>
      <c r="L3098" s="35" t="s">
        <v>34</v>
      </c>
      <c r="M3098" s="36">
        <v>0</v>
      </c>
      <c r="N3098" s="35" t="s">
        <v>23</v>
      </c>
      <c r="O3098" s="35" t="s">
        <v>24</v>
      </c>
      <c r="P3098" s="35" t="s">
        <v>24</v>
      </c>
      <c r="Q3098" s="35" t="s">
        <v>24</v>
      </c>
      <c r="R3098" s="35" t="s">
        <v>24</v>
      </c>
      <c r="S3098" s="35" t="s">
        <v>23</v>
      </c>
      <c r="T3098" s="35"/>
      <c r="U3098" s="35"/>
      <c r="V3098" s="9"/>
      <c r="W3098" s="57"/>
      <c r="X3098" s="38"/>
      <c r="Y3098" s="38"/>
      <c r="Z3098" s="38"/>
    </row>
    <row r="3099" spans="1:26" s="79" customFormat="1" x14ac:dyDescent="0.2">
      <c r="A3099" s="73">
        <v>300</v>
      </c>
      <c r="B3099" s="34">
        <v>71</v>
      </c>
      <c r="C3099" s="34">
        <v>24332</v>
      </c>
      <c r="D3099" s="31" t="s">
        <v>2118</v>
      </c>
      <c r="E3099" s="31" t="s">
        <v>2103</v>
      </c>
      <c r="F3099" s="107" t="s">
        <v>1543</v>
      </c>
      <c r="G3099" s="31" t="s">
        <v>93</v>
      </c>
      <c r="H3099" s="31">
        <v>17.55</v>
      </c>
      <c r="I3099" s="31" t="s">
        <v>82</v>
      </c>
      <c r="J3099" s="8"/>
      <c r="K3099" s="35">
        <v>7</v>
      </c>
      <c r="L3099" s="35" t="s">
        <v>34</v>
      </c>
      <c r="M3099" s="36">
        <v>0</v>
      </c>
      <c r="N3099" s="68" t="s">
        <v>23</v>
      </c>
      <c r="O3099" s="35" t="s">
        <v>24</v>
      </c>
      <c r="P3099" s="35" t="s">
        <v>24</v>
      </c>
      <c r="Q3099" s="35" t="s">
        <v>24</v>
      </c>
      <c r="R3099" s="35" t="s">
        <v>24</v>
      </c>
      <c r="S3099" s="68" t="s">
        <v>23</v>
      </c>
      <c r="T3099" s="35"/>
      <c r="U3099" s="35"/>
      <c r="V3099" s="9"/>
      <c r="W3099" s="57"/>
      <c r="X3099" s="38"/>
      <c r="Y3099" s="38"/>
      <c r="Z3099" s="38"/>
    </row>
    <row r="3100" spans="1:26" s="79" customFormat="1" x14ac:dyDescent="0.2">
      <c r="A3100" s="73">
        <v>300</v>
      </c>
      <c r="B3100" s="34">
        <v>71</v>
      </c>
      <c r="C3100" s="34">
        <v>24332</v>
      </c>
      <c r="D3100" s="31" t="s">
        <v>2119</v>
      </c>
      <c r="E3100" s="31" t="s">
        <v>2103</v>
      </c>
      <c r="F3100" s="107" t="s">
        <v>1543</v>
      </c>
      <c r="G3100" s="31" t="s">
        <v>84</v>
      </c>
      <c r="H3100" s="31">
        <v>22.05</v>
      </c>
      <c r="I3100" s="31" t="s">
        <v>82</v>
      </c>
      <c r="J3100" s="8"/>
      <c r="K3100" s="35">
        <v>7</v>
      </c>
      <c r="L3100" s="35" t="s">
        <v>34</v>
      </c>
      <c r="M3100" s="36">
        <v>0</v>
      </c>
      <c r="N3100" s="35" t="s">
        <v>23</v>
      </c>
      <c r="O3100" s="35" t="s">
        <v>24</v>
      </c>
      <c r="P3100" s="35" t="s">
        <v>24</v>
      </c>
      <c r="Q3100" s="35" t="s">
        <v>24</v>
      </c>
      <c r="R3100" s="35" t="s">
        <v>24</v>
      </c>
      <c r="S3100" s="35" t="s">
        <v>23</v>
      </c>
      <c r="T3100" s="35"/>
      <c r="U3100" s="35"/>
      <c r="V3100" s="9"/>
      <c r="W3100" s="57"/>
      <c r="X3100" s="38"/>
      <c r="Y3100" s="38"/>
      <c r="Z3100" s="38"/>
    </row>
    <row r="3101" spans="1:26" s="79" customFormat="1" x14ac:dyDescent="0.2">
      <c r="A3101" s="73">
        <v>300</v>
      </c>
      <c r="B3101" s="34">
        <v>71</v>
      </c>
      <c r="C3101" s="34">
        <v>24332</v>
      </c>
      <c r="D3101" s="31" t="s">
        <v>2120</v>
      </c>
      <c r="E3101" s="31" t="s">
        <v>2103</v>
      </c>
      <c r="F3101" s="107" t="s">
        <v>1543</v>
      </c>
      <c r="G3101" s="31" t="s">
        <v>89</v>
      </c>
      <c r="H3101" s="31">
        <v>28.7</v>
      </c>
      <c r="I3101" s="31" t="s">
        <v>82</v>
      </c>
      <c r="J3101" s="8"/>
      <c r="K3101" s="35">
        <v>7</v>
      </c>
      <c r="L3101" s="35" t="s">
        <v>34</v>
      </c>
      <c r="M3101" s="36">
        <v>0</v>
      </c>
      <c r="N3101" s="68" t="s">
        <v>23</v>
      </c>
      <c r="O3101" s="35" t="s">
        <v>24</v>
      </c>
      <c r="P3101" s="35" t="s">
        <v>24</v>
      </c>
      <c r="Q3101" s="35" t="s">
        <v>24</v>
      </c>
      <c r="R3101" s="35" t="s">
        <v>24</v>
      </c>
      <c r="S3101" s="68" t="s">
        <v>23</v>
      </c>
      <c r="T3101" s="35"/>
      <c r="U3101" s="35"/>
      <c r="V3101" s="9"/>
      <c r="W3101" s="57"/>
      <c r="X3101" s="38"/>
      <c r="Y3101" s="38"/>
      <c r="Z3101" s="38"/>
    </row>
    <row r="3102" spans="1:26" s="79" customFormat="1" x14ac:dyDescent="0.2">
      <c r="A3102" s="75">
        <v>300</v>
      </c>
      <c r="B3102" s="55">
        <v>71</v>
      </c>
      <c r="C3102" s="55">
        <v>10059</v>
      </c>
      <c r="D3102" s="43" t="s">
        <v>2271</v>
      </c>
      <c r="E3102" s="43" t="s">
        <v>2272</v>
      </c>
      <c r="F3102" s="114" t="s">
        <v>25</v>
      </c>
      <c r="G3102" s="43" t="s">
        <v>26</v>
      </c>
      <c r="H3102" s="43">
        <v>14.38</v>
      </c>
      <c r="I3102" s="43" t="s">
        <v>82</v>
      </c>
      <c r="J3102" s="44"/>
      <c r="K3102" s="41">
        <v>1</v>
      </c>
      <c r="L3102" s="41" t="s">
        <v>1549</v>
      </c>
      <c r="M3102" s="41">
        <v>0</v>
      </c>
      <c r="N3102" s="82" t="s">
        <v>23</v>
      </c>
      <c r="O3102" s="41" t="s">
        <v>23</v>
      </c>
      <c r="P3102" s="41" t="s">
        <v>23</v>
      </c>
      <c r="Q3102" s="41" t="s">
        <v>23</v>
      </c>
      <c r="R3102" s="41" t="s">
        <v>23</v>
      </c>
      <c r="S3102" s="41" t="s">
        <v>23</v>
      </c>
      <c r="T3102" s="41"/>
      <c r="U3102" s="41"/>
      <c r="V3102" s="46"/>
      <c r="W3102" s="46"/>
      <c r="X3102" s="31"/>
      <c r="Y3102" s="31"/>
      <c r="Z3102" s="31"/>
    </row>
    <row r="3103" spans="1:26" s="79" customFormat="1" x14ac:dyDescent="0.2">
      <c r="A3103" s="75">
        <v>300</v>
      </c>
      <c r="B3103" s="55">
        <v>71</v>
      </c>
      <c r="C3103" s="55">
        <v>10059</v>
      </c>
      <c r="D3103" s="43" t="s">
        <v>2273</v>
      </c>
      <c r="E3103" s="43" t="s">
        <v>2272</v>
      </c>
      <c r="F3103" s="114" t="s">
        <v>25</v>
      </c>
      <c r="G3103" s="43" t="s">
        <v>81</v>
      </c>
      <c r="H3103" s="43">
        <v>16.32</v>
      </c>
      <c r="I3103" s="43" t="s">
        <v>82</v>
      </c>
      <c r="J3103" s="44"/>
      <c r="K3103" s="41">
        <v>4</v>
      </c>
      <c r="L3103" s="41" t="s">
        <v>1549</v>
      </c>
      <c r="M3103" s="42">
        <v>1</v>
      </c>
      <c r="N3103" s="41" t="s">
        <v>23</v>
      </c>
      <c r="O3103" s="41" t="s">
        <v>23</v>
      </c>
      <c r="P3103" s="41" t="s">
        <v>23</v>
      </c>
      <c r="Q3103" s="41" t="s">
        <v>23</v>
      </c>
      <c r="R3103" s="41" t="s">
        <v>23</v>
      </c>
      <c r="S3103" s="41" t="s">
        <v>23</v>
      </c>
      <c r="T3103" s="41"/>
      <c r="U3103" s="41"/>
      <c r="V3103" s="46"/>
      <c r="W3103" s="46"/>
      <c r="X3103" s="31"/>
      <c r="Y3103" s="31"/>
      <c r="Z3103" s="31"/>
    </row>
    <row r="3104" spans="1:26" s="79" customFormat="1" x14ac:dyDescent="0.2">
      <c r="A3104" s="75">
        <v>300</v>
      </c>
      <c r="B3104" s="55">
        <v>71</v>
      </c>
      <c r="C3104" s="55"/>
      <c r="D3104" s="43"/>
      <c r="E3104" s="43" t="s">
        <v>2274</v>
      </c>
      <c r="F3104" s="109" t="s">
        <v>25</v>
      </c>
      <c r="G3104" s="43" t="s">
        <v>1559</v>
      </c>
      <c r="H3104" s="43">
        <v>1</v>
      </c>
      <c r="I3104" s="43" t="s">
        <v>1560</v>
      </c>
      <c r="J3104" s="44"/>
      <c r="K3104" s="41">
        <v>99</v>
      </c>
      <c r="L3104" s="41" t="s">
        <v>1549</v>
      </c>
      <c r="M3104" s="42">
        <v>1</v>
      </c>
      <c r="N3104" s="41" t="s">
        <v>23</v>
      </c>
      <c r="O3104" s="41" t="s">
        <v>23</v>
      </c>
      <c r="P3104" s="41" t="s">
        <v>23</v>
      </c>
      <c r="Q3104" s="41" t="s">
        <v>23</v>
      </c>
      <c r="R3104" s="41" t="s">
        <v>23</v>
      </c>
      <c r="S3104" s="41" t="s">
        <v>23</v>
      </c>
      <c r="T3104" s="41"/>
      <c r="U3104" s="41"/>
      <c r="V3104" s="46"/>
      <c r="W3104" s="46"/>
      <c r="X3104" s="31"/>
      <c r="Y3104" s="31"/>
      <c r="Z3104" s="31"/>
    </row>
    <row r="3105" spans="1:26" s="79" customFormat="1" x14ac:dyDescent="0.2">
      <c r="A3105" s="80">
        <v>300</v>
      </c>
      <c r="B3105" s="55">
        <v>71</v>
      </c>
      <c r="C3105" s="81"/>
      <c r="D3105" s="81"/>
      <c r="E3105" s="81" t="s">
        <v>2274</v>
      </c>
      <c r="F3105" s="116" t="s">
        <v>25</v>
      </c>
      <c r="G3105" s="81" t="s">
        <v>1556</v>
      </c>
      <c r="H3105" s="81">
        <v>525</v>
      </c>
      <c r="I3105" s="81" t="s">
        <v>1557</v>
      </c>
      <c r="J3105" s="81"/>
      <c r="K3105" s="82">
        <v>5</v>
      </c>
      <c r="L3105" s="82" t="s">
        <v>1480</v>
      </c>
      <c r="M3105" s="80">
        <v>1</v>
      </c>
      <c r="N3105" s="41" t="s">
        <v>23</v>
      </c>
      <c r="O3105" s="82" t="s">
        <v>23</v>
      </c>
      <c r="P3105" s="82" t="s">
        <v>23</v>
      </c>
      <c r="Q3105" s="82" t="s">
        <v>23</v>
      </c>
      <c r="R3105" s="82" t="s">
        <v>23</v>
      </c>
      <c r="S3105" s="82" t="s">
        <v>23</v>
      </c>
      <c r="T3105" s="82" t="s">
        <v>24</v>
      </c>
      <c r="U3105" s="82" t="s">
        <v>30</v>
      </c>
      <c r="V3105" s="43"/>
      <c r="W3105" s="46"/>
      <c r="X3105" s="31"/>
      <c r="Y3105" s="31"/>
      <c r="Z3105" s="31"/>
    </row>
    <row r="3106" spans="1:26" s="79" customFormat="1" x14ac:dyDescent="0.2">
      <c r="A3106" s="75">
        <v>300</v>
      </c>
      <c r="B3106" s="55">
        <v>71</v>
      </c>
      <c r="C3106" s="55">
        <v>11560</v>
      </c>
      <c r="D3106" s="43" t="s">
        <v>2336</v>
      </c>
      <c r="E3106" s="43" t="s">
        <v>2337</v>
      </c>
      <c r="F3106" s="114" t="s">
        <v>25</v>
      </c>
      <c r="G3106" s="43" t="s">
        <v>2338</v>
      </c>
      <c r="H3106" s="43">
        <v>5.05</v>
      </c>
      <c r="I3106" s="43" t="s">
        <v>82</v>
      </c>
      <c r="J3106" s="44">
        <v>1</v>
      </c>
      <c r="K3106" s="41">
        <v>2</v>
      </c>
      <c r="L3106" s="41" t="s">
        <v>34</v>
      </c>
      <c r="M3106" s="42">
        <v>0</v>
      </c>
      <c r="N3106" s="41" t="s">
        <v>23</v>
      </c>
      <c r="O3106" s="41" t="s">
        <v>24</v>
      </c>
      <c r="P3106" s="41" t="s">
        <v>24</v>
      </c>
      <c r="Q3106" s="41" t="s">
        <v>23</v>
      </c>
      <c r="R3106" s="41" t="s">
        <v>23</v>
      </c>
      <c r="S3106" s="41" t="s">
        <v>23</v>
      </c>
      <c r="T3106" s="41"/>
      <c r="U3106" s="41"/>
      <c r="V3106" s="46"/>
      <c r="W3106" s="46"/>
      <c r="X3106" s="31"/>
      <c r="Y3106" s="31"/>
      <c r="Z3106" s="31"/>
    </row>
    <row r="3107" spans="1:26" s="79" customFormat="1" x14ac:dyDescent="0.2">
      <c r="A3107" s="75">
        <v>300</v>
      </c>
      <c r="B3107" s="55">
        <v>71</v>
      </c>
      <c r="C3107" s="55">
        <v>11560</v>
      </c>
      <c r="D3107" s="43" t="s">
        <v>2339</v>
      </c>
      <c r="E3107" s="43" t="s">
        <v>2337</v>
      </c>
      <c r="F3107" s="114" t="s">
        <v>25</v>
      </c>
      <c r="G3107" s="43" t="s">
        <v>2340</v>
      </c>
      <c r="H3107" s="43">
        <v>1.73</v>
      </c>
      <c r="I3107" s="43" t="s">
        <v>82</v>
      </c>
      <c r="J3107" s="44">
        <v>1</v>
      </c>
      <c r="K3107" s="41">
        <v>2</v>
      </c>
      <c r="L3107" s="41" t="s">
        <v>34</v>
      </c>
      <c r="M3107" s="42">
        <v>0</v>
      </c>
      <c r="N3107" s="41" t="s">
        <v>23</v>
      </c>
      <c r="O3107" s="41" t="s">
        <v>24</v>
      </c>
      <c r="P3107" s="41" t="s">
        <v>24</v>
      </c>
      <c r="Q3107" s="41" t="s">
        <v>23</v>
      </c>
      <c r="R3107" s="41" t="s">
        <v>23</v>
      </c>
      <c r="S3107" s="41" t="s">
        <v>23</v>
      </c>
      <c r="T3107" s="41"/>
      <c r="U3107" s="41"/>
      <c r="V3107" s="46"/>
      <c r="W3107" s="46"/>
      <c r="X3107" s="31"/>
      <c r="Y3107" s="31"/>
      <c r="Z3107" s="31"/>
    </row>
    <row r="3108" spans="1:26" s="79" customFormat="1" x14ac:dyDescent="0.2">
      <c r="A3108" s="75">
        <v>300</v>
      </c>
      <c r="B3108" s="55">
        <v>71</v>
      </c>
      <c r="C3108" s="55">
        <v>11560</v>
      </c>
      <c r="D3108" s="43" t="s">
        <v>2341</v>
      </c>
      <c r="E3108" s="43" t="s">
        <v>2337</v>
      </c>
      <c r="F3108" s="114" t="s">
        <v>25</v>
      </c>
      <c r="G3108" s="43" t="s">
        <v>31</v>
      </c>
      <c r="H3108" s="43">
        <v>2.02</v>
      </c>
      <c r="I3108" s="43" t="s">
        <v>82</v>
      </c>
      <c r="J3108" s="44">
        <v>1</v>
      </c>
      <c r="K3108" s="41">
        <v>2</v>
      </c>
      <c r="L3108" s="41" t="s">
        <v>34</v>
      </c>
      <c r="M3108" s="42">
        <v>0</v>
      </c>
      <c r="N3108" s="41" t="s">
        <v>23</v>
      </c>
      <c r="O3108" s="41" t="s">
        <v>24</v>
      </c>
      <c r="P3108" s="41" t="s">
        <v>24</v>
      </c>
      <c r="Q3108" s="41" t="s">
        <v>23</v>
      </c>
      <c r="R3108" s="41" t="s">
        <v>23</v>
      </c>
      <c r="S3108" s="41" t="s">
        <v>23</v>
      </c>
      <c r="T3108" s="41"/>
      <c r="U3108" s="41"/>
      <c r="V3108" s="46"/>
      <c r="W3108" s="46"/>
      <c r="X3108" s="31"/>
      <c r="Y3108" s="31"/>
      <c r="Z3108" s="31"/>
    </row>
    <row r="3109" spans="1:26" s="79" customFormat="1" x14ac:dyDescent="0.2">
      <c r="A3109" s="75">
        <v>300</v>
      </c>
      <c r="B3109" s="55">
        <v>71</v>
      </c>
      <c r="C3109" s="55">
        <v>11560</v>
      </c>
      <c r="D3109" s="43" t="s">
        <v>2342</v>
      </c>
      <c r="E3109" s="43" t="s">
        <v>2337</v>
      </c>
      <c r="F3109" s="114" t="s">
        <v>25</v>
      </c>
      <c r="G3109" s="43" t="s">
        <v>2343</v>
      </c>
      <c r="H3109" s="43">
        <v>2.37</v>
      </c>
      <c r="I3109" s="43" t="s">
        <v>82</v>
      </c>
      <c r="J3109" s="44">
        <v>1</v>
      </c>
      <c r="K3109" s="41">
        <v>2</v>
      </c>
      <c r="L3109" s="41" t="s">
        <v>34</v>
      </c>
      <c r="M3109" s="42">
        <v>0</v>
      </c>
      <c r="N3109" s="41" t="s">
        <v>23</v>
      </c>
      <c r="O3109" s="41" t="s">
        <v>24</v>
      </c>
      <c r="P3109" s="41" t="s">
        <v>24</v>
      </c>
      <c r="Q3109" s="41" t="s">
        <v>23</v>
      </c>
      <c r="R3109" s="41" t="s">
        <v>23</v>
      </c>
      <c r="S3109" s="41" t="s">
        <v>23</v>
      </c>
      <c r="T3109" s="41"/>
      <c r="U3109" s="41"/>
      <c r="V3109" s="46"/>
      <c r="W3109" s="46"/>
      <c r="X3109" s="31"/>
      <c r="Y3109" s="31"/>
      <c r="Z3109" s="31"/>
    </row>
    <row r="3110" spans="1:26" s="79" customFormat="1" x14ac:dyDescent="0.2">
      <c r="A3110" s="75">
        <v>300</v>
      </c>
      <c r="B3110" s="55">
        <v>71</v>
      </c>
      <c r="C3110" s="55">
        <v>24330</v>
      </c>
      <c r="D3110" s="43" t="s">
        <v>2344</v>
      </c>
      <c r="E3110" s="43" t="s">
        <v>2345</v>
      </c>
      <c r="F3110" s="114" t="s">
        <v>25</v>
      </c>
      <c r="G3110" s="43" t="s">
        <v>95</v>
      </c>
      <c r="H3110" s="43">
        <v>2.95</v>
      </c>
      <c r="I3110" s="43" t="s">
        <v>82</v>
      </c>
      <c r="J3110" s="44"/>
      <c r="K3110" s="41">
        <v>1</v>
      </c>
      <c r="L3110" s="41" t="s">
        <v>34</v>
      </c>
      <c r="M3110" s="42">
        <v>0</v>
      </c>
      <c r="N3110" s="41" t="s">
        <v>23</v>
      </c>
      <c r="O3110" s="41" t="s">
        <v>24</v>
      </c>
      <c r="P3110" s="41" t="s">
        <v>24</v>
      </c>
      <c r="Q3110" s="41" t="s">
        <v>23</v>
      </c>
      <c r="R3110" s="41" t="s">
        <v>23</v>
      </c>
      <c r="S3110" s="41" t="s">
        <v>23</v>
      </c>
      <c r="T3110" s="41"/>
      <c r="U3110" s="41"/>
      <c r="V3110" s="46"/>
      <c r="W3110" s="46"/>
      <c r="X3110" s="31"/>
      <c r="Y3110" s="31"/>
      <c r="Z3110" s="31"/>
    </row>
    <row r="3111" spans="1:26" s="79" customFormat="1" x14ac:dyDescent="0.2">
      <c r="A3111" s="75">
        <v>300</v>
      </c>
      <c r="B3111" s="55">
        <v>71</v>
      </c>
      <c r="C3111" s="55">
        <v>24330</v>
      </c>
      <c r="D3111" s="43" t="s">
        <v>2346</v>
      </c>
      <c r="E3111" s="43" t="s">
        <v>2345</v>
      </c>
      <c r="F3111" s="114" t="s">
        <v>25</v>
      </c>
      <c r="G3111" s="43" t="s">
        <v>26</v>
      </c>
      <c r="H3111" s="43">
        <v>53.2</v>
      </c>
      <c r="I3111" s="43" t="s">
        <v>82</v>
      </c>
      <c r="J3111" s="44">
        <v>5</v>
      </c>
      <c r="K3111" s="41">
        <v>1</v>
      </c>
      <c r="L3111" s="41" t="s">
        <v>34</v>
      </c>
      <c r="M3111" s="42">
        <v>0</v>
      </c>
      <c r="N3111" s="41" t="s">
        <v>23</v>
      </c>
      <c r="O3111" s="41" t="s">
        <v>24</v>
      </c>
      <c r="P3111" s="41" t="s">
        <v>24</v>
      </c>
      <c r="Q3111" s="41" t="s">
        <v>23</v>
      </c>
      <c r="R3111" s="41" t="s">
        <v>23</v>
      </c>
      <c r="S3111" s="41" t="s">
        <v>23</v>
      </c>
      <c r="T3111" s="41"/>
      <c r="U3111" s="41"/>
      <c r="V3111" s="46"/>
      <c r="W3111" s="46"/>
      <c r="X3111" s="31"/>
      <c r="Y3111" s="31"/>
      <c r="Z3111" s="31"/>
    </row>
    <row r="3112" spans="1:26" s="79" customFormat="1" x14ac:dyDescent="0.2">
      <c r="A3112" s="75">
        <v>300</v>
      </c>
      <c r="B3112" s="55">
        <v>71</v>
      </c>
      <c r="C3112" s="55">
        <v>24330</v>
      </c>
      <c r="D3112" s="43" t="s">
        <v>2347</v>
      </c>
      <c r="E3112" s="43" t="s">
        <v>2345</v>
      </c>
      <c r="F3112" s="114" t="s">
        <v>1543</v>
      </c>
      <c r="G3112" s="43" t="s">
        <v>87</v>
      </c>
      <c r="H3112" s="43">
        <v>11.17</v>
      </c>
      <c r="I3112" s="43" t="s">
        <v>82</v>
      </c>
      <c r="J3112" s="44"/>
      <c r="K3112" s="41">
        <v>7</v>
      </c>
      <c r="L3112" s="41" t="s">
        <v>34</v>
      </c>
      <c r="M3112" s="42">
        <v>0</v>
      </c>
      <c r="N3112" s="41" t="s">
        <v>23</v>
      </c>
      <c r="O3112" s="41" t="s">
        <v>24</v>
      </c>
      <c r="P3112" s="41" t="s">
        <v>24</v>
      </c>
      <c r="Q3112" s="41" t="s">
        <v>23</v>
      </c>
      <c r="R3112" s="41" t="s">
        <v>23</v>
      </c>
      <c r="S3112" s="41" t="s">
        <v>23</v>
      </c>
      <c r="T3112" s="41"/>
      <c r="U3112" s="41"/>
      <c r="V3112" s="46"/>
      <c r="W3112" s="46"/>
      <c r="X3112" s="31"/>
      <c r="Y3112" s="31"/>
      <c r="Z3112" s="31"/>
    </row>
    <row r="3113" spans="1:26" s="79" customFormat="1" x14ac:dyDescent="0.2">
      <c r="A3113" s="75">
        <v>300</v>
      </c>
      <c r="B3113" s="55">
        <v>71</v>
      </c>
      <c r="C3113" s="55">
        <v>24330</v>
      </c>
      <c r="D3113" s="43" t="s">
        <v>2348</v>
      </c>
      <c r="E3113" s="43" t="s">
        <v>2345</v>
      </c>
      <c r="F3113" s="114" t="s">
        <v>1543</v>
      </c>
      <c r="G3113" s="43" t="s">
        <v>88</v>
      </c>
      <c r="H3113" s="43">
        <v>17.600000000000001</v>
      </c>
      <c r="I3113" s="43" t="s">
        <v>82</v>
      </c>
      <c r="J3113" s="44"/>
      <c r="K3113" s="41">
        <v>7</v>
      </c>
      <c r="L3113" s="41" t="s">
        <v>34</v>
      </c>
      <c r="M3113" s="42">
        <v>0</v>
      </c>
      <c r="N3113" s="41" t="s">
        <v>23</v>
      </c>
      <c r="O3113" s="41" t="s">
        <v>24</v>
      </c>
      <c r="P3113" s="41" t="s">
        <v>24</v>
      </c>
      <c r="Q3113" s="41" t="s">
        <v>23</v>
      </c>
      <c r="R3113" s="41" t="s">
        <v>23</v>
      </c>
      <c r="S3113" s="41" t="s">
        <v>23</v>
      </c>
      <c r="T3113" s="41"/>
      <c r="U3113" s="41"/>
      <c r="V3113" s="46"/>
      <c r="W3113" s="46"/>
      <c r="X3113" s="31"/>
      <c r="Y3113" s="31"/>
      <c r="Z3113" s="31"/>
    </row>
    <row r="3114" spans="1:26" s="79" customFormat="1" x14ac:dyDescent="0.2">
      <c r="A3114" s="75">
        <v>300</v>
      </c>
      <c r="B3114" s="55">
        <v>71</v>
      </c>
      <c r="C3114" s="55">
        <v>24330</v>
      </c>
      <c r="D3114" s="43" t="s">
        <v>2349</v>
      </c>
      <c r="E3114" s="43" t="s">
        <v>2345</v>
      </c>
      <c r="F3114" s="114" t="s">
        <v>1543</v>
      </c>
      <c r="G3114" s="43" t="s">
        <v>88</v>
      </c>
      <c r="H3114" s="43">
        <v>18.7</v>
      </c>
      <c r="I3114" s="43" t="s">
        <v>82</v>
      </c>
      <c r="J3114" s="44"/>
      <c r="K3114" s="41">
        <v>7</v>
      </c>
      <c r="L3114" s="41" t="s">
        <v>34</v>
      </c>
      <c r="M3114" s="42">
        <v>0</v>
      </c>
      <c r="N3114" s="41" t="s">
        <v>23</v>
      </c>
      <c r="O3114" s="41" t="s">
        <v>24</v>
      </c>
      <c r="P3114" s="41" t="s">
        <v>24</v>
      </c>
      <c r="Q3114" s="41" t="s">
        <v>23</v>
      </c>
      <c r="R3114" s="41" t="s">
        <v>23</v>
      </c>
      <c r="S3114" s="41" t="s">
        <v>23</v>
      </c>
      <c r="T3114" s="41"/>
      <c r="U3114" s="41"/>
      <c r="V3114" s="46"/>
      <c r="W3114" s="46"/>
      <c r="X3114" s="31"/>
      <c r="Y3114" s="31"/>
      <c r="Z3114" s="31"/>
    </row>
    <row r="3115" spans="1:26" s="79" customFormat="1" x14ac:dyDescent="0.2">
      <c r="A3115" s="75">
        <v>300</v>
      </c>
      <c r="B3115" s="55">
        <v>71</v>
      </c>
      <c r="C3115" s="55"/>
      <c r="D3115" s="43"/>
      <c r="E3115" s="43" t="s">
        <v>2350</v>
      </c>
      <c r="F3115" s="109" t="s">
        <v>25</v>
      </c>
      <c r="G3115" s="43" t="s">
        <v>2075</v>
      </c>
      <c r="H3115" s="43">
        <v>153.41</v>
      </c>
      <c r="I3115" s="43" t="s">
        <v>82</v>
      </c>
      <c r="J3115" s="44"/>
      <c r="K3115" s="41">
        <v>5</v>
      </c>
      <c r="L3115" s="41" t="s">
        <v>34</v>
      </c>
      <c r="M3115" s="42">
        <v>1</v>
      </c>
      <c r="N3115" s="41" t="s">
        <v>23</v>
      </c>
      <c r="O3115" s="41" t="s">
        <v>24</v>
      </c>
      <c r="P3115" s="41" t="s">
        <v>24</v>
      </c>
      <c r="Q3115" s="41" t="s">
        <v>23</v>
      </c>
      <c r="R3115" s="41" t="s">
        <v>23</v>
      </c>
      <c r="S3115" s="41" t="s">
        <v>23</v>
      </c>
      <c r="T3115" s="41" t="s">
        <v>24</v>
      </c>
      <c r="U3115" s="41" t="s">
        <v>30</v>
      </c>
      <c r="V3115" s="46"/>
      <c r="W3115" s="46"/>
      <c r="X3115" s="31"/>
      <c r="Y3115" s="31"/>
      <c r="Z3115" s="31"/>
    </row>
    <row r="3116" spans="1:26" s="79" customFormat="1" x14ac:dyDescent="0.2">
      <c r="A3116" s="75">
        <v>300</v>
      </c>
      <c r="B3116" s="55">
        <v>71</v>
      </c>
      <c r="C3116" s="55"/>
      <c r="D3116" s="43"/>
      <c r="E3116" s="43" t="s">
        <v>2350</v>
      </c>
      <c r="F3116" s="109" t="s">
        <v>25</v>
      </c>
      <c r="G3116" s="43" t="s">
        <v>2351</v>
      </c>
      <c r="H3116" s="43">
        <v>160.88999999999999</v>
      </c>
      <c r="I3116" s="43" t="s">
        <v>82</v>
      </c>
      <c r="J3116" s="44"/>
      <c r="K3116" s="41">
        <v>5</v>
      </c>
      <c r="L3116" s="41" t="s">
        <v>34</v>
      </c>
      <c r="M3116" s="42">
        <v>1</v>
      </c>
      <c r="N3116" s="41" t="s">
        <v>23</v>
      </c>
      <c r="O3116" s="41" t="s">
        <v>24</v>
      </c>
      <c r="P3116" s="41" t="s">
        <v>24</v>
      </c>
      <c r="Q3116" s="41" t="s">
        <v>23</v>
      </c>
      <c r="R3116" s="41" t="s">
        <v>23</v>
      </c>
      <c r="S3116" s="41" t="s">
        <v>23</v>
      </c>
      <c r="T3116" s="41" t="s">
        <v>24</v>
      </c>
      <c r="U3116" s="41" t="s">
        <v>30</v>
      </c>
      <c r="V3116" s="46"/>
      <c r="W3116" s="46"/>
      <c r="X3116" s="31"/>
      <c r="Y3116" s="31"/>
      <c r="Z3116" s="31"/>
    </row>
    <row r="3117" spans="1:26" s="79" customFormat="1" x14ac:dyDescent="0.2">
      <c r="A3117" s="75">
        <v>300</v>
      </c>
      <c r="B3117" s="55">
        <v>71</v>
      </c>
      <c r="C3117" s="55"/>
      <c r="D3117" s="43"/>
      <c r="E3117" s="43" t="s">
        <v>2350</v>
      </c>
      <c r="F3117" s="109" t="s">
        <v>25</v>
      </c>
      <c r="G3117" s="43" t="s">
        <v>1559</v>
      </c>
      <c r="H3117" s="43">
        <v>2</v>
      </c>
      <c r="I3117" s="43" t="s">
        <v>1560</v>
      </c>
      <c r="J3117" s="44"/>
      <c r="K3117" s="41">
        <v>99</v>
      </c>
      <c r="L3117" s="41" t="s">
        <v>34</v>
      </c>
      <c r="M3117" s="42">
        <v>1</v>
      </c>
      <c r="N3117" s="41" t="s">
        <v>23</v>
      </c>
      <c r="O3117" s="41" t="s">
        <v>24</v>
      </c>
      <c r="P3117" s="41" t="s">
        <v>24</v>
      </c>
      <c r="Q3117" s="41" t="s">
        <v>23</v>
      </c>
      <c r="R3117" s="41" t="s">
        <v>23</v>
      </c>
      <c r="S3117" s="41" t="s">
        <v>23</v>
      </c>
      <c r="T3117" s="41"/>
      <c r="U3117" s="41"/>
      <c r="V3117" s="46"/>
      <c r="W3117" s="46"/>
      <c r="X3117" s="31"/>
      <c r="Y3117" s="31"/>
      <c r="Z3117" s="31"/>
    </row>
    <row r="3118" spans="1:26" s="79" customFormat="1" x14ac:dyDescent="0.2">
      <c r="A3118" s="80">
        <v>300</v>
      </c>
      <c r="B3118" s="55">
        <v>71</v>
      </c>
      <c r="C3118" s="81"/>
      <c r="D3118" s="81"/>
      <c r="E3118" s="81" t="s">
        <v>2350</v>
      </c>
      <c r="F3118" s="116" t="s">
        <v>25</v>
      </c>
      <c r="G3118" s="81" t="s">
        <v>1556</v>
      </c>
      <c r="H3118" s="81">
        <v>426</v>
      </c>
      <c r="I3118" s="81" t="s">
        <v>1557</v>
      </c>
      <c r="J3118" s="81"/>
      <c r="K3118" s="82">
        <v>5</v>
      </c>
      <c r="L3118" s="82" t="s">
        <v>1480</v>
      </c>
      <c r="M3118" s="80">
        <v>1</v>
      </c>
      <c r="N3118" s="41" t="s">
        <v>23</v>
      </c>
      <c r="O3118" s="82" t="s">
        <v>23</v>
      </c>
      <c r="P3118" s="82" t="s">
        <v>23</v>
      </c>
      <c r="Q3118" s="82" t="s">
        <v>23</v>
      </c>
      <c r="R3118" s="82" t="s">
        <v>23</v>
      </c>
      <c r="S3118" s="82" t="s">
        <v>23</v>
      </c>
      <c r="T3118" s="82" t="s">
        <v>24</v>
      </c>
      <c r="U3118" s="82" t="s">
        <v>30</v>
      </c>
      <c r="V3118" s="43"/>
      <c r="W3118" s="46"/>
      <c r="X3118" s="31"/>
      <c r="Y3118" s="31"/>
      <c r="Z3118" s="31"/>
    </row>
    <row r="3119" spans="1:26" s="79" customFormat="1" x14ac:dyDescent="0.2">
      <c r="A3119" s="75">
        <v>300</v>
      </c>
      <c r="B3119" s="55">
        <v>71</v>
      </c>
      <c r="C3119" s="55"/>
      <c r="D3119" s="43"/>
      <c r="E3119" s="43" t="s">
        <v>2355</v>
      </c>
      <c r="F3119" s="109" t="s">
        <v>25</v>
      </c>
      <c r="G3119" s="43" t="s">
        <v>1559</v>
      </c>
      <c r="H3119" s="43">
        <v>6</v>
      </c>
      <c r="I3119" s="43" t="s">
        <v>1560</v>
      </c>
      <c r="J3119" s="44"/>
      <c r="K3119" s="41">
        <v>99</v>
      </c>
      <c r="L3119" s="41" t="s">
        <v>34</v>
      </c>
      <c r="M3119" s="42">
        <v>1</v>
      </c>
      <c r="N3119" s="41" t="s">
        <v>23</v>
      </c>
      <c r="O3119" s="41" t="s">
        <v>24</v>
      </c>
      <c r="P3119" s="41" t="s">
        <v>24</v>
      </c>
      <c r="Q3119" s="41" t="s">
        <v>24</v>
      </c>
      <c r="R3119" s="41" t="s">
        <v>24</v>
      </c>
      <c r="S3119" s="41" t="s">
        <v>24</v>
      </c>
      <c r="T3119" s="41"/>
      <c r="U3119" s="41"/>
      <c r="V3119" s="46"/>
      <c r="W3119" s="46"/>
      <c r="X3119" s="31"/>
      <c r="Y3119" s="31"/>
      <c r="Z3119" s="31"/>
    </row>
    <row r="3120" spans="1:26" s="79" customFormat="1" x14ac:dyDescent="0.2">
      <c r="A3120" s="75">
        <v>300</v>
      </c>
      <c r="B3120" s="55">
        <v>71</v>
      </c>
      <c r="C3120" s="55"/>
      <c r="D3120" s="43"/>
      <c r="E3120" s="43" t="s">
        <v>2355</v>
      </c>
      <c r="F3120" s="109" t="s">
        <v>25</v>
      </c>
      <c r="G3120" s="43" t="s">
        <v>1608</v>
      </c>
      <c r="H3120" s="43">
        <v>3</v>
      </c>
      <c r="I3120" s="43" t="s">
        <v>1560</v>
      </c>
      <c r="J3120" s="44"/>
      <c r="K3120" s="41">
        <v>99</v>
      </c>
      <c r="L3120" s="41" t="s">
        <v>34</v>
      </c>
      <c r="M3120" s="42">
        <v>1</v>
      </c>
      <c r="N3120" s="41" t="s">
        <v>23</v>
      </c>
      <c r="O3120" s="41" t="s">
        <v>24</v>
      </c>
      <c r="P3120" s="41" t="s">
        <v>24</v>
      </c>
      <c r="Q3120" s="41" t="s">
        <v>24</v>
      </c>
      <c r="R3120" s="41" t="s">
        <v>24</v>
      </c>
      <c r="S3120" s="41" t="s">
        <v>24</v>
      </c>
      <c r="T3120" s="41"/>
      <c r="U3120" s="41"/>
      <c r="V3120" s="46"/>
      <c r="W3120" s="46"/>
      <c r="X3120" s="31"/>
      <c r="Y3120" s="31"/>
      <c r="Z3120" s="31"/>
    </row>
    <row r="3121" spans="1:26" s="79" customFormat="1" x14ac:dyDescent="0.2">
      <c r="A3121" s="75">
        <v>300</v>
      </c>
      <c r="B3121" s="55">
        <v>71</v>
      </c>
      <c r="C3121" s="55"/>
      <c r="D3121" s="43"/>
      <c r="E3121" s="43" t="s">
        <v>2355</v>
      </c>
      <c r="F3121" s="109" t="s">
        <v>25</v>
      </c>
      <c r="G3121" s="43" t="s">
        <v>1973</v>
      </c>
      <c r="H3121" s="43">
        <v>969</v>
      </c>
      <c r="I3121" s="43" t="s">
        <v>82</v>
      </c>
      <c r="J3121" s="44"/>
      <c r="K3121" s="41">
        <v>5</v>
      </c>
      <c r="L3121" s="41" t="s">
        <v>34</v>
      </c>
      <c r="M3121" s="42">
        <v>1</v>
      </c>
      <c r="N3121" s="41" t="s">
        <v>23</v>
      </c>
      <c r="O3121" s="41" t="s">
        <v>24</v>
      </c>
      <c r="P3121" s="41" t="s">
        <v>24</v>
      </c>
      <c r="Q3121" s="41" t="s">
        <v>24</v>
      </c>
      <c r="R3121" s="41" t="s">
        <v>23</v>
      </c>
      <c r="S3121" s="41" t="s">
        <v>23</v>
      </c>
      <c r="T3121" s="41" t="s">
        <v>24</v>
      </c>
      <c r="U3121" s="41" t="s">
        <v>30</v>
      </c>
      <c r="V3121" s="46"/>
      <c r="W3121" s="46"/>
      <c r="X3121" s="31"/>
      <c r="Y3121" s="31"/>
      <c r="Z3121" s="31"/>
    </row>
    <row r="3122" spans="1:26" s="79" customFormat="1" x14ac:dyDescent="0.2">
      <c r="A3122" s="75">
        <v>300</v>
      </c>
      <c r="B3122" s="55">
        <v>71</v>
      </c>
      <c r="C3122" s="55"/>
      <c r="D3122" s="43"/>
      <c r="E3122" s="43" t="s">
        <v>2355</v>
      </c>
      <c r="F3122" s="109" t="s">
        <v>25</v>
      </c>
      <c r="G3122" s="43" t="s">
        <v>2356</v>
      </c>
      <c r="H3122" s="43">
        <v>258.75</v>
      </c>
      <c r="I3122" s="43" t="s">
        <v>82</v>
      </c>
      <c r="J3122" s="44"/>
      <c r="K3122" s="41">
        <v>5</v>
      </c>
      <c r="L3122" s="41" t="s">
        <v>34</v>
      </c>
      <c r="M3122" s="42">
        <v>1</v>
      </c>
      <c r="N3122" s="41" t="s">
        <v>23</v>
      </c>
      <c r="O3122" s="41" t="s">
        <v>24</v>
      </c>
      <c r="P3122" s="41" t="s">
        <v>24</v>
      </c>
      <c r="Q3122" s="41" t="s">
        <v>24</v>
      </c>
      <c r="R3122" s="41" t="s">
        <v>23</v>
      </c>
      <c r="S3122" s="41" t="s">
        <v>23</v>
      </c>
      <c r="T3122" s="41" t="s">
        <v>24</v>
      </c>
      <c r="U3122" s="41" t="s">
        <v>30</v>
      </c>
      <c r="V3122" s="46"/>
      <c r="W3122" s="46"/>
      <c r="X3122" s="31"/>
      <c r="Y3122" s="31"/>
      <c r="Z3122" s="31"/>
    </row>
    <row r="3123" spans="1:26" s="79" customFormat="1" x14ac:dyDescent="0.2">
      <c r="A3123" s="80">
        <v>300</v>
      </c>
      <c r="B3123" s="55">
        <v>71</v>
      </c>
      <c r="C3123" s="81"/>
      <c r="D3123" s="81"/>
      <c r="E3123" s="81" t="s">
        <v>2355</v>
      </c>
      <c r="F3123" s="116" t="s">
        <v>25</v>
      </c>
      <c r="G3123" s="81" t="s">
        <v>1556</v>
      </c>
      <c r="H3123" s="81">
        <v>969</v>
      </c>
      <c r="I3123" s="81" t="s">
        <v>1557</v>
      </c>
      <c r="J3123" s="81"/>
      <c r="K3123" s="82">
        <v>5</v>
      </c>
      <c r="L3123" s="82" t="s">
        <v>34</v>
      </c>
      <c r="M3123" s="80">
        <v>1</v>
      </c>
      <c r="N3123" s="41" t="s">
        <v>23</v>
      </c>
      <c r="O3123" s="82" t="s">
        <v>24</v>
      </c>
      <c r="P3123" s="82" t="s">
        <v>24</v>
      </c>
      <c r="Q3123" s="82" t="s">
        <v>24</v>
      </c>
      <c r="R3123" s="82" t="s">
        <v>23</v>
      </c>
      <c r="S3123" s="82" t="s">
        <v>23</v>
      </c>
      <c r="T3123" s="82" t="s">
        <v>24</v>
      </c>
      <c r="U3123" s="82" t="s">
        <v>30</v>
      </c>
      <c r="V3123" s="43"/>
      <c r="W3123" s="46"/>
      <c r="X3123" s="31"/>
      <c r="Y3123" s="31"/>
      <c r="Z3123" s="31"/>
    </row>
    <row r="3124" spans="1:26" s="79" customFormat="1" x14ac:dyDescent="0.2">
      <c r="A3124" s="75">
        <v>300</v>
      </c>
      <c r="B3124" s="55">
        <v>71</v>
      </c>
      <c r="C3124" s="55">
        <v>24358</v>
      </c>
      <c r="D3124" s="43" t="s">
        <v>2357</v>
      </c>
      <c r="E3124" s="43" t="s">
        <v>2358</v>
      </c>
      <c r="F3124" s="114" t="s">
        <v>25</v>
      </c>
      <c r="G3124" s="43" t="s">
        <v>31</v>
      </c>
      <c r="H3124" s="43">
        <v>10.64</v>
      </c>
      <c r="I3124" s="43" t="s">
        <v>82</v>
      </c>
      <c r="J3124" s="44">
        <v>1</v>
      </c>
      <c r="K3124" s="122">
        <v>2</v>
      </c>
      <c r="L3124" s="83" t="s">
        <v>27</v>
      </c>
      <c r="M3124" s="42">
        <v>1</v>
      </c>
      <c r="N3124" s="41" t="s">
        <v>23</v>
      </c>
      <c r="O3124" s="41" t="s">
        <v>24</v>
      </c>
      <c r="P3124" s="41" t="s">
        <v>24</v>
      </c>
      <c r="Q3124" s="41" t="s">
        <v>24</v>
      </c>
      <c r="R3124" s="41" t="s">
        <v>23</v>
      </c>
      <c r="S3124" s="41" t="s">
        <v>23</v>
      </c>
      <c r="T3124" s="41"/>
      <c r="U3124" s="41"/>
      <c r="V3124" s="46"/>
      <c r="W3124" s="46"/>
      <c r="X3124" s="31"/>
      <c r="Y3124" s="31"/>
      <c r="Z3124" s="31"/>
    </row>
    <row r="3125" spans="1:26" s="79" customFormat="1" x14ac:dyDescent="0.2">
      <c r="A3125" s="75">
        <v>300</v>
      </c>
      <c r="B3125" s="55">
        <v>71</v>
      </c>
      <c r="C3125" s="55">
        <v>24358</v>
      </c>
      <c r="D3125" s="43" t="s">
        <v>2359</v>
      </c>
      <c r="E3125" s="43" t="s">
        <v>2358</v>
      </c>
      <c r="F3125" s="114" t="s">
        <v>25</v>
      </c>
      <c r="G3125" s="43" t="s">
        <v>29</v>
      </c>
      <c r="H3125" s="43">
        <v>9.81</v>
      </c>
      <c r="I3125" s="43" t="s">
        <v>82</v>
      </c>
      <c r="J3125" s="44">
        <v>1</v>
      </c>
      <c r="K3125" s="122">
        <v>2</v>
      </c>
      <c r="L3125" s="83" t="s">
        <v>27</v>
      </c>
      <c r="M3125" s="42">
        <v>1</v>
      </c>
      <c r="N3125" s="41" t="s">
        <v>23</v>
      </c>
      <c r="O3125" s="41" t="s">
        <v>24</v>
      </c>
      <c r="P3125" s="41" t="s">
        <v>24</v>
      </c>
      <c r="Q3125" s="41" t="s">
        <v>24</v>
      </c>
      <c r="R3125" s="41" t="s">
        <v>23</v>
      </c>
      <c r="S3125" s="41" t="s">
        <v>23</v>
      </c>
      <c r="T3125" s="41"/>
      <c r="U3125" s="41"/>
      <c r="V3125" s="46"/>
      <c r="W3125" s="46"/>
      <c r="X3125" s="31"/>
      <c r="Y3125" s="31"/>
      <c r="Z3125" s="31"/>
    </row>
    <row r="3126" spans="1:26" s="79" customFormat="1" x14ac:dyDescent="0.2">
      <c r="A3126" s="75">
        <v>300</v>
      </c>
      <c r="B3126" s="55">
        <v>71</v>
      </c>
      <c r="C3126" s="55">
        <v>24358</v>
      </c>
      <c r="D3126" s="43" t="s">
        <v>2360</v>
      </c>
      <c r="E3126" s="43" t="s">
        <v>2358</v>
      </c>
      <c r="F3126" s="114" t="s">
        <v>25</v>
      </c>
      <c r="G3126" s="43" t="s">
        <v>81</v>
      </c>
      <c r="H3126" s="43">
        <v>122.56</v>
      </c>
      <c r="I3126" s="43" t="s">
        <v>82</v>
      </c>
      <c r="J3126" s="44"/>
      <c r="K3126" s="41">
        <v>5</v>
      </c>
      <c r="L3126" s="83" t="s">
        <v>27</v>
      </c>
      <c r="M3126" s="42">
        <v>1</v>
      </c>
      <c r="N3126" s="41" t="s">
        <v>23</v>
      </c>
      <c r="O3126" s="41" t="s">
        <v>24</v>
      </c>
      <c r="P3126" s="41" t="s">
        <v>24</v>
      </c>
      <c r="Q3126" s="41" t="s">
        <v>24</v>
      </c>
      <c r="R3126" s="41" t="s">
        <v>23</v>
      </c>
      <c r="S3126" s="41" t="s">
        <v>23</v>
      </c>
      <c r="T3126" s="41"/>
      <c r="U3126" s="41"/>
      <c r="V3126" s="46"/>
      <c r="W3126" s="46"/>
      <c r="X3126" s="31"/>
      <c r="Y3126" s="31"/>
      <c r="Z3126" s="31"/>
    </row>
    <row r="3127" spans="1:26" s="79" customFormat="1" x14ac:dyDescent="0.2">
      <c r="A3127" s="75">
        <v>300</v>
      </c>
      <c r="B3127" s="55">
        <v>71</v>
      </c>
      <c r="C3127" s="55">
        <v>24358</v>
      </c>
      <c r="D3127" s="43" t="s">
        <v>2361</v>
      </c>
      <c r="E3127" s="43" t="s">
        <v>2358</v>
      </c>
      <c r="F3127" s="114" t="s">
        <v>25</v>
      </c>
      <c r="G3127" s="43" t="s">
        <v>26</v>
      </c>
      <c r="H3127" s="43">
        <v>42.7</v>
      </c>
      <c r="I3127" s="43" t="s">
        <v>82</v>
      </c>
      <c r="J3127" s="44">
        <v>6</v>
      </c>
      <c r="K3127" s="41">
        <v>1</v>
      </c>
      <c r="L3127" s="83" t="s">
        <v>27</v>
      </c>
      <c r="M3127" s="42">
        <v>1</v>
      </c>
      <c r="N3127" s="41" t="s">
        <v>23</v>
      </c>
      <c r="O3127" s="41" t="s">
        <v>24</v>
      </c>
      <c r="P3127" s="41" t="s">
        <v>24</v>
      </c>
      <c r="Q3127" s="41" t="s">
        <v>24</v>
      </c>
      <c r="R3127" s="41" t="s">
        <v>23</v>
      </c>
      <c r="S3127" s="41" t="s">
        <v>23</v>
      </c>
      <c r="T3127" s="41"/>
      <c r="U3127" s="41"/>
      <c r="V3127" s="46"/>
      <c r="W3127" s="46"/>
      <c r="X3127" s="31"/>
      <c r="Y3127" s="31"/>
      <c r="Z3127" s="31"/>
    </row>
    <row r="3128" spans="1:26" s="79" customFormat="1" x14ac:dyDescent="0.2">
      <c r="A3128" s="75">
        <v>300</v>
      </c>
      <c r="B3128" s="55">
        <v>71</v>
      </c>
      <c r="C3128" s="55">
        <v>24358</v>
      </c>
      <c r="D3128" s="43" t="s">
        <v>2362</v>
      </c>
      <c r="E3128" s="43" t="s">
        <v>2358</v>
      </c>
      <c r="F3128" s="114" t="s">
        <v>25</v>
      </c>
      <c r="G3128" s="43" t="s">
        <v>101</v>
      </c>
      <c r="H3128" s="43">
        <v>59.52</v>
      </c>
      <c r="I3128" s="43" t="s">
        <v>82</v>
      </c>
      <c r="J3128" s="44">
        <v>10</v>
      </c>
      <c r="K3128" s="41">
        <v>1</v>
      </c>
      <c r="L3128" s="83" t="s">
        <v>27</v>
      </c>
      <c r="M3128" s="42">
        <v>1</v>
      </c>
      <c r="N3128" s="41" t="s">
        <v>23</v>
      </c>
      <c r="O3128" s="41" t="s">
        <v>24</v>
      </c>
      <c r="P3128" s="41" t="s">
        <v>24</v>
      </c>
      <c r="Q3128" s="41" t="s">
        <v>24</v>
      </c>
      <c r="R3128" s="41" t="s">
        <v>23</v>
      </c>
      <c r="S3128" s="41" t="s">
        <v>23</v>
      </c>
      <c r="T3128" s="41"/>
      <c r="U3128" s="41"/>
      <c r="V3128" s="46"/>
      <c r="W3128" s="46"/>
      <c r="X3128" s="31"/>
      <c r="Y3128" s="31"/>
      <c r="Z3128" s="31"/>
    </row>
    <row r="3129" spans="1:26" s="79" customFormat="1" x14ac:dyDescent="0.2">
      <c r="A3129" s="75">
        <v>300</v>
      </c>
      <c r="B3129" s="55">
        <v>71</v>
      </c>
      <c r="C3129" s="55">
        <v>24358</v>
      </c>
      <c r="D3129" s="43" t="s">
        <v>2363</v>
      </c>
      <c r="E3129" s="43" t="s">
        <v>2358</v>
      </c>
      <c r="F3129" s="114" t="s">
        <v>25</v>
      </c>
      <c r="G3129" s="43" t="s">
        <v>93</v>
      </c>
      <c r="H3129" s="43">
        <v>18.100000000000001</v>
      </c>
      <c r="I3129" s="43" t="s">
        <v>82</v>
      </c>
      <c r="J3129" s="44"/>
      <c r="K3129" s="41">
        <v>1</v>
      </c>
      <c r="L3129" s="83" t="s">
        <v>27</v>
      </c>
      <c r="M3129" s="42">
        <v>1</v>
      </c>
      <c r="N3129" s="41" t="s">
        <v>23</v>
      </c>
      <c r="O3129" s="41" t="s">
        <v>24</v>
      </c>
      <c r="P3129" s="41" t="s">
        <v>24</v>
      </c>
      <c r="Q3129" s="41" t="s">
        <v>24</v>
      </c>
      <c r="R3129" s="41" t="s">
        <v>23</v>
      </c>
      <c r="S3129" s="41" t="s">
        <v>23</v>
      </c>
      <c r="T3129" s="41"/>
      <c r="U3129" s="41"/>
      <c r="V3129" s="46"/>
      <c r="W3129" s="46"/>
      <c r="X3129" s="31"/>
      <c r="Y3129" s="31"/>
      <c r="Z3129" s="31"/>
    </row>
    <row r="3130" spans="1:26" s="79" customFormat="1" x14ac:dyDescent="0.2">
      <c r="A3130" s="80">
        <v>300</v>
      </c>
      <c r="B3130" s="55">
        <v>71</v>
      </c>
      <c r="C3130" s="81"/>
      <c r="D3130" s="81"/>
      <c r="E3130" s="81" t="s">
        <v>3538</v>
      </c>
      <c r="F3130" s="116" t="s">
        <v>25</v>
      </c>
      <c r="G3130" s="81" t="s">
        <v>1559</v>
      </c>
      <c r="H3130" s="81">
        <v>2</v>
      </c>
      <c r="I3130" s="81" t="s">
        <v>1560</v>
      </c>
      <c r="J3130" s="81"/>
      <c r="K3130" s="82">
        <v>99</v>
      </c>
      <c r="L3130" s="82" t="s">
        <v>1549</v>
      </c>
      <c r="M3130" s="80">
        <v>1</v>
      </c>
      <c r="N3130" s="41" t="s">
        <v>23</v>
      </c>
      <c r="O3130" s="82" t="s">
        <v>23</v>
      </c>
      <c r="P3130" s="82" t="s">
        <v>23</v>
      </c>
      <c r="Q3130" s="82" t="s">
        <v>23</v>
      </c>
      <c r="R3130" s="82" t="s">
        <v>23</v>
      </c>
      <c r="S3130" s="82" t="s">
        <v>23</v>
      </c>
      <c r="T3130" s="82"/>
      <c r="U3130" s="82"/>
      <c r="V3130" s="43"/>
      <c r="W3130" s="46"/>
      <c r="X3130" s="31"/>
      <c r="Y3130" s="31"/>
      <c r="Z3130" s="31"/>
    </row>
    <row r="3131" spans="1:26" s="79" customFormat="1" x14ac:dyDescent="0.2">
      <c r="A3131" s="80">
        <v>300</v>
      </c>
      <c r="B3131" s="55">
        <v>71</v>
      </c>
      <c r="C3131" s="81"/>
      <c r="D3131" s="81"/>
      <c r="E3131" s="81" t="s">
        <v>3538</v>
      </c>
      <c r="F3131" s="116" t="s">
        <v>25</v>
      </c>
      <c r="G3131" s="81" t="s">
        <v>1556</v>
      </c>
      <c r="H3131" s="81">
        <v>299</v>
      </c>
      <c r="I3131" s="81" t="s">
        <v>1557</v>
      </c>
      <c r="J3131" s="81"/>
      <c r="K3131" s="82">
        <v>5</v>
      </c>
      <c r="L3131" s="82" t="s">
        <v>1480</v>
      </c>
      <c r="M3131" s="80">
        <v>1</v>
      </c>
      <c r="N3131" s="41" t="s">
        <v>23</v>
      </c>
      <c r="O3131" s="82" t="s">
        <v>23</v>
      </c>
      <c r="P3131" s="82" t="s">
        <v>23</v>
      </c>
      <c r="Q3131" s="82" t="s">
        <v>23</v>
      </c>
      <c r="R3131" s="82" t="s">
        <v>23</v>
      </c>
      <c r="S3131" s="82" t="s">
        <v>23</v>
      </c>
      <c r="T3131" s="82" t="s">
        <v>24</v>
      </c>
      <c r="U3131" s="82" t="s">
        <v>30</v>
      </c>
      <c r="V3131" s="43"/>
      <c r="W3131" s="46"/>
      <c r="X3131" s="31"/>
      <c r="Y3131" s="31"/>
      <c r="Z3131" s="31"/>
    </row>
    <row r="3132" spans="1:26" s="79" customFormat="1" x14ac:dyDescent="0.2">
      <c r="A3132" s="75">
        <v>300</v>
      </c>
      <c r="B3132" s="55">
        <v>71</v>
      </c>
      <c r="C3132" s="55">
        <v>24349</v>
      </c>
      <c r="D3132" s="43" t="s">
        <v>3539</v>
      </c>
      <c r="E3132" s="43" t="s">
        <v>3540</v>
      </c>
      <c r="F3132" s="114" t="s">
        <v>25</v>
      </c>
      <c r="G3132" s="43" t="s">
        <v>3541</v>
      </c>
      <c r="H3132" s="43">
        <v>15.35</v>
      </c>
      <c r="I3132" s="43" t="s">
        <v>82</v>
      </c>
      <c r="J3132" s="44"/>
      <c r="K3132" s="41">
        <v>5</v>
      </c>
      <c r="L3132" s="41" t="s">
        <v>1549</v>
      </c>
      <c r="M3132" s="42">
        <v>1</v>
      </c>
      <c r="N3132" s="41" t="s">
        <v>23</v>
      </c>
      <c r="O3132" s="41" t="s">
        <v>24</v>
      </c>
      <c r="P3132" s="41" t="s">
        <v>24</v>
      </c>
      <c r="Q3132" s="41" t="s">
        <v>23</v>
      </c>
      <c r="R3132" s="41" t="s">
        <v>23</v>
      </c>
      <c r="S3132" s="41" t="s">
        <v>23</v>
      </c>
      <c r="T3132" s="41"/>
      <c r="U3132" s="41"/>
      <c r="V3132" s="46"/>
      <c r="W3132" s="46"/>
      <c r="X3132" s="31"/>
      <c r="Y3132" s="31"/>
      <c r="Z3132" s="31"/>
    </row>
    <row r="3133" spans="1:26" s="79" customFormat="1" x14ac:dyDescent="0.2">
      <c r="A3133" s="75">
        <v>300</v>
      </c>
      <c r="B3133" s="55">
        <v>71</v>
      </c>
      <c r="C3133" s="55">
        <v>24347</v>
      </c>
      <c r="D3133" s="43" t="s">
        <v>3542</v>
      </c>
      <c r="E3133" s="43" t="s">
        <v>3543</v>
      </c>
      <c r="F3133" s="114" t="s">
        <v>1543</v>
      </c>
      <c r="G3133" s="43" t="s">
        <v>28</v>
      </c>
      <c r="H3133" s="43">
        <v>2.33</v>
      </c>
      <c r="I3133" s="43" t="s">
        <v>82</v>
      </c>
      <c r="J3133" s="44"/>
      <c r="K3133" s="41">
        <v>8</v>
      </c>
      <c r="L3133" s="41" t="s">
        <v>1549</v>
      </c>
      <c r="M3133" s="42">
        <v>0</v>
      </c>
      <c r="N3133" s="41" t="s">
        <v>23</v>
      </c>
      <c r="O3133" s="41" t="s">
        <v>24</v>
      </c>
      <c r="P3133" s="41" t="s">
        <v>24</v>
      </c>
      <c r="Q3133" s="82" t="s">
        <v>23</v>
      </c>
      <c r="R3133" s="82" t="s">
        <v>23</v>
      </c>
      <c r="S3133" s="82" t="s">
        <v>23</v>
      </c>
      <c r="T3133" s="41"/>
      <c r="U3133" s="41"/>
      <c r="V3133" s="46"/>
      <c r="W3133" s="46"/>
      <c r="X3133" s="31"/>
      <c r="Y3133" s="31"/>
      <c r="Z3133" s="31"/>
    </row>
    <row r="3134" spans="1:26" s="79" customFormat="1" x14ac:dyDescent="0.2">
      <c r="A3134" s="75">
        <v>300</v>
      </c>
      <c r="B3134" s="55">
        <v>71</v>
      </c>
      <c r="C3134" s="55">
        <v>24347</v>
      </c>
      <c r="D3134" s="43" t="s">
        <v>3544</v>
      </c>
      <c r="E3134" s="43" t="s">
        <v>3543</v>
      </c>
      <c r="F3134" s="114" t="s">
        <v>1543</v>
      </c>
      <c r="G3134" s="43" t="s">
        <v>88</v>
      </c>
      <c r="H3134" s="43">
        <v>16.920000000000002</v>
      </c>
      <c r="I3134" s="43" t="s">
        <v>82</v>
      </c>
      <c r="J3134" s="44"/>
      <c r="K3134" s="41">
        <v>7</v>
      </c>
      <c r="L3134" s="41" t="s">
        <v>1549</v>
      </c>
      <c r="M3134" s="42">
        <v>0</v>
      </c>
      <c r="N3134" s="41" t="s">
        <v>23</v>
      </c>
      <c r="O3134" s="41" t="s">
        <v>24</v>
      </c>
      <c r="P3134" s="41" t="s">
        <v>24</v>
      </c>
      <c r="Q3134" s="82" t="s">
        <v>23</v>
      </c>
      <c r="R3134" s="82" t="s">
        <v>23</v>
      </c>
      <c r="S3134" s="82" t="s">
        <v>23</v>
      </c>
      <c r="T3134" s="41"/>
      <c r="U3134" s="41"/>
      <c r="V3134" s="46"/>
      <c r="W3134" s="43"/>
      <c r="X3134" s="31"/>
      <c r="Y3134" s="31"/>
      <c r="Z3134" s="31"/>
    </row>
    <row r="3135" spans="1:26" s="79" customFormat="1" x14ac:dyDescent="0.2">
      <c r="A3135" s="75">
        <v>300</v>
      </c>
      <c r="B3135" s="55">
        <v>71</v>
      </c>
      <c r="C3135" s="55">
        <v>24347</v>
      </c>
      <c r="D3135" s="43" t="s">
        <v>3545</v>
      </c>
      <c r="E3135" s="43" t="s">
        <v>3543</v>
      </c>
      <c r="F3135" s="114" t="s">
        <v>1543</v>
      </c>
      <c r="G3135" s="43" t="s">
        <v>95</v>
      </c>
      <c r="H3135" s="43">
        <v>8.94</v>
      </c>
      <c r="I3135" s="43" t="s">
        <v>82</v>
      </c>
      <c r="J3135" s="44"/>
      <c r="K3135" s="41">
        <v>7</v>
      </c>
      <c r="L3135" s="41" t="s">
        <v>1549</v>
      </c>
      <c r="M3135" s="42">
        <v>0</v>
      </c>
      <c r="N3135" s="41" t="s">
        <v>23</v>
      </c>
      <c r="O3135" s="41" t="s">
        <v>24</v>
      </c>
      <c r="P3135" s="41" t="s">
        <v>24</v>
      </c>
      <c r="Q3135" s="82" t="s">
        <v>23</v>
      </c>
      <c r="R3135" s="82" t="s">
        <v>23</v>
      </c>
      <c r="S3135" s="82" t="s">
        <v>23</v>
      </c>
      <c r="T3135" s="41"/>
      <c r="U3135" s="41"/>
      <c r="V3135" s="46"/>
      <c r="W3135" s="43"/>
      <c r="X3135" s="31"/>
      <c r="Y3135" s="31"/>
      <c r="Z3135" s="31"/>
    </row>
    <row r="3136" spans="1:26" s="79" customFormat="1" x14ac:dyDescent="0.2">
      <c r="A3136" s="75">
        <v>300</v>
      </c>
      <c r="B3136" s="55">
        <v>71</v>
      </c>
      <c r="C3136" s="55">
        <v>24347</v>
      </c>
      <c r="D3136" s="43" t="s">
        <v>3546</v>
      </c>
      <c r="E3136" s="43" t="s">
        <v>3543</v>
      </c>
      <c r="F3136" s="114" t="s">
        <v>1543</v>
      </c>
      <c r="G3136" s="43" t="s">
        <v>93</v>
      </c>
      <c r="H3136" s="43">
        <v>5</v>
      </c>
      <c r="I3136" s="43" t="s">
        <v>82</v>
      </c>
      <c r="J3136" s="44"/>
      <c r="K3136" s="41">
        <v>7</v>
      </c>
      <c r="L3136" s="41" t="s">
        <v>1549</v>
      </c>
      <c r="M3136" s="42">
        <v>0</v>
      </c>
      <c r="N3136" s="41" t="s">
        <v>23</v>
      </c>
      <c r="O3136" s="41" t="s">
        <v>24</v>
      </c>
      <c r="P3136" s="41" t="s">
        <v>24</v>
      </c>
      <c r="Q3136" s="82" t="s">
        <v>23</v>
      </c>
      <c r="R3136" s="82" t="s">
        <v>23</v>
      </c>
      <c r="S3136" s="82" t="s">
        <v>23</v>
      </c>
      <c r="T3136" s="41"/>
      <c r="U3136" s="41"/>
      <c r="V3136" s="46"/>
      <c r="W3136" s="43"/>
      <c r="X3136" s="31"/>
      <c r="Y3136" s="31"/>
      <c r="Z3136" s="31"/>
    </row>
    <row r="3137" spans="1:26" s="79" customFormat="1" x14ac:dyDescent="0.2">
      <c r="A3137" s="32">
        <v>300</v>
      </c>
      <c r="B3137" s="34">
        <v>71</v>
      </c>
      <c r="C3137" s="34">
        <v>11542</v>
      </c>
      <c r="D3137" s="31" t="s">
        <v>3942</v>
      </c>
      <c r="E3137" s="31" t="s">
        <v>3943</v>
      </c>
      <c r="F3137" s="110" t="s">
        <v>1543</v>
      </c>
      <c r="G3137" s="31" t="s">
        <v>102</v>
      </c>
      <c r="H3137" s="31">
        <v>89</v>
      </c>
      <c r="I3137" s="31" t="s">
        <v>82</v>
      </c>
      <c r="J3137" s="36">
        <v>9</v>
      </c>
      <c r="K3137" s="35">
        <v>7</v>
      </c>
      <c r="L3137" s="35" t="s">
        <v>1550</v>
      </c>
      <c r="M3137" s="36">
        <v>1</v>
      </c>
      <c r="N3137" s="35" t="s">
        <v>23</v>
      </c>
      <c r="O3137" s="35" t="s">
        <v>24</v>
      </c>
      <c r="P3137" s="35" t="s">
        <v>24</v>
      </c>
      <c r="Q3137" s="35" t="s">
        <v>24</v>
      </c>
      <c r="R3137" s="35" t="s">
        <v>23</v>
      </c>
      <c r="S3137" s="35" t="s">
        <v>23</v>
      </c>
      <c r="T3137" s="35"/>
      <c r="U3137" s="35"/>
      <c r="V3137" s="9"/>
      <c r="W3137" s="9"/>
      <c r="X3137" s="31"/>
      <c r="Y3137" s="31"/>
      <c r="Z3137" s="31"/>
    </row>
    <row r="3138" spans="1:26" s="79" customFormat="1" x14ac:dyDescent="0.2">
      <c r="A3138" s="32">
        <v>300</v>
      </c>
      <c r="B3138" s="34">
        <v>71</v>
      </c>
      <c r="C3138" s="34">
        <v>11542</v>
      </c>
      <c r="D3138" s="31" t="s">
        <v>3944</v>
      </c>
      <c r="E3138" s="31" t="s">
        <v>3943</v>
      </c>
      <c r="F3138" s="110" t="s">
        <v>1543</v>
      </c>
      <c r="G3138" s="31" t="s">
        <v>94</v>
      </c>
      <c r="H3138" s="31">
        <v>24.24</v>
      </c>
      <c r="I3138" s="31" t="s">
        <v>82</v>
      </c>
      <c r="J3138" s="36"/>
      <c r="K3138" s="35">
        <v>7</v>
      </c>
      <c r="L3138" s="35" t="s">
        <v>1550</v>
      </c>
      <c r="M3138" s="36">
        <v>1</v>
      </c>
      <c r="N3138" s="35" t="s">
        <v>23</v>
      </c>
      <c r="O3138" s="35" t="s">
        <v>24</v>
      </c>
      <c r="P3138" s="35" t="s">
        <v>24</v>
      </c>
      <c r="Q3138" s="35" t="s">
        <v>24</v>
      </c>
      <c r="R3138" s="35" t="s">
        <v>23</v>
      </c>
      <c r="S3138" s="35" t="s">
        <v>23</v>
      </c>
      <c r="T3138" s="35"/>
      <c r="U3138" s="35"/>
      <c r="V3138" s="9"/>
      <c r="W3138" s="9"/>
      <c r="X3138" s="31"/>
      <c r="Y3138" s="31"/>
      <c r="Z3138" s="31"/>
    </row>
    <row r="3139" spans="1:26" s="79" customFormat="1" x14ac:dyDescent="0.2">
      <c r="A3139" s="32">
        <v>300</v>
      </c>
      <c r="B3139" s="34">
        <v>71</v>
      </c>
      <c r="C3139" s="34">
        <v>11542</v>
      </c>
      <c r="D3139" s="31" t="s">
        <v>3945</v>
      </c>
      <c r="E3139" s="31" t="s">
        <v>3943</v>
      </c>
      <c r="F3139" s="110" t="s">
        <v>1543</v>
      </c>
      <c r="G3139" s="31" t="s">
        <v>93</v>
      </c>
      <c r="H3139" s="31">
        <v>8.44</v>
      </c>
      <c r="I3139" s="31" t="s">
        <v>82</v>
      </c>
      <c r="J3139" s="36"/>
      <c r="K3139" s="35">
        <v>7</v>
      </c>
      <c r="L3139" s="35" t="s">
        <v>1550</v>
      </c>
      <c r="M3139" s="36">
        <v>1</v>
      </c>
      <c r="N3139" s="35" t="s">
        <v>23</v>
      </c>
      <c r="O3139" s="35" t="s">
        <v>24</v>
      </c>
      <c r="P3139" s="35" t="s">
        <v>24</v>
      </c>
      <c r="Q3139" s="35" t="s">
        <v>24</v>
      </c>
      <c r="R3139" s="35" t="s">
        <v>23</v>
      </c>
      <c r="S3139" s="35" t="s">
        <v>23</v>
      </c>
      <c r="T3139" s="35"/>
      <c r="U3139" s="35"/>
      <c r="V3139" s="9"/>
      <c r="W3139" s="9"/>
      <c r="X3139" s="31"/>
      <c r="Y3139" s="31"/>
      <c r="Z3139" s="31"/>
    </row>
    <row r="3140" spans="1:26" s="79" customFormat="1" x14ac:dyDescent="0.2">
      <c r="A3140" s="32">
        <v>300</v>
      </c>
      <c r="B3140" s="34">
        <v>71</v>
      </c>
      <c r="C3140" s="34">
        <v>11542</v>
      </c>
      <c r="D3140" s="31" t="s">
        <v>3946</v>
      </c>
      <c r="E3140" s="31" t="s">
        <v>3943</v>
      </c>
      <c r="F3140" s="110" t="s">
        <v>1543</v>
      </c>
      <c r="G3140" s="31" t="s">
        <v>84</v>
      </c>
      <c r="H3140" s="31">
        <v>11.56</v>
      </c>
      <c r="I3140" s="31" t="s">
        <v>82</v>
      </c>
      <c r="J3140" s="36">
        <v>1.5</v>
      </c>
      <c r="K3140" s="35">
        <v>7</v>
      </c>
      <c r="L3140" s="35" t="s">
        <v>1550</v>
      </c>
      <c r="M3140" s="36">
        <v>1</v>
      </c>
      <c r="N3140" s="35" t="s">
        <v>23</v>
      </c>
      <c r="O3140" s="35" t="s">
        <v>24</v>
      </c>
      <c r="P3140" s="35" t="s">
        <v>24</v>
      </c>
      <c r="Q3140" s="35" t="s">
        <v>24</v>
      </c>
      <c r="R3140" s="35" t="s">
        <v>23</v>
      </c>
      <c r="S3140" s="35" t="s">
        <v>23</v>
      </c>
      <c r="T3140" s="35"/>
      <c r="U3140" s="35"/>
      <c r="V3140" s="9"/>
      <c r="W3140" s="9"/>
      <c r="X3140" s="31"/>
      <c r="Y3140" s="31"/>
      <c r="Z3140" s="31"/>
    </row>
    <row r="3141" spans="1:26" s="79" customFormat="1" x14ac:dyDescent="0.2">
      <c r="A3141" s="32">
        <v>300</v>
      </c>
      <c r="B3141" s="34">
        <v>71</v>
      </c>
      <c r="C3141" s="34">
        <v>11542</v>
      </c>
      <c r="D3141" s="31" t="s">
        <v>3947</v>
      </c>
      <c r="E3141" s="31" t="s">
        <v>3943</v>
      </c>
      <c r="F3141" s="110" t="s">
        <v>1543</v>
      </c>
      <c r="G3141" s="31" t="s">
        <v>111</v>
      </c>
      <c r="H3141" s="31">
        <v>2.25</v>
      </c>
      <c r="I3141" s="31" t="s">
        <v>82</v>
      </c>
      <c r="J3141" s="36"/>
      <c r="K3141" s="35">
        <v>8</v>
      </c>
      <c r="L3141" s="35" t="s">
        <v>1550</v>
      </c>
      <c r="M3141" s="36">
        <v>1</v>
      </c>
      <c r="N3141" s="35" t="s">
        <v>23</v>
      </c>
      <c r="O3141" s="35" t="s">
        <v>24</v>
      </c>
      <c r="P3141" s="35" t="s">
        <v>24</v>
      </c>
      <c r="Q3141" s="35" t="s">
        <v>24</v>
      </c>
      <c r="R3141" s="35" t="s">
        <v>23</v>
      </c>
      <c r="S3141" s="35" t="s">
        <v>23</v>
      </c>
      <c r="T3141" s="35"/>
      <c r="U3141" s="35"/>
      <c r="V3141" s="9"/>
      <c r="W3141" s="9"/>
      <c r="X3141" s="31"/>
      <c r="Y3141" s="31"/>
      <c r="Z3141" s="31"/>
    </row>
    <row r="3142" spans="1:26" s="79" customFormat="1" x14ac:dyDescent="0.2">
      <c r="A3142" s="32">
        <v>300</v>
      </c>
      <c r="B3142" s="34">
        <v>71</v>
      </c>
      <c r="C3142" s="34">
        <v>11542</v>
      </c>
      <c r="D3142" s="31" t="s">
        <v>3948</v>
      </c>
      <c r="E3142" s="31" t="s">
        <v>3943</v>
      </c>
      <c r="F3142" s="110" t="s">
        <v>1543</v>
      </c>
      <c r="G3142" s="31" t="s">
        <v>28</v>
      </c>
      <c r="H3142" s="31">
        <v>1.35</v>
      </c>
      <c r="I3142" s="31" t="s">
        <v>82</v>
      </c>
      <c r="J3142" s="36">
        <v>1</v>
      </c>
      <c r="K3142" s="35">
        <v>8</v>
      </c>
      <c r="L3142" s="35" t="s">
        <v>1550</v>
      </c>
      <c r="M3142" s="36">
        <v>1</v>
      </c>
      <c r="N3142" s="35" t="s">
        <v>23</v>
      </c>
      <c r="O3142" s="35" t="s">
        <v>24</v>
      </c>
      <c r="P3142" s="35" t="s">
        <v>24</v>
      </c>
      <c r="Q3142" s="35" t="s">
        <v>24</v>
      </c>
      <c r="R3142" s="35" t="s">
        <v>23</v>
      </c>
      <c r="S3142" s="35" t="s">
        <v>23</v>
      </c>
      <c r="T3142" s="35"/>
      <c r="U3142" s="35"/>
      <c r="V3142" s="9"/>
      <c r="W3142" s="9"/>
      <c r="X3142" s="31"/>
      <c r="Y3142" s="31"/>
      <c r="Z3142" s="31"/>
    </row>
    <row r="3143" spans="1:26" s="79" customFormat="1" x14ac:dyDescent="0.2">
      <c r="A3143" s="32">
        <v>300</v>
      </c>
      <c r="B3143" s="34">
        <v>71</v>
      </c>
      <c r="C3143" s="34">
        <v>20108</v>
      </c>
      <c r="D3143" s="31" t="s">
        <v>4100</v>
      </c>
      <c r="E3143" s="31" t="s">
        <v>4101</v>
      </c>
      <c r="F3143" s="110" t="s">
        <v>1543</v>
      </c>
      <c r="G3143" s="31" t="s">
        <v>87</v>
      </c>
      <c r="H3143" s="31">
        <v>12.35</v>
      </c>
      <c r="I3143" s="31" t="s">
        <v>82</v>
      </c>
      <c r="J3143" s="36">
        <v>3</v>
      </c>
      <c r="K3143" s="35">
        <v>7</v>
      </c>
      <c r="L3143" s="35" t="s">
        <v>1550</v>
      </c>
      <c r="M3143" s="36">
        <v>1</v>
      </c>
      <c r="N3143" s="35" t="s">
        <v>23</v>
      </c>
      <c r="O3143" s="35" t="s">
        <v>24</v>
      </c>
      <c r="P3143" s="35" t="s">
        <v>24</v>
      </c>
      <c r="Q3143" s="35" t="s">
        <v>24</v>
      </c>
      <c r="R3143" s="35" t="s">
        <v>24</v>
      </c>
      <c r="S3143" s="35" t="s">
        <v>23</v>
      </c>
      <c r="T3143" s="35"/>
      <c r="U3143" s="35"/>
      <c r="V3143" s="9"/>
      <c r="W3143" s="9"/>
      <c r="X3143" s="31"/>
      <c r="Y3143" s="31"/>
      <c r="Z3143" s="31"/>
    </row>
    <row r="3144" spans="1:26" s="79" customFormat="1" x14ac:dyDescent="0.2">
      <c r="A3144" s="32">
        <v>300</v>
      </c>
      <c r="B3144" s="34">
        <v>71</v>
      </c>
      <c r="C3144" s="34">
        <v>20108</v>
      </c>
      <c r="D3144" s="31" t="s">
        <v>4102</v>
      </c>
      <c r="E3144" s="31" t="s">
        <v>4101</v>
      </c>
      <c r="F3144" s="110" t="s">
        <v>1543</v>
      </c>
      <c r="G3144" s="31" t="s">
        <v>93</v>
      </c>
      <c r="H3144" s="31">
        <v>9.35</v>
      </c>
      <c r="I3144" s="31" t="s">
        <v>82</v>
      </c>
      <c r="J3144" s="36">
        <v>6</v>
      </c>
      <c r="K3144" s="35">
        <v>7</v>
      </c>
      <c r="L3144" s="35" t="s">
        <v>1550</v>
      </c>
      <c r="M3144" s="36">
        <v>1</v>
      </c>
      <c r="N3144" s="35" t="s">
        <v>23</v>
      </c>
      <c r="O3144" s="35" t="s">
        <v>24</v>
      </c>
      <c r="P3144" s="35" t="s">
        <v>24</v>
      </c>
      <c r="Q3144" s="35" t="s">
        <v>24</v>
      </c>
      <c r="R3144" s="35" t="s">
        <v>24</v>
      </c>
      <c r="S3144" s="35" t="s">
        <v>23</v>
      </c>
      <c r="T3144" s="35"/>
      <c r="U3144" s="35"/>
      <c r="V3144" s="9"/>
      <c r="W3144" s="9"/>
      <c r="X3144" s="31"/>
      <c r="Y3144" s="31"/>
      <c r="Z3144" s="31"/>
    </row>
    <row r="3145" spans="1:26" s="79" customFormat="1" x14ac:dyDescent="0.2">
      <c r="A3145" s="32">
        <v>300</v>
      </c>
      <c r="B3145" s="34">
        <v>71</v>
      </c>
      <c r="C3145" s="34">
        <v>20108</v>
      </c>
      <c r="D3145" s="31" t="s">
        <v>4103</v>
      </c>
      <c r="E3145" s="31" t="s">
        <v>4101</v>
      </c>
      <c r="F3145" s="110" t="s">
        <v>1543</v>
      </c>
      <c r="G3145" s="31" t="s">
        <v>31</v>
      </c>
      <c r="H3145" s="31">
        <v>1.4</v>
      </c>
      <c r="I3145" s="31" t="s">
        <v>82</v>
      </c>
      <c r="J3145" s="36">
        <v>0.5</v>
      </c>
      <c r="K3145" s="35">
        <v>8</v>
      </c>
      <c r="L3145" s="35" t="s">
        <v>1550</v>
      </c>
      <c r="M3145" s="36">
        <v>1</v>
      </c>
      <c r="N3145" s="35" t="s">
        <v>23</v>
      </c>
      <c r="O3145" s="35" t="s">
        <v>24</v>
      </c>
      <c r="P3145" s="35" t="s">
        <v>24</v>
      </c>
      <c r="Q3145" s="35" t="s">
        <v>24</v>
      </c>
      <c r="R3145" s="35" t="s">
        <v>24</v>
      </c>
      <c r="S3145" s="35" t="s">
        <v>23</v>
      </c>
      <c r="T3145" s="35"/>
      <c r="U3145" s="35"/>
      <c r="V3145" s="9"/>
      <c r="W3145" s="9"/>
      <c r="X3145" s="31"/>
      <c r="Y3145" s="31"/>
      <c r="Z3145" s="31"/>
    </row>
    <row r="3146" spans="1:26" s="79" customFormat="1" x14ac:dyDescent="0.2">
      <c r="A3146" s="32">
        <v>300</v>
      </c>
      <c r="B3146" s="34">
        <v>71</v>
      </c>
      <c r="C3146" s="34">
        <v>20108</v>
      </c>
      <c r="D3146" s="31" t="s">
        <v>4104</v>
      </c>
      <c r="E3146" s="31" t="s">
        <v>4101</v>
      </c>
      <c r="F3146" s="110" t="s">
        <v>1543</v>
      </c>
      <c r="G3146" s="31" t="s">
        <v>31</v>
      </c>
      <c r="H3146" s="31">
        <v>2.38</v>
      </c>
      <c r="I3146" s="31" t="s">
        <v>82</v>
      </c>
      <c r="J3146" s="36"/>
      <c r="K3146" s="35">
        <v>8</v>
      </c>
      <c r="L3146" s="35" t="s">
        <v>1550</v>
      </c>
      <c r="M3146" s="36">
        <v>1</v>
      </c>
      <c r="N3146" s="35" t="s">
        <v>23</v>
      </c>
      <c r="O3146" s="35" t="s">
        <v>24</v>
      </c>
      <c r="P3146" s="35" t="s">
        <v>24</v>
      </c>
      <c r="Q3146" s="35" t="s">
        <v>24</v>
      </c>
      <c r="R3146" s="35" t="s">
        <v>24</v>
      </c>
      <c r="S3146" s="35" t="s">
        <v>23</v>
      </c>
      <c r="T3146" s="35"/>
      <c r="U3146" s="35"/>
      <c r="V3146" s="9"/>
      <c r="W3146" s="9"/>
      <c r="X3146" s="31"/>
      <c r="Y3146" s="31"/>
      <c r="Z3146" s="31"/>
    </row>
    <row r="3147" spans="1:26" s="79" customFormat="1" x14ac:dyDescent="0.2">
      <c r="A3147" s="32">
        <v>300</v>
      </c>
      <c r="B3147" s="34">
        <v>71</v>
      </c>
      <c r="C3147" s="34">
        <v>20108</v>
      </c>
      <c r="D3147" s="31" t="s">
        <v>4105</v>
      </c>
      <c r="E3147" s="31" t="s">
        <v>4101</v>
      </c>
      <c r="F3147" s="110" t="s">
        <v>1543</v>
      </c>
      <c r="G3147" s="31" t="s">
        <v>85</v>
      </c>
      <c r="H3147" s="31">
        <v>2.2400000000000002</v>
      </c>
      <c r="I3147" s="31" t="s">
        <v>82</v>
      </c>
      <c r="J3147" s="36"/>
      <c r="K3147" s="35">
        <v>8</v>
      </c>
      <c r="L3147" s="35" t="s">
        <v>1550</v>
      </c>
      <c r="M3147" s="36">
        <v>1</v>
      </c>
      <c r="N3147" s="35" t="s">
        <v>23</v>
      </c>
      <c r="O3147" s="35" t="s">
        <v>24</v>
      </c>
      <c r="P3147" s="35" t="s">
        <v>24</v>
      </c>
      <c r="Q3147" s="35" t="s">
        <v>24</v>
      </c>
      <c r="R3147" s="35" t="s">
        <v>24</v>
      </c>
      <c r="S3147" s="35" t="s">
        <v>23</v>
      </c>
      <c r="T3147" s="35"/>
      <c r="U3147" s="35"/>
      <c r="V3147" s="9"/>
      <c r="W3147" s="9"/>
      <c r="X3147" s="31"/>
      <c r="Y3147" s="31"/>
      <c r="Z3147" s="31"/>
    </row>
    <row r="3148" spans="1:26" s="79" customFormat="1" x14ac:dyDescent="0.2">
      <c r="A3148" s="32">
        <v>300</v>
      </c>
      <c r="B3148" s="34">
        <v>71</v>
      </c>
      <c r="C3148" s="34">
        <v>20108</v>
      </c>
      <c r="D3148" s="31" t="s">
        <v>4106</v>
      </c>
      <c r="E3148" s="31" t="s">
        <v>4101</v>
      </c>
      <c r="F3148" s="110" t="s">
        <v>1543</v>
      </c>
      <c r="G3148" s="31" t="s">
        <v>111</v>
      </c>
      <c r="H3148" s="31">
        <v>10.35</v>
      </c>
      <c r="I3148" s="31" t="s">
        <v>82</v>
      </c>
      <c r="J3148" s="36">
        <v>3</v>
      </c>
      <c r="K3148" s="35">
        <v>8</v>
      </c>
      <c r="L3148" s="35" t="s">
        <v>1550</v>
      </c>
      <c r="M3148" s="36">
        <v>1</v>
      </c>
      <c r="N3148" s="35" t="s">
        <v>23</v>
      </c>
      <c r="O3148" s="35" t="s">
        <v>24</v>
      </c>
      <c r="P3148" s="35" t="s">
        <v>24</v>
      </c>
      <c r="Q3148" s="35" t="s">
        <v>24</v>
      </c>
      <c r="R3148" s="35" t="s">
        <v>24</v>
      </c>
      <c r="S3148" s="35" t="s">
        <v>23</v>
      </c>
      <c r="T3148" s="35"/>
      <c r="U3148" s="35"/>
      <c r="V3148" s="9"/>
      <c r="W3148" s="9"/>
      <c r="X3148" s="31"/>
      <c r="Y3148" s="31"/>
      <c r="Z3148" s="31"/>
    </row>
    <row r="3149" spans="1:26" s="79" customFormat="1" x14ac:dyDescent="0.2">
      <c r="A3149" s="32">
        <v>300</v>
      </c>
      <c r="B3149" s="34">
        <v>71</v>
      </c>
      <c r="C3149" s="34">
        <v>20108</v>
      </c>
      <c r="D3149" s="31" t="s">
        <v>4107</v>
      </c>
      <c r="E3149" s="31" t="s">
        <v>4101</v>
      </c>
      <c r="F3149" s="110" t="s">
        <v>1543</v>
      </c>
      <c r="G3149" s="31" t="s">
        <v>84</v>
      </c>
      <c r="H3149" s="31">
        <v>8.5500000000000007</v>
      </c>
      <c r="I3149" s="31" t="s">
        <v>82</v>
      </c>
      <c r="J3149" s="36">
        <v>5</v>
      </c>
      <c r="K3149" s="35">
        <v>7</v>
      </c>
      <c r="L3149" s="35" t="s">
        <v>1550</v>
      </c>
      <c r="M3149" s="36">
        <v>1</v>
      </c>
      <c r="N3149" s="35" t="s">
        <v>23</v>
      </c>
      <c r="O3149" s="35" t="s">
        <v>24</v>
      </c>
      <c r="P3149" s="35" t="s">
        <v>24</v>
      </c>
      <c r="Q3149" s="35" t="s">
        <v>24</v>
      </c>
      <c r="R3149" s="35" t="s">
        <v>24</v>
      </c>
      <c r="S3149" s="35" t="s">
        <v>23</v>
      </c>
      <c r="T3149" s="35"/>
      <c r="U3149" s="35"/>
      <c r="V3149" s="9"/>
      <c r="W3149" s="9"/>
      <c r="X3149" s="31"/>
      <c r="Y3149" s="31"/>
      <c r="Z3149" s="31"/>
    </row>
    <row r="3150" spans="1:26" s="79" customFormat="1" x14ac:dyDescent="0.2">
      <c r="A3150" s="32">
        <v>300</v>
      </c>
      <c r="B3150" s="34">
        <v>71</v>
      </c>
      <c r="C3150" s="34">
        <v>20108</v>
      </c>
      <c r="D3150" s="31" t="s">
        <v>4108</v>
      </c>
      <c r="E3150" s="31" t="s">
        <v>4101</v>
      </c>
      <c r="F3150" s="110" t="s">
        <v>1543</v>
      </c>
      <c r="G3150" s="31" t="s">
        <v>176</v>
      </c>
      <c r="H3150" s="31">
        <v>7.4</v>
      </c>
      <c r="I3150" s="31" t="s">
        <v>82</v>
      </c>
      <c r="J3150" s="36"/>
      <c r="K3150" s="35">
        <v>7</v>
      </c>
      <c r="L3150" s="35" t="s">
        <v>1550</v>
      </c>
      <c r="M3150" s="36">
        <v>0</v>
      </c>
      <c r="N3150" s="35" t="s">
        <v>23</v>
      </c>
      <c r="O3150" s="35" t="s">
        <v>24</v>
      </c>
      <c r="P3150" s="35" t="s">
        <v>24</v>
      </c>
      <c r="Q3150" s="35" t="s">
        <v>24</v>
      </c>
      <c r="R3150" s="35" t="s">
        <v>24</v>
      </c>
      <c r="S3150" s="35" t="s">
        <v>23</v>
      </c>
      <c r="T3150" s="35"/>
      <c r="U3150" s="35"/>
      <c r="V3150" s="9"/>
      <c r="W3150" s="9"/>
      <c r="X3150" s="31"/>
      <c r="Y3150" s="31"/>
      <c r="Z3150" s="31"/>
    </row>
    <row r="3151" spans="1:26" s="79" customFormat="1" x14ac:dyDescent="0.2">
      <c r="A3151" s="73">
        <v>301</v>
      </c>
      <c r="B3151" s="34">
        <v>71</v>
      </c>
      <c r="C3151" s="34"/>
      <c r="D3151" s="31" t="s">
        <v>1563</v>
      </c>
      <c r="E3151" s="31" t="s">
        <v>1564</v>
      </c>
      <c r="F3151" s="120" t="s">
        <v>25</v>
      </c>
      <c r="G3151" s="31" t="s">
        <v>1565</v>
      </c>
      <c r="H3151" s="31">
        <v>146.46</v>
      </c>
      <c r="I3151" s="31" t="s">
        <v>82</v>
      </c>
      <c r="J3151" s="8"/>
      <c r="K3151" s="35">
        <v>5</v>
      </c>
      <c r="L3151" s="35" t="s">
        <v>1549</v>
      </c>
      <c r="M3151" s="36">
        <v>1</v>
      </c>
      <c r="N3151" s="35" t="s">
        <v>23</v>
      </c>
      <c r="O3151" s="35" t="s">
        <v>24</v>
      </c>
      <c r="P3151" s="35" t="s">
        <v>24</v>
      </c>
      <c r="Q3151" s="35" t="s">
        <v>24</v>
      </c>
      <c r="R3151" s="35" t="s">
        <v>23</v>
      </c>
      <c r="S3151" s="35" t="s">
        <v>24</v>
      </c>
      <c r="T3151" s="35" t="s">
        <v>24</v>
      </c>
      <c r="U3151" s="35" t="s">
        <v>30</v>
      </c>
      <c r="V3151" s="9"/>
      <c r="W3151" s="74"/>
      <c r="X3151" s="74"/>
      <c r="Y3151" s="74"/>
      <c r="Z3151" s="74"/>
    </row>
    <row r="3152" spans="1:26" s="79" customFormat="1" x14ac:dyDescent="0.2">
      <c r="A3152" s="73">
        <v>301</v>
      </c>
      <c r="B3152" s="34">
        <v>71</v>
      </c>
      <c r="C3152" s="34"/>
      <c r="D3152" s="31"/>
      <c r="E3152" s="31" t="s">
        <v>1564</v>
      </c>
      <c r="F3152" s="120" t="s">
        <v>25</v>
      </c>
      <c r="G3152" s="31" t="s">
        <v>1559</v>
      </c>
      <c r="H3152" s="31">
        <v>4</v>
      </c>
      <c r="I3152" s="31" t="s">
        <v>1560</v>
      </c>
      <c r="J3152" s="8"/>
      <c r="K3152" s="35">
        <v>99</v>
      </c>
      <c r="L3152" s="35" t="s">
        <v>1549</v>
      </c>
      <c r="M3152" s="36">
        <v>1</v>
      </c>
      <c r="N3152" s="35" t="s">
        <v>23</v>
      </c>
      <c r="O3152" s="35" t="s">
        <v>24</v>
      </c>
      <c r="P3152" s="35" t="s">
        <v>24</v>
      </c>
      <c r="Q3152" s="35" t="s">
        <v>24</v>
      </c>
      <c r="R3152" s="35" t="s">
        <v>23</v>
      </c>
      <c r="S3152" s="35" t="s">
        <v>24</v>
      </c>
      <c r="T3152" s="35" t="s">
        <v>24</v>
      </c>
      <c r="U3152" s="35"/>
      <c r="V3152" s="9"/>
      <c r="W3152" s="74"/>
      <c r="X3152" s="74"/>
      <c r="Y3152" s="74"/>
      <c r="Z3152" s="74"/>
    </row>
    <row r="3153" spans="1:26" s="79" customFormat="1" x14ac:dyDescent="0.2">
      <c r="A3153" s="66">
        <v>301</v>
      </c>
      <c r="B3153" s="34">
        <v>71</v>
      </c>
      <c r="C3153" s="67"/>
      <c r="D3153" s="67"/>
      <c r="E3153" s="67" t="s">
        <v>1564</v>
      </c>
      <c r="F3153" s="106" t="s">
        <v>25</v>
      </c>
      <c r="G3153" s="67" t="s">
        <v>1556</v>
      </c>
      <c r="H3153" s="67">
        <v>375</v>
      </c>
      <c r="I3153" s="67" t="s">
        <v>1557</v>
      </c>
      <c r="J3153" s="67"/>
      <c r="K3153" s="68">
        <v>5</v>
      </c>
      <c r="L3153" s="68" t="s">
        <v>1480</v>
      </c>
      <c r="M3153" s="66">
        <v>1</v>
      </c>
      <c r="N3153" s="68" t="s">
        <v>23</v>
      </c>
      <c r="O3153" s="68" t="s">
        <v>23</v>
      </c>
      <c r="P3153" s="68" t="s">
        <v>23</v>
      </c>
      <c r="Q3153" s="68" t="s">
        <v>23</v>
      </c>
      <c r="R3153" s="68" t="s">
        <v>23</v>
      </c>
      <c r="S3153" s="68" t="s">
        <v>23</v>
      </c>
      <c r="T3153" s="68" t="s">
        <v>24</v>
      </c>
      <c r="U3153" s="68" t="s">
        <v>30</v>
      </c>
      <c r="V3153" s="31"/>
      <c r="W3153" s="74"/>
      <c r="X3153" s="74"/>
      <c r="Y3153" s="74"/>
      <c r="Z3153" s="74"/>
    </row>
    <row r="3154" spans="1:26" s="79" customFormat="1" x14ac:dyDescent="0.2">
      <c r="A3154" s="73">
        <v>301</v>
      </c>
      <c r="B3154" s="34">
        <v>71</v>
      </c>
      <c r="C3154" s="34">
        <v>24353</v>
      </c>
      <c r="D3154" s="31" t="s">
        <v>1566</v>
      </c>
      <c r="E3154" s="31" t="s">
        <v>1567</v>
      </c>
      <c r="F3154" s="107" t="s">
        <v>25</v>
      </c>
      <c r="G3154" s="31" t="s">
        <v>83</v>
      </c>
      <c r="H3154" s="31">
        <v>54.23</v>
      </c>
      <c r="I3154" s="31" t="s">
        <v>82</v>
      </c>
      <c r="J3154" s="8">
        <v>6</v>
      </c>
      <c r="K3154" s="35">
        <v>1</v>
      </c>
      <c r="L3154" s="35" t="s">
        <v>34</v>
      </c>
      <c r="M3154" s="36">
        <v>1</v>
      </c>
      <c r="N3154" s="35" t="s">
        <v>23</v>
      </c>
      <c r="O3154" s="35" t="s">
        <v>24</v>
      </c>
      <c r="P3154" s="35" t="s">
        <v>24</v>
      </c>
      <c r="Q3154" s="35" t="s">
        <v>24</v>
      </c>
      <c r="R3154" s="35" t="s">
        <v>23</v>
      </c>
      <c r="S3154" s="35" t="s">
        <v>24</v>
      </c>
      <c r="T3154" s="35"/>
      <c r="U3154" s="35"/>
      <c r="V3154" s="9"/>
      <c r="W3154" s="74"/>
      <c r="X3154" s="74"/>
      <c r="Y3154" s="74"/>
      <c r="Z3154" s="74"/>
    </row>
    <row r="3155" spans="1:26" s="79" customFormat="1" x14ac:dyDescent="0.2">
      <c r="A3155" s="73">
        <v>301</v>
      </c>
      <c r="B3155" s="34">
        <v>71</v>
      </c>
      <c r="C3155" s="34">
        <v>24353</v>
      </c>
      <c r="D3155" s="31" t="s">
        <v>1568</v>
      </c>
      <c r="E3155" s="31" t="s">
        <v>1567</v>
      </c>
      <c r="F3155" s="107" t="s">
        <v>25</v>
      </c>
      <c r="G3155" s="31" t="s">
        <v>93</v>
      </c>
      <c r="H3155" s="31">
        <v>45.23</v>
      </c>
      <c r="I3155" s="31" t="s">
        <v>82</v>
      </c>
      <c r="J3155" s="8"/>
      <c r="K3155" s="35">
        <v>1</v>
      </c>
      <c r="L3155" s="35" t="s">
        <v>34</v>
      </c>
      <c r="M3155" s="36">
        <v>1</v>
      </c>
      <c r="N3155" s="35" t="s">
        <v>23</v>
      </c>
      <c r="O3155" s="35" t="s">
        <v>24</v>
      </c>
      <c r="P3155" s="35" t="s">
        <v>24</v>
      </c>
      <c r="Q3155" s="35" t="s">
        <v>24</v>
      </c>
      <c r="R3155" s="35" t="s">
        <v>23</v>
      </c>
      <c r="S3155" s="35" t="s">
        <v>24</v>
      </c>
      <c r="T3155" s="35"/>
      <c r="U3155" s="35"/>
      <c r="V3155" s="9"/>
      <c r="W3155" s="74"/>
      <c r="X3155" s="74"/>
      <c r="Y3155" s="74"/>
      <c r="Z3155" s="74"/>
    </row>
    <row r="3156" spans="1:26" s="79" customFormat="1" x14ac:dyDescent="0.2">
      <c r="A3156" s="73">
        <v>301</v>
      </c>
      <c r="B3156" s="34">
        <v>71</v>
      </c>
      <c r="C3156" s="34">
        <v>24353</v>
      </c>
      <c r="D3156" s="31" t="s">
        <v>1569</v>
      </c>
      <c r="E3156" s="31" t="s">
        <v>1567</v>
      </c>
      <c r="F3156" s="107" t="s">
        <v>25</v>
      </c>
      <c r="G3156" s="31" t="s">
        <v>85</v>
      </c>
      <c r="H3156" s="31">
        <v>1.47</v>
      </c>
      <c r="I3156" s="31" t="s">
        <v>82</v>
      </c>
      <c r="J3156" s="8"/>
      <c r="K3156" s="35">
        <v>1</v>
      </c>
      <c r="L3156" s="35" t="s">
        <v>34</v>
      </c>
      <c r="M3156" s="36">
        <v>1</v>
      </c>
      <c r="N3156" s="35" t="s">
        <v>23</v>
      </c>
      <c r="O3156" s="35" t="s">
        <v>24</v>
      </c>
      <c r="P3156" s="35" t="s">
        <v>24</v>
      </c>
      <c r="Q3156" s="35" t="s">
        <v>24</v>
      </c>
      <c r="R3156" s="35" t="s">
        <v>23</v>
      </c>
      <c r="S3156" s="35" t="s">
        <v>24</v>
      </c>
      <c r="T3156" s="35"/>
      <c r="U3156" s="35"/>
      <c r="V3156" s="9"/>
      <c r="W3156" s="74"/>
      <c r="X3156" s="74"/>
      <c r="Y3156" s="74"/>
      <c r="Z3156" s="74"/>
    </row>
    <row r="3157" spans="1:26" s="79" customFormat="1" x14ac:dyDescent="0.2">
      <c r="A3157" s="73">
        <v>301</v>
      </c>
      <c r="B3157" s="34">
        <v>71</v>
      </c>
      <c r="C3157" s="34">
        <v>24353</v>
      </c>
      <c r="D3157" s="31" t="s">
        <v>1570</v>
      </c>
      <c r="E3157" s="31" t="s">
        <v>1567</v>
      </c>
      <c r="F3157" s="107" t="s">
        <v>25</v>
      </c>
      <c r="G3157" s="31" t="s">
        <v>31</v>
      </c>
      <c r="H3157" s="31">
        <v>5.2</v>
      </c>
      <c r="I3157" s="31" t="s">
        <v>82</v>
      </c>
      <c r="J3157" s="8">
        <v>2.5</v>
      </c>
      <c r="K3157" s="122">
        <v>2</v>
      </c>
      <c r="L3157" s="35" t="s">
        <v>34</v>
      </c>
      <c r="M3157" s="36">
        <v>1</v>
      </c>
      <c r="N3157" s="35" t="s">
        <v>23</v>
      </c>
      <c r="O3157" s="35" t="s">
        <v>24</v>
      </c>
      <c r="P3157" s="35" t="s">
        <v>24</v>
      </c>
      <c r="Q3157" s="35" t="s">
        <v>24</v>
      </c>
      <c r="R3157" s="35" t="s">
        <v>23</v>
      </c>
      <c r="S3157" s="35" t="s">
        <v>24</v>
      </c>
      <c r="T3157" s="35"/>
      <c r="U3157" s="35"/>
      <c r="V3157" s="9"/>
      <c r="W3157" s="74"/>
      <c r="X3157" s="74"/>
      <c r="Y3157" s="74"/>
      <c r="Z3157" s="74"/>
    </row>
    <row r="3158" spans="1:26" s="79" customFormat="1" x14ac:dyDescent="0.2">
      <c r="A3158" s="73">
        <v>301</v>
      </c>
      <c r="B3158" s="34">
        <v>71</v>
      </c>
      <c r="C3158" s="34">
        <v>24353</v>
      </c>
      <c r="D3158" s="31" t="s">
        <v>1571</v>
      </c>
      <c r="E3158" s="31" t="s">
        <v>1567</v>
      </c>
      <c r="F3158" s="107" t="s">
        <v>25</v>
      </c>
      <c r="G3158" s="31" t="s">
        <v>31</v>
      </c>
      <c r="H3158" s="31">
        <v>1.4</v>
      </c>
      <c r="I3158" s="31" t="s">
        <v>82</v>
      </c>
      <c r="J3158" s="8"/>
      <c r="K3158" s="122">
        <v>2</v>
      </c>
      <c r="L3158" s="35" t="s">
        <v>34</v>
      </c>
      <c r="M3158" s="36">
        <v>1</v>
      </c>
      <c r="N3158" s="35" t="s">
        <v>23</v>
      </c>
      <c r="O3158" s="35" t="s">
        <v>24</v>
      </c>
      <c r="P3158" s="35" t="s">
        <v>24</v>
      </c>
      <c r="Q3158" s="35" t="s">
        <v>24</v>
      </c>
      <c r="R3158" s="35" t="s">
        <v>23</v>
      </c>
      <c r="S3158" s="35" t="s">
        <v>24</v>
      </c>
      <c r="T3158" s="35"/>
      <c r="U3158" s="35"/>
      <c r="V3158" s="9"/>
      <c r="W3158" s="74"/>
      <c r="X3158" s="74"/>
      <c r="Y3158" s="74"/>
      <c r="Z3158" s="74"/>
    </row>
    <row r="3159" spans="1:26" s="79" customFormat="1" x14ac:dyDescent="0.2">
      <c r="A3159" s="73">
        <v>301</v>
      </c>
      <c r="B3159" s="34">
        <v>71</v>
      </c>
      <c r="C3159" s="34">
        <v>24353</v>
      </c>
      <c r="D3159" s="31" t="s">
        <v>1572</v>
      </c>
      <c r="E3159" s="31" t="s">
        <v>1567</v>
      </c>
      <c r="F3159" s="107" t="s">
        <v>25</v>
      </c>
      <c r="G3159" s="31" t="s">
        <v>31</v>
      </c>
      <c r="H3159" s="31">
        <v>1.4</v>
      </c>
      <c r="I3159" s="31" t="s">
        <v>82</v>
      </c>
      <c r="J3159" s="8"/>
      <c r="K3159" s="122">
        <v>2</v>
      </c>
      <c r="L3159" s="35" t="s">
        <v>34</v>
      </c>
      <c r="M3159" s="36">
        <v>1</v>
      </c>
      <c r="N3159" s="35" t="s">
        <v>23</v>
      </c>
      <c r="O3159" s="35" t="s">
        <v>24</v>
      </c>
      <c r="P3159" s="35" t="s">
        <v>24</v>
      </c>
      <c r="Q3159" s="35" t="s">
        <v>24</v>
      </c>
      <c r="R3159" s="35" t="s">
        <v>23</v>
      </c>
      <c r="S3159" s="35" t="s">
        <v>24</v>
      </c>
      <c r="T3159" s="35"/>
      <c r="U3159" s="35"/>
      <c r="V3159" s="9"/>
      <c r="W3159" s="74"/>
      <c r="X3159" s="74"/>
      <c r="Y3159" s="74"/>
      <c r="Z3159" s="74"/>
    </row>
    <row r="3160" spans="1:26" s="79" customFormat="1" x14ac:dyDescent="0.2">
      <c r="A3160" s="73">
        <v>301</v>
      </c>
      <c r="B3160" s="34">
        <v>71</v>
      </c>
      <c r="C3160" s="34">
        <v>24353</v>
      </c>
      <c r="D3160" s="31" t="s">
        <v>1573</v>
      </c>
      <c r="E3160" s="31" t="s">
        <v>1567</v>
      </c>
      <c r="F3160" s="107" t="s">
        <v>25</v>
      </c>
      <c r="G3160" s="31" t="s">
        <v>29</v>
      </c>
      <c r="H3160" s="31">
        <v>3.4</v>
      </c>
      <c r="I3160" s="31" t="s">
        <v>82</v>
      </c>
      <c r="J3160" s="8"/>
      <c r="K3160" s="122">
        <v>2</v>
      </c>
      <c r="L3160" s="35" t="s">
        <v>34</v>
      </c>
      <c r="M3160" s="36">
        <v>1</v>
      </c>
      <c r="N3160" s="35" t="s">
        <v>23</v>
      </c>
      <c r="O3160" s="35" t="s">
        <v>24</v>
      </c>
      <c r="P3160" s="35" t="s">
        <v>24</v>
      </c>
      <c r="Q3160" s="35" t="s">
        <v>24</v>
      </c>
      <c r="R3160" s="35" t="s">
        <v>23</v>
      </c>
      <c r="S3160" s="35" t="s">
        <v>24</v>
      </c>
      <c r="T3160" s="35"/>
      <c r="U3160" s="35"/>
      <c r="V3160" s="9"/>
      <c r="W3160" s="74"/>
      <c r="X3160" s="74"/>
      <c r="Y3160" s="74"/>
      <c r="Z3160" s="74"/>
    </row>
    <row r="3161" spans="1:26" s="79" customFormat="1" x14ac:dyDescent="0.2">
      <c r="A3161" s="73">
        <v>301</v>
      </c>
      <c r="B3161" s="34">
        <v>71</v>
      </c>
      <c r="C3161" s="34">
        <v>24353</v>
      </c>
      <c r="D3161" s="31" t="s">
        <v>1574</v>
      </c>
      <c r="E3161" s="31" t="s">
        <v>1567</v>
      </c>
      <c r="F3161" s="107" t="s">
        <v>25</v>
      </c>
      <c r="G3161" s="31" t="s">
        <v>29</v>
      </c>
      <c r="H3161" s="31">
        <v>1.33</v>
      </c>
      <c r="I3161" s="31" t="s">
        <v>82</v>
      </c>
      <c r="J3161" s="8">
        <v>1</v>
      </c>
      <c r="K3161" s="122">
        <v>2</v>
      </c>
      <c r="L3161" s="35" t="s">
        <v>34</v>
      </c>
      <c r="M3161" s="36">
        <v>1</v>
      </c>
      <c r="N3161" s="35" t="s">
        <v>23</v>
      </c>
      <c r="O3161" s="35" t="s">
        <v>24</v>
      </c>
      <c r="P3161" s="35" t="s">
        <v>24</v>
      </c>
      <c r="Q3161" s="35" t="s">
        <v>24</v>
      </c>
      <c r="R3161" s="35" t="s">
        <v>23</v>
      </c>
      <c r="S3161" s="35" t="s">
        <v>24</v>
      </c>
      <c r="T3161" s="35"/>
      <c r="U3161" s="35"/>
      <c r="V3161" s="9"/>
      <c r="W3161" s="74"/>
      <c r="X3161" s="74"/>
      <c r="Y3161" s="74"/>
      <c r="Z3161" s="74"/>
    </row>
    <row r="3162" spans="1:26" s="79" customFormat="1" x14ac:dyDescent="0.2">
      <c r="A3162" s="73">
        <v>301</v>
      </c>
      <c r="B3162" s="34">
        <v>71</v>
      </c>
      <c r="C3162" s="34">
        <v>24353</v>
      </c>
      <c r="D3162" s="31" t="s">
        <v>1575</v>
      </c>
      <c r="E3162" s="31" t="s">
        <v>1567</v>
      </c>
      <c r="F3162" s="107" t="s">
        <v>25</v>
      </c>
      <c r="G3162" s="31" t="s">
        <v>28</v>
      </c>
      <c r="H3162" s="31">
        <v>1.33</v>
      </c>
      <c r="I3162" s="31" t="s">
        <v>82</v>
      </c>
      <c r="J3162" s="8">
        <v>1</v>
      </c>
      <c r="K3162" s="122">
        <v>2</v>
      </c>
      <c r="L3162" s="35" t="s">
        <v>34</v>
      </c>
      <c r="M3162" s="36">
        <v>1</v>
      </c>
      <c r="N3162" s="35" t="s">
        <v>23</v>
      </c>
      <c r="O3162" s="35" t="s">
        <v>24</v>
      </c>
      <c r="P3162" s="35" t="s">
        <v>24</v>
      </c>
      <c r="Q3162" s="35" t="s">
        <v>24</v>
      </c>
      <c r="R3162" s="35" t="s">
        <v>23</v>
      </c>
      <c r="S3162" s="35" t="s">
        <v>24</v>
      </c>
      <c r="T3162" s="35"/>
      <c r="U3162" s="35"/>
      <c r="V3162" s="9"/>
      <c r="W3162" s="74"/>
      <c r="X3162" s="74"/>
      <c r="Y3162" s="74"/>
      <c r="Z3162" s="74"/>
    </row>
    <row r="3163" spans="1:26" s="79" customFormat="1" x14ac:dyDescent="0.2">
      <c r="A3163" s="72">
        <v>301</v>
      </c>
      <c r="B3163" s="59">
        <v>71</v>
      </c>
      <c r="C3163" s="59">
        <v>24353</v>
      </c>
      <c r="D3163" s="48" t="s">
        <v>1576</v>
      </c>
      <c r="E3163" s="48" t="s">
        <v>1567</v>
      </c>
      <c r="F3163" s="113" t="s">
        <v>1543</v>
      </c>
      <c r="G3163" s="48" t="s">
        <v>84</v>
      </c>
      <c r="H3163" s="48">
        <v>9.23</v>
      </c>
      <c r="I3163" s="48" t="s">
        <v>82</v>
      </c>
      <c r="J3163" s="67"/>
      <c r="K3163" s="68">
        <v>7</v>
      </c>
      <c r="L3163" s="68" t="s">
        <v>1549</v>
      </c>
      <c r="M3163" s="66">
        <v>0</v>
      </c>
      <c r="N3163" s="68" t="s">
        <v>23</v>
      </c>
      <c r="O3163" s="68" t="s">
        <v>24</v>
      </c>
      <c r="P3163" s="68" t="s">
        <v>24</v>
      </c>
      <c r="Q3163" s="68" t="s">
        <v>24</v>
      </c>
      <c r="R3163" s="68" t="s">
        <v>23</v>
      </c>
      <c r="S3163" s="68" t="s">
        <v>24</v>
      </c>
      <c r="T3163" s="68"/>
      <c r="U3163" s="68"/>
      <c r="V3163" s="69"/>
      <c r="W3163" s="74"/>
      <c r="X3163" s="74"/>
      <c r="Y3163" s="74"/>
      <c r="Z3163" s="74"/>
    </row>
    <row r="3164" spans="1:26" s="79" customFormat="1" x14ac:dyDescent="0.2">
      <c r="A3164" s="73">
        <v>301</v>
      </c>
      <c r="B3164" s="34">
        <v>71</v>
      </c>
      <c r="C3164" s="34">
        <v>24353</v>
      </c>
      <c r="D3164" s="31" t="s">
        <v>1577</v>
      </c>
      <c r="E3164" s="31" t="s">
        <v>1567</v>
      </c>
      <c r="F3164" s="107" t="s">
        <v>1543</v>
      </c>
      <c r="G3164" s="31" t="s">
        <v>85</v>
      </c>
      <c r="H3164" s="31">
        <v>3.54</v>
      </c>
      <c r="I3164" s="31" t="s">
        <v>82</v>
      </c>
      <c r="J3164" s="8"/>
      <c r="K3164" s="35">
        <v>7</v>
      </c>
      <c r="L3164" s="35" t="s">
        <v>1549</v>
      </c>
      <c r="M3164" s="36">
        <v>0</v>
      </c>
      <c r="N3164" s="35" t="s">
        <v>23</v>
      </c>
      <c r="O3164" s="35" t="s">
        <v>24</v>
      </c>
      <c r="P3164" s="35" t="s">
        <v>24</v>
      </c>
      <c r="Q3164" s="35" t="s">
        <v>24</v>
      </c>
      <c r="R3164" s="35" t="s">
        <v>23</v>
      </c>
      <c r="S3164" s="35" t="s">
        <v>24</v>
      </c>
      <c r="T3164" s="35"/>
      <c r="U3164" s="35"/>
      <c r="V3164" s="9"/>
      <c r="W3164" s="74"/>
      <c r="X3164" s="74"/>
      <c r="Y3164" s="74"/>
      <c r="Z3164" s="74"/>
    </row>
    <row r="3165" spans="1:26" s="79" customFormat="1" x14ac:dyDescent="0.2">
      <c r="A3165" s="73">
        <v>301</v>
      </c>
      <c r="B3165" s="34">
        <v>71</v>
      </c>
      <c r="C3165" s="34">
        <v>24353</v>
      </c>
      <c r="D3165" s="31" t="s">
        <v>1578</v>
      </c>
      <c r="E3165" s="31" t="s">
        <v>1567</v>
      </c>
      <c r="F3165" s="107" t="s">
        <v>1543</v>
      </c>
      <c r="G3165" s="31" t="s">
        <v>86</v>
      </c>
      <c r="H3165" s="31">
        <v>1.54</v>
      </c>
      <c r="I3165" s="31" t="s">
        <v>82</v>
      </c>
      <c r="J3165" s="8"/>
      <c r="K3165" s="35">
        <v>8</v>
      </c>
      <c r="L3165" s="35" t="s">
        <v>1549</v>
      </c>
      <c r="M3165" s="36">
        <v>0</v>
      </c>
      <c r="N3165" s="35" t="s">
        <v>23</v>
      </c>
      <c r="O3165" s="35" t="s">
        <v>24</v>
      </c>
      <c r="P3165" s="35" t="s">
        <v>24</v>
      </c>
      <c r="Q3165" s="35" t="s">
        <v>24</v>
      </c>
      <c r="R3165" s="35" t="s">
        <v>23</v>
      </c>
      <c r="S3165" s="35" t="s">
        <v>24</v>
      </c>
      <c r="T3165" s="35"/>
      <c r="U3165" s="35"/>
      <c r="V3165" s="9"/>
      <c r="W3165" s="74"/>
      <c r="X3165" s="74"/>
      <c r="Y3165" s="74"/>
      <c r="Z3165" s="74"/>
    </row>
    <row r="3166" spans="1:26" s="79" customFormat="1" x14ac:dyDescent="0.2">
      <c r="A3166" s="73">
        <v>301</v>
      </c>
      <c r="B3166" s="34">
        <v>71</v>
      </c>
      <c r="C3166" s="34">
        <v>24353</v>
      </c>
      <c r="D3166" s="31" t="s">
        <v>1579</v>
      </c>
      <c r="E3166" s="31" t="s">
        <v>1567</v>
      </c>
      <c r="F3166" s="107" t="s">
        <v>1543</v>
      </c>
      <c r="G3166" s="31" t="s">
        <v>28</v>
      </c>
      <c r="H3166" s="31">
        <v>1.68</v>
      </c>
      <c r="I3166" s="31" t="s">
        <v>82</v>
      </c>
      <c r="J3166" s="8"/>
      <c r="K3166" s="35">
        <v>8</v>
      </c>
      <c r="L3166" s="35" t="s">
        <v>1549</v>
      </c>
      <c r="M3166" s="36">
        <v>0</v>
      </c>
      <c r="N3166" s="35" t="s">
        <v>23</v>
      </c>
      <c r="O3166" s="35" t="s">
        <v>24</v>
      </c>
      <c r="P3166" s="35" t="s">
        <v>24</v>
      </c>
      <c r="Q3166" s="35" t="s">
        <v>24</v>
      </c>
      <c r="R3166" s="35" t="s">
        <v>23</v>
      </c>
      <c r="S3166" s="35" t="s">
        <v>24</v>
      </c>
      <c r="T3166" s="35"/>
      <c r="U3166" s="35"/>
      <c r="V3166" s="9"/>
      <c r="W3166" s="74"/>
      <c r="X3166" s="74"/>
      <c r="Y3166" s="74"/>
      <c r="Z3166" s="74"/>
    </row>
    <row r="3167" spans="1:26" s="79" customFormat="1" x14ac:dyDescent="0.2">
      <c r="A3167" s="73">
        <v>301</v>
      </c>
      <c r="B3167" s="34">
        <v>71</v>
      </c>
      <c r="C3167" s="34">
        <v>24353</v>
      </c>
      <c r="D3167" s="31" t="s">
        <v>1580</v>
      </c>
      <c r="E3167" s="31" t="s">
        <v>1567</v>
      </c>
      <c r="F3167" s="107" t="s">
        <v>1543</v>
      </c>
      <c r="G3167" s="31" t="s">
        <v>87</v>
      </c>
      <c r="H3167" s="31">
        <v>16.77</v>
      </c>
      <c r="I3167" s="31" t="s">
        <v>82</v>
      </c>
      <c r="J3167" s="8"/>
      <c r="K3167" s="35">
        <v>7</v>
      </c>
      <c r="L3167" s="35" t="s">
        <v>1549</v>
      </c>
      <c r="M3167" s="36">
        <v>0</v>
      </c>
      <c r="N3167" s="35" t="s">
        <v>23</v>
      </c>
      <c r="O3167" s="35" t="s">
        <v>24</v>
      </c>
      <c r="P3167" s="35" t="s">
        <v>24</v>
      </c>
      <c r="Q3167" s="35" t="s">
        <v>24</v>
      </c>
      <c r="R3167" s="35" t="s">
        <v>23</v>
      </c>
      <c r="S3167" s="35" t="s">
        <v>24</v>
      </c>
      <c r="T3167" s="35"/>
      <c r="U3167" s="35"/>
      <c r="V3167" s="9"/>
      <c r="W3167" s="74"/>
      <c r="X3167" s="74"/>
      <c r="Y3167" s="74"/>
      <c r="Z3167" s="74"/>
    </row>
    <row r="3168" spans="1:26" s="79" customFormat="1" x14ac:dyDescent="0.2">
      <c r="A3168" s="73">
        <v>301</v>
      </c>
      <c r="B3168" s="59">
        <v>71</v>
      </c>
      <c r="C3168" s="34">
        <v>24353</v>
      </c>
      <c r="D3168" s="31" t="s">
        <v>1581</v>
      </c>
      <c r="E3168" s="31" t="s">
        <v>1567</v>
      </c>
      <c r="F3168" s="107" t="s">
        <v>1543</v>
      </c>
      <c r="G3168" s="31" t="s">
        <v>88</v>
      </c>
      <c r="H3168" s="31">
        <v>32.81</v>
      </c>
      <c r="I3168" s="31" t="s">
        <v>82</v>
      </c>
      <c r="J3168" s="8"/>
      <c r="K3168" s="35">
        <v>7</v>
      </c>
      <c r="L3168" s="35" t="s">
        <v>1549</v>
      </c>
      <c r="M3168" s="36">
        <v>0</v>
      </c>
      <c r="N3168" s="35" t="s">
        <v>23</v>
      </c>
      <c r="O3168" s="35" t="s">
        <v>24</v>
      </c>
      <c r="P3168" s="35" t="s">
        <v>24</v>
      </c>
      <c r="Q3168" s="35" t="s">
        <v>24</v>
      </c>
      <c r="R3168" s="35" t="s">
        <v>23</v>
      </c>
      <c r="S3168" s="35" t="s">
        <v>24</v>
      </c>
      <c r="T3168" s="35"/>
      <c r="U3168" s="35"/>
      <c r="V3168" s="9"/>
      <c r="W3168" s="74"/>
      <c r="X3168" s="74"/>
      <c r="Y3168" s="74"/>
      <c r="Z3168" s="74"/>
    </row>
    <row r="3169" spans="1:26" s="79" customFormat="1" x14ac:dyDescent="0.2">
      <c r="A3169" s="73">
        <v>301</v>
      </c>
      <c r="B3169" s="34">
        <v>71</v>
      </c>
      <c r="C3169" s="34">
        <v>24353</v>
      </c>
      <c r="D3169" s="31" t="s">
        <v>1582</v>
      </c>
      <c r="E3169" s="31" t="s">
        <v>1567</v>
      </c>
      <c r="F3169" s="107" t="s">
        <v>1543</v>
      </c>
      <c r="G3169" s="31" t="s">
        <v>89</v>
      </c>
      <c r="H3169" s="31">
        <v>14.96</v>
      </c>
      <c r="I3169" s="31" t="s">
        <v>82</v>
      </c>
      <c r="J3169" s="8"/>
      <c r="K3169" s="35">
        <v>7</v>
      </c>
      <c r="L3169" s="35" t="s">
        <v>1549</v>
      </c>
      <c r="M3169" s="36">
        <v>0</v>
      </c>
      <c r="N3169" s="35" t="s">
        <v>23</v>
      </c>
      <c r="O3169" s="35" t="s">
        <v>24</v>
      </c>
      <c r="P3169" s="35" t="s">
        <v>24</v>
      </c>
      <c r="Q3169" s="35" t="s">
        <v>24</v>
      </c>
      <c r="R3169" s="35" t="s">
        <v>23</v>
      </c>
      <c r="S3169" s="35" t="s">
        <v>24</v>
      </c>
      <c r="T3169" s="35"/>
      <c r="U3169" s="35"/>
      <c r="V3169" s="9"/>
      <c r="W3169" s="74"/>
      <c r="X3169" s="74"/>
      <c r="Y3169" s="74"/>
      <c r="Z3169" s="74"/>
    </row>
    <row r="3170" spans="1:26" s="79" customFormat="1" x14ac:dyDescent="0.2">
      <c r="A3170" s="73">
        <v>301</v>
      </c>
      <c r="B3170" s="34">
        <v>71</v>
      </c>
      <c r="C3170" s="34">
        <v>24353</v>
      </c>
      <c r="D3170" s="31" t="s">
        <v>1583</v>
      </c>
      <c r="E3170" s="31" t="s">
        <v>1567</v>
      </c>
      <c r="F3170" s="107" t="s">
        <v>1543</v>
      </c>
      <c r="G3170" s="31" t="s">
        <v>90</v>
      </c>
      <c r="H3170" s="31">
        <v>14.16</v>
      </c>
      <c r="I3170" s="31" t="s">
        <v>82</v>
      </c>
      <c r="J3170" s="8"/>
      <c r="K3170" s="35">
        <v>7</v>
      </c>
      <c r="L3170" s="35" t="s">
        <v>1549</v>
      </c>
      <c r="M3170" s="36">
        <v>0</v>
      </c>
      <c r="N3170" s="35" t="s">
        <v>23</v>
      </c>
      <c r="O3170" s="35" t="s">
        <v>24</v>
      </c>
      <c r="P3170" s="35" t="s">
        <v>24</v>
      </c>
      <c r="Q3170" s="35" t="s">
        <v>24</v>
      </c>
      <c r="R3170" s="35" t="s">
        <v>23</v>
      </c>
      <c r="S3170" s="35" t="s">
        <v>24</v>
      </c>
      <c r="T3170" s="35"/>
      <c r="U3170" s="35"/>
      <c r="V3170" s="9"/>
      <c r="W3170" s="74"/>
      <c r="X3170" s="74"/>
      <c r="Y3170" s="74"/>
      <c r="Z3170" s="74"/>
    </row>
    <row r="3171" spans="1:26" s="79" customFormat="1" x14ac:dyDescent="0.2">
      <c r="A3171" s="73">
        <v>301</v>
      </c>
      <c r="B3171" s="34">
        <v>71</v>
      </c>
      <c r="C3171" s="34">
        <v>24353</v>
      </c>
      <c r="D3171" s="31" t="s">
        <v>1584</v>
      </c>
      <c r="E3171" s="31" t="s">
        <v>1567</v>
      </c>
      <c r="F3171" s="107" t="s">
        <v>1543</v>
      </c>
      <c r="G3171" s="31" t="s">
        <v>92</v>
      </c>
      <c r="H3171" s="31">
        <v>1.6</v>
      </c>
      <c r="I3171" s="31" t="s">
        <v>82</v>
      </c>
      <c r="J3171" s="8"/>
      <c r="K3171" s="35">
        <v>7</v>
      </c>
      <c r="L3171" s="35" t="s">
        <v>1549</v>
      </c>
      <c r="M3171" s="36">
        <v>0</v>
      </c>
      <c r="N3171" s="35" t="s">
        <v>23</v>
      </c>
      <c r="O3171" s="35" t="s">
        <v>24</v>
      </c>
      <c r="P3171" s="35" t="s">
        <v>24</v>
      </c>
      <c r="Q3171" s="35" t="s">
        <v>24</v>
      </c>
      <c r="R3171" s="35" t="s">
        <v>23</v>
      </c>
      <c r="S3171" s="35" t="s">
        <v>24</v>
      </c>
      <c r="T3171" s="35"/>
      <c r="U3171" s="35"/>
      <c r="V3171" s="9"/>
      <c r="W3171" s="7"/>
      <c r="X3171"/>
      <c r="Y3171"/>
      <c r="Z3171"/>
    </row>
    <row r="3172" spans="1:26" s="79" customFormat="1" x14ac:dyDescent="0.2">
      <c r="A3172" s="73">
        <v>301</v>
      </c>
      <c r="B3172" s="34">
        <v>71</v>
      </c>
      <c r="C3172" s="34">
        <v>24353</v>
      </c>
      <c r="D3172" s="31" t="s">
        <v>1585</v>
      </c>
      <c r="E3172" s="31" t="s">
        <v>1567</v>
      </c>
      <c r="F3172" s="107" t="s">
        <v>25</v>
      </c>
      <c r="G3172" s="31" t="s">
        <v>85</v>
      </c>
      <c r="H3172" s="31">
        <v>5.28</v>
      </c>
      <c r="I3172" s="31" t="s">
        <v>82</v>
      </c>
      <c r="J3172" s="8"/>
      <c r="K3172" s="122">
        <v>2</v>
      </c>
      <c r="L3172" s="35" t="s">
        <v>1549</v>
      </c>
      <c r="M3172" s="36">
        <v>0</v>
      </c>
      <c r="N3172" s="35" t="s">
        <v>23</v>
      </c>
      <c r="O3172" s="35" t="s">
        <v>24</v>
      </c>
      <c r="P3172" s="35" t="s">
        <v>24</v>
      </c>
      <c r="Q3172" s="35" t="s">
        <v>24</v>
      </c>
      <c r="R3172" s="35" t="s">
        <v>23</v>
      </c>
      <c r="S3172" s="35" t="s">
        <v>24</v>
      </c>
      <c r="T3172" s="35"/>
      <c r="U3172" s="35"/>
      <c r="V3172" s="9"/>
      <c r="W3172" s="7"/>
      <c r="X3172"/>
      <c r="Y3172"/>
      <c r="Z3172"/>
    </row>
    <row r="3173" spans="1:26" s="79" customFormat="1" x14ac:dyDescent="0.2">
      <c r="A3173" s="73">
        <v>301</v>
      </c>
      <c r="B3173" s="34">
        <v>71</v>
      </c>
      <c r="C3173" s="34">
        <v>24353</v>
      </c>
      <c r="D3173" s="31" t="s">
        <v>1586</v>
      </c>
      <c r="E3173" s="31" t="s">
        <v>1567</v>
      </c>
      <c r="F3173" s="107" t="s">
        <v>25</v>
      </c>
      <c r="G3173" s="31" t="s">
        <v>28</v>
      </c>
      <c r="H3173" s="31">
        <v>1.6</v>
      </c>
      <c r="I3173" s="31" t="s">
        <v>82</v>
      </c>
      <c r="J3173" s="8"/>
      <c r="K3173" s="122">
        <v>2</v>
      </c>
      <c r="L3173" s="35" t="s">
        <v>1549</v>
      </c>
      <c r="M3173" s="36">
        <v>0</v>
      </c>
      <c r="N3173" s="35" t="s">
        <v>23</v>
      </c>
      <c r="O3173" s="35" t="s">
        <v>24</v>
      </c>
      <c r="P3173" s="35" t="s">
        <v>24</v>
      </c>
      <c r="Q3173" s="35" t="s">
        <v>24</v>
      </c>
      <c r="R3173" s="35" t="s">
        <v>23</v>
      </c>
      <c r="S3173" s="35" t="s">
        <v>24</v>
      </c>
      <c r="T3173" s="35"/>
      <c r="U3173" s="35"/>
      <c r="V3173" s="9"/>
      <c r="W3173" s="7"/>
      <c r="X3173" s="74"/>
      <c r="Y3173" s="74"/>
      <c r="Z3173" s="74"/>
    </row>
    <row r="3174" spans="1:26" s="79" customFormat="1" x14ac:dyDescent="0.2">
      <c r="A3174" s="73">
        <v>301</v>
      </c>
      <c r="B3174" s="34">
        <v>71</v>
      </c>
      <c r="C3174" s="34">
        <v>24353</v>
      </c>
      <c r="D3174" s="31" t="s">
        <v>1587</v>
      </c>
      <c r="E3174" s="31" t="s">
        <v>1567</v>
      </c>
      <c r="F3174" s="107" t="s">
        <v>25</v>
      </c>
      <c r="G3174" s="31" t="s">
        <v>28</v>
      </c>
      <c r="H3174" s="31">
        <v>1.3</v>
      </c>
      <c r="I3174" s="31" t="s">
        <v>82</v>
      </c>
      <c r="J3174" s="8"/>
      <c r="K3174" s="122">
        <v>2</v>
      </c>
      <c r="L3174" s="35" t="s">
        <v>1549</v>
      </c>
      <c r="M3174" s="36">
        <v>0</v>
      </c>
      <c r="N3174" s="35" t="s">
        <v>23</v>
      </c>
      <c r="O3174" s="35" t="s">
        <v>24</v>
      </c>
      <c r="P3174" s="35" t="s">
        <v>24</v>
      </c>
      <c r="Q3174" s="35" t="s">
        <v>24</v>
      </c>
      <c r="R3174" s="35" t="s">
        <v>23</v>
      </c>
      <c r="S3174" s="35" t="s">
        <v>24</v>
      </c>
      <c r="T3174" s="35"/>
      <c r="U3174" s="35"/>
      <c r="V3174" s="9"/>
      <c r="W3174" s="7"/>
      <c r="X3174"/>
      <c r="Y3174"/>
      <c r="Z3174"/>
    </row>
    <row r="3175" spans="1:26" s="79" customFormat="1" x14ac:dyDescent="0.2">
      <c r="A3175" s="73">
        <v>301</v>
      </c>
      <c r="B3175" s="34">
        <v>71</v>
      </c>
      <c r="C3175" s="34"/>
      <c r="D3175" s="31" t="s">
        <v>1563</v>
      </c>
      <c r="E3175" s="31" t="s">
        <v>1593</v>
      </c>
      <c r="F3175" s="110" t="s">
        <v>25</v>
      </c>
      <c r="G3175" s="31" t="s">
        <v>1594</v>
      </c>
      <c r="H3175" s="31">
        <v>542.95000000000005</v>
      </c>
      <c r="I3175" s="31" t="s">
        <v>82</v>
      </c>
      <c r="J3175" s="8"/>
      <c r="K3175" s="35">
        <v>5</v>
      </c>
      <c r="L3175" s="35" t="s">
        <v>34</v>
      </c>
      <c r="M3175" s="36">
        <v>1</v>
      </c>
      <c r="N3175" s="35" t="s">
        <v>23</v>
      </c>
      <c r="O3175" s="35" t="s">
        <v>24</v>
      </c>
      <c r="P3175" s="35" t="s">
        <v>24</v>
      </c>
      <c r="Q3175" s="35" t="s">
        <v>24</v>
      </c>
      <c r="R3175" s="35" t="s">
        <v>23</v>
      </c>
      <c r="S3175" s="35" t="s">
        <v>23</v>
      </c>
      <c r="T3175" s="35" t="s">
        <v>24</v>
      </c>
      <c r="U3175" s="35" t="s">
        <v>30</v>
      </c>
      <c r="V3175" s="9"/>
      <c r="W3175" s="76"/>
      <c r="X3175" s="77"/>
      <c r="Y3175" s="77"/>
      <c r="Z3175" s="77"/>
    </row>
    <row r="3176" spans="1:26" s="79" customFormat="1" x14ac:dyDescent="0.2">
      <c r="A3176" s="73">
        <v>301</v>
      </c>
      <c r="B3176" s="34">
        <v>71</v>
      </c>
      <c r="C3176" s="34"/>
      <c r="D3176" s="31" t="s">
        <v>1563</v>
      </c>
      <c r="E3176" s="31" t="s">
        <v>1593</v>
      </c>
      <c r="F3176" s="110" t="s">
        <v>25</v>
      </c>
      <c r="G3176" s="31" t="s">
        <v>1595</v>
      </c>
      <c r="H3176" s="31">
        <v>108.45</v>
      </c>
      <c r="I3176" s="31" t="s">
        <v>82</v>
      </c>
      <c r="J3176" s="8"/>
      <c r="K3176" s="35">
        <v>5</v>
      </c>
      <c r="L3176" s="35" t="s">
        <v>34</v>
      </c>
      <c r="M3176" s="36">
        <v>1</v>
      </c>
      <c r="N3176" s="35" t="s">
        <v>23</v>
      </c>
      <c r="O3176" s="35" t="s">
        <v>24</v>
      </c>
      <c r="P3176" s="35" t="s">
        <v>24</v>
      </c>
      <c r="Q3176" s="35" t="s">
        <v>24</v>
      </c>
      <c r="R3176" s="35" t="s">
        <v>23</v>
      </c>
      <c r="S3176" s="35" t="s">
        <v>23</v>
      </c>
      <c r="T3176" s="35" t="s">
        <v>24</v>
      </c>
      <c r="U3176" s="35" t="s">
        <v>30</v>
      </c>
      <c r="V3176" s="9"/>
      <c r="W3176" s="9"/>
      <c r="X3176" s="31"/>
      <c r="Y3176" s="31"/>
      <c r="Z3176" s="31"/>
    </row>
    <row r="3177" spans="1:26" s="79" customFormat="1" x14ac:dyDescent="0.2">
      <c r="A3177" s="73">
        <v>301</v>
      </c>
      <c r="B3177" s="34">
        <v>71</v>
      </c>
      <c r="C3177" s="34"/>
      <c r="D3177" s="31"/>
      <c r="E3177" s="31" t="s">
        <v>1593</v>
      </c>
      <c r="F3177" s="120" t="s">
        <v>25</v>
      </c>
      <c r="G3177" s="31" t="s">
        <v>1559</v>
      </c>
      <c r="H3177" s="31">
        <v>3</v>
      </c>
      <c r="I3177" s="31" t="s">
        <v>1560</v>
      </c>
      <c r="J3177" s="8"/>
      <c r="K3177" s="35">
        <v>99</v>
      </c>
      <c r="L3177" s="35" t="s">
        <v>1549</v>
      </c>
      <c r="M3177" s="36">
        <v>1</v>
      </c>
      <c r="N3177" s="35" t="s">
        <v>23</v>
      </c>
      <c r="O3177" s="35" t="s">
        <v>24</v>
      </c>
      <c r="P3177" s="35" t="s">
        <v>24</v>
      </c>
      <c r="Q3177" s="35" t="s">
        <v>24</v>
      </c>
      <c r="R3177" s="35" t="s">
        <v>23</v>
      </c>
      <c r="S3177" s="35" t="s">
        <v>23</v>
      </c>
      <c r="T3177" s="35"/>
      <c r="U3177" s="35"/>
      <c r="V3177" s="9"/>
      <c r="W3177" s="9"/>
      <c r="X3177" s="31"/>
      <c r="Y3177" s="31"/>
      <c r="Z3177" s="31"/>
    </row>
    <row r="3178" spans="1:26" s="79" customFormat="1" x14ac:dyDescent="0.2">
      <c r="A3178" s="66">
        <v>301</v>
      </c>
      <c r="B3178" s="34">
        <v>71</v>
      </c>
      <c r="C3178" s="67"/>
      <c r="D3178" s="67"/>
      <c r="E3178" s="67" t="s">
        <v>1593</v>
      </c>
      <c r="F3178" s="106" t="s">
        <v>25</v>
      </c>
      <c r="G3178" s="67" t="s">
        <v>1556</v>
      </c>
      <c r="H3178" s="67">
        <v>325</v>
      </c>
      <c r="I3178" s="67" t="s">
        <v>1557</v>
      </c>
      <c r="J3178" s="67"/>
      <c r="K3178" s="68">
        <v>5</v>
      </c>
      <c r="L3178" s="68" t="s">
        <v>1480</v>
      </c>
      <c r="M3178" s="66">
        <v>1</v>
      </c>
      <c r="N3178" s="68" t="s">
        <v>23</v>
      </c>
      <c r="O3178" s="68" t="s">
        <v>24</v>
      </c>
      <c r="P3178" s="68" t="s">
        <v>24</v>
      </c>
      <c r="Q3178" s="68" t="s">
        <v>23</v>
      </c>
      <c r="R3178" s="68" t="s">
        <v>23</v>
      </c>
      <c r="S3178" s="68" t="s">
        <v>23</v>
      </c>
      <c r="T3178" s="68" t="s">
        <v>24</v>
      </c>
      <c r="U3178" s="68" t="s">
        <v>30</v>
      </c>
      <c r="V3178" s="31"/>
      <c r="W3178" s="9"/>
      <c r="X3178" s="31"/>
      <c r="Y3178" s="31"/>
      <c r="Z3178" s="31"/>
    </row>
    <row r="3179" spans="1:26" s="79" customFormat="1" x14ac:dyDescent="0.2">
      <c r="A3179" s="73">
        <v>301</v>
      </c>
      <c r="B3179" s="34">
        <v>71</v>
      </c>
      <c r="C3179" s="34">
        <v>24335</v>
      </c>
      <c r="D3179" s="31" t="s">
        <v>1596</v>
      </c>
      <c r="E3179" s="31" t="s">
        <v>1597</v>
      </c>
      <c r="F3179" s="107" t="s">
        <v>25</v>
      </c>
      <c r="G3179" s="31" t="s">
        <v>26</v>
      </c>
      <c r="H3179" s="31">
        <v>42</v>
      </c>
      <c r="I3179" s="31" t="s">
        <v>82</v>
      </c>
      <c r="J3179" s="8">
        <v>3.5</v>
      </c>
      <c r="K3179" s="35">
        <v>1</v>
      </c>
      <c r="L3179" s="35" t="s">
        <v>34</v>
      </c>
      <c r="M3179" s="36">
        <v>1</v>
      </c>
      <c r="N3179" s="35" t="s">
        <v>23</v>
      </c>
      <c r="O3179" s="35" t="s">
        <v>24</v>
      </c>
      <c r="P3179" s="35" t="s">
        <v>24</v>
      </c>
      <c r="Q3179" s="35" t="s">
        <v>24</v>
      </c>
      <c r="R3179" s="35" t="s">
        <v>23</v>
      </c>
      <c r="S3179" s="35" t="s">
        <v>23</v>
      </c>
      <c r="T3179" s="35"/>
      <c r="U3179" s="35"/>
      <c r="V3179" s="9"/>
      <c r="W3179" s="9"/>
      <c r="X3179" s="31"/>
      <c r="Y3179" s="31"/>
      <c r="Z3179" s="31"/>
    </row>
    <row r="3180" spans="1:26" s="79" customFormat="1" x14ac:dyDescent="0.2">
      <c r="A3180" s="73">
        <v>301</v>
      </c>
      <c r="B3180" s="34">
        <v>71</v>
      </c>
      <c r="C3180" s="34">
        <v>24335</v>
      </c>
      <c r="D3180" s="31" t="s">
        <v>1598</v>
      </c>
      <c r="E3180" s="31" t="s">
        <v>1597</v>
      </c>
      <c r="F3180" s="107" t="s">
        <v>25</v>
      </c>
      <c r="G3180" s="31" t="s">
        <v>29</v>
      </c>
      <c r="H3180" s="31">
        <v>4.95</v>
      </c>
      <c r="I3180" s="31" t="s">
        <v>82</v>
      </c>
      <c r="J3180" s="8">
        <v>0.5</v>
      </c>
      <c r="K3180" s="122">
        <v>2</v>
      </c>
      <c r="L3180" s="35" t="s">
        <v>34</v>
      </c>
      <c r="M3180" s="36">
        <v>1</v>
      </c>
      <c r="N3180" s="35" t="s">
        <v>23</v>
      </c>
      <c r="O3180" s="35" t="s">
        <v>24</v>
      </c>
      <c r="P3180" s="35" t="s">
        <v>24</v>
      </c>
      <c r="Q3180" s="35" t="s">
        <v>24</v>
      </c>
      <c r="R3180" s="35" t="s">
        <v>23</v>
      </c>
      <c r="S3180" s="35" t="s">
        <v>23</v>
      </c>
      <c r="T3180" s="35"/>
      <c r="U3180" s="35"/>
      <c r="V3180" s="9"/>
      <c r="W3180" s="9"/>
      <c r="X3180" s="31"/>
      <c r="Y3180" s="31"/>
      <c r="Z3180" s="31"/>
    </row>
    <row r="3181" spans="1:26" s="79" customFormat="1" x14ac:dyDescent="0.2">
      <c r="A3181" s="73">
        <v>301</v>
      </c>
      <c r="B3181" s="34">
        <v>71</v>
      </c>
      <c r="C3181" s="34">
        <v>24335</v>
      </c>
      <c r="D3181" s="31" t="s">
        <v>1599</v>
      </c>
      <c r="E3181" s="31" t="s">
        <v>1597</v>
      </c>
      <c r="F3181" s="107" t="s">
        <v>25</v>
      </c>
      <c r="G3181" s="31" t="s">
        <v>31</v>
      </c>
      <c r="H3181" s="31">
        <v>9</v>
      </c>
      <c r="I3181" s="31" t="s">
        <v>82</v>
      </c>
      <c r="J3181" s="8">
        <v>0.5</v>
      </c>
      <c r="K3181" s="122">
        <v>2</v>
      </c>
      <c r="L3181" s="35" t="s">
        <v>34</v>
      </c>
      <c r="M3181" s="36">
        <v>1</v>
      </c>
      <c r="N3181" s="35" t="s">
        <v>23</v>
      </c>
      <c r="O3181" s="35" t="s">
        <v>24</v>
      </c>
      <c r="P3181" s="35" t="s">
        <v>24</v>
      </c>
      <c r="Q3181" s="35" t="s">
        <v>24</v>
      </c>
      <c r="R3181" s="35" t="s">
        <v>23</v>
      </c>
      <c r="S3181" s="35" t="s">
        <v>23</v>
      </c>
      <c r="T3181" s="35"/>
      <c r="U3181" s="35"/>
      <c r="V3181" s="9"/>
      <c r="W3181" s="9"/>
      <c r="X3181" s="31"/>
      <c r="Y3181" s="31"/>
      <c r="Z3181" s="31"/>
    </row>
    <row r="3182" spans="1:26" s="79" customFormat="1" x14ac:dyDescent="0.2">
      <c r="A3182" s="73">
        <v>301</v>
      </c>
      <c r="B3182" s="34">
        <v>71</v>
      </c>
      <c r="C3182" s="34">
        <v>24335</v>
      </c>
      <c r="D3182" s="31" t="s">
        <v>1600</v>
      </c>
      <c r="E3182" s="31" t="s">
        <v>1597</v>
      </c>
      <c r="F3182" s="107" t="s">
        <v>1543</v>
      </c>
      <c r="G3182" s="31" t="s">
        <v>88</v>
      </c>
      <c r="H3182" s="31">
        <v>25</v>
      </c>
      <c r="I3182" s="31" t="s">
        <v>82</v>
      </c>
      <c r="J3182" s="8"/>
      <c r="K3182" s="35">
        <v>7</v>
      </c>
      <c r="L3182" s="35" t="s">
        <v>1549</v>
      </c>
      <c r="M3182" s="36">
        <v>0</v>
      </c>
      <c r="N3182" s="35" t="s">
        <v>23</v>
      </c>
      <c r="O3182" s="35" t="s">
        <v>24</v>
      </c>
      <c r="P3182" s="35" t="s">
        <v>24</v>
      </c>
      <c r="Q3182" s="35" t="s">
        <v>24</v>
      </c>
      <c r="R3182" s="35" t="s">
        <v>23</v>
      </c>
      <c r="S3182" s="35" t="s">
        <v>23</v>
      </c>
      <c r="T3182" s="35"/>
      <c r="U3182" s="35"/>
      <c r="V3182" s="9"/>
      <c r="W3182" s="9"/>
      <c r="X3182" s="31"/>
      <c r="Y3182" s="31"/>
      <c r="Z3182" s="31"/>
    </row>
    <row r="3183" spans="1:26" s="79" customFormat="1" x14ac:dyDescent="0.2">
      <c r="A3183" s="73">
        <v>301</v>
      </c>
      <c r="B3183" s="34">
        <v>71</v>
      </c>
      <c r="C3183" s="34">
        <v>24335</v>
      </c>
      <c r="D3183" s="31" t="s">
        <v>1601</v>
      </c>
      <c r="E3183" s="31" t="s">
        <v>1597</v>
      </c>
      <c r="F3183" s="107" t="s">
        <v>1543</v>
      </c>
      <c r="G3183" s="31" t="s">
        <v>111</v>
      </c>
      <c r="H3183" s="31">
        <v>10</v>
      </c>
      <c r="I3183" s="31" t="s">
        <v>82</v>
      </c>
      <c r="J3183" s="8"/>
      <c r="K3183" s="35">
        <v>7</v>
      </c>
      <c r="L3183" s="35" t="s">
        <v>1549</v>
      </c>
      <c r="M3183" s="36">
        <v>0</v>
      </c>
      <c r="N3183" s="35" t="s">
        <v>23</v>
      </c>
      <c r="O3183" s="35" t="s">
        <v>24</v>
      </c>
      <c r="P3183" s="35" t="s">
        <v>24</v>
      </c>
      <c r="Q3183" s="35" t="s">
        <v>24</v>
      </c>
      <c r="R3183" s="35" t="s">
        <v>23</v>
      </c>
      <c r="S3183" s="35" t="s">
        <v>23</v>
      </c>
      <c r="T3183" s="35"/>
      <c r="U3183" s="35"/>
      <c r="V3183" s="9"/>
      <c r="W3183" s="9"/>
      <c r="X3183" s="31"/>
      <c r="Y3183" s="31"/>
      <c r="Z3183" s="31"/>
    </row>
    <row r="3184" spans="1:26" s="79" customFormat="1" x14ac:dyDescent="0.2">
      <c r="A3184" s="73">
        <v>301</v>
      </c>
      <c r="B3184" s="34">
        <v>71</v>
      </c>
      <c r="C3184" s="34">
        <v>24335</v>
      </c>
      <c r="D3184" s="31" t="s">
        <v>1602</v>
      </c>
      <c r="E3184" s="31" t="s">
        <v>1597</v>
      </c>
      <c r="F3184" s="107" t="s">
        <v>1543</v>
      </c>
      <c r="G3184" s="31" t="s">
        <v>97</v>
      </c>
      <c r="H3184" s="31">
        <v>17.100000000000001</v>
      </c>
      <c r="I3184" s="31" t="s">
        <v>82</v>
      </c>
      <c r="J3184" s="8"/>
      <c r="K3184" s="35">
        <v>7</v>
      </c>
      <c r="L3184" s="35" t="s">
        <v>1549</v>
      </c>
      <c r="M3184" s="36">
        <v>0</v>
      </c>
      <c r="N3184" s="35" t="s">
        <v>23</v>
      </c>
      <c r="O3184" s="35" t="s">
        <v>24</v>
      </c>
      <c r="P3184" s="35" t="s">
        <v>24</v>
      </c>
      <c r="Q3184" s="35" t="s">
        <v>24</v>
      </c>
      <c r="R3184" s="35" t="s">
        <v>23</v>
      </c>
      <c r="S3184" s="35" t="s">
        <v>23</v>
      </c>
      <c r="T3184" s="35"/>
      <c r="U3184" s="35"/>
      <c r="V3184" s="9"/>
      <c r="W3184" s="9"/>
      <c r="X3184" s="31"/>
      <c r="Y3184" s="31"/>
      <c r="Z3184" s="31"/>
    </row>
    <row r="3185" spans="1:26" s="79" customFormat="1" x14ac:dyDescent="0.2">
      <c r="A3185" s="73">
        <v>301</v>
      </c>
      <c r="B3185" s="34">
        <v>71</v>
      </c>
      <c r="C3185" s="34">
        <v>24335</v>
      </c>
      <c r="D3185" s="31" t="s">
        <v>1603</v>
      </c>
      <c r="E3185" s="31" t="s">
        <v>1597</v>
      </c>
      <c r="F3185" s="107" t="s">
        <v>1543</v>
      </c>
      <c r="G3185" s="31" t="s">
        <v>84</v>
      </c>
      <c r="H3185" s="31">
        <v>20</v>
      </c>
      <c r="I3185" s="31" t="s">
        <v>82</v>
      </c>
      <c r="J3185" s="8"/>
      <c r="K3185" s="35">
        <v>7</v>
      </c>
      <c r="L3185" s="35" t="s">
        <v>1549</v>
      </c>
      <c r="M3185" s="36">
        <v>0</v>
      </c>
      <c r="N3185" s="35" t="s">
        <v>23</v>
      </c>
      <c r="O3185" s="35" t="s">
        <v>24</v>
      </c>
      <c r="P3185" s="35" t="s">
        <v>24</v>
      </c>
      <c r="Q3185" s="35" t="s">
        <v>24</v>
      </c>
      <c r="R3185" s="35" t="s">
        <v>23</v>
      </c>
      <c r="S3185" s="35" t="s">
        <v>23</v>
      </c>
      <c r="T3185" s="35"/>
      <c r="U3185" s="35"/>
      <c r="V3185" s="9"/>
      <c r="W3185" s="9"/>
      <c r="X3185" s="31"/>
      <c r="Y3185" s="31"/>
      <c r="Z3185" s="31"/>
    </row>
    <row r="3186" spans="1:26" s="79" customFormat="1" x14ac:dyDescent="0.2">
      <c r="A3186" s="73">
        <v>301</v>
      </c>
      <c r="B3186" s="34">
        <v>71</v>
      </c>
      <c r="C3186" s="34">
        <v>24335</v>
      </c>
      <c r="D3186" s="31" t="s">
        <v>1604</v>
      </c>
      <c r="E3186" s="31" t="s">
        <v>1597</v>
      </c>
      <c r="F3186" s="107" t="s">
        <v>1543</v>
      </c>
      <c r="G3186" s="31" t="s">
        <v>102</v>
      </c>
      <c r="H3186" s="31">
        <v>16.75</v>
      </c>
      <c r="I3186" s="31" t="s">
        <v>82</v>
      </c>
      <c r="J3186" s="8"/>
      <c r="K3186" s="35">
        <v>7</v>
      </c>
      <c r="L3186" s="35" t="s">
        <v>1549</v>
      </c>
      <c r="M3186" s="36">
        <v>0</v>
      </c>
      <c r="N3186" s="35" t="s">
        <v>23</v>
      </c>
      <c r="O3186" s="35" t="s">
        <v>24</v>
      </c>
      <c r="P3186" s="35" t="s">
        <v>24</v>
      </c>
      <c r="Q3186" s="35" t="s">
        <v>24</v>
      </c>
      <c r="R3186" s="35" t="s">
        <v>23</v>
      </c>
      <c r="S3186" s="35" t="s">
        <v>23</v>
      </c>
      <c r="T3186" s="35"/>
      <c r="U3186" s="35"/>
      <c r="V3186" s="9"/>
      <c r="W3186" s="9"/>
      <c r="X3186" s="31"/>
      <c r="Y3186" s="31"/>
      <c r="Z3186" s="31"/>
    </row>
    <row r="3187" spans="1:26" s="79" customFormat="1" x14ac:dyDescent="0.2">
      <c r="A3187" s="73">
        <v>301</v>
      </c>
      <c r="B3187" s="34">
        <v>71</v>
      </c>
      <c r="C3187" s="34">
        <v>24335</v>
      </c>
      <c r="D3187" s="31" t="s">
        <v>1605</v>
      </c>
      <c r="E3187" s="31" t="s">
        <v>1597</v>
      </c>
      <c r="F3187" s="107" t="s">
        <v>1543</v>
      </c>
      <c r="G3187" s="31" t="s">
        <v>93</v>
      </c>
      <c r="H3187" s="31">
        <v>6.95</v>
      </c>
      <c r="I3187" s="31" t="s">
        <v>82</v>
      </c>
      <c r="J3187" s="8"/>
      <c r="K3187" s="35">
        <v>7</v>
      </c>
      <c r="L3187" s="35" t="s">
        <v>1549</v>
      </c>
      <c r="M3187" s="36">
        <v>0</v>
      </c>
      <c r="N3187" s="35" t="s">
        <v>23</v>
      </c>
      <c r="O3187" s="35" t="s">
        <v>24</v>
      </c>
      <c r="P3187" s="35" t="s">
        <v>24</v>
      </c>
      <c r="Q3187" s="35" t="s">
        <v>24</v>
      </c>
      <c r="R3187" s="35" t="s">
        <v>23</v>
      </c>
      <c r="S3187" s="35" t="s">
        <v>23</v>
      </c>
      <c r="T3187" s="35"/>
      <c r="U3187" s="35"/>
      <c r="V3187" s="9"/>
      <c r="W3187" s="9"/>
      <c r="X3187" s="31"/>
      <c r="Y3187" s="31"/>
      <c r="Z3187" s="31"/>
    </row>
    <row r="3188" spans="1:26" s="79" customFormat="1" x14ac:dyDescent="0.2">
      <c r="A3188" s="73">
        <v>301</v>
      </c>
      <c r="B3188" s="34">
        <v>71</v>
      </c>
      <c r="C3188" s="34">
        <v>24335</v>
      </c>
      <c r="D3188" s="31" t="s">
        <v>1606</v>
      </c>
      <c r="E3188" s="31" t="s">
        <v>1597</v>
      </c>
      <c r="F3188" s="107" t="s">
        <v>1543</v>
      </c>
      <c r="G3188" s="31" t="s">
        <v>28</v>
      </c>
      <c r="H3188" s="31">
        <v>1.8</v>
      </c>
      <c r="I3188" s="31" t="s">
        <v>82</v>
      </c>
      <c r="J3188" s="8"/>
      <c r="K3188" s="35">
        <v>8</v>
      </c>
      <c r="L3188" s="35" t="s">
        <v>1549</v>
      </c>
      <c r="M3188" s="36">
        <v>0</v>
      </c>
      <c r="N3188" s="35" t="s">
        <v>23</v>
      </c>
      <c r="O3188" s="35" t="s">
        <v>24</v>
      </c>
      <c r="P3188" s="35" t="s">
        <v>24</v>
      </c>
      <c r="Q3188" s="35" t="s">
        <v>24</v>
      </c>
      <c r="R3188" s="35" t="s">
        <v>23</v>
      </c>
      <c r="S3188" s="35" t="s">
        <v>23</v>
      </c>
      <c r="T3188" s="35"/>
      <c r="U3188" s="35"/>
      <c r="V3188" s="9"/>
      <c r="W3188" s="9"/>
      <c r="X3188" s="31"/>
      <c r="Y3188" s="31"/>
      <c r="Z3188" s="31"/>
    </row>
    <row r="3189" spans="1:26" s="79" customFormat="1" x14ac:dyDescent="0.2">
      <c r="A3189" s="73">
        <v>301</v>
      </c>
      <c r="B3189" s="34">
        <v>71</v>
      </c>
      <c r="C3189" s="34"/>
      <c r="D3189" s="31"/>
      <c r="E3189" s="31" t="s">
        <v>1703</v>
      </c>
      <c r="F3189" s="110" t="s">
        <v>25</v>
      </c>
      <c r="G3189" s="31" t="s">
        <v>1611</v>
      </c>
      <c r="H3189" s="31">
        <v>47.32</v>
      </c>
      <c r="I3189" s="31" t="s">
        <v>82</v>
      </c>
      <c r="J3189" s="8"/>
      <c r="K3189" s="35">
        <v>5</v>
      </c>
      <c r="L3189" s="35" t="s">
        <v>1549</v>
      </c>
      <c r="M3189" s="36">
        <v>1</v>
      </c>
      <c r="N3189" s="35" t="s">
        <v>23</v>
      </c>
      <c r="O3189" s="35" t="s">
        <v>23</v>
      </c>
      <c r="P3189" s="35" t="s">
        <v>23</v>
      </c>
      <c r="Q3189" s="35" t="s">
        <v>23</v>
      </c>
      <c r="R3189" s="35" t="s">
        <v>23</v>
      </c>
      <c r="S3189" s="35" t="s">
        <v>23</v>
      </c>
      <c r="T3189" s="35" t="s">
        <v>24</v>
      </c>
      <c r="U3189" s="35" t="s">
        <v>30</v>
      </c>
      <c r="V3189" s="9"/>
      <c r="W3189" s="9"/>
      <c r="X3189" s="31"/>
      <c r="Y3189" s="31"/>
      <c r="Z3189" s="31"/>
    </row>
    <row r="3190" spans="1:26" s="79" customFormat="1" x14ac:dyDescent="0.2">
      <c r="A3190" s="73">
        <v>301</v>
      </c>
      <c r="B3190" s="34">
        <v>71</v>
      </c>
      <c r="C3190" s="34"/>
      <c r="D3190" s="31"/>
      <c r="E3190" s="31" t="s">
        <v>1703</v>
      </c>
      <c r="F3190" s="110" t="s">
        <v>25</v>
      </c>
      <c r="G3190" s="31" t="s">
        <v>1559</v>
      </c>
      <c r="H3190" s="31">
        <v>1</v>
      </c>
      <c r="I3190" s="31" t="s">
        <v>1560</v>
      </c>
      <c r="J3190" s="8"/>
      <c r="K3190" s="35">
        <v>99</v>
      </c>
      <c r="L3190" s="35" t="s">
        <v>1549</v>
      </c>
      <c r="M3190" s="36">
        <v>1</v>
      </c>
      <c r="N3190" s="35" t="s">
        <v>23</v>
      </c>
      <c r="O3190" s="35" t="s">
        <v>23</v>
      </c>
      <c r="P3190" s="35" t="s">
        <v>23</v>
      </c>
      <c r="Q3190" s="35" t="s">
        <v>23</v>
      </c>
      <c r="R3190" s="35" t="s">
        <v>23</v>
      </c>
      <c r="S3190" s="35" t="s">
        <v>23</v>
      </c>
      <c r="T3190" s="35"/>
      <c r="U3190" s="35"/>
      <c r="V3190" s="9"/>
      <c r="W3190" s="9"/>
      <c r="X3190" s="31"/>
      <c r="Y3190" s="31"/>
      <c r="Z3190" s="31"/>
    </row>
    <row r="3191" spans="1:26" s="79" customFormat="1" x14ac:dyDescent="0.2">
      <c r="A3191" s="66">
        <v>301</v>
      </c>
      <c r="B3191" s="34">
        <v>71</v>
      </c>
      <c r="C3191" s="67"/>
      <c r="D3191" s="67"/>
      <c r="E3191" s="67" t="s">
        <v>1703</v>
      </c>
      <c r="F3191" s="106" t="s">
        <v>25</v>
      </c>
      <c r="G3191" s="67" t="s">
        <v>1556</v>
      </c>
      <c r="H3191" s="67">
        <v>380</v>
      </c>
      <c r="I3191" s="67" t="s">
        <v>1557</v>
      </c>
      <c r="J3191" s="67"/>
      <c r="K3191" s="68">
        <v>5</v>
      </c>
      <c r="L3191" s="68" t="s">
        <v>1480</v>
      </c>
      <c r="M3191" s="66">
        <v>1</v>
      </c>
      <c r="N3191" s="68" t="s">
        <v>23</v>
      </c>
      <c r="O3191" s="68" t="s">
        <v>23</v>
      </c>
      <c r="P3191" s="68" t="s">
        <v>23</v>
      </c>
      <c r="Q3191" s="68" t="s">
        <v>23</v>
      </c>
      <c r="R3191" s="68" t="s">
        <v>23</v>
      </c>
      <c r="S3191" s="68" t="s">
        <v>23</v>
      </c>
      <c r="T3191" s="68" t="s">
        <v>24</v>
      </c>
      <c r="U3191" s="68" t="s">
        <v>30</v>
      </c>
      <c r="V3191" s="31"/>
      <c r="W3191" s="9"/>
      <c r="X3191" s="31"/>
      <c r="Y3191" s="31"/>
      <c r="Z3191" s="31"/>
    </row>
    <row r="3192" spans="1:26" s="79" customFormat="1" x14ac:dyDescent="0.2">
      <c r="A3192" s="73">
        <v>301</v>
      </c>
      <c r="B3192" s="34">
        <v>71</v>
      </c>
      <c r="C3192" s="34" t="s">
        <v>1704</v>
      </c>
      <c r="D3192" s="31" t="s">
        <v>1705</v>
      </c>
      <c r="E3192" s="31" t="s">
        <v>1706</v>
      </c>
      <c r="F3192" s="110" t="s">
        <v>25</v>
      </c>
      <c r="G3192" s="31" t="s">
        <v>81</v>
      </c>
      <c r="H3192" s="31">
        <v>59</v>
      </c>
      <c r="I3192" s="31" t="s">
        <v>82</v>
      </c>
      <c r="J3192" s="8"/>
      <c r="K3192" s="35">
        <v>5</v>
      </c>
      <c r="L3192" s="35" t="s">
        <v>1549</v>
      </c>
      <c r="M3192" s="36">
        <v>1</v>
      </c>
      <c r="N3192" s="35" t="s">
        <v>23</v>
      </c>
      <c r="O3192" s="35" t="s">
        <v>23</v>
      </c>
      <c r="P3192" s="35" t="s">
        <v>23</v>
      </c>
      <c r="Q3192" s="35" t="s">
        <v>23</v>
      </c>
      <c r="R3192" s="35" t="s">
        <v>23</v>
      </c>
      <c r="S3192" s="35" t="s">
        <v>23</v>
      </c>
      <c r="T3192" s="35"/>
      <c r="U3192" s="35"/>
      <c r="V3192" s="9"/>
      <c r="W3192" s="9"/>
      <c r="X3192" s="31"/>
      <c r="Y3192" s="31"/>
      <c r="Z3192" s="31"/>
    </row>
    <row r="3193" spans="1:26" s="79" customFormat="1" x14ac:dyDescent="0.2">
      <c r="A3193" s="73">
        <v>301</v>
      </c>
      <c r="B3193" s="34">
        <v>71</v>
      </c>
      <c r="C3193" s="34"/>
      <c r="D3193" s="31"/>
      <c r="E3193" s="31" t="s">
        <v>1747</v>
      </c>
      <c r="F3193" s="110" t="s">
        <v>25</v>
      </c>
      <c r="G3193" s="31" t="s">
        <v>1559</v>
      </c>
      <c r="H3193" s="31">
        <v>1</v>
      </c>
      <c r="I3193" s="31" t="s">
        <v>1560</v>
      </c>
      <c r="J3193" s="8"/>
      <c r="K3193" s="35">
        <v>99</v>
      </c>
      <c r="L3193" s="35" t="s">
        <v>1549</v>
      </c>
      <c r="M3193" s="36">
        <v>1</v>
      </c>
      <c r="N3193" s="35" t="s">
        <v>23</v>
      </c>
      <c r="O3193" s="35" t="s">
        <v>23</v>
      </c>
      <c r="P3193" s="35" t="s">
        <v>23</v>
      </c>
      <c r="Q3193" s="35" t="s">
        <v>23</v>
      </c>
      <c r="R3193" s="35" t="s">
        <v>23</v>
      </c>
      <c r="S3193" s="35" t="s">
        <v>23</v>
      </c>
      <c r="T3193" s="35"/>
      <c r="U3193" s="35"/>
      <c r="V3193" s="9"/>
      <c r="W3193" s="9"/>
      <c r="X3193" s="31"/>
      <c r="Y3193" s="31"/>
      <c r="Z3193" s="31"/>
    </row>
    <row r="3194" spans="1:26" s="79" customFormat="1" x14ac:dyDescent="0.2">
      <c r="A3194" s="66">
        <v>301</v>
      </c>
      <c r="B3194" s="34">
        <v>71</v>
      </c>
      <c r="C3194" s="67"/>
      <c r="D3194" s="67"/>
      <c r="E3194" s="67" t="s">
        <v>1747</v>
      </c>
      <c r="F3194" s="106" t="s">
        <v>25</v>
      </c>
      <c r="G3194" s="67" t="s">
        <v>1556</v>
      </c>
      <c r="H3194" s="67">
        <v>420</v>
      </c>
      <c r="I3194" s="67" t="s">
        <v>1557</v>
      </c>
      <c r="J3194" s="67"/>
      <c r="K3194" s="68">
        <v>5</v>
      </c>
      <c r="L3194" s="68" t="s">
        <v>1480</v>
      </c>
      <c r="M3194" s="66">
        <v>1</v>
      </c>
      <c r="N3194" s="68" t="s">
        <v>23</v>
      </c>
      <c r="O3194" s="68" t="s">
        <v>23</v>
      </c>
      <c r="P3194" s="68" t="s">
        <v>23</v>
      </c>
      <c r="Q3194" s="68" t="s">
        <v>23</v>
      </c>
      <c r="R3194" s="68" t="s">
        <v>23</v>
      </c>
      <c r="S3194" s="68" t="s">
        <v>23</v>
      </c>
      <c r="T3194" s="68" t="s">
        <v>24</v>
      </c>
      <c r="U3194" s="68" t="s">
        <v>30</v>
      </c>
      <c r="V3194" s="31"/>
      <c r="W3194" s="9"/>
      <c r="X3194" s="31"/>
      <c r="Y3194" s="31"/>
      <c r="Z3194" s="31"/>
    </row>
    <row r="3195" spans="1:26" s="79" customFormat="1" x14ac:dyDescent="0.2">
      <c r="A3195" s="73">
        <v>301</v>
      </c>
      <c r="B3195" s="34">
        <v>71</v>
      </c>
      <c r="C3195" s="34">
        <v>11552</v>
      </c>
      <c r="D3195" s="31" t="s">
        <v>1748</v>
      </c>
      <c r="E3195" s="31" t="s">
        <v>1749</v>
      </c>
      <c r="F3195" s="110" t="s">
        <v>25</v>
      </c>
      <c r="G3195" s="31" t="s">
        <v>81</v>
      </c>
      <c r="H3195" s="31">
        <v>16.170000000000002</v>
      </c>
      <c r="I3195" s="31" t="s">
        <v>82</v>
      </c>
      <c r="J3195" s="8"/>
      <c r="K3195" s="35">
        <v>5</v>
      </c>
      <c r="L3195" s="35" t="s">
        <v>1549</v>
      </c>
      <c r="M3195" s="36">
        <v>1</v>
      </c>
      <c r="N3195" s="35" t="s">
        <v>23</v>
      </c>
      <c r="O3195" s="35" t="s">
        <v>23</v>
      </c>
      <c r="P3195" s="35" t="s">
        <v>23</v>
      </c>
      <c r="Q3195" s="35" t="s">
        <v>23</v>
      </c>
      <c r="R3195" s="35" t="s">
        <v>23</v>
      </c>
      <c r="S3195" s="35" t="s">
        <v>23</v>
      </c>
      <c r="T3195" s="35"/>
      <c r="U3195" s="35"/>
      <c r="V3195" s="9"/>
      <c r="W3195" s="9"/>
      <c r="X3195" s="31"/>
      <c r="Y3195" s="31"/>
      <c r="Z3195" s="31"/>
    </row>
    <row r="3196" spans="1:26" s="79" customFormat="1" x14ac:dyDescent="0.2">
      <c r="A3196" s="73">
        <v>301</v>
      </c>
      <c r="B3196" s="34">
        <v>71</v>
      </c>
      <c r="C3196" s="34"/>
      <c r="D3196" s="31"/>
      <c r="E3196" s="31" t="s">
        <v>2137</v>
      </c>
      <c r="F3196" s="110" t="s">
        <v>25</v>
      </c>
      <c r="G3196" s="31" t="s">
        <v>2138</v>
      </c>
      <c r="H3196" s="31">
        <v>16</v>
      </c>
      <c r="I3196" s="31" t="s">
        <v>82</v>
      </c>
      <c r="J3196" s="8"/>
      <c r="K3196" s="35">
        <v>5</v>
      </c>
      <c r="L3196" s="35" t="s">
        <v>1549</v>
      </c>
      <c r="M3196" s="36">
        <v>1</v>
      </c>
      <c r="N3196" s="35" t="s">
        <v>23</v>
      </c>
      <c r="O3196" s="35" t="s">
        <v>23</v>
      </c>
      <c r="P3196" s="35" t="s">
        <v>23</v>
      </c>
      <c r="Q3196" s="35" t="s">
        <v>23</v>
      </c>
      <c r="R3196" s="35" t="s">
        <v>23</v>
      </c>
      <c r="S3196" s="35" t="s">
        <v>23</v>
      </c>
      <c r="T3196" s="35"/>
      <c r="U3196" s="35"/>
      <c r="V3196" s="9"/>
      <c r="W3196" s="57"/>
      <c r="X3196" s="38"/>
      <c r="Y3196" s="38"/>
      <c r="Z3196" s="38"/>
    </row>
    <row r="3197" spans="1:26" s="79" customFormat="1" x14ac:dyDescent="0.2">
      <c r="A3197" s="73">
        <v>301</v>
      </c>
      <c r="B3197" s="34">
        <v>71</v>
      </c>
      <c r="C3197" s="34"/>
      <c r="D3197" s="31"/>
      <c r="E3197" s="31" t="s">
        <v>2137</v>
      </c>
      <c r="F3197" s="110" t="s">
        <v>25</v>
      </c>
      <c r="G3197" s="31" t="s">
        <v>1608</v>
      </c>
      <c r="H3197" s="31">
        <v>1</v>
      </c>
      <c r="I3197" s="31" t="s">
        <v>1560</v>
      </c>
      <c r="J3197" s="8"/>
      <c r="K3197" s="35">
        <v>99</v>
      </c>
      <c r="L3197" s="35" t="s">
        <v>1549</v>
      </c>
      <c r="M3197" s="36">
        <v>1</v>
      </c>
      <c r="N3197" s="35" t="s">
        <v>23</v>
      </c>
      <c r="O3197" s="35" t="s">
        <v>23</v>
      </c>
      <c r="P3197" s="35" t="s">
        <v>23</v>
      </c>
      <c r="Q3197" s="35" t="s">
        <v>23</v>
      </c>
      <c r="R3197" s="35" t="s">
        <v>23</v>
      </c>
      <c r="S3197" s="35" t="s">
        <v>23</v>
      </c>
      <c r="T3197" s="35"/>
      <c r="U3197" s="35"/>
      <c r="V3197" s="9"/>
      <c r="W3197" s="57"/>
      <c r="X3197" s="38"/>
      <c r="Y3197" s="38"/>
      <c r="Z3197" s="38"/>
    </row>
    <row r="3198" spans="1:26" s="79" customFormat="1" x14ac:dyDescent="0.2">
      <c r="A3198" s="66">
        <v>301</v>
      </c>
      <c r="B3198" s="34">
        <v>71</v>
      </c>
      <c r="C3198" s="67"/>
      <c r="D3198" s="67"/>
      <c r="E3198" s="67" t="s">
        <v>2137</v>
      </c>
      <c r="F3198" s="106" t="s">
        <v>25</v>
      </c>
      <c r="G3198" s="67" t="s">
        <v>1556</v>
      </c>
      <c r="H3198" s="67">
        <v>188</v>
      </c>
      <c r="I3198" s="67" t="s">
        <v>1557</v>
      </c>
      <c r="J3198" s="67"/>
      <c r="K3198" s="68">
        <v>5</v>
      </c>
      <c r="L3198" s="68" t="s">
        <v>1480</v>
      </c>
      <c r="M3198" s="66">
        <v>1</v>
      </c>
      <c r="N3198" s="68" t="s">
        <v>23</v>
      </c>
      <c r="O3198" s="68" t="s">
        <v>23</v>
      </c>
      <c r="P3198" s="68" t="s">
        <v>23</v>
      </c>
      <c r="Q3198" s="68" t="s">
        <v>23</v>
      </c>
      <c r="R3198" s="68" t="s">
        <v>23</v>
      </c>
      <c r="S3198" s="68" t="s">
        <v>23</v>
      </c>
      <c r="T3198" s="68" t="s">
        <v>24</v>
      </c>
      <c r="U3198" s="68" t="s">
        <v>30</v>
      </c>
      <c r="V3198" s="31"/>
      <c r="W3198" s="57"/>
      <c r="X3198" s="38"/>
      <c r="Y3198" s="38"/>
      <c r="Z3198" s="38"/>
    </row>
    <row r="3199" spans="1:26" s="79" customFormat="1" x14ac:dyDescent="0.2">
      <c r="A3199" s="66">
        <v>301</v>
      </c>
      <c r="B3199" s="34">
        <v>71</v>
      </c>
      <c r="C3199" s="67"/>
      <c r="D3199" s="67"/>
      <c r="E3199" s="67" t="s">
        <v>2139</v>
      </c>
      <c r="F3199" s="106" t="s">
        <v>25</v>
      </c>
      <c r="G3199" s="67" t="s">
        <v>1559</v>
      </c>
      <c r="H3199" s="67">
        <v>1</v>
      </c>
      <c r="I3199" s="67" t="s">
        <v>1560</v>
      </c>
      <c r="J3199" s="67"/>
      <c r="K3199" s="68">
        <v>99</v>
      </c>
      <c r="L3199" s="68" t="s">
        <v>1549</v>
      </c>
      <c r="M3199" s="66">
        <v>1</v>
      </c>
      <c r="N3199" s="68" t="s">
        <v>23</v>
      </c>
      <c r="O3199" s="68" t="s">
        <v>23</v>
      </c>
      <c r="P3199" s="68" t="s">
        <v>23</v>
      </c>
      <c r="Q3199" s="68" t="s">
        <v>23</v>
      </c>
      <c r="R3199" s="68" t="s">
        <v>23</v>
      </c>
      <c r="S3199" s="68" t="s">
        <v>23</v>
      </c>
      <c r="T3199" s="68"/>
      <c r="U3199" s="68"/>
      <c r="V3199" s="31"/>
      <c r="W3199" s="57"/>
      <c r="X3199" s="38"/>
      <c r="Y3199" s="38"/>
      <c r="Z3199" s="38"/>
    </row>
    <row r="3200" spans="1:26" s="79" customFormat="1" x14ac:dyDescent="0.2">
      <c r="A3200" s="66">
        <v>301</v>
      </c>
      <c r="B3200" s="34">
        <v>71</v>
      </c>
      <c r="C3200" s="67"/>
      <c r="D3200" s="67"/>
      <c r="E3200" s="67" t="s">
        <v>2139</v>
      </c>
      <c r="F3200" s="106" t="s">
        <v>25</v>
      </c>
      <c r="G3200" s="67" t="s">
        <v>1556</v>
      </c>
      <c r="H3200" s="67">
        <v>195</v>
      </c>
      <c r="I3200" s="67" t="s">
        <v>1557</v>
      </c>
      <c r="J3200" s="67"/>
      <c r="K3200" s="68">
        <v>5</v>
      </c>
      <c r="L3200" s="68" t="s">
        <v>1480</v>
      </c>
      <c r="M3200" s="66">
        <v>1</v>
      </c>
      <c r="N3200" s="68" t="s">
        <v>23</v>
      </c>
      <c r="O3200" s="68" t="s">
        <v>23</v>
      </c>
      <c r="P3200" s="68" t="s">
        <v>23</v>
      </c>
      <c r="Q3200" s="68" t="s">
        <v>23</v>
      </c>
      <c r="R3200" s="68" t="s">
        <v>23</v>
      </c>
      <c r="S3200" s="68" t="s">
        <v>23</v>
      </c>
      <c r="T3200" s="68" t="s">
        <v>24</v>
      </c>
      <c r="U3200" s="68" t="s">
        <v>30</v>
      </c>
      <c r="V3200" s="31"/>
      <c r="W3200" s="9"/>
      <c r="X3200" s="31"/>
      <c r="Y3200" s="31"/>
      <c r="Z3200" s="31"/>
    </row>
    <row r="3201" spans="1:26" s="79" customFormat="1" x14ac:dyDescent="0.2">
      <c r="A3201" s="80">
        <v>301</v>
      </c>
      <c r="B3201" s="55">
        <v>71</v>
      </c>
      <c r="C3201" s="81"/>
      <c r="D3201" s="81"/>
      <c r="E3201" s="81" t="s">
        <v>2352</v>
      </c>
      <c r="F3201" s="116" t="s">
        <v>25</v>
      </c>
      <c r="G3201" s="81" t="s">
        <v>1556</v>
      </c>
      <c r="H3201" s="81">
        <v>191</v>
      </c>
      <c r="I3201" s="81" t="s">
        <v>1557</v>
      </c>
      <c r="J3201" s="81"/>
      <c r="K3201" s="82">
        <v>5</v>
      </c>
      <c r="L3201" s="82" t="s">
        <v>1549</v>
      </c>
      <c r="M3201" s="80">
        <v>1</v>
      </c>
      <c r="N3201" s="82" t="s">
        <v>23</v>
      </c>
      <c r="O3201" s="82" t="s">
        <v>23</v>
      </c>
      <c r="P3201" s="82" t="s">
        <v>23</v>
      </c>
      <c r="Q3201" s="82" t="s">
        <v>23</v>
      </c>
      <c r="R3201" s="82" t="s">
        <v>23</v>
      </c>
      <c r="S3201" s="82" t="s">
        <v>23</v>
      </c>
      <c r="T3201" s="82" t="s">
        <v>24</v>
      </c>
      <c r="U3201" s="82" t="s">
        <v>30</v>
      </c>
      <c r="V3201" s="43"/>
      <c r="W3201" s="46"/>
      <c r="X3201" s="31"/>
      <c r="Y3201" s="31"/>
      <c r="Z3201" s="31"/>
    </row>
    <row r="3202" spans="1:26" s="79" customFormat="1" x14ac:dyDescent="0.2">
      <c r="A3202" s="75">
        <v>301</v>
      </c>
      <c r="B3202" s="55">
        <v>71</v>
      </c>
      <c r="C3202" s="55"/>
      <c r="D3202" s="43"/>
      <c r="E3202" s="43" t="s">
        <v>2352</v>
      </c>
      <c r="F3202" s="109" t="s">
        <v>25</v>
      </c>
      <c r="G3202" s="43" t="s">
        <v>1559</v>
      </c>
      <c r="H3202" s="43">
        <v>1</v>
      </c>
      <c r="I3202" s="43" t="s">
        <v>1560</v>
      </c>
      <c r="J3202" s="44"/>
      <c r="K3202" s="41">
        <v>99</v>
      </c>
      <c r="L3202" s="41" t="s">
        <v>1549</v>
      </c>
      <c r="M3202" s="42">
        <v>1</v>
      </c>
      <c r="N3202" s="41" t="s">
        <v>23</v>
      </c>
      <c r="O3202" s="41" t="s">
        <v>23</v>
      </c>
      <c r="P3202" s="41" t="s">
        <v>23</v>
      </c>
      <c r="Q3202" s="41" t="s">
        <v>23</v>
      </c>
      <c r="R3202" s="41" t="s">
        <v>23</v>
      </c>
      <c r="S3202" s="41" t="s">
        <v>23</v>
      </c>
      <c r="T3202" s="41"/>
      <c r="U3202" s="41"/>
      <c r="V3202" s="46"/>
      <c r="W3202" s="46"/>
      <c r="X3202" s="31"/>
      <c r="Y3202" s="31"/>
      <c r="Z3202" s="31"/>
    </row>
    <row r="3203" spans="1:26" s="79" customFormat="1" x14ac:dyDescent="0.2">
      <c r="A3203" s="75">
        <v>301</v>
      </c>
      <c r="B3203" s="55">
        <v>71</v>
      </c>
      <c r="C3203" s="55">
        <v>11680</v>
      </c>
      <c r="D3203" s="43" t="s">
        <v>2353</v>
      </c>
      <c r="E3203" s="43" t="s">
        <v>2354</v>
      </c>
      <c r="F3203" s="109" t="s">
        <v>25</v>
      </c>
      <c r="G3203" s="43" t="s">
        <v>81</v>
      </c>
      <c r="H3203" s="43">
        <v>13.45</v>
      </c>
      <c r="I3203" s="43" t="s">
        <v>82</v>
      </c>
      <c r="J3203" s="44"/>
      <c r="K3203" s="41">
        <v>5</v>
      </c>
      <c r="L3203" s="41" t="s">
        <v>1549</v>
      </c>
      <c r="M3203" s="42">
        <v>1</v>
      </c>
      <c r="N3203" s="41" t="s">
        <v>23</v>
      </c>
      <c r="O3203" s="41" t="s">
        <v>23</v>
      </c>
      <c r="P3203" s="41" t="s">
        <v>23</v>
      </c>
      <c r="Q3203" s="41" t="s">
        <v>23</v>
      </c>
      <c r="R3203" s="41" t="s">
        <v>23</v>
      </c>
      <c r="S3203" s="41" t="s">
        <v>23</v>
      </c>
      <c r="T3203" s="41"/>
      <c r="U3203" s="41"/>
      <c r="V3203" s="46"/>
      <c r="W3203" s="46"/>
      <c r="X3203" s="31"/>
      <c r="Y3203" s="31"/>
      <c r="Z3203" s="31"/>
    </row>
    <row r="3204" spans="1:26" s="79" customFormat="1" x14ac:dyDescent="0.2">
      <c r="A3204" s="75">
        <v>301</v>
      </c>
      <c r="B3204" s="55">
        <v>71</v>
      </c>
      <c r="C3204" s="55">
        <v>11681</v>
      </c>
      <c r="D3204" s="43" t="s">
        <v>2647</v>
      </c>
      <c r="E3204" s="43" t="s">
        <v>2648</v>
      </c>
      <c r="F3204" s="109" t="s">
        <v>25</v>
      </c>
      <c r="G3204" s="43" t="s">
        <v>81</v>
      </c>
      <c r="H3204" s="43">
        <v>14.44</v>
      </c>
      <c r="I3204" s="43" t="s">
        <v>82</v>
      </c>
      <c r="J3204" s="44"/>
      <c r="K3204" s="41">
        <v>5</v>
      </c>
      <c r="L3204" s="41" t="s">
        <v>34</v>
      </c>
      <c r="M3204" s="42">
        <v>1</v>
      </c>
      <c r="N3204" s="41" t="s">
        <v>23</v>
      </c>
      <c r="O3204" s="41" t="s">
        <v>23</v>
      </c>
      <c r="P3204" s="41" t="s">
        <v>23</v>
      </c>
      <c r="Q3204" s="41" t="s">
        <v>23</v>
      </c>
      <c r="R3204" s="41" t="s">
        <v>23</v>
      </c>
      <c r="S3204" s="41" t="s">
        <v>23</v>
      </c>
      <c r="T3204" s="41"/>
      <c r="U3204" s="41"/>
      <c r="V3204" s="46"/>
      <c r="W3204" s="46"/>
      <c r="X3204" s="31"/>
      <c r="Y3204" s="31"/>
      <c r="Z3204" s="31"/>
    </row>
    <row r="3205" spans="1:26" s="79" customFormat="1" x14ac:dyDescent="0.2">
      <c r="A3205" s="80">
        <v>301</v>
      </c>
      <c r="B3205" s="55">
        <v>71</v>
      </c>
      <c r="C3205" s="81"/>
      <c r="D3205" s="81"/>
      <c r="E3205" s="81" t="s">
        <v>2657</v>
      </c>
      <c r="F3205" s="116" t="s">
        <v>25</v>
      </c>
      <c r="G3205" s="81" t="s">
        <v>1556</v>
      </c>
      <c r="H3205" s="81">
        <v>260</v>
      </c>
      <c r="I3205" s="81" t="s">
        <v>1557</v>
      </c>
      <c r="J3205" s="81"/>
      <c r="K3205" s="82">
        <v>5</v>
      </c>
      <c r="L3205" s="82" t="s">
        <v>34</v>
      </c>
      <c r="M3205" s="80">
        <v>1</v>
      </c>
      <c r="N3205" s="82" t="s">
        <v>23</v>
      </c>
      <c r="O3205" s="82" t="s">
        <v>23</v>
      </c>
      <c r="P3205" s="82" t="s">
        <v>23</v>
      </c>
      <c r="Q3205" s="82" t="s">
        <v>23</v>
      </c>
      <c r="R3205" s="82" t="s">
        <v>23</v>
      </c>
      <c r="S3205" s="82" t="s">
        <v>23</v>
      </c>
      <c r="T3205" s="82" t="s">
        <v>24</v>
      </c>
      <c r="U3205" s="82" t="s">
        <v>30</v>
      </c>
      <c r="V3205" s="43"/>
      <c r="W3205" s="46"/>
      <c r="X3205" s="31"/>
      <c r="Y3205" s="31"/>
      <c r="Z3205" s="31"/>
    </row>
    <row r="3206" spans="1:26" s="79" customFormat="1" x14ac:dyDescent="0.2">
      <c r="A3206" s="75">
        <v>301</v>
      </c>
      <c r="B3206" s="55">
        <v>71</v>
      </c>
      <c r="C3206" s="55"/>
      <c r="D3206" s="43"/>
      <c r="E3206" s="43" t="s">
        <v>2658</v>
      </c>
      <c r="F3206" s="109" t="s">
        <v>25</v>
      </c>
      <c r="G3206" s="43" t="s">
        <v>2659</v>
      </c>
      <c r="H3206" s="43">
        <v>1</v>
      </c>
      <c r="I3206" s="43" t="s">
        <v>1560</v>
      </c>
      <c r="J3206" s="44"/>
      <c r="K3206" s="41">
        <v>99</v>
      </c>
      <c r="L3206" s="41" t="s">
        <v>1549</v>
      </c>
      <c r="M3206" s="42">
        <v>1</v>
      </c>
      <c r="N3206" s="41" t="s">
        <v>23</v>
      </c>
      <c r="O3206" s="41" t="s">
        <v>23</v>
      </c>
      <c r="P3206" s="41" t="s">
        <v>23</v>
      </c>
      <c r="Q3206" s="41" t="s">
        <v>23</v>
      </c>
      <c r="R3206" s="41" t="s">
        <v>23</v>
      </c>
      <c r="S3206" s="41" t="s">
        <v>23</v>
      </c>
      <c r="T3206" s="41"/>
      <c r="U3206" s="41"/>
      <c r="V3206" s="46"/>
      <c r="W3206" s="46"/>
      <c r="X3206" s="31"/>
      <c r="Y3206" s="31"/>
      <c r="Z3206" s="31"/>
    </row>
    <row r="3207" spans="1:26" s="79" customFormat="1" x14ac:dyDescent="0.2">
      <c r="A3207" s="75">
        <v>301</v>
      </c>
      <c r="B3207" s="55">
        <v>71</v>
      </c>
      <c r="C3207" s="55"/>
      <c r="D3207" s="43"/>
      <c r="E3207" s="43" t="s">
        <v>2714</v>
      </c>
      <c r="F3207" s="109" t="s">
        <v>25</v>
      </c>
      <c r="G3207" s="43" t="s">
        <v>1559</v>
      </c>
      <c r="H3207" s="43">
        <v>2</v>
      </c>
      <c r="I3207" s="43" t="s">
        <v>1560</v>
      </c>
      <c r="J3207" s="44"/>
      <c r="K3207" s="41">
        <v>99</v>
      </c>
      <c r="L3207" s="41" t="s">
        <v>1549</v>
      </c>
      <c r="M3207" s="42">
        <v>1</v>
      </c>
      <c r="N3207" s="41" t="s">
        <v>23</v>
      </c>
      <c r="O3207" s="41" t="s">
        <v>23</v>
      </c>
      <c r="P3207" s="41" t="s">
        <v>23</v>
      </c>
      <c r="Q3207" s="41" t="s">
        <v>23</v>
      </c>
      <c r="R3207" s="41" t="s">
        <v>23</v>
      </c>
      <c r="S3207" s="41" t="s">
        <v>23</v>
      </c>
      <c r="T3207" s="41"/>
      <c r="U3207" s="41"/>
      <c r="V3207" s="46"/>
      <c r="W3207" s="46"/>
      <c r="X3207" s="31"/>
      <c r="Y3207" s="31"/>
      <c r="Z3207" s="31"/>
    </row>
    <row r="3208" spans="1:26" s="79" customFormat="1" x14ac:dyDescent="0.2">
      <c r="A3208" s="75">
        <v>301</v>
      </c>
      <c r="B3208" s="55">
        <v>71</v>
      </c>
      <c r="C3208" s="55"/>
      <c r="D3208" s="43"/>
      <c r="E3208" s="43" t="s">
        <v>2714</v>
      </c>
      <c r="F3208" s="109" t="s">
        <v>25</v>
      </c>
      <c r="G3208" s="43" t="s">
        <v>2715</v>
      </c>
      <c r="H3208" s="43">
        <v>246.62</v>
      </c>
      <c r="I3208" s="43" t="s">
        <v>82</v>
      </c>
      <c r="J3208" s="44"/>
      <c r="K3208" s="41">
        <v>5</v>
      </c>
      <c r="L3208" s="41" t="s">
        <v>1549</v>
      </c>
      <c r="M3208" s="42">
        <v>1</v>
      </c>
      <c r="N3208" s="41" t="s">
        <v>23</v>
      </c>
      <c r="O3208" s="41" t="s">
        <v>24</v>
      </c>
      <c r="P3208" s="41" t="s">
        <v>24</v>
      </c>
      <c r="Q3208" s="41" t="s">
        <v>24</v>
      </c>
      <c r="R3208" s="41" t="s">
        <v>23</v>
      </c>
      <c r="S3208" s="41" t="s">
        <v>23</v>
      </c>
      <c r="T3208" s="41" t="s">
        <v>24</v>
      </c>
      <c r="U3208" s="41" t="s">
        <v>30</v>
      </c>
      <c r="V3208" s="46"/>
      <c r="W3208" s="46"/>
      <c r="X3208" s="31"/>
      <c r="Y3208" s="31"/>
      <c r="Z3208" s="31"/>
    </row>
    <row r="3209" spans="1:26" s="79" customFormat="1" x14ac:dyDescent="0.2">
      <c r="A3209" s="80">
        <v>301</v>
      </c>
      <c r="B3209" s="55">
        <v>71</v>
      </c>
      <c r="C3209" s="81"/>
      <c r="D3209" s="81"/>
      <c r="E3209" s="81" t="s">
        <v>2714</v>
      </c>
      <c r="F3209" s="116" t="s">
        <v>25</v>
      </c>
      <c r="G3209" s="81" t="s">
        <v>1556</v>
      </c>
      <c r="H3209" s="81">
        <v>375</v>
      </c>
      <c r="I3209" s="81" t="s">
        <v>1557</v>
      </c>
      <c r="J3209" s="81"/>
      <c r="K3209" s="82">
        <v>5</v>
      </c>
      <c r="L3209" s="82" t="s">
        <v>1480</v>
      </c>
      <c r="M3209" s="80">
        <v>1</v>
      </c>
      <c r="N3209" s="82" t="s">
        <v>23</v>
      </c>
      <c r="O3209" s="82" t="s">
        <v>23</v>
      </c>
      <c r="P3209" s="82" t="s">
        <v>23</v>
      </c>
      <c r="Q3209" s="82" t="s">
        <v>23</v>
      </c>
      <c r="R3209" s="82" t="s">
        <v>23</v>
      </c>
      <c r="S3209" s="82" t="s">
        <v>23</v>
      </c>
      <c r="T3209" s="82" t="s">
        <v>24</v>
      </c>
      <c r="U3209" s="82" t="s">
        <v>30</v>
      </c>
      <c r="V3209" s="43"/>
      <c r="W3209" s="46"/>
      <c r="X3209" s="31"/>
      <c r="Y3209" s="31"/>
      <c r="Z3209" s="31"/>
    </row>
    <row r="3210" spans="1:26" s="79" customFormat="1" x14ac:dyDescent="0.2">
      <c r="A3210" s="75">
        <v>301</v>
      </c>
      <c r="B3210" s="55">
        <v>71</v>
      </c>
      <c r="C3210" s="55">
        <v>24351</v>
      </c>
      <c r="D3210" s="43" t="s">
        <v>2716</v>
      </c>
      <c r="E3210" s="43" t="s">
        <v>2717</v>
      </c>
      <c r="F3210" s="114" t="s">
        <v>25</v>
      </c>
      <c r="G3210" s="43" t="s">
        <v>31</v>
      </c>
      <c r="H3210" s="43">
        <v>6.35</v>
      </c>
      <c r="I3210" s="43" t="s">
        <v>82</v>
      </c>
      <c r="J3210" s="44">
        <v>1</v>
      </c>
      <c r="K3210" s="122">
        <v>2</v>
      </c>
      <c r="L3210" s="41" t="s">
        <v>34</v>
      </c>
      <c r="M3210" s="42">
        <v>1</v>
      </c>
      <c r="N3210" s="41" t="s">
        <v>23</v>
      </c>
      <c r="O3210" s="41" t="s">
        <v>24</v>
      </c>
      <c r="P3210" s="41" t="s">
        <v>24</v>
      </c>
      <c r="Q3210" s="41" t="s">
        <v>24</v>
      </c>
      <c r="R3210" s="41" t="s">
        <v>23</v>
      </c>
      <c r="S3210" s="41" t="s">
        <v>23</v>
      </c>
      <c r="T3210" s="41"/>
      <c r="U3210" s="41"/>
      <c r="V3210" s="46"/>
      <c r="W3210" s="46"/>
      <c r="X3210" s="31"/>
      <c r="Y3210" s="31"/>
      <c r="Z3210" s="31"/>
    </row>
    <row r="3211" spans="1:26" s="79" customFormat="1" x14ac:dyDescent="0.2">
      <c r="A3211" s="75">
        <v>301</v>
      </c>
      <c r="B3211" s="55">
        <v>71</v>
      </c>
      <c r="C3211" s="55">
        <v>24351</v>
      </c>
      <c r="D3211" s="43" t="s">
        <v>2718</v>
      </c>
      <c r="E3211" s="43" t="s">
        <v>2717</v>
      </c>
      <c r="F3211" s="114" t="s">
        <v>25</v>
      </c>
      <c r="G3211" s="43" t="s">
        <v>29</v>
      </c>
      <c r="H3211" s="43">
        <v>4.3</v>
      </c>
      <c r="I3211" s="43" t="s">
        <v>82</v>
      </c>
      <c r="J3211" s="44">
        <v>1</v>
      </c>
      <c r="K3211" s="122">
        <v>2</v>
      </c>
      <c r="L3211" s="41" t="s">
        <v>34</v>
      </c>
      <c r="M3211" s="42">
        <v>1</v>
      </c>
      <c r="N3211" s="41" t="s">
        <v>23</v>
      </c>
      <c r="O3211" s="41" t="s">
        <v>24</v>
      </c>
      <c r="P3211" s="41" t="s">
        <v>24</v>
      </c>
      <c r="Q3211" s="41" t="s">
        <v>24</v>
      </c>
      <c r="R3211" s="41" t="s">
        <v>23</v>
      </c>
      <c r="S3211" s="41" t="s">
        <v>23</v>
      </c>
      <c r="T3211" s="41"/>
      <c r="U3211" s="41"/>
      <c r="V3211" s="46"/>
      <c r="W3211" s="46"/>
      <c r="X3211" s="31"/>
      <c r="Y3211" s="31"/>
      <c r="Z3211" s="31"/>
    </row>
    <row r="3212" spans="1:26" s="79" customFormat="1" x14ac:dyDescent="0.2">
      <c r="A3212" s="75">
        <v>301</v>
      </c>
      <c r="B3212" s="55">
        <v>71</v>
      </c>
      <c r="C3212" s="55">
        <v>24351</v>
      </c>
      <c r="D3212" s="43" t="s">
        <v>2719</v>
      </c>
      <c r="E3212" s="43" t="s">
        <v>2717</v>
      </c>
      <c r="F3212" s="114" t="s">
        <v>25</v>
      </c>
      <c r="G3212" s="43" t="s">
        <v>26</v>
      </c>
      <c r="H3212" s="43">
        <v>44</v>
      </c>
      <c r="I3212" s="43" t="s">
        <v>82</v>
      </c>
      <c r="J3212" s="44">
        <v>5</v>
      </c>
      <c r="K3212" s="41">
        <v>1</v>
      </c>
      <c r="L3212" s="41" t="s">
        <v>34</v>
      </c>
      <c r="M3212" s="42">
        <v>1</v>
      </c>
      <c r="N3212" s="41" t="s">
        <v>23</v>
      </c>
      <c r="O3212" s="41" t="s">
        <v>24</v>
      </c>
      <c r="P3212" s="41" t="s">
        <v>24</v>
      </c>
      <c r="Q3212" s="41" t="s">
        <v>24</v>
      </c>
      <c r="R3212" s="41" t="s">
        <v>23</v>
      </c>
      <c r="S3212" s="41" t="s">
        <v>23</v>
      </c>
      <c r="T3212" s="41"/>
      <c r="U3212" s="41"/>
      <c r="V3212" s="46"/>
      <c r="W3212" s="46"/>
      <c r="X3212" s="31"/>
      <c r="Y3212" s="31"/>
      <c r="Z3212" s="31"/>
    </row>
    <row r="3213" spans="1:26" s="79" customFormat="1" x14ac:dyDescent="0.2">
      <c r="A3213" s="75">
        <v>301</v>
      </c>
      <c r="B3213" s="55">
        <v>71</v>
      </c>
      <c r="C3213" s="55">
        <v>24351</v>
      </c>
      <c r="D3213" s="43" t="s">
        <v>2720</v>
      </c>
      <c r="E3213" s="43" t="s">
        <v>2717</v>
      </c>
      <c r="F3213" s="114" t="s">
        <v>25</v>
      </c>
      <c r="G3213" s="43" t="s">
        <v>81</v>
      </c>
      <c r="H3213" s="43">
        <v>37.799999999999997</v>
      </c>
      <c r="I3213" s="43" t="s">
        <v>82</v>
      </c>
      <c r="J3213" s="44"/>
      <c r="K3213" s="41">
        <v>5</v>
      </c>
      <c r="L3213" s="41" t="s">
        <v>34</v>
      </c>
      <c r="M3213" s="42">
        <v>1</v>
      </c>
      <c r="N3213" s="41" t="s">
        <v>23</v>
      </c>
      <c r="O3213" s="41" t="s">
        <v>24</v>
      </c>
      <c r="P3213" s="41" t="s">
        <v>24</v>
      </c>
      <c r="Q3213" s="41" t="s">
        <v>24</v>
      </c>
      <c r="R3213" s="41" t="s">
        <v>23</v>
      </c>
      <c r="S3213" s="41" t="s">
        <v>23</v>
      </c>
      <c r="T3213" s="41"/>
      <c r="U3213" s="41"/>
      <c r="V3213" s="46"/>
      <c r="W3213" s="46"/>
      <c r="X3213" s="31"/>
      <c r="Y3213" s="31"/>
      <c r="Z3213" s="31"/>
    </row>
    <row r="3214" spans="1:26" s="79" customFormat="1" x14ac:dyDescent="0.2">
      <c r="A3214" s="75">
        <v>301</v>
      </c>
      <c r="B3214" s="55">
        <v>71</v>
      </c>
      <c r="C3214" s="55">
        <v>24351</v>
      </c>
      <c r="D3214" s="43" t="s">
        <v>2721</v>
      </c>
      <c r="E3214" s="43" t="s">
        <v>2717</v>
      </c>
      <c r="F3214" s="114" t="s">
        <v>1543</v>
      </c>
      <c r="G3214" s="43" t="s">
        <v>97</v>
      </c>
      <c r="H3214" s="43">
        <v>6.2</v>
      </c>
      <c r="I3214" s="43" t="s">
        <v>82</v>
      </c>
      <c r="J3214" s="44"/>
      <c r="K3214" s="41">
        <v>7</v>
      </c>
      <c r="L3214" s="41" t="s">
        <v>1549</v>
      </c>
      <c r="M3214" s="42">
        <v>0</v>
      </c>
      <c r="N3214" s="41" t="s">
        <v>23</v>
      </c>
      <c r="O3214" s="41" t="s">
        <v>24</v>
      </c>
      <c r="P3214" s="41" t="s">
        <v>24</v>
      </c>
      <c r="Q3214" s="41" t="s">
        <v>24</v>
      </c>
      <c r="R3214" s="41" t="s">
        <v>23</v>
      </c>
      <c r="S3214" s="41" t="s">
        <v>23</v>
      </c>
      <c r="T3214" s="41"/>
      <c r="U3214" s="41"/>
      <c r="V3214" s="46"/>
      <c r="W3214" s="46"/>
      <c r="X3214" s="31"/>
      <c r="Y3214" s="31"/>
      <c r="Z3214" s="31"/>
    </row>
    <row r="3215" spans="1:26" s="79" customFormat="1" x14ac:dyDescent="0.2">
      <c r="A3215" s="75">
        <v>301</v>
      </c>
      <c r="B3215" s="55">
        <v>71</v>
      </c>
      <c r="C3215" s="55">
        <v>24351</v>
      </c>
      <c r="D3215" s="43" t="s">
        <v>2722</v>
      </c>
      <c r="E3215" s="43" t="s">
        <v>2717</v>
      </c>
      <c r="F3215" s="114" t="s">
        <v>1543</v>
      </c>
      <c r="G3215" s="43" t="s">
        <v>86</v>
      </c>
      <c r="H3215" s="43">
        <v>7.75</v>
      </c>
      <c r="I3215" s="43" t="s">
        <v>82</v>
      </c>
      <c r="J3215" s="44"/>
      <c r="K3215" s="41">
        <v>8</v>
      </c>
      <c r="L3215" s="41" t="s">
        <v>1549</v>
      </c>
      <c r="M3215" s="42">
        <v>0</v>
      </c>
      <c r="N3215" s="41" t="s">
        <v>23</v>
      </c>
      <c r="O3215" s="41" t="s">
        <v>24</v>
      </c>
      <c r="P3215" s="41" t="s">
        <v>24</v>
      </c>
      <c r="Q3215" s="41" t="s">
        <v>24</v>
      </c>
      <c r="R3215" s="41" t="s">
        <v>23</v>
      </c>
      <c r="S3215" s="41" t="s">
        <v>23</v>
      </c>
      <c r="T3215" s="41"/>
      <c r="U3215" s="41"/>
      <c r="V3215" s="46"/>
      <c r="W3215" s="46"/>
      <c r="X3215" s="31"/>
      <c r="Y3215" s="31"/>
      <c r="Z3215" s="31"/>
    </row>
    <row r="3216" spans="1:26" s="79" customFormat="1" x14ac:dyDescent="0.2">
      <c r="A3216" s="75">
        <v>301</v>
      </c>
      <c r="B3216" s="55">
        <v>71</v>
      </c>
      <c r="C3216" s="55">
        <v>24351</v>
      </c>
      <c r="D3216" s="43" t="s">
        <v>2723</v>
      </c>
      <c r="E3216" s="43" t="s">
        <v>2717</v>
      </c>
      <c r="F3216" s="114" t="s">
        <v>1543</v>
      </c>
      <c r="G3216" s="43" t="s">
        <v>28</v>
      </c>
      <c r="H3216" s="43">
        <v>6.4</v>
      </c>
      <c r="I3216" s="43" t="s">
        <v>82</v>
      </c>
      <c r="J3216" s="44"/>
      <c r="K3216" s="41">
        <v>8</v>
      </c>
      <c r="L3216" s="41" t="s">
        <v>1549</v>
      </c>
      <c r="M3216" s="42">
        <v>0</v>
      </c>
      <c r="N3216" s="41" t="s">
        <v>23</v>
      </c>
      <c r="O3216" s="41" t="s">
        <v>24</v>
      </c>
      <c r="P3216" s="41" t="s">
        <v>24</v>
      </c>
      <c r="Q3216" s="41" t="s">
        <v>24</v>
      </c>
      <c r="R3216" s="41" t="s">
        <v>23</v>
      </c>
      <c r="S3216" s="41" t="s">
        <v>23</v>
      </c>
      <c r="T3216" s="41"/>
      <c r="U3216" s="41"/>
      <c r="V3216" s="46"/>
      <c r="W3216" s="46"/>
      <c r="X3216" s="31"/>
      <c r="Y3216" s="31"/>
      <c r="Z3216" s="31"/>
    </row>
    <row r="3217" spans="1:26" s="79" customFormat="1" x14ac:dyDescent="0.2">
      <c r="A3217" s="75">
        <v>301</v>
      </c>
      <c r="B3217" s="55">
        <v>71</v>
      </c>
      <c r="C3217" s="55">
        <v>24351</v>
      </c>
      <c r="D3217" s="43" t="s">
        <v>2724</v>
      </c>
      <c r="E3217" s="43" t="s">
        <v>2717</v>
      </c>
      <c r="F3217" s="114" t="s">
        <v>1543</v>
      </c>
      <c r="G3217" s="43" t="s">
        <v>92</v>
      </c>
      <c r="H3217" s="43">
        <v>1.38</v>
      </c>
      <c r="I3217" s="43" t="s">
        <v>82</v>
      </c>
      <c r="J3217" s="44"/>
      <c r="K3217" s="41">
        <v>7</v>
      </c>
      <c r="L3217" s="41" t="s">
        <v>1549</v>
      </c>
      <c r="M3217" s="42">
        <v>0</v>
      </c>
      <c r="N3217" s="41" t="s">
        <v>23</v>
      </c>
      <c r="O3217" s="41" t="s">
        <v>24</v>
      </c>
      <c r="P3217" s="41" t="s">
        <v>24</v>
      </c>
      <c r="Q3217" s="41" t="s">
        <v>24</v>
      </c>
      <c r="R3217" s="41" t="s">
        <v>23</v>
      </c>
      <c r="S3217" s="41" t="s">
        <v>23</v>
      </c>
      <c r="T3217" s="41"/>
      <c r="U3217" s="41"/>
      <c r="V3217" s="46"/>
      <c r="W3217" s="46"/>
      <c r="X3217" s="31"/>
      <c r="Y3217" s="31"/>
      <c r="Z3217" s="31"/>
    </row>
    <row r="3218" spans="1:26" s="79" customFormat="1" x14ac:dyDescent="0.2">
      <c r="A3218" s="75">
        <v>301</v>
      </c>
      <c r="B3218" s="55">
        <v>71</v>
      </c>
      <c r="C3218" s="55">
        <v>24351</v>
      </c>
      <c r="D3218" s="43" t="s">
        <v>2725</v>
      </c>
      <c r="E3218" s="43" t="s">
        <v>2717</v>
      </c>
      <c r="F3218" s="114" t="s">
        <v>1543</v>
      </c>
      <c r="G3218" s="43" t="s">
        <v>95</v>
      </c>
      <c r="H3218" s="43">
        <v>4.4000000000000004</v>
      </c>
      <c r="I3218" s="43" t="s">
        <v>82</v>
      </c>
      <c r="J3218" s="44"/>
      <c r="K3218" s="41">
        <v>7</v>
      </c>
      <c r="L3218" s="41" t="s">
        <v>1549</v>
      </c>
      <c r="M3218" s="42">
        <v>0</v>
      </c>
      <c r="N3218" s="41" t="s">
        <v>23</v>
      </c>
      <c r="O3218" s="41" t="s">
        <v>24</v>
      </c>
      <c r="P3218" s="41" t="s">
        <v>24</v>
      </c>
      <c r="Q3218" s="41" t="s">
        <v>24</v>
      </c>
      <c r="R3218" s="41" t="s">
        <v>23</v>
      </c>
      <c r="S3218" s="41" t="s">
        <v>23</v>
      </c>
      <c r="T3218" s="41"/>
      <c r="U3218" s="41"/>
      <c r="V3218" s="46"/>
      <c r="W3218" s="46"/>
      <c r="X3218" s="31"/>
      <c r="Y3218" s="31"/>
      <c r="Z3218" s="31"/>
    </row>
    <row r="3219" spans="1:26" s="79" customFormat="1" x14ac:dyDescent="0.2">
      <c r="A3219" s="75">
        <v>301</v>
      </c>
      <c r="B3219" s="55">
        <v>71</v>
      </c>
      <c r="C3219" s="55">
        <v>24351</v>
      </c>
      <c r="D3219" s="43" t="s">
        <v>2726</v>
      </c>
      <c r="E3219" s="43" t="s">
        <v>2717</v>
      </c>
      <c r="F3219" s="114" t="s">
        <v>1543</v>
      </c>
      <c r="G3219" s="43" t="s">
        <v>88</v>
      </c>
      <c r="H3219" s="43">
        <v>25.2</v>
      </c>
      <c r="I3219" s="43" t="s">
        <v>82</v>
      </c>
      <c r="J3219" s="44"/>
      <c r="K3219" s="41">
        <v>7</v>
      </c>
      <c r="L3219" s="41" t="s">
        <v>1549</v>
      </c>
      <c r="M3219" s="42">
        <v>0</v>
      </c>
      <c r="N3219" s="41" t="s">
        <v>23</v>
      </c>
      <c r="O3219" s="41" t="s">
        <v>24</v>
      </c>
      <c r="P3219" s="41" t="s">
        <v>24</v>
      </c>
      <c r="Q3219" s="41" t="s">
        <v>24</v>
      </c>
      <c r="R3219" s="41" t="s">
        <v>23</v>
      </c>
      <c r="S3219" s="41" t="s">
        <v>23</v>
      </c>
      <c r="T3219" s="41"/>
      <c r="U3219" s="41"/>
      <c r="V3219" s="46"/>
      <c r="W3219" s="46"/>
      <c r="X3219" s="31"/>
      <c r="Y3219" s="31"/>
      <c r="Z3219" s="31"/>
    </row>
    <row r="3220" spans="1:26" s="79" customFormat="1" x14ac:dyDescent="0.2">
      <c r="A3220" s="80">
        <v>301</v>
      </c>
      <c r="B3220" s="55">
        <v>71</v>
      </c>
      <c r="C3220" s="81"/>
      <c r="D3220" s="81"/>
      <c r="E3220" s="81" t="s">
        <v>2755</v>
      </c>
      <c r="F3220" s="116" t="s">
        <v>25</v>
      </c>
      <c r="G3220" s="81" t="s">
        <v>1556</v>
      </c>
      <c r="H3220" s="81">
        <v>1402</v>
      </c>
      <c r="I3220" s="81" t="s">
        <v>1557</v>
      </c>
      <c r="J3220" s="81"/>
      <c r="K3220" s="82">
        <v>5</v>
      </c>
      <c r="L3220" s="82" t="s">
        <v>1719</v>
      </c>
      <c r="M3220" s="80">
        <v>1</v>
      </c>
      <c r="N3220" s="82" t="s">
        <v>23</v>
      </c>
      <c r="O3220" s="82" t="s">
        <v>24</v>
      </c>
      <c r="P3220" s="82" t="s">
        <v>24</v>
      </c>
      <c r="Q3220" s="82" t="s">
        <v>24</v>
      </c>
      <c r="R3220" s="82" t="s">
        <v>24</v>
      </c>
      <c r="S3220" s="82" t="s">
        <v>24</v>
      </c>
      <c r="T3220" s="82" t="s">
        <v>24</v>
      </c>
      <c r="U3220" s="82" t="s">
        <v>30</v>
      </c>
      <c r="V3220" s="43"/>
      <c r="W3220" s="46"/>
      <c r="X3220" s="31"/>
      <c r="Y3220" s="31"/>
      <c r="Z3220" s="31"/>
    </row>
    <row r="3221" spans="1:26" s="79" customFormat="1" x14ac:dyDescent="0.2">
      <c r="A3221" s="75">
        <v>301</v>
      </c>
      <c r="B3221" s="55">
        <v>71</v>
      </c>
      <c r="C3221" s="55"/>
      <c r="D3221" s="43"/>
      <c r="E3221" s="43" t="s">
        <v>2756</v>
      </c>
      <c r="F3221" s="109" t="s">
        <v>25</v>
      </c>
      <c r="G3221" s="43" t="s">
        <v>1559</v>
      </c>
      <c r="H3221" s="43">
        <v>4</v>
      </c>
      <c r="I3221" s="43" t="s">
        <v>1560</v>
      </c>
      <c r="J3221" s="44"/>
      <c r="K3221" s="41">
        <v>99</v>
      </c>
      <c r="L3221" s="41" t="s">
        <v>32</v>
      </c>
      <c r="M3221" s="42">
        <v>1</v>
      </c>
      <c r="N3221" s="41" t="s">
        <v>23</v>
      </c>
      <c r="O3221" s="41" t="s">
        <v>24</v>
      </c>
      <c r="P3221" s="41" t="s">
        <v>24</v>
      </c>
      <c r="Q3221" s="41" t="s">
        <v>24</v>
      </c>
      <c r="R3221" s="41" t="s">
        <v>24</v>
      </c>
      <c r="S3221" s="41" t="s">
        <v>24</v>
      </c>
      <c r="T3221" s="41"/>
      <c r="U3221" s="41"/>
      <c r="V3221" s="46"/>
      <c r="W3221" s="46"/>
      <c r="X3221" s="31"/>
      <c r="Y3221" s="31"/>
      <c r="Z3221" s="31"/>
    </row>
    <row r="3222" spans="1:26" s="79" customFormat="1" x14ac:dyDescent="0.2">
      <c r="A3222" s="75">
        <v>301</v>
      </c>
      <c r="B3222" s="55">
        <v>71</v>
      </c>
      <c r="C3222" s="55"/>
      <c r="D3222" s="43"/>
      <c r="E3222" s="43" t="s">
        <v>2756</v>
      </c>
      <c r="F3222" s="109" t="s">
        <v>25</v>
      </c>
      <c r="G3222" s="43" t="s">
        <v>2757</v>
      </c>
      <c r="H3222" s="43">
        <v>4</v>
      </c>
      <c r="I3222" s="43" t="s">
        <v>1560</v>
      </c>
      <c r="J3222" s="44"/>
      <c r="K3222" s="41">
        <v>99</v>
      </c>
      <c r="L3222" s="41" t="s">
        <v>32</v>
      </c>
      <c r="M3222" s="42">
        <v>1</v>
      </c>
      <c r="N3222" s="41" t="s">
        <v>23</v>
      </c>
      <c r="O3222" s="41" t="s">
        <v>24</v>
      </c>
      <c r="P3222" s="41" t="s">
        <v>24</v>
      </c>
      <c r="Q3222" s="41" t="s">
        <v>24</v>
      </c>
      <c r="R3222" s="41" t="s">
        <v>24</v>
      </c>
      <c r="S3222" s="41" t="s">
        <v>24</v>
      </c>
      <c r="T3222" s="41"/>
      <c r="U3222" s="41"/>
      <c r="V3222" s="46"/>
      <c r="W3222" s="46"/>
      <c r="X3222" s="31"/>
      <c r="Y3222" s="31"/>
      <c r="Z3222" s="31"/>
    </row>
    <row r="3223" spans="1:26" s="79" customFormat="1" x14ac:dyDescent="0.2">
      <c r="A3223" s="75">
        <v>301</v>
      </c>
      <c r="B3223" s="55">
        <v>71</v>
      </c>
      <c r="C3223" s="55"/>
      <c r="D3223" s="43"/>
      <c r="E3223" s="43" t="s">
        <v>2756</v>
      </c>
      <c r="F3223" s="109" t="s">
        <v>25</v>
      </c>
      <c r="G3223" s="43" t="s">
        <v>2758</v>
      </c>
      <c r="H3223" s="43">
        <v>1402</v>
      </c>
      <c r="I3223" s="43" t="s">
        <v>82</v>
      </c>
      <c r="J3223" s="44"/>
      <c r="K3223" s="41">
        <v>4</v>
      </c>
      <c r="L3223" s="83" t="s">
        <v>27</v>
      </c>
      <c r="M3223" s="42">
        <v>1</v>
      </c>
      <c r="N3223" s="41" t="s">
        <v>23</v>
      </c>
      <c r="O3223" s="41" t="s">
        <v>24</v>
      </c>
      <c r="P3223" s="41" t="s">
        <v>24</v>
      </c>
      <c r="Q3223" s="41" t="s">
        <v>24</v>
      </c>
      <c r="R3223" s="41" t="s">
        <v>24</v>
      </c>
      <c r="S3223" s="41" t="s">
        <v>24</v>
      </c>
      <c r="T3223" s="41" t="s">
        <v>24</v>
      </c>
      <c r="U3223" s="41" t="s">
        <v>30</v>
      </c>
      <c r="V3223" s="46"/>
      <c r="W3223" s="46"/>
      <c r="X3223" s="31"/>
      <c r="Y3223" s="31"/>
      <c r="Z3223" s="31"/>
    </row>
    <row r="3224" spans="1:26" s="79" customFormat="1" x14ac:dyDescent="0.2">
      <c r="A3224" s="75">
        <v>301</v>
      </c>
      <c r="B3224" s="55">
        <v>71</v>
      </c>
      <c r="C3224" s="55"/>
      <c r="D3224" s="43"/>
      <c r="E3224" s="43" t="s">
        <v>2756</v>
      </c>
      <c r="F3224" s="109" t="s">
        <v>25</v>
      </c>
      <c r="G3224" s="43" t="s">
        <v>2759</v>
      </c>
      <c r="H3224" s="43">
        <v>49.02</v>
      </c>
      <c r="I3224" s="43" t="s">
        <v>82</v>
      </c>
      <c r="J3224" s="44"/>
      <c r="K3224" s="41">
        <v>4</v>
      </c>
      <c r="L3224" s="83" t="s">
        <v>27</v>
      </c>
      <c r="M3224" s="42">
        <v>1</v>
      </c>
      <c r="N3224" s="41" t="s">
        <v>23</v>
      </c>
      <c r="O3224" s="41" t="s">
        <v>24</v>
      </c>
      <c r="P3224" s="41" t="s">
        <v>24</v>
      </c>
      <c r="Q3224" s="41" t="s">
        <v>24</v>
      </c>
      <c r="R3224" s="41" t="s">
        <v>24</v>
      </c>
      <c r="S3224" s="41" t="s">
        <v>24</v>
      </c>
      <c r="T3224" s="41" t="s">
        <v>24</v>
      </c>
      <c r="U3224" s="41" t="s">
        <v>30</v>
      </c>
      <c r="V3224" s="41"/>
      <c r="W3224" s="46"/>
      <c r="X3224" s="31"/>
      <c r="Y3224" s="31"/>
      <c r="Z3224" s="31"/>
    </row>
    <row r="3225" spans="1:26" s="79" customFormat="1" x14ac:dyDescent="0.2">
      <c r="A3225" s="75">
        <v>301</v>
      </c>
      <c r="B3225" s="55">
        <v>71</v>
      </c>
      <c r="C3225" s="55"/>
      <c r="D3225" s="43"/>
      <c r="E3225" s="43" t="s">
        <v>2756</v>
      </c>
      <c r="F3225" s="109" t="s">
        <v>25</v>
      </c>
      <c r="G3225" s="43" t="s">
        <v>2760</v>
      </c>
      <c r="H3225" s="43">
        <v>140.69999999999999</v>
      </c>
      <c r="I3225" s="43" t="s">
        <v>82</v>
      </c>
      <c r="J3225" s="44"/>
      <c r="K3225" s="41">
        <v>4</v>
      </c>
      <c r="L3225" s="83" t="s">
        <v>27</v>
      </c>
      <c r="M3225" s="42">
        <v>1</v>
      </c>
      <c r="N3225" s="41" t="s">
        <v>23</v>
      </c>
      <c r="O3225" s="41" t="s">
        <v>24</v>
      </c>
      <c r="P3225" s="41" t="s">
        <v>24</v>
      </c>
      <c r="Q3225" s="41" t="s">
        <v>24</v>
      </c>
      <c r="R3225" s="41" t="s">
        <v>24</v>
      </c>
      <c r="S3225" s="41" t="s">
        <v>24</v>
      </c>
      <c r="T3225" s="41" t="s">
        <v>24</v>
      </c>
      <c r="U3225" s="41" t="s">
        <v>30</v>
      </c>
      <c r="V3225" s="46"/>
      <c r="W3225" s="46"/>
      <c r="X3225" s="31"/>
      <c r="Y3225" s="31"/>
      <c r="Z3225" s="31"/>
    </row>
    <row r="3226" spans="1:26" s="79" customFormat="1" x14ac:dyDescent="0.2">
      <c r="A3226" s="75">
        <v>301</v>
      </c>
      <c r="B3226" s="55">
        <v>71</v>
      </c>
      <c r="C3226" s="55"/>
      <c r="D3226" s="43"/>
      <c r="E3226" s="43" t="s">
        <v>2756</v>
      </c>
      <c r="F3226" s="109" t="s">
        <v>25</v>
      </c>
      <c r="G3226" s="43" t="s">
        <v>2761</v>
      </c>
      <c r="H3226" s="43">
        <v>71.64</v>
      </c>
      <c r="I3226" s="43" t="s">
        <v>82</v>
      </c>
      <c r="J3226" s="44"/>
      <c r="K3226" s="41">
        <v>4</v>
      </c>
      <c r="L3226" s="83" t="s">
        <v>27</v>
      </c>
      <c r="M3226" s="42">
        <v>1</v>
      </c>
      <c r="N3226" s="41" t="s">
        <v>23</v>
      </c>
      <c r="O3226" s="41" t="s">
        <v>24</v>
      </c>
      <c r="P3226" s="41" t="s">
        <v>24</v>
      </c>
      <c r="Q3226" s="41" t="s">
        <v>24</v>
      </c>
      <c r="R3226" s="41" t="s">
        <v>24</v>
      </c>
      <c r="S3226" s="41" t="s">
        <v>24</v>
      </c>
      <c r="T3226" s="41" t="s">
        <v>24</v>
      </c>
      <c r="U3226" s="41" t="s">
        <v>30</v>
      </c>
      <c r="V3226" s="46"/>
      <c r="W3226" s="46"/>
      <c r="X3226" s="31"/>
      <c r="Y3226" s="31"/>
      <c r="Z3226" s="31"/>
    </row>
    <row r="3227" spans="1:26" s="79" customFormat="1" x14ac:dyDescent="0.2">
      <c r="A3227" s="75">
        <v>301</v>
      </c>
      <c r="B3227" s="55">
        <v>71</v>
      </c>
      <c r="C3227" s="55">
        <v>24364</v>
      </c>
      <c r="D3227" s="43" t="s">
        <v>2770</v>
      </c>
      <c r="E3227" s="43" t="s">
        <v>2771</v>
      </c>
      <c r="F3227" s="114" t="s">
        <v>25</v>
      </c>
      <c r="G3227" s="43" t="s">
        <v>31</v>
      </c>
      <c r="H3227" s="43">
        <v>10.81</v>
      </c>
      <c r="I3227" s="43" t="s">
        <v>82</v>
      </c>
      <c r="J3227" s="44">
        <v>3</v>
      </c>
      <c r="K3227" s="122">
        <v>2</v>
      </c>
      <c r="L3227" s="41" t="s">
        <v>30</v>
      </c>
      <c r="M3227" s="42">
        <v>1</v>
      </c>
      <c r="N3227" s="41" t="s">
        <v>23</v>
      </c>
      <c r="O3227" s="41" t="s">
        <v>24</v>
      </c>
      <c r="P3227" s="41" t="s">
        <v>24</v>
      </c>
      <c r="Q3227" s="41" t="s">
        <v>24</v>
      </c>
      <c r="R3227" s="41" t="s">
        <v>24</v>
      </c>
      <c r="S3227" s="41" t="s">
        <v>24</v>
      </c>
      <c r="T3227" s="41"/>
      <c r="U3227" s="41"/>
      <c r="V3227" s="46"/>
      <c r="W3227" s="46"/>
      <c r="X3227" s="31"/>
      <c r="Y3227" s="31"/>
      <c r="Z3227" s="31"/>
    </row>
    <row r="3228" spans="1:26" s="79" customFormat="1" x14ac:dyDescent="0.2">
      <c r="A3228" s="75">
        <v>301</v>
      </c>
      <c r="B3228" s="55">
        <v>71</v>
      </c>
      <c r="C3228" s="55">
        <v>24364</v>
      </c>
      <c r="D3228" s="43" t="s">
        <v>2772</v>
      </c>
      <c r="E3228" s="43" t="s">
        <v>2771</v>
      </c>
      <c r="F3228" s="114" t="s">
        <v>25</v>
      </c>
      <c r="G3228" s="43" t="s">
        <v>111</v>
      </c>
      <c r="H3228" s="43">
        <v>6.77</v>
      </c>
      <c r="I3228" s="43" t="s">
        <v>82</v>
      </c>
      <c r="J3228" s="44"/>
      <c r="K3228" s="41">
        <v>4</v>
      </c>
      <c r="L3228" s="41" t="s">
        <v>30</v>
      </c>
      <c r="M3228" s="42">
        <v>1</v>
      </c>
      <c r="N3228" s="41" t="s">
        <v>23</v>
      </c>
      <c r="O3228" s="41" t="s">
        <v>24</v>
      </c>
      <c r="P3228" s="41" t="s">
        <v>24</v>
      </c>
      <c r="Q3228" s="41" t="s">
        <v>24</v>
      </c>
      <c r="R3228" s="41" t="s">
        <v>24</v>
      </c>
      <c r="S3228" s="41" t="s">
        <v>24</v>
      </c>
      <c r="T3228" s="41"/>
      <c r="U3228" s="41"/>
      <c r="V3228" s="46"/>
      <c r="W3228" s="46"/>
      <c r="X3228" s="31"/>
      <c r="Y3228" s="31"/>
      <c r="Z3228" s="31"/>
    </row>
    <row r="3229" spans="1:26" s="79" customFormat="1" x14ac:dyDescent="0.2">
      <c r="A3229" s="75">
        <v>301</v>
      </c>
      <c r="B3229" s="55">
        <v>71</v>
      </c>
      <c r="C3229" s="55">
        <v>24364</v>
      </c>
      <c r="D3229" s="43" t="s">
        <v>2773</v>
      </c>
      <c r="E3229" s="43" t="s">
        <v>2771</v>
      </c>
      <c r="F3229" s="114" t="s">
        <v>25</v>
      </c>
      <c r="G3229" s="43" t="s">
        <v>111</v>
      </c>
      <c r="H3229" s="43">
        <v>8.4700000000000006</v>
      </c>
      <c r="I3229" s="43" t="s">
        <v>82</v>
      </c>
      <c r="J3229" s="44">
        <v>3</v>
      </c>
      <c r="K3229" s="41">
        <v>4</v>
      </c>
      <c r="L3229" s="41" t="s">
        <v>30</v>
      </c>
      <c r="M3229" s="42">
        <v>1</v>
      </c>
      <c r="N3229" s="41" t="s">
        <v>23</v>
      </c>
      <c r="O3229" s="41" t="s">
        <v>24</v>
      </c>
      <c r="P3229" s="41" t="s">
        <v>24</v>
      </c>
      <c r="Q3229" s="41" t="s">
        <v>24</v>
      </c>
      <c r="R3229" s="41" t="s">
        <v>24</v>
      </c>
      <c r="S3229" s="41" t="s">
        <v>24</v>
      </c>
      <c r="T3229" s="41"/>
      <c r="U3229" s="41"/>
      <c r="V3229" s="46"/>
      <c r="W3229" s="46"/>
      <c r="X3229" s="31"/>
      <c r="Y3229" s="31"/>
      <c r="Z3229" s="31"/>
    </row>
    <row r="3230" spans="1:26" s="79" customFormat="1" x14ac:dyDescent="0.2">
      <c r="A3230" s="75">
        <v>301</v>
      </c>
      <c r="B3230" s="55">
        <v>71</v>
      </c>
      <c r="C3230" s="55">
        <v>24364</v>
      </c>
      <c r="D3230" s="43" t="s">
        <v>2774</v>
      </c>
      <c r="E3230" s="43" t="s">
        <v>2771</v>
      </c>
      <c r="F3230" s="114" t="s">
        <v>25</v>
      </c>
      <c r="G3230" s="43" t="s">
        <v>31</v>
      </c>
      <c r="H3230" s="43">
        <v>1.26</v>
      </c>
      <c r="I3230" s="43" t="s">
        <v>82</v>
      </c>
      <c r="J3230" s="44"/>
      <c r="K3230" s="122">
        <v>2</v>
      </c>
      <c r="L3230" s="41" t="s">
        <v>30</v>
      </c>
      <c r="M3230" s="42">
        <v>1</v>
      </c>
      <c r="N3230" s="41" t="s">
        <v>23</v>
      </c>
      <c r="O3230" s="41" t="s">
        <v>24</v>
      </c>
      <c r="P3230" s="41" t="s">
        <v>24</v>
      </c>
      <c r="Q3230" s="41" t="s">
        <v>24</v>
      </c>
      <c r="R3230" s="41" t="s">
        <v>24</v>
      </c>
      <c r="S3230" s="41" t="s">
        <v>24</v>
      </c>
      <c r="T3230" s="41"/>
      <c r="U3230" s="41"/>
      <c r="V3230" s="46"/>
      <c r="W3230" s="46"/>
      <c r="X3230" s="31"/>
      <c r="Y3230" s="31"/>
      <c r="Z3230" s="31"/>
    </row>
    <row r="3231" spans="1:26" s="79" customFormat="1" x14ac:dyDescent="0.2">
      <c r="A3231" s="75">
        <v>301</v>
      </c>
      <c r="B3231" s="55">
        <v>71</v>
      </c>
      <c r="C3231" s="55">
        <v>24364</v>
      </c>
      <c r="D3231" s="43" t="s">
        <v>2775</v>
      </c>
      <c r="E3231" s="43" t="s">
        <v>2771</v>
      </c>
      <c r="F3231" s="114" t="s">
        <v>25</v>
      </c>
      <c r="G3231" s="43" t="s">
        <v>31</v>
      </c>
      <c r="H3231" s="43">
        <v>1.26</v>
      </c>
      <c r="I3231" s="43" t="s">
        <v>82</v>
      </c>
      <c r="J3231" s="44">
        <v>1.5</v>
      </c>
      <c r="K3231" s="122">
        <v>2</v>
      </c>
      <c r="L3231" s="41" t="s">
        <v>30</v>
      </c>
      <c r="M3231" s="42">
        <v>1</v>
      </c>
      <c r="N3231" s="41" t="s">
        <v>23</v>
      </c>
      <c r="O3231" s="41" t="s">
        <v>24</v>
      </c>
      <c r="P3231" s="41" t="s">
        <v>24</v>
      </c>
      <c r="Q3231" s="41" t="s">
        <v>24</v>
      </c>
      <c r="R3231" s="41" t="s">
        <v>24</v>
      </c>
      <c r="S3231" s="41" t="s">
        <v>24</v>
      </c>
      <c r="T3231" s="41"/>
      <c r="U3231" s="41"/>
      <c r="V3231" s="46"/>
      <c r="W3231" s="46"/>
      <c r="X3231" s="31"/>
      <c r="Y3231" s="31"/>
      <c r="Z3231" s="31"/>
    </row>
    <row r="3232" spans="1:26" s="79" customFormat="1" x14ac:dyDescent="0.2">
      <c r="A3232" s="75">
        <v>301</v>
      </c>
      <c r="B3232" s="55">
        <v>71</v>
      </c>
      <c r="C3232" s="55">
        <v>24364</v>
      </c>
      <c r="D3232" s="43" t="s">
        <v>2776</v>
      </c>
      <c r="E3232" s="43" t="s">
        <v>2771</v>
      </c>
      <c r="F3232" s="114" t="s">
        <v>25</v>
      </c>
      <c r="G3232" s="43" t="s">
        <v>116</v>
      </c>
      <c r="H3232" s="43">
        <v>2.91</v>
      </c>
      <c r="I3232" s="43" t="s">
        <v>82</v>
      </c>
      <c r="J3232" s="44">
        <v>1.5</v>
      </c>
      <c r="K3232" s="122">
        <v>2</v>
      </c>
      <c r="L3232" s="41" t="s">
        <v>30</v>
      </c>
      <c r="M3232" s="42">
        <v>1</v>
      </c>
      <c r="N3232" s="41" t="s">
        <v>23</v>
      </c>
      <c r="O3232" s="41" t="s">
        <v>24</v>
      </c>
      <c r="P3232" s="41" t="s">
        <v>24</v>
      </c>
      <c r="Q3232" s="41" t="s">
        <v>24</v>
      </c>
      <c r="R3232" s="41" t="s">
        <v>24</v>
      </c>
      <c r="S3232" s="41" t="s">
        <v>24</v>
      </c>
      <c r="T3232" s="41"/>
      <c r="U3232" s="41"/>
      <c r="V3232" s="46"/>
      <c r="W3232" s="46"/>
      <c r="X3232" s="31"/>
      <c r="Y3232" s="31"/>
      <c r="Z3232" s="31"/>
    </row>
    <row r="3233" spans="1:26" s="79" customFormat="1" x14ac:dyDescent="0.2">
      <c r="A3233" s="75">
        <v>301</v>
      </c>
      <c r="B3233" s="55">
        <v>71</v>
      </c>
      <c r="C3233" s="55">
        <v>24364</v>
      </c>
      <c r="D3233" s="43" t="s">
        <v>2777</v>
      </c>
      <c r="E3233" s="43" t="s">
        <v>2771</v>
      </c>
      <c r="F3233" s="114" t="s">
        <v>25</v>
      </c>
      <c r="G3233" s="43" t="s">
        <v>116</v>
      </c>
      <c r="H3233" s="43">
        <v>3.15</v>
      </c>
      <c r="I3233" s="43" t="s">
        <v>82</v>
      </c>
      <c r="J3233" s="44">
        <v>1.5</v>
      </c>
      <c r="K3233" s="122">
        <v>2</v>
      </c>
      <c r="L3233" s="41" t="s">
        <v>30</v>
      </c>
      <c r="M3233" s="42">
        <v>1</v>
      </c>
      <c r="N3233" s="41" t="s">
        <v>23</v>
      </c>
      <c r="O3233" s="41" t="s">
        <v>24</v>
      </c>
      <c r="P3233" s="41" t="s">
        <v>24</v>
      </c>
      <c r="Q3233" s="41" t="s">
        <v>24</v>
      </c>
      <c r="R3233" s="41" t="s">
        <v>24</v>
      </c>
      <c r="S3233" s="41" t="s">
        <v>24</v>
      </c>
      <c r="T3233" s="41"/>
      <c r="U3233" s="41"/>
      <c r="V3233" s="46"/>
      <c r="W3233" s="46"/>
      <c r="X3233" s="31"/>
      <c r="Y3233" s="31"/>
      <c r="Z3233" s="31"/>
    </row>
    <row r="3234" spans="1:26" s="79" customFormat="1" x14ac:dyDescent="0.2">
      <c r="A3234" s="75">
        <v>301</v>
      </c>
      <c r="B3234" s="55">
        <v>71</v>
      </c>
      <c r="C3234" s="55">
        <v>24364</v>
      </c>
      <c r="D3234" s="43" t="s">
        <v>2778</v>
      </c>
      <c r="E3234" s="43" t="s">
        <v>2771</v>
      </c>
      <c r="F3234" s="114" t="s">
        <v>25</v>
      </c>
      <c r="G3234" s="43" t="s">
        <v>29</v>
      </c>
      <c r="H3234" s="43">
        <v>1.19</v>
      </c>
      <c r="I3234" s="43" t="s">
        <v>82</v>
      </c>
      <c r="J3234" s="44"/>
      <c r="K3234" s="122">
        <v>2</v>
      </c>
      <c r="L3234" s="41" t="s">
        <v>30</v>
      </c>
      <c r="M3234" s="42">
        <v>1</v>
      </c>
      <c r="N3234" s="41" t="s">
        <v>23</v>
      </c>
      <c r="O3234" s="41" t="s">
        <v>24</v>
      </c>
      <c r="P3234" s="41" t="s">
        <v>24</v>
      </c>
      <c r="Q3234" s="41" t="s">
        <v>24</v>
      </c>
      <c r="R3234" s="41" t="s">
        <v>24</v>
      </c>
      <c r="S3234" s="41" t="s">
        <v>24</v>
      </c>
      <c r="T3234" s="41"/>
      <c r="U3234" s="41"/>
      <c r="V3234" s="46"/>
      <c r="W3234" s="46"/>
      <c r="X3234" s="31"/>
      <c r="Y3234" s="31"/>
      <c r="Z3234" s="31"/>
    </row>
    <row r="3235" spans="1:26" s="79" customFormat="1" x14ac:dyDescent="0.2">
      <c r="A3235" s="75">
        <v>301</v>
      </c>
      <c r="B3235" s="55">
        <v>71</v>
      </c>
      <c r="C3235" s="55">
        <v>24364</v>
      </c>
      <c r="D3235" s="43" t="s">
        <v>2779</v>
      </c>
      <c r="E3235" s="43" t="s">
        <v>2771</v>
      </c>
      <c r="F3235" s="114" t="s">
        <v>25</v>
      </c>
      <c r="G3235" s="43" t="s">
        <v>29</v>
      </c>
      <c r="H3235" s="43">
        <v>1.19</v>
      </c>
      <c r="I3235" s="43" t="s">
        <v>82</v>
      </c>
      <c r="J3235" s="44"/>
      <c r="K3235" s="122">
        <v>2</v>
      </c>
      <c r="L3235" s="41" t="s">
        <v>30</v>
      </c>
      <c r="M3235" s="42">
        <v>1</v>
      </c>
      <c r="N3235" s="41" t="s">
        <v>23</v>
      </c>
      <c r="O3235" s="41" t="s">
        <v>24</v>
      </c>
      <c r="P3235" s="41" t="s">
        <v>24</v>
      </c>
      <c r="Q3235" s="41" t="s">
        <v>24</v>
      </c>
      <c r="R3235" s="41" t="s">
        <v>24</v>
      </c>
      <c r="S3235" s="41" t="s">
        <v>24</v>
      </c>
      <c r="T3235" s="41"/>
      <c r="U3235" s="41"/>
      <c r="V3235" s="46"/>
      <c r="W3235" s="46"/>
      <c r="X3235" s="31"/>
      <c r="Y3235" s="31"/>
      <c r="Z3235" s="31"/>
    </row>
    <row r="3236" spans="1:26" s="79" customFormat="1" x14ac:dyDescent="0.2">
      <c r="A3236" s="75">
        <v>301</v>
      </c>
      <c r="B3236" s="55">
        <v>71</v>
      </c>
      <c r="C3236" s="55">
        <v>24364</v>
      </c>
      <c r="D3236" s="43" t="s">
        <v>2780</v>
      </c>
      <c r="E3236" s="43" t="s">
        <v>2771</v>
      </c>
      <c r="F3236" s="114" t="s">
        <v>25</v>
      </c>
      <c r="G3236" s="43" t="s">
        <v>29</v>
      </c>
      <c r="H3236" s="43">
        <v>1.19</v>
      </c>
      <c r="I3236" s="43" t="s">
        <v>82</v>
      </c>
      <c r="J3236" s="44">
        <v>1.5</v>
      </c>
      <c r="K3236" s="122">
        <v>2</v>
      </c>
      <c r="L3236" s="41" t="s">
        <v>30</v>
      </c>
      <c r="M3236" s="42">
        <v>1</v>
      </c>
      <c r="N3236" s="41" t="s">
        <v>23</v>
      </c>
      <c r="O3236" s="41" t="s">
        <v>24</v>
      </c>
      <c r="P3236" s="41" t="s">
        <v>24</v>
      </c>
      <c r="Q3236" s="41" t="s">
        <v>24</v>
      </c>
      <c r="R3236" s="41" t="s">
        <v>24</v>
      </c>
      <c r="S3236" s="41" t="s">
        <v>24</v>
      </c>
      <c r="T3236" s="41"/>
      <c r="U3236" s="41"/>
      <c r="V3236" s="46"/>
      <c r="W3236" s="46"/>
      <c r="X3236" s="31"/>
      <c r="Y3236" s="31"/>
      <c r="Z3236" s="31"/>
    </row>
    <row r="3237" spans="1:26" s="79" customFormat="1" x14ac:dyDescent="0.2">
      <c r="A3237" s="75">
        <v>301</v>
      </c>
      <c r="B3237" s="55">
        <v>71</v>
      </c>
      <c r="C3237" s="55">
        <v>24364</v>
      </c>
      <c r="D3237" s="43" t="s">
        <v>2781</v>
      </c>
      <c r="E3237" s="43" t="s">
        <v>2771</v>
      </c>
      <c r="F3237" s="114" t="s">
        <v>1543</v>
      </c>
      <c r="G3237" s="43" t="s">
        <v>92</v>
      </c>
      <c r="H3237" s="43">
        <v>2.0099999999999998</v>
      </c>
      <c r="I3237" s="43" t="s">
        <v>82</v>
      </c>
      <c r="J3237" s="44"/>
      <c r="K3237" s="41">
        <v>7</v>
      </c>
      <c r="L3237" s="41" t="s">
        <v>32</v>
      </c>
      <c r="M3237" s="42">
        <v>0</v>
      </c>
      <c r="N3237" s="41" t="s">
        <v>23</v>
      </c>
      <c r="O3237" s="41" t="s">
        <v>24</v>
      </c>
      <c r="P3237" s="41" t="s">
        <v>24</v>
      </c>
      <c r="Q3237" s="41" t="s">
        <v>24</v>
      </c>
      <c r="R3237" s="41" t="s">
        <v>24</v>
      </c>
      <c r="S3237" s="41" t="s">
        <v>24</v>
      </c>
      <c r="T3237" s="41"/>
      <c r="U3237" s="41"/>
      <c r="V3237" s="46"/>
      <c r="W3237" s="46"/>
      <c r="X3237" s="31"/>
      <c r="Y3237" s="31"/>
      <c r="Z3237" s="31"/>
    </row>
    <row r="3238" spans="1:26" s="79" customFormat="1" x14ac:dyDescent="0.2">
      <c r="A3238" s="75">
        <v>301</v>
      </c>
      <c r="B3238" s="55">
        <v>71</v>
      </c>
      <c r="C3238" s="55">
        <v>24364</v>
      </c>
      <c r="D3238" s="43" t="s">
        <v>2782</v>
      </c>
      <c r="E3238" s="43" t="s">
        <v>2771</v>
      </c>
      <c r="F3238" s="114" t="s">
        <v>1543</v>
      </c>
      <c r="G3238" s="43" t="s">
        <v>92</v>
      </c>
      <c r="H3238" s="43">
        <v>2.66</v>
      </c>
      <c r="I3238" s="43" t="s">
        <v>82</v>
      </c>
      <c r="J3238" s="44"/>
      <c r="K3238" s="41">
        <v>7</v>
      </c>
      <c r="L3238" s="41" t="s">
        <v>32</v>
      </c>
      <c r="M3238" s="42">
        <v>0</v>
      </c>
      <c r="N3238" s="41" t="s">
        <v>23</v>
      </c>
      <c r="O3238" s="41" t="s">
        <v>24</v>
      </c>
      <c r="P3238" s="41" t="s">
        <v>24</v>
      </c>
      <c r="Q3238" s="41" t="s">
        <v>24</v>
      </c>
      <c r="R3238" s="41" t="s">
        <v>24</v>
      </c>
      <c r="S3238" s="41" t="s">
        <v>24</v>
      </c>
      <c r="T3238" s="41"/>
      <c r="U3238" s="41"/>
      <c r="V3238" s="46"/>
      <c r="W3238" s="46"/>
      <c r="X3238" s="31"/>
      <c r="Y3238" s="31"/>
      <c r="Z3238" s="31"/>
    </row>
    <row r="3239" spans="1:26" s="79" customFormat="1" x14ac:dyDescent="0.2">
      <c r="A3239" s="75">
        <v>301</v>
      </c>
      <c r="B3239" s="55">
        <v>71</v>
      </c>
      <c r="C3239" s="55">
        <v>24364</v>
      </c>
      <c r="D3239" s="43" t="s">
        <v>2783</v>
      </c>
      <c r="E3239" s="43" t="s">
        <v>2771</v>
      </c>
      <c r="F3239" s="114" t="s">
        <v>25</v>
      </c>
      <c r="G3239" s="43" t="s">
        <v>95</v>
      </c>
      <c r="H3239" s="43">
        <v>2.2200000000000002</v>
      </c>
      <c r="I3239" s="43" t="s">
        <v>82</v>
      </c>
      <c r="J3239" s="44"/>
      <c r="K3239" s="41">
        <v>1</v>
      </c>
      <c r="L3239" s="41" t="s">
        <v>32</v>
      </c>
      <c r="M3239" s="42">
        <v>1</v>
      </c>
      <c r="N3239" s="41" t="s">
        <v>23</v>
      </c>
      <c r="O3239" s="41" t="s">
        <v>24</v>
      </c>
      <c r="P3239" s="41" t="s">
        <v>24</v>
      </c>
      <c r="Q3239" s="41" t="s">
        <v>24</v>
      </c>
      <c r="R3239" s="41" t="s">
        <v>24</v>
      </c>
      <c r="S3239" s="41" t="s">
        <v>24</v>
      </c>
      <c r="T3239" s="41"/>
      <c r="U3239" s="41"/>
      <c r="V3239" s="46"/>
      <c r="W3239" s="46"/>
      <c r="X3239" s="31"/>
      <c r="Y3239" s="31"/>
      <c r="Z3239" s="31"/>
    </row>
    <row r="3240" spans="1:26" s="79" customFormat="1" x14ac:dyDescent="0.2">
      <c r="A3240" s="75">
        <v>301</v>
      </c>
      <c r="B3240" s="55">
        <v>71</v>
      </c>
      <c r="C3240" s="55">
        <v>24364</v>
      </c>
      <c r="D3240" s="43" t="s">
        <v>2784</v>
      </c>
      <c r="E3240" s="43" t="s">
        <v>2771</v>
      </c>
      <c r="F3240" s="114" t="s">
        <v>25</v>
      </c>
      <c r="G3240" s="43" t="s">
        <v>93</v>
      </c>
      <c r="H3240" s="43">
        <v>10.02</v>
      </c>
      <c r="I3240" s="43" t="s">
        <v>82</v>
      </c>
      <c r="J3240" s="44"/>
      <c r="K3240" s="41">
        <v>1</v>
      </c>
      <c r="L3240" s="41" t="s">
        <v>32</v>
      </c>
      <c r="M3240" s="42">
        <v>1</v>
      </c>
      <c r="N3240" s="41" t="s">
        <v>23</v>
      </c>
      <c r="O3240" s="41" t="s">
        <v>24</v>
      </c>
      <c r="P3240" s="41" t="s">
        <v>24</v>
      </c>
      <c r="Q3240" s="41" t="s">
        <v>24</v>
      </c>
      <c r="R3240" s="41" t="s">
        <v>24</v>
      </c>
      <c r="S3240" s="41" t="s">
        <v>24</v>
      </c>
      <c r="T3240" s="41"/>
      <c r="U3240" s="41"/>
      <c r="V3240" s="46"/>
      <c r="W3240" s="46"/>
      <c r="X3240" s="31"/>
      <c r="Y3240" s="31"/>
      <c r="Z3240" s="31"/>
    </row>
    <row r="3241" spans="1:26" s="79" customFormat="1" x14ac:dyDescent="0.2">
      <c r="A3241" s="75">
        <v>301</v>
      </c>
      <c r="B3241" s="55">
        <v>71</v>
      </c>
      <c r="C3241" s="55">
        <v>24364</v>
      </c>
      <c r="D3241" s="43" t="s">
        <v>2785</v>
      </c>
      <c r="E3241" s="43" t="s">
        <v>2771</v>
      </c>
      <c r="F3241" s="114" t="s">
        <v>25</v>
      </c>
      <c r="G3241" s="43" t="s">
        <v>441</v>
      </c>
      <c r="H3241" s="43">
        <v>42.28</v>
      </c>
      <c r="I3241" s="43" t="s">
        <v>82</v>
      </c>
      <c r="J3241" s="44"/>
      <c r="K3241" s="41">
        <v>1</v>
      </c>
      <c r="L3241" s="41" t="s">
        <v>32</v>
      </c>
      <c r="M3241" s="42">
        <v>0</v>
      </c>
      <c r="N3241" s="41" t="s">
        <v>23</v>
      </c>
      <c r="O3241" s="41" t="s">
        <v>24</v>
      </c>
      <c r="P3241" s="41" t="s">
        <v>24</v>
      </c>
      <c r="Q3241" s="41" t="s">
        <v>24</v>
      </c>
      <c r="R3241" s="41" t="s">
        <v>24</v>
      </c>
      <c r="S3241" s="41" t="s">
        <v>24</v>
      </c>
      <c r="T3241" s="41"/>
      <c r="U3241" s="41"/>
      <c r="V3241" s="46"/>
      <c r="W3241" s="46"/>
      <c r="X3241" s="31"/>
      <c r="Y3241" s="31"/>
      <c r="Z3241" s="31"/>
    </row>
    <row r="3242" spans="1:26" s="79" customFormat="1" x14ac:dyDescent="0.2">
      <c r="A3242" s="75">
        <v>301</v>
      </c>
      <c r="B3242" s="55">
        <v>71</v>
      </c>
      <c r="C3242" s="55">
        <v>24364</v>
      </c>
      <c r="D3242" s="43" t="s">
        <v>2786</v>
      </c>
      <c r="E3242" s="43" t="s">
        <v>2771</v>
      </c>
      <c r="F3242" s="114" t="s">
        <v>25</v>
      </c>
      <c r="G3242" s="43" t="s">
        <v>93</v>
      </c>
      <c r="H3242" s="43">
        <v>7.17</v>
      </c>
      <c r="I3242" s="43" t="s">
        <v>82</v>
      </c>
      <c r="J3242" s="44"/>
      <c r="K3242" s="41">
        <v>1</v>
      </c>
      <c r="L3242" s="41" t="s">
        <v>32</v>
      </c>
      <c r="M3242" s="42">
        <v>0</v>
      </c>
      <c r="N3242" s="41" t="s">
        <v>23</v>
      </c>
      <c r="O3242" s="41" t="s">
        <v>24</v>
      </c>
      <c r="P3242" s="41" t="s">
        <v>24</v>
      </c>
      <c r="Q3242" s="41" t="s">
        <v>24</v>
      </c>
      <c r="R3242" s="41" t="s">
        <v>24</v>
      </c>
      <c r="S3242" s="41" t="s">
        <v>24</v>
      </c>
      <c r="T3242" s="41"/>
      <c r="U3242" s="41"/>
      <c r="V3242" s="46"/>
      <c r="W3242" s="46"/>
      <c r="X3242" s="31"/>
      <c r="Y3242" s="31"/>
      <c r="Z3242" s="31"/>
    </row>
    <row r="3243" spans="1:26" s="79" customFormat="1" x14ac:dyDescent="0.2">
      <c r="A3243" s="75">
        <v>301</v>
      </c>
      <c r="B3243" s="55">
        <v>71</v>
      </c>
      <c r="C3243" s="55">
        <v>24364</v>
      </c>
      <c r="D3243" s="43" t="s">
        <v>2787</v>
      </c>
      <c r="E3243" s="43" t="s">
        <v>2771</v>
      </c>
      <c r="F3243" s="114" t="s">
        <v>25</v>
      </c>
      <c r="G3243" s="43" t="s">
        <v>441</v>
      </c>
      <c r="H3243" s="43">
        <v>24.78</v>
      </c>
      <c r="I3243" s="43" t="s">
        <v>82</v>
      </c>
      <c r="J3243" s="44"/>
      <c r="K3243" s="41">
        <v>1</v>
      </c>
      <c r="L3243" s="41" t="s">
        <v>32</v>
      </c>
      <c r="M3243" s="42">
        <v>1</v>
      </c>
      <c r="N3243" s="41" t="s">
        <v>23</v>
      </c>
      <c r="O3243" s="41" t="s">
        <v>24</v>
      </c>
      <c r="P3243" s="41" t="s">
        <v>24</v>
      </c>
      <c r="Q3243" s="41" t="s">
        <v>24</v>
      </c>
      <c r="R3243" s="41" t="s">
        <v>24</v>
      </c>
      <c r="S3243" s="41" t="s">
        <v>24</v>
      </c>
      <c r="T3243" s="41"/>
      <c r="U3243" s="41"/>
      <c r="V3243" s="46"/>
      <c r="W3243" s="46"/>
      <c r="X3243" s="31"/>
      <c r="Y3243" s="31"/>
      <c r="Z3243" s="31"/>
    </row>
    <row r="3244" spans="1:26" s="79" customFormat="1" x14ac:dyDescent="0.2">
      <c r="A3244" s="75">
        <v>301</v>
      </c>
      <c r="B3244" s="55">
        <v>71</v>
      </c>
      <c r="C3244" s="55">
        <v>24364</v>
      </c>
      <c r="D3244" s="43" t="s">
        <v>2788</v>
      </c>
      <c r="E3244" s="43" t="s">
        <v>2771</v>
      </c>
      <c r="F3244" s="114" t="s">
        <v>25</v>
      </c>
      <c r="G3244" s="43" t="s">
        <v>83</v>
      </c>
      <c r="H3244" s="43">
        <v>876.5</v>
      </c>
      <c r="I3244" s="43" t="s">
        <v>82</v>
      </c>
      <c r="J3244" s="44">
        <v>30</v>
      </c>
      <c r="K3244" s="41">
        <v>1</v>
      </c>
      <c r="L3244" s="41" t="s">
        <v>32</v>
      </c>
      <c r="M3244" s="42">
        <v>1</v>
      </c>
      <c r="N3244" s="41" t="s">
        <v>24</v>
      </c>
      <c r="O3244" s="41" t="s">
        <v>24</v>
      </c>
      <c r="P3244" s="41" t="s">
        <v>24</v>
      </c>
      <c r="Q3244" s="41" t="s">
        <v>24</v>
      </c>
      <c r="R3244" s="41" t="s">
        <v>24</v>
      </c>
      <c r="S3244" s="41" t="s">
        <v>24</v>
      </c>
      <c r="T3244" s="41"/>
      <c r="U3244" s="41"/>
      <c r="V3244" s="46"/>
      <c r="W3244" s="46"/>
      <c r="X3244" s="31"/>
      <c r="Y3244" s="31"/>
      <c r="Z3244" s="31"/>
    </row>
    <row r="3245" spans="1:26" s="79" customFormat="1" x14ac:dyDescent="0.2">
      <c r="A3245" s="75">
        <v>301</v>
      </c>
      <c r="B3245" s="55">
        <v>71</v>
      </c>
      <c r="C3245" s="55">
        <v>24364</v>
      </c>
      <c r="D3245" s="43" t="s">
        <v>2789</v>
      </c>
      <c r="E3245" s="43" t="s">
        <v>2771</v>
      </c>
      <c r="F3245" s="114" t="s">
        <v>25</v>
      </c>
      <c r="G3245" s="43" t="s">
        <v>95</v>
      </c>
      <c r="H3245" s="43">
        <v>5.92</v>
      </c>
      <c r="I3245" s="43" t="s">
        <v>82</v>
      </c>
      <c r="J3245" s="44"/>
      <c r="K3245" s="41">
        <v>1</v>
      </c>
      <c r="L3245" s="41" t="s">
        <v>32</v>
      </c>
      <c r="M3245" s="42">
        <v>1</v>
      </c>
      <c r="N3245" s="41" t="s">
        <v>23</v>
      </c>
      <c r="O3245" s="41" t="s">
        <v>24</v>
      </c>
      <c r="P3245" s="41" t="s">
        <v>24</v>
      </c>
      <c r="Q3245" s="41" t="s">
        <v>24</v>
      </c>
      <c r="R3245" s="41" t="s">
        <v>24</v>
      </c>
      <c r="S3245" s="41" t="s">
        <v>24</v>
      </c>
      <c r="T3245" s="41"/>
      <c r="U3245" s="41"/>
      <c r="V3245" s="46"/>
      <c r="W3245" s="46"/>
      <c r="X3245" s="31"/>
      <c r="Y3245" s="31"/>
      <c r="Z3245" s="31"/>
    </row>
    <row r="3246" spans="1:26" s="79" customFormat="1" x14ac:dyDescent="0.2">
      <c r="A3246" s="75">
        <v>301</v>
      </c>
      <c r="B3246" s="55">
        <v>71</v>
      </c>
      <c r="C3246" s="55">
        <v>24364</v>
      </c>
      <c r="D3246" s="43" t="s">
        <v>2790</v>
      </c>
      <c r="E3246" s="43" t="s">
        <v>2771</v>
      </c>
      <c r="F3246" s="114" t="s">
        <v>25</v>
      </c>
      <c r="G3246" s="43" t="s">
        <v>85</v>
      </c>
      <c r="H3246" s="43">
        <v>3.7</v>
      </c>
      <c r="I3246" s="43" t="s">
        <v>82</v>
      </c>
      <c r="J3246" s="44"/>
      <c r="K3246" s="41">
        <v>1</v>
      </c>
      <c r="L3246" s="41" t="s">
        <v>32</v>
      </c>
      <c r="M3246" s="42">
        <v>1</v>
      </c>
      <c r="N3246" s="41" t="s">
        <v>23</v>
      </c>
      <c r="O3246" s="41" t="s">
        <v>24</v>
      </c>
      <c r="P3246" s="41" t="s">
        <v>24</v>
      </c>
      <c r="Q3246" s="41" t="s">
        <v>24</v>
      </c>
      <c r="R3246" s="41" t="s">
        <v>24</v>
      </c>
      <c r="S3246" s="41" t="s">
        <v>24</v>
      </c>
      <c r="T3246" s="41"/>
      <c r="U3246" s="41"/>
      <c r="V3246" s="46"/>
      <c r="W3246" s="46"/>
      <c r="X3246" s="31"/>
      <c r="Y3246" s="31"/>
      <c r="Z3246" s="31"/>
    </row>
    <row r="3247" spans="1:26" s="79" customFormat="1" x14ac:dyDescent="0.2">
      <c r="A3247" s="75">
        <v>301</v>
      </c>
      <c r="B3247" s="55">
        <v>71</v>
      </c>
      <c r="C3247" s="55">
        <v>24364</v>
      </c>
      <c r="D3247" s="43" t="s">
        <v>2791</v>
      </c>
      <c r="E3247" s="43" t="s">
        <v>2771</v>
      </c>
      <c r="F3247" s="114" t="s">
        <v>1543</v>
      </c>
      <c r="G3247" s="43" t="s">
        <v>95</v>
      </c>
      <c r="H3247" s="43">
        <v>2.2200000000000002</v>
      </c>
      <c r="I3247" s="43" t="s">
        <v>82</v>
      </c>
      <c r="J3247" s="44"/>
      <c r="K3247" s="41">
        <v>7</v>
      </c>
      <c r="L3247" s="41" t="s">
        <v>1719</v>
      </c>
      <c r="M3247" s="42">
        <v>0</v>
      </c>
      <c r="N3247" s="41" t="s">
        <v>23</v>
      </c>
      <c r="O3247" s="41" t="s">
        <v>24</v>
      </c>
      <c r="P3247" s="41" t="s">
        <v>24</v>
      </c>
      <c r="Q3247" s="41" t="s">
        <v>24</v>
      </c>
      <c r="R3247" s="41" t="s">
        <v>24</v>
      </c>
      <c r="S3247" s="41" t="s">
        <v>24</v>
      </c>
      <c r="T3247" s="41"/>
      <c r="U3247" s="41"/>
      <c r="V3247" s="46"/>
      <c r="W3247" s="46"/>
      <c r="X3247" s="31"/>
      <c r="Y3247" s="31"/>
      <c r="Z3247" s="31"/>
    </row>
    <row r="3248" spans="1:26" s="79" customFormat="1" x14ac:dyDescent="0.2">
      <c r="A3248" s="75">
        <v>301</v>
      </c>
      <c r="B3248" s="55">
        <v>71</v>
      </c>
      <c r="C3248" s="55">
        <v>24364</v>
      </c>
      <c r="D3248" s="43" t="s">
        <v>2792</v>
      </c>
      <c r="E3248" s="43" t="s">
        <v>2771</v>
      </c>
      <c r="F3248" s="114" t="s">
        <v>1543</v>
      </c>
      <c r="G3248" s="43" t="s">
        <v>88</v>
      </c>
      <c r="H3248" s="43">
        <v>60</v>
      </c>
      <c r="I3248" s="43" t="s">
        <v>82</v>
      </c>
      <c r="J3248" s="44"/>
      <c r="K3248" s="41">
        <v>7</v>
      </c>
      <c r="L3248" s="41" t="s">
        <v>1719</v>
      </c>
      <c r="M3248" s="42">
        <v>0</v>
      </c>
      <c r="N3248" s="41" t="s">
        <v>23</v>
      </c>
      <c r="O3248" s="41" t="s">
        <v>24</v>
      </c>
      <c r="P3248" s="41" t="s">
        <v>24</v>
      </c>
      <c r="Q3248" s="41" t="s">
        <v>24</v>
      </c>
      <c r="R3248" s="41" t="s">
        <v>24</v>
      </c>
      <c r="S3248" s="41" t="s">
        <v>24</v>
      </c>
      <c r="T3248" s="41"/>
      <c r="U3248" s="41"/>
      <c r="V3248" s="46"/>
      <c r="W3248" s="46"/>
      <c r="X3248" s="31"/>
      <c r="Y3248" s="31"/>
      <c r="Z3248" s="31"/>
    </row>
    <row r="3249" spans="1:26" s="79" customFormat="1" x14ac:dyDescent="0.2">
      <c r="A3249" s="75">
        <v>301</v>
      </c>
      <c r="B3249" s="55">
        <v>71</v>
      </c>
      <c r="C3249" s="55">
        <v>24364</v>
      </c>
      <c r="D3249" s="43" t="s">
        <v>2793</v>
      </c>
      <c r="E3249" s="43" t="s">
        <v>2771</v>
      </c>
      <c r="F3249" s="114" t="s">
        <v>1543</v>
      </c>
      <c r="G3249" s="43" t="s">
        <v>87</v>
      </c>
      <c r="H3249" s="43">
        <v>21.6</v>
      </c>
      <c r="I3249" s="43" t="s">
        <v>82</v>
      </c>
      <c r="J3249" s="44"/>
      <c r="K3249" s="41">
        <v>7</v>
      </c>
      <c r="L3249" s="41" t="s">
        <v>1719</v>
      </c>
      <c r="M3249" s="42">
        <v>0</v>
      </c>
      <c r="N3249" s="41" t="s">
        <v>23</v>
      </c>
      <c r="O3249" s="41" t="s">
        <v>24</v>
      </c>
      <c r="P3249" s="41" t="s">
        <v>24</v>
      </c>
      <c r="Q3249" s="41" t="s">
        <v>24</v>
      </c>
      <c r="R3249" s="41" t="s">
        <v>24</v>
      </c>
      <c r="S3249" s="41" t="s">
        <v>24</v>
      </c>
      <c r="T3249" s="41"/>
      <c r="U3249" s="41"/>
      <c r="V3249" s="46"/>
      <c r="W3249" s="46"/>
      <c r="X3249" s="31"/>
      <c r="Y3249" s="31"/>
      <c r="Z3249" s="31"/>
    </row>
    <row r="3250" spans="1:26" s="79" customFormat="1" x14ac:dyDescent="0.2">
      <c r="A3250" s="75">
        <v>301</v>
      </c>
      <c r="B3250" s="55">
        <v>71</v>
      </c>
      <c r="C3250" s="55">
        <v>24364</v>
      </c>
      <c r="D3250" s="43" t="s">
        <v>2794</v>
      </c>
      <c r="E3250" s="43" t="s">
        <v>2771</v>
      </c>
      <c r="F3250" s="114" t="s">
        <v>1543</v>
      </c>
      <c r="G3250" s="43" t="s">
        <v>86</v>
      </c>
      <c r="H3250" s="43">
        <v>2.87</v>
      </c>
      <c r="I3250" s="43" t="s">
        <v>82</v>
      </c>
      <c r="J3250" s="44"/>
      <c r="K3250" s="41">
        <v>7</v>
      </c>
      <c r="L3250" s="41" t="s">
        <v>1719</v>
      </c>
      <c r="M3250" s="42">
        <v>0</v>
      </c>
      <c r="N3250" s="41" t="s">
        <v>23</v>
      </c>
      <c r="O3250" s="41" t="s">
        <v>24</v>
      </c>
      <c r="P3250" s="41" t="s">
        <v>24</v>
      </c>
      <c r="Q3250" s="41" t="s">
        <v>24</v>
      </c>
      <c r="R3250" s="41" t="s">
        <v>24</v>
      </c>
      <c r="S3250" s="41" t="s">
        <v>24</v>
      </c>
      <c r="T3250" s="41"/>
      <c r="U3250" s="41"/>
      <c r="V3250" s="46"/>
      <c r="W3250" s="46"/>
      <c r="X3250" s="31"/>
      <c r="Y3250" s="31"/>
      <c r="Z3250" s="31"/>
    </row>
    <row r="3251" spans="1:26" s="79" customFormat="1" x14ac:dyDescent="0.2">
      <c r="A3251" s="75">
        <v>301</v>
      </c>
      <c r="B3251" s="55">
        <v>71</v>
      </c>
      <c r="C3251" s="55">
        <v>24364</v>
      </c>
      <c r="D3251" s="43" t="s">
        <v>2795</v>
      </c>
      <c r="E3251" s="43" t="s">
        <v>2771</v>
      </c>
      <c r="F3251" s="114" t="s">
        <v>1543</v>
      </c>
      <c r="G3251" s="43" t="s">
        <v>92</v>
      </c>
      <c r="H3251" s="43">
        <v>2.4</v>
      </c>
      <c r="I3251" s="43" t="s">
        <v>82</v>
      </c>
      <c r="J3251" s="44"/>
      <c r="K3251" s="41">
        <v>7</v>
      </c>
      <c r="L3251" s="41" t="s">
        <v>1719</v>
      </c>
      <c r="M3251" s="42">
        <v>0</v>
      </c>
      <c r="N3251" s="41" t="s">
        <v>23</v>
      </c>
      <c r="O3251" s="41" t="s">
        <v>24</v>
      </c>
      <c r="P3251" s="41" t="s">
        <v>24</v>
      </c>
      <c r="Q3251" s="41" t="s">
        <v>24</v>
      </c>
      <c r="R3251" s="41" t="s">
        <v>24</v>
      </c>
      <c r="S3251" s="41" t="s">
        <v>24</v>
      </c>
      <c r="T3251" s="41"/>
      <c r="U3251" s="41"/>
      <c r="V3251" s="46"/>
      <c r="W3251" s="46"/>
      <c r="X3251" s="31"/>
      <c r="Y3251" s="31"/>
      <c r="Z3251" s="31"/>
    </row>
    <row r="3252" spans="1:26" s="79" customFormat="1" x14ac:dyDescent="0.2">
      <c r="A3252" s="75">
        <v>301</v>
      </c>
      <c r="B3252" s="55">
        <v>71</v>
      </c>
      <c r="C3252" s="55">
        <v>24364</v>
      </c>
      <c r="D3252" s="43" t="s">
        <v>2796</v>
      </c>
      <c r="E3252" s="43" t="s">
        <v>2771</v>
      </c>
      <c r="F3252" s="114" t="s">
        <v>1543</v>
      </c>
      <c r="G3252" s="43" t="s">
        <v>96</v>
      </c>
      <c r="H3252" s="43">
        <v>2.25</v>
      </c>
      <c r="I3252" s="43" t="s">
        <v>82</v>
      </c>
      <c r="J3252" s="44"/>
      <c r="K3252" s="41">
        <v>7</v>
      </c>
      <c r="L3252" s="41" t="s">
        <v>1719</v>
      </c>
      <c r="M3252" s="42">
        <v>0</v>
      </c>
      <c r="N3252" s="41" t="s">
        <v>23</v>
      </c>
      <c r="O3252" s="41" t="s">
        <v>24</v>
      </c>
      <c r="P3252" s="41" t="s">
        <v>24</v>
      </c>
      <c r="Q3252" s="41" t="s">
        <v>24</v>
      </c>
      <c r="R3252" s="41" t="s">
        <v>24</v>
      </c>
      <c r="S3252" s="41" t="s">
        <v>24</v>
      </c>
      <c r="T3252" s="41"/>
      <c r="U3252" s="41"/>
      <c r="V3252" s="46"/>
      <c r="W3252" s="46"/>
      <c r="X3252" s="31"/>
      <c r="Y3252" s="31"/>
      <c r="Z3252" s="31"/>
    </row>
    <row r="3253" spans="1:26" s="79" customFormat="1" x14ac:dyDescent="0.2">
      <c r="A3253" s="75">
        <v>301</v>
      </c>
      <c r="B3253" s="55">
        <v>71</v>
      </c>
      <c r="C3253" s="55">
        <v>24364</v>
      </c>
      <c r="D3253" s="43" t="s">
        <v>2797</v>
      </c>
      <c r="E3253" s="43" t="s">
        <v>2771</v>
      </c>
      <c r="F3253" s="114" t="s">
        <v>1543</v>
      </c>
      <c r="G3253" s="43" t="s">
        <v>97</v>
      </c>
      <c r="H3253" s="43">
        <v>44.5</v>
      </c>
      <c r="I3253" s="43" t="s">
        <v>82</v>
      </c>
      <c r="J3253" s="44"/>
      <c r="K3253" s="41">
        <v>7</v>
      </c>
      <c r="L3253" s="41" t="s">
        <v>1719</v>
      </c>
      <c r="M3253" s="42">
        <v>0</v>
      </c>
      <c r="N3253" s="41" t="s">
        <v>23</v>
      </c>
      <c r="O3253" s="41" t="s">
        <v>24</v>
      </c>
      <c r="P3253" s="41" t="s">
        <v>24</v>
      </c>
      <c r="Q3253" s="41" t="s">
        <v>24</v>
      </c>
      <c r="R3253" s="41" t="s">
        <v>24</v>
      </c>
      <c r="S3253" s="41" t="s">
        <v>24</v>
      </c>
      <c r="T3253" s="41"/>
      <c r="U3253" s="41"/>
      <c r="V3253" s="46"/>
      <c r="W3253" s="46"/>
      <c r="X3253" s="31"/>
      <c r="Y3253" s="31"/>
      <c r="Z3253" s="31"/>
    </row>
    <row r="3254" spans="1:26" s="79" customFormat="1" x14ac:dyDescent="0.2">
      <c r="A3254" s="75">
        <v>301</v>
      </c>
      <c r="B3254" s="55">
        <v>71</v>
      </c>
      <c r="C3254" s="55">
        <v>24364</v>
      </c>
      <c r="D3254" s="43" t="s">
        <v>2798</v>
      </c>
      <c r="E3254" s="43" t="s">
        <v>2771</v>
      </c>
      <c r="F3254" s="114" t="s">
        <v>1543</v>
      </c>
      <c r="G3254" s="43" t="s">
        <v>93</v>
      </c>
      <c r="H3254" s="43">
        <v>4.87</v>
      </c>
      <c r="I3254" s="43" t="s">
        <v>82</v>
      </c>
      <c r="J3254" s="44"/>
      <c r="K3254" s="41">
        <v>7</v>
      </c>
      <c r="L3254" s="41" t="s">
        <v>1719</v>
      </c>
      <c r="M3254" s="42">
        <v>0</v>
      </c>
      <c r="N3254" s="41" t="s">
        <v>23</v>
      </c>
      <c r="O3254" s="41" t="s">
        <v>24</v>
      </c>
      <c r="P3254" s="41" t="s">
        <v>24</v>
      </c>
      <c r="Q3254" s="41" t="s">
        <v>24</v>
      </c>
      <c r="R3254" s="41" t="s">
        <v>24</v>
      </c>
      <c r="S3254" s="41" t="s">
        <v>24</v>
      </c>
      <c r="T3254" s="41"/>
      <c r="U3254" s="41"/>
      <c r="V3254" s="46"/>
      <c r="W3254" s="46"/>
      <c r="X3254" s="31"/>
      <c r="Y3254" s="31"/>
      <c r="Z3254" s="31"/>
    </row>
    <row r="3255" spans="1:26" s="79" customFormat="1" x14ac:dyDescent="0.2">
      <c r="A3255" s="75">
        <v>301</v>
      </c>
      <c r="B3255" s="55">
        <v>71</v>
      </c>
      <c r="C3255" s="55">
        <v>24364</v>
      </c>
      <c r="D3255" s="43" t="s">
        <v>2799</v>
      </c>
      <c r="E3255" s="43" t="s">
        <v>2771</v>
      </c>
      <c r="F3255" s="114" t="s">
        <v>1543</v>
      </c>
      <c r="G3255" s="43" t="s">
        <v>272</v>
      </c>
      <c r="H3255" s="43">
        <v>8.02</v>
      </c>
      <c r="I3255" s="43" t="s">
        <v>82</v>
      </c>
      <c r="J3255" s="44"/>
      <c r="K3255" s="41">
        <v>7</v>
      </c>
      <c r="L3255" s="41" t="s">
        <v>1719</v>
      </c>
      <c r="M3255" s="42">
        <v>0</v>
      </c>
      <c r="N3255" s="41" t="s">
        <v>23</v>
      </c>
      <c r="O3255" s="41" t="s">
        <v>24</v>
      </c>
      <c r="P3255" s="41" t="s">
        <v>24</v>
      </c>
      <c r="Q3255" s="41" t="s">
        <v>24</v>
      </c>
      <c r="R3255" s="41" t="s">
        <v>24</v>
      </c>
      <c r="S3255" s="41" t="s">
        <v>24</v>
      </c>
      <c r="T3255" s="41"/>
      <c r="U3255" s="41"/>
      <c r="V3255" s="46"/>
      <c r="W3255" s="46"/>
      <c r="X3255" s="31"/>
      <c r="Y3255" s="31"/>
      <c r="Z3255" s="31"/>
    </row>
    <row r="3256" spans="1:26" s="79" customFormat="1" x14ac:dyDescent="0.2">
      <c r="A3256" s="75">
        <v>301</v>
      </c>
      <c r="B3256" s="55">
        <v>71</v>
      </c>
      <c r="C3256" s="55">
        <v>24364</v>
      </c>
      <c r="D3256" s="43" t="s">
        <v>2800</v>
      </c>
      <c r="E3256" s="43" t="s">
        <v>2771</v>
      </c>
      <c r="F3256" s="114" t="s">
        <v>1543</v>
      </c>
      <c r="G3256" s="43" t="s">
        <v>87</v>
      </c>
      <c r="H3256" s="43">
        <v>21.6</v>
      </c>
      <c r="I3256" s="43" t="s">
        <v>82</v>
      </c>
      <c r="J3256" s="44"/>
      <c r="K3256" s="41">
        <v>7</v>
      </c>
      <c r="L3256" s="41" t="s">
        <v>1719</v>
      </c>
      <c r="M3256" s="42">
        <v>0</v>
      </c>
      <c r="N3256" s="41" t="s">
        <v>23</v>
      </c>
      <c r="O3256" s="41" t="s">
        <v>24</v>
      </c>
      <c r="P3256" s="41" t="s">
        <v>24</v>
      </c>
      <c r="Q3256" s="41" t="s">
        <v>24</v>
      </c>
      <c r="R3256" s="41" t="s">
        <v>24</v>
      </c>
      <c r="S3256" s="41" t="s">
        <v>24</v>
      </c>
      <c r="T3256" s="41"/>
      <c r="U3256" s="41"/>
      <c r="V3256" s="46"/>
      <c r="W3256" s="46"/>
      <c r="X3256" s="31"/>
      <c r="Y3256" s="31"/>
      <c r="Z3256" s="31"/>
    </row>
    <row r="3257" spans="1:26" s="79" customFormat="1" x14ac:dyDescent="0.2">
      <c r="A3257" s="75">
        <v>301</v>
      </c>
      <c r="B3257" s="55">
        <v>71</v>
      </c>
      <c r="C3257" s="55">
        <v>24364</v>
      </c>
      <c r="D3257" s="43" t="s">
        <v>2801</v>
      </c>
      <c r="E3257" s="43" t="s">
        <v>2771</v>
      </c>
      <c r="F3257" s="114" t="s">
        <v>1543</v>
      </c>
      <c r="G3257" s="43" t="s">
        <v>87</v>
      </c>
      <c r="H3257" s="43">
        <v>10.46</v>
      </c>
      <c r="I3257" s="43" t="s">
        <v>82</v>
      </c>
      <c r="J3257" s="44"/>
      <c r="K3257" s="41">
        <v>7</v>
      </c>
      <c r="L3257" s="41" t="s">
        <v>1719</v>
      </c>
      <c r="M3257" s="42">
        <v>0</v>
      </c>
      <c r="N3257" s="41" t="s">
        <v>23</v>
      </c>
      <c r="O3257" s="41" t="s">
        <v>24</v>
      </c>
      <c r="P3257" s="41" t="s">
        <v>24</v>
      </c>
      <c r="Q3257" s="41" t="s">
        <v>24</v>
      </c>
      <c r="R3257" s="41" t="s">
        <v>24</v>
      </c>
      <c r="S3257" s="41" t="s">
        <v>24</v>
      </c>
      <c r="T3257" s="41"/>
      <c r="U3257" s="41"/>
      <c r="V3257" s="46"/>
      <c r="W3257" s="46"/>
      <c r="X3257" s="31"/>
      <c r="Y3257" s="31"/>
      <c r="Z3257" s="31"/>
    </row>
    <row r="3258" spans="1:26" s="79" customFormat="1" x14ac:dyDescent="0.2">
      <c r="A3258" s="75">
        <v>301</v>
      </c>
      <c r="B3258" s="55">
        <v>71</v>
      </c>
      <c r="C3258" s="55">
        <v>24364</v>
      </c>
      <c r="D3258" s="43" t="s">
        <v>2802</v>
      </c>
      <c r="E3258" s="43" t="s">
        <v>2771</v>
      </c>
      <c r="F3258" s="114" t="s">
        <v>1543</v>
      </c>
      <c r="G3258" s="43" t="s">
        <v>28</v>
      </c>
      <c r="H3258" s="43">
        <v>4.5</v>
      </c>
      <c r="I3258" s="43" t="s">
        <v>82</v>
      </c>
      <c r="J3258" s="44"/>
      <c r="K3258" s="41">
        <v>8</v>
      </c>
      <c r="L3258" s="41" t="s">
        <v>1719</v>
      </c>
      <c r="M3258" s="42">
        <v>0</v>
      </c>
      <c r="N3258" s="41" t="s">
        <v>23</v>
      </c>
      <c r="O3258" s="41" t="s">
        <v>24</v>
      </c>
      <c r="P3258" s="41" t="s">
        <v>24</v>
      </c>
      <c r="Q3258" s="41" t="s">
        <v>24</v>
      </c>
      <c r="R3258" s="41" t="s">
        <v>24</v>
      </c>
      <c r="S3258" s="41" t="s">
        <v>24</v>
      </c>
      <c r="T3258" s="41"/>
      <c r="U3258" s="41"/>
      <c r="V3258" s="46"/>
      <c r="W3258" s="46"/>
      <c r="X3258" s="31"/>
      <c r="Y3258" s="31"/>
      <c r="Z3258" s="31"/>
    </row>
    <row r="3259" spans="1:26" s="79" customFormat="1" x14ac:dyDescent="0.2">
      <c r="A3259" s="75">
        <v>301</v>
      </c>
      <c r="B3259" s="55">
        <v>71</v>
      </c>
      <c r="C3259" s="55">
        <v>24364</v>
      </c>
      <c r="D3259" s="43" t="s">
        <v>2803</v>
      </c>
      <c r="E3259" s="43" t="s">
        <v>2771</v>
      </c>
      <c r="F3259" s="114" t="s">
        <v>1543</v>
      </c>
      <c r="G3259" s="43" t="s">
        <v>84</v>
      </c>
      <c r="H3259" s="43">
        <v>21.6</v>
      </c>
      <c r="I3259" s="43" t="s">
        <v>82</v>
      </c>
      <c r="J3259" s="44"/>
      <c r="K3259" s="41">
        <v>7</v>
      </c>
      <c r="L3259" s="41" t="s">
        <v>1719</v>
      </c>
      <c r="M3259" s="42">
        <v>0</v>
      </c>
      <c r="N3259" s="41" t="s">
        <v>23</v>
      </c>
      <c r="O3259" s="41" t="s">
        <v>24</v>
      </c>
      <c r="P3259" s="41" t="s">
        <v>24</v>
      </c>
      <c r="Q3259" s="41" t="s">
        <v>24</v>
      </c>
      <c r="R3259" s="41" t="s">
        <v>24</v>
      </c>
      <c r="S3259" s="41" t="s">
        <v>24</v>
      </c>
      <c r="T3259" s="41"/>
      <c r="U3259" s="41"/>
      <c r="V3259" s="46"/>
      <c r="W3259" s="46"/>
      <c r="X3259" s="31"/>
      <c r="Y3259" s="31"/>
      <c r="Z3259" s="31"/>
    </row>
    <row r="3260" spans="1:26" s="79" customFormat="1" x14ac:dyDescent="0.2">
      <c r="A3260" s="75">
        <v>301</v>
      </c>
      <c r="B3260" s="55">
        <v>71</v>
      </c>
      <c r="C3260" s="55">
        <v>24364</v>
      </c>
      <c r="D3260" s="43" t="s">
        <v>2804</v>
      </c>
      <c r="E3260" s="43" t="s">
        <v>2771</v>
      </c>
      <c r="F3260" s="114" t="s">
        <v>1543</v>
      </c>
      <c r="G3260" s="43" t="s">
        <v>111</v>
      </c>
      <c r="H3260" s="43">
        <v>3.3</v>
      </c>
      <c r="I3260" s="43" t="s">
        <v>82</v>
      </c>
      <c r="J3260" s="44"/>
      <c r="K3260" s="41">
        <v>7</v>
      </c>
      <c r="L3260" s="41" t="s">
        <v>1719</v>
      </c>
      <c r="M3260" s="42">
        <v>0</v>
      </c>
      <c r="N3260" s="41" t="s">
        <v>23</v>
      </c>
      <c r="O3260" s="41" t="s">
        <v>24</v>
      </c>
      <c r="P3260" s="41" t="s">
        <v>24</v>
      </c>
      <c r="Q3260" s="41" t="s">
        <v>24</v>
      </c>
      <c r="R3260" s="41" t="s">
        <v>24</v>
      </c>
      <c r="S3260" s="41" t="s">
        <v>24</v>
      </c>
      <c r="T3260" s="41"/>
      <c r="U3260" s="41"/>
      <c r="V3260" s="46"/>
      <c r="W3260" s="46"/>
      <c r="X3260" s="31"/>
      <c r="Y3260" s="31"/>
      <c r="Z3260" s="31"/>
    </row>
    <row r="3261" spans="1:26" s="79" customFormat="1" x14ac:dyDescent="0.2">
      <c r="A3261" s="75">
        <v>301</v>
      </c>
      <c r="B3261" s="55">
        <v>71</v>
      </c>
      <c r="C3261" s="55">
        <v>24364</v>
      </c>
      <c r="D3261" s="43" t="s">
        <v>2805</v>
      </c>
      <c r="E3261" s="43" t="s">
        <v>2771</v>
      </c>
      <c r="F3261" s="114" t="s">
        <v>1543</v>
      </c>
      <c r="G3261" s="43" t="s">
        <v>111</v>
      </c>
      <c r="H3261" s="43">
        <v>3.3</v>
      </c>
      <c r="I3261" s="43" t="s">
        <v>82</v>
      </c>
      <c r="J3261" s="44"/>
      <c r="K3261" s="41">
        <v>7</v>
      </c>
      <c r="L3261" s="41" t="s">
        <v>1719</v>
      </c>
      <c r="M3261" s="42">
        <v>0</v>
      </c>
      <c r="N3261" s="41" t="s">
        <v>23</v>
      </c>
      <c r="O3261" s="41" t="s">
        <v>24</v>
      </c>
      <c r="P3261" s="41" t="s">
        <v>24</v>
      </c>
      <c r="Q3261" s="41" t="s">
        <v>24</v>
      </c>
      <c r="R3261" s="41" t="s">
        <v>24</v>
      </c>
      <c r="S3261" s="41" t="s">
        <v>24</v>
      </c>
      <c r="T3261" s="41"/>
      <c r="U3261" s="41"/>
      <c r="V3261" s="46"/>
      <c r="W3261" s="46"/>
      <c r="X3261" s="31"/>
      <c r="Y3261" s="31"/>
      <c r="Z3261" s="31"/>
    </row>
    <row r="3262" spans="1:26" s="79" customFormat="1" x14ac:dyDescent="0.2">
      <c r="A3262" s="75">
        <v>301</v>
      </c>
      <c r="B3262" s="55">
        <v>71</v>
      </c>
      <c r="C3262" s="55">
        <v>24364</v>
      </c>
      <c r="D3262" s="43" t="s">
        <v>2806</v>
      </c>
      <c r="E3262" s="43" t="s">
        <v>2771</v>
      </c>
      <c r="F3262" s="114" t="s">
        <v>1543</v>
      </c>
      <c r="G3262" s="43" t="s">
        <v>29</v>
      </c>
      <c r="H3262" s="43">
        <v>7.08</v>
      </c>
      <c r="I3262" s="43" t="s">
        <v>82</v>
      </c>
      <c r="J3262" s="44"/>
      <c r="K3262" s="41">
        <v>8</v>
      </c>
      <c r="L3262" s="41" t="s">
        <v>1719</v>
      </c>
      <c r="M3262" s="42">
        <v>0</v>
      </c>
      <c r="N3262" s="41" t="s">
        <v>23</v>
      </c>
      <c r="O3262" s="41" t="s">
        <v>24</v>
      </c>
      <c r="P3262" s="41" t="s">
        <v>24</v>
      </c>
      <c r="Q3262" s="41" t="s">
        <v>24</v>
      </c>
      <c r="R3262" s="41" t="s">
        <v>24</v>
      </c>
      <c r="S3262" s="41" t="s">
        <v>24</v>
      </c>
      <c r="T3262" s="41"/>
      <c r="U3262" s="41"/>
      <c r="V3262" s="46"/>
      <c r="W3262" s="46"/>
      <c r="X3262" s="31"/>
      <c r="Y3262" s="31"/>
      <c r="Z3262" s="31"/>
    </row>
    <row r="3263" spans="1:26" s="79" customFormat="1" x14ac:dyDescent="0.2">
      <c r="A3263" s="75">
        <v>301</v>
      </c>
      <c r="B3263" s="55">
        <v>71</v>
      </c>
      <c r="C3263" s="55">
        <v>24364</v>
      </c>
      <c r="D3263" s="43" t="s">
        <v>2807</v>
      </c>
      <c r="E3263" s="43" t="s">
        <v>2771</v>
      </c>
      <c r="F3263" s="114" t="s">
        <v>1543</v>
      </c>
      <c r="G3263" s="43" t="s">
        <v>31</v>
      </c>
      <c r="H3263" s="43">
        <v>7.08</v>
      </c>
      <c r="I3263" s="43" t="s">
        <v>82</v>
      </c>
      <c r="J3263" s="44"/>
      <c r="K3263" s="41">
        <v>8</v>
      </c>
      <c r="L3263" s="41" t="s">
        <v>1719</v>
      </c>
      <c r="M3263" s="42">
        <v>0</v>
      </c>
      <c r="N3263" s="41" t="s">
        <v>23</v>
      </c>
      <c r="O3263" s="41" t="s">
        <v>24</v>
      </c>
      <c r="P3263" s="41" t="s">
        <v>24</v>
      </c>
      <c r="Q3263" s="41" t="s">
        <v>24</v>
      </c>
      <c r="R3263" s="41" t="s">
        <v>24</v>
      </c>
      <c r="S3263" s="41" t="s">
        <v>24</v>
      </c>
      <c r="T3263" s="41"/>
      <c r="U3263" s="41"/>
      <c r="V3263" s="46"/>
      <c r="W3263" s="46"/>
      <c r="X3263" s="31"/>
      <c r="Y3263" s="31"/>
      <c r="Z3263" s="31"/>
    </row>
    <row r="3264" spans="1:26" s="79" customFormat="1" x14ac:dyDescent="0.2">
      <c r="A3264" s="75">
        <v>301</v>
      </c>
      <c r="B3264" s="55">
        <v>71</v>
      </c>
      <c r="C3264" s="55">
        <v>24364</v>
      </c>
      <c r="D3264" s="43" t="s">
        <v>2808</v>
      </c>
      <c r="E3264" s="43" t="s">
        <v>2771</v>
      </c>
      <c r="F3264" s="114" t="s">
        <v>1543</v>
      </c>
      <c r="G3264" s="43" t="s">
        <v>87</v>
      </c>
      <c r="H3264" s="43">
        <v>12.92</v>
      </c>
      <c r="I3264" s="43" t="s">
        <v>82</v>
      </c>
      <c r="J3264" s="44"/>
      <c r="K3264" s="41">
        <v>7</v>
      </c>
      <c r="L3264" s="41" t="s">
        <v>1719</v>
      </c>
      <c r="M3264" s="42">
        <v>0</v>
      </c>
      <c r="N3264" s="41" t="s">
        <v>23</v>
      </c>
      <c r="O3264" s="41" t="s">
        <v>24</v>
      </c>
      <c r="P3264" s="41" t="s">
        <v>24</v>
      </c>
      <c r="Q3264" s="41" t="s">
        <v>24</v>
      </c>
      <c r="R3264" s="41" t="s">
        <v>24</v>
      </c>
      <c r="S3264" s="41" t="s">
        <v>24</v>
      </c>
      <c r="T3264" s="41"/>
      <c r="U3264" s="41"/>
      <c r="V3264" s="46"/>
      <c r="W3264" s="46"/>
      <c r="X3264" s="31"/>
      <c r="Y3264" s="31"/>
      <c r="Z3264" s="31"/>
    </row>
    <row r="3265" spans="1:26" s="79" customFormat="1" x14ac:dyDescent="0.2">
      <c r="A3265" s="75">
        <v>301</v>
      </c>
      <c r="B3265" s="55">
        <v>71</v>
      </c>
      <c r="C3265" s="55">
        <v>24364</v>
      </c>
      <c r="D3265" s="43" t="s">
        <v>2809</v>
      </c>
      <c r="E3265" s="43" t="s">
        <v>2771</v>
      </c>
      <c r="F3265" s="114" t="s">
        <v>1543</v>
      </c>
      <c r="G3265" s="43" t="s">
        <v>1923</v>
      </c>
      <c r="H3265" s="43">
        <v>23.36</v>
      </c>
      <c r="I3265" s="43" t="s">
        <v>82</v>
      </c>
      <c r="J3265" s="44"/>
      <c r="K3265" s="41">
        <v>7</v>
      </c>
      <c r="L3265" s="41" t="s">
        <v>1719</v>
      </c>
      <c r="M3265" s="42">
        <v>0</v>
      </c>
      <c r="N3265" s="41" t="s">
        <v>23</v>
      </c>
      <c r="O3265" s="41" t="s">
        <v>24</v>
      </c>
      <c r="P3265" s="41" t="s">
        <v>24</v>
      </c>
      <c r="Q3265" s="41" t="s">
        <v>24</v>
      </c>
      <c r="R3265" s="41" t="s">
        <v>24</v>
      </c>
      <c r="S3265" s="41" t="s">
        <v>24</v>
      </c>
      <c r="T3265" s="41"/>
      <c r="U3265" s="41"/>
      <c r="V3265" s="46"/>
      <c r="W3265" s="46"/>
      <c r="X3265" s="31"/>
      <c r="Y3265" s="31"/>
      <c r="Z3265" s="31"/>
    </row>
    <row r="3266" spans="1:26" s="79" customFormat="1" x14ac:dyDescent="0.2">
      <c r="A3266" s="75">
        <v>301</v>
      </c>
      <c r="B3266" s="55">
        <v>71</v>
      </c>
      <c r="C3266" s="55">
        <v>24364</v>
      </c>
      <c r="D3266" s="43" t="s">
        <v>2810</v>
      </c>
      <c r="E3266" s="43" t="s">
        <v>2771</v>
      </c>
      <c r="F3266" s="114" t="s">
        <v>1543</v>
      </c>
      <c r="G3266" s="43" t="s">
        <v>31</v>
      </c>
      <c r="H3266" s="43">
        <v>1.1000000000000001</v>
      </c>
      <c r="I3266" s="43" t="s">
        <v>82</v>
      </c>
      <c r="J3266" s="44"/>
      <c r="K3266" s="41">
        <v>8</v>
      </c>
      <c r="L3266" s="41" t="s">
        <v>1719</v>
      </c>
      <c r="M3266" s="42">
        <v>0</v>
      </c>
      <c r="N3266" s="41" t="s">
        <v>23</v>
      </c>
      <c r="O3266" s="41" t="s">
        <v>24</v>
      </c>
      <c r="P3266" s="41" t="s">
        <v>24</v>
      </c>
      <c r="Q3266" s="41" t="s">
        <v>24</v>
      </c>
      <c r="R3266" s="41" t="s">
        <v>24</v>
      </c>
      <c r="S3266" s="41" t="s">
        <v>24</v>
      </c>
      <c r="T3266" s="41"/>
      <c r="U3266" s="41"/>
      <c r="V3266" s="46"/>
      <c r="W3266" s="46"/>
      <c r="X3266" s="31"/>
      <c r="Y3266" s="31"/>
      <c r="Z3266" s="31"/>
    </row>
    <row r="3267" spans="1:26" s="79" customFormat="1" x14ac:dyDescent="0.2">
      <c r="A3267" s="75">
        <v>301</v>
      </c>
      <c r="B3267" s="55">
        <v>71</v>
      </c>
      <c r="C3267" s="55">
        <v>24364</v>
      </c>
      <c r="D3267" s="43" t="s">
        <v>2811</v>
      </c>
      <c r="E3267" s="43" t="s">
        <v>2771</v>
      </c>
      <c r="F3267" s="114" t="s">
        <v>1543</v>
      </c>
      <c r="G3267" s="43" t="s">
        <v>94</v>
      </c>
      <c r="H3267" s="43">
        <v>1.6</v>
      </c>
      <c r="I3267" s="43" t="s">
        <v>82</v>
      </c>
      <c r="J3267" s="44"/>
      <c r="K3267" s="41">
        <v>7</v>
      </c>
      <c r="L3267" s="41" t="s">
        <v>1719</v>
      </c>
      <c r="M3267" s="42">
        <v>0</v>
      </c>
      <c r="N3267" s="41" t="s">
        <v>23</v>
      </c>
      <c r="O3267" s="41" t="s">
        <v>24</v>
      </c>
      <c r="P3267" s="41" t="s">
        <v>24</v>
      </c>
      <c r="Q3267" s="41" t="s">
        <v>24</v>
      </c>
      <c r="R3267" s="41" t="s">
        <v>24</v>
      </c>
      <c r="S3267" s="41" t="s">
        <v>24</v>
      </c>
      <c r="T3267" s="41"/>
      <c r="U3267" s="41"/>
      <c r="V3267" s="46"/>
      <c r="W3267" s="46"/>
      <c r="X3267" s="31"/>
      <c r="Y3267" s="31"/>
      <c r="Z3267" s="31"/>
    </row>
    <row r="3268" spans="1:26" s="79" customFormat="1" x14ac:dyDescent="0.2">
      <c r="A3268" s="75">
        <v>301</v>
      </c>
      <c r="B3268" s="55">
        <v>71</v>
      </c>
      <c r="C3268" s="55">
        <v>24364</v>
      </c>
      <c r="D3268" s="43" t="s">
        <v>2812</v>
      </c>
      <c r="E3268" s="43" t="s">
        <v>2771</v>
      </c>
      <c r="F3268" s="114" t="s">
        <v>1543</v>
      </c>
      <c r="G3268" s="43" t="s">
        <v>84</v>
      </c>
      <c r="H3268" s="43">
        <v>25.38</v>
      </c>
      <c r="I3268" s="43" t="s">
        <v>82</v>
      </c>
      <c r="J3268" s="44"/>
      <c r="K3268" s="41">
        <v>7</v>
      </c>
      <c r="L3268" s="41" t="s">
        <v>1719</v>
      </c>
      <c r="M3268" s="42">
        <v>0</v>
      </c>
      <c r="N3268" s="41" t="s">
        <v>23</v>
      </c>
      <c r="O3268" s="41" t="s">
        <v>24</v>
      </c>
      <c r="P3268" s="41" t="s">
        <v>24</v>
      </c>
      <c r="Q3268" s="41" t="s">
        <v>24</v>
      </c>
      <c r="R3268" s="41" t="s">
        <v>24</v>
      </c>
      <c r="S3268" s="41" t="s">
        <v>24</v>
      </c>
      <c r="T3268" s="41"/>
      <c r="U3268" s="41"/>
      <c r="V3268" s="46"/>
      <c r="W3268" s="46"/>
      <c r="X3268" s="31"/>
      <c r="Y3268" s="31"/>
      <c r="Z3268" s="31"/>
    </row>
    <row r="3269" spans="1:26" s="79" customFormat="1" x14ac:dyDescent="0.2">
      <c r="A3269" s="75">
        <v>301</v>
      </c>
      <c r="B3269" s="55">
        <v>71</v>
      </c>
      <c r="C3269" s="55">
        <v>24364</v>
      </c>
      <c r="D3269" s="43" t="s">
        <v>2813</v>
      </c>
      <c r="E3269" s="43" t="s">
        <v>2771</v>
      </c>
      <c r="F3269" s="114" t="s">
        <v>1543</v>
      </c>
      <c r="G3269" s="43" t="s">
        <v>93</v>
      </c>
      <c r="H3269" s="43">
        <v>16.21</v>
      </c>
      <c r="I3269" s="43" t="s">
        <v>82</v>
      </c>
      <c r="J3269" s="44"/>
      <c r="K3269" s="41">
        <v>7</v>
      </c>
      <c r="L3269" s="41" t="s">
        <v>1719</v>
      </c>
      <c r="M3269" s="42">
        <v>0</v>
      </c>
      <c r="N3269" s="41" t="s">
        <v>23</v>
      </c>
      <c r="O3269" s="41" t="s">
        <v>24</v>
      </c>
      <c r="P3269" s="41" t="s">
        <v>24</v>
      </c>
      <c r="Q3269" s="41" t="s">
        <v>24</v>
      </c>
      <c r="R3269" s="41" t="s">
        <v>24</v>
      </c>
      <c r="S3269" s="41" t="s">
        <v>24</v>
      </c>
      <c r="T3269" s="41"/>
      <c r="U3269" s="41"/>
      <c r="V3269" s="46"/>
      <c r="W3269" s="46"/>
      <c r="X3269" s="31"/>
      <c r="Y3269" s="31"/>
      <c r="Z3269" s="31"/>
    </row>
    <row r="3270" spans="1:26" s="79" customFormat="1" x14ac:dyDescent="0.2">
      <c r="A3270" s="75">
        <v>301</v>
      </c>
      <c r="B3270" s="55">
        <v>71</v>
      </c>
      <c r="C3270" s="55">
        <v>24364</v>
      </c>
      <c r="D3270" s="43" t="s">
        <v>2814</v>
      </c>
      <c r="E3270" s="43" t="s">
        <v>2771</v>
      </c>
      <c r="F3270" s="114" t="s">
        <v>1543</v>
      </c>
      <c r="G3270" s="43" t="s">
        <v>84</v>
      </c>
      <c r="H3270" s="43">
        <v>18</v>
      </c>
      <c r="I3270" s="43" t="s">
        <v>82</v>
      </c>
      <c r="J3270" s="44"/>
      <c r="K3270" s="41">
        <v>7</v>
      </c>
      <c r="L3270" s="41" t="s">
        <v>1719</v>
      </c>
      <c r="M3270" s="42">
        <v>0</v>
      </c>
      <c r="N3270" s="41" t="s">
        <v>23</v>
      </c>
      <c r="O3270" s="41" t="s">
        <v>24</v>
      </c>
      <c r="P3270" s="41" t="s">
        <v>24</v>
      </c>
      <c r="Q3270" s="41" t="s">
        <v>24</v>
      </c>
      <c r="R3270" s="41" t="s">
        <v>24</v>
      </c>
      <c r="S3270" s="41" t="s">
        <v>24</v>
      </c>
      <c r="T3270" s="41"/>
      <c r="U3270" s="41"/>
      <c r="V3270" s="46"/>
      <c r="W3270" s="46"/>
      <c r="X3270" s="31"/>
      <c r="Y3270" s="31"/>
      <c r="Z3270" s="31"/>
    </row>
    <row r="3271" spans="1:26" s="79" customFormat="1" x14ac:dyDescent="0.2">
      <c r="A3271" s="75">
        <v>301</v>
      </c>
      <c r="B3271" s="55">
        <v>71</v>
      </c>
      <c r="C3271" s="55">
        <v>24364</v>
      </c>
      <c r="D3271" s="43" t="s">
        <v>2815</v>
      </c>
      <c r="E3271" s="43" t="s">
        <v>2771</v>
      </c>
      <c r="F3271" s="114" t="s">
        <v>1543</v>
      </c>
      <c r="G3271" s="43" t="s">
        <v>84</v>
      </c>
      <c r="H3271" s="43">
        <v>6.41</v>
      </c>
      <c r="I3271" s="43" t="s">
        <v>82</v>
      </c>
      <c r="J3271" s="44"/>
      <c r="K3271" s="41">
        <v>7</v>
      </c>
      <c r="L3271" s="41" t="s">
        <v>1719</v>
      </c>
      <c r="M3271" s="42">
        <v>0</v>
      </c>
      <c r="N3271" s="41" t="s">
        <v>23</v>
      </c>
      <c r="O3271" s="41" t="s">
        <v>24</v>
      </c>
      <c r="P3271" s="41" t="s">
        <v>24</v>
      </c>
      <c r="Q3271" s="41" t="s">
        <v>24</v>
      </c>
      <c r="R3271" s="41" t="s">
        <v>24</v>
      </c>
      <c r="S3271" s="41" t="s">
        <v>24</v>
      </c>
      <c r="T3271" s="41"/>
      <c r="U3271" s="41"/>
      <c r="V3271" s="46"/>
      <c r="W3271" s="46"/>
      <c r="X3271" s="31"/>
      <c r="Y3271" s="31"/>
      <c r="Z3271" s="31"/>
    </row>
    <row r="3272" spans="1:26" s="79" customFormat="1" x14ac:dyDescent="0.2">
      <c r="A3272" s="75">
        <v>301</v>
      </c>
      <c r="B3272" s="55">
        <v>71</v>
      </c>
      <c r="C3272" s="55">
        <v>24364</v>
      </c>
      <c r="D3272" s="43" t="s">
        <v>2816</v>
      </c>
      <c r="E3272" s="43" t="s">
        <v>2771</v>
      </c>
      <c r="F3272" s="114" t="s">
        <v>1543</v>
      </c>
      <c r="G3272" s="43" t="s">
        <v>2220</v>
      </c>
      <c r="H3272" s="43">
        <v>5.24</v>
      </c>
      <c r="I3272" s="43" t="s">
        <v>82</v>
      </c>
      <c r="J3272" s="44"/>
      <c r="K3272" s="41">
        <v>7</v>
      </c>
      <c r="L3272" s="41" t="s">
        <v>1719</v>
      </c>
      <c r="M3272" s="42">
        <v>0</v>
      </c>
      <c r="N3272" s="41" t="s">
        <v>23</v>
      </c>
      <c r="O3272" s="41" t="s">
        <v>24</v>
      </c>
      <c r="P3272" s="41" t="s">
        <v>24</v>
      </c>
      <c r="Q3272" s="41" t="s">
        <v>24</v>
      </c>
      <c r="R3272" s="41" t="s">
        <v>24</v>
      </c>
      <c r="S3272" s="41" t="s">
        <v>24</v>
      </c>
      <c r="T3272" s="41"/>
      <c r="U3272" s="41"/>
      <c r="V3272" s="46"/>
      <c r="W3272" s="46"/>
      <c r="X3272" s="31"/>
      <c r="Y3272" s="31"/>
      <c r="Z3272" s="31"/>
    </row>
    <row r="3273" spans="1:26" s="79" customFormat="1" x14ac:dyDescent="0.2">
      <c r="A3273" s="75">
        <v>301</v>
      </c>
      <c r="B3273" s="55">
        <v>71</v>
      </c>
      <c r="C3273" s="55">
        <v>24364</v>
      </c>
      <c r="D3273" s="43" t="s">
        <v>2817</v>
      </c>
      <c r="E3273" s="43" t="s">
        <v>2771</v>
      </c>
      <c r="F3273" s="114" t="s">
        <v>1543</v>
      </c>
      <c r="G3273" s="43" t="s">
        <v>31</v>
      </c>
      <c r="H3273" s="43">
        <v>3.07</v>
      </c>
      <c r="I3273" s="43" t="s">
        <v>82</v>
      </c>
      <c r="J3273" s="44"/>
      <c r="K3273" s="41">
        <v>8</v>
      </c>
      <c r="L3273" s="41" t="s">
        <v>1719</v>
      </c>
      <c r="M3273" s="42">
        <v>0</v>
      </c>
      <c r="N3273" s="41" t="s">
        <v>23</v>
      </c>
      <c r="O3273" s="41" t="s">
        <v>24</v>
      </c>
      <c r="P3273" s="41" t="s">
        <v>24</v>
      </c>
      <c r="Q3273" s="41" t="s">
        <v>24</v>
      </c>
      <c r="R3273" s="41" t="s">
        <v>24</v>
      </c>
      <c r="S3273" s="41" t="s">
        <v>24</v>
      </c>
      <c r="T3273" s="41"/>
      <c r="U3273" s="41"/>
      <c r="V3273" s="46"/>
      <c r="W3273" s="46"/>
      <c r="X3273" s="31"/>
      <c r="Y3273" s="31"/>
      <c r="Z3273" s="31"/>
    </row>
    <row r="3274" spans="1:26" s="79" customFormat="1" x14ac:dyDescent="0.2">
      <c r="A3274" s="75">
        <v>301</v>
      </c>
      <c r="B3274" s="55">
        <v>71</v>
      </c>
      <c r="C3274" s="55">
        <v>24364</v>
      </c>
      <c r="D3274" s="43" t="s">
        <v>2818</v>
      </c>
      <c r="E3274" s="43" t="s">
        <v>2771</v>
      </c>
      <c r="F3274" s="114" t="s">
        <v>1543</v>
      </c>
      <c r="G3274" s="43" t="s">
        <v>29</v>
      </c>
      <c r="H3274" s="43">
        <v>6.41</v>
      </c>
      <c r="I3274" s="43" t="s">
        <v>82</v>
      </c>
      <c r="J3274" s="44"/>
      <c r="K3274" s="41">
        <v>8</v>
      </c>
      <c r="L3274" s="41" t="s">
        <v>1719</v>
      </c>
      <c r="M3274" s="42">
        <v>0</v>
      </c>
      <c r="N3274" s="41" t="s">
        <v>23</v>
      </c>
      <c r="O3274" s="41" t="s">
        <v>24</v>
      </c>
      <c r="P3274" s="41" t="s">
        <v>24</v>
      </c>
      <c r="Q3274" s="41" t="s">
        <v>24</v>
      </c>
      <c r="R3274" s="41" t="s">
        <v>24</v>
      </c>
      <c r="S3274" s="41" t="s">
        <v>24</v>
      </c>
      <c r="T3274" s="41"/>
      <c r="U3274" s="41"/>
      <c r="V3274" s="46"/>
      <c r="W3274" s="46"/>
      <c r="X3274" s="31"/>
      <c r="Y3274" s="31"/>
      <c r="Z3274" s="31"/>
    </row>
    <row r="3275" spans="1:26" s="79" customFormat="1" x14ac:dyDescent="0.2">
      <c r="A3275" s="75">
        <v>301</v>
      </c>
      <c r="B3275" s="55">
        <v>71</v>
      </c>
      <c r="C3275" s="55">
        <v>24364</v>
      </c>
      <c r="D3275" s="43" t="s">
        <v>2819</v>
      </c>
      <c r="E3275" s="43" t="s">
        <v>2771</v>
      </c>
      <c r="F3275" s="114" t="s">
        <v>1543</v>
      </c>
      <c r="G3275" s="43" t="s">
        <v>113</v>
      </c>
      <c r="H3275" s="43">
        <v>10.58</v>
      </c>
      <c r="I3275" s="43" t="s">
        <v>82</v>
      </c>
      <c r="J3275" s="44"/>
      <c r="K3275" s="41">
        <v>7</v>
      </c>
      <c r="L3275" s="41" t="s">
        <v>1719</v>
      </c>
      <c r="M3275" s="42">
        <v>0</v>
      </c>
      <c r="N3275" s="41" t="s">
        <v>23</v>
      </c>
      <c r="O3275" s="41" t="s">
        <v>24</v>
      </c>
      <c r="P3275" s="41" t="s">
        <v>24</v>
      </c>
      <c r="Q3275" s="41" t="s">
        <v>24</v>
      </c>
      <c r="R3275" s="41" t="s">
        <v>24</v>
      </c>
      <c r="S3275" s="41" t="s">
        <v>24</v>
      </c>
      <c r="T3275" s="41"/>
      <c r="U3275" s="41"/>
      <c r="V3275" s="46"/>
      <c r="W3275" s="46"/>
      <c r="X3275" s="31"/>
      <c r="Y3275" s="31"/>
      <c r="Z3275" s="31"/>
    </row>
    <row r="3276" spans="1:26" s="79" customFormat="1" x14ac:dyDescent="0.2">
      <c r="A3276" s="75">
        <v>301</v>
      </c>
      <c r="B3276" s="55">
        <v>71</v>
      </c>
      <c r="C3276" s="55">
        <v>24364</v>
      </c>
      <c r="D3276" s="43" t="s">
        <v>2820</v>
      </c>
      <c r="E3276" s="43" t="s">
        <v>2771</v>
      </c>
      <c r="F3276" s="114" t="s">
        <v>1543</v>
      </c>
      <c r="G3276" s="43" t="s">
        <v>29</v>
      </c>
      <c r="H3276" s="43">
        <v>5.71</v>
      </c>
      <c r="I3276" s="43" t="s">
        <v>82</v>
      </c>
      <c r="J3276" s="44"/>
      <c r="K3276" s="41">
        <v>8</v>
      </c>
      <c r="L3276" s="41" t="s">
        <v>1719</v>
      </c>
      <c r="M3276" s="42">
        <v>0</v>
      </c>
      <c r="N3276" s="41" t="s">
        <v>23</v>
      </c>
      <c r="O3276" s="41" t="s">
        <v>24</v>
      </c>
      <c r="P3276" s="41" t="s">
        <v>24</v>
      </c>
      <c r="Q3276" s="41" t="s">
        <v>24</v>
      </c>
      <c r="R3276" s="41" t="s">
        <v>24</v>
      </c>
      <c r="S3276" s="41" t="s">
        <v>24</v>
      </c>
      <c r="T3276" s="41"/>
      <c r="U3276" s="41"/>
      <c r="V3276" s="46"/>
      <c r="W3276" s="46"/>
      <c r="X3276" s="31"/>
      <c r="Y3276" s="31"/>
      <c r="Z3276" s="31"/>
    </row>
    <row r="3277" spans="1:26" s="79" customFormat="1" x14ac:dyDescent="0.2">
      <c r="A3277" s="75">
        <v>301</v>
      </c>
      <c r="B3277" s="55">
        <v>71</v>
      </c>
      <c r="C3277" s="55">
        <v>24364</v>
      </c>
      <c r="D3277" s="43" t="s">
        <v>2821</v>
      </c>
      <c r="E3277" s="43" t="s">
        <v>2771</v>
      </c>
      <c r="F3277" s="114" t="s">
        <v>1543</v>
      </c>
      <c r="G3277" s="43" t="s">
        <v>29</v>
      </c>
      <c r="H3277" s="43">
        <v>8.09</v>
      </c>
      <c r="I3277" s="43" t="s">
        <v>82</v>
      </c>
      <c r="J3277" s="44"/>
      <c r="K3277" s="41">
        <v>8</v>
      </c>
      <c r="L3277" s="41" t="s">
        <v>1719</v>
      </c>
      <c r="M3277" s="42">
        <v>0</v>
      </c>
      <c r="N3277" s="41" t="s">
        <v>23</v>
      </c>
      <c r="O3277" s="41" t="s">
        <v>24</v>
      </c>
      <c r="P3277" s="41" t="s">
        <v>24</v>
      </c>
      <c r="Q3277" s="41" t="s">
        <v>24</v>
      </c>
      <c r="R3277" s="41" t="s">
        <v>24</v>
      </c>
      <c r="S3277" s="41" t="s">
        <v>24</v>
      </c>
      <c r="T3277" s="41"/>
      <c r="U3277" s="41"/>
      <c r="V3277" s="46"/>
      <c r="W3277" s="46"/>
      <c r="X3277" s="31"/>
      <c r="Y3277" s="31"/>
      <c r="Z3277" s="31"/>
    </row>
    <row r="3278" spans="1:26" s="79" customFormat="1" x14ac:dyDescent="0.2">
      <c r="A3278" s="75">
        <v>301</v>
      </c>
      <c r="B3278" s="55">
        <v>71</v>
      </c>
      <c r="C3278" s="55">
        <v>24364</v>
      </c>
      <c r="D3278" s="43" t="s">
        <v>2822</v>
      </c>
      <c r="E3278" s="43" t="s">
        <v>2771</v>
      </c>
      <c r="F3278" s="114" t="s">
        <v>1543</v>
      </c>
      <c r="G3278" s="43" t="s">
        <v>31</v>
      </c>
      <c r="H3278" s="43">
        <v>7.75</v>
      </c>
      <c r="I3278" s="43" t="s">
        <v>82</v>
      </c>
      <c r="J3278" s="44"/>
      <c r="K3278" s="41">
        <v>8</v>
      </c>
      <c r="L3278" s="41" t="s">
        <v>1719</v>
      </c>
      <c r="M3278" s="42">
        <v>0</v>
      </c>
      <c r="N3278" s="41" t="s">
        <v>23</v>
      </c>
      <c r="O3278" s="41" t="s">
        <v>24</v>
      </c>
      <c r="P3278" s="41" t="s">
        <v>24</v>
      </c>
      <c r="Q3278" s="41" t="s">
        <v>24</v>
      </c>
      <c r="R3278" s="41" t="s">
        <v>24</v>
      </c>
      <c r="S3278" s="41" t="s">
        <v>24</v>
      </c>
      <c r="T3278" s="41"/>
      <c r="U3278" s="41"/>
      <c r="V3278" s="46"/>
      <c r="W3278" s="46"/>
      <c r="X3278" s="31"/>
      <c r="Y3278" s="31"/>
      <c r="Z3278" s="31"/>
    </row>
    <row r="3279" spans="1:26" s="79" customFormat="1" x14ac:dyDescent="0.2">
      <c r="A3279" s="75">
        <v>301</v>
      </c>
      <c r="B3279" s="55">
        <v>71</v>
      </c>
      <c r="C3279" s="55">
        <v>24364</v>
      </c>
      <c r="D3279" s="43" t="s">
        <v>2823</v>
      </c>
      <c r="E3279" s="43" t="s">
        <v>2771</v>
      </c>
      <c r="F3279" s="114" t="s">
        <v>1543</v>
      </c>
      <c r="G3279" s="43" t="s">
        <v>87</v>
      </c>
      <c r="H3279" s="43">
        <v>8.85</v>
      </c>
      <c r="I3279" s="43" t="s">
        <v>82</v>
      </c>
      <c r="J3279" s="44"/>
      <c r="K3279" s="41">
        <v>7</v>
      </c>
      <c r="L3279" s="41" t="s">
        <v>1719</v>
      </c>
      <c r="M3279" s="42">
        <v>0</v>
      </c>
      <c r="N3279" s="41" t="s">
        <v>23</v>
      </c>
      <c r="O3279" s="41" t="s">
        <v>24</v>
      </c>
      <c r="P3279" s="41" t="s">
        <v>24</v>
      </c>
      <c r="Q3279" s="41" t="s">
        <v>24</v>
      </c>
      <c r="R3279" s="41" t="s">
        <v>24</v>
      </c>
      <c r="S3279" s="41" t="s">
        <v>24</v>
      </c>
      <c r="T3279" s="41"/>
      <c r="U3279" s="41"/>
      <c r="V3279" s="46"/>
      <c r="W3279" s="46"/>
      <c r="X3279" s="31"/>
      <c r="Y3279" s="31"/>
      <c r="Z3279" s="31"/>
    </row>
    <row r="3280" spans="1:26" s="79" customFormat="1" x14ac:dyDescent="0.2">
      <c r="A3280" s="75">
        <v>301</v>
      </c>
      <c r="B3280" s="55">
        <v>71</v>
      </c>
      <c r="C3280" s="55">
        <v>24364</v>
      </c>
      <c r="D3280" s="43" t="s">
        <v>2824</v>
      </c>
      <c r="E3280" s="43" t="s">
        <v>2771</v>
      </c>
      <c r="F3280" s="114" t="s">
        <v>1543</v>
      </c>
      <c r="G3280" s="43" t="s">
        <v>92</v>
      </c>
      <c r="H3280" s="43">
        <v>2.59</v>
      </c>
      <c r="I3280" s="43" t="s">
        <v>82</v>
      </c>
      <c r="J3280" s="44"/>
      <c r="K3280" s="41">
        <v>7</v>
      </c>
      <c r="L3280" s="41" t="s">
        <v>1719</v>
      </c>
      <c r="M3280" s="42">
        <v>0</v>
      </c>
      <c r="N3280" s="41" t="s">
        <v>23</v>
      </c>
      <c r="O3280" s="41" t="s">
        <v>24</v>
      </c>
      <c r="P3280" s="41" t="s">
        <v>24</v>
      </c>
      <c r="Q3280" s="41" t="s">
        <v>24</v>
      </c>
      <c r="R3280" s="41" t="s">
        <v>24</v>
      </c>
      <c r="S3280" s="41" t="s">
        <v>24</v>
      </c>
      <c r="T3280" s="41"/>
      <c r="U3280" s="41"/>
      <c r="V3280" s="46"/>
      <c r="W3280" s="46"/>
      <c r="X3280" s="31"/>
      <c r="Y3280" s="31"/>
      <c r="Z3280" s="31"/>
    </row>
    <row r="3281" spans="1:26" s="79" customFormat="1" x14ac:dyDescent="0.2">
      <c r="A3281" s="75">
        <v>301</v>
      </c>
      <c r="B3281" s="55">
        <v>71</v>
      </c>
      <c r="C3281" s="55">
        <v>24364</v>
      </c>
      <c r="D3281" s="43" t="s">
        <v>2825</v>
      </c>
      <c r="E3281" s="43" t="s">
        <v>2771</v>
      </c>
      <c r="F3281" s="114" t="s">
        <v>1543</v>
      </c>
      <c r="G3281" s="43" t="s">
        <v>29</v>
      </c>
      <c r="H3281" s="43">
        <v>8.3000000000000007</v>
      </c>
      <c r="I3281" s="43" t="s">
        <v>82</v>
      </c>
      <c r="J3281" s="44"/>
      <c r="K3281" s="41">
        <v>8</v>
      </c>
      <c r="L3281" s="41" t="s">
        <v>1719</v>
      </c>
      <c r="M3281" s="42">
        <v>0</v>
      </c>
      <c r="N3281" s="41" t="s">
        <v>23</v>
      </c>
      <c r="O3281" s="41" t="s">
        <v>24</v>
      </c>
      <c r="P3281" s="41" t="s">
        <v>24</v>
      </c>
      <c r="Q3281" s="41" t="s">
        <v>24</v>
      </c>
      <c r="R3281" s="41" t="s">
        <v>24</v>
      </c>
      <c r="S3281" s="41" t="s">
        <v>24</v>
      </c>
      <c r="T3281" s="41"/>
      <c r="U3281" s="41"/>
      <c r="V3281" s="46"/>
      <c r="W3281" s="46"/>
      <c r="X3281" s="31"/>
      <c r="Y3281" s="31"/>
      <c r="Z3281" s="31"/>
    </row>
    <row r="3282" spans="1:26" s="79" customFormat="1" x14ac:dyDescent="0.2">
      <c r="A3282" s="75">
        <v>301</v>
      </c>
      <c r="B3282" s="55">
        <v>71</v>
      </c>
      <c r="C3282" s="55">
        <v>24364</v>
      </c>
      <c r="D3282" s="43" t="s">
        <v>2826</v>
      </c>
      <c r="E3282" s="43" t="s">
        <v>2771</v>
      </c>
      <c r="F3282" s="114" t="s">
        <v>1543</v>
      </c>
      <c r="G3282" s="43" t="s">
        <v>87</v>
      </c>
      <c r="H3282" s="43">
        <v>43.54</v>
      </c>
      <c r="I3282" s="43" t="s">
        <v>82</v>
      </c>
      <c r="J3282" s="44"/>
      <c r="K3282" s="41">
        <v>7</v>
      </c>
      <c r="L3282" s="41" t="s">
        <v>1719</v>
      </c>
      <c r="M3282" s="42">
        <v>0</v>
      </c>
      <c r="N3282" s="41" t="s">
        <v>23</v>
      </c>
      <c r="O3282" s="41" t="s">
        <v>24</v>
      </c>
      <c r="P3282" s="41" t="s">
        <v>24</v>
      </c>
      <c r="Q3282" s="41" t="s">
        <v>24</v>
      </c>
      <c r="R3282" s="41" t="s">
        <v>24</v>
      </c>
      <c r="S3282" s="41" t="s">
        <v>24</v>
      </c>
      <c r="T3282" s="41"/>
      <c r="U3282" s="41"/>
      <c r="V3282" s="46"/>
      <c r="W3282" s="46"/>
      <c r="X3282" s="31"/>
      <c r="Y3282" s="31"/>
      <c r="Z3282" s="31"/>
    </row>
    <row r="3283" spans="1:26" s="79" customFormat="1" x14ac:dyDescent="0.2">
      <c r="A3283" s="75">
        <v>301</v>
      </c>
      <c r="B3283" s="55">
        <v>71</v>
      </c>
      <c r="C3283" s="55">
        <v>24364</v>
      </c>
      <c r="D3283" s="43" t="s">
        <v>2827</v>
      </c>
      <c r="E3283" s="43" t="s">
        <v>2771</v>
      </c>
      <c r="F3283" s="114" t="s">
        <v>1543</v>
      </c>
      <c r="G3283" s="43" t="s">
        <v>208</v>
      </c>
      <c r="H3283" s="43">
        <v>6</v>
      </c>
      <c r="I3283" s="43" t="s">
        <v>82</v>
      </c>
      <c r="J3283" s="44"/>
      <c r="K3283" s="41">
        <v>7</v>
      </c>
      <c r="L3283" s="41" t="s">
        <v>1719</v>
      </c>
      <c r="M3283" s="42">
        <v>0</v>
      </c>
      <c r="N3283" s="41" t="s">
        <v>23</v>
      </c>
      <c r="O3283" s="41" t="s">
        <v>24</v>
      </c>
      <c r="P3283" s="41" t="s">
        <v>24</v>
      </c>
      <c r="Q3283" s="41" t="s">
        <v>24</v>
      </c>
      <c r="R3283" s="41" t="s">
        <v>24</v>
      </c>
      <c r="S3283" s="41" t="s">
        <v>24</v>
      </c>
      <c r="T3283" s="41"/>
      <c r="U3283" s="41"/>
      <c r="V3283" s="46"/>
      <c r="W3283" s="46"/>
      <c r="X3283" s="31"/>
      <c r="Y3283" s="31"/>
      <c r="Z3283" s="31"/>
    </row>
    <row r="3284" spans="1:26" s="79" customFormat="1" x14ac:dyDescent="0.2">
      <c r="A3284" s="75">
        <v>301</v>
      </c>
      <c r="B3284" s="55">
        <v>71</v>
      </c>
      <c r="C3284" s="55">
        <v>24364</v>
      </c>
      <c r="D3284" s="43" t="s">
        <v>2828</v>
      </c>
      <c r="E3284" s="43" t="s">
        <v>2771</v>
      </c>
      <c r="F3284" s="114" t="s">
        <v>1543</v>
      </c>
      <c r="G3284" s="43" t="s">
        <v>87</v>
      </c>
      <c r="H3284" s="43">
        <v>20.76</v>
      </c>
      <c r="I3284" s="43" t="s">
        <v>82</v>
      </c>
      <c r="J3284" s="44"/>
      <c r="K3284" s="41">
        <v>7</v>
      </c>
      <c r="L3284" s="41" t="s">
        <v>1719</v>
      </c>
      <c r="M3284" s="42">
        <v>0</v>
      </c>
      <c r="N3284" s="41" t="s">
        <v>23</v>
      </c>
      <c r="O3284" s="41" t="s">
        <v>24</v>
      </c>
      <c r="P3284" s="41" t="s">
        <v>24</v>
      </c>
      <c r="Q3284" s="41" t="s">
        <v>24</v>
      </c>
      <c r="R3284" s="41" t="s">
        <v>24</v>
      </c>
      <c r="S3284" s="41" t="s">
        <v>24</v>
      </c>
      <c r="T3284" s="41"/>
      <c r="U3284" s="41"/>
      <c r="V3284" s="46"/>
      <c r="W3284" s="46"/>
      <c r="X3284" s="43"/>
      <c r="Y3284" s="43"/>
      <c r="Z3284" s="43"/>
    </row>
    <row r="3285" spans="1:26" s="79" customFormat="1" x14ac:dyDescent="0.2">
      <c r="A3285" s="75">
        <v>301</v>
      </c>
      <c r="B3285" s="55">
        <v>71</v>
      </c>
      <c r="C3285" s="55">
        <v>24364</v>
      </c>
      <c r="D3285" s="43" t="s">
        <v>2829</v>
      </c>
      <c r="E3285" s="43" t="s">
        <v>2771</v>
      </c>
      <c r="F3285" s="114" t="s">
        <v>1543</v>
      </c>
      <c r="G3285" s="43" t="s">
        <v>87</v>
      </c>
      <c r="H3285" s="43">
        <v>19.920000000000002</v>
      </c>
      <c r="I3285" s="43" t="s">
        <v>82</v>
      </c>
      <c r="J3285" s="44"/>
      <c r="K3285" s="41">
        <v>7</v>
      </c>
      <c r="L3285" s="41" t="s">
        <v>1719</v>
      </c>
      <c r="M3285" s="42">
        <v>0</v>
      </c>
      <c r="N3285" s="41" t="s">
        <v>23</v>
      </c>
      <c r="O3285" s="41" t="s">
        <v>24</v>
      </c>
      <c r="P3285" s="41" t="s">
        <v>24</v>
      </c>
      <c r="Q3285" s="41" t="s">
        <v>24</v>
      </c>
      <c r="R3285" s="41" t="s">
        <v>24</v>
      </c>
      <c r="S3285" s="41" t="s">
        <v>24</v>
      </c>
      <c r="T3285" s="41"/>
      <c r="U3285" s="41"/>
      <c r="V3285" s="46"/>
      <c r="W3285" s="46"/>
      <c r="X3285" s="43"/>
      <c r="Y3285" s="43"/>
      <c r="Z3285" s="43"/>
    </row>
    <row r="3286" spans="1:26" s="79" customFormat="1" x14ac:dyDescent="0.2">
      <c r="A3286" s="75">
        <v>301</v>
      </c>
      <c r="B3286" s="55">
        <v>71</v>
      </c>
      <c r="C3286" s="55">
        <v>24364</v>
      </c>
      <c r="D3286" s="43" t="s">
        <v>2830</v>
      </c>
      <c r="E3286" s="43" t="s">
        <v>2771</v>
      </c>
      <c r="F3286" s="114" t="s">
        <v>1543</v>
      </c>
      <c r="G3286" s="43" t="s">
        <v>87</v>
      </c>
      <c r="H3286" s="43">
        <v>21.6</v>
      </c>
      <c r="I3286" s="43" t="s">
        <v>82</v>
      </c>
      <c r="J3286" s="44"/>
      <c r="K3286" s="41">
        <v>7</v>
      </c>
      <c r="L3286" s="41" t="s">
        <v>1719</v>
      </c>
      <c r="M3286" s="42">
        <v>0</v>
      </c>
      <c r="N3286" s="41" t="s">
        <v>23</v>
      </c>
      <c r="O3286" s="41" t="s">
        <v>24</v>
      </c>
      <c r="P3286" s="41" t="s">
        <v>24</v>
      </c>
      <c r="Q3286" s="41" t="s">
        <v>24</v>
      </c>
      <c r="R3286" s="41" t="s">
        <v>24</v>
      </c>
      <c r="S3286" s="41" t="s">
        <v>24</v>
      </c>
      <c r="T3286" s="41"/>
      <c r="U3286" s="41"/>
      <c r="V3286" s="46"/>
      <c r="W3286" s="46"/>
      <c r="X3286" s="43"/>
      <c r="Y3286" s="43"/>
      <c r="Z3286" s="43"/>
    </row>
    <row r="3287" spans="1:26" s="79" customFormat="1" x14ac:dyDescent="0.2">
      <c r="A3287" s="75">
        <v>301</v>
      </c>
      <c r="B3287" s="55">
        <v>71</v>
      </c>
      <c r="C3287" s="55">
        <v>24364</v>
      </c>
      <c r="D3287" s="43" t="s">
        <v>2831</v>
      </c>
      <c r="E3287" s="43" t="s">
        <v>2771</v>
      </c>
      <c r="F3287" s="114" t="s">
        <v>1543</v>
      </c>
      <c r="G3287" s="43" t="s">
        <v>87</v>
      </c>
      <c r="H3287" s="43">
        <v>21.6</v>
      </c>
      <c r="I3287" s="43" t="s">
        <v>82</v>
      </c>
      <c r="J3287" s="44"/>
      <c r="K3287" s="41">
        <v>7</v>
      </c>
      <c r="L3287" s="41" t="s">
        <v>1719</v>
      </c>
      <c r="M3287" s="42">
        <v>0</v>
      </c>
      <c r="N3287" s="41" t="s">
        <v>23</v>
      </c>
      <c r="O3287" s="41" t="s">
        <v>24</v>
      </c>
      <c r="P3287" s="41" t="s">
        <v>24</v>
      </c>
      <c r="Q3287" s="41" t="s">
        <v>24</v>
      </c>
      <c r="R3287" s="41" t="s">
        <v>24</v>
      </c>
      <c r="S3287" s="41" t="s">
        <v>24</v>
      </c>
      <c r="T3287" s="41"/>
      <c r="U3287" s="41"/>
      <c r="V3287" s="46"/>
      <c r="W3287" s="46"/>
      <c r="X3287" s="43"/>
      <c r="Y3287" s="43"/>
      <c r="Z3287" s="43"/>
    </row>
    <row r="3288" spans="1:26" s="79" customFormat="1" x14ac:dyDescent="0.2">
      <c r="A3288" s="75">
        <v>301</v>
      </c>
      <c r="B3288" s="55">
        <v>71</v>
      </c>
      <c r="C3288" s="55">
        <v>24364</v>
      </c>
      <c r="D3288" s="43" t="s">
        <v>2832</v>
      </c>
      <c r="E3288" s="43" t="s">
        <v>2771</v>
      </c>
      <c r="F3288" s="114" t="s">
        <v>1543</v>
      </c>
      <c r="G3288" s="43" t="s">
        <v>87</v>
      </c>
      <c r="H3288" s="43">
        <v>21.6</v>
      </c>
      <c r="I3288" s="43" t="s">
        <v>82</v>
      </c>
      <c r="J3288" s="44"/>
      <c r="K3288" s="41">
        <v>7</v>
      </c>
      <c r="L3288" s="41" t="s">
        <v>1719</v>
      </c>
      <c r="M3288" s="42">
        <v>0</v>
      </c>
      <c r="N3288" s="41" t="s">
        <v>23</v>
      </c>
      <c r="O3288" s="41" t="s">
        <v>24</v>
      </c>
      <c r="P3288" s="41" t="s">
        <v>24</v>
      </c>
      <c r="Q3288" s="41" t="s">
        <v>24</v>
      </c>
      <c r="R3288" s="41" t="s">
        <v>24</v>
      </c>
      <c r="S3288" s="41" t="s">
        <v>24</v>
      </c>
      <c r="T3288" s="41"/>
      <c r="U3288" s="41"/>
      <c r="V3288" s="46"/>
      <c r="W3288" s="46"/>
      <c r="X3288" s="43"/>
      <c r="Y3288" s="43"/>
      <c r="Z3288" s="43"/>
    </row>
    <row r="3289" spans="1:26" s="79" customFormat="1" x14ac:dyDescent="0.2">
      <c r="A3289" s="75">
        <v>301</v>
      </c>
      <c r="B3289" s="55">
        <v>71</v>
      </c>
      <c r="C3289" s="55">
        <v>24364</v>
      </c>
      <c r="D3289" s="43" t="s">
        <v>2833</v>
      </c>
      <c r="E3289" s="43" t="s">
        <v>2771</v>
      </c>
      <c r="F3289" s="114" t="s">
        <v>1543</v>
      </c>
      <c r="G3289" s="43" t="s">
        <v>87</v>
      </c>
      <c r="H3289" s="43">
        <v>21.6</v>
      </c>
      <c r="I3289" s="43" t="s">
        <v>82</v>
      </c>
      <c r="J3289" s="44"/>
      <c r="K3289" s="41">
        <v>7</v>
      </c>
      <c r="L3289" s="41" t="s">
        <v>1719</v>
      </c>
      <c r="M3289" s="42">
        <v>0</v>
      </c>
      <c r="N3289" s="41" t="s">
        <v>23</v>
      </c>
      <c r="O3289" s="41" t="s">
        <v>24</v>
      </c>
      <c r="P3289" s="41" t="s">
        <v>24</v>
      </c>
      <c r="Q3289" s="41" t="s">
        <v>24</v>
      </c>
      <c r="R3289" s="41" t="s">
        <v>24</v>
      </c>
      <c r="S3289" s="41" t="s">
        <v>24</v>
      </c>
      <c r="T3289" s="41"/>
      <c r="U3289" s="41"/>
      <c r="V3289" s="46"/>
      <c r="W3289" s="46"/>
      <c r="X3289" s="43"/>
      <c r="Y3289" s="43"/>
      <c r="Z3289" s="43"/>
    </row>
    <row r="3290" spans="1:26" s="79" customFormat="1" x14ac:dyDescent="0.2">
      <c r="A3290" s="75">
        <v>301</v>
      </c>
      <c r="B3290" s="55">
        <v>71</v>
      </c>
      <c r="C3290" s="55">
        <v>24364</v>
      </c>
      <c r="D3290" s="43" t="s">
        <v>2834</v>
      </c>
      <c r="E3290" s="43" t="s">
        <v>2771</v>
      </c>
      <c r="F3290" s="114" t="s">
        <v>1543</v>
      </c>
      <c r="G3290" s="43" t="s">
        <v>93</v>
      </c>
      <c r="H3290" s="43">
        <v>4.42</v>
      </c>
      <c r="I3290" s="43" t="s">
        <v>82</v>
      </c>
      <c r="J3290" s="44"/>
      <c r="K3290" s="41">
        <v>7</v>
      </c>
      <c r="L3290" s="41" t="s">
        <v>1719</v>
      </c>
      <c r="M3290" s="42">
        <v>0</v>
      </c>
      <c r="N3290" s="41" t="s">
        <v>23</v>
      </c>
      <c r="O3290" s="41" t="s">
        <v>24</v>
      </c>
      <c r="P3290" s="41" t="s">
        <v>24</v>
      </c>
      <c r="Q3290" s="41" t="s">
        <v>24</v>
      </c>
      <c r="R3290" s="41" t="s">
        <v>24</v>
      </c>
      <c r="S3290" s="41" t="s">
        <v>24</v>
      </c>
      <c r="T3290" s="41"/>
      <c r="U3290" s="41"/>
      <c r="V3290" s="46"/>
      <c r="W3290" s="46"/>
      <c r="X3290" s="43"/>
      <c r="Y3290" s="43"/>
      <c r="Z3290" s="43"/>
    </row>
    <row r="3291" spans="1:26" s="79" customFormat="1" x14ac:dyDescent="0.2">
      <c r="A3291" s="75">
        <v>301</v>
      </c>
      <c r="B3291" s="55">
        <v>71</v>
      </c>
      <c r="C3291" s="55">
        <v>24364</v>
      </c>
      <c r="D3291" s="43" t="s">
        <v>2835</v>
      </c>
      <c r="E3291" s="43" t="s">
        <v>2771</v>
      </c>
      <c r="F3291" s="114" t="s">
        <v>1543</v>
      </c>
      <c r="G3291" s="43" t="s">
        <v>87</v>
      </c>
      <c r="H3291" s="43">
        <v>22.14</v>
      </c>
      <c r="I3291" s="43" t="s">
        <v>82</v>
      </c>
      <c r="J3291" s="44"/>
      <c r="K3291" s="41">
        <v>7</v>
      </c>
      <c r="L3291" s="41" t="s">
        <v>1719</v>
      </c>
      <c r="M3291" s="42">
        <v>0</v>
      </c>
      <c r="N3291" s="41" t="s">
        <v>23</v>
      </c>
      <c r="O3291" s="41" t="s">
        <v>24</v>
      </c>
      <c r="P3291" s="41" t="s">
        <v>24</v>
      </c>
      <c r="Q3291" s="41" t="s">
        <v>24</v>
      </c>
      <c r="R3291" s="41" t="s">
        <v>24</v>
      </c>
      <c r="S3291" s="41" t="s">
        <v>24</v>
      </c>
      <c r="T3291" s="41"/>
      <c r="U3291" s="41"/>
      <c r="V3291" s="46"/>
      <c r="W3291" s="46"/>
      <c r="X3291" s="43"/>
      <c r="Y3291" s="43"/>
      <c r="Z3291" s="43"/>
    </row>
    <row r="3292" spans="1:26" s="79" customFormat="1" x14ac:dyDescent="0.2">
      <c r="A3292" s="75">
        <v>301</v>
      </c>
      <c r="B3292" s="55">
        <v>71</v>
      </c>
      <c r="C3292" s="55">
        <v>24364</v>
      </c>
      <c r="D3292" s="43" t="s">
        <v>2836</v>
      </c>
      <c r="E3292" s="43" t="s">
        <v>2771</v>
      </c>
      <c r="F3292" s="114" t="s">
        <v>1543</v>
      </c>
      <c r="G3292" s="43" t="s">
        <v>87</v>
      </c>
      <c r="H3292" s="43">
        <v>24.96</v>
      </c>
      <c r="I3292" s="43" t="s">
        <v>82</v>
      </c>
      <c r="J3292" s="44"/>
      <c r="K3292" s="41">
        <v>7</v>
      </c>
      <c r="L3292" s="41" t="s">
        <v>1719</v>
      </c>
      <c r="M3292" s="42">
        <v>0</v>
      </c>
      <c r="N3292" s="41" t="s">
        <v>23</v>
      </c>
      <c r="O3292" s="41" t="s">
        <v>24</v>
      </c>
      <c r="P3292" s="41" t="s">
        <v>24</v>
      </c>
      <c r="Q3292" s="41" t="s">
        <v>24</v>
      </c>
      <c r="R3292" s="41" t="s">
        <v>24</v>
      </c>
      <c r="S3292" s="41" t="s">
        <v>24</v>
      </c>
      <c r="T3292" s="41"/>
      <c r="U3292" s="41"/>
      <c r="V3292" s="46"/>
      <c r="W3292" s="46"/>
      <c r="X3292" s="43"/>
      <c r="Y3292" s="43"/>
      <c r="Z3292" s="43"/>
    </row>
    <row r="3293" spans="1:26" s="79" customFormat="1" x14ac:dyDescent="0.2">
      <c r="A3293" s="75">
        <v>301</v>
      </c>
      <c r="B3293" s="55">
        <v>71</v>
      </c>
      <c r="C3293" s="55">
        <v>24364</v>
      </c>
      <c r="D3293" s="43" t="s">
        <v>2837</v>
      </c>
      <c r="E3293" s="43" t="s">
        <v>2771</v>
      </c>
      <c r="F3293" s="114" t="s">
        <v>1543</v>
      </c>
      <c r="G3293" s="43" t="s">
        <v>87</v>
      </c>
      <c r="H3293" s="43">
        <v>30</v>
      </c>
      <c r="I3293" s="43" t="s">
        <v>82</v>
      </c>
      <c r="J3293" s="44"/>
      <c r="K3293" s="41">
        <v>7</v>
      </c>
      <c r="L3293" s="41" t="s">
        <v>1719</v>
      </c>
      <c r="M3293" s="42">
        <v>0</v>
      </c>
      <c r="N3293" s="41" t="s">
        <v>23</v>
      </c>
      <c r="O3293" s="41" t="s">
        <v>24</v>
      </c>
      <c r="P3293" s="41" t="s">
        <v>24</v>
      </c>
      <c r="Q3293" s="41" t="s">
        <v>24</v>
      </c>
      <c r="R3293" s="41" t="s">
        <v>24</v>
      </c>
      <c r="S3293" s="41" t="s">
        <v>24</v>
      </c>
      <c r="T3293" s="41"/>
      <c r="U3293" s="41"/>
      <c r="V3293" s="46"/>
      <c r="W3293" s="46"/>
      <c r="X3293" s="43"/>
      <c r="Y3293" s="43"/>
      <c r="Z3293" s="43"/>
    </row>
    <row r="3294" spans="1:26" s="79" customFormat="1" x14ac:dyDescent="0.2">
      <c r="A3294" s="75">
        <v>301</v>
      </c>
      <c r="B3294" s="55">
        <v>71</v>
      </c>
      <c r="C3294" s="55">
        <v>24364</v>
      </c>
      <c r="D3294" s="43" t="s">
        <v>2838</v>
      </c>
      <c r="E3294" s="43" t="s">
        <v>2771</v>
      </c>
      <c r="F3294" s="114" t="s">
        <v>1543</v>
      </c>
      <c r="G3294" s="43" t="s">
        <v>96</v>
      </c>
      <c r="H3294" s="43">
        <v>43.28</v>
      </c>
      <c r="I3294" s="43" t="s">
        <v>82</v>
      </c>
      <c r="J3294" s="44"/>
      <c r="K3294" s="41">
        <v>7</v>
      </c>
      <c r="L3294" s="41" t="s">
        <v>1719</v>
      </c>
      <c r="M3294" s="42">
        <v>0</v>
      </c>
      <c r="N3294" s="41" t="s">
        <v>23</v>
      </c>
      <c r="O3294" s="41" t="s">
        <v>24</v>
      </c>
      <c r="P3294" s="41" t="s">
        <v>24</v>
      </c>
      <c r="Q3294" s="41" t="s">
        <v>24</v>
      </c>
      <c r="R3294" s="41" t="s">
        <v>24</v>
      </c>
      <c r="S3294" s="41" t="s">
        <v>24</v>
      </c>
      <c r="T3294" s="41"/>
      <c r="U3294" s="41"/>
      <c r="V3294" s="46"/>
      <c r="W3294" s="46"/>
      <c r="X3294" s="31"/>
      <c r="Y3294" s="31"/>
      <c r="Z3294" s="31"/>
    </row>
    <row r="3295" spans="1:26" s="79" customFormat="1" x14ac:dyDescent="0.2">
      <c r="A3295" s="75">
        <v>301</v>
      </c>
      <c r="B3295" s="55">
        <v>71</v>
      </c>
      <c r="C3295" s="55">
        <v>24364</v>
      </c>
      <c r="D3295" s="43" t="s">
        <v>2839</v>
      </c>
      <c r="E3295" s="43" t="s">
        <v>2771</v>
      </c>
      <c r="F3295" s="114" t="s">
        <v>1543</v>
      </c>
      <c r="G3295" s="43" t="s">
        <v>93</v>
      </c>
      <c r="H3295" s="43">
        <v>49.84</v>
      </c>
      <c r="I3295" s="43" t="s">
        <v>82</v>
      </c>
      <c r="J3295" s="44"/>
      <c r="K3295" s="41">
        <v>7</v>
      </c>
      <c r="L3295" s="41" t="s">
        <v>1719</v>
      </c>
      <c r="M3295" s="42">
        <v>0</v>
      </c>
      <c r="N3295" s="41" t="s">
        <v>23</v>
      </c>
      <c r="O3295" s="41" t="s">
        <v>24</v>
      </c>
      <c r="P3295" s="41" t="s">
        <v>24</v>
      </c>
      <c r="Q3295" s="41" t="s">
        <v>24</v>
      </c>
      <c r="R3295" s="41" t="s">
        <v>24</v>
      </c>
      <c r="S3295" s="41" t="s">
        <v>24</v>
      </c>
      <c r="T3295" s="41"/>
      <c r="U3295" s="41"/>
      <c r="V3295" s="46"/>
      <c r="W3295" s="46"/>
      <c r="X3295" s="31"/>
      <c r="Y3295" s="31"/>
      <c r="Z3295" s="31"/>
    </row>
    <row r="3296" spans="1:26" s="79" customFormat="1" x14ac:dyDescent="0.2">
      <c r="A3296" s="75">
        <v>301</v>
      </c>
      <c r="B3296" s="55">
        <v>71</v>
      </c>
      <c r="C3296" s="55">
        <v>24364</v>
      </c>
      <c r="D3296" s="43" t="s">
        <v>2840</v>
      </c>
      <c r="E3296" s="43" t="s">
        <v>2771</v>
      </c>
      <c r="F3296" s="114" t="s">
        <v>1543</v>
      </c>
      <c r="G3296" s="43" t="s">
        <v>93</v>
      </c>
      <c r="H3296" s="43">
        <v>37.22</v>
      </c>
      <c r="I3296" s="43" t="s">
        <v>82</v>
      </c>
      <c r="J3296" s="44"/>
      <c r="K3296" s="41">
        <v>7</v>
      </c>
      <c r="L3296" s="41" t="s">
        <v>1719</v>
      </c>
      <c r="M3296" s="42">
        <v>0</v>
      </c>
      <c r="N3296" s="41" t="s">
        <v>23</v>
      </c>
      <c r="O3296" s="41" t="s">
        <v>24</v>
      </c>
      <c r="P3296" s="41" t="s">
        <v>24</v>
      </c>
      <c r="Q3296" s="41" t="s">
        <v>24</v>
      </c>
      <c r="R3296" s="41" t="s">
        <v>24</v>
      </c>
      <c r="S3296" s="41" t="s">
        <v>24</v>
      </c>
      <c r="T3296" s="41"/>
      <c r="U3296" s="41"/>
      <c r="V3296" s="46"/>
      <c r="W3296" s="46"/>
      <c r="X3296" s="31"/>
      <c r="Y3296" s="31"/>
      <c r="Z3296" s="31"/>
    </row>
    <row r="3297" spans="1:26" s="79" customFormat="1" x14ac:dyDescent="0.2">
      <c r="A3297" s="75">
        <v>301</v>
      </c>
      <c r="B3297" s="55">
        <v>71</v>
      </c>
      <c r="C3297" s="55">
        <v>24364</v>
      </c>
      <c r="D3297" s="43" t="s">
        <v>2841</v>
      </c>
      <c r="E3297" s="43" t="s">
        <v>2771</v>
      </c>
      <c r="F3297" s="114" t="s">
        <v>1543</v>
      </c>
      <c r="G3297" s="43" t="s">
        <v>93</v>
      </c>
      <c r="H3297" s="43">
        <v>4.42</v>
      </c>
      <c r="I3297" s="43" t="s">
        <v>82</v>
      </c>
      <c r="J3297" s="44"/>
      <c r="K3297" s="41">
        <v>7</v>
      </c>
      <c r="L3297" s="41" t="s">
        <v>1719</v>
      </c>
      <c r="M3297" s="42">
        <v>0</v>
      </c>
      <c r="N3297" s="41" t="s">
        <v>23</v>
      </c>
      <c r="O3297" s="41" t="s">
        <v>24</v>
      </c>
      <c r="P3297" s="41" t="s">
        <v>24</v>
      </c>
      <c r="Q3297" s="41" t="s">
        <v>24</v>
      </c>
      <c r="R3297" s="41" t="s">
        <v>24</v>
      </c>
      <c r="S3297" s="41" t="s">
        <v>24</v>
      </c>
      <c r="T3297" s="41"/>
      <c r="U3297" s="41"/>
      <c r="V3297" s="46"/>
      <c r="W3297" s="46"/>
      <c r="X3297" s="31"/>
      <c r="Y3297" s="31"/>
      <c r="Z3297" s="31"/>
    </row>
    <row r="3298" spans="1:26" s="79" customFormat="1" x14ac:dyDescent="0.2">
      <c r="A3298" s="75">
        <v>301</v>
      </c>
      <c r="B3298" s="55">
        <v>71</v>
      </c>
      <c r="C3298" s="55">
        <v>24364</v>
      </c>
      <c r="D3298" s="43" t="s">
        <v>2842</v>
      </c>
      <c r="E3298" s="43" t="s">
        <v>2771</v>
      </c>
      <c r="F3298" s="114" t="s">
        <v>1543</v>
      </c>
      <c r="G3298" s="43" t="s">
        <v>87</v>
      </c>
      <c r="H3298" s="43">
        <v>12.38</v>
      </c>
      <c r="I3298" s="43" t="s">
        <v>82</v>
      </c>
      <c r="J3298" s="44"/>
      <c r="K3298" s="41">
        <v>7</v>
      </c>
      <c r="L3298" s="41" t="s">
        <v>1719</v>
      </c>
      <c r="M3298" s="42">
        <v>0</v>
      </c>
      <c r="N3298" s="41" t="s">
        <v>23</v>
      </c>
      <c r="O3298" s="41" t="s">
        <v>24</v>
      </c>
      <c r="P3298" s="41" t="s">
        <v>24</v>
      </c>
      <c r="Q3298" s="41" t="s">
        <v>24</v>
      </c>
      <c r="R3298" s="41" t="s">
        <v>24</v>
      </c>
      <c r="S3298" s="41" t="s">
        <v>24</v>
      </c>
      <c r="T3298" s="41"/>
      <c r="U3298" s="41"/>
      <c r="V3298" s="46"/>
      <c r="W3298" s="46"/>
      <c r="X3298" s="31"/>
      <c r="Y3298" s="31"/>
      <c r="Z3298" s="31"/>
    </row>
    <row r="3299" spans="1:26" s="79" customFormat="1" x14ac:dyDescent="0.2">
      <c r="A3299" s="75">
        <v>301</v>
      </c>
      <c r="B3299" s="55">
        <v>71</v>
      </c>
      <c r="C3299" s="55">
        <v>24364</v>
      </c>
      <c r="D3299" s="43" t="s">
        <v>2843</v>
      </c>
      <c r="E3299" s="43" t="s">
        <v>2771</v>
      </c>
      <c r="F3299" s="114" t="s">
        <v>1543</v>
      </c>
      <c r="G3299" s="43" t="s">
        <v>87</v>
      </c>
      <c r="H3299" s="43">
        <v>12.54</v>
      </c>
      <c r="I3299" s="43" t="s">
        <v>82</v>
      </c>
      <c r="J3299" s="44"/>
      <c r="K3299" s="41">
        <v>7</v>
      </c>
      <c r="L3299" s="41" t="s">
        <v>1719</v>
      </c>
      <c r="M3299" s="42">
        <v>0</v>
      </c>
      <c r="N3299" s="41" t="s">
        <v>23</v>
      </c>
      <c r="O3299" s="41" t="s">
        <v>24</v>
      </c>
      <c r="P3299" s="41" t="s">
        <v>24</v>
      </c>
      <c r="Q3299" s="41" t="s">
        <v>24</v>
      </c>
      <c r="R3299" s="41" t="s">
        <v>24</v>
      </c>
      <c r="S3299" s="41" t="s">
        <v>24</v>
      </c>
      <c r="T3299" s="41"/>
      <c r="U3299" s="41"/>
      <c r="V3299" s="46"/>
      <c r="W3299" s="46"/>
      <c r="X3299" s="31"/>
      <c r="Y3299" s="31"/>
      <c r="Z3299" s="31"/>
    </row>
    <row r="3300" spans="1:26" s="79" customFormat="1" x14ac:dyDescent="0.2">
      <c r="A3300" s="75">
        <v>301</v>
      </c>
      <c r="B3300" s="55">
        <v>71</v>
      </c>
      <c r="C3300" s="55">
        <v>24364</v>
      </c>
      <c r="D3300" s="43" t="s">
        <v>2844</v>
      </c>
      <c r="E3300" s="43" t="s">
        <v>2771</v>
      </c>
      <c r="F3300" s="114" t="s">
        <v>1543</v>
      </c>
      <c r="G3300" s="43" t="s">
        <v>87</v>
      </c>
      <c r="H3300" s="43">
        <v>14.59</v>
      </c>
      <c r="I3300" s="43" t="s">
        <v>82</v>
      </c>
      <c r="J3300" s="44"/>
      <c r="K3300" s="41">
        <v>7</v>
      </c>
      <c r="L3300" s="41" t="s">
        <v>1719</v>
      </c>
      <c r="M3300" s="42">
        <v>0</v>
      </c>
      <c r="N3300" s="41" t="s">
        <v>23</v>
      </c>
      <c r="O3300" s="41" t="s">
        <v>24</v>
      </c>
      <c r="P3300" s="41" t="s">
        <v>24</v>
      </c>
      <c r="Q3300" s="41" t="s">
        <v>24</v>
      </c>
      <c r="R3300" s="41" t="s">
        <v>24</v>
      </c>
      <c r="S3300" s="41" t="s">
        <v>24</v>
      </c>
      <c r="T3300" s="41"/>
      <c r="U3300" s="41"/>
      <c r="V3300" s="46"/>
      <c r="W3300" s="46"/>
      <c r="X3300" s="31"/>
      <c r="Y3300" s="31"/>
      <c r="Z3300" s="31"/>
    </row>
    <row r="3301" spans="1:26" s="79" customFormat="1" x14ac:dyDescent="0.2">
      <c r="A3301" s="75">
        <v>301</v>
      </c>
      <c r="B3301" s="55">
        <v>71</v>
      </c>
      <c r="C3301" s="55">
        <v>24364</v>
      </c>
      <c r="D3301" s="43" t="s">
        <v>2845</v>
      </c>
      <c r="E3301" s="43" t="s">
        <v>2771</v>
      </c>
      <c r="F3301" s="114" t="s">
        <v>1543</v>
      </c>
      <c r="G3301" s="43" t="s">
        <v>86</v>
      </c>
      <c r="H3301" s="43">
        <v>8.0399999999999991</v>
      </c>
      <c r="I3301" s="43" t="s">
        <v>82</v>
      </c>
      <c r="J3301" s="44"/>
      <c r="K3301" s="41">
        <v>7</v>
      </c>
      <c r="L3301" s="41" t="s">
        <v>1719</v>
      </c>
      <c r="M3301" s="42">
        <v>0</v>
      </c>
      <c r="N3301" s="41" t="s">
        <v>23</v>
      </c>
      <c r="O3301" s="41" t="s">
        <v>24</v>
      </c>
      <c r="P3301" s="41" t="s">
        <v>24</v>
      </c>
      <c r="Q3301" s="41" t="s">
        <v>24</v>
      </c>
      <c r="R3301" s="41" t="s">
        <v>24</v>
      </c>
      <c r="S3301" s="41" t="s">
        <v>24</v>
      </c>
      <c r="T3301" s="41"/>
      <c r="U3301" s="41"/>
      <c r="V3301" s="46"/>
      <c r="W3301" s="46"/>
      <c r="X3301" s="31"/>
      <c r="Y3301" s="31"/>
      <c r="Z3301" s="31"/>
    </row>
    <row r="3302" spans="1:26" s="79" customFormat="1" x14ac:dyDescent="0.2">
      <c r="A3302" s="75">
        <v>301</v>
      </c>
      <c r="B3302" s="55">
        <v>71</v>
      </c>
      <c r="C3302" s="55">
        <v>24364</v>
      </c>
      <c r="D3302" s="43" t="s">
        <v>2846</v>
      </c>
      <c r="E3302" s="43" t="s">
        <v>2771</v>
      </c>
      <c r="F3302" s="114" t="s">
        <v>1543</v>
      </c>
      <c r="G3302" s="43" t="s">
        <v>87</v>
      </c>
      <c r="H3302" s="43">
        <v>13.78</v>
      </c>
      <c r="I3302" s="43" t="s">
        <v>82</v>
      </c>
      <c r="J3302" s="44"/>
      <c r="K3302" s="41">
        <v>7</v>
      </c>
      <c r="L3302" s="41" t="s">
        <v>1719</v>
      </c>
      <c r="M3302" s="42">
        <v>0</v>
      </c>
      <c r="N3302" s="41" t="s">
        <v>23</v>
      </c>
      <c r="O3302" s="41" t="s">
        <v>24</v>
      </c>
      <c r="P3302" s="41" t="s">
        <v>24</v>
      </c>
      <c r="Q3302" s="41" t="s">
        <v>24</v>
      </c>
      <c r="R3302" s="41" t="s">
        <v>24</v>
      </c>
      <c r="S3302" s="41" t="s">
        <v>24</v>
      </c>
      <c r="T3302" s="41"/>
      <c r="U3302" s="41"/>
      <c r="V3302" s="46"/>
      <c r="W3302" s="46"/>
      <c r="X3302" s="31"/>
      <c r="Y3302" s="31"/>
      <c r="Z3302" s="31"/>
    </row>
    <row r="3303" spans="1:26" s="79" customFormat="1" x14ac:dyDescent="0.2">
      <c r="A3303" s="75">
        <v>301</v>
      </c>
      <c r="B3303" s="55">
        <v>71</v>
      </c>
      <c r="C3303" s="55">
        <v>24364</v>
      </c>
      <c r="D3303" s="43" t="s">
        <v>2847</v>
      </c>
      <c r="E3303" s="43" t="s">
        <v>2771</v>
      </c>
      <c r="F3303" s="114" t="s">
        <v>1543</v>
      </c>
      <c r="G3303" s="43" t="s">
        <v>111</v>
      </c>
      <c r="H3303" s="43">
        <v>2.2400000000000002</v>
      </c>
      <c r="I3303" s="43" t="s">
        <v>82</v>
      </c>
      <c r="J3303" s="44"/>
      <c r="K3303" s="41">
        <v>8</v>
      </c>
      <c r="L3303" s="41" t="s">
        <v>1719</v>
      </c>
      <c r="M3303" s="42">
        <v>0</v>
      </c>
      <c r="N3303" s="41" t="s">
        <v>23</v>
      </c>
      <c r="O3303" s="41" t="s">
        <v>24</v>
      </c>
      <c r="P3303" s="41" t="s">
        <v>24</v>
      </c>
      <c r="Q3303" s="41" t="s">
        <v>24</v>
      </c>
      <c r="R3303" s="41" t="s">
        <v>24</v>
      </c>
      <c r="S3303" s="41" t="s">
        <v>24</v>
      </c>
      <c r="T3303" s="41"/>
      <c r="U3303" s="41"/>
      <c r="V3303" s="46"/>
      <c r="W3303" s="46"/>
      <c r="X3303" s="31"/>
      <c r="Y3303" s="31"/>
      <c r="Z3303" s="31"/>
    </row>
    <row r="3304" spans="1:26" s="79" customFormat="1" x14ac:dyDescent="0.2">
      <c r="A3304" s="75">
        <v>301</v>
      </c>
      <c r="B3304" s="55">
        <v>71</v>
      </c>
      <c r="C3304" s="55">
        <v>24364</v>
      </c>
      <c r="D3304" s="43" t="s">
        <v>2848</v>
      </c>
      <c r="E3304" s="43" t="s">
        <v>2771</v>
      </c>
      <c r="F3304" s="114" t="s">
        <v>1543</v>
      </c>
      <c r="G3304" s="43" t="s">
        <v>28</v>
      </c>
      <c r="H3304" s="43">
        <v>1.6</v>
      </c>
      <c r="I3304" s="43" t="s">
        <v>82</v>
      </c>
      <c r="J3304" s="44"/>
      <c r="K3304" s="41">
        <v>8</v>
      </c>
      <c r="L3304" s="41" t="s">
        <v>1719</v>
      </c>
      <c r="M3304" s="42">
        <v>0</v>
      </c>
      <c r="N3304" s="41" t="s">
        <v>23</v>
      </c>
      <c r="O3304" s="41" t="s">
        <v>24</v>
      </c>
      <c r="P3304" s="41" t="s">
        <v>24</v>
      </c>
      <c r="Q3304" s="41" t="s">
        <v>24</v>
      </c>
      <c r="R3304" s="41" t="s">
        <v>24</v>
      </c>
      <c r="S3304" s="41" t="s">
        <v>24</v>
      </c>
      <c r="T3304" s="41"/>
      <c r="U3304" s="41"/>
      <c r="V3304" s="46"/>
      <c r="W3304" s="46"/>
      <c r="X3304" s="31"/>
      <c r="Y3304" s="31"/>
      <c r="Z3304" s="31"/>
    </row>
    <row r="3305" spans="1:26" s="79" customFormat="1" x14ac:dyDescent="0.2">
      <c r="A3305" s="75">
        <v>301</v>
      </c>
      <c r="B3305" s="55">
        <v>71</v>
      </c>
      <c r="C3305" s="55">
        <v>24364</v>
      </c>
      <c r="D3305" s="43" t="s">
        <v>2849</v>
      </c>
      <c r="E3305" s="43" t="s">
        <v>2771</v>
      </c>
      <c r="F3305" s="114" t="s">
        <v>1543</v>
      </c>
      <c r="G3305" s="43" t="s">
        <v>28</v>
      </c>
      <c r="H3305" s="43">
        <v>1.22</v>
      </c>
      <c r="I3305" s="43" t="s">
        <v>82</v>
      </c>
      <c r="J3305" s="44"/>
      <c r="K3305" s="41">
        <v>8</v>
      </c>
      <c r="L3305" s="41" t="s">
        <v>1719</v>
      </c>
      <c r="M3305" s="42">
        <v>0</v>
      </c>
      <c r="N3305" s="41" t="s">
        <v>23</v>
      </c>
      <c r="O3305" s="41" t="s">
        <v>24</v>
      </c>
      <c r="P3305" s="41" t="s">
        <v>24</v>
      </c>
      <c r="Q3305" s="41" t="s">
        <v>24</v>
      </c>
      <c r="R3305" s="41" t="s">
        <v>24</v>
      </c>
      <c r="S3305" s="41" t="s">
        <v>24</v>
      </c>
      <c r="T3305" s="41"/>
      <c r="U3305" s="41"/>
      <c r="V3305" s="46"/>
      <c r="W3305" s="46"/>
      <c r="X3305" s="31"/>
      <c r="Y3305" s="31"/>
      <c r="Z3305" s="31"/>
    </row>
    <row r="3306" spans="1:26" s="79" customFormat="1" x14ac:dyDescent="0.2">
      <c r="A3306" s="75">
        <v>301</v>
      </c>
      <c r="B3306" s="55">
        <v>71</v>
      </c>
      <c r="C3306" s="55">
        <v>24364</v>
      </c>
      <c r="D3306" s="43" t="s">
        <v>2850</v>
      </c>
      <c r="E3306" s="43" t="s">
        <v>2771</v>
      </c>
      <c r="F3306" s="114" t="s">
        <v>1543</v>
      </c>
      <c r="G3306" s="43" t="s">
        <v>93</v>
      </c>
      <c r="H3306" s="43">
        <v>4.42</v>
      </c>
      <c r="I3306" s="43" t="s">
        <v>82</v>
      </c>
      <c r="J3306" s="44"/>
      <c r="K3306" s="41">
        <v>7</v>
      </c>
      <c r="L3306" s="41" t="s">
        <v>1719</v>
      </c>
      <c r="M3306" s="42">
        <v>0</v>
      </c>
      <c r="N3306" s="41" t="s">
        <v>23</v>
      </c>
      <c r="O3306" s="41" t="s">
        <v>24</v>
      </c>
      <c r="P3306" s="41" t="s">
        <v>24</v>
      </c>
      <c r="Q3306" s="41" t="s">
        <v>24</v>
      </c>
      <c r="R3306" s="41" t="s">
        <v>24</v>
      </c>
      <c r="S3306" s="41" t="s">
        <v>24</v>
      </c>
      <c r="T3306" s="41"/>
      <c r="U3306" s="41"/>
      <c r="V3306" s="46"/>
      <c r="W3306" s="46"/>
      <c r="X3306" s="31"/>
      <c r="Y3306" s="31"/>
      <c r="Z3306" s="31"/>
    </row>
    <row r="3307" spans="1:26" s="79" customFormat="1" x14ac:dyDescent="0.2">
      <c r="A3307" s="75">
        <v>301</v>
      </c>
      <c r="B3307" s="55">
        <v>71</v>
      </c>
      <c r="C3307" s="55">
        <v>24364</v>
      </c>
      <c r="D3307" s="43" t="s">
        <v>2851</v>
      </c>
      <c r="E3307" s="43" t="s">
        <v>2771</v>
      </c>
      <c r="F3307" s="114" t="s">
        <v>1543</v>
      </c>
      <c r="G3307" s="43" t="s">
        <v>28</v>
      </c>
      <c r="H3307" s="43">
        <v>1.22</v>
      </c>
      <c r="I3307" s="43" t="s">
        <v>82</v>
      </c>
      <c r="J3307" s="44"/>
      <c r="K3307" s="41">
        <v>8</v>
      </c>
      <c r="L3307" s="41" t="s">
        <v>1719</v>
      </c>
      <c r="M3307" s="42">
        <v>0</v>
      </c>
      <c r="N3307" s="41" t="s">
        <v>23</v>
      </c>
      <c r="O3307" s="41" t="s">
        <v>24</v>
      </c>
      <c r="P3307" s="41" t="s">
        <v>24</v>
      </c>
      <c r="Q3307" s="41" t="s">
        <v>24</v>
      </c>
      <c r="R3307" s="41" t="s">
        <v>24</v>
      </c>
      <c r="S3307" s="41" t="s">
        <v>24</v>
      </c>
      <c r="T3307" s="41"/>
      <c r="U3307" s="41"/>
      <c r="V3307" s="46"/>
      <c r="W3307" s="46"/>
      <c r="X3307" s="31"/>
      <c r="Y3307" s="31"/>
      <c r="Z3307" s="31"/>
    </row>
    <row r="3308" spans="1:26" s="79" customFormat="1" x14ac:dyDescent="0.2">
      <c r="A3308" s="75">
        <v>301</v>
      </c>
      <c r="B3308" s="55">
        <v>71</v>
      </c>
      <c r="C3308" s="55">
        <v>24364</v>
      </c>
      <c r="D3308" s="43" t="s">
        <v>2852</v>
      </c>
      <c r="E3308" s="43" t="s">
        <v>2771</v>
      </c>
      <c r="F3308" s="114" t="s">
        <v>1543</v>
      </c>
      <c r="G3308" s="43" t="s">
        <v>87</v>
      </c>
      <c r="H3308" s="43">
        <v>13.78</v>
      </c>
      <c r="I3308" s="43" t="s">
        <v>82</v>
      </c>
      <c r="J3308" s="44"/>
      <c r="K3308" s="41">
        <v>7</v>
      </c>
      <c r="L3308" s="41" t="s">
        <v>1719</v>
      </c>
      <c r="M3308" s="42">
        <v>0</v>
      </c>
      <c r="N3308" s="41" t="s">
        <v>23</v>
      </c>
      <c r="O3308" s="41" t="s">
        <v>24</v>
      </c>
      <c r="P3308" s="41" t="s">
        <v>24</v>
      </c>
      <c r="Q3308" s="41" t="s">
        <v>24</v>
      </c>
      <c r="R3308" s="41" t="s">
        <v>24</v>
      </c>
      <c r="S3308" s="41" t="s">
        <v>24</v>
      </c>
      <c r="T3308" s="41"/>
      <c r="U3308" s="41"/>
      <c r="V3308" s="46"/>
      <c r="W3308" s="46"/>
      <c r="X3308" s="31"/>
      <c r="Y3308" s="31"/>
      <c r="Z3308" s="31"/>
    </row>
    <row r="3309" spans="1:26" s="79" customFormat="1" x14ac:dyDescent="0.2">
      <c r="A3309" s="75">
        <v>301</v>
      </c>
      <c r="B3309" s="55">
        <v>71</v>
      </c>
      <c r="C3309" s="55">
        <v>24364</v>
      </c>
      <c r="D3309" s="43" t="s">
        <v>2853</v>
      </c>
      <c r="E3309" s="43" t="s">
        <v>2771</v>
      </c>
      <c r="F3309" s="114" t="s">
        <v>1543</v>
      </c>
      <c r="G3309" s="43" t="s">
        <v>85</v>
      </c>
      <c r="H3309" s="43">
        <v>1.26</v>
      </c>
      <c r="I3309" s="43" t="s">
        <v>82</v>
      </c>
      <c r="J3309" s="44"/>
      <c r="K3309" s="41">
        <v>7</v>
      </c>
      <c r="L3309" s="41" t="s">
        <v>1719</v>
      </c>
      <c r="M3309" s="42">
        <v>0</v>
      </c>
      <c r="N3309" s="41" t="s">
        <v>23</v>
      </c>
      <c r="O3309" s="41" t="s">
        <v>24</v>
      </c>
      <c r="P3309" s="41" t="s">
        <v>24</v>
      </c>
      <c r="Q3309" s="41" t="s">
        <v>24</v>
      </c>
      <c r="R3309" s="41" t="s">
        <v>24</v>
      </c>
      <c r="S3309" s="41" t="s">
        <v>24</v>
      </c>
      <c r="T3309" s="41"/>
      <c r="U3309" s="41"/>
      <c r="V3309" s="46"/>
      <c r="W3309" s="46"/>
      <c r="X3309" s="31"/>
      <c r="Y3309" s="31"/>
      <c r="Z3309" s="31"/>
    </row>
    <row r="3310" spans="1:26" s="79" customFormat="1" x14ac:dyDescent="0.2">
      <c r="A3310" s="75">
        <v>301</v>
      </c>
      <c r="B3310" s="55">
        <v>71</v>
      </c>
      <c r="C3310" s="55">
        <v>24364</v>
      </c>
      <c r="D3310" s="43" t="s">
        <v>2854</v>
      </c>
      <c r="E3310" s="43" t="s">
        <v>2771</v>
      </c>
      <c r="F3310" s="114" t="s">
        <v>1543</v>
      </c>
      <c r="G3310" s="43" t="s">
        <v>85</v>
      </c>
      <c r="H3310" s="43">
        <v>0.9</v>
      </c>
      <c r="I3310" s="43" t="s">
        <v>82</v>
      </c>
      <c r="J3310" s="44"/>
      <c r="K3310" s="41">
        <v>7</v>
      </c>
      <c r="L3310" s="41" t="s">
        <v>1719</v>
      </c>
      <c r="M3310" s="42">
        <v>0</v>
      </c>
      <c r="N3310" s="41" t="s">
        <v>23</v>
      </c>
      <c r="O3310" s="41" t="s">
        <v>24</v>
      </c>
      <c r="P3310" s="41" t="s">
        <v>24</v>
      </c>
      <c r="Q3310" s="41" t="s">
        <v>24</v>
      </c>
      <c r="R3310" s="41" t="s">
        <v>24</v>
      </c>
      <c r="S3310" s="41" t="s">
        <v>24</v>
      </c>
      <c r="T3310" s="41"/>
      <c r="U3310" s="41"/>
      <c r="V3310" s="46"/>
      <c r="W3310" s="46"/>
      <c r="X3310" s="31"/>
      <c r="Y3310" s="31"/>
      <c r="Z3310" s="31"/>
    </row>
    <row r="3311" spans="1:26" s="79" customFormat="1" x14ac:dyDescent="0.2">
      <c r="A3311" s="75">
        <v>301</v>
      </c>
      <c r="B3311" s="55">
        <v>71</v>
      </c>
      <c r="C3311" s="55">
        <v>24364</v>
      </c>
      <c r="D3311" s="43" t="s">
        <v>2855</v>
      </c>
      <c r="E3311" s="43" t="s">
        <v>2771</v>
      </c>
      <c r="F3311" s="114" t="s">
        <v>1543</v>
      </c>
      <c r="G3311" s="43" t="s">
        <v>111</v>
      </c>
      <c r="H3311" s="43">
        <v>2.82</v>
      </c>
      <c r="I3311" s="43" t="s">
        <v>82</v>
      </c>
      <c r="J3311" s="44"/>
      <c r="K3311" s="41">
        <v>8</v>
      </c>
      <c r="L3311" s="41" t="s">
        <v>1719</v>
      </c>
      <c r="M3311" s="42">
        <v>0</v>
      </c>
      <c r="N3311" s="41" t="s">
        <v>23</v>
      </c>
      <c r="O3311" s="41" t="s">
        <v>24</v>
      </c>
      <c r="P3311" s="41" t="s">
        <v>24</v>
      </c>
      <c r="Q3311" s="41" t="s">
        <v>24</v>
      </c>
      <c r="R3311" s="41" t="s">
        <v>24</v>
      </c>
      <c r="S3311" s="41" t="s">
        <v>24</v>
      </c>
      <c r="T3311" s="41"/>
      <c r="U3311" s="41"/>
      <c r="V3311" s="46"/>
      <c r="W3311" s="46"/>
      <c r="X3311" s="31"/>
      <c r="Y3311" s="31"/>
      <c r="Z3311" s="31"/>
    </row>
    <row r="3312" spans="1:26" s="79" customFormat="1" x14ac:dyDescent="0.2">
      <c r="A3312" s="75">
        <v>301</v>
      </c>
      <c r="B3312" s="55">
        <v>71</v>
      </c>
      <c r="C3312" s="55">
        <v>24364</v>
      </c>
      <c r="D3312" s="43" t="s">
        <v>2856</v>
      </c>
      <c r="E3312" s="43" t="s">
        <v>2771</v>
      </c>
      <c r="F3312" s="114" t="s">
        <v>1543</v>
      </c>
      <c r="G3312" s="43" t="s">
        <v>31</v>
      </c>
      <c r="H3312" s="43">
        <v>11.92</v>
      </c>
      <c r="I3312" s="43" t="s">
        <v>82</v>
      </c>
      <c r="J3312" s="44"/>
      <c r="K3312" s="41">
        <v>8</v>
      </c>
      <c r="L3312" s="41" t="s">
        <v>1719</v>
      </c>
      <c r="M3312" s="42">
        <v>0</v>
      </c>
      <c r="N3312" s="41" t="s">
        <v>23</v>
      </c>
      <c r="O3312" s="41" t="s">
        <v>24</v>
      </c>
      <c r="P3312" s="41" t="s">
        <v>24</v>
      </c>
      <c r="Q3312" s="41" t="s">
        <v>24</v>
      </c>
      <c r="R3312" s="41" t="s">
        <v>24</v>
      </c>
      <c r="S3312" s="41" t="s">
        <v>24</v>
      </c>
      <c r="T3312" s="41"/>
      <c r="U3312" s="41"/>
      <c r="V3312" s="46"/>
      <c r="W3312" s="46"/>
      <c r="X3312" s="31"/>
      <c r="Y3312" s="31"/>
      <c r="Z3312" s="31"/>
    </row>
    <row r="3313" spans="1:26" s="79" customFormat="1" x14ac:dyDescent="0.2">
      <c r="A3313" s="75">
        <v>301</v>
      </c>
      <c r="B3313" s="55">
        <v>71</v>
      </c>
      <c r="C3313" s="55">
        <v>24364</v>
      </c>
      <c r="D3313" s="43" t="s">
        <v>2857</v>
      </c>
      <c r="E3313" s="43" t="s">
        <v>2771</v>
      </c>
      <c r="F3313" s="114" t="s">
        <v>1543</v>
      </c>
      <c r="G3313" s="43" t="s">
        <v>175</v>
      </c>
      <c r="H3313" s="43">
        <v>14.25</v>
      </c>
      <c r="I3313" s="43" t="s">
        <v>82</v>
      </c>
      <c r="J3313" s="44"/>
      <c r="K3313" s="41">
        <v>7</v>
      </c>
      <c r="L3313" s="41" t="s">
        <v>1719</v>
      </c>
      <c r="M3313" s="42">
        <v>0</v>
      </c>
      <c r="N3313" s="41" t="s">
        <v>23</v>
      </c>
      <c r="O3313" s="41" t="s">
        <v>24</v>
      </c>
      <c r="P3313" s="41" t="s">
        <v>24</v>
      </c>
      <c r="Q3313" s="41" t="s">
        <v>24</v>
      </c>
      <c r="R3313" s="41" t="s">
        <v>24</v>
      </c>
      <c r="S3313" s="41" t="s">
        <v>24</v>
      </c>
      <c r="T3313" s="41"/>
      <c r="U3313" s="41"/>
      <c r="V3313" s="46"/>
      <c r="W3313" s="46"/>
      <c r="X3313" s="31"/>
      <c r="Y3313" s="31"/>
      <c r="Z3313" s="31"/>
    </row>
    <row r="3314" spans="1:26" s="79" customFormat="1" x14ac:dyDescent="0.2">
      <c r="A3314" s="75">
        <v>301</v>
      </c>
      <c r="B3314" s="55">
        <v>71</v>
      </c>
      <c r="C3314" s="55">
        <v>24364</v>
      </c>
      <c r="D3314" s="43" t="s">
        <v>2858</v>
      </c>
      <c r="E3314" s="43" t="s">
        <v>2771</v>
      </c>
      <c r="F3314" s="114" t="s">
        <v>1543</v>
      </c>
      <c r="G3314" s="43" t="s">
        <v>87</v>
      </c>
      <c r="H3314" s="43">
        <v>10.09</v>
      </c>
      <c r="I3314" s="43" t="s">
        <v>82</v>
      </c>
      <c r="J3314" s="44"/>
      <c r="K3314" s="41">
        <v>7</v>
      </c>
      <c r="L3314" s="41" t="s">
        <v>1719</v>
      </c>
      <c r="M3314" s="42">
        <v>0</v>
      </c>
      <c r="N3314" s="41" t="s">
        <v>23</v>
      </c>
      <c r="O3314" s="41" t="s">
        <v>24</v>
      </c>
      <c r="P3314" s="41" t="s">
        <v>24</v>
      </c>
      <c r="Q3314" s="41" t="s">
        <v>24</v>
      </c>
      <c r="R3314" s="41" t="s">
        <v>24</v>
      </c>
      <c r="S3314" s="41" t="s">
        <v>24</v>
      </c>
      <c r="T3314" s="41"/>
      <c r="U3314" s="41"/>
      <c r="V3314" s="46"/>
      <c r="W3314" s="46"/>
      <c r="X3314" s="31"/>
      <c r="Y3314" s="31"/>
      <c r="Z3314" s="31"/>
    </row>
    <row r="3315" spans="1:26" s="79" customFormat="1" x14ac:dyDescent="0.2">
      <c r="A3315" s="75">
        <v>301</v>
      </c>
      <c r="B3315" s="55">
        <v>71</v>
      </c>
      <c r="C3315" s="55">
        <v>24364</v>
      </c>
      <c r="D3315" s="43" t="s">
        <v>2859</v>
      </c>
      <c r="E3315" s="43" t="s">
        <v>2771</v>
      </c>
      <c r="F3315" s="114" t="s">
        <v>1543</v>
      </c>
      <c r="G3315" s="43" t="s">
        <v>175</v>
      </c>
      <c r="H3315" s="43">
        <v>14.25</v>
      </c>
      <c r="I3315" s="43" t="s">
        <v>82</v>
      </c>
      <c r="J3315" s="44"/>
      <c r="K3315" s="41">
        <v>7</v>
      </c>
      <c r="L3315" s="41" t="s">
        <v>1719</v>
      </c>
      <c r="M3315" s="42">
        <v>0</v>
      </c>
      <c r="N3315" s="41" t="s">
        <v>23</v>
      </c>
      <c r="O3315" s="41" t="s">
        <v>24</v>
      </c>
      <c r="P3315" s="41" t="s">
        <v>24</v>
      </c>
      <c r="Q3315" s="41" t="s">
        <v>24</v>
      </c>
      <c r="R3315" s="41" t="s">
        <v>24</v>
      </c>
      <c r="S3315" s="41" t="s">
        <v>24</v>
      </c>
      <c r="T3315" s="41"/>
      <c r="U3315" s="41"/>
      <c r="V3315" s="46"/>
      <c r="W3315" s="46"/>
      <c r="X3315" s="31"/>
      <c r="Y3315" s="31"/>
      <c r="Z3315" s="31"/>
    </row>
    <row r="3316" spans="1:26" s="79" customFormat="1" x14ac:dyDescent="0.2">
      <c r="A3316" s="75">
        <v>301</v>
      </c>
      <c r="B3316" s="55">
        <v>71</v>
      </c>
      <c r="C3316" s="55">
        <v>24364</v>
      </c>
      <c r="D3316" s="43" t="s">
        <v>2860</v>
      </c>
      <c r="E3316" s="43" t="s">
        <v>2771</v>
      </c>
      <c r="F3316" s="114" t="s">
        <v>1543</v>
      </c>
      <c r="G3316" s="43" t="s">
        <v>93</v>
      </c>
      <c r="H3316" s="43">
        <v>4.42</v>
      </c>
      <c r="I3316" s="43" t="s">
        <v>82</v>
      </c>
      <c r="J3316" s="44"/>
      <c r="K3316" s="41">
        <v>7</v>
      </c>
      <c r="L3316" s="41" t="s">
        <v>1719</v>
      </c>
      <c r="M3316" s="42">
        <v>0</v>
      </c>
      <c r="N3316" s="41" t="s">
        <v>23</v>
      </c>
      <c r="O3316" s="41" t="s">
        <v>24</v>
      </c>
      <c r="P3316" s="41" t="s">
        <v>24</v>
      </c>
      <c r="Q3316" s="41" t="s">
        <v>24</v>
      </c>
      <c r="R3316" s="41" t="s">
        <v>24</v>
      </c>
      <c r="S3316" s="41" t="s">
        <v>24</v>
      </c>
      <c r="T3316" s="41"/>
      <c r="U3316" s="41"/>
      <c r="V3316" s="46"/>
      <c r="W3316" s="46"/>
      <c r="X3316" s="31"/>
      <c r="Y3316" s="31"/>
      <c r="Z3316" s="31"/>
    </row>
    <row r="3317" spans="1:26" s="79" customFormat="1" x14ac:dyDescent="0.2">
      <c r="A3317" s="75">
        <v>301</v>
      </c>
      <c r="B3317" s="55">
        <v>71</v>
      </c>
      <c r="C3317" s="55">
        <v>24364</v>
      </c>
      <c r="D3317" s="43" t="s">
        <v>2861</v>
      </c>
      <c r="E3317" s="43" t="s">
        <v>2771</v>
      </c>
      <c r="F3317" s="114" t="s">
        <v>1543</v>
      </c>
      <c r="G3317" s="43" t="s">
        <v>87</v>
      </c>
      <c r="H3317" s="43">
        <v>13.09</v>
      </c>
      <c r="I3317" s="43" t="s">
        <v>82</v>
      </c>
      <c r="J3317" s="44"/>
      <c r="K3317" s="41">
        <v>7</v>
      </c>
      <c r="L3317" s="41" t="s">
        <v>1719</v>
      </c>
      <c r="M3317" s="42">
        <v>0</v>
      </c>
      <c r="N3317" s="41" t="s">
        <v>23</v>
      </c>
      <c r="O3317" s="41" t="s">
        <v>24</v>
      </c>
      <c r="P3317" s="41" t="s">
        <v>24</v>
      </c>
      <c r="Q3317" s="41" t="s">
        <v>24</v>
      </c>
      <c r="R3317" s="41" t="s">
        <v>24</v>
      </c>
      <c r="S3317" s="41" t="s">
        <v>24</v>
      </c>
      <c r="T3317" s="41"/>
      <c r="U3317" s="41"/>
      <c r="V3317" s="46"/>
      <c r="W3317" s="46"/>
      <c r="X3317" s="31"/>
      <c r="Y3317" s="31"/>
      <c r="Z3317" s="31"/>
    </row>
    <row r="3318" spans="1:26" s="79" customFormat="1" x14ac:dyDescent="0.2">
      <c r="A3318" s="75">
        <v>301</v>
      </c>
      <c r="B3318" s="55">
        <v>71</v>
      </c>
      <c r="C3318" s="55">
        <v>24364</v>
      </c>
      <c r="D3318" s="43" t="s">
        <v>2862</v>
      </c>
      <c r="E3318" s="43" t="s">
        <v>2771</v>
      </c>
      <c r="F3318" s="114" t="s">
        <v>1543</v>
      </c>
      <c r="G3318" s="43" t="s">
        <v>84</v>
      </c>
      <c r="H3318" s="43">
        <v>19.559999999999999</v>
      </c>
      <c r="I3318" s="43" t="s">
        <v>82</v>
      </c>
      <c r="J3318" s="44"/>
      <c r="K3318" s="41">
        <v>7</v>
      </c>
      <c r="L3318" s="41" t="s">
        <v>1719</v>
      </c>
      <c r="M3318" s="42">
        <v>0</v>
      </c>
      <c r="N3318" s="41" t="s">
        <v>23</v>
      </c>
      <c r="O3318" s="41" t="s">
        <v>24</v>
      </c>
      <c r="P3318" s="41" t="s">
        <v>24</v>
      </c>
      <c r="Q3318" s="41" t="s">
        <v>24</v>
      </c>
      <c r="R3318" s="41" t="s">
        <v>24</v>
      </c>
      <c r="S3318" s="41" t="s">
        <v>24</v>
      </c>
      <c r="T3318" s="41"/>
      <c r="U3318" s="41"/>
      <c r="V3318" s="46"/>
      <c r="W3318" s="46"/>
      <c r="X3318" s="31"/>
      <c r="Y3318" s="31"/>
      <c r="Z3318" s="31"/>
    </row>
    <row r="3319" spans="1:26" s="79" customFormat="1" x14ac:dyDescent="0.2">
      <c r="A3319" s="75">
        <v>301</v>
      </c>
      <c r="B3319" s="55">
        <v>71</v>
      </c>
      <c r="C3319" s="55">
        <v>24364</v>
      </c>
      <c r="D3319" s="43" t="s">
        <v>2863</v>
      </c>
      <c r="E3319" s="43" t="s">
        <v>2771</v>
      </c>
      <c r="F3319" s="114" t="s">
        <v>1543</v>
      </c>
      <c r="G3319" s="43" t="s">
        <v>93</v>
      </c>
      <c r="H3319" s="43">
        <v>21.36</v>
      </c>
      <c r="I3319" s="43" t="s">
        <v>82</v>
      </c>
      <c r="J3319" s="44"/>
      <c r="K3319" s="41">
        <v>7</v>
      </c>
      <c r="L3319" s="41" t="s">
        <v>1719</v>
      </c>
      <c r="M3319" s="42">
        <v>0</v>
      </c>
      <c r="N3319" s="41" t="s">
        <v>23</v>
      </c>
      <c r="O3319" s="41" t="s">
        <v>24</v>
      </c>
      <c r="P3319" s="41" t="s">
        <v>24</v>
      </c>
      <c r="Q3319" s="41" t="s">
        <v>24</v>
      </c>
      <c r="R3319" s="41" t="s">
        <v>24</v>
      </c>
      <c r="S3319" s="41" t="s">
        <v>24</v>
      </c>
      <c r="T3319" s="41"/>
      <c r="U3319" s="41"/>
      <c r="V3319" s="46"/>
      <c r="W3319" s="46"/>
      <c r="X3319" s="31"/>
      <c r="Y3319" s="31"/>
      <c r="Z3319" s="31"/>
    </row>
    <row r="3320" spans="1:26" s="79" customFormat="1" x14ac:dyDescent="0.2">
      <c r="A3320" s="75">
        <v>301</v>
      </c>
      <c r="B3320" s="55">
        <v>71</v>
      </c>
      <c r="C3320" s="55">
        <v>24364</v>
      </c>
      <c r="D3320" s="43" t="s">
        <v>2864</v>
      </c>
      <c r="E3320" s="43" t="s">
        <v>2771</v>
      </c>
      <c r="F3320" s="114" t="s">
        <v>1543</v>
      </c>
      <c r="G3320" s="43" t="s">
        <v>91</v>
      </c>
      <c r="H3320" s="43">
        <v>9.4700000000000006</v>
      </c>
      <c r="I3320" s="43" t="s">
        <v>82</v>
      </c>
      <c r="J3320" s="44"/>
      <c r="K3320" s="41">
        <v>7</v>
      </c>
      <c r="L3320" s="41" t="s">
        <v>1719</v>
      </c>
      <c r="M3320" s="42">
        <v>0</v>
      </c>
      <c r="N3320" s="41" t="s">
        <v>23</v>
      </c>
      <c r="O3320" s="41" t="s">
        <v>24</v>
      </c>
      <c r="P3320" s="41" t="s">
        <v>24</v>
      </c>
      <c r="Q3320" s="41" t="s">
        <v>24</v>
      </c>
      <c r="R3320" s="41" t="s">
        <v>24</v>
      </c>
      <c r="S3320" s="41" t="s">
        <v>24</v>
      </c>
      <c r="T3320" s="41"/>
      <c r="U3320" s="41"/>
      <c r="V3320" s="46"/>
      <c r="W3320" s="46"/>
      <c r="X3320" s="31"/>
      <c r="Y3320" s="31"/>
      <c r="Z3320" s="31"/>
    </row>
    <row r="3321" spans="1:26" s="79" customFormat="1" x14ac:dyDescent="0.2">
      <c r="A3321" s="75">
        <v>301</v>
      </c>
      <c r="B3321" s="55">
        <v>71</v>
      </c>
      <c r="C3321" s="55">
        <v>24364</v>
      </c>
      <c r="D3321" s="43" t="s">
        <v>2865</v>
      </c>
      <c r="E3321" s="43" t="s">
        <v>2771</v>
      </c>
      <c r="F3321" s="114" t="s">
        <v>1543</v>
      </c>
      <c r="G3321" s="43" t="s">
        <v>258</v>
      </c>
      <c r="H3321" s="43">
        <v>2.81</v>
      </c>
      <c r="I3321" s="43" t="s">
        <v>82</v>
      </c>
      <c r="J3321" s="44"/>
      <c r="K3321" s="41">
        <v>7</v>
      </c>
      <c r="L3321" s="41" t="s">
        <v>1719</v>
      </c>
      <c r="M3321" s="42">
        <v>0</v>
      </c>
      <c r="N3321" s="41" t="s">
        <v>23</v>
      </c>
      <c r="O3321" s="41" t="s">
        <v>24</v>
      </c>
      <c r="P3321" s="41" t="s">
        <v>24</v>
      </c>
      <c r="Q3321" s="41" t="s">
        <v>24</v>
      </c>
      <c r="R3321" s="41" t="s">
        <v>24</v>
      </c>
      <c r="S3321" s="41" t="s">
        <v>24</v>
      </c>
      <c r="T3321" s="41"/>
      <c r="U3321" s="41"/>
      <c r="V3321" s="46"/>
      <c r="W3321" s="46"/>
      <c r="X3321" s="31"/>
      <c r="Y3321" s="31"/>
      <c r="Z3321" s="31"/>
    </row>
    <row r="3322" spans="1:26" s="79" customFormat="1" x14ac:dyDescent="0.2">
      <c r="A3322" s="75">
        <v>301</v>
      </c>
      <c r="B3322" s="55">
        <v>71</v>
      </c>
      <c r="C3322" s="55">
        <v>24364</v>
      </c>
      <c r="D3322" s="43" t="s">
        <v>2866</v>
      </c>
      <c r="E3322" s="43" t="s">
        <v>2771</v>
      </c>
      <c r="F3322" s="114" t="s">
        <v>1543</v>
      </c>
      <c r="G3322" s="43" t="s">
        <v>96</v>
      </c>
      <c r="H3322" s="43">
        <v>3.61</v>
      </c>
      <c r="I3322" s="43" t="s">
        <v>82</v>
      </c>
      <c r="J3322" s="44"/>
      <c r="K3322" s="41">
        <v>7</v>
      </c>
      <c r="L3322" s="41" t="s">
        <v>1719</v>
      </c>
      <c r="M3322" s="42">
        <v>0</v>
      </c>
      <c r="N3322" s="41" t="s">
        <v>23</v>
      </c>
      <c r="O3322" s="41" t="s">
        <v>24</v>
      </c>
      <c r="P3322" s="41" t="s">
        <v>24</v>
      </c>
      <c r="Q3322" s="41" t="s">
        <v>24</v>
      </c>
      <c r="R3322" s="41" t="s">
        <v>24</v>
      </c>
      <c r="S3322" s="41" t="s">
        <v>24</v>
      </c>
      <c r="T3322" s="41"/>
      <c r="U3322" s="41"/>
      <c r="V3322" s="46"/>
      <c r="W3322" s="46"/>
      <c r="X3322" s="31"/>
      <c r="Y3322" s="31"/>
      <c r="Z3322" s="31"/>
    </row>
    <row r="3323" spans="1:26" s="79" customFormat="1" x14ac:dyDescent="0.2">
      <c r="A3323" s="75">
        <v>301</v>
      </c>
      <c r="B3323" s="55">
        <v>71</v>
      </c>
      <c r="C3323" s="55">
        <v>24364</v>
      </c>
      <c r="D3323" s="43" t="s">
        <v>2867</v>
      </c>
      <c r="E3323" s="43" t="s">
        <v>2771</v>
      </c>
      <c r="F3323" s="114" t="s">
        <v>1543</v>
      </c>
      <c r="G3323" s="43" t="s">
        <v>93</v>
      </c>
      <c r="H3323" s="43">
        <v>4.42</v>
      </c>
      <c r="I3323" s="43" t="s">
        <v>82</v>
      </c>
      <c r="J3323" s="44"/>
      <c r="K3323" s="41">
        <v>7</v>
      </c>
      <c r="L3323" s="41" t="s">
        <v>1719</v>
      </c>
      <c r="M3323" s="42">
        <v>0</v>
      </c>
      <c r="N3323" s="41" t="s">
        <v>23</v>
      </c>
      <c r="O3323" s="41" t="s">
        <v>24</v>
      </c>
      <c r="P3323" s="41" t="s">
        <v>24</v>
      </c>
      <c r="Q3323" s="41" t="s">
        <v>24</v>
      </c>
      <c r="R3323" s="41" t="s">
        <v>24</v>
      </c>
      <c r="S3323" s="41" t="s">
        <v>24</v>
      </c>
      <c r="T3323" s="41"/>
      <c r="U3323" s="41"/>
      <c r="V3323" s="46"/>
      <c r="W3323" s="46"/>
      <c r="X3323" s="31"/>
      <c r="Y3323" s="31"/>
      <c r="Z3323" s="31"/>
    </row>
    <row r="3324" spans="1:26" s="79" customFormat="1" x14ac:dyDescent="0.2">
      <c r="A3324" s="75">
        <v>301</v>
      </c>
      <c r="B3324" s="55">
        <v>71</v>
      </c>
      <c r="C3324" s="55">
        <v>24364</v>
      </c>
      <c r="D3324" s="43" t="s">
        <v>2868</v>
      </c>
      <c r="E3324" s="43" t="s">
        <v>2771</v>
      </c>
      <c r="F3324" s="114" t="s">
        <v>1543</v>
      </c>
      <c r="G3324" s="43" t="s">
        <v>87</v>
      </c>
      <c r="H3324" s="43">
        <v>30.63</v>
      </c>
      <c r="I3324" s="43" t="s">
        <v>82</v>
      </c>
      <c r="J3324" s="44"/>
      <c r="K3324" s="41">
        <v>7</v>
      </c>
      <c r="L3324" s="41" t="s">
        <v>1719</v>
      </c>
      <c r="M3324" s="42">
        <v>0</v>
      </c>
      <c r="N3324" s="41" t="s">
        <v>23</v>
      </c>
      <c r="O3324" s="41" t="s">
        <v>24</v>
      </c>
      <c r="P3324" s="41" t="s">
        <v>24</v>
      </c>
      <c r="Q3324" s="41" t="s">
        <v>24</v>
      </c>
      <c r="R3324" s="41" t="s">
        <v>24</v>
      </c>
      <c r="S3324" s="41" t="s">
        <v>24</v>
      </c>
      <c r="T3324" s="41"/>
      <c r="U3324" s="41"/>
      <c r="V3324" s="46"/>
      <c r="W3324" s="46"/>
      <c r="X3324" s="31"/>
      <c r="Y3324" s="31"/>
      <c r="Z3324" s="31"/>
    </row>
    <row r="3325" spans="1:26" s="79" customFormat="1" x14ac:dyDescent="0.2">
      <c r="A3325" s="75">
        <v>301</v>
      </c>
      <c r="B3325" s="55">
        <v>71</v>
      </c>
      <c r="C3325" s="55">
        <v>24364</v>
      </c>
      <c r="D3325" s="43" t="s">
        <v>2869</v>
      </c>
      <c r="E3325" s="43" t="s">
        <v>2771</v>
      </c>
      <c r="F3325" s="114" t="s">
        <v>1543</v>
      </c>
      <c r="G3325" s="43" t="s">
        <v>175</v>
      </c>
      <c r="H3325" s="43">
        <v>15.2</v>
      </c>
      <c r="I3325" s="43" t="s">
        <v>82</v>
      </c>
      <c r="J3325" s="44"/>
      <c r="K3325" s="41">
        <v>7</v>
      </c>
      <c r="L3325" s="41" t="s">
        <v>1719</v>
      </c>
      <c r="M3325" s="42">
        <v>0</v>
      </c>
      <c r="N3325" s="41" t="s">
        <v>23</v>
      </c>
      <c r="O3325" s="41" t="s">
        <v>24</v>
      </c>
      <c r="P3325" s="41" t="s">
        <v>24</v>
      </c>
      <c r="Q3325" s="41" t="s">
        <v>24</v>
      </c>
      <c r="R3325" s="41" t="s">
        <v>24</v>
      </c>
      <c r="S3325" s="41" t="s">
        <v>24</v>
      </c>
      <c r="T3325" s="41"/>
      <c r="U3325" s="41"/>
      <c r="V3325" s="46"/>
      <c r="W3325" s="46"/>
      <c r="X3325" s="31"/>
      <c r="Y3325" s="31"/>
      <c r="Z3325" s="31"/>
    </row>
    <row r="3326" spans="1:26" s="79" customFormat="1" x14ac:dyDescent="0.2">
      <c r="A3326" s="75">
        <v>301</v>
      </c>
      <c r="B3326" s="55">
        <v>71</v>
      </c>
      <c r="C3326" s="55">
        <v>24364</v>
      </c>
      <c r="D3326" s="43" t="s">
        <v>2870</v>
      </c>
      <c r="E3326" s="43" t="s">
        <v>2771</v>
      </c>
      <c r="F3326" s="114" t="s">
        <v>1543</v>
      </c>
      <c r="G3326" s="43" t="s">
        <v>93</v>
      </c>
      <c r="H3326" s="43">
        <v>44.3</v>
      </c>
      <c r="I3326" s="43" t="s">
        <v>82</v>
      </c>
      <c r="J3326" s="44"/>
      <c r="K3326" s="41">
        <v>7</v>
      </c>
      <c r="L3326" s="41" t="s">
        <v>1719</v>
      </c>
      <c r="M3326" s="42">
        <v>0</v>
      </c>
      <c r="N3326" s="41" t="s">
        <v>23</v>
      </c>
      <c r="O3326" s="41" t="s">
        <v>24</v>
      </c>
      <c r="P3326" s="41" t="s">
        <v>24</v>
      </c>
      <c r="Q3326" s="41" t="s">
        <v>24</v>
      </c>
      <c r="R3326" s="41" t="s">
        <v>24</v>
      </c>
      <c r="S3326" s="41" t="s">
        <v>24</v>
      </c>
      <c r="T3326" s="41"/>
      <c r="U3326" s="41"/>
      <c r="V3326" s="46"/>
      <c r="W3326" s="46"/>
      <c r="X3326" s="31"/>
      <c r="Y3326" s="31"/>
      <c r="Z3326" s="31"/>
    </row>
    <row r="3327" spans="1:26" s="79" customFormat="1" x14ac:dyDescent="0.2">
      <c r="A3327" s="75">
        <v>301</v>
      </c>
      <c r="B3327" s="55">
        <v>71</v>
      </c>
      <c r="C3327" s="55">
        <v>24364</v>
      </c>
      <c r="D3327" s="43" t="s">
        <v>2871</v>
      </c>
      <c r="E3327" s="43" t="s">
        <v>2771</v>
      </c>
      <c r="F3327" s="114" t="s">
        <v>1543</v>
      </c>
      <c r="G3327" s="43" t="s">
        <v>96</v>
      </c>
      <c r="H3327" s="43">
        <v>33.799999999999997</v>
      </c>
      <c r="I3327" s="43" t="s">
        <v>82</v>
      </c>
      <c r="J3327" s="44"/>
      <c r="K3327" s="41">
        <v>7</v>
      </c>
      <c r="L3327" s="41" t="s">
        <v>1719</v>
      </c>
      <c r="M3327" s="42">
        <v>0</v>
      </c>
      <c r="N3327" s="41" t="s">
        <v>23</v>
      </c>
      <c r="O3327" s="41" t="s">
        <v>24</v>
      </c>
      <c r="P3327" s="41" t="s">
        <v>24</v>
      </c>
      <c r="Q3327" s="41" t="s">
        <v>24</v>
      </c>
      <c r="R3327" s="41" t="s">
        <v>24</v>
      </c>
      <c r="S3327" s="41" t="s">
        <v>24</v>
      </c>
      <c r="T3327" s="41"/>
      <c r="U3327" s="41"/>
      <c r="V3327" s="46"/>
      <c r="W3327" s="46"/>
      <c r="X3327" s="31"/>
      <c r="Y3327" s="31"/>
      <c r="Z3327" s="31"/>
    </row>
    <row r="3328" spans="1:26" s="79" customFormat="1" x14ac:dyDescent="0.2">
      <c r="A3328" s="75">
        <v>301</v>
      </c>
      <c r="B3328" s="55">
        <v>71</v>
      </c>
      <c r="C3328" s="55">
        <v>24364</v>
      </c>
      <c r="D3328" s="43" t="s">
        <v>2872</v>
      </c>
      <c r="E3328" s="43" t="s">
        <v>2771</v>
      </c>
      <c r="F3328" s="114" t="s">
        <v>1543</v>
      </c>
      <c r="G3328" s="43" t="s">
        <v>87</v>
      </c>
      <c r="H3328" s="43">
        <v>15.04</v>
      </c>
      <c r="I3328" s="43" t="s">
        <v>82</v>
      </c>
      <c r="J3328" s="44"/>
      <c r="K3328" s="41">
        <v>7</v>
      </c>
      <c r="L3328" s="41" t="s">
        <v>1719</v>
      </c>
      <c r="M3328" s="42">
        <v>0</v>
      </c>
      <c r="N3328" s="41" t="s">
        <v>23</v>
      </c>
      <c r="O3328" s="41" t="s">
        <v>24</v>
      </c>
      <c r="P3328" s="41" t="s">
        <v>24</v>
      </c>
      <c r="Q3328" s="41" t="s">
        <v>24</v>
      </c>
      <c r="R3328" s="41" t="s">
        <v>24</v>
      </c>
      <c r="S3328" s="41" t="s">
        <v>24</v>
      </c>
      <c r="T3328" s="41"/>
      <c r="U3328" s="41"/>
      <c r="V3328" s="46"/>
      <c r="W3328" s="46"/>
      <c r="X3328" s="31"/>
      <c r="Y3328" s="31"/>
      <c r="Z3328" s="31"/>
    </row>
    <row r="3329" spans="1:26" s="79" customFormat="1" x14ac:dyDescent="0.2">
      <c r="A3329" s="75">
        <v>301</v>
      </c>
      <c r="B3329" s="55">
        <v>71</v>
      </c>
      <c r="C3329" s="55">
        <v>24364</v>
      </c>
      <c r="D3329" s="43" t="s">
        <v>2873</v>
      </c>
      <c r="E3329" s="43" t="s">
        <v>2771</v>
      </c>
      <c r="F3329" s="114" t="s">
        <v>1543</v>
      </c>
      <c r="G3329" s="43" t="s">
        <v>111</v>
      </c>
      <c r="H3329" s="43">
        <v>1.68</v>
      </c>
      <c r="I3329" s="43" t="s">
        <v>82</v>
      </c>
      <c r="J3329" s="44"/>
      <c r="K3329" s="41">
        <v>7</v>
      </c>
      <c r="L3329" s="41" t="s">
        <v>1719</v>
      </c>
      <c r="M3329" s="42">
        <v>0</v>
      </c>
      <c r="N3329" s="41" t="s">
        <v>23</v>
      </c>
      <c r="O3329" s="41" t="s">
        <v>24</v>
      </c>
      <c r="P3329" s="41" t="s">
        <v>24</v>
      </c>
      <c r="Q3329" s="41" t="s">
        <v>24</v>
      </c>
      <c r="R3329" s="41" t="s">
        <v>24</v>
      </c>
      <c r="S3329" s="41" t="s">
        <v>24</v>
      </c>
      <c r="T3329" s="41"/>
      <c r="U3329" s="41"/>
      <c r="V3329" s="46"/>
      <c r="W3329" s="46"/>
      <c r="X3329" s="31"/>
      <c r="Y3329" s="31"/>
      <c r="Z3329" s="31"/>
    </row>
    <row r="3330" spans="1:26" s="79" customFormat="1" x14ac:dyDescent="0.2">
      <c r="A3330" s="75">
        <v>301</v>
      </c>
      <c r="B3330" s="55">
        <v>71</v>
      </c>
      <c r="C3330" s="55">
        <v>24364</v>
      </c>
      <c r="D3330" s="43" t="s">
        <v>2874</v>
      </c>
      <c r="E3330" s="43" t="s">
        <v>2771</v>
      </c>
      <c r="F3330" s="114" t="s">
        <v>1543</v>
      </c>
      <c r="G3330" s="43" t="s">
        <v>28</v>
      </c>
      <c r="H3330" s="43">
        <v>1.21</v>
      </c>
      <c r="I3330" s="43" t="s">
        <v>82</v>
      </c>
      <c r="J3330" s="44"/>
      <c r="K3330" s="41">
        <v>8</v>
      </c>
      <c r="L3330" s="41" t="s">
        <v>1719</v>
      </c>
      <c r="M3330" s="42">
        <v>0</v>
      </c>
      <c r="N3330" s="41" t="s">
        <v>23</v>
      </c>
      <c r="O3330" s="41" t="s">
        <v>24</v>
      </c>
      <c r="P3330" s="41" t="s">
        <v>24</v>
      </c>
      <c r="Q3330" s="41" t="s">
        <v>24</v>
      </c>
      <c r="R3330" s="41" t="s">
        <v>24</v>
      </c>
      <c r="S3330" s="41" t="s">
        <v>24</v>
      </c>
      <c r="T3330" s="41"/>
      <c r="U3330" s="41"/>
      <c r="V3330" s="46"/>
      <c r="W3330" s="46"/>
      <c r="X3330" s="31"/>
      <c r="Y3330" s="31"/>
      <c r="Z3330" s="31"/>
    </row>
    <row r="3331" spans="1:26" s="79" customFormat="1" x14ac:dyDescent="0.2">
      <c r="A3331" s="75">
        <v>301</v>
      </c>
      <c r="B3331" s="55">
        <v>71</v>
      </c>
      <c r="C3331" s="55">
        <v>24364</v>
      </c>
      <c r="D3331" s="43" t="s">
        <v>2875</v>
      </c>
      <c r="E3331" s="43" t="s">
        <v>2771</v>
      </c>
      <c r="F3331" s="114" t="s">
        <v>1543</v>
      </c>
      <c r="G3331" s="43" t="s">
        <v>28</v>
      </c>
      <c r="H3331" s="43">
        <v>1.08</v>
      </c>
      <c r="I3331" s="43" t="s">
        <v>82</v>
      </c>
      <c r="J3331" s="44"/>
      <c r="K3331" s="41">
        <v>8</v>
      </c>
      <c r="L3331" s="41" t="s">
        <v>1719</v>
      </c>
      <c r="M3331" s="42">
        <v>0</v>
      </c>
      <c r="N3331" s="41" t="s">
        <v>23</v>
      </c>
      <c r="O3331" s="41" t="s">
        <v>24</v>
      </c>
      <c r="P3331" s="41" t="s">
        <v>24</v>
      </c>
      <c r="Q3331" s="41" t="s">
        <v>24</v>
      </c>
      <c r="R3331" s="41" t="s">
        <v>24</v>
      </c>
      <c r="S3331" s="41" t="s">
        <v>24</v>
      </c>
      <c r="T3331" s="41"/>
      <c r="U3331" s="41"/>
      <c r="V3331" s="46"/>
      <c r="W3331" s="46"/>
      <c r="X3331" s="31"/>
      <c r="Y3331" s="31"/>
      <c r="Z3331" s="31"/>
    </row>
    <row r="3332" spans="1:26" s="79" customFormat="1" x14ac:dyDescent="0.2">
      <c r="A3332" s="75">
        <v>301</v>
      </c>
      <c r="B3332" s="55">
        <v>71</v>
      </c>
      <c r="C3332" s="55">
        <v>24364</v>
      </c>
      <c r="D3332" s="43" t="s">
        <v>2876</v>
      </c>
      <c r="E3332" s="43" t="s">
        <v>2771</v>
      </c>
      <c r="F3332" s="114" t="s">
        <v>1543</v>
      </c>
      <c r="G3332" s="43" t="s">
        <v>28</v>
      </c>
      <c r="H3332" s="43">
        <v>1.32</v>
      </c>
      <c r="I3332" s="43" t="s">
        <v>82</v>
      </c>
      <c r="J3332" s="44"/>
      <c r="K3332" s="41">
        <v>8</v>
      </c>
      <c r="L3332" s="41" t="s">
        <v>1719</v>
      </c>
      <c r="M3332" s="42">
        <v>0</v>
      </c>
      <c r="N3332" s="41" t="s">
        <v>23</v>
      </c>
      <c r="O3332" s="41" t="s">
        <v>24</v>
      </c>
      <c r="P3332" s="41" t="s">
        <v>24</v>
      </c>
      <c r="Q3332" s="41" t="s">
        <v>24</v>
      </c>
      <c r="R3332" s="41" t="s">
        <v>24</v>
      </c>
      <c r="S3332" s="41" t="s">
        <v>24</v>
      </c>
      <c r="T3332" s="41"/>
      <c r="U3332" s="41"/>
      <c r="V3332" s="46"/>
      <c r="W3332" s="46"/>
      <c r="X3332" s="31"/>
      <c r="Y3332" s="31"/>
      <c r="Z3332" s="31"/>
    </row>
    <row r="3333" spans="1:26" s="79" customFormat="1" x14ac:dyDescent="0.2">
      <c r="A3333" s="75">
        <v>301</v>
      </c>
      <c r="B3333" s="55">
        <v>71</v>
      </c>
      <c r="C3333" s="55">
        <v>24364</v>
      </c>
      <c r="D3333" s="43" t="s">
        <v>2877</v>
      </c>
      <c r="E3333" s="43" t="s">
        <v>2771</v>
      </c>
      <c r="F3333" s="114" t="s">
        <v>1543</v>
      </c>
      <c r="G3333" s="43" t="s">
        <v>93</v>
      </c>
      <c r="H3333" s="43">
        <v>4.42</v>
      </c>
      <c r="I3333" s="43" t="s">
        <v>82</v>
      </c>
      <c r="J3333" s="44"/>
      <c r="K3333" s="41">
        <v>7</v>
      </c>
      <c r="L3333" s="41" t="s">
        <v>1719</v>
      </c>
      <c r="M3333" s="42">
        <v>0</v>
      </c>
      <c r="N3333" s="41" t="s">
        <v>23</v>
      </c>
      <c r="O3333" s="41" t="s">
        <v>24</v>
      </c>
      <c r="P3333" s="41" t="s">
        <v>24</v>
      </c>
      <c r="Q3333" s="41" t="s">
        <v>24</v>
      </c>
      <c r="R3333" s="41" t="s">
        <v>24</v>
      </c>
      <c r="S3333" s="41" t="s">
        <v>24</v>
      </c>
      <c r="T3333" s="41"/>
      <c r="U3333" s="41"/>
      <c r="V3333" s="46"/>
      <c r="W3333" s="46"/>
      <c r="X3333" s="31"/>
      <c r="Y3333" s="31"/>
      <c r="Z3333" s="31"/>
    </row>
    <row r="3334" spans="1:26" s="79" customFormat="1" x14ac:dyDescent="0.2">
      <c r="A3334" s="75">
        <v>301</v>
      </c>
      <c r="B3334" s="55">
        <v>71</v>
      </c>
      <c r="C3334" s="55">
        <v>24364</v>
      </c>
      <c r="D3334" s="43" t="s">
        <v>2878</v>
      </c>
      <c r="E3334" s="43" t="s">
        <v>2771</v>
      </c>
      <c r="F3334" s="114" t="s">
        <v>1543</v>
      </c>
      <c r="G3334" s="43" t="s">
        <v>85</v>
      </c>
      <c r="H3334" s="43">
        <v>1.32</v>
      </c>
      <c r="I3334" s="43" t="s">
        <v>82</v>
      </c>
      <c r="J3334" s="44"/>
      <c r="K3334" s="41">
        <v>7</v>
      </c>
      <c r="L3334" s="41" t="s">
        <v>1719</v>
      </c>
      <c r="M3334" s="42">
        <v>0</v>
      </c>
      <c r="N3334" s="41" t="s">
        <v>23</v>
      </c>
      <c r="O3334" s="41" t="s">
        <v>24</v>
      </c>
      <c r="P3334" s="41" t="s">
        <v>24</v>
      </c>
      <c r="Q3334" s="41" t="s">
        <v>24</v>
      </c>
      <c r="R3334" s="41" t="s">
        <v>24</v>
      </c>
      <c r="S3334" s="41" t="s">
        <v>24</v>
      </c>
      <c r="T3334" s="41"/>
      <c r="U3334" s="41"/>
      <c r="V3334" s="46"/>
      <c r="W3334" s="46"/>
      <c r="X3334" s="31"/>
      <c r="Y3334" s="31"/>
      <c r="Z3334" s="31"/>
    </row>
    <row r="3335" spans="1:26" s="79" customFormat="1" x14ac:dyDescent="0.2">
      <c r="A3335" s="75">
        <v>301</v>
      </c>
      <c r="B3335" s="55">
        <v>71</v>
      </c>
      <c r="C3335" s="55">
        <v>24364</v>
      </c>
      <c r="D3335" s="43" t="s">
        <v>2879</v>
      </c>
      <c r="E3335" s="43" t="s">
        <v>2771</v>
      </c>
      <c r="F3335" s="114" t="s">
        <v>1543</v>
      </c>
      <c r="G3335" s="43" t="s">
        <v>111</v>
      </c>
      <c r="H3335" s="43">
        <v>11.59</v>
      </c>
      <c r="I3335" s="43" t="s">
        <v>82</v>
      </c>
      <c r="J3335" s="44"/>
      <c r="K3335" s="41">
        <v>7</v>
      </c>
      <c r="L3335" s="41" t="s">
        <v>1719</v>
      </c>
      <c r="M3335" s="42">
        <v>0</v>
      </c>
      <c r="N3335" s="41" t="s">
        <v>23</v>
      </c>
      <c r="O3335" s="41" t="s">
        <v>24</v>
      </c>
      <c r="P3335" s="41" t="s">
        <v>24</v>
      </c>
      <c r="Q3335" s="41" t="s">
        <v>24</v>
      </c>
      <c r="R3335" s="41" t="s">
        <v>24</v>
      </c>
      <c r="S3335" s="41" t="s">
        <v>24</v>
      </c>
      <c r="T3335" s="41"/>
      <c r="U3335" s="41"/>
      <c r="V3335" s="46"/>
      <c r="W3335" s="46"/>
      <c r="X3335" s="31"/>
      <c r="Y3335" s="31"/>
      <c r="Z3335" s="31"/>
    </row>
    <row r="3336" spans="1:26" s="79" customFormat="1" x14ac:dyDescent="0.2">
      <c r="A3336" s="75">
        <v>301</v>
      </c>
      <c r="B3336" s="55">
        <v>71</v>
      </c>
      <c r="C3336" s="55">
        <v>24364</v>
      </c>
      <c r="D3336" s="43" t="s">
        <v>2880</v>
      </c>
      <c r="E3336" s="43" t="s">
        <v>2771</v>
      </c>
      <c r="F3336" s="114" t="s">
        <v>1543</v>
      </c>
      <c r="G3336" s="43" t="s">
        <v>175</v>
      </c>
      <c r="H3336" s="43">
        <v>12.3</v>
      </c>
      <c r="I3336" s="43" t="s">
        <v>82</v>
      </c>
      <c r="J3336" s="44"/>
      <c r="K3336" s="41">
        <v>7</v>
      </c>
      <c r="L3336" s="41" t="s">
        <v>1719</v>
      </c>
      <c r="M3336" s="42">
        <v>0</v>
      </c>
      <c r="N3336" s="41" t="s">
        <v>23</v>
      </c>
      <c r="O3336" s="41" t="s">
        <v>24</v>
      </c>
      <c r="P3336" s="41" t="s">
        <v>24</v>
      </c>
      <c r="Q3336" s="41" t="s">
        <v>24</v>
      </c>
      <c r="R3336" s="41" t="s">
        <v>24</v>
      </c>
      <c r="S3336" s="41" t="s">
        <v>24</v>
      </c>
      <c r="T3336" s="41"/>
      <c r="U3336" s="41"/>
      <c r="V3336" s="46"/>
      <c r="W3336" s="46"/>
      <c r="X3336" s="31"/>
      <c r="Y3336" s="31"/>
      <c r="Z3336" s="31"/>
    </row>
    <row r="3337" spans="1:26" s="79" customFormat="1" x14ac:dyDescent="0.2">
      <c r="A3337" s="75">
        <v>301</v>
      </c>
      <c r="B3337" s="55">
        <v>71</v>
      </c>
      <c r="C3337" s="55">
        <v>24364</v>
      </c>
      <c r="D3337" s="43" t="s">
        <v>2881</v>
      </c>
      <c r="E3337" s="43" t="s">
        <v>2771</v>
      </c>
      <c r="F3337" s="114" t="s">
        <v>1543</v>
      </c>
      <c r="G3337" s="43" t="s">
        <v>175</v>
      </c>
      <c r="H3337" s="43">
        <v>11.95</v>
      </c>
      <c r="I3337" s="43" t="s">
        <v>82</v>
      </c>
      <c r="J3337" s="44"/>
      <c r="K3337" s="41">
        <v>7</v>
      </c>
      <c r="L3337" s="41" t="s">
        <v>1719</v>
      </c>
      <c r="M3337" s="42">
        <v>0</v>
      </c>
      <c r="N3337" s="41" t="s">
        <v>23</v>
      </c>
      <c r="O3337" s="41" t="s">
        <v>24</v>
      </c>
      <c r="P3337" s="41" t="s">
        <v>24</v>
      </c>
      <c r="Q3337" s="41" t="s">
        <v>24</v>
      </c>
      <c r="R3337" s="41" t="s">
        <v>24</v>
      </c>
      <c r="S3337" s="41" t="s">
        <v>24</v>
      </c>
      <c r="T3337" s="41"/>
      <c r="U3337" s="41"/>
      <c r="V3337" s="46"/>
      <c r="W3337" s="46"/>
      <c r="X3337" s="31"/>
      <c r="Y3337" s="31"/>
      <c r="Z3337" s="31"/>
    </row>
    <row r="3338" spans="1:26" s="79" customFormat="1" x14ac:dyDescent="0.2">
      <c r="A3338" s="75">
        <v>301</v>
      </c>
      <c r="B3338" s="55">
        <v>71</v>
      </c>
      <c r="C3338" s="55">
        <v>24364</v>
      </c>
      <c r="D3338" s="43" t="s">
        <v>2882</v>
      </c>
      <c r="E3338" s="43" t="s">
        <v>2771</v>
      </c>
      <c r="F3338" s="114" t="s">
        <v>1543</v>
      </c>
      <c r="G3338" s="43" t="s">
        <v>175</v>
      </c>
      <c r="H3338" s="43">
        <v>11.3</v>
      </c>
      <c r="I3338" s="43" t="s">
        <v>82</v>
      </c>
      <c r="J3338" s="44"/>
      <c r="K3338" s="41">
        <v>7</v>
      </c>
      <c r="L3338" s="41" t="s">
        <v>1719</v>
      </c>
      <c r="M3338" s="42">
        <v>0</v>
      </c>
      <c r="N3338" s="41" t="s">
        <v>23</v>
      </c>
      <c r="O3338" s="41" t="s">
        <v>24</v>
      </c>
      <c r="P3338" s="41" t="s">
        <v>24</v>
      </c>
      <c r="Q3338" s="41" t="s">
        <v>24</v>
      </c>
      <c r="R3338" s="41" t="s">
        <v>24</v>
      </c>
      <c r="S3338" s="41" t="s">
        <v>24</v>
      </c>
      <c r="T3338" s="41"/>
      <c r="U3338" s="41"/>
      <c r="V3338" s="46"/>
      <c r="W3338" s="46"/>
      <c r="X3338" s="31"/>
      <c r="Y3338" s="31"/>
      <c r="Z3338" s="31"/>
    </row>
    <row r="3339" spans="1:26" s="79" customFormat="1" x14ac:dyDescent="0.2">
      <c r="A3339" s="75">
        <v>301</v>
      </c>
      <c r="B3339" s="55">
        <v>71</v>
      </c>
      <c r="C3339" s="55">
        <v>24364</v>
      </c>
      <c r="D3339" s="43" t="s">
        <v>2883</v>
      </c>
      <c r="E3339" s="43" t="s">
        <v>2771</v>
      </c>
      <c r="F3339" s="114" t="s">
        <v>1543</v>
      </c>
      <c r="G3339" s="43" t="s">
        <v>175</v>
      </c>
      <c r="H3339" s="43">
        <v>14.25</v>
      </c>
      <c r="I3339" s="43" t="s">
        <v>82</v>
      </c>
      <c r="J3339" s="44"/>
      <c r="K3339" s="41">
        <v>7</v>
      </c>
      <c r="L3339" s="41" t="s">
        <v>1719</v>
      </c>
      <c r="M3339" s="42">
        <v>0</v>
      </c>
      <c r="N3339" s="41" t="s">
        <v>23</v>
      </c>
      <c r="O3339" s="41" t="s">
        <v>24</v>
      </c>
      <c r="P3339" s="41" t="s">
        <v>24</v>
      </c>
      <c r="Q3339" s="41" t="s">
        <v>24</v>
      </c>
      <c r="R3339" s="41" t="s">
        <v>24</v>
      </c>
      <c r="S3339" s="41" t="s">
        <v>24</v>
      </c>
      <c r="T3339" s="41"/>
      <c r="U3339" s="41"/>
      <c r="V3339" s="46"/>
      <c r="W3339" s="46"/>
      <c r="X3339" s="31"/>
      <c r="Y3339" s="31"/>
      <c r="Z3339" s="31"/>
    </row>
    <row r="3340" spans="1:26" s="79" customFormat="1" x14ac:dyDescent="0.2">
      <c r="A3340" s="75">
        <v>301</v>
      </c>
      <c r="B3340" s="55">
        <v>71</v>
      </c>
      <c r="C3340" s="55">
        <v>24364</v>
      </c>
      <c r="D3340" s="43" t="s">
        <v>2884</v>
      </c>
      <c r="E3340" s="43" t="s">
        <v>2771</v>
      </c>
      <c r="F3340" s="114" t="s">
        <v>1543</v>
      </c>
      <c r="G3340" s="43" t="s">
        <v>87</v>
      </c>
      <c r="H3340" s="43">
        <v>11.22</v>
      </c>
      <c r="I3340" s="43" t="s">
        <v>82</v>
      </c>
      <c r="J3340" s="44"/>
      <c r="K3340" s="41">
        <v>7</v>
      </c>
      <c r="L3340" s="41" t="s">
        <v>1719</v>
      </c>
      <c r="M3340" s="42">
        <v>0</v>
      </c>
      <c r="N3340" s="41" t="s">
        <v>23</v>
      </c>
      <c r="O3340" s="41" t="s">
        <v>24</v>
      </c>
      <c r="P3340" s="41" t="s">
        <v>24</v>
      </c>
      <c r="Q3340" s="41" t="s">
        <v>24</v>
      </c>
      <c r="R3340" s="41" t="s">
        <v>24</v>
      </c>
      <c r="S3340" s="41" t="s">
        <v>24</v>
      </c>
      <c r="T3340" s="41"/>
      <c r="U3340" s="41"/>
      <c r="V3340" s="46"/>
      <c r="W3340" s="46"/>
      <c r="X3340" s="31"/>
      <c r="Y3340" s="31"/>
      <c r="Z3340" s="31"/>
    </row>
    <row r="3341" spans="1:26" s="79" customFormat="1" x14ac:dyDescent="0.2">
      <c r="A3341" s="75">
        <v>301</v>
      </c>
      <c r="B3341" s="55">
        <v>71</v>
      </c>
      <c r="C3341" s="55">
        <v>24364</v>
      </c>
      <c r="D3341" s="43" t="s">
        <v>2885</v>
      </c>
      <c r="E3341" s="43" t="s">
        <v>2771</v>
      </c>
      <c r="F3341" s="114" t="s">
        <v>1543</v>
      </c>
      <c r="G3341" s="43" t="s">
        <v>175</v>
      </c>
      <c r="H3341" s="43">
        <v>15.95</v>
      </c>
      <c r="I3341" s="43" t="s">
        <v>82</v>
      </c>
      <c r="J3341" s="44"/>
      <c r="K3341" s="41">
        <v>7</v>
      </c>
      <c r="L3341" s="41" t="s">
        <v>1719</v>
      </c>
      <c r="M3341" s="42">
        <v>0</v>
      </c>
      <c r="N3341" s="41" t="s">
        <v>23</v>
      </c>
      <c r="O3341" s="41" t="s">
        <v>24</v>
      </c>
      <c r="P3341" s="41" t="s">
        <v>24</v>
      </c>
      <c r="Q3341" s="41" t="s">
        <v>24</v>
      </c>
      <c r="R3341" s="41" t="s">
        <v>24</v>
      </c>
      <c r="S3341" s="41" t="s">
        <v>24</v>
      </c>
      <c r="T3341" s="41"/>
      <c r="U3341" s="41"/>
      <c r="V3341" s="46"/>
      <c r="W3341" s="46"/>
      <c r="X3341" s="31"/>
      <c r="Y3341" s="31"/>
      <c r="Z3341" s="31"/>
    </row>
    <row r="3342" spans="1:26" s="79" customFormat="1" x14ac:dyDescent="0.2">
      <c r="A3342" s="75">
        <v>301</v>
      </c>
      <c r="B3342" s="55">
        <v>71</v>
      </c>
      <c r="C3342" s="55">
        <v>24364</v>
      </c>
      <c r="D3342" s="43" t="s">
        <v>2886</v>
      </c>
      <c r="E3342" s="43" t="s">
        <v>2771</v>
      </c>
      <c r="F3342" s="114" t="s">
        <v>1543</v>
      </c>
      <c r="G3342" s="43" t="s">
        <v>87</v>
      </c>
      <c r="H3342" s="43">
        <v>16.11</v>
      </c>
      <c r="I3342" s="43" t="s">
        <v>82</v>
      </c>
      <c r="J3342" s="44"/>
      <c r="K3342" s="41">
        <v>7</v>
      </c>
      <c r="L3342" s="41" t="s">
        <v>1719</v>
      </c>
      <c r="M3342" s="42">
        <v>0</v>
      </c>
      <c r="N3342" s="41" t="s">
        <v>23</v>
      </c>
      <c r="O3342" s="41" t="s">
        <v>24</v>
      </c>
      <c r="P3342" s="41" t="s">
        <v>24</v>
      </c>
      <c r="Q3342" s="41" t="s">
        <v>24</v>
      </c>
      <c r="R3342" s="41" t="s">
        <v>24</v>
      </c>
      <c r="S3342" s="41" t="s">
        <v>24</v>
      </c>
      <c r="T3342" s="41"/>
      <c r="U3342" s="41"/>
      <c r="V3342" s="46"/>
      <c r="W3342" s="46"/>
      <c r="X3342" s="31"/>
      <c r="Y3342" s="31"/>
      <c r="Z3342" s="31"/>
    </row>
    <row r="3343" spans="1:26" s="79" customFormat="1" x14ac:dyDescent="0.2">
      <c r="A3343" s="75">
        <v>301</v>
      </c>
      <c r="B3343" s="55">
        <v>71</v>
      </c>
      <c r="C3343" s="55">
        <v>24364</v>
      </c>
      <c r="D3343" s="43" t="s">
        <v>2887</v>
      </c>
      <c r="E3343" s="43" t="s">
        <v>2771</v>
      </c>
      <c r="F3343" s="114" t="s">
        <v>1543</v>
      </c>
      <c r="G3343" s="43" t="s">
        <v>93</v>
      </c>
      <c r="H3343" s="43">
        <v>4.42</v>
      </c>
      <c r="I3343" s="43" t="s">
        <v>82</v>
      </c>
      <c r="J3343" s="44"/>
      <c r="K3343" s="41">
        <v>7</v>
      </c>
      <c r="L3343" s="41" t="s">
        <v>1719</v>
      </c>
      <c r="M3343" s="42">
        <v>0</v>
      </c>
      <c r="N3343" s="41" t="s">
        <v>23</v>
      </c>
      <c r="O3343" s="41" t="s">
        <v>24</v>
      </c>
      <c r="P3343" s="41" t="s">
        <v>24</v>
      </c>
      <c r="Q3343" s="41" t="s">
        <v>24</v>
      </c>
      <c r="R3343" s="41" t="s">
        <v>24</v>
      </c>
      <c r="S3343" s="41" t="s">
        <v>24</v>
      </c>
      <c r="T3343" s="41"/>
      <c r="U3343" s="41"/>
      <c r="V3343" s="46"/>
      <c r="W3343" s="46"/>
      <c r="X3343" s="31"/>
      <c r="Y3343" s="31"/>
      <c r="Z3343" s="31"/>
    </row>
    <row r="3344" spans="1:26" s="79" customFormat="1" x14ac:dyDescent="0.2">
      <c r="A3344" s="75">
        <v>301</v>
      </c>
      <c r="B3344" s="55">
        <v>71</v>
      </c>
      <c r="C3344" s="55">
        <v>24364</v>
      </c>
      <c r="D3344" s="43" t="s">
        <v>2888</v>
      </c>
      <c r="E3344" s="43" t="s">
        <v>2771</v>
      </c>
      <c r="F3344" s="114" t="s">
        <v>1543</v>
      </c>
      <c r="G3344" s="43" t="s">
        <v>93</v>
      </c>
      <c r="H3344" s="43">
        <v>32.700000000000003</v>
      </c>
      <c r="I3344" s="43" t="s">
        <v>82</v>
      </c>
      <c r="J3344" s="44"/>
      <c r="K3344" s="41">
        <v>7</v>
      </c>
      <c r="L3344" s="41" t="s">
        <v>1719</v>
      </c>
      <c r="M3344" s="42">
        <v>0</v>
      </c>
      <c r="N3344" s="41" t="s">
        <v>23</v>
      </c>
      <c r="O3344" s="41" t="s">
        <v>24</v>
      </c>
      <c r="P3344" s="41" t="s">
        <v>24</v>
      </c>
      <c r="Q3344" s="41" t="s">
        <v>24</v>
      </c>
      <c r="R3344" s="41" t="s">
        <v>24</v>
      </c>
      <c r="S3344" s="41" t="s">
        <v>24</v>
      </c>
      <c r="T3344" s="41"/>
      <c r="U3344" s="41"/>
      <c r="V3344" s="46"/>
      <c r="W3344" s="46"/>
      <c r="X3344" s="31"/>
      <c r="Y3344" s="31"/>
      <c r="Z3344" s="31"/>
    </row>
    <row r="3345" spans="1:26" s="79" customFormat="1" x14ac:dyDescent="0.2">
      <c r="A3345" s="75">
        <v>301</v>
      </c>
      <c r="B3345" s="55">
        <v>71</v>
      </c>
      <c r="C3345" s="55">
        <v>24364</v>
      </c>
      <c r="D3345" s="43" t="s">
        <v>2889</v>
      </c>
      <c r="E3345" s="43" t="s">
        <v>2771</v>
      </c>
      <c r="F3345" s="114" t="s">
        <v>1543</v>
      </c>
      <c r="G3345" s="43" t="s">
        <v>99</v>
      </c>
      <c r="H3345" s="43">
        <v>4.09</v>
      </c>
      <c r="I3345" s="43" t="s">
        <v>82</v>
      </c>
      <c r="J3345" s="44"/>
      <c r="K3345" s="41">
        <v>8</v>
      </c>
      <c r="L3345" s="41" t="s">
        <v>1719</v>
      </c>
      <c r="M3345" s="42">
        <v>0</v>
      </c>
      <c r="N3345" s="41" t="s">
        <v>23</v>
      </c>
      <c r="O3345" s="41" t="s">
        <v>24</v>
      </c>
      <c r="P3345" s="41" t="s">
        <v>24</v>
      </c>
      <c r="Q3345" s="41" t="s">
        <v>24</v>
      </c>
      <c r="R3345" s="41" t="s">
        <v>24</v>
      </c>
      <c r="S3345" s="41" t="s">
        <v>24</v>
      </c>
      <c r="T3345" s="41"/>
      <c r="U3345" s="41"/>
      <c r="V3345" s="46"/>
      <c r="W3345" s="46"/>
      <c r="X3345" s="31"/>
      <c r="Y3345" s="31"/>
      <c r="Z3345" s="31"/>
    </row>
    <row r="3346" spans="1:26" s="79" customFormat="1" x14ac:dyDescent="0.2">
      <c r="A3346" s="75">
        <v>301</v>
      </c>
      <c r="B3346" s="55">
        <v>71</v>
      </c>
      <c r="C3346" s="55">
        <v>24364</v>
      </c>
      <c r="D3346" s="43" t="s">
        <v>2890</v>
      </c>
      <c r="E3346" s="43" t="s">
        <v>2771</v>
      </c>
      <c r="F3346" s="114" t="s">
        <v>1543</v>
      </c>
      <c r="G3346" s="43" t="s">
        <v>85</v>
      </c>
      <c r="H3346" s="43">
        <v>2.9</v>
      </c>
      <c r="I3346" s="43" t="s">
        <v>82</v>
      </c>
      <c r="J3346" s="44"/>
      <c r="K3346" s="41">
        <v>7</v>
      </c>
      <c r="L3346" s="41" t="s">
        <v>1719</v>
      </c>
      <c r="M3346" s="42">
        <v>0</v>
      </c>
      <c r="N3346" s="41" t="s">
        <v>23</v>
      </c>
      <c r="O3346" s="41" t="s">
        <v>24</v>
      </c>
      <c r="P3346" s="41" t="s">
        <v>24</v>
      </c>
      <c r="Q3346" s="41" t="s">
        <v>24</v>
      </c>
      <c r="R3346" s="41" t="s">
        <v>24</v>
      </c>
      <c r="S3346" s="41" t="s">
        <v>24</v>
      </c>
      <c r="T3346" s="41"/>
      <c r="U3346" s="41"/>
      <c r="V3346" s="46"/>
      <c r="W3346" s="46"/>
      <c r="X3346" s="31"/>
      <c r="Y3346" s="31"/>
      <c r="Z3346" s="31"/>
    </row>
    <row r="3347" spans="1:26" s="79" customFormat="1" x14ac:dyDescent="0.2">
      <c r="A3347" s="75">
        <v>301</v>
      </c>
      <c r="B3347" s="55">
        <v>71</v>
      </c>
      <c r="C3347" s="55">
        <v>24364</v>
      </c>
      <c r="D3347" s="43" t="s">
        <v>2891</v>
      </c>
      <c r="E3347" s="43" t="s">
        <v>2771</v>
      </c>
      <c r="F3347" s="114" t="s">
        <v>1543</v>
      </c>
      <c r="G3347" s="43" t="s">
        <v>85</v>
      </c>
      <c r="H3347" s="43">
        <v>2.06</v>
      </c>
      <c r="I3347" s="43" t="s">
        <v>82</v>
      </c>
      <c r="J3347" s="44"/>
      <c r="K3347" s="41">
        <v>7</v>
      </c>
      <c r="L3347" s="41" t="s">
        <v>1719</v>
      </c>
      <c r="M3347" s="42">
        <v>0</v>
      </c>
      <c r="N3347" s="41" t="s">
        <v>23</v>
      </c>
      <c r="O3347" s="41" t="s">
        <v>24</v>
      </c>
      <c r="P3347" s="41" t="s">
        <v>24</v>
      </c>
      <c r="Q3347" s="41" t="s">
        <v>24</v>
      </c>
      <c r="R3347" s="41" t="s">
        <v>24</v>
      </c>
      <c r="S3347" s="41" t="s">
        <v>24</v>
      </c>
      <c r="T3347" s="41"/>
      <c r="U3347" s="41"/>
      <c r="V3347" s="46"/>
      <c r="W3347" s="46"/>
      <c r="X3347" s="31"/>
      <c r="Y3347" s="31"/>
      <c r="Z3347" s="31"/>
    </row>
    <row r="3348" spans="1:26" s="79" customFormat="1" x14ac:dyDescent="0.2">
      <c r="A3348" s="75">
        <v>301</v>
      </c>
      <c r="B3348" s="55">
        <v>71</v>
      </c>
      <c r="C3348" s="55">
        <v>24364</v>
      </c>
      <c r="D3348" s="43" t="s">
        <v>2892</v>
      </c>
      <c r="E3348" s="43" t="s">
        <v>2771</v>
      </c>
      <c r="F3348" s="114" t="s">
        <v>1543</v>
      </c>
      <c r="G3348" s="43" t="s">
        <v>99</v>
      </c>
      <c r="H3348" s="43">
        <v>4.4000000000000004</v>
      </c>
      <c r="I3348" s="43" t="s">
        <v>82</v>
      </c>
      <c r="J3348" s="44"/>
      <c r="K3348" s="41">
        <v>8</v>
      </c>
      <c r="L3348" s="41" t="s">
        <v>1719</v>
      </c>
      <c r="M3348" s="42">
        <v>0</v>
      </c>
      <c r="N3348" s="41" t="s">
        <v>23</v>
      </c>
      <c r="O3348" s="41" t="s">
        <v>24</v>
      </c>
      <c r="P3348" s="41" t="s">
        <v>24</v>
      </c>
      <c r="Q3348" s="41" t="s">
        <v>24</v>
      </c>
      <c r="R3348" s="41" t="s">
        <v>24</v>
      </c>
      <c r="S3348" s="41" t="s">
        <v>24</v>
      </c>
      <c r="T3348" s="41"/>
      <c r="U3348" s="41"/>
      <c r="V3348" s="46"/>
      <c r="W3348" s="46"/>
      <c r="X3348" s="31"/>
      <c r="Y3348" s="31"/>
      <c r="Z3348" s="31"/>
    </row>
    <row r="3349" spans="1:26" s="79" customFormat="1" x14ac:dyDescent="0.2">
      <c r="A3349" s="75">
        <v>301</v>
      </c>
      <c r="B3349" s="55">
        <v>71</v>
      </c>
      <c r="C3349" s="55">
        <v>24364</v>
      </c>
      <c r="D3349" s="43" t="s">
        <v>2893</v>
      </c>
      <c r="E3349" s="43" t="s">
        <v>2771</v>
      </c>
      <c r="F3349" s="114" t="s">
        <v>1543</v>
      </c>
      <c r="G3349" s="43" t="s">
        <v>99</v>
      </c>
      <c r="H3349" s="43">
        <v>4.2</v>
      </c>
      <c r="I3349" s="43" t="s">
        <v>82</v>
      </c>
      <c r="J3349" s="44"/>
      <c r="K3349" s="41">
        <v>8</v>
      </c>
      <c r="L3349" s="41" t="s">
        <v>1719</v>
      </c>
      <c r="M3349" s="42">
        <v>0</v>
      </c>
      <c r="N3349" s="41" t="s">
        <v>23</v>
      </c>
      <c r="O3349" s="41" t="s">
        <v>24</v>
      </c>
      <c r="P3349" s="41" t="s">
        <v>24</v>
      </c>
      <c r="Q3349" s="41" t="s">
        <v>24</v>
      </c>
      <c r="R3349" s="41" t="s">
        <v>24</v>
      </c>
      <c r="S3349" s="41" t="s">
        <v>24</v>
      </c>
      <c r="T3349" s="41"/>
      <c r="U3349" s="41"/>
      <c r="V3349" s="46"/>
      <c r="W3349" s="46"/>
      <c r="X3349" s="31"/>
      <c r="Y3349" s="31"/>
      <c r="Z3349" s="31"/>
    </row>
    <row r="3350" spans="1:26" s="79" customFormat="1" x14ac:dyDescent="0.2">
      <c r="A3350" s="75">
        <v>301</v>
      </c>
      <c r="B3350" s="55">
        <v>71</v>
      </c>
      <c r="C3350" s="55">
        <v>24364</v>
      </c>
      <c r="D3350" s="43" t="s">
        <v>2894</v>
      </c>
      <c r="E3350" s="43" t="s">
        <v>2771</v>
      </c>
      <c r="F3350" s="114" t="s">
        <v>1543</v>
      </c>
      <c r="G3350" s="43" t="s">
        <v>85</v>
      </c>
      <c r="H3350" s="43">
        <v>2.81</v>
      </c>
      <c r="I3350" s="43" t="s">
        <v>82</v>
      </c>
      <c r="J3350" s="44"/>
      <c r="K3350" s="41">
        <v>7</v>
      </c>
      <c r="L3350" s="41" t="s">
        <v>1719</v>
      </c>
      <c r="M3350" s="42">
        <v>0</v>
      </c>
      <c r="N3350" s="41" t="s">
        <v>23</v>
      </c>
      <c r="O3350" s="41" t="s">
        <v>24</v>
      </c>
      <c r="P3350" s="41" t="s">
        <v>24</v>
      </c>
      <c r="Q3350" s="41" t="s">
        <v>24</v>
      </c>
      <c r="R3350" s="41" t="s">
        <v>24</v>
      </c>
      <c r="S3350" s="41" t="s">
        <v>24</v>
      </c>
      <c r="T3350" s="41"/>
      <c r="U3350" s="41"/>
      <c r="V3350" s="46"/>
      <c r="W3350" s="46"/>
      <c r="X3350" s="31"/>
      <c r="Y3350" s="31"/>
      <c r="Z3350" s="31"/>
    </row>
    <row r="3351" spans="1:26" s="79" customFormat="1" x14ac:dyDescent="0.2">
      <c r="A3351" s="75">
        <v>301</v>
      </c>
      <c r="B3351" s="55">
        <v>71</v>
      </c>
      <c r="C3351" s="55">
        <v>24364</v>
      </c>
      <c r="D3351" s="43" t="s">
        <v>2895</v>
      </c>
      <c r="E3351" s="43" t="s">
        <v>2771</v>
      </c>
      <c r="F3351" s="114" t="s">
        <v>1543</v>
      </c>
      <c r="G3351" s="43" t="s">
        <v>85</v>
      </c>
      <c r="H3351" s="43">
        <v>2.92</v>
      </c>
      <c r="I3351" s="43" t="s">
        <v>82</v>
      </c>
      <c r="J3351" s="44"/>
      <c r="K3351" s="41">
        <v>7</v>
      </c>
      <c r="L3351" s="41" t="s">
        <v>1719</v>
      </c>
      <c r="M3351" s="42">
        <v>0</v>
      </c>
      <c r="N3351" s="41" t="s">
        <v>23</v>
      </c>
      <c r="O3351" s="41" t="s">
        <v>24</v>
      </c>
      <c r="P3351" s="41" t="s">
        <v>24</v>
      </c>
      <c r="Q3351" s="41" t="s">
        <v>24</v>
      </c>
      <c r="R3351" s="41" t="s">
        <v>24</v>
      </c>
      <c r="S3351" s="41" t="s">
        <v>24</v>
      </c>
      <c r="T3351" s="41"/>
      <c r="U3351" s="41"/>
      <c r="V3351" s="46"/>
      <c r="W3351" s="46"/>
      <c r="X3351" s="31"/>
      <c r="Y3351" s="31"/>
      <c r="Z3351" s="31"/>
    </row>
    <row r="3352" spans="1:26" s="79" customFormat="1" x14ac:dyDescent="0.2">
      <c r="A3352" s="75">
        <v>301</v>
      </c>
      <c r="B3352" s="55">
        <v>71</v>
      </c>
      <c r="C3352" s="55">
        <v>24364</v>
      </c>
      <c r="D3352" s="43" t="s">
        <v>2896</v>
      </c>
      <c r="E3352" s="43" t="s">
        <v>2771</v>
      </c>
      <c r="F3352" s="114" t="s">
        <v>1543</v>
      </c>
      <c r="G3352" s="43" t="s">
        <v>99</v>
      </c>
      <c r="H3352" s="43">
        <v>4.1399999999999997</v>
      </c>
      <c r="I3352" s="43" t="s">
        <v>82</v>
      </c>
      <c r="J3352" s="44"/>
      <c r="K3352" s="41">
        <v>8</v>
      </c>
      <c r="L3352" s="41" t="s">
        <v>1719</v>
      </c>
      <c r="M3352" s="42">
        <v>0</v>
      </c>
      <c r="N3352" s="41" t="s">
        <v>23</v>
      </c>
      <c r="O3352" s="41" t="s">
        <v>24</v>
      </c>
      <c r="P3352" s="41" t="s">
        <v>24</v>
      </c>
      <c r="Q3352" s="41" t="s">
        <v>24</v>
      </c>
      <c r="R3352" s="41" t="s">
        <v>24</v>
      </c>
      <c r="S3352" s="41" t="s">
        <v>24</v>
      </c>
      <c r="T3352" s="41"/>
      <c r="U3352" s="41"/>
      <c r="V3352" s="46"/>
      <c r="W3352" s="46"/>
      <c r="X3352" s="31"/>
      <c r="Y3352" s="31"/>
      <c r="Z3352" s="31"/>
    </row>
    <row r="3353" spans="1:26" s="79" customFormat="1" x14ac:dyDescent="0.2">
      <c r="A3353" s="75">
        <v>301</v>
      </c>
      <c r="B3353" s="55">
        <v>71</v>
      </c>
      <c r="C3353" s="55">
        <v>24364</v>
      </c>
      <c r="D3353" s="43" t="s">
        <v>2897</v>
      </c>
      <c r="E3353" s="43" t="s">
        <v>2771</v>
      </c>
      <c r="F3353" s="114" t="s">
        <v>1543</v>
      </c>
      <c r="G3353" s="43" t="s">
        <v>93</v>
      </c>
      <c r="H3353" s="43">
        <v>4.42</v>
      </c>
      <c r="I3353" s="43" t="s">
        <v>82</v>
      </c>
      <c r="J3353" s="44"/>
      <c r="K3353" s="41">
        <v>7</v>
      </c>
      <c r="L3353" s="41" t="s">
        <v>1719</v>
      </c>
      <c r="M3353" s="42">
        <v>0</v>
      </c>
      <c r="N3353" s="41" t="s">
        <v>23</v>
      </c>
      <c r="O3353" s="41" t="s">
        <v>24</v>
      </c>
      <c r="P3353" s="41" t="s">
        <v>24</v>
      </c>
      <c r="Q3353" s="41" t="s">
        <v>24</v>
      </c>
      <c r="R3353" s="41" t="s">
        <v>24</v>
      </c>
      <c r="S3353" s="41" t="s">
        <v>24</v>
      </c>
      <c r="T3353" s="41"/>
      <c r="U3353" s="41"/>
      <c r="V3353" s="46"/>
      <c r="W3353" s="46"/>
      <c r="X3353" s="31"/>
      <c r="Y3353" s="31"/>
      <c r="Z3353" s="31"/>
    </row>
    <row r="3354" spans="1:26" s="79" customFormat="1" x14ac:dyDescent="0.2">
      <c r="A3354" s="75">
        <v>301</v>
      </c>
      <c r="B3354" s="55">
        <v>71</v>
      </c>
      <c r="C3354" s="55">
        <v>24364</v>
      </c>
      <c r="D3354" s="43" t="s">
        <v>2898</v>
      </c>
      <c r="E3354" s="43" t="s">
        <v>2771</v>
      </c>
      <c r="F3354" s="114" t="s">
        <v>1543</v>
      </c>
      <c r="G3354" s="43" t="s">
        <v>99</v>
      </c>
      <c r="H3354" s="43">
        <v>4.28</v>
      </c>
      <c r="I3354" s="43" t="s">
        <v>82</v>
      </c>
      <c r="J3354" s="44"/>
      <c r="K3354" s="41">
        <v>8</v>
      </c>
      <c r="L3354" s="41" t="s">
        <v>1719</v>
      </c>
      <c r="M3354" s="42">
        <v>0</v>
      </c>
      <c r="N3354" s="41" t="s">
        <v>23</v>
      </c>
      <c r="O3354" s="41" t="s">
        <v>24</v>
      </c>
      <c r="P3354" s="41" t="s">
        <v>24</v>
      </c>
      <c r="Q3354" s="41" t="s">
        <v>24</v>
      </c>
      <c r="R3354" s="41" t="s">
        <v>24</v>
      </c>
      <c r="S3354" s="41" t="s">
        <v>24</v>
      </c>
      <c r="T3354" s="41"/>
      <c r="U3354" s="41"/>
      <c r="V3354" s="46"/>
      <c r="W3354" s="46"/>
      <c r="X3354" s="31"/>
      <c r="Y3354" s="31"/>
      <c r="Z3354" s="31"/>
    </row>
    <row r="3355" spans="1:26" s="79" customFormat="1" x14ac:dyDescent="0.2">
      <c r="A3355" s="75">
        <v>301</v>
      </c>
      <c r="B3355" s="55">
        <v>71</v>
      </c>
      <c r="C3355" s="55">
        <v>24364</v>
      </c>
      <c r="D3355" s="43" t="s">
        <v>2899</v>
      </c>
      <c r="E3355" s="43" t="s">
        <v>2771</v>
      </c>
      <c r="F3355" s="114" t="s">
        <v>1543</v>
      </c>
      <c r="G3355" s="43" t="s">
        <v>85</v>
      </c>
      <c r="H3355" s="43">
        <v>2.93</v>
      </c>
      <c r="I3355" s="43" t="s">
        <v>82</v>
      </c>
      <c r="J3355" s="44"/>
      <c r="K3355" s="41">
        <v>7</v>
      </c>
      <c r="L3355" s="41" t="s">
        <v>1719</v>
      </c>
      <c r="M3355" s="42">
        <v>0</v>
      </c>
      <c r="N3355" s="41" t="s">
        <v>23</v>
      </c>
      <c r="O3355" s="41" t="s">
        <v>24</v>
      </c>
      <c r="P3355" s="41" t="s">
        <v>24</v>
      </c>
      <c r="Q3355" s="41" t="s">
        <v>24</v>
      </c>
      <c r="R3355" s="41" t="s">
        <v>24</v>
      </c>
      <c r="S3355" s="41" t="s">
        <v>24</v>
      </c>
      <c r="T3355" s="41"/>
      <c r="U3355" s="41"/>
      <c r="V3355" s="46"/>
      <c r="W3355" s="46"/>
      <c r="X3355" s="31"/>
      <c r="Y3355" s="31"/>
      <c r="Z3355" s="31"/>
    </row>
    <row r="3356" spans="1:26" s="79" customFormat="1" x14ac:dyDescent="0.2">
      <c r="A3356" s="75">
        <v>301</v>
      </c>
      <c r="B3356" s="55">
        <v>71</v>
      </c>
      <c r="C3356" s="55">
        <v>24364</v>
      </c>
      <c r="D3356" s="43" t="s">
        <v>2900</v>
      </c>
      <c r="E3356" s="43" t="s">
        <v>2771</v>
      </c>
      <c r="F3356" s="114" t="s">
        <v>1543</v>
      </c>
      <c r="G3356" s="43" t="s">
        <v>91</v>
      </c>
      <c r="H3356" s="43">
        <v>21.6</v>
      </c>
      <c r="I3356" s="43" t="s">
        <v>82</v>
      </c>
      <c r="J3356" s="44"/>
      <c r="K3356" s="41">
        <v>7</v>
      </c>
      <c r="L3356" s="41" t="s">
        <v>34</v>
      </c>
      <c r="M3356" s="42">
        <v>0</v>
      </c>
      <c r="N3356" s="41" t="s">
        <v>23</v>
      </c>
      <c r="O3356" s="41" t="s">
        <v>24</v>
      </c>
      <c r="P3356" s="41" t="s">
        <v>24</v>
      </c>
      <c r="Q3356" s="41" t="s">
        <v>24</v>
      </c>
      <c r="R3356" s="41" t="s">
        <v>24</v>
      </c>
      <c r="S3356" s="41" t="s">
        <v>24</v>
      </c>
      <c r="T3356" s="41"/>
      <c r="U3356" s="41"/>
      <c r="V3356" s="46"/>
      <c r="W3356" s="46"/>
      <c r="X3356" s="31"/>
      <c r="Y3356" s="31"/>
      <c r="Z3356" s="31"/>
    </row>
    <row r="3357" spans="1:26" s="79" customFormat="1" x14ac:dyDescent="0.2">
      <c r="A3357" s="75">
        <v>301</v>
      </c>
      <c r="B3357" s="55">
        <v>71</v>
      </c>
      <c r="C3357" s="55">
        <v>24364</v>
      </c>
      <c r="D3357" s="43" t="s">
        <v>2901</v>
      </c>
      <c r="E3357" s="43" t="s">
        <v>2771</v>
      </c>
      <c r="F3357" s="114" t="s">
        <v>1543</v>
      </c>
      <c r="G3357" s="43" t="s">
        <v>113</v>
      </c>
      <c r="H3357" s="43">
        <v>10.58</v>
      </c>
      <c r="I3357" s="43" t="s">
        <v>82</v>
      </c>
      <c r="J3357" s="44"/>
      <c r="K3357" s="41">
        <v>7</v>
      </c>
      <c r="L3357" s="41" t="s">
        <v>34</v>
      </c>
      <c r="M3357" s="42">
        <v>0</v>
      </c>
      <c r="N3357" s="41" t="s">
        <v>23</v>
      </c>
      <c r="O3357" s="41" t="s">
        <v>24</v>
      </c>
      <c r="P3357" s="41" t="s">
        <v>24</v>
      </c>
      <c r="Q3357" s="41" t="s">
        <v>24</v>
      </c>
      <c r="R3357" s="41" t="s">
        <v>24</v>
      </c>
      <c r="S3357" s="41" t="s">
        <v>24</v>
      </c>
      <c r="T3357" s="41"/>
      <c r="U3357" s="41"/>
      <c r="V3357" s="46"/>
      <c r="W3357" s="46"/>
      <c r="X3357" s="31"/>
      <c r="Y3357" s="31"/>
      <c r="Z3357" s="31"/>
    </row>
    <row r="3358" spans="1:26" s="79" customFormat="1" x14ac:dyDescent="0.2">
      <c r="A3358" s="75">
        <v>301</v>
      </c>
      <c r="B3358" s="55">
        <v>71</v>
      </c>
      <c r="C3358" s="55">
        <v>24364</v>
      </c>
      <c r="D3358" s="43" t="s">
        <v>2902</v>
      </c>
      <c r="E3358" s="43" t="s">
        <v>2771</v>
      </c>
      <c r="F3358" s="114" t="s">
        <v>1543</v>
      </c>
      <c r="G3358" s="43" t="s">
        <v>93</v>
      </c>
      <c r="H3358" s="43">
        <v>9.6</v>
      </c>
      <c r="I3358" s="43" t="s">
        <v>82</v>
      </c>
      <c r="J3358" s="44"/>
      <c r="K3358" s="41">
        <v>7</v>
      </c>
      <c r="L3358" s="41" t="s">
        <v>34</v>
      </c>
      <c r="M3358" s="42">
        <v>0</v>
      </c>
      <c r="N3358" s="41" t="s">
        <v>23</v>
      </c>
      <c r="O3358" s="41" t="s">
        <v>24</v>
      </c>
      <c r="P3358" s="41" t="s">
        <v>24</v>
      </c>
      <c r="Q3358" s="41" t="s">
        <v>24</v>
      </c>
      <c r="R3358" s="41" t="s">
        <v>24</v>
      </c>
      <c r="S3358" s="41" t="s">
        <v>24</v>
      </c>
      <c r="T3358" s="41"/>
      <c r="U3358" s="41"/>
      <c r="V3358" s="46"/>
      <c r="W3358" s="46"/>
      <c r="X3358" s="31"/>
      <c r="Y3358" s="31"/>
      <c r="Z3358" s="31"/>
    </row>
    <row r="3359" spans="1:26" s="79" customFormat="1" x14ac:dyDescent="0.2">
      <c r="A3359" s="75">
        <v>301</v>
      </c>
      <c r="B3359" s="55">
        <v>71</v>
      </c>
      <c r="C3359" s="55">
        <v>24364</v>
      </c>
      <c r="D3359" s="43" t="s">
        <v>2903</v>
      </c>
      <c r="E3359" s="43" t="s">
        <v>2771</v>
      </c>
      <c r="F3359" s="114" t="s">
        <v>1543</v>
      </c>
      <c r="G3359" s="43" t="s">
        <v>93</v>
      </c>
      <c r="H3359" s="43">
        <v>21</v>
      </c>
      <c r="I3359" s="43" t="s">
        <v>82</v>
      </c>
      <c r="J3359" s="44"/>
      <c r="K3359" s="41">
        <v>7</v>
      </c>
      <c r="L3359" s="41" t="s">
        <v>34</v>
      </c>
      <c r="M3359" s="42">
        <v>0</v>
      </c>
      <c r="N3359" s="41" t="s">
        <v>23</v>
      </c>
      <c r="O3359" s="41" t="s">
        <v>24</v>
      </c>
      <c r="P3359" s="41" t="s">
        <v>24</v>
      </c>
      <c r="Q3359" s="41" t="s">
        <v>24</v>
      </c>
      <c r="R3359" s="41" t="s">
        <v>24</v>
      </c>
      <c r="S3359" s="41" t="s">
        <v>24</v>
      </c>
      <c r="T3359" s="41"/>
      <c r="U3359" s="41"/>
      <c r="V3359" s="46"/>
      <c r="W3359" s="46"/>
      <c r="X3359" s="31"/>
      <c r="Y3359" s="31"/>
      <c r="Z3359" s="31"/>
    </row>
    <row r="3360" spans="1:26" s="79" customFormat="1" x14ac:dyDescent="0.2">
      <c r="A3360" s="75">
        <v>301</v>
      </c>
      <c r="B3360" s="55">
        <v>71</v>
      </c>
      <c r="C3360" s="55">
        <v>24364</v>
      </c>
      <c r="D3360" s="43" t="s">
        <v>2904</v>
      </c>
      <c r="E3360" s="43" t="s">
        <v>2771</v>
      </c>
      <c r="F3360" s="114" t="s">
        <v>1543</v>
      </c>
      <c r="G3360" s="43" t="s">
        <v>807</v>
      </c>
      <c r="H3360" s="43">
        <v>30</v>
      </c>
      <c r="I3360" s="43" t="s">
        <v>82</v>
      </c>
      <c r="J3360" s="44"/>
      <c r="K3360" s="41">
        <v>7</v>
      </c>
      <c r="L3360" s="41" t="s">
        <v>34</v>
      </c>
      <c r="M3360" s="42">
        <v>0</v>
      </c>
      <c r="N3360" s="41" t="s">
        <v>23</v>
      </c>
      <c r="O3360" s="41" t="s">
        <v>24</v>
      </c>
      <c r="P3360" s="41" t="s">
        <v>24</v>
      </c>
      <c r="Q3360" s="41" t="s">
        <v>24</v>
      </c>
      <c r="R3360" s="41" t="s">
        <v>24</v>
      </c>
      <c r="S3360" s="41" t="s">
        <v>24</v>
      </c>
      <c r="T3360" s="41"/>
      <c r="U3360" s="41"/>
      <c r="V3360" s="46"/>
      <c r="W3360" s="46"/>
      <c r="X3360" s="31"/>
      <c r="Y3360" s="31"/>
      <c r="Z3360" s="31"/>
    </row>
    <row r="3361" spans="1:26" s="79" customFormat="1" x14ac:dyDescent="0.2">
      <c r="A3361" s="75">
        <v>301</v>
      </c>
      <c r="B3361" s="55">
        <v>71</v>
      </c>
      <c r="C3361" s="55">
        <v>24364</v>
      </c>
      <c r="D3361" s="43" t="s">
        <v>2905</v>
      </c>
      <c r="E3361" s="43" t="s">
        <v>2771</v>
      </c>
      <c r="F3361" s="114" t="s">
        <v>1543</v>
      </c>
      <c r="G3361" s="43" t="s">
        <v>91</v>
      </c>
      <c r="H3361" s="43">
        <v>2.5</v>
      </c>
      <c r="I3361" s="43" t="s">
        <v>82</v>
      </c>
      <c r="J3361" s="44"/>
      <c r="K3361" s="41">
        <v>7</v>
      </c>
      <c r="L3361" s="41" t="s">
        <v>34</v>
      </c>
      <c r="M3361" s="42">
        <v>0</v>
      </c>
      <c r="N3361" s="41" t="s">
        <v>23</v>
      </c>
      <c r="O3361" s="41" t="s">
        <v>24</v>
      </c>
      <c r="P3361" s="41" t="s">
        <v>24</v>
      </c>
      <c r="Q3361" s="41" t="s">
        <v>24</v>
      </c>
      <c r="R3361" s="41" t="s">
        <v>24</v>
      </c>
      <c r="S3361" s="41" t="s">
        <v>24</v>
      </c>
      <c r="T3361" s="41"/>
      <c r="U3361" s="41"/>
      <c r="V3361" s="46"/>
      <c r="W3361" s="46"/>
      <c r="X3361" s="31"/>
      <c r="Y3361" s="31"/>
      <c r="Z3361" s="31"/>
    </row>
    <row r="3362" spans="1:26" s="79" customFormat="1" x14ac:dyDescent="0.2">
      <c r="A3362" s="75">
        <v>301</v>
      </c>
      <c r="B3362" s="55">
        <v>71</v>
      </c>
      <c r="C3362" s="55">
        <v>24364</v>
      </c>
      <c r="D3362" s="43" t="s">
        <v>2906</v>
      </c>
      <c r="E3362" s="43" t="s">
        <v>2771</v>
      </c>
      <c r="F3362" s="114" t="s">
        <v>1543</v>
      </c>
      <c r="G3362" s="43" t="s">
        <v>28</v>
      </c>
      <c r="H3362" s="43">
        <v>3.3</v>
      </c>
      <c r="I3362" s="43" t="s">
        <v>82</v>
      </c>
      <c r="J3362" s="44"/>
      <c r="K3362" s="41">
        <v>8</v>
      </c>
      <c r="L3362" s="41" t="s">
        <v>34</v>
      </c>
      <c r="M3362" s="42">
        <v>0</v>
      </c>
      <c r="N3362" s="41" t="s">
        <v>23</v>
      </c>
      <c r="O3362" s="41" t="s">
        <v>24</v>
      </c>
      <c r="P3362" s="41" t="s">
        <v>24</v>
      </c>
      <c r="Q3362" s="41" t="s">
        <v>24</v>
      </c>
      <c r="R3362" s="41" t="s">
        <v>24</v>
      </c>
      <c r="S3362" s="41" t="s">
        <v>24</v>
      </c>
      <c r="T3362" s="41"/>
      <c r="U3362" s="41"/>
      <c r="V3362" s="46"/>
      <c r="W3362" s="46"/>
      <c r="X3362" s="31"/>
      <c r="Y3362" s="31"/>
      <c r="Z3362" s="31"/>
    </row>
    <row r="3363" spans="1:26" s="79" customFormat="1" x14ac:dyDescent="0.2">
      <c r="A3363" s="75">
        <v>301</v>
      </c>
      <c r="B3363" s="55">
        <v>71</v>
      </c>
      <c r="C3363" s="55">
        <v>24364</v>
      </c>
      <c r="D3363" s="43" t="s">
        <v>2907</v>
      </c>
      <c r="E3363" s="43" t="s">
        <v>2771</v>
      </c>
      <c r="F3363" s="114" t="s">
        <v>1543</v>
      </c>
      <c r="G3363" s="43" t="s">
        <v>85</v>
      </c>
      <c r="H3363" s="43">
        <v>3.22</v>
      </c>
      <c r="I3363" s="43" t="s">
        <v>82</v>
      </c>
      <c r="J3363" s="44"/>
      <c r="K3363" s="41">
        <v>7</v>
      </c>
      <c r="L3363" s="41" t="s">
        <v>34</v>
      </c>
      <c r="M3363" s="42">
        <v>0</v>
      </c>
      <c r="N3363" s="41" t="s">
        <v>23</v>
      </c>
      <c r="O3363" s="41" t="s">
        <v>24</v>
      </c>
      <c r="P3363" s="41" t="s">
        <v>24</v>
      </c>
      <c r="Q3363" s="41" t="s">
        <v>24</v>
      </c>
      <c r="R3363" s="41" t="s">
        <v>24</v>
      </c>
      <c r="S3363" s="41" t="s">
        <v>24</v>
      </c>
      <c r="T3363" s="41"/>
      <c r="U3363" s="41"/>
      <c r="V3363" s="46"/>
      <c r="W3363" s="46"/>
      <c r="X3363" s="31"/>
      <c r="Y3363" s="31"/>
      <c r="Z3363" s="31"/>
    </row>
    <row r="3364" spans="1:26" s="79" customFormat="1" x14ac:dyDescent="0.2">
      <c r="A3364" s="75">
        <v>301</v>
      </c>
      <c r="B3364" s="55">
        <v>71</v>
      </c>
      <c r="C3364" s="55">
        <v>24364</v>
      </c>
      <c r="D3364" s="43" t="s">
        <v>2908</v>
      </c>
      <c r="E3364" s="43" t="s">
        <v>2771</v>
      </c>
      <c r="F3364" s="114" t="s">
        <v>1543</v>
      </c>
      <c r="G3364" s="43" t="s">
        <v>86</v>
      </c>
      <c r="H3364" s="43">
        <v>2.5</v>
      </c>
      <c r="I3364" s="43" t="s">
        <v>82</v>
      </c>
      <c r="J3364" s="44"/>
      <c r="K3364" s="41">
        <v>8</v>
      </c>
      <c r="L3364" s="41" t="s">
        <v>34</v>
      </c>
      <c r="M3364" s="42">
        <v>0</v>
      </c>
      <c r="N3364" s="41" t="s">
        <v>23</v>
      </c>
      <c r="O3364" s="41" t="s">
        <v>24</v>
      </c>
      <c r="P3364" s="41" t="s">
        <v>24</v>
      </c>
      <c r="Q3364" s="41" t="s">
        <v>24</v>
      </c>
      <c r="R3364" s="41" t="s">
        <v>24</v>
      </c>
      <c r="S3364" s="41" t="s">
        <v>24</v>
      </c>
      <c r="T3364" s="41"/>
      <c r="U3364" s="41"/>
      <c r="V3364" s="46"/>
      <c r="W3364" s="46"/>
      <c r="X3364" s="31"/>
      <c r="Y3364" s="31"/>
      <c r="Z3364" s="31"/>
    </row>
    <row r="3365" spans="1:26" s="79" customFormat="1" x14ac:dyDescent="0.2">
      <c r="A3365" s="75">
        <v>301</v>
      </c>
      <c r="B3365" s="55">
        <v>71</v>
      </c>
      <c r="C3365" s="55">
        <v>24364</v>
      </c>
      <c r="D3365" s="43" t="s">
        <v>2909</v>
      </c>
      <c r="E3365" s="43" t="s">
        <v>2771</v>
      </c>
      <c r="F3365" s="114" t="s">
        <v>1543</v>
      </c>
      <c r="G3365" s="43" t="s">
        <v>84</v>
      </c>
      <c r="H3365" s="43">
        <v>8.5</v>
      </c>
      <c r="I3365" s="43" t="s">
        <v>82</v>
      </c>
      <c r="J3365" s="44"/>
      <c r="K3365" s="41">
        <v>7</v>
      </c>
      <c r="L3365" s="41" t="s">
        <v>34</v>
      </c>
      <c r="M3365" s="42">
        <v>0</v>
      </c>
      <c r="N3365" s="41" t="s">
        <v>23</v>
      </c>
      <c r="O3365" s="41" t="s">
        <v>24</v>
      </c>
      <c r="P3365" s="41" t="s">
        <v>24</v>
      </c>
      <c r="Q3365" s="41" t="s">
        <v>24</v>
      </c>
      <c r="R3365" s="41" t="s">
        <v>24</v>
      </c>
      <c r="S3365" s="41" t="s">
        <v>24</v>
      </c>
      <c r="T3365" s="41"/>
      <c r="U3365" s="41"/>
      <c r="V3365" s="46"/>
      <c r="W3365" s="46"/>
      <c r="X3365" s="31"/>
      <c r="Y3365" s="31"/>
      <c r="Z3365" s="31"/>
    </row>
    <row r="3366" spans="1:26" s="79" customFormat="1" x14ac:dyDescent="0.2">
      <c r="A3366" s="75">
        <v>301</v>
      </c>
      <c r="B3366" s="55">
        <v>71</v>
      </c>
      <c r="C3366" s="55">
        <v>24364</v>
      </c>
      <c r="D3366" s="43" t="s">
        <v>2910</v>
      </c>
      <c r="E3366" s="43" t="s">
        <v>2771</v>
      </c>
      <c r="F3366" s="114" t="s">
        <v>1543</v>
      </c>
      <c r="G3366" s="43" t="s">
        <v>89</v>
      </c>
      <c r="H3366" s="43">
        <v>14.9</v>
      </c>
      <c r="I3366" s="43" t="s">
        <v>82</v>
      </c>
      <c r="J3366" s="44"/>
      <c r="K3366" s="41">
        <v>7</v>
      </c>
      <c r="L3366" s="41" t="s">
        <v>34</v>
      </c>
      <c r="M3366" s="42">
        <v>0</v>
      </c>
      <c r="N3366" s="41" t="s">
        <v>23</v>
      </c>
      <c r="O3366" s="41" t="s">
        <v>24</v>
      </c>
      <c r="P3366" s="41" t="s">
        <v>24</v>
      </c>
      <c r="Q3366" s="41" t="s">
        <v>24</v>
      </c>
      <c r="R3366" s="41" t="s">
        <v>24</v>
      </c>
      <c r="S3366" s="41" t="s">
        <v>24</v>
      </c>
      <c r="T3366" s="41"/>
      <c r="U3366" s="41"/>
      <c r="V3366" s="46"/>
      <c r="W3366" s="46"/>
      <c r="X3366" s="31"/>
      <c r="Y3366" s="31"/>
      <c r="Z3366" s="31"/>
    </row>
    <row r="3367" spans="1:26" s="79" customFormat="1" x14ac:dyDescent="0.2">
      <c r="A3367" s="75">
        <v>301</v>
      </c>
      <c r="B3367" s="55">
        <v>71</v>
      </c>
      <c r="C3367" s="55">
        <v>24364</v>
      </c>
      <c r="D3367" s="43" t="s">
        <v>2911</v>
      </c>
      <c r="E3367" s="43" t="s">
        <v>2771</v>
      </c>
      <c r="F3367" s="114" t="s">
        <v>1543</v>
      </c>
      <c r="G3367" s="43" t="s">
        <v>89</v>
      </c>
      <c r="H3367" s="43">
        <v>14</v>
      </c>
      <c r="I3367" s="43" t="s">
        <v>82</v>
      </c>
      <c r="J3367" s="44"/>
      <c r="K3367" s="41">
        <v>7</v>
      </c>
      <c r="L3367" s="41" t="s">
        <v>34</v>
      </c>
      <c r="M3367" s="42">
        <v>0</v>
      </c>
      <c r="N3367" s="41" t="s">
        <v>23</v>
      </c>
      <c r="O3367" s="41" t="s">
        <v>24</v>
      </c>
      <c r="P3367" s="41" t="s">
        <v>24</v>
      </c>
      <c r="Q3367" s="41" t="s">
        <v>24</v>
      </c>
      <c r="R3367" s="41" t="s">
        <v>24</v>
      </c>
      <c r="S3367" s="41" t="s">
        <v>24</v>
      </c>
      <c r="T3367" s="41"/>
      <c r="U3367" s="41"/>
      <c r="V3367" s="46"/>
      <c r="W3367" s="46"/>
      <c r="X3367" s="31"/>
      <c r="Y3367" s="31"/>
      <c r="Z3367" s="31"/>
    </row>
    <row r="3368" spans="1:26" s="79" customFormat="1" x14ac:dyDescent="0.2">
      <c r="A3368" s="75">
        <v>301</v>
      </c>
      <c r="B3368" s="55">
        <v>71</v>
      </c>
      <c r="C3368" s="55">
        <v>24364</v>
      </c>
      <c r="D3368" s="43" t="s">
        <v>2912</v>
      </c>
      <c r="E3368" s="43" t="s">
        <v>2771</v>
      </c>
      <c r="F3368" s="114" t="s">
        <v>1543</v>
      </c>
      <c r="G3368" s="43" t="s">
        <v>113</v>
      </c>
      <c r="H3368" s="43">
        <v>9.94</v>
      </c>
      <c r="I3368" s="43" t="s">
        <v>82</v>
      </c>
      <c r="J3368" s="44"/>
      <c r="K3368" s="41">
        <v>7</v>
      </c>
      <c r="L3368" s="41" t="s">
        <v>34</v>
      </c>
      <c r="M3368" s="42">
        <v>0</v>
      </c>
      <c r="N3368" s="41" t="s">
        <v>23</v>
      </c>
      <c r="O3368" s="41" t="s">
        <v>24</v>
      </c>
      <c r="P3368" s="41" t="s">
        <v>24</v>
      </c>
      <c r="Q3368" s="41" t="s">
        <v>24</v>
      </c>
      <c r="R3368" s="41" t="s">
        <v>24</v>
      </c>
      <c r="S3368" s="41" t="s">
        <v>24</v>
      </c>
      <c r="T3368" s="41"/>
      <c r="U3368" s="41"/>
      <c r="V3368" s="46"/>
      <c r="W3368" s="46"/>
      <c r="X3368" s="31"/>
      <c r="Y3368" s="31"/>
      <c r="Z3368" s="31"/>
    </row>
    <row r="3369" spans="1:26" s="79" customFormat="1" x14ac:dyDescent="0.2">
      <c r="A3369" s="75">
        <v>301</v>
      </c>
      <c r="B3369" s="55">
        <v>71</v>
      </c>
      <c r="C3369" s="55">
        <v>24364</v>
      </c>
      <c r="D3369" s="43" t="s">
        <v>2913</v>
      </c>
      <c r="E3369" s="43" t="s">
        <v>2771</v>
      </c>
      <c r="F3369" s="114" t="s">
        <v>1543</v>
      </c>
      <c r="G3369" s="43" t="s">
        <v>93</v>
      </c>
      <c r="H3369" s="43">
        <v>10.5</v>
      </c>
      <c r="I3369" s="43" t="s">
        <v>82</v>
      </c>
      <c r="J3369" s="44"/>
      <c r="K3369" s="41">
        <v>7</v>
      </c>
      <c r="L3369" s="41" t="s">
        <v>34</v>
      </c>
      <c r="M3369" s="42">
        <v>0</v>
      </c>
      <c r="N3369" s="41" t="s">
        <v>23</v>
      </c>
      <c r="O3369" s="41" t="s">
        <v>24</v>
      </c>
      <c r="P3369" s="41" t="s">
        <v>24</v>
      </c>
      <c r="Q3369" s="41" t="s">
        <v>24</v>
      </c>
      <c r="R3369" s="41" t="s">
        <v>24</v>
      </c>
      <c r="S3369" s="41" t="s">
        <v>24</v>
      </c>
      <c r="T3369" s="41"/>
      <c r="U3369" s="41"/>
      <c r="V3369" s="46"/>
      <c r="W3369" s="46"/>
      <c r="X3369" s="31"/>
      <c r="Y3369" s="31"/>
      <c r="Z3369" s="31"/>
    </row>
    <row r="3370" spans="1:26" s="79" customFormat="1" x14ac:dyDescent="0.2">
      <c r="A3370" s="75">
        <v>301</v>
      </c>
      <c r="B3370" s="55">
        <v>71</v>
      </c>
      <c r="C3370" s="55">
        <v>24364</v>
      </c>
      <c r="D3370" s="43" t="s">
        <v>2914</v>
      </c>
      <c r="E3370" s="43" t="s">
        <v>2771</v>
      </c>
      <c r="F3370" s="114" t="s">
        <v>1543</v>
      </c>
      <c r="G3370" s="43" t="s">
        <v>84</v>
      </c>
      <c r="H3370" s="43">
        <v>3.71</v>
      </c>
      <c r="I3370" s="43" t="s">
        <v>82</v>
      </c>
      <c r="J3370" s="44"/>
      <c r="K3370" s="41">
        <v>7</v>
      </c>
      <c r="L3370" s="41" t="s">
        <v>34</v>
      </c>
      <c r="M3370" s="42">
        <v>0</v>
      </c>
      <c r="N3370" s="41" t="s">
        <v>23</v>
      </c>
      <c r="O3370" s="41" t="s">
        <v>24</v>
      </c>
      <c r="P3370" s="41" t="s">
        <v>24</v>
      </c>
      <c r="Q3370" s="41" t="s">
        <v>24</v>
      </c>
      <c r="R3370" s="41" t="s">
        <v>24</v>
      </c>
      <c r="S3370" s="41" t="s">
        <v>24</v>
      </c>
      <c r="T3370" s="41"/>
      <c r="U3370" s="41"/>
      <c r="V3370" s="46"/>
      <c r="W3370" s="46"/>
      <c r="X3370" s="31"/>
      <c r="Y3370" s="31"/>
      <c r="Z3370" s="31"/>
    </row>
    <row r="3371" spans="1:26" s="79" customFormat="1" x14ac:dyDescent="0.2">
      <c r="A3371" s="75">
        <v>301</v>
      </c>
      <c r="B3371" s="55">
        <v>71</v>
      </c>
      <c r="C3371" s="55">
        <v>24364</v>
      </c>
      <c r="D3371" s="43" t="s">
        <v>2915</v>
      </c>
      <c r="E3371" s="43" t="s">
        <v>2771</v>
      </c>
      <c r="F3371" s="114" t="s">
        <v>1543</v>
      </c>
      <c r="G3371" s="43" t="s">
        <v>84</v>
      </c>
      <c r="H3371" s="43">
        <v>2.64</v>
      </c>
      <c r="I3371" s="43" t="s">
        <v>82</v>
      </c>
      <c r="J3371" s="44"/>
      <c r="K3371" s="41">
        <v>7</v>
      </c>
      <c r="L3371" s="41" t="s">
        <v>34</v>
      </c>
      <c r="M3371" s="42">
        <v>0</v>
      </c>
      <c r="N3371" s="41" t="s">
        <v>23</v>
      </c>
      <c r="O3371" s="41" t="s">
        <v>24</v>
      </c>
      <c r="P3371" s="41" t="s">
        <v>24</v>
      </c>
      <c r="Q3371" s="41" t="s">
        <v>24</v>
      </c>
      <c r="R3371" s="41" t="s">
        <v>24</v>
      </c>
      <c r="S3371" s="41" t="s">
        <v>24</v>
      </c>
      <c r="T3371" s="41"/>
      <c r="U3371" s="41"/>
      <c r="V3371" s="46"/>
      <c r="W3371" s="46"/>
      <c r="X3371" s="31"/>
      <c r="Y3371" s="31"/>
      <c r="Z3371" s="31"/>
    </row>
    <row r="3372" spans="1:26" s="79" customFormat="1" x14ac:dyDescent="0.2">
      <c r="A3372" s="75">
        <v>301</v>
      </c>
      <c r="B3372" s="55">
        <v>71</v>
      </c>
      <c r="C3372" s="55">
        <v>24364</v>
      </c>
      <c r="D3372" s="43" t="s">
        <v>2916</v>
      </c>
      <c r="E3372" s="43" t="s">
        <v>2771</v>
      </c>
      <c r="F3372" s="114" t="s">
        <v>1543</v>
      </c>
      <c r="G3372" s="43" t="s">
        <v>86</v>
      </c>
      <c r="H3372" s="43">
        <v>3</v>
      </c>
      <c r="I3372" s="43" t="s">
        <v>82</v>
      </c>
      <c r="J3372" s="44"/>
      <c r="K3372" s="41">
        <v>8</v>
      </c>
      <c r="L3372" s="41" t="s">
        <v>34</v>
      </c>
      <c r="M3372" s="42">
        <v>0</v>
      </c>
      <c r="N3372" s="41" t="s">
        <v>23</v>
      </c>
      <c r="O3372" s="41" t="s">
        <v>24</v>
      </c>
      <c r="P3372" s="41" t="s">
        <v>24</v>
      </c>
      <c r="Q3372" s="41" t="s">
        <v>24</v>
      </c>
      <c r="R3372" s="41" t="s">
        <v>24</v>
      </c>
      <c r="S3372" s="41" t="s">
        <v>24</v>
      </c>
      <c r="T3372" s="41"/>
      <c r="U3372" s="41"/>
      <c r="V3372" s="46"/>
      <c r="W3372" s="46"/>
      <c r="X3372" s="31"/>
      <c r="Y3372" s="31"/>
      <c r="Z3372" s="31"/>
    </row>
    <row r="3373" spans="1:26" s="79" customFormat="1" x14ac:dyDescent="0.2">
      <c r="A3373" s="75">
        <v>301</v>
      </c>
      <c r="B3373" s="55">
        <v>71</v>
      </c>
      <c r="C3373" s="55">
        <v>24364</v>
      </c>
      <c r="D3373" s="43" t="s">
        <v>2917</v>
      </c>
      <c r="E3373" s="43" t="s">
        <v>2771</v>
      </c>
      <c r="F3373" s="114" t="s">
        <v>1543</v>
      </c>
      <c r="G3373" s="43" t="s">
        <v>28</v>
      </c>
      <c r="H3373" s="43">
        <v>1.44</v>
      </c>
      <c r="I3373" s="43" t="s">
        <v>82</v>
      </c>
      <c r="J3373" s="44"/>
      <c r="K3373" s="41">
        <v>8</v>
      </c>
      <c r="L3373" s="41" t="s">
        <v>34</v>
      </c>
      <c r="M3373" s="42">
        <v>0</v>
      </c>
      <c r="N3373" s="41" t="s">
        <v>23</v>
      </c>
      <c r="O3373" s="41" t="s">
        <v>24</v>
      </c>
      <c r="P3373" s="41" t="s">
        <v>24</v>
      </c>
      <c r="Q3373" s="41" t="s">
        <v>24</v>
      </c>
      <c r="R3373" s="41" t="s">
        <v>24</v>
      </c>
      <c r="S3373" s="41" t="s">
        <v>24</v>
      </c>
      <c r="T3373" s="41"/>
      <c r="U3373" s="41"/>
      <c r="V3373" s="46"/>
      <c r="W3373" s="46"/>
      <c r="X3373" s="31"/>
      <c r="Y3373" s="31"/>
      <c r="Z3373" s="31"/>
    </row>
    <row r="3374" spans="1:26" s="79" customFormat="1" x14ac:dyDescent="0.2">
      <c r="A3374" s="75">
        <v>301</v>
      </c>
      <c r="B3374" s="55">
        <v>71</v>
      </c>
      <c r="C3374" s="55">
        <v>24364</v>
      </c>
      <c r="D3374" s="43" t="s">
        <v>2918</v>
      </c>
      <c r="E3374" s="43" t="s">
        <v>2771</v>
      </c>
      <c r="F3374" s="114" t="s">
        <v>1543</v>
      </c>
      <c r="G3374" s="43" t="s">
        <v>93</v>
      </c>
      <c r="H3374" s="43">
        <v>57.71</v>
      </c>
      <c r="I3374" s="43" t="s">
        <v>82</v>
      </c>
      <c r="J3374" s="44"/>
      <c r="K3374" s="41">
        <v>7</v>
      </c>
      <c r="L3374" s="41" t="s">
        <v>34</v>
      </c>
      <c r="M3374" s="42">
        <v>0</v>
      </c>
      <c r="N3374" s="41" t="s">
        <v>23</v>
      </c>
      <c r="O3374" s="41" t="s">
        <v>24</v>
      </c>
      <c r="P3374" s="41" t="s">
        <v>24</v>
      </c>
      <c r="Q3374" s="41" t="s">
        <v>24</v>
      </c>
      <c r="R3374" s="41" t="s">
        <v>24</v>
      </c>
      <c r="S3374" s="41" t="s">
        <v>24</v>
      </c>
      <c r="T3374" s="41"/>
      <c r="U3374" s="41"/>
      <c r="V3374" s="46"/>
      <c r="W3374" s="46"/>
      <c r="X3374" s="31"/>
      <c r="Y3374" s="31"/>
      <c r="Z3374" s="31"/>
    </row>
    <row r="3375" spans="1:26" s="79" customFormat="1" x14ac:dyDescent="0.2">
      <c r="A3375" s="75">
        <v>301</v>
      </c>
      <c r="B3375" s="55">
        <v>71</v>
      </c>
      <c r="C3375" s="55">
        <v>24364</v>
      </c>
      <c r="D3375" s="43" t="s">
        <v>2919</v>
      </c>
      <c r="E3375" s="43" t="s">
        <v>2771</v>
      </c>
      <c r="F3375" s="114" t="s">
        <v>1543</v>
      </c>
      <c r="G3375" s="43" t="s">
        <v>92</v>
      </c>
      <c r="H3375" s="43">
        <v>1.44</v>
      </c>
      <c r="I3375" s="43" t="s">
        <v>82</v>
      </c>
      <c r="J3375" s="44"/>
      <c r="K3375" s="41">
        <v>7</v>
      </c>
      <c r="L3375" s="41" t="s">
        <v>34</v>
      </c>
      <c r="M3375" s="42">
        <v>0</v>
      </c>
      <c r="N3375" s="41" t="s">
        <v>23</v>
      </c>
      <c r="O3375" s="41" t="s">
        <v>24</v>
      </c>
      <c r="P3375" s="41" t="s">
        <v>24</v>
      </c>
      <c r="Q3375" s="41" t="s">
        <v>24</v>
      </c>
      <c r="R3375" s="41" t="s">
        <v>24</v>
      </c>
      <c r="S3375" s="41" t="s">
        <v>24</v>
      </c>
      <c r="T3375" s="41"/>
      <c r="U3375" s="41"/>
      <c r="V3375" s="46"/>
      <c r="W3375" s="46"/>
      <c r="X3375" s="31"/>
      <c r="Y3375" s="31"/>
      <c r="Z3375" s="31"/>
    </row>
    <row r="3376" spans="1:26" s="79" customFormat="1" x14ac:dyDescent="0.2">
      <c r="A3376" s="75">
        <v>301</v>
      </c>
      <c r="B3376" s="55">
        <v>71</v>
      </c>
      <c r="C3376" s="55">
        <v>24364</v>
      </c>
      <c r="D3376" s="43" t="s">
        <v>2920</v>
      </c>
      <c r="E3376" s="43" t="s">
        <v>2771</v>
      </c>
      <c r="F3376" s="114" t="s">
        <v>1543</v>
      </c>
      <c r="G3376" s="43" t="s">
        <v>92</v>
      </c>
      <c r="H3376" s="43">
        <v>2.92</v>
      </c>
      <c r="I3376" s="43" t="s">
        <v>82</v>
      </c>
      <c r="J3376" s="44"/>
      <c r="K3376" s="41">
        <v>7</v>
      </c>
      <c r="L3376" s="41" t="s">
        <v>34</v>
      </c>
      <c r="M3376" s="42">
        <v>0</v>
      </c>
      <c r="N3376" s="41" t="s">
        <v>23</v>
      </c>
      <c r="O3376" s="41" t="s">
        <v>24</v>
      </c>
      <c r="P3376" s="41" t="s">
        <v>24</v>
      </c>
      <c r="Q3376" s="41" t="s">
        <v>24</v>
      </c>
      <c r="R3376" s="41" t="s">
        <v>24</v>
      </c>
      <c r="S3376" s="41" t="s">
        <v>24</v>
      </c>
      <c r="T3376" s="41"/>
      <c r="U3376" s="41"/>
      <c r="V3376" s="46"/>
      <c r="W3376" s="46"/>
      <c r="X3376" s="31"/>
      <c r="Y3376" s="31"/>
      <c r="Z3376" s="31"/>
    </row>
    <row r="3377" spans="1:26" s="79" customFormat="1" x14ac:dyDescent="0.2">
      <c r="A3377" s="75">
        <v>301</v>
      </c>
      <c r="B3377" s="55">
        <v>71</v>
      </c>
      <c r="C3377" s="55">
        <v>24364</v>
      </c>
      <c r="D3377" s="43" t="s">
        <v>2921</v>
      </c>
      <c r="E3377" s="43" t="s">
        <v>2771</v>
      </c>
      <c r="F3377" s="114" t="s">
        <v>1543</v>
      </c>
      <c r="G3377" s="43" t="s">
        <v>86</v>
      </c>
      <c r="H3377" s="43">
        <v>3.79</v>
      </c>
      <c r="I3377" s="43" t="s">
        <v>82</v>
      </c>
      <c r="J3377" s="44"/>
      <c r="K3377" s="41">
        <v>8</v>
      </c>
      <c r="L3377" s="41" t="s">
        <v>34</v>
      </c>
      <c r="M3377" s="42">
        <v>0</v>
      </c>
      <c r="N3377" s="41" t="s">
        <v>23</v>
      </c>
      <c r="O3377" s="41" t="s">
        <v>24</v>
      </c>
      <c r="P3377" s="41" t="s">
        <v>24</v>
      </c>
      <c r="Q3377" s="41" t="s">
        <v>24</v>
      </c>
      <c r="R3377" s="41" t="s">
        <v>24</v>
      </c>
      <c r="S3377" s="41" t="s">
        <v>24</v>
      </c>
      <c r="T3377" s="41"/>
      <c r="U3377" s="41"/>
      <c r="V3377" s="46"/>
      <c r="W3377" s="46"/>
      <c r="X3377" s="31"/>
      <c r="Y3377" s="31"/>
      <c r="Z3377" s="31"/>
    </row>
    <row r="3378" spans="1:26" s="79" customFormat="1" x14ac:dyDescent="0.2">
      <c r="A3378" s="75">
        <v>301</v>
      </c>
      <c r="B3378" s="55">
        <v>71</v>
      </c>
      <c r="C3378" s="55">
        <v>24364</v>
      </c>
      <c r="D3378" s="43" t="s">
        <v>2922</v>
      </c>
      <c r="E3378" s="43" t="s">
        <v>2771</v>
      </c>
      <c r="F3378" s="114" t="s">
        <v>1543</v>
      </c>
      <c r="G3378" s="43" t="s">
        <v>28</v>
      </c>
      <c r="H3378" s="43">
        <v>1.17</v>
      </c>
      <c r="I3378" s="43" t="s">
        <v>82</v>
      </c>
      <c r="J3378" s="44"/>
      <c r="K3378" s="41">
        <v>8</v>
      </c>
      <c r="L3378" s="41" t="s">
        <v>34</v>
      </c>
      <c r="M3378" s="42">
        <v>0</v>
      </c>
      <c r="N3378" s="41" t="s">
        <v>23</v>
      </c>
      <c r="O3378" s="41" t="s">
        <v>24</v>
      </c>
      <c r="P3378" s="41" t="s">
        <v>24</v>
      </c>
      <c r="Q3378" s="41" t="s">
        <v>24</v>
      </c>
      <c r="R3378" s="41" t="s">
        <v>24</v>
      </c>
      <c r="S3378" s="41" t="s">
        <v>24</v>
      </c>
      <c r="T3378" s="41"/>
      <c r="U3378" s="41"/>
      <c r="V3378" s="46"/>
      <c r="W3378" s="46"/>
      <c r="X3378" s="31"/>
      <c r="Y3378" s="31"/>
      <c r="Z3378" s="31"/>
    </row>
    <row r="3379" spans="1:26" s="79" customFormat="1" x14ac:dyDescent="0.2">
      <c r="A3379" s="75">
        <v>301</v>
      </c>
      <c r="B3379" s="55">
        <v>71</v>
      </c>
      <c r="C3379" s="55">
        <v>24364</v>
      </c>
      <c r="D3379" s="43" t="s">
        <v>2923</v>
      </c>
      <c r="E3379" s="43" t="s">
        <v>2771</v>
      </c>
      <c r="F3379" s="114" t="s">
        <v>1543</v>
      </c>
      <c r="G3379" s="43" t="s">
        <v>236</v>
      </c>
      <c r="H3379" s="43">
        <v>89.18</v>
      </c>
      <c r="I3379" s="43" t="s">
        <v>82</v>
      </c>
      <c r="J3379" s="44"/>
      <c r="K3379" s="41">
        <v>7</v>
      </c>
      <c r="L3379" s="41" t="s">
        <v>34</v>
      </c>
      <c r="M3379" s="42">
        <v>0</v>
      </c>
      <c r="N3379" s="41" t="s">
        <v>23</v>
      </c>
      <c r="O3379" s="41" t="s">
        <v>24</v>
      </c>
      <c r="P3379" s="41" t="s">
        <v>24</v>
      </c>
      <c r="Q3379" s="41" t="s">
        <v>24</v>
      </c>
      <c r="R3379" s="41" t="s">
        <v>24</v>
      </c>
      <c r="S3379" s="41" t="s">
        <v>24</v>
      </c>
      <c r="T3379" s="41"/>
      <c r="U3379" s="41"/>
      <c r="V3379" s="46"/>
      <c r="W3379" s="46"/>
      <c r="X3379" s="31"/>
      <c r="Y3379" s="31"/>
      <c r="Z3379" s="31"/>
    </row>
    <row r="3380" spans="1:26" s="79" customFormat="1" x14ac:dyDescent="0.2">
      <c r="A3380" s="75">
        <v>301</v>
      </c>
      <c r="B3380" s="55">
        <v>71</v>
      </c>
      <c r="C3380" s="55">
        <v>24364</v>
      </c>
      <c r="D3380" s="43" t="s">
        <v>2924</v>
      </c>
      <c r="E3380" s="43" t="s">
        <v>2771</v>
      </c>
      <c r="F3380" s="114" t="s">
        <v>1543</v>
      </c>
      <c r="G3380" s="43" t="s">
        <v>236</v>
      </c>
      <c r="H3380" s="43">
        <v>19.3</v>
      </c>
      <c r="I3380" s="43" t="s">
        <v>82</v>
      </c>
      <c r="J3380" s="44"/>
      <c r="K3380" s="41">
        <v>7</v>
      </c>
      <c r="L3380" s="41" t="s">
        <v>34</v>
      </c>
      <c r="M3380" s="42">
        <v>0</v>
      </c>
      <c r="N3380" s="41" t="s">
        <v>23</v>
      </c>
      <c r="O3380" s="41" t="s">
        <v>24</v>
      </c>
      <c r="P3380" s="41" t="s">
        <v>24</v>
      </c>
      <c r="Q3380" s="41" t="s">
        <v>24</v>
      </c>
      <c r="R3380" s="41" t="s">
        <v>24</v>
      </c>
      <c r="S3380" s="41" t="s">
        <v>24</v>
      </c>
      <c r="T3380" s="41"/>
      <c r="U3380" s="41"/>
      <c r="V3380" s="46"/>
      <c r="W3380" s="46"/>
      <c r="X3380" s="31"/>
      <c r="Y3380" s="31"/>
      <c r="Z3380" s="31"/>
    </row>
    <row r="3381" spans="1:26" s="79" customFormat="1" x14ac:dyDescent="0.2">
      <c r="A3381" s="75">
        <v>301</v>
      </c>
      <c r="B3381" s="55">
        <v>71</v>
      </c>
      <c r="C3381" s="55">
        <v>24364</v>
      </c>
      <c r="D3381" s="43" t="s">
        <v>2925</v>
      </c>
      <c r="E3381" s="43" t="s">
        <v>2771</v>
      </c>
      <c r="F3381" s="114" t="s">
        <v>1543</v>
      </c>
      <c r="G3381" s="43" t="s">
        <v>93</v>
      </c>
      <c r="H3381" s="43">
        <v>2.5499999999999998</v>
      </c>
      <c r="I3381" s="43" t="s">
        <v>82</v>
      </c>
      <c r="J3381" s="44"/>
      <c r="K3381" s="41">
        <v>7</v>
      </c>
      <c r="L3381" s="41" t="s">
        <v>34</v>
      </c>
      <c r="M3381" s="42">
        <v>0</v>
      </c>
      <c r="N3381" s="41" t="s">
        <v>23</v>
      </c>
      <c r="O3381" s="41" t="s">
        <v>24</v>
      </c>
      <c r="P3381" s="41" t="s">
        <v>24</v>
      </c>
      <c r="Q3381" s="41" t="s">
        <v>24</v>
      </c>
      <c r="R3381" s="41" t="s">
        <v>24</v>
      </c>
      <c r="S3381" s="41" t="s">
        <v>24</v>
      </c>
      <c r="T3381" s="41"/>
      <c r="U3381" s="41"/>
      <c r="V3381" s="46"/>
      <c r="W3381" s="46"/>
      <c r="X3381" s="31"/>
      <c r="Y3381" s="31"/>
      <c r="Z3381" s="31"/>
    </row>
    <row r="3382" spans="1:26" s="79" customFormat="1" x14ac:dyDescent="0.2">
      <c r="A3382" s="75">
        <v>301</v>
      </c>
      <c r="B3382" s="55">
        <v>71</v>
      </c>
      <c r="C3382" s="55">
        <v>24364</v>
      </c>
      <c r="D3382" s="43" t="s">
        <v>2926</v>
      </c>
      <c r="E3382" s="43" t="s">
        <v>2771</v>
      </c>
      <c r="F3382" s="114" t="s">
        <v>1543</v>
      </c>
      <c r="G3382" s="43" t="s">
        <v>93</v>
      </c>
      <c r="H3382" s="43">
        <v>6.12</v>
      </c>
      <c r="I3382" s="43" t="s">
        <v>82</v>
      </c>
      <c r="J3382" s="44"/>
      <c r="K3382" s="41">
        <v>7</v>
      </c>
      <c r="L3382" s="41" t="s">
        <v>34</v>
      </c>
      <c r="M3382" s="42">
        <v>0</v>
      </c>
      <c r="N3382" s="41" t="s">
        <v>23</v>
      </c>
      <c r="O3382" s="41" t="s">
        <v>24</v>
      </c>
      <c r="P3382" s="41" t="s">
        <v>24</v>
      </c>
      <c r="Q3382" s="41" t="s">
        <v>24</v>
      </c>
      <c r="R3382" s="41" t="s">
        <v>24</v>
      </c>
      <c r="S3382" s="41" t="s">
        <v>24</v>
      </c>
      <c r="T3382" s="41"/>
      <c r="U3382" s="41"/>
      <c r="V3382" s="46"/>
      <c r="W3382" s="46"/>
      <c r="X3382" s="31"/>
      <c r="Y3382" s="31"/>
      <c r="Z3382" s="31"/>
    </row>
    <row r="3383" spans="1:26" s="79" customFormat="1" x14ac:dyDescent="0.2">
      <c r="A3383" s="75">
        <v>301</v>
      </c>
      <c r="B3383" s="55">
        <v>71</v>
      </c>
      <c r="C3383" s="55">
        <v>24364</v>
      </c>
      <c r="D3383" s="43" t="s">
        <v>2927</v>
      </c>
      <c r="E3383" s="43" t="s">
        <v>2771</v>
      </c>
      <c r="F3383" s="114" t="s">
        <v>1543</v>
      </c>
      <c r="G3383" s="43" t="s">
        <v>92</v>
      </c>
      <c r="H3383" s="43">
        <v>1.66</v>
      </c>
      <c r="I3383" s="43" t="s">
        <v>82</v>
      </c>
      <c r="J3383" s="44"/>
      <c r="K3383" s="41">
        <v>7</v>
      </c>
      <c r="L3383" s="41" t="s">
        <v>34</v>
      </c>
      <c r="M3383" s="42">
        <v>0</v>
      </c>
      <c r="N3383" s="41" t="s">
        <v>23</v>
      </c>
      <c r="O3383" s="41" t="s">
        <v>24</v>
      </c>
      <c r="P3383" s="41" t="s">
        <v>24</v>
      </c>
      <c r="Q3383" s="41" t="s">
        <v>24</v>
      </c>
      <c r="R3383" s="41" t="s">
        <v>24</v>
      </c>
      <c r="S3383" s="41" t="s">
        <v>24</v>
      </c>
      <c r="T3383" s="41"/>
      <c r="U3383" s="41"/>
      <c r="V3383" s="46"/>
      <c r="W3383" s="46"/>
      <c r="X3383" s="31"/>
      <c r="Y3383" s="31"/>
      <c r="Z3383" s="31"/>
    </row>
    <row r="3384" spans="1:26" s="79" customFormat="1" x14ac:dyDescent="0.2">
      <c r="A3384" s="75">
        <v>301</v>
      </c>
      <c r="B3384" s="55">
        <v>71</v>
      </c>
      <c r="C3384" s="55">
        <v>24364</v>
      </c>
      <c r="D3384" s="43" t="s">
        <v>2928</v>
      </c>
      <c r="E3384" s="43" t="s">
        <v>2771</v>
      </c>
      <c r="F3384" s="114" t="s">
        <v>1543</v>
      </c>
      <c r="G3384" s="43" t="s">
        <v>28</v>
      </c>
      <c r="H3384" s="43">
        <v>1.86</v>
      </c>
      <c r="I3384" s="43" t="s">
        <v>82</v>
      </c>
      <c r="J3384" s="44"/>
      <c r="K3384" s="41">
        <v>8</v>
      </c>
      <c r="L3384" s="41" t="s">
        <v>34</v>
      </c>
      <c r="M3384" s="42">
        <v>0</v>
      </c>
      <c r="N3384" s="41" t="s">
        <v>23</v>
      </c>
      <c r="O3384" s="41" t="s">
        <v>24</v>
      </c>
      <c r="P3384" s="41" t="s">
        <v>24</v>
      </c>
      <c r="Q3384" s="41" t="s">
        <v>24</v>
      </c>
      <c r="R3384" s="41" t="s">
        <v>24</v>
      </c>
      <c r="S3384" s="41" t="s">
        <v>24</v>
      </c>
      <c r="T3384" s="41"/>
      <c r="U3384" s="41"/>
      <c r="V3384" s="46"/>
      <c r="W3384" s="46"/>
      <c r="X3384" s="31"/>
      <c r="Y3384" s="31"/>
      <c r="Z3384" s="31"/>
    </row>
    <row r="3385" spans="1:26" s="79" customFormat="1" x14ac:dyDescent="0.2">
      <c r="A3385" s="75">
        <v>301</v>
      </c>
      <c r="B3385" s="55">
        <v>71</v>
      </c>
      <c r="C3385" s="55">
        <v>24364</v>
      </c>
      <c r="D3385" s="43" t="s">
        <v>2929</v>
      </c>
      <c r="E3385" s="43" t="s">
        <v>2771</v>
      </c>
      <c r="F3385" s="114" t="s">
        <v>1543</v>
      </c>
      <c r="G3385" s="43" t="s">
        <v>86</v>
      </c>
      <c r="H3385" s="43">
        <v>2.19</v>
      </c>
      <c r="I3385" s="43" t="s">
        <v>82</v>
      </c>
      <c r="J3385" s="44"/>
      <c r="K3385" s="41">
        <v>8</v>
      </c>
      <c r="L3385" s="41" t="s">
        <v>34</v>
      </c>
      <c r="M3385" s="42">
        <v>0</v>
      </c>
      <c r="N3385" s="41" t="s">
        <v>1531</v>
      </c>
      <c r="O3385" s="41" t="s">
        <v>24</v>
      </c>
      <c r="P3385" s="41" t="s">
        <v>24</v>
      </c>
      <c r="Q3385" s="41" t="s">
        <v>24</v>
      </c>
      <c r="R3385" s="41" t="s">
        <v>24</v>
      </c>
      <c r="S3385" s="41" t="s">
        <v>24</v>
      </c>
      <c r="T3385" s="41"/>
      <c r="U3385" s="41"/>
      <c r="V3385" s="46"/>
      <c r="W3385" s="46"/>
      <c r="X3385" s="31"/>
      <c r="Y3385" s="31"/>
      <c r="Z3385" s="31"/>
    </row>
    <row r="3386" spans="1:26" s="79" customFormat="1" x14ac:dyDescent="0.2">
      <c r="A3386" s="75">
        <v>301</v>
      </c>
      <c r="B3386" s="55">
        <v>71</v>
      </c>
      <c r="C3386" s="55">
        <v>24364</v>
      </c>
      <c r="D3386" s="43" t="s">
        <v>2930</v>
      </c>
      <c r="E3386" s="43" t="s">
        <v>2771</v>
      </c>
      <c r="F3386" s="114" t="s">
        <v>1543</v>
      </c>
      <c r="G3386" s="43" t="s">
        <v>85</v>
      </c>
      <c r="H3386" s="43">
        <v>1.55</v>
      </c>
      <c r="I3386" s="43" t="s">
        <v>82</v>
      </c>
      <c r="J3386" s="44"/>
      <c r="K3386" s="41">
        <v>7</v>
      </c>
      <c r="L3386" s="41" t="s">
        <v>34</v>
      </c>
      <c r="M3386" s="42">
        <v>0</v>
      </c>
      <c r="N3386" s="41" t="s">
        <v>23</v>
      </c>
      <c r="O3386" s="41" t="s">
        <v>24</v>
      </c>
      <c r="P3386" s="41" t="s">
        <v>24</v>
      </c>
      <c r="Q3386" s="41" t="s">
        <v>24</v>
      </c>
      <c r="R3386" s="41" t="s">
        <v>24</v>
      </c>
      <c r="S3386" s="41" t="s">
        <v>24</v>
      </c>
      <c r="T3386" s="41"/>
      <c r="U3386" s="41"/>
      <c r="V3386" s="46"/>
      <c r="W3386" s="46"/>
      <c r="X3386" s="31"/>
      <c r="Y3386" s="31"/>
      <c r="Z3386" s="31"/>
    </row>
    <row r="3387" spans="1:26" s="79" customFormat="1" x14ac:dyDescent="0.2">
      <c r="A3387" s="75">
        <v>301</v>
      </c>
      <c r="B3387" s="55">
        <v>71</v>
      </c>
      <c r="C3387" s="55">
        <v>24364</v>
      </c>
      <c r="D3387" s="43" t="s">
        <v>2931</v>
      </c>
      <c r="E3387" s="43" t="s">
        <v>2771</v>
      </c>
      <c r="F3387" s="114" t="s">
        <v>1543</v>
      </c>
      <c r="G3387" s="43" t="s">
        <v>84</v>
      </c>
      <c r="H3387" s="43">
        <v>6.75</v>
      </c>
      <c r="I3387" s="43" t="s">
        <v>82</v>
      </c>
      <c r="J3387" s="44"/>
      <c r="K3387" s="41">
        <v>7</v>
      </c>
      <c r="L3387" s="41" t="s">
        <v>34</v>
      </c>
      <c r="M3387" s="42">
        <v>0</v>
      </c>
      <c r="N3387" s="41" t="s">
        <v>23</v>
      </c>
      <c r="O3387" s="41" t="s">
        <v>24</v>
      </c>
      <c r="P3387" s="41" t="s">
        <v>24</v>
      </c>
      <c r="Q3387" s="41" t="s">
        <v>24</v>
      </c>
      <c r="R3387" s="41" t="s">
        <v>24</v>
      </c>
      <c r="S3387" s="41" t="s">
        <v>24</v>
      </c>
      <c r="T3387" s="41"/>
      <c r="U3387" s="41"/>
      <c r="V3387" s="46"/>
      <c r="W3387" s="46"/>
      <c r="X3387" s="31"/>
      <c r="Y3387" s="31"/>
      <c r="Z3387" s="31"/>
    </row>
    <row r="3388" spans="1:26" s="79" customFormat="1" x14ac:dyDescent="0.2">
      <c r="A3388" s="75">
        <v>301</v>
      </c>
      <c r="B3388" s="55">
        <v>71</v>
      </c>
      <c r="C3388" s="55">
        <v>24364</v>
      </c>
      <c r="D3388" s="43" t="s">
        <v>2932</v>
      </c>
      <c r="E3388" s="43" t="s">
        <v>2771</v>
      </c>
      <c r="F3388" s="114" t="s">
        <v>1543</v>
      </c>
      <c r="G3388" s="43" t="s">
        <v>92</v>
      </c>
      <c r="H3388" s="43">
        <v>4.16</v>
      </c>
      <c r="I3388" s="43" t="s">
        <v>82</v>
      </c>
      <c r="J3388" s="44"/>
      <c r="K3388" s="41">
        <v>7</v>
      </c>
      <c r="L3388" s="41" t="s">
        <v>34</v>
      </c>
      <c r="M3388" s="42">
        <v>0</v>
      </c>
      <c r="N3388" s="41" t="s">
        <v>23</v>
      </c>
      <c r="O3388" s="41" t="s">
        <v>24</v>
      </c>
      <c r="P3388" s="41" t="s">
        <v>24</v>
      </c>
      <c r="Q3388" s="41" t="s">
        <v>24</v>
      </c>
      <c r="R3388" s="41" t="s">
        <v>24</v>
      </c>
      <c r="S3388" s="41" t="s">
        <v>24</v>
      </c>
      <c r="T3388" s="41"/>
      <c r="U3388" s="41"/>
      <c r="V3388" s="46"/>
      <c r="W3388" s="46"/>
      <c r="X3388" s="31"/>
      <c r="Y3388" s="31"/>
      <c r="Z3388" s="31"/>
    </row>
    <row r="3389" spans="1:26" s="79" customFormat="1" x14ac:dyDescent="0.2">
      <c r="A3389" s="75">
        <v>301</v>
      </c>
      <c r="B3389" s="55">
        <v>71</v>
      </c>
      <c r="C3389" s="55">
        <v>24364</v>
      </c>
      <c r="D3389" s="43" t="s">
        <v>2933</v>
      </c>
      <c r="E3389" s="43" t="s">
        <v>2771</v>
      </c>
      <c r="F3389" s="114" t="s">
        <v>1543</v>
      </c>
      <c r="G3389" s="43" t="s">
        <v>93</v>
      </c>
      <c r="H3389" s="43">
        <v>14.4</v>
      </c>
      <c r="I3389" s="43" t="s">
        <v>82</v>
      </c>
      <c r="J3389" s="44"/>
      <c r="K3389" s="41">
        <v>7</v>
      </c>
      <c r="L3389" s="41" t="s">
        <v>34</v>
      </c>
      <c r="M3389" s="42">
        <v>0</v>
      </c>
      <c r="N3389" s="41" t="s">
        <v>23</v>
      </c>
      <c r="O3389" s="41" t="s">
        <v>24</v>
      </c>
      <c r="P3389" s="41" t="s">
        <v>24</v>
      </c>
      <c r="Q3389" s="41" t="s">
        <v>24</v>
      </c>
      <c r="R3389" s="41" t="s">
        <v>24</v>
      </c>
      <c r="S3389" s="41" t="s">
        <v>24</v>
      </c>
      <c r="T3389" s="41"/>
      <c r="U3389" s="41"/>
      <c r="V3389" s="46"/>
      <c r="W3389" s="46"/>
      <c r="X3389" s="31"/>
      <c r="Y3389" s="31"/>
      <c r="Z3389" s="31"/>
    </row>
    <row r="3390" spans="1:26" s="79" customFormat="1" x14ac:dyDescent="0.2">
      <c r="A3390" s="75">
        <v>301</v>
      </c>
      <c r="B3390" s="55">
        <v>71</v>
      </c>
      <c r="C3390" s="55">
        <v>24364</v>
      </c>
      <c r="D3390" s="43" t="s">
        <v>2934</v>
      </c>
      <c r="E3390" s="43" t="s">
        <v>2771</v>
      </c>
      <c r="F3390" s="114" t="s">
        <v>1543</v>
      </c>
      <c r="G3390" s="43" t="s">
        <v>111</v>
      </c>
      <c r="H3390" s="43">
        <v>6.1</v>
      </c>
      <c r="I3390" s="43" t="s">
        <v>82</v>
      </c>
      <c r="J3390" s="44"/>
      <c r="K3390" s="41">
        <v>7</v>
      </c>
      <c r="L3390" s="41" t="s">
        <v>34</v>
      </c>
      <c r="M3390" s="42">
        <v>0</v>
      </c>
      <c r="N3390" s="41" t="s">
        <v>23</v>
      </c>
      <c r="O3390" s="41" t="s">
        <v>24</v>
      </c>
      <c r="P3390" s="41" t="s">
        <v>24</v>
      </c>
      <c r="Q3390" s="41" t="s">
        <v>24</v>
      </c>
      <c r="R3390" s="41" t="s">
        <v>24</v>
      </c>
      <c r="S3390" s="41" t="s">
        <v>24</v>
      </c>
      <c r="T3390" s="41"/>
      <c r="U3390" s="41"/>
      <c r="V3390" s="46"/>
      <c r="W3390" s="46"/>
      <c r="X3390" s="31"/>
      <c r="Y3390" s="31"/>
      <c r="Z3390" s="31"/>
    </row>
    <row r="3391" spans="1:26" s="79" customFormat="1" x14ac:dyDescent="0.2">
      <c r="A3391" s="75">
        <v>301</v>
      </c>
      <c r="B3391" s="55">
        <v>71</v>
      </c>
      <c r="C3391" s="55">
        <v>24364</v>
      </c>
      <c r="D3391" s="43" t="s">
        <v>2935</v>
      </c>
      <c r="E3391" s="43" t="s">
        <v>2771</v>
      </c>
      <c r="F3391" s="114" t="s">
        <v>1543</v>
      </c>
      <c r="G3391" s="43" t="s">
        <v>28</v>
      </c>
      <c r="H3391" s="43">
        <v>1.1000000000000001</v>
      </c>
      <c r="I3391" s="43" t="s">
        <v>82</v>
      </c>
      <c r="J3391" s="44"/>
      <c r="K3391" s="41">
        <v>8</v>
      </c>
      <c r="L3391" s="41" t="s">
        <v>34</v>
      </c>
      <c r="M3391" s="42">
        <v>0</v>
      </c>
      <c r="N3391" s="41" t="s">
        <v>23</v>
      </c>
      <c r="O3391" s="41" t="s">
        <v>24</v>
      </c>
      <c r="P3391" s="41" t="s">
        <v>24</v>
      </c>
      <c r="Q3391" s="41" t="s">
        <v>24</v>
      </c>
      <c r="R3391" s="41" t="s">
        <v>24</v>
      </c>
      <c r="S3391" s="41" t="s">
        <v>24</v>
      </c>
      <c r="T3391" s="41"/>
      <c r="U3391" s="41"/>
      <c r="V3391" s="46"/>
      <c r="W3391" s="46"/>
      <c r="X3391" s="31"/>
      <c r="Y3391" s="31"/>
      <c r="Z3391" s="31"/>
    </row>
    <row r="3392" spans="1:26" s="79" customFormat="1" x14ac:dyDescent="0.2">
      <c r="A3392" s="75">
        <v>301</v>
      </c>
      <c r="B3392" s="55">
        <v>71</v>
      </c>
      <c r="C3392" s="55">
        <v>24364</v>
      </c>
      <c r="D3392" s="43" t="s">
        <v>2936</v>
      </c>
      <c r="E3392" s="43" t="s">
        <v>2771</v>
      </c>
      <c r="F3392" s="114" t="s">
        <v>1543</v>
      </c>
      <c r="G3392" s="43" t="s">
        <v>95</v>
      </c>
      <c r="H3392" s="43">
        <v>126</v>
      </c>
      <c r="I3392" s="43" t="s">
        <v>82</v>
      </c>
      <c r="J3392" s="44"/>
      <c r="K3392" s="41">
        <v>7</v>
      </c>
      <c r="L3392" s="41" t="s">
        <v>34</v>
      </c>
      <c r="M3392" s="42">
        <v>0</v>
      </c>
      <c r="N3392" s="41" t="s">
        <v>23</v>
      </c>
      <c r="O3392" s="41" t="s">
        <v>24</v>
      </c>
      <c r="P3392" s="41" t="s">
        <v>24</v>
      </c>
      <c r="Q3392" s="41" t="s">
        <v>24</v>
      </c>
      <c r="R3392" s="41" t="s">
        <v>24</v>
      </c>
      <c r="S3392" s="41" t="s">
        <v>24</v>
      </c>
      <c r="T3392" s="41"/>
      <c r="U3392" s="41"/>
      <c r="V3392" s="46"/>
      <c r="W3392" s="46"/>
      <c r="X3392" s="31"/>
      <c r="Y3392" s="31"/>
      <c r="Z3392" s="31"/>
    </row>
    <row r="3393" spans="1:26" s="79" customFormat="1" x14ac:dyDescent="0.2">
      <c r="A3393" s="75">
        <v>301</v>
      </c>
      <c r="B3393" s="55">
        <v>71</v>
      </c>
      <c r="C3393" s="55">
        <v>24364</v>
      </c>
      <c r="D3393" s="43" t="s">
        <v>2937</v>
      </c>
      <c r="E3393" s="43" t="s">
        <v>2771</v>
      </c>
      <c r="F3393" s="114" t="s">
        <v>1543</v>
      </c>
      <c r="G3393" s="43" t="s">
        <v>28</v>
      </c>
      <c r="H3393" s="43">
        <v>1.1000000000000001</v>
      </c>
      <c r="I3393" s="43" t="s">
        <v>82</v>
      </c>
      <c r="J3393" s="44"/>
      <c r="K3393" s="41">
        <v>8</v>
      </c>
      <c r="L3393" s="41" t="s">
        <v>34</v>
      </c>
      <c r="M3393" s="42">
        <v>0</v>
      </c>
      <c r="N3393" s="41" t="s">
        <v>23</v>
      </c>
      <c r="O3393" s="41" t="s">
        <v>24</v>
      </c>
      <c r="P3393" s="41" t="s">
        <v>24</v>
      </c>
      <c r="Q3393" s="41" t="s">
        <v>24</v>
      </c>
      <c r="R3393" s="41" t="s">
        <v>24</v>
      </c>
      <c r="S3393" s="41" t="s">
        <v>24</v>
      </c>
      <c r="T3393" s="41"/>
      <c r="U3393" s="41"/>
      <c r="V3393" s="46"/>
      <c r="W3393" s="46"/>
      <c r="X3393" s="31"/>
      <c r="Y3393" s="31"/>
      <c r="Z3393" s="31"/>
    </row>
    <row r="3394" spans="1:26" s="79" customFormat="1" x14ac:dyDescent="0.2">
      <c r="A3394" s="75">
        <v>301</v>
      </c>
      <c r="B3394" s="55">
        <v>71</v>
      </c>
      <c r="C3394" s="55">
        <v>24364</v>
      </c>
      <c r="D3394" s="43" t="s">
        <v>2938</v>
      </c>
      <c r="E3394" s="43" t="s">
        <v>2771</v>
      </c>
      <c r="F3394" s="114" t="s">
        <v>1543</v>
      </c>
      <c r="G3394" s="43" t="s">
        <v>86</v>
      </c>
      <c r="H3394" s="43">
        <v>17.399999999999999</v>
      </c>
      <c r="I3394" s="43" t="s">
        <v>82</v>
      </c>
      <c r="J3394" s="44"/>
      <c r="K3394" s="41">
        <v>8</v>
      </c>
      <c r="L3394" s="41" t="s">
        <v>34</v>
      </c>
      <c r="M3394" s="42">
        <v>0</v>
      </c>
      <c r="N3394" s="41" t="s">
        <v>23</v>
      </c>
      <c r="O3394" s="41" t="s">
        <v>24</v>
      </c>
      <c r="P3394" s="41" t="s">
        <v>24</v>
      </c>
      <c r="Q3394" s="41" t="s">
        <v>24</v>
      </c>
      <c r="R3394" s="41" t="s">
        <v>24</v>
      </c>
      <c r="S3394" s="41" t="s">
        <v>24</v>
      </c>
      <c r="T3394" s="41"/>
      <c r="U3394" s="41"/>
      <c r="V3394" s="46"/>
      <c r="W3394" s="46"/>
      <c r="X3394" s="31"/>
      <c r="Y3394" s="31"/>
      <c r="Z3394" s="31"/>
    </row>
    <row r="3395" spans="1:26" s="79" customFormat="1" x14ac:dyDescent="0.2">
      <c r="A3395" s="75">
        <v>301</v>
      </c>
      <c r="B3395" s="55">
        <v>71</v>
      </c>
      <c r="C3395" s="55">
        <v>24364</v>
      </c>
      <c r="D3395" s="43" t="s">
        <v>2939</v>
      </c>
      <c r="E3395" s="43" t="s">
        <v>2771</v>
      </c>
      <c r="F3395" s="114" t="s">
        <v>1543</v>
      </c>
      <c r="G3395" s="43" t="s">
        <v>96</v>
      </c>
      <c r="H3395" s="43">
        <v>10.56</v>
      </c>
      <c r="I3395" s="43" t="s">
        <v>82</v>
      </c>
      <c r="J3395" s="44"/>
      <c r="K3395" s="41">
        <v>7</v>
      </c>
      <c r="L3395" s="41" t="s">
        <v>34</v>
      </c>
      <c r="M3395" s="42">
        <v>0</v>
      </c>
      <c r="N3395" s="41" t="s">
        <v>23</v>
      </c>
      <c r="O3395" s="41" t="s">
        <v>24</v>
      </c>
      <c r="P3395" s="41" t="s">
        <v>24</v>
      </c>
      <c r="Q3395" s="41" t="s">
        <v>24</v>
      </c>
      <c r="R3395" s="41" t="s">
        <v>24</v>
      </c>
      <c r="S3395" s="41" t="s">
        <v>24</v>
      </c>
      <c r="T3395" s="41"/>
      <c r="U3395" s="41"/>
      <c r="V3395" s="46"/>
      <c r="W3395" s="46"/>
      <c r="X3395" s="31"/>
      <c r="Y3395" s="31"/>
      <c r="Z3395" s="31"/>
    </row>
    <row r="3396" spans="1:26" s="79" customFormat="1" x14ac:dyDescent="0.2">
      <c r="A3396" s="75">
        <v>301</v>
      </c>
      <c r="B3396" s="55">
        <v>71</v>
      </c>
      <c r="C3396" s="55">
        <v>24364</v>
      </c>
      <c r="D3396" s="43" t="s">
        <v>2940</v>
      </c>
      <c r="E3396" s="43" t="s">
        <v>2771</v>
      </c>
      <c r="F3396" s="114" t="s">
        <v>1543</v>
      </c>
      <c r="G3396" s="43" t="s">
        <v>87</v>
      </c>
      <c r="H3396" s="43">
        <v>25.28</v>
      </c>
      <c r="I3396" s="43" t="s">
        <v>82</v>
      </c>
      <c r="J3396" s="44"/>
      <c r="K3396" s="41">
        <v>7</v>
      </c>
      <c r="L3396" s="41" t="s">
        <v>34</v>
      </c>
      <c r="M3396" s="42">
        <v>0</v>
      </c>
      <c r="N3396" s="41" t="s">
        <v>23</v>
      </c>
      <c r="O3396" s="41" t="s">
        <v>24</v>
      </c>
      <c r="P3396" s="41" t="s">
        <v>24</v>
      </c>
      <c r="Q3396" s="41" t="s">
        <v>24</v>
      </c>
      <c r="R3396" s="41" t="s">
        <v>24</v>
      </c>
      <c r="S3396" s="41" t="s">
        <v>24</v>
      </c>
      <c r="T3396" s="41"/>
      <c r="U3396" s="41"/>
      <c r="V3396" s="46"/>
      <c r="W3396" s="46"/>
      <c r="X3396" s="31"/>
      <c r="Y3396" s="31"/>
      <c r="Z3396" s="31"/>
    </row>
    <row r="3397" spans="1:26" s="79" customFormat="1" x14ac:dyDescent="0.2">
      <c r="A3397" s="75">
        <v>301</v>
      </c>
      <c r="B3397" s="55">
        <v>71</v>
      </c>
      <c r="C3397" s="55">
        <v>24364</v>
      </c>
      <c r="D3397" s="43" t="s">
        <v>2941</v>
      </c>
      <c r="E3397" s="43" t="s">
        <v>2771</v>
      </c>
      <c r="F3397" s="114" t="s">
        <v>1543</v>
      </c>
      <c r="G3397" s="43" t="s">
        <v>87</v>
      </c>
      <c r="H3397" s="43">
        <v>12.77</v>
      </c>
      <c r="I3397" s="43" t="s">
        <v>82</v>
      </c>
      <c r="J3397" s="44"/>
      <c r="K3397" s="41">
        <v>7</v>
      </c>
      <c r="L3397" s="41" t="s">
        <v>34</v>
      </c>
      <c r="M3397" s="42">
        <v>0</v>
      </c>
      <c r="N3397" s="41" t="s">
        <v>23</v>
      </c>
      <c r="O3397" s="41" t="s">
        <v>24</v>
      </c>
      <c r="P3397" s="41" t="s">
        <v>24</v>
      </c>
      <c r="Q3397" s="41" t="s">
        <v>24</v>
      </c>
      <c r="R3397" s="41" t="s">
        <v>24</v>
      </c>
      <c r="S3397" s="41" t="s">
        <v>24</v>
      </c>
      <c r="T3397" s="41"/>
      <c r="U3397" s="41"/>
      <c r="V3397" s="46"/>
      <c r="W3397" s="46"/>
      <c r="X3397" s="31"/>
      <c r="Y3397" s="31"/>
      <c r="Z3397" s="31"/>
    </row>
    <row r="3398" spans="1:26" s="79" customFormat="1" x14ac:dyDescent="0.2">
      <c r="A3398" s="75">
        <v>301</v>
      </c>
      <c r="B3398" s="55">
        <v>71</v>
      </c>
      <c r="C3398" s="55">
        <v>24364</v>
      </c>
      <c r="D3398" s="43" t="s">
        <v>2942</v>
      </c>
      <c r="E3398" s="43" t="s">
        <v>2771</v>
      </c>
      <c r="F3398" s="114" t="s">
        <v>1543</v>
      </c>
      <c r="G3398" s="43" t="s">
        <v>84</v>
      </c>
      <c r="H3398" s="43">
        <v>14.23</v>
      </c>
      <c r="I3398" s="43" t="s">
        <v>82</v>
      </c>
      <c r="J3398" s="44"/>
      <c r="K3398" s="41">
        <v>7</v>
      </c>
      <c r="L3398" s="41" t="s">
        <v>34</v>
      </c>
      <c r="M3398" s="42">
        <v>0</v>
      </c>
      <c r="N3398" s="41" t="s">
        <v>23</v>
      </c>
      <c r="O3398" s="41" t="s">
        <v>24</v>
      </c>
      <c r="P3398" s="41" t="s">
        <v>24</v>
      </c>
      <c r="Q3398" s="41" t="s">
        <v>24</v>
      </c>
      <c r="R3398" s="41" t="s">
        <v>24</v>
      </c>
      <c r="S3398" s="41" t="s">
        <v>24</v>
      </c>
      <c r="T3398" s="41"/>
      <c r="U3398" s="41"/>
      <c r="V3398" s="46"/>
      <c r="W3398" s="46"/>
      <c r="X3398" s="43"/>
      <c r="Y3398" s="43"/>
      <c r="Z3398" s="43"/>
    </row>
    <row r="3399" spans="1:26" s="79" customFormat="1" x14ac:dyDescent="0.2">
      <c r="A3399" s="75">
        <v>301</v>
      </c>
      <c r="B3399" s="55">
        <v>71</v>
      </c>
      <c r="C3399" s="55">
        <v>24364</v>
      </c>
      <c r="D3399" s="43" t="s">
        <v>2943</v>
      </c>
      <c r="E3399" s="43" t="s">
        <v>2771</v>
      </c>
      <c r="F3399" s="114" t="s">
        <v>1543</v>
      </c>
      <c r="G3399" s="43" t="s">
        <v>86</v>
      </c>
      <c r="H3399" s="43">
        <v>2.2000000000000002</v>
      </c>
      <c r="I3399" s="43" t="s">
        <v>82</v>
      </c>
      <c r="J3399" s="44"/>
      <c r="K3399" s="41">
        <v>8</v>
      </c>
      <c r="L3399" s="41" t="s">
        <v>34</v>
      </c>
      <c r="M3399" s="42">
        <v>0</v>
      </c>
      <c r="N3399" s="41" t="s">
        <v>23</v>
      </c>
      <c r="O3399" s="41" t="s">
        <v>24</v>
      </c>
      <c r="P3399" s="41" t="s">
        <v>24</v>
      </c>
      <c r="Q3399" s="41" t="s">
        <v>24</v>
      </c>
      <c r="R3399" s="41" t="s">
        <v>24</v>
      </c>
      <c r="S3399" s="41" t="s">
        <v>24</v>
      </c>
      <c r="T3399" s="41"/>
      <c r="U3399" s="41"/>
      <c r="V3399" s="46"/>
      <c r="W3399" s="46"/>
      <c r="X3399" s="43"/>
      <c r="Y3399" s="43"/>
      <c r="Z3399" s="43"/>
    </row>
    <row r="3400" spans="1:26" s="79" customFormat="1" x14ac:dyDescent="0.2">
      <c r="A3400" s="75">
        <v>301</v>
      </c>
      <c r="B3400" s="55">
        <v>71</v>
      </c>
      <c r="C3400" s="55">
        <v>24364</v>
      </c>
      <c r="D3400" s="43" t="s">
        <v>2944</v>
      </c>
      <c r="E3400" s="43" t="s">
        <v>2771</v>
      </c>
      <c r="F3400" s="114" t="s">
        <v>1543</v>
      </c>
      <c r="G3400" s="43" t="s">
        <v>86</v>
      </c>
      <c r="H3400" s="43">
        <v>2.4300000000000002</v>
      </c>
      <c r="I3400" s="43" t="s">
        <v>82</v>
      </c>
      <c r="J3400" s="44"/>
      <c r="K3400" s="41">
        <v>8</v>
      </c>
      <c r="L3400" s="41" t="s">
        <v>34</v>
      </c>
      <c r="M3400" s="42">
        <v>0</v>
      </c>
      <c r="N3400" s="41" t="s">
        <v>23</v>
      </c>
      <c r="O3400" s="41" t="s">
        <v>24</v>
      </c>
      <c r="P3400" s="41" t="s">
        <v>24</v>
      </c>
      <c r="Q3400" s="41" t="s">
        <v>24</v>
      </c>
      <c r="R3400" s="41" t="s">
        <v>24</v>
      </c>
      <c r="S3400" s="41" t="s">
        <v>24</v>
      </c>
      <c r="T3400" s="41"/>
      <c r="U3400" s="41"/>
      <c r="V3400" s="46"/>
      <c r="W3400" s="46"/>
      <c r="X3400" s="43"/>
      <c r="Y3400" s="43"/>
      <c r="Z3400" s="43"/>
    </row>
    <row r="3401" spans="1:26" s="79" customFormat="1" x14ac:dyDescent="0.2">
      <c r="A3401" s="75">
        <v>301</v>
      </c>
      <c r="B3401" s="55">
        <v>71</v>
      </c>
      <c r="C3401" s="55">
        <v>24364</v>
      </c>
      <c r="D3401" s="43" t="s">
        <v>2945</v>
      </c>
      <c r="E3401" s="43" t="s">
        <v>2771</v>
      </c>
      <c r="F3401" s="114" t="s">
        <v>1543</v>
      </c>
      <c r="G3401" s="43" t="s">
        <v>28</v>
      </c>
      <c r="H3401" s="43">
        <v>1.1000000000000001</v>
      </c>
      <c r="I3401" s="43" t="s">
        <v>82</v>
      </c>
      <c r="J3401" s="44"/>
      <c r="K3401" s="41">
        <v>8</v>
      </c>
      <c r="L3401" s="41" t="s">
        <v>34</v>
      </c>
      <c r="M3401" s="42">
        <v>0</v>
      </c>
      <c r="N3401" s="41" t="s">
        <v>23</v>
      </c>
      <c r="O3401" s="41" t="s">
        <v>24</v>
      </c>
      <c r="P3401" s="41" t="s">
        <v>24</v>
      </c>
      <c r="Q3401" s="41" t="s">
        <v>24</v>
      </c>
      <c r="R3401" s="41" t="s">
        <v>24</v>
      </c>
      <c r="S3401" s="41" t="s">
        <v>24</v>
      </c>
      <c r="T3401" s="41"/>
      <c r="U3401" s="41"/>
      <c r="V3401" s="46"/>
      <c r="W3401" s="46"/>
      <c r="X3401" s="43"/>
      <c r="Y3401" s="43"/>
      <c r="Z3401" s="43"/>
    </row>
    <row r="3402" spans="1:26" s="79" customFormat="1" x14ac:dyDescent="0.2">
      <c r="A3402" s="75">
        <v>301</v>
      </c>
      <c r="B3402" s="55">
        <v>71</v>
      </c>
      <c r="C3402" s="55">
        <v>24364</v>
      </c>
      <c r="D3402" s="43" t="s">
        <v>2946</v>
      </c>
      <c r="E3402" s="43" t="s">
        <v>2771</v>
      </c>
      <c r="F3402" s="114" t="s">
        <v>1543</v>
      </c>
      <c r="G3402" s="43" t="s">
        <v>95</v>
      </c>
      <c r="H3402" s="43">
        <v>50.13</v>
      </c>
      <c r="I3402" s="43" t="s">
        <v>82</v>
      </c>
      <c r="J3402" s="44"/>
      <c r="K3402" s="41">
        <v>7</v>
      </c>
      <c r="L3402" s="41" t="s">
        <v>34</v>
      </c>
      <c r="M3402" s="42">
        <v>0</v>
      </c>
      <c r="N3402" s="41" t="s">
        <v>23</v>
      </c>
      <c r="O3402" s="41" t="s">
        <v>24</v>
      </c>
      <c r="P3402" s="41" t="s">
        <v>24</v>
      </c>
      <c r="Q3402" s="41" t="s">
        <v>24</v>
      </c>
      <c r="R3402" s="41" t="s">
        <v>24</v>
      </c>
      <c r="S3402" s="41" t="s">
        <v>24</v>
      </c>
      <c r="T3402" s="41"/>
      <c r="U3402" s="41"/>
      <c r="V3402" s="46"/>
      <c r="W3402" s="46"/>
      <c r="X3402" s="43"/>
      <c r="Y3402" s="43"/>
      <c r="Z3402" s="43"/>
    </row>
    <row r="3403" spans="1:26" s="79" customFormat="1" x14ac:dyDescent="0.2">
      <c r="A3403" s="75">
        <v>301</v>
      </c>
      <c r="B3403" s="55">
        <v>71</v>
      </c>
      <c r="C3403" s="55">
        <v>24364</v>
      </c>
      <c r="D3403" s="43" t="s">
        <v>2947</v>
      </c>
      <c r="E3403" s="43" t="s">
        <v>2771</v>
      </c>
      <c r="F3403" s="114" t="s">
        <v>1543</v>
      </c>
      <c r="G3403" s="43" t="s">
        <v>28</v>
      </c>
      <c r="H3403" s="43">
        <v>1.1000000000000001</v>
      </c>
      <c r="I3403" s="43" t="s">
        <v>82</v>
      </c>
      <c r="J3403" s="44"/>
      <c r="K3403" s="41">
        <v>8</v>
      </c>
      <c r="L3403" s="41" t="s">
        <v>34</v>
      </c>
      <c r="M3403" s="42">
        <v>0</v>
      </c>
      <c r="N3403" s="41" t="s">
        <v>23</v>
      </c>
      <c r="O3403" s="41" t="s">
        <v>24</v>
      </c>
      <c r="P3403" s="41" t="s">
        <v>24</v>
      </c>
      <c r="Q3403" s="41" t="s">
        <v>24</v>
      </c>
      <c r="R3403" s="41" t="s">
        <v>24</v>
      </c>
      <c r="S3403" s="41" t="s">
        <v>24</v>
      </c>
      <c r="T3403" s="41"/>
      <c r="U3403" s="41"/>
      <c r="V3403" s="46"/>
      <c r="W3403" s="46"/>
      <c r="X3403" s="31"/>
      <c r="Y3403" s="31"/>
      <c r="Z3403" s="31"/>
    </row>
    <row r="3404" spans="1:26" s="79" customFormat="1" x14ac:dyDescent="0.2">
      <c r="A3404" s="75">
        <v>301</v>
      </c>
      <c r="B3404" s="55">
        <v>71</v>
      </c>
      <c r="C3404" s="55">
        <v>24364</v>
      </c>
      <c r="D3404" s="43" t="s">
        <v>2948</v>
      </c>
      <c r="E3404" s="43" t="s">
        <v>2771</v>
      </c>
      <c r="F3404" s="114" t="s">
        <v>1543</v>
      </c>
      <c r="G3404" s="43" t="s">
        <v>28</v>
      </c>
      <c r="H3404" s="43">
        <v>1.4</v>
      </c>
      <c r="I3404" s="43" t="s">
        <v>82</v>
      </c>
      <c r="J3404" s="44"/>
      <c r="K3404" s="41">
        <v>8</v>
      </c>
      <c r="L3404" s="41" t="s">
        <v>34</v>
      </c>
      <c r="M3404" s="42">
        <v>0</v>
      </c>
      <c r="N3404" s="41" t="s">
        <v>23</v>
      </c>
      <c r="O3404" s="41" t="s">
        <v>24</v>
      </c>
      <c r="P3404" s="41" t="s">
        <v>24</v>
      </c>
      <c r="Q3404" s="41" t="s">
        <v>24</v>
      </c>
      <c r="R3404" s="41" t="s">
        <v>24</v>
      </c>
      <c r="S3404" s="41" t="s">
        <v>24</v>
      </c>
      <c r="T3404" s="41"/>
      <c r="U3404" s="41"/>
      <c r="V3404" s="46"/>
      <c r="W3404" s="46"/>
      <c r="X3404" s="31"/>
      <c r="Y3404" s="31"/>
      <c r="Z3404" s="31"/>
    </row>
    <row r="3405" spans="1:26" s="79" customFormat="1" x14ac:dyDescent="0.2">
      <c r="A3405" s="75">
        <v>301</v>
      </c>
      <c r="B3405" s="55">
        <v>71</v>
      </c>
      <c r="C3405" s="55">
        <v>24364</v>
      </c>
      <c r="D3405" s="43" t="s">
        <v>2949</v>
      </c>
      <c r="E3405" s="43" t="s">
        <v>2771</v>
      </c>
      <c r="F3405" s="114" t="s">
        <v>1543</v>
      </c>
      <c r="G3405" s="43" t="s">
        <v>111</v>
      </c>
      <c r="H3405" s="43">
        <v>5.4</v>
      </c>
      <c r="I3405" s="43" t="s">
        <v>82</v>
      </c>
      <c r="J3405" s="44"/>
      <c r="K3405" s="41">
        <v>8</v>
      </c>
      <c r="L3405" s="41" t="s">
        <v>34</v>
      </c>
      <c r="M3405" s="42">
        <v>0</v>
      </c>
      <c r="N3405" s="41" t="s">
        <v>23</v>
      </c>
      <c r="O3405" s="41" t="s">
        <v>24</v>
      </c>
      <c r="P3405" s="41" t="s">
        <v>24</v>
      </c>
      <c r="Q3405" s="41" t="s">
        <v>24</v>
      </c>
      <c r="R3405" s="41" t="s">
        <v>24</v>
      </c>
      <c r="S3405" s="41" t="s">
        <v>24</v>
      </c>
      <c r="T3405" s="41"/>
      <c r="U3405" s="41"/>
      <c r="V3405" s="46"/>
      <c r="W3405" s="46"/>
      <c r="X3405" s="31"/>
      <c r="Y3405" s="31"/>
      <c r="Z3405" s="31"/>
    </row>
    <row r="3406" spans="1:26" s="79" customFormat="1" x14ac:dyDescent="0.2">
      <c r="A3406" s="75">
        <v>301</v>
      </c>
      <c r="B3406" s="55">
        <v>71</v>
      </c>
      <c r="C3406" s="55">
        <v>24364</v>
      </c>
      <c r="D3406" s="43" t="s">
        <v>2950</v>
      </c>
      <c r="E3406" s="43" t="s">
        <v>2771</v>
      </c>
      <c r="F3406" s="114" t="s">
        <v>1543</v>
      </c>
      <c r="G3406" s="43" t="s">
        <v>176</v>
      </c>
      <c r="H3406" s="43">
        <v>2.12</v>
      </c>
      <c r="I3406" s="43" t="s">
        <v>82</v>
      </c>
      <c r="J3406" s="44"/>
      <c r="K3406" s="41">
        <v>8</v>
      </c>
      <c r="L3406" s="41" t="s">
        <v>34</v>
      </c>
      <c r="M3406" s="42">
        <v>0</v>
      </c>
      <c r="N3406" s="41" t="s">
        <v>23</v>
      </c>
      <c r="O3406" s="41" t="s">
        <v>24</v>
      </c>
      <c r="P3406" s="41" t="s">
        <v>24</v>
      </c>
      <c r="Q3406" s="41" t="s">
        <v>24</v>
      </c>
      <c r="R3406" s="41" t="s">
        <v>24</v>
      </c>
      <c r="S3406" s="41" t="s">
        <v>24</v>
      </c>
      <c r="T3406" s="41"/>
      <c r="U3406" s="41"/>
      <c r="V3406" s="46"/>
      <c r="W3406" s="46"/>
      <c r="X3406" s="31"/>
      <c r="Y3406" s="31"/>
      <c r="Z3406" s="31"/>
    </row>
    <row r="3407" spans="1:26" s="79" customFormat="1" x14ac:dyDescent="0.2">
      <c r="A3407" s="75">
        <v>301</v>
      </c>
      <c r="B3407" s="55">
        <v>71</v>
      </c>
      <c r="C3407" s="55">
        <v>24364</v>
      </c>
      <c r="D3407" s="43" t="s">
        <v>2951</v>
      </c>
      <c r="E3407" s="43" t="s">
        <v>2771</v>
      </c>
      <c r="F3407" s="114" t="s">
        <v>1543</v>
      </c>
      <c r="G3407" s="43" t="s">
        <v>28</v>
      </c>
      <c r="H3407" s="43">
        <v>5.3</v>
      </c>
      <c r="I3407" s="43" t="s">
        <v>82</v>
      </c>
      <c r="J3407" s="44"/>
      <c r="K3407" s="41">
        <v>7</v>
      </c>
      <c r="L3407" s="41" t="s">
        <v>34</v>
      </c>
      <c r="M3407" s="42">
        <v>0</v>
      </c>
      <c r="N3407" s="41" t="s">
        <v>23</v>
      </c>
      <c r="O3407" s="41" t="s">
        <v>24</v>
      </c>
      <c r="P3407" s="41" t="s">
        <v>24</v>
      </c>
      <c r="Q3407" s="41" t="s">
        <v>24</v>
      </c>
      <c r="R3407" s="41" t="s">
        <v>24</v>
      </c>
      <c r="S3407" s="41" t="s">
        <v>24</v>
      </c>
      <c r="T3407" s="41"/>
      <c r="U3407" s="41"/>
      <c r="V3407" s="46"/>
      <c r="W3407" s="46"/>
      <c r="X3407" s="31"/>
      <c r="Y3407" s="31"/>
      <c r="Z3407" s="31"/>
    </row>
    <row r="3408" spans="1:26" s="79" customFormat="1" x14ac:dyDescent="0.2">
      <c r="A3408" s="75">
        <v>301</v>
      </c>
      <c r="B3408" s="55">
        <v>71</v>
      </c>
      <c r="C3408" s="55">
        <v>24364</v>
      </c>
      <c r="D3408" s="43" t="s">
        <v>2952</v>
      </c>
      <c r="E3408" s="43" t="s">
        <v>2771</v>
      </c>
      <c r="F3408" s="114" t="s">
        <v>1543</v>
      </c>
      <c r="G3408" s="43" t="s">
        <v>91</v>
      </c>
      <c r="H3408" s="43">
        <v>3.6</v>
      </c>
      <c r="I3408" s="43" t="s">
        <v>82</v>
      </c>
      <c r="J3408" s="44"/>
      <c r="K3408" s="41">
        <v>7</v>
      </c>
      <c r="L3408" s="41" t="s">
        <v>34</v>
      </c>
      <c r="M3408" s="42">
        <v>0</v>
      </c>
      <c r="N3408" s="41" t="s">
        <v>23</v>
      </c>
      <c r="O3408" s="41" t="s">
        <v>24</v>
      </c>
      <c r="P3408" s="41" t="s">
        <v>24</v>
      </c>
      <c r="Q3408" s="41" t="s">
        <v>24</v>
      </c>
      <c r="R3408" s="41" t="s">
        <v>24</v>
      </c>
      <c r="S3408" s="41" t="s">
        <v>24</v>
      </c>
      <c r="T3408" s="41"/>
      <c r="U3408" s="41"/>
      <c r="V3408" s="46"/>
      <c r="W3408" s="46"/>
      <c r="X3408" s="31"/>
      <c r="Y3408" s="31"/>
      <c r="Z3408" s="31"/>
    </row>
    <row r="3409" spans="1:26" s="92" customFormat="1" x14ac:dyDescent="0.2">
      <c r="A3409" s="75">
        <v>301</v>
      </c>
      <c r="B3409" s="55">
        <v>71</v>
      </c>
      <c r="C3409" s="55">
        <v>24364</v>
      </c>
      <c r="D3409" s="43" t="s">
        <v>2953</v>
      </c>
      <c r="E3409" s="43" t="s">
        <v>2771</v>
      </c>
      <c r="F3409" s="114" t="s">
        <v>1543</v>
      </c>
      <c r="G3409" s="43" t="s">
        <v>85</v>
      </c>
      <c r="H3409" s="43">
        <v>3.55</v>
      </c>
      <c r="I3409" s="43" t="s">
        <v>82</v>
      </c>
      <c r="J3409" s="44"/>
      <c r="K3409" s="41">
        <v>8</v>
      </c>
      <c r="L3409" s="41" t="s">
        <v>34</v>
      </c>
      <c r="M3409" s="42">
        <v>0</v>
      </c>
      <c r="N3409" s="41" t="s">
        <v>23</v>
      </c>
      <c r="O3409" s="41" t="s">
        <v>24</v>
      </c>
      <c r="P3409" s="41" t="s">
        <v>24</v>
      </c>
      <c r="Q3409" s="41" t="s">
        <v>24</v>
      </c>
      <c r="R3409" s="41" t="s">
        <v>24</v>
      </c>
      <c r="S3409" s="41" t="s">
        <v>24</v>
      </c>
      <c r="T3409" s="41"/>
      <c r="U3409" s="41"/>
      <c r="V3409" s="46"/>
      <c r="W3409" s="46"/>
      <c r="X3409" s="31"/>
      <c r="Y3409" s="31"/>
      <c r="Z3409" s="31"/>
    </row>
    <row r="3410" spans="1:26" s="79" customFormat="1" x14ac:dyDescent="0.2">
      <c r="A3410" s="75">
        <v>301</v>
      </c>
      <c r="B3410" s="55">
        <v>71</v>
      </c>
      <c r="C3410" s="55">
        <v>24364</v>
      </c>
      <c r="D3410" s="43" t="s">
        <v>2954</v>
      </c>
      <c r="E3410" s="43" t="s">
        <v>2771</v>
      </c>
      <c r="F3410" s="114" t="s">
        <v>1543</v>
      </c>
      <c r="G3410" s="43" t="s">
        <v>85</v>
      </c>
      <c r="H3410" s="43">
        <v>4.2300000000000004</v>
      </c>
      <c r="I3410" s="43" t="s">
        <v>82</v>
      </c>
      <c r="J3410" s="44"/>
      <c r="K3410" s="41">
        <v>8</v>
      </c>
      <c r="L3410" s="41" t="s">
        <v>34</v>
      </c>
      <c r="M3410" s="42">
        <v>0</v>
      </c>
      <c r="N3410" s="41" t="s">
        <v>23</v>
      </c>
      <c r="O3410" s="41" t="s">
        <v>24</v>
      </c>
      <c r="P3410" s="41" t="s">
        <v>24</v>
      </c>
      <c r="Q3410" s="41" t="s">
        <v>24</v>
      </c>
      <c r="R3410" s="41" t="s">
        <v>24</v>
      </c>
      <c r="S3410" s="41" t="s">
        <v>24</v>
      </c>
      <c r="T3410" s="41"/>
      <c r="U3410" s="41"/>
      <c r="V3410" s="46"/>
      <c r="W3410" s="46"/>
      <c r="X3410" s="31"/>
      <c r="Y3410" s="31"/>
      <c r="Z3410" s="31"/>
    </row>
    <row r="3411" spans="1:26" s="79" customFormat="1" x14ac:dyDescent="0.2">
      <c r="A3411" s="75">
        <v>301</v>
      </c>
      <c r="B3411" s="55">
        <v>71</v>
      </c>
      <c r="C3411" s="55">
        <v>24364</v>
      </c>
      <c r="D3411" s="43" t="s">
        <v>2955</v>
      </c>
      <c r="E3411" s="43" t="s">
        <v>2771</v>
      </c>
      <c r="F3411" s="114" t="s">
        <v>1543</v>
      </c>
      <c r="G3411" s="43" t="s">
        <v>28</v>
      </c>
      <c r="H3411" s="43">
        <v>1.28</v>
      </c>
      <c r="I3411" s="43" t="s">
        <v>82</v>
      </c>
      <c r="J3411" s="44"/>
      <c r="K3411" s="41">
        <v>8</v>
      </c>
      <c r="L3411" s="41" t="s">
        <v>34</v>
      </c>
      <c r="M3411" s="42">
        <v>0</v>
      </c>
      <c r="N3411" s="41" t="s">
        <v>23</v>
      </c>
      <c r="O3411" s="41" t="s">
        <v>24</v>
      </c>
      <c r="P3411" s="41" t="s">
        <v>24</v>
      </c>
      <c r="Q3411" s="41" t="s">
        <v>24</v>
      </c>
      <c r="R3411" s="41" t="s">
        <v>24</v>
      </c>
      <c r="S3411" s="41" t="s">
        <v>24</v>
      </c>
      <c r="T3411" s="41"/>
      <c r="U3411" s="41"/>
      <c r="V3411" s="46"/>
      <c r="W3411" s="46"/>
      <c r="X3411" s="31"/>
      <c r="Y3411" s="31"/>
      <c r="Z3411" s="31"/>
    </row>
    <row r="3412" spans="1:26" s="79" customFormat="1" x14ac:dyDescent="0.2">
      <c r="A3412" s="75">
        <v>301</v>
      </c>
      <c r="B3412" s="55">
        <v>71</v>
      </c>
      <c r="C3412" s="55">
        <v>24364</v>
      </c>
      <c r="D3412" s="43" t="s">
        <v>2956</v>
      </c>
      <c r="E3412" s="43" t="s">
        <v>2771</v>
      </c>
      <c r="F3412" s="114" t="s">
        <v>1543</v>
      </c>
      <c r="G3412" s="43" t="s">
        <v>92</v>
      </c>
      <c r="H3412" s="43">
        <v>2.25</v>
      </c>
      <c r="I3412" s="43" t="s">
        <v>82</v>
      </c>
      <c r="J3412" s="44"/>
      <c r="K3412" s="41">
        <v>7</v>
      </c>
      <c r="L3412" s="41" t="s">
        <v>34</v>
      </c>
      <c r="M3412" s="42">
        <v>0</v>
      </c>
      <c r="N3412" s="41" t="s">
        <v>23</v>
      </c>
      <c r="O3412" s="41" t="s">
        <v>24</v>
      </c>
      <c r="P3412" s="41" t="s">
        <v>24</v>
      </c>
      <c r="Q3412" s="41" t="s">
        <v>24</v>
      </c>
      <c r="R3412" s="41" t="s">
        <v>24</v>
      </c>
      <c r="S3412" s="41" t="s">
        <v>24</v>
      </c>
      <c r="T3412" s="41"/>
      <c r="U3412" s="41"/>
      <c r="V3412" s="46"/>
      <c r="W3412" s="46"/>
      <c r="X3412" s="31"/>
      <c r="Y3412" s="31"/>
      <c r="Z3412" s="31"/>
    </row>
    <row r="3413" spans="1:26" s="79" customFormat="1" x14ac:dyDescent="0.2">
      <c r="A3413" s="75">
        <v>301</v>
      </c>
      <c r="B3413" s="55">
        <v>71</v>
      </c>
      <c r="C3413" s="55">
        <v>24364</v>
      </c>
      <c r="D3413" s="43" t="s">
        <v>2957</v>
      </c>
      <c r="E3413" s="43" t="s">
        <v>2771</v>
      </c>
      <c r="F3413" s="114" t="s">
        <v>1543</v>
      </c>
      <c r="G3413" s="43" t="s">
        <v>86</v>
      </c>
      <c r="H3413" s="43">
        <v>3.25</v>
      </c>
      <c r="I3413" s="43" t="s">
        <v>82</v>
      </c>
      <c r="J3413" s="44"/>
      <c r="K3413" s="41">
        <v>8</v>
      </c>
      <c r="L3413" s="41" t="s">
        <v>34</v>
      </c>
      <c r="M3413" s="42">
        <v>0</v>
      </c>
      <c r="N3413" s="41" t="s">
        <v>23</v>
      </c>
      <c r="O3413" s="41" t="s">
        <v>24</v>
      </c>
      <c r="P3413" s="41" t="s">
        <v>24</v>
      </c>
      <c r="Q3413" s="41" t="s">
        <v>24</v>
      </c>
      <c r="R3413" s="41" t="s">
        <v>24</v>
      </c>
      <c r="S3413" s="41" t="s">
        <v>24</v>
      </c>
      <c r="T3413" s="41"/>
      <c r="U3413" s="41"/>
      <c r="V3413" s="46"/>
      <c r="W3413" s="46"/>
      <c r="X3413" s="31"/>
      <c r="Y3413" s="31"/>
      <c r="Z3413" s="31"/>
    </row>
    <row r="3414" spans="1:26" s="79" customFormat="1" x14ac:dyDescent="0.2">
      <c r="A3414" s="75">
        <v>301</v>
      </c>
      <c r="B3414" s="55">
        <v>71</v>
      </c>
      <c r="C3414" s="55">
        <v>24364</v>
      </c>
      <c r="D3414" s="43" t="s">
        <v>2958</v>
      </c>
      <c r="E3414" s="43" t="s">
        <v>2771</v>
      </c>
      <c r="F3414" s="114" t="s">
        <v>1543</v>
      </c>
      <c r="G3414" s="43" t="s">
        <v>85</v>
      </c>
      <c r="H3414" s="43">
        <v>3.27</v>
      </c>
      <c r="I3414" s="43" t="s">
        <v>82</v>
      </c>
      <c r="J3414" s="44"/>
      <c r="K3414" s="41">
        <v>8</v>
      </c>
      <c r="L3414" s="41" t="s">
        <v>34</v>
      </c>
      <c r="M3414" s="42">
        <v>0</v>
      </c>
      <c r="N3414" s="41" t="s">
        <v>23</v>
      </c>
      <c r="O3414" s="41" t="s">
        <v>24</v>
      </c>
      <c r="P3414" s="41" t="s">
        <v>24</v>
      </c>
      <c r="Q3414" s="41" t="s">
        <v>24</v>
      </c>
      <c r="R3414" s="41" t="s">
        <v>24</v>
      </c>
      <c r="S3414" s="41" t="s">
        <v>24</v>
      </c>
      <c r="T3414" s="41"/>
      <c r="U3414" s="41"/>
      <c r="V3414" s="46"/>
      <c r="W3414" s="46"/>
      <c r="X3414" s="31"/>
      <c r="Y3414" s="31"/>
      <c r="Z3414" s="31"/>
    </row>
    <row r="3415" spans="1:26" s="79" customFormat="1" x14ac:dyDescent="0.2">
      <c r="A3415" s="75">
        <v>301</v>
      </c>
      <c r="B3415" s="55">
        <v>71</v>
      </c>
      <c r="C3415" s="55">
        <v>24364</v>
      </c>
      <c r="D3415" s="43" t="s">
        <v>2959</v>
      </c>
      <c r="E3415" s="43" t="s">
        <v>2771</v>
      </c>
      <c r="F3415" s="114" t="s">
        <v>1543</v>
      </c>
      <c r="G3415" s="43" t="s">
        <v>87</v>
      </c>
      <c r="H3415" s="43">
        <v>15.4</v>
      </c>
      <c r="I3415" s="43" t="s">
        <v>82</v>
      </c>
      <c r="J3415" s="44"/>
      <c r="K3415" s="41">
        <v>7</v>
      </c>
      <c r="L3415" s="41" t="s">
        <v>34</v>
      </c>
      <c r="M3415" s="42">
        <v>0</v>
      </c>
      <c r="N3415" s="41" t="s">
        <v>23</v>
      </c>
      <c r="O3415" s="41" t="s">
        <v>24</v>
      </c>
      <c r="P3415" s="41" t="s">
        <v>24</v>
      </c>
      <c r="Q3415" s="41" t="s">
        <v>24</v>
      </c>
      <c r="R3415" s="41" t="s">
        <v>24</v>
      </c>
      <c r="S3415" s="41" t="s">
        <v>24</v>
      </c>
      <c r="T3415" s="41"/>
      <c r="U3415" s="41"/>
      <c r="V3415" s="46"/>
      <c r="W3415" s="46"/>
      <c r="X3415" s="31"/>
      <c r="Y3415" s="31"/>
      <c r="Z3415" s="31"/>
    </row>
    <row r="3416" spans="1:26" s="79" customFormat="1" x14ac:dyDescent="0.2">
      <c r="A3416" s="75">
        <v>301</v>
      </c>
      <c r="B3416" s="55">
        <v>71</v>
      </c>
      <c r="C3416" s="55">
        <v>24364</v>
      </c>
      <c r="D3416" s="43" t="s">
        <v>2960</v>
      </c>
      <c r="E3416" s="43" t="s">
        <v>2771</v>
      </c>
      <c r="F3416" s="114" t="s">
        <v>1543</v>
      </c>
      <c r="G3416" s="43" t="s">
        <v>93</v>
      </c>
      <c r="H3416" s="43">
        <v>30.3</v>
      </c>
      <c r="I3416" s="43" t="s">
        <v>82</v>
      </c>
      <c r="J3416" s="44"/>
      <c r="K3416" s="41">
        <v>7</v>
      </c>
      <c r="L3416" s="41" t="s">
        <v>34</v>
      </c>
      <c r="M3416" s="42">
        <v>0</v>
      </c>
      <c r="N3416" s="41" t="s">
        <v>23</v>
      </c>
      <c r="O3416" s="41" t="s">
        <v>24</v>
      </c>
      <c r="P3416" s="41" t="s">
        <v>24</v>
      </c>
      <c r="Q3416" s="41" t="s">
        <v>24</v>
      </c>
      <c r="R3416" s="41" t="s">
        <v>24</v>
      </c>
      <c r="S3416" s="41" t="s">
        <v>24</v>
      </c>
      <c r="T3416" s="41"/>
      <c r="U3416" s="41"/>
      <c r="V3416" s="46"/>
      <c r="W3416" s="46"/>
      <c r="X3416" s="31"/>
      <c r="Y3416" s="31"/>
      <c r="Z3416" s="31"/>
    </row>
    <row r="3417" spans="1:26" s="79" customFormat="1" x14ac:dyDescent="0.2">
      <c r="A3417" s="75">
        <v>301</v>
      </c>
      <c r="B3417" s="55">
        <v>71</v>
      </c>
      <c r="C3417" s="55">
        <v>24364</v>
      </c>
      <c r="D3417" s="43" t="s">
        <v>2961</v>
      </c>
      <c r="E3417" s="43" t="s">
        <v>2771</v>
      </c>
      <c r="F3417" s="114" t="s">
        <v>1543</v>
      </c>
      <c r="G3417" s="43" t="s">
        <v>96</v>
      </c>
      <c r="H3417" s="43">
        <v>17.100000000000001</v>
      </c>
      <c r="I3417" s="43" t="s">
        <v>82</v>
      </c>
      <c r="J3417" s="44"/>
      <c r="K3417" s="41">
        <v>7</v>
      </c>
      <c r="L3417" s="41" t="s">
        <v>34</v>
      </c>
      <c r="M3417" s="42">
        <v>0</v>
      </c>
      <c r="N3417" s="41" t="s">
        <v>23</v>
      </c>
      <c r="O3417" s="41" t="s">
        <v>24</v>
      </c>
      <c r="P3417" s="41" t="s">
        <v>24</v>
      </c>
      <c r="Q3417" s="41" t="s">
        <v>24</v>
      </c>
      <c r="R3417" s="41" t="s">
        <v>24</v>
      </c>
      <c r="S3417" s="41" t="s">
        <v>24</v>
      </c>
      <c r="T3417" s="41"/>
      <c r="U3417" s="41"/>
      <c r="V3417" s="46"/>
      <c r="W3417" s="46"/>
      <c r="X3417" s="31"/>
      <c r="Y3417" s="31"/>
      <c r="Z3417" s="31"/>
    </row>
    <row r="3418" spans="1:26" s="79" customFormat="1" x14ac:dyDescent="0.2">
      <c r="A3418" s="75">
        <v>301</v>
      </c>
      <c r="B3418" s="55">
        <v>71</v>
      </c>
      <c r="C3418" s="55">
        <v>24364</v>
      </c>
      <c r="D3418" s="43" t="s">
        <v>2962</v>
      </c>
      <c r="E3418" s="43" t="s">
        <v>2771</v>
      </c>
      <c r="F3418" s="114" t="s">
        <v>1543</v>
      </c>
      <c r="G3418" s="43" t="s">
        <v>91</v>
      </c>
      <c r="H3418" s="43">
        <v>10.72</v>
      </c>
      <c r="I3418" s="43" t="s">
        <v>82</v>
      </c>
      <c r="J3418" s="44"/>
      <c r="K3418" s="41">
        <v>7</v>
      </c>
      <c r="L3418" s="41" t="s">
        <v>34</v>
      </c>
      <c r="M3418" s="42">
        <v>0</v>
      </c>
      <c r="N3418" s="41" t="s">
        <v>23</v>
      </c>
      <c r="O3418" s="41" t="s">
        <v>24</v>
      </c>
      <c r="P3418" s="41" t="s">
        <v>24</v>
      </c>
      <c r="Q3418" s="41" t="s">
        <v>24</v>
      </c>
      <c r="R3418" s="41" t="s">
        <v>24</v>
      </c>
      <c r="S3418" s="41" t="s">
        <v>24</v>
      </c>
      <c r="T3418" s="41"/>
      <c r="U3418" s="41"/>
      <c r="V3418" s="46"/>
      <c r="W3418" s="46"/>
      <c r="X3418" s="31"/>
      <c r="Y3418" s="31"/>
      <c r="Z3418" s="31"/>
    </row>
    <row r="3419" spans="1:26" s="79" customFormat="1" x14ac:dyDescent="0.2">
      <c r="A3419" s="75">
        <v>301</v>
      </c>
      <c r="B3419" s="55">
        <v>71</v>
      </c>
      <c r="C3419" s="55">
        <v>24364</v>
      </c>
      <c r="D3419" s="43" t="s">
        <v>2963</v>
      </c>
      <c r="E3419" s="43" t="s">
        <v>2771</v>
      </c>
      <c r="F3419" s="114" t="s">
        <v>1543</v>
      </c>
      <c r="G3419" s="43" t="s">
        <v>87</v>
      </c>
      <c r="H3419" s="43">
        <v>11.73</v>
      </c>
      <c r="I3419" s="43" t="s">
        <v>82</v>
      </c>
      <c r="J3419" s="44"/>
      <c r="K3419" s="41">
        <v>7</v>
      </c>
      <c r="L3419" s="41" t="s">
        <v>34</v>
      </c>
      <c r="M3419" s="42">
        <v>0</v>
      </c>
      <c r="N3419" s="41" t="s">
        <v>23</v>
      </c>
      <c r="O3419" s="41" t="s">
        <v>24</v>
      </c>
      <c r="P3419" s="41" t="s">
        <v>24</v>
      </c>
      <c r="Q3419" s="41" t="s">
        <v>24</v>
      </c>
      <c r="R3419" s="41" t="s">
        <v>24</v>
      </c>
      <c r="S3419" s="41" t="s">
        <v>24</v>
      </c>
      <c r="T3419" s="41"/>
      <c r="U3419" s="41"/>
      <c r="V3419" s="46"/>
      <c r="W3419" s="46"/>
      <c r="X3419" s="31"/>
      <c r="Y3419" s="31"/>
      <c r="Z3419" s="31"/>
    </row>
    <row r="3420" spans="1:26" s="79" customFormat="1" x14ac:dyDescent="0.2">
      <c r="A3420" s="75">
        <v>301</v>
      </c>
      <c r="B3420" s="55">
        <v>71</v>
      </c>
      <c r="C3420" s="55">
        <v>24364</v>
      </c>
      <c r="D3420" s="43" t="s">
        <v>2964</v>
      </c>
      <c r="E3420" s="43" t="s">
        <v>2771</v>
      </c>
      <c r="F3420" s="114" t="s">
        <v>1543</v>
      </c>
      <c r="G3420" s="43" t="s">
        <v>85</v>
      </c>
      <c r="H3420" s="43">
        <v>3.5</v>
      </c>
      <c r="I3420" s="43" t="s">
        <v>82</v>
      </c>
      <c r="J3420" s="44"/>
      <c r="K3420" s="41">
        <v>7</v>
      </c>
      <c r="L3420" s="41" t="s">
        <v>34</v>
      </c>
      <c r="M3420" s="42">
        <v>0</v>
      </c>
      <c r="N3420" s="41" t="s">
        <v>23</v>
      </c>
      <c r="O3420" s="41" t="s">
        <v>24</v>
      </c>
      <c r="P3420" s="41" t="s">
        <v>24</v>
      </c>
      <c r="Q3420" s="41" t="s">
        <v>24</v>
      </c>
      <c r="R3420" s="41" t="s">
        <v>24</v>
      </c>
      <c r="S3420" s="41" t="s">
        <v>24</v>
      </c>
      <c r="T3420" s="41"/>
      <c r="U3420" s="41"/>
      <c r="V3420" s="46"/>
      <c r="W3420" s="46"/>
      <c r="X3420" s="31"/>
      <c r="Y3420" s="31"/>
      <c r="Z3420" s="31"/>
    </row>
    <row r="3421" spans="1:26" s="79" customFormat="1" x14ac:dyDescent="0.2">
      <c r="A3421" s="75">
        <v>301</v>
      </c>
      <c r="B3421" s="55">
        <v>71</v>
      </c>
      <c r="C3421" s="55">
        <v>24364</v>
      </c>
      <c r="D3421" s="43" t="s">
        <v>2965</v>
      </c>
      <c r="E3421" s="43" t="s">
        <v>2771</v>
      </c>
      <c r="F3421" s="114" t="s">
        <v>1543</v>
      </c>
      <c r="G3421" s="43" t="s">
        <v>86</v>
      </c>
      <c r="H3421" s="43">
        <v>1.3</v>
      </c>
      <c r="I3421" s="43" t="s">
        <v>82</v>
      </c>
      <c r="J3421" s="44"/>
      <c r="K3421" s="41">
        <v>7</v>
      </c>
      <c r="L3421" s="41" t="s">
        <v>34</v>
      </c>
      <c r="M3421" s="42">
        <v>0</v>
      </c>
      <c r="N3421" s="41" t="s">
        <v>23</v>
      </c>
      <c r="O3421" s="41" t="s">
        <v>24</v>
      </c>
      <c r="P3421" s="41" t="s">
        <v>24</v>
      </c>
      <c r="Q3421" s="41" t="s">
        <v>24</v>
      </c>
      <c r="R3421" s="41" t="s">
        <v>24</v>
      </c>
      <c r="S3421" s="41" t="s">
        <v>24</v>
      </c>
      <c r="T3421" s="41"/>
      <c r="U3421" s="41"/>
      <c r="V3421" s="46"/>
      <c r="W3421" s="46"/>
      <c r="X3421" s="31"/>
      <c r="Y3421" s="31"/>
      <c r="Z3421" s="31"/>
    </row>
    <row r="3422" spans="1:26" s="79" customFormat="1" x14ac:dyDescent="0.2">
      <c r="A3422" s="75">
        <v>301</v>
      </c>
      <c r="B3422" s="55">
        <v>71</v>
      </c>
      <c r="C3422" s="55">
        <v>24364</v>
      </c>
      <c r="D3422" s="43" t="s">
        <v>2966</v>
      </c>
      <c r="E3422" s="43" t="s">
        <v>2771</v>
      </c>
      <c r="F3422" s="114" t="s">
        <v>1543</v>
      </c>
      <c r="G3422" s="43" t="s">
        <v>28</v>
      </c>
      <c r="H3422" s="43">
        <v>1.23</v>
      </c>
      <c r="I3422" s="43" t="s">
        <v>82</v>
      </c>
      <c r="J3422" s="44"/>
      <c r="K3422" s="41">
        <v>8</v>
      </c>
      <c r="L3422" s="41" t="s">
        <v>34</v>
      </c>
      <c r="M3422" s="42">
        <v>0</v>
      </c>
      <c r="N3422" s="41" t="s">
        <v>23</v>
      </c>
      <c r="O3422" s="41" t="s">
        <v>24</v>
      </c>
      <c r="P3422" s="41" t="s">
        <v>24</v>
      </c>
      <c r="Q3422" s="41" t="s">
        <v>24</v>
      </c>
      <c r="R3422" s="41" t="s">
        <v>24</v>
      </c>
      <c r="S3422" s="41" t="s">
        <v>24</v>
      </c>
      <c r="T3422" s="41"/>
      <c r="U3422" s="41"/>
      <c r="V3422" s="46"/>
      <c r="W3422" s="46"/>
      <c r="X3422" s="31"/>
      <c r="Y3422" s="31"/>
      <c r="Z3422" s="31"/>
    </row>
    <row r="3423" spans="1:26" s="79" customFormat="1" x14ac:dyDescent="0.2">
      <c r="A3423" s="75">
        <v>301</v>
      </c>
      <c r="B3423" s="55">
        <v>71</v>
      </c>
      <c r="C3423" s="55">
        <v>24364</v>
      </c>
      <c r="D3423" s="43" t="s">
        <v>2967</v>
      </c>
      <c r="E3423" s="43" t="s">
        <v>2771</v>
      </c>
      <c r="F3423" s="114" t="s">
        <v>1543</v>
      </c>
      <c r="G3423" s="43" t="s">
        <v>28</v>
      </c>
      <c r="H3423" s="43">
        <v>1.4</v>
      </c>
      <c r="I3423" s="43" t="s">
        <v>82</v>
      </c>
      <c r="J3423" s="44"/>
      <c r="K3423" s="41">
        <v>8</v>
      </c>
      <c r="L3423" s="41" t="s">
        <v>34</v>
      </c>
      <c r="M3423" s="42">
        <v>0</v>
      </c>
      <c r="N3423" s="41" t="s">
        <v>23</v>
      </c>
      <c r="O3423" s="41" t="s">
        <v>24</v>
      </c>
      <c r="P3423" s="41" t="s">
        <v>24</v>
      </c>
      <c r="Q3423" s="41" t="s">
        <v>24</v>
      </c>
      <c r="R3423" s="41" t="s">
        <v>24</v>
      </c>
      <c r="S3423" s="41" t="s">
        <v>24</v>
      </c>
      <c r="T3423" s="41"/>
      <c r="U3423" s="41"/>
      <c r="V3423" s="46"/>
      <c r="W3423" s="46"/>
      <c r="X3423" s="31"/>
      <c r="Y3423" s="31"/>
      <c r="Z3423" s="31"/>
    </row>
    <row r="3424" spans="1:26" s="79" customFormat="1" x14ac:dyDescent="0.2">
      <c r="A3424" s="75">
        <v>301</v>
      </c>
      <c r="B3424" s="55">
        <v>71</v>
      </c>
      <c r="C3424" s="55">
        <v>24364</v>
      </c>
      <c r="D3424" s="43" t="s">
        <v>2968</v>
      </c>
      <c r="E3424" s="43" t="s">
        <v>2771</v>
      </c>
      <c r="F3424" s="114" t="s">
        <v>1543</v>
      </c>
      <c r="G3424" s="43" t="s">
        <v>93</v>
      </c>
      <c r="H3424" s="43">
        <v>4.03</v>
      </c>
      <c r="I3424" s="43" t="s">
        <v>82</v>
      </c>
      <c r="J3424" s="44"/>
      <c r="K3424" s="41">
        <v>7</v>
      </c>
      <c r="L3424" s="41" t="s">
        <v>34</v>
      </c>
      <c r="M3424" s="42">
        <v>0</v>
      </c>
      <c r="N3424" s="41" t="s">
        <v>23</v>
      </c>
      <c r="O3424" s="41" t="s">
        <v>24</v>
      </c>
      <c r="P3424" s="41" t="s">
        <v>24</v>
      </c>
      <c r="Q3424" s="41" t="s">
        <v>24</v>
      </c>
      <c r="R3424" s="41" t="s">
        <v>24</v>
      </c>
      <c r="S3424" s="41" t="s">
        <v>24</v>
      </c>
      <c r="T3424" s="41"/>
      <c r="U3424" s="41"/>
      <c r="V3424" s="46"/>
      <c r="W3424" s="46"/>
      <c r="X3424" s="31"/>
      <c r="Y3424" s="31"/>
      <c r="Z3424" s="31"/>
    </row>
    <row r="3425" spans="1:26" s="79" customFormat="1" x14ac:dyDescent="0.2">
      <c r="A3425" s="75">
        <v>301</v>
      </c>
      <c r="B3425" s="55">
        <v>71</v>
      </c>
      <c r="C3425" s="55">
        <v>24364</v>
      </c>
      <c r="D3425" s="43" t="s">
        <v>2969</v>
      </c>
      <c r="E3425" s="43" t="s">
        <v>2771</v>
      </c>
      <c r="F3425" s="114" t="s">
        <v>1543</v>
      </c>
      <c r="G3425" s="43" t="s">
        <v>87</v>
      </c>
      <c r="H3425" s="43">
        <v>13.34</v>
      </c>
      <c r="I3425" s="43" t="s">
        <v>82</v>
      </c>
      <c r="J3425" s="44"/>
      <c r="K3425" s="41">
        <v>7</v>
      </c>
      <c r="L3425" s="41" t="s">
        <v>34</v>
      </c>
      <c r="M3425" s="42">
        <v>0</v>
      </c>
      <c r="N3425" s="41" t="s">
        <v>23</v>
      </c>
      <c r="O3425" s="41" t="s">
        <v>24</v>
      </c>
      <c r="P3425" s="41" t="s">
        <v>24</v>
      </c>
      <c r="Q3425" s="41" t="s">
        <v>24</v>
      </c>
      <c r="R3425" s="41" t="s">
        <v>24</v>
      </c>
      <c r="S3425" s="41" t="s">
        <v>24</v>
      </c>
      <c r="T3425" s="41"/>
      <c r="U3425" s="41"/>
      <c r="V3425" s="46"/>
      <c r="W3425" s="46"/>
      <c r="X3425" s="31"/>
      <c r="Y3425" s="31"/>
      <c r="Z3425" s="31"/>
    </row>
    <row r="3426" spans="1:26" s="79" customFormat="1" x14ac:dyDescent="0.2">
      <c r="A3426" s="75">
        <v>301</v>
      </c>
      <c r="B3426" s="55">
        <v>71</v>
      </c>
      <c r="C3426" s="55">
        <v>24364</v>
      </c>
      <c r="D3426" s="43" t="s">
        <v>2970</v>
      </c>
      <c r="E3426" s="43" t="s">
        <v>2771</v>
      </c>
      <c r="F3426" s="114" t="s">
        <v>1543</v>
      </c>
      <c r="G3426" s="43" t="s">
        <v>87</v>
      </c>
      <c r="H3426" s="43">
        <v>11.96</v>
      </c>
      <c r="I3426" s="43" t="s">
        <v>82</v>
      </c>
      <c r="J3426" s="44"/>
      <c r="K3426" s="41">
        <v>7</v>
      </c>
      <c r="L3426" s="41" t="s">
        <v>34</v>
      </c>
      <c r="M3426" s="42">
        <v>0</v>
      </c>
      <c r="N3426" s="41" t="s">
        <v>23</v>
      </c>
      <c r="O3426" s="41" t="s">
        <v>24</v>
      </c>
      <c r="P3426" s="41" t="s">
        <v>24</v>
      </c>
      <c r="Q3426" s="41" t="s">
        <v>24</v>
      </c>
      <c r="R3426" s="41" t="s">
        <v>24</v>
      </c>
      <c r="S3426" s="41" t="s">
        <v>24</v>
      </c>
      <c r="T3426" s="41"/>
      <c r="U3426" s="41"/>
      <c r="V3426" s="46"/>
      <c r="W3426" s="46"/>
      <c r="X3426" s="43"/>
      <c r="Y3426" s="43"/>
      <c r="Z3426" s="43"/>
    </row>
    <row r="3427" spans="1:26" s="79" customFormat="1" x14ac:dyDescent="0.2">
      <c r="A3427" s="75">
        <v>301</v>
      </c>
      <c r="B3427" s="55">
        <v>71</v>
      </c>
      <c r="C3427" s="55">
        <v>24364</v>
      </c>
      <c r="D3427" s="43" t="s">
        <v>2971</v>
      </c>
      <c r="E3427" s="43" t="s">
        <v>2771</v>
      </c>
      <c r="F3427" s="114" t="s">
        <v>1543</v>
      </c>
      <c r="G3427" s="43" t="s">
        <v>87</v>
      </c>
      <c r="H3427" s="43">
        <v>23.32</v>
      </c>
      <c r="I3427" s="43" t="s">
        <v>82</v>
      </c>
      <c r="J3427" s="44"/>
      <c r="K3427" s="41">
        <v>7</v>
      </c>
      <c r="L3427" s="41" t="s">
        <v>34</v>
      </c>
      <c r="M3427" s="42">
        <v>0</v>
      </c>
      <c r="N3427" s="41" t="s">
        <v>23</v>
      </c>
      <c r="O3427" s="41" t="s">
        <v>24</v>
      </c>
      <c r="P3427" s="41" t="s">
        <v>24</v>
      </c>
      <c r="Q3427" s="41" t="s">
        <v>24</v>
      </c>
      <c r="R3427" s="41" t="s">
        <v>24</v>
      </c>
      <c r="S3427" s="41" t="s">
        <v>24</v>
      </c>
      <c r="T3427" s="41"/>
      <c r="U3427" s="41"/>
      <c r="V3427" s="46"/>
      <c r="W3427" s="46"/>
      <c r="X3427" s="43"/>
      <c r="Y3427" s="43"/>
      <c r="Z3427" s="43"/>
    </row>
    <row r="3428" spans="1:26" s="79" customFormat="1" x14ac:dyDescent="0.2">
      <c r="A3428" s="75">
        <v>301</v>
      </c>
      <c r="B3428" s="55">
        <v>71</v>
      </c>
      <c r="C3428" s="55">
        <v>24364</v>
      </c>
      <c r="D3428" s="43" t="s">
        <v>2972</v>
      </c>
      <c r="E3428" s="43" t="s">
        <v>2771</v>
      </c>
      <c r="F3428" s="114" t="s">
        <v>1543</v>
      </c>
      <c r="G3428" s="43" t="s">
        <v>87</v>
      </c>
      <c r="H3428" s="43">
        <v>19.14</v>
      </c>
      <c r="I3428" s="43" t="s">
        <v>82</v>
      </c>
      <c r="J3428" s="44"/>
      <c r="K3428" s="41">
        <v>7</v>
      </c>
      <c r="L3428" s="41" t="s">
        <v>34</v>
      </c>
      <c r="M3428" s="42">
        <v>0</v>
      </c>
      <c r="N3428" s="41" t="s">
        <v>23</v>
      </c>
      <c r="O3428" s="41" t="s">
        <v>24</v>
      </c>
      <c r="P3428" s="41" t="s">
        <v>24</v>
      </c>
      <c r="Q3428" s="41" t="s">
        <v>24</v>
      </c>
      <c r="R3428" s="41" t="s">
        <v>24</v>
      </c>
      <c r="S3428" s="41" t="s">
        <v>24</v>
      </c>
      <c r="T3428" s="41"/>
      <c r="U3428" s="41"/>
      <c r="V3428" s="46"/>
      <c r="W3428" s="46"/>
      <c r="X3428" s="43"/>
      <c r="Y3428" s="43"/>
      <c r="Z3428" s="43"/>
    </row>
    <row r="3429" spans="1:26" s="79" customFormat="1" x14ac:dyDescent="0.2">
      <c r="A3429" s="75">
        <v>301</v>
      </c>
      <c r="B3429" s="55">
        <v>71</v>
      </c>
      <c r="C3429" s="55">
        <v>24364</v>
      </c>
      <c r="D3429" s="43" t="s">
        <v>2973</v>
      </c>
      <c r="E3429" s="43" t="s">
        <v>2771</v>
      </c>
      <c r="F3429" s="114" t="s">
        <v>1543</v>
      </c>
      <c r="G3429" s="43" t="s">
        <v>102</v>
      </c>
      <c r="H3429" s="43">
        <v>86</v>
      </c>
      <c r="I3429" s="43" t="s">
        <v>82</v>
      </c>
      <c r="J3429" s="44"/>
      <c r="K3429" s="41">
        <v>7</v>
      </c>
      <c r="L3429" s="41" t="s">
        <v>34</v>
      </c>
      <c r="M3429" s="42">
        <v>0</v>
      </c>
      <c r="N3429" s="41" t="s">
        <v>23</v>
      </c>
      <c r="O3429" s="41" t="s">
        <v>24</v>
      </c>
      <c r="P3429" s="41" t="s">
        <v>24</v>
      </c>
      <c r="Q3429" s="41" t="s">
        <v>24</v>
      </c>
      <c r="R3429" s="41" t="s">
        <v>24</v>
      </c>
      <c r="S3429" s="41" t="s">
        <v>24</v>
      </c>
      <c r="T3429" s="41"/>
      <c r="U3429" s="41"/>
      <c r="V3429" s="46"/>
      <c r="W3429" s="46"/>
      <c r="X3429" s="31"/>
      <c r="Y3429" s="31"/>
      <c r="Z3429" s="31"/>
    </row>
    <row r="3430" spans="1:26" s="79" customFormat="1" x14ac:dyDescent="0.2">
      <c r="A3430" s="75">
        <v>301</v>
      </c>
      <c r="B3430" s="55">
        <v>71</v>
      </c>
      <c r="C3430" s="55">
        <v>24364</v>
      </c>
      <c r="D3430" s="43" t="s">
        <v>2974</v>
      </c>
      <c r="E3430" s="43" t="s">
        <v>2771</v>
      </c>
      <c r="F3430" s="114" t="s">
        <v>1543</v>
      </c>
      <c r="G3430" s="43" t="s">
        <v>87</v>
      </c>
      <c r="H3430" s="43">
        <v>16</v>
      </c>
      <c r="I3430" s="43" t="s">
        <v>82</v>
      </c>
      <c r="J3430" s="44"/>
      <c r="K3430" s="41">
        <v>7</v>
      </c>
      <c r="L3430" s="41" t="s">
        <v>34</v>
      </c>
      <c r="M3430" s="42">
        <v>0</v>
      </c>
      <c r="N3430" s="41" t="s">
        <v>23</v>
      </c>
      <c r="O3430" s="41" t="s">
        <v>24</v>
      </c>
      <c r="P3430" s="41" t="s">
        <v>24</v>
      </c>
      <c r="Q3430" s="41" t="s">
        <v>24</v>
      </c>
      <c r="R3430" s="41" t="s">
        <v>24</v>
      </c>
      <c r="S3430" s="41" t="s">
        <v>24</v>
      </c>
      <c r="T3430" s="41"/>
      <c r="U3430" s="41"/>
      <c r="V3430" s="46"/>
      <c r="W3430" s="46"/>
      <c r="X3430" s="31"/>
      <c r="Y3430" s="31"/>
      <c r="Z3430" s="31"/>
    </row>
    <row r="3431" spans="1:26" s="79" customFormat="1" x14ac:dyDescent="0.2">
      <c r="A3431" s="75">
        <v>301</v>
      </c>
      <c r="B3431" s="55">
        <v>71</v>
      </c>
      <c r="C3431" s="55">
        <v>24364</v>
      </c>
      <c r="D3431" s="43" t="s">
        <v>2975</v>
      </c>
      <c r="E3431" s="43" t="s">
        <v>2771</v>
      </c>
      <c r="F3431" s="114" t="s">
        <v>1543</v>
      </c>
      <c r="G3431" s="43" t="s">
        <v>113</v>
      </c>
      <c r="H3431" s="43">
        <v>14.67</v>
      </c>
      <c r="I3431" s="43" t="s">
        <v>82</v>
      </c>
      <c r="J3431" s="44"/>
      <c r="K3431" s="41">
        <v>7</v>
      </c>
      <c r="L3431" s="41" t="s">
        <v>34</v>
      </c>
      <c r="M3431" s="42">
        <v>0</v>
      </c>
      <c r="N3431" s="41" t="s">
        <v>23</v>
      </c>
      <c r="O3431" s="41" t="s">
        <v>24</v>
      </c>
      <c r="P3431" s="41" t="s">
        <v>24</v>
      </c>
      <c r="Q3431" s="41" t="s">
        <v>24</v>
      </c>
      <c r="R3431" s="41" t="s">
        <v>24</v>
      </c>
      <c r="S3431" s="41" t="s">
        <v>24</v>
      </c>
      <c r="T3431" s="41"/>
      <c r="U3431" s="41"/>
      <c r="V3431" s="46"/>
      <c r="W3431" s="46"/>
      <c r="X3431" s="31"/>
      <c r="Y3431" s="31"/>
      <c r="Z3431" s="31"/>
    </row>
    <row r="3432" spans="1:26" s="79" customFormat="1" x14ac:dyDescent="0.2">
      <c r="A3432" s="75">
        <v>301</v>
      </c>
      <c r="B3432" s="55">
        <v>71</v>
      </c>
      <c r="C3432" s="55">
        <v>24364</v>
      </c>
      <c r="D3432" s="43" t="s">
        <v>2976</v>
      </c>
      <c r="E3432" s="43" t="s">
        <v>2771</v>
      </c>
      <c r="F3432" s="114" t="s">
        <v>1543</v>
      </c>
      <c r="G3432" s="43" t="s">
        <v>93</v>
      </c>
      <c r="H3432" s="43">
        <v>8</v>
      </c>
      <c r="I3432" s="43" t="s">
        <v>82</v>
      </c>
      <c r="J3432" s="44"/>
      <c r="K3432" s="41">
        <v>7</v>
      </c>
      <c r="L3432" s="41" t="s">
        <v>34</v>
      </c>
      <c r="M3432" s="42">
        <v>0</v>
      </c>
      <c r="N3432" s="99" t="s">
        <v>23</v>
      </c>
      <c r="O3432" s="41" t="s">
        <v>24</v>
      </c>
      <c r="P3432" s="41" t="s">
        <v>24</v>
      </c>
      <c r="Q3432" s="41" t="s">
        <v>24</v>
      </c>
      <c r="R3432" s="41" t="s">
        <v>24</v>
      </c>
      <c r="S3432" s="41" t="s">
        <v>24</v>
      </c>
      <c r="T3432" s="41"/>
      <c r="U3432" s="41"/>
      <c r="V3432" s="46"/>
      <c r="W3432" s="46"/>
      <c r="X3432" s="31"/>
      <c r="Y3432" s="31"/>
      <c r="Z3432" s="31"/>
    </row>
    <row r="3433" spans="1:26" s="79" customFormat="1" x14ac:dyDescent="0.2">
      <c r="A3433" s="75">
        <v>301</v>
      </c>
      <c r="B3433" s="55">
        <v>71</v>
      </c>
      <c r="C3433" s="55">
        <v>24364</v>
      </c>
      <c r="D3433" s="43" t="s">
        <v>2977</v>
      </c>
      <c r="E3433" s="43" t="s">
        <v>2771</v>
      </c>
      <c r="F3433" s="114" t="s">
        <v>1543</v>
      </c>
      <c r="G3433" s="43" t="s">
        <v>91</v>
      </c>
      <c r="H3433" s="43">
        <v>7.41</v>
      </c>
      <c r="I3433" s="43" t="s">
        <v>82</v>
      </c>
      <c r="J3433" s="44"/>
      <c r="K3433" s="41">
        <v>7</v>
      </c>
      <c r="L3433" s="41" t="s">
        <v>34</v>
      </c>
      <c r="M3433" s="42">
        <v>0</v>
      </c>
      <c r="N3433" s="99" t="s">
        <v>23</v>
      </c>
      <c r="O3433" s="41" t="s">
        <v>24</v>
      </c>
      <c r="P3433" s="41" t="s">
        <v>24</v>
      </c>
      <c r="Q3433" s="41" t="s">
        <v>24</v>
      </c>
      <c r="R3433" s="41" t="s">
        <v>24</v>
      </c>
      <c r="S3433" s="41" t="s">
        <v>24</v>
      </c>
      <c r="T3433" s="41"/>
      <c r="U3433" s="41"/>
      <c r="V3433" s="46"/>
      <c r="W3433" s="46"/>
      <c r="X3433" s="31"/>
      <c r="Y3433" s="31"/>
      <c r="Z3433" s="31"/>
    </row>
    <row r="3434" spans="1:26" s="79" customFormat="1" x14ac:dyDescent="0.2">
      <c r="A3434" s="75">
        <v>301</v>
      </c>
      <c r="B3434" s="55">
        <v>71</v>
      </c>
      <c r="C3434" s="55">
        <v>24364</v>
      </c>
      <c r="D3434" s="43" t="s">
        <v>2978</v>
      </c>
      <c r="E3434" s="43" t="s">
        <v>2771</v>
      </c>
      <c r="F3434" s="114" t="s">
        <v>1543</v>
      </c>
      <c r="G3434" s="43" t="s">
        <v>258</v>
      </c>
      <c r="H3434" s="43">
        <v>3.06</v>
      </c>
      <c r="I3434" s="43" t="s">
        <v>82</v>
      </c>
      <c r="J3434" s="44"/>
      <c r="K3434" s="41">
        <v>7</v>
      </c>
      <c r="L3434" s="41" t="s">
        <v>34</v>
      </c>
      <c r="M3434" s="42">
        <v>0</v>
      </c>
      <c r="N3434" s="99" t="s">
        <v>23</v>
      </c>
      <c r="O3434" s="41" t="s">
        <v>24</v>
      </c>
      <c r="P3434" s="41" t="s">
        <v>24</v>
      </c>
      <c r="Q3434" s="41" t="s">
        <v>24</v>
      </c>
      <c r="R3434" s="41" t="s">
        <v>24</v>
      </c>
      <c r="S3434" s="41" t="s">
        <v>24</v>
      </c>
      <c r="T3434" s="41"/>
      <c r="U3434" s="41"/>
      <c r="V3434" s="46"/>
      <c r="W3434" s="46"/>
      <c r="X3434" s="31"/>
      <c r="Y3434" s="31"/>
      <c r="Z3434" s="31"/>
    </row>
    <row r="3435" spans="1:26" s="79" customFormat="1" x14ac:dyDescent="0.2">
      <c r="A3435" s="75">
        <v>301</v>
      </c>
      <c r="B3435" s="55">
        <v>71</v>
      </c>
      <c r="C3435" s="55">
        <v>24364</v>
      </c>
      <c r="D3435" s="43" t="s">
        <v>2979</v>
      </c>
      <c r="E3435" s="43" t="s">
        <v>2771</v>
      </c>
      <c r="F3435" s="114" t="s">
        <v>1543</v>
      </c>
      <c r="G3435" s="43" t="s">
        <v>96</v>
      </c>
      <c r="H3435" s="43">
        <v>2.98</v>
      </c>
      <c r="I3435" s="43" t="s">
        <v>82</v>
      </c>
      <c r="J3435" s="44"/>
      <c r="K3435" s="41">
        <v>7</v>
      </c>
      <c r="L3435" s="41" t="s">
        <v>34</v>
      </c>
      <c r="M3435" s="42">
        <v>0</v>
      </c>
      <c r="N3435" s="99" t="s">
        <v>23</v>
      </c>
      <c r="O3435" s="41" t="s">
        <v>24</v>
      </c>
      <c r="P3435" s="41" t="s">
        <v>24</v>
      </c>
      <c r="Q3435" s="41" t="s">
        <v>24</v>
      </c>
      <c r="R3435" s="41" t="s">
        <v>24</v>
      </c>
      <c r="S3435" s="41" t="s">
        <v>24</v>
      </c>
      <c r="T3435" s="41"/>
      <c r="U3435" s="41"/>
      <c r="V3435" s="46"/>
      <c r="W3435" s="46"/>
      <c r="X3435" s="31"/>
      <c r="Y3435" s="31"/>
      <c r="Z3435" s="31"/>
    </row>
    <row r="3436" spans="1:26" s="79" customFormat="1" x14ac:dyDescent="0.2">
      <c r="A3436" s="75">
        <v>301</v>
      </c>
      <c r="B3436" s="55">
        <v>71</v>
      </c>
      <c r="C3436" s="55">
        <v>24364</v>
      </c>
      <c r="D3436" s="43" t="s">
        <v>2980</v>
      </c>
      <c r="E3436" s="43" t="s">
        <v>2771</v>
      </c>
      <c r="F3436" s="114" t="s">
        <v>1543</v>
      </c>
      <c r="G3436" s="43" t="s">
        <v>87</v>
      </c>
      <c r="H3436" s="43">
        <v>10.029999999999999</v>
      </c>
      <c r="I3436" s="43" t="s">
        <v>82</v>
      </c>
      <c r="J3436" s="44"/>
      <c r="K3436" s="41">
        <v>7</v>
      </c>
      <c r="L3436" s="41" t="s">
        <v>34</v>
      </c>
      <c r="M3436" s="42">
        <v>0</v>
      </c>
      <c r="N3436" s="99" t="s">
        <v>23</v>
      </c>
      <c r="O3436" s="41" t="s">
        <v>24</v>
      </c>
      <c r="P3436" s="41" t="s">
        <v>24</v>
      </c>
      <c r="Q3436" s="41" t="s">
        <v>24</v>
      </c>
      <c r="R3436" s="41" t="s">
        <v>24</v>
      </c>
      <c r="S3436" s="41" t="s">
        <v>24</v>
      </c>
      <c r="T3436" s="41"/>
      <c r="U3436" s="41"/>
      <c r="V3436" s="46"/>
      <c r="W3436" s="46"/>
      <c r="X3436" s="31"/>
      <c r="Y3436" s="31"/>
      <c r="Z3436" s="31"/>
    </row>
    <row r="3437" spans="1:26" s="79" customFormat="1" x14ac:dyDescent="0.2">
      <c r="A3437" s="75">
        <v>301</v>
      </c>
      <c r="B3437" s="55">
        <v>71</v>
      </c>
      <c r="C3437" s="55">
        <v>24364</v>
      </c>
      <c r="D3437" s="43" t="s">
        <v>2981</v>
      </c>
      <c r="E3437" s="43" t="s">
        <v>2771</v>
      </c>
      <c r="F3437" s="114" t="s">
        <v>1543</v>
      </c>
      <c r="G3437" s="43" t="s">
        <v>87</v>
      </c>
      <c r="H3437" s="43">
        <v>8.59</v>
      </c>
      <c r="I3437" s="43" t="s">
        <v>82</v>
      </c>
      <c r="J3437" s="44"/>
      <c r="K3437" s="41">
        <v>7</v>
      </c>
      <c r="L3437" s="41" t="s">
        <v>34</v>
      </c>
      <c r="M3437" s="42">
        <v>0</v>
      </c>
      <c r="N3437" s="99" t="s">
        <v>23</v>
      </c>
      <c r="O3437" s="41" t="s">
        <v>24</v>
      </c>
      <c r="P3437" s="41" t="s">
        <v>24</v>
      </c>
      <c r="Q3437" s="41" t="s">
        <v>24</v>
      </c>
      <c r="R3437" s="41" t="s">
        <v>24</v>
      </c>
      <c r="S3437" s="41" t="s">
        <v>24</v>
      </c>
      <c r="T3437" s="41"/>
      <c r="U3437" s="41"/>
      <c r="V3437" s="46"/>
      <c r="W3437" s="46"/>
      <c r="X3437" s="31"/>
      <c r="Y3437" s="31"/>
      <c r="Z3437" s="31"/>
    </row>
    <row r="3438" spans="1:26" s="79" customFormat="1" x14ac:dyDescent="0.2">
      <c r="A3438" s="75">
        <v>301</v>
      </c>
      <c r="B3438" s="55">
        <v>71</v>
      </c>
      <c r="C3438" s="55">
        <v>24364</v>
      </c>
      <c r="D3438" s="43" t="s">
        <v>2982</v>
      </c>
      <c r="E3438" s="43" t="s">
        <v>2771</v>
      </c>
      <c r="F3438" s="114" t="s">
        <v>1543</v>
      </c>
      <c r="G3438" s="43" t="s">
        <v>93</v>
      </c>
      <c r="H3438" s="43">
        <v>11.46</v>
      </c>
      <c r="I3438" s="43" t="s">
        <v>82</v>
      </c>
      <c r="J3438" s="44"/>
      <c r="K3438" s="41">
        <v>7</v>
      </c>
      <c r="L3438" s="41" t="s">
        <v>34</v>
      </c>
      <c r="M3438" s="42">
        <v>0</v>
      </c>
      <c r="N3438" s="99" t="s">
        <v>23</v>
      </c>
      <c r="O3438" s="41" t="s">
        <v>24</v>
      </c>
      <c r="P3438" s="41" t="s">
        <v>24</v>
      </c>
      <c r="Q3438" s="41" t="s">
        <v>24</v>
      </c>
      <c r="R3438" s="41" t="s">
        <v>24</v>
      </c>
      <c r="S3438" s="41" t="s">
        <v>24</v>
      </c>
      <c r="T3438" s="41"/>
      <c r="U3438" s="41"/>
      <c r="V3438" s="46"/>
      <c r="W3438" s="46"/>
      <c r="X3438" s="31"/>
      <c r="Y3438" s="31"/>
      <c r="Z3438" s="31"/>
    </row>
    <row r="3439" spans="1:26" s="79" customFormat="1" x14ac:dyDescent="0.2">
      <c r="A3439" s="75">
        <v>301</v>
      </c>
      <c r="B3439" s="55">
        <v>71</v>
      </c>
      <c r="C3439" s="55">
        <v>24364</v>
      </c>
      <c r="D3439" s="43" t="s">
        <v>2983</v>
      </c>
      <c r="E3439" s="43" t="s">
        <v>2771</v>
      </c>
      <c r="F3439" s="114" t="s">
        <v>1543</v>
      </c>
      <c r="G3439" s="43" t="s">
        <v>87</v>
      </c>
      <c r="H3439" s="43">
        <v>9.51</v>
      </c>
      <c r="I3439" s="43" t="s">
        <v>82</v>
      </c>
      <c r="J3439" s="44"/>
      <c r="K3439" s="41">
        <v>7</v>
      </c>
      <c r="L3439" s="41" t="s">
        <v>34</v>
      </c>
      <c r="M3439" s="42">
        <v>0</v>
      </c>
      <c r="N3439" s="99" t="s">
        <v>23</v>
      </c>
      <c r="O3439" s="41" t="s">
        <v>24</v>
      </c>
      <c r="P3439" s="41" t="s">
        <v>24</v>
      </c>
      <c r="Q3439" s="41" t="s">
        <v>24</v>
      </c>
      <c r="R3439" s="41" t="s">
        <v>24</v>
      </c>
      <c r="S3439" s="41" t="s">
        <v>24</v>
      </c>
      <c r="T3439" s="41"/>
      <c r="U3439" s="41"/>
      <c r="V3439" s="46"/>
      <c r="W3439" s="46"/>
      <c r="X3439" s="31"/>
      <c r="Y3439" s="31"/>
      <c r="Z3439" s="31"/>
    </row>
    <row r="3440" spans="1:26" s="79" customFormat="1" x14ac:dyDescent="0.2">
      <c r="A3440" s="75">
        <v>301</v>
      </c>
      <c r="B3440" s="55">
        <v>71</v>
      </c>
      <c r="C3440" s="55">
        <v>24364</v>
      </c>
      <c r="D3440" s="43" t="s">
        <v>2984</v>
      </c>
      <c r="E3440" s="43" t="s">
        <v>2771</v>
      </c>
      <c r="F3440" s="114" t="s">
        <v>1543</v>
      </c>
      <c r="G3440" s="43" t="s">
        <v>91</v>
      </c>
      <c r="H3440" s="43">
        <v>8.69</v>
      </c>
      <c r="I3440" s="43" t="s">
        <v>82</v>
      </c>
      <c r="J3440" s="44"/>
      <c r="K3440" s="41">
        <v>7</v>
      </c>
      <c r="L3440" s="41" t="s">
        <v>34</v>
      </c>
      <c r="M3440" s="42">
        <v>0</v>
      </c>
      <c r="N3440" s="99" t="s">
        <v>23</v>
      </c>
      <c r="O3440" s="41" t="s">
        <v>24</v>
      </c>
      <c r="P3440" s="41" t="s">
        <v>24</v>
      </c>
      <c r="Q3440" s="41" t="s">
        <v>24</v>
      </c>
      <c r="R3440" s="41" t="s">
        <v>24</v>
      </c>
      <c r="S3440" s="41" t="s">
        <v>24</v>
      </c>
      <c r="T3440" s="41"/>
      <c r="U3440" s="41"/>
      <c r="V3440" s="46"/>
      <c r="W3440" s="46"/>
      <c r="X3440" s="31"/>
      <c r="Y3440" s="31"/>
      <c r="Z3440" s="31"/>
    </row>
    <row r="3441" spans="1:26" s="79" customFormat="1" x14ac:dyDescent="0.2">
      <c r="A3441" s="75">
        <v>301</v>
      </c>
      <c r="B3441" s="55">
        <v>71</v>
      </c>
      <c r="C3441" s="55">
        <v>24364</v>
      </c>
      <c r="D3441" s="43" t="s">
        <v>2985</v>
      </c>
      <c r="E3441" s="43" t="s">
        <v>2771</v>
      </c>
      <c r="F3441" s="114" t="s">
        <v>1543</v>
      </c>
      <c r="G3441" s="43" t="s">
        <v>93</v>
      </c>
      <c r="H3441" s="43">
        <v>6.91</v>
      </c>
      <c r="I3441" s="43" t="s">
        <v>82</v>
      </c>
      <c r="J3441" s="44"/>
      <c r="K3441" s="41">
        <v>7</v>
      </c>
      <c r="L3441" s="41" t="s">
        <v>34</v>
      </c>
      <c r="M3441" s="42">
        <v>0</v>
      </c>
      <c r="N3441" s="99" t="s">
        <v>1536</v>
      </c>
      <c r="O3441" s="41" t="s">
        <v>24</v>
      </c>
      <c r="P3441" s="41" t="s">
        <v>24</v>
      </c>
      <c r="Q3441" s="41" t="s">
        <v>24</v>
      </c>
      <c r="R3441" s="41" t="s">
        <v>24</v>
      </c>
      <c r="S3441" s="41" t="s">
        <v>24</v>
      </c>
      <c r="T3441" s="41"/>
      <c r="U3441" s="41"/>
      <c r="V3441" s="46"/>
      <c r="W3441" s="46"/>
      <c r="X3441" s="43"/>
      <c r="Y3441" s="43"/>
      <c r="Z3441" s="43"/>
    </row>
    <row r="3442" spans="1:26" s="79" customFormat="1" x14ac:dyDescent="0.2">
      <c r="A3442" s="75">
        <v>301</v>
      </c>
      <c r="B3442" s="55">
        <v>71</v>
      </c>
      <c r="C3442" s="55">
        <v>24364</v>
      </c>
      <c r="D3442" s="43" t="s">
        <v>2986</v>
      </c>
      <c r="E3442" s="43" t="s">
        <v>2771</v>
      </c>
      <c r="F3442" s="114" t="s">
        <v>1543</v>
      </c>
      <c r="G3442" s="43" t="s">
        <v>28</v>
      </c>
      <c r="H3442" s="43">
        <v>1.1200000000000001</v>
      </c>
      <c r="I3442" s="43" t="s">
        <v>82</v>
      </c>
      <c r="J3442" s="44"/>
      <c r="K3442" s="41">
        <v>8</v>
      </c>
      <c r="L3442" s="41" t="s">
        <v>34</v>
      </c>
      <c r="M3442" s="42">
        <v>0</v>
      </c>
      <c r="N3442" s="41" t="s">
        <v>23</v>
      </c>
      <c r="O3442" s="41" t="s">
        <v>24</v>
      </c>
      <c r="P3442" s="41" t="s">
        <v>24</v>
      </c>
      <c r="Q3442" s="41" t="s">
        <v>24</v>
      </c>
      <c r="R3442" s="41" t="s">
        <v>24</v>
      </c>
      <c r="S3442" s="41" t="s">
        <v>24</v>
      </c>
      <c r="T3442" s="41"/>
      <c r="U3442" s="41"/>
      <c r="V3442" s="46"/>
      <c r="W3442" s="46"/>
      <c r="X3442" s="43"/>
      <c r="Y3442" s="43"/>
      <c r="Z3442" s="43"/>
    </row>
    <row r="3443" spans="1:26" s="79" customFormat="1" x14ac:dyDescent="0.2">
      <c r="A3443" s="75">
        <v>301</v>
      </c>
      <c r="B3443" s="55">
        <v>71</v>
      </c>
      <c r="C3443" s="55">
        <v>24364</v>
      </c>
      <c r="D3443" s="43" t="s">
        <v>2987</v>
      </c>
      <c r="E3443" s="43" t="s">
        <v>2771</v>
      </c>
      <c r="F3443" s="114" t="s">
        <v>1543</v>
      </c>
      <c r="G3443" s="43" t="s">
        <v>111</v>
      </c>
      <c r="H3443" s="43">
        <v>2.44</v>
      </c>
      <c r="I3443" s="43" t="s">
        <v>82</v>
      </c>
      <c r="J3443" s="44"/>
      <c r="K3443" s="41">
        <v>8</v>
      </c>
      <c r="L3443" s="41" t="s">
        <v>34</v>
      </c>
      <c r="M3443" s="42">
        <v>0</v>
      </c>
      <c r="N3443" s="41" t="s">
        <v>23</v>
      </c>
      <c r="O3443" s="41" t="s">
        <v>24</v>
      </c>
      <c r="P3443" s="41" t="s">
        <v>24</v>
      </c>
      <c r="Q3443" s="41" t="s">
        <v>24</v>
      </c>
      <c r="R3443" s="41" t="s">
        <v>24</v>
      </c>
      <c r="S3443" s="41" t="s">
        <v>24</v>
      </c>
      <c r="T3443" s="41"/>
      <c r="U3443" s="41"/>
      <c r="V3443" s="46"/>
      <c r="W3443" s="46"/>
      <c r="X3443" s="43"/>
      <c r="Y3443" s="43"/>
      <c r="Z3443" s="43"/>
    </row>
    <row r="3444" spans="1:26" s="79" customFormat="1" x14ac:dyDescent="0.2">
      <c r="A3444" s="75">
        <v>301</v>
      </c>
      <c r="B3444" s="55">
        <v>71</v>
      </c>
      <c r="C3444" s="55">
        <v>24364</v>
      </c>
      <c r="D3444" s="43" t="s">
        <v>2988</v>
      </c>
      <c r="E3444" s="43" t="s">
        <v>2771</v>
      </c>
      <c r="F3444" s="114" t="s">
        <v>25</v>
      </c>
      <c r="G3444" s="43" t="s">
        <v>95</v>
      </c>
      <c r="H3444" s="43">
        <v>8.2799999999999994</v>
      </c>
      <c r="I3444" s="43" t="s">
        <v>82</v>
      </c>
      <c r="J3444" s="44"/>
      <c r="K3444" s="41">
        <v>1</v>
      </c>
      <c r="L3444" s="41" t="s">
        <v>34</v>
      </c>
      <c r="M3444" s="42">
        <v>1</v>
      </c>
      <c r="N3444" s="41" t="s">
        <v>23</v>
      </c>
      <c r="O3444" s="41" t="s">
        <v>24</v>
      </c>
      <c r="P3444" s="41" t="s">
        <v>24</v>
      </c>
      <c r="Q3444" s="41" t="s">
        <v>24</v>
      </c>
      <c r="R3444" s="41" t="s">
        <v>24</v>
      </c>
      <c r="S3444" s="41" t="s">
        <v>24</v>
      </c>
      <c r="T3444" s="41"/>
      <c r="U3444" s="41"/>
      <c r="V3444" s="46"/>
      <c r="W3444" s="46"/>
      <c r="X3444" s="43"/>
      <c r="Y3444" s="43"/>
      <c r="Z3444" s="43"/>
    </row>
    <row r="3445" spans="1:26" s="79" customFormat="1" x14ac:dyDescent="0.2">
      <c r="A3445" s="75">
        <v>301</v>
      </c>
      <c r="B3445" s="55">
        <v>71</v>
      </c>
      <c r="C3445" s="55">
        <v>24364</v>
      </c>
      <c r="D3445" s="43" t="s">
        <v>2989</v>
      </c>
      <c r="E3445" s="43" t="s">
        <v>2771</v>
      </c>
      <c r="F3445" s="114" t="s">
        <v>25</v>
      </c>
      <c r="G3445" s="43" t="s">
        <v>26</v>
      </c>
      <c r="H3445" s="43">
        <v>71</v>
      </c>
      <c r="I3445" s="43" t="s">
        <v>82</v>
      </c>
      <c r="J3445" s="44"/>
      <c r="K3445" s="41">
        <v>1</v>
      </c>
      <c r="L3445" s="41" t="s">
        <v>34</v>
      </c>
      <c r="M3445" s="42">
        <v>0</v>
      </c>
      <c r="N3445" s="41" t="s">
        <v>23</v>
      </c>
      <c r="O3445" s="41" t="s">
        <v>24</v>
      </c>
      <c r="P3445" s="41" t="s">
        <v>24</v>
      </c>
      <c r="Q3445" s="41" t="s">
        <v>24</v>
      </c>
      <c r="R3445" s="41" t="s">
        <v>24</v>
      </c>
      <c r="S3445" s="41" t="s">
        <v>24</v>
      </c>
      <c r="T3445" s="41"/>
      <c r="U3445" s="41"/>
      <c r="V3445" s="46"/>
      <c r="W3445" s="46"/>
      <c r="X3445" s="43"/>
      <c r="Y3445" s="43"/>
      <c r="Z3445" s="43"/>
    </row>
    <row r="3446" spans="1:26" s="79" customFormat="1" x14ac:dyDescent="0.2">
      <c r="A3446" s="80">
        <v>301</v>
      </c>
      <c r="B3446" s="55">
        <v>71</v>
      </c>
      <c r="C3446" s="81"/>
      <c r="D3446" s="81"/>
      <c r="E3446" s="81" t="s">
        <v>3554</v>
      </c>
      <c r="F3446" s="116" t="s">
        <v>25</v>
      </c>
      <c r="G3446" s="81" t="s">
        <v>1559</v>
      </c>
      <c r="H3446" s="81">
        <v>1</v>
      </c>
      <c r="I3446" s="81" t="s">
        <v>1560</v>
      </c>
      <c r="J3446" s="81"/>
      <c r="K3446" s="82">
        <v>99</v>
      </c>
      <c r="L3446" s="82" t="s">
        <v>1549</v>
      </c>
      <c r="M3446" s="80">
        <v>1</v>
      </c>
      <c r="N3446" s="82" t="s">
        <v>23</v>
      </c>
      <c r="O3446" s="82" t="s">
        <v>23</v>
      </c>
      <c r="P3446" s="82" t="s">
        <v>23</v>
      </c>
      <c r="Q3446" s="82" t="s">
        <v>23</v>
      </c>
      <c r="R3446" s="82" t="s">
        <v>23</v>
      </c>
      <c r="S3446" s="82" t="s">
        <v>23</v>
      </c>
      <c r="T3446" s="82"/>
      <c r="U3446" s="82"/>
      <c r="V3446" s="43"/>
      <c r="W3446" s="43"/>
      <c r="X3446" s="31"/>
      <c r="Y3446" s="31"/>
      <c r="Z3446" s="31"/>
    </row>
    <row r="3447" spans="1:26" s="79" customFormat="1" x14ac:dyDescent="0.2">
      <c r="A3447" s="80">
        <v>301</v>
      </c>
      <c r="B3447" s="55">
        <v>71</v>
      </c>
      <c r="C3447" s="81"/>
      <c r="D3447" s="81"/>
      <c r="E3447" s="81" t="s">
        <v>3554</v>
      </c>
      <c r="F3447" s="116" t="s">
        <v>25</v>
      </c>
      <c r="G3447" s="81" t="s">
        <v>1556</v>
      </c>
      <c r="H3447" s="81">
        <v>195</v>
      </c>
      <c r="I3447" s="81" t="s">
        <v>1557</v>
      </c>
      <c r="J3447" s="81"/>
      <c r="K3447" s="82">
        <v>5</v>
      </c>
      <c r="L3447" s="82" t="s">
        <v>1480</v>
      </c>
      <c r="M3447" s="80">
        <v>1</v>
      </c>
      <c r="N3447" s="82" t="s">
        <v>23</v>
      </c>
      <c r="O3447" s="82" t="s">
        <v>23</v>
      </c>
      <c r="P3447" s="82" t="s">
        <v>23</v>
      </c>
      <c r="Q3447" s="82" t="s">
        <v>23</v>
      </c>
      <c r="R3447" s="82" t="s">
        <v>23</v>
      </c>
      <c r="S3447" s="82" t="s">
        <v>23</v>
      </c>
      <c r="T3447" s="82" t="s">
        <v>24</v>
      </c>
      <c r="U3447" s="82" t="s">
        <v>30</v>
      </c>
      <c r="V3447" s="43"/>
      <c r="W3447" s="43"/>
      <c r="X3447" s="31"/>
      <c r="Y3447" s="31"/>
      <c r="Z3447" s="31"/>
    </row>
    <row r="3448" spans="1:26" s="79" customFormat="1" x14ac:dyDescent="0.2">
      <c r="A3448" s="75">
        <v>301</v>
      </c>
      <c r="B3448" s="55">
        <v>71</v>
      </c>
      <c r="C3448" s="55"/>
      <c r="D3448" s="43"/>
      <c r="E3448" s="43" t="s">
        <v>3555</v>
      </c>
      <c r="F3448" s="109" t="s">
        <v>25</v>
      </c>
      <c r="G3448" s="43" t="s">
        <v>1765</v>
      </c>
      <c r="H3448" s="43">
        <v>80.64</v>
      </c>
      <c r="I3448" s="43" t="s">
        <v>82</v>
      </c>
      <c r="J3448" s="44"/>
      <c r="K3448" s="41">
        <v>5</v>
      </c>
      <c r="L3448" s="41" t="s">
        <v>34</v>
      </c>
      <c r="M3448" s="42">
        <v>1</v>
      </c>
      <c r="N3448" s="41" t="s">
        <v>23</v>
      </c>
      <c r="O3448" s="41" t="s">
        <v>24</v>
      </c>
      <c r="P3448" s="41" t="s">
        <v>24</v>
      </c>
      <c r="Q3448" s="41" t="s">
        <v>24</v>
      </c>
      <c r="R3448" s="41" t="s">
        <v>23</v>
      </c>
      <c r="S3448" s="41" t="s">
        <v>23</v>
      </c>
      <c r="T3448" s="82" t="s">
        <v>24</v>
      </c>
      <c r="U3448" s="82" t="s">
        <v>30</v>
      </c>
      <c r="V3448" s="46"/>
      <c r="W3448" s="43"/>
      <c r="X3448" s="31"/>
      <c r="Y3448" s="31"/>
      <c r="Z3448" s="31"/>
    </row>
    <row r="3449" spans="1:26" s="79" customFormat="1" x14ac:dyDescent="0.2">
      <c r="A3449" s="75">
        <v>301</v>
      </c>
      <c r="B3449" s="55">
        <v>71</v>
      </c>
      <c r="C3449" s="55"/>
      <c r="D3449" s="43"/>
      <c r="E3449" s="43" t="s">
        <v>3555</v>
      </c>
      <c r="F3449" s="109" t="s">
        <v>25</v>
      </c>
      <c r="G3449" s="43" t="s">
        <v>3556</v>
      </c>
      <c r="H3449" s="43">
        <v>272.31</v>
      </c>
      <c r="I3449" s="43" t="s">
        <v>82</v>
      </c>
      <c r="J3449" s="44"/>
      <c r="K3449" s="41">
        <v>5</v>
      </c>
      <c r="L3449" s="41" t="s">
        <v>34</v>
      </c>
      <c r="M3449" s="42">
        <v>1</v>
      </c>
      <c r="N3449" s="41" t="s">
        <v>23</v>
      </c>
      <c r="O3449" s="41" t="s">
        <v>24</v>
      </c>
      <c r="P3449" s="41" t="s">
        <v>24</v>
      </c>
      <c r="Q3449" s="41" t="s">
        <v>24</v>
      </c>
      <c r="R3449" s="41" t="s">
        <v>23</v>
      </c>
      <c r="S3449" s="41" t="s">
        <v>23</v>
      </c>
      <c r="T3449" s="82" t="s">
        <v>24</v>
      </c>
      <c r="U3449" s="82" t="s">
        <v>30</v>
      </c>
      <c r="V3449" s="46"/>
      <c r="W3449" s="43"/>
      <c r="X3449" s="31"/>
      <c r="Y3449" s="31"/>
      <c r="Z3449" s="31"/>
    </row>
    <row r="3450" spans="1:26" s="79" customFormat="1" x14ac:dyDescent="0.2">
      <c r="A3450" s="75">
        <v>301</v>
      </c>
      <c r="B3450" s="55">
        <v>71</v>
      </c>
      <c r="C3450" s="55"/>
      <c r="D3450" s="43"/>
      <c r="E3450" s="43" t="s">
        <v>3555</v>
      </c>
      <c r="F3450" s="109" t="s">
        <v>25</v>
      </c>
      <c r="G3450" s="43" t="s">
        <v>1559</v>
      </c>
      <c r="H3450" s="43">
        <v>4</v>
      </c>
      <c r="I3450" s="43" t="s">
        <v>1560</v>
      </c>
      <c r="J3450" s="44"/>
      <c r="K3450" s="41">
        <v>99</v>
      </c>
      <c r="L3450" s="41" t="s">
        <v>1549</v>
      </c>
      <c r="M3450" s="42">
        <v>1</v>
      </c>
      <c r="N3450" s="41" t="s">
        <v>23</v>
      </c>
      <c r="O3450" s="41" t="s">
        <v>24</v>
      </c>
      <c r="P3450" s="41" t="s">
        <v>24</v>
      </c>
      <c r="Q3450" s="41" t="s">
        <v>24</v>
      </c>
      <c r="R3450" s="41" t="s">
        <v>23</v>
      </c>
      <c r="S3450" s="41" t="s">
        <v>23</v>
      </c>
      <c r="T3450" s="41"/>
      <c r="U3450" s="41"/>
      <c r="V3450" s="46"/>
      <c r="W3450" s="43"/>
      <c r="X3450" s="31"/>
      <c r="Y3450" s="31"/>
      <c r="Z3450" s="31"/>
    </row>
    <row r="3451" spans="1:26" s="79" customFormat="1" x14ac:dyDescent="0.2">
      <c r="A3451" s="80">
        <v>301</v>
      </c>
      <c r="B3451" s="55">
        <v>71</v>
      </c>
      <c r="C3451" s="81"/>
      <c r="D3451" s="81"/>
      <c r="E3451" s="81" t="s">
        <v>3555</v>
      </c>
      <c r="F3451" s="116" t="s">
        <v>25</v>
      </c>
      <c r="G3451" s="81" t="s">
        <v>1556</v>
      </c>
      <c r="H3451" s="81">
        <v>375</v>
      </c>
      <c r="I3451" s="81" t="s">
        <v>1557</v>
      </c>
      <c r="J3451" s="81"/>
      <c r="K3451" s="82">
        <v>5</v>
      </c>
      <c r="L3451" s="82" t="s">
        <v>1480</v>
      </c>
      <c r="M3451" s="80">
        <v>1</v>
      </c>
      <c r="N3451" s="82" t="s">
        <v>23</v>
      </c>
      <c r="O3451" s="82" t="s">
        <v>24</v>
      </c>
      <c r="P3451" s="82" t="s">
        <v>24</v>
      </c>
      <c r="Q3451" s="82" t="s">
        <v>23</v>
      </c>
      <c r="R3451" s="82" t="s">
        <v>23</v>
      </c>
      <c r="S3451" s="82" t="s">
        <v>23</v>
      </c>
      <c r="T3451" s="82" t="s">
        <v>24</v>
      </c>
      <c r="U3451" s="82" t="s">
        <v>30</v>
      </c>
      <c r="V3451" s="43"/>
      <c r="W3451" s="43"/>
      <c r="X3451" s="31"/>
      <c r="Y3451" s="31"/>
      <c r="Z3451" s="31"/>
    </row>
    <row r="3452" spans="1:26" s="79" customFormat="1" x14ac:dyDescent="0.2">
      <c r="A3452" s="75">
        <v>301</v>
      </c>
      <c r="B3452" s="55">
        <v>71</v>
      </c>
      <c r="C3452" s="55">
        <v>24334</v>
      </c>
      <c r="D3452" s="43" t="s">
        <v>3557</v>
      </c>
      <c r="E3452" s="43" t="s">
        <v>3558</v>
      </c>
      <c r="F3452" s="114" t="s">
        <v>25</v>
      </c>
      <c r="G3452" s="43" t="s">
        <v>26</v>
      </c>
      <c r="H3452" s="43">
        <v>29.66</v>
      </c>
      <c r="I3452" s="43" t="s">
        <v>82</v>
      </c>
      <c r="J3452" s="44">
        <v>8</v>
      </c>
      <c r="K3452" s="41">
        <v>1</v>
      </c>
      <c r="L3452" s="41" t="s">
        <v>34</v>
      </c>
      <c r="M3452" s="42">
        <v>1</v>
      </c>
      <c r="N3452" s="41" t="s">
        <v>23</v>
      </c>
      <c r="O3452" s="41" t="s">
        <v>24</v>
      </c>
      <c r="P3452" s="41" t="s">
        <v>24</v>
      </c>
      <c r="Q3452" s="41" t="s">
        <v>24</v>
      </c>
      <c r="R3452" s="41" t="s">
        <v>23</v>
      </c>
      <c r="S3452" s="41" t="s">
        <v>23</v>
      </c>
      <c r="T3452" s="41"/>
      <c r="U3452" s="41"/>
      <c r="V3452" s="46"/>
      <c r="W3452" s="43"/>
      <c r="X3452" s="31"/>
      <c r="Y3452" s="31"/>
      <c r="Z3452" s="31"/>
    </row>
    <row r="3453" spans="1:26" s="79" customFormat="1" x14ac:dyDescent="0.2">
      <c r="A3453" s="32">
        <v>301</v>
      </c>
      <c r="B3453" s="34">
        <v>71</v>
      </c>
      <c r="C3453" s="34" t="s">
        <v>4912</v>
      </c>
      <c r="D3453" s="31" t="s">
        <v>4913</v>
      </c>
      <c r="E3453" s="31" t="s">
        <v>4914</v>
      </c>
      <c r="F3453" s="110" t="s">
        <v>1543</v>
      </c>
      <c r="G3453" s="31" t="s">
        <v>84</v>
      </c>
      <c r="H3453" s="31">
        <v>28.8</v>
      </c>
      <c r="I3453" s="31" t="s">
        <v>82</v>
      </c>
      <c r="J3453" s="36">
        <v>5</v>
      </c>
      <c r="K3453" s="35">
        <v>7</v>
      </c>
      <c r="L3453" s="35" t="s">
        <v>1479</v>
      </c>
      <c r="M3453" s="36">
        <v>1</v>
      </c>
      <c r="N3453" s="35" t="s">
        <v>23</v>
      </c>
      <c r="O3453" s="35" t="s">
        <v>24</v>
      </c>
      <c r="P3453" s="35" t="s">
        <v>24</v>
      </c>
      <c r="Q3453" s="35" t="s">
        <v>24</v>
      </c>
      <c r="R3453" s="35" t="s">
        <v>24</v>
      </c>
      <c r="S3453" s="35" t="s">
        <v>24</v>
      </c>
      <c r="T3453" s="35"/>
      <c r="U3453" s="35"/>
      <c r="V3453" s="9"/>
      <c r="W3453" s="9"/>
      <c r="X3453" s="31"/>
      <c r="Y3453" s="31"/>
      <c r="Z3453" s="31"/>
    </row>
    <row r="3454" spans="1:26" s="79" customFormat="1" x14ac:dyDescent="0.2">
      <c r="A3454" s="32">
        <v>301</v>
      </c>
      <c r="B3454" s="34">
        <v>71</v>
      </c>
      <c r="C3454" s="34" t="s">
        <v>4912</v>
      </c>
      <c r="D3454" s="31" t="s">
        <v>4915</v>
      </c>
      <c r="E3454" s="31" t="s">
        <v>4914</v>
      </c>
      <c r="F3454" s="110" t="s">
        <v>1543</v>
      </c>
      <c r="G3454" s="31" t="s">
        <v>84</v>
      </c>
      <c r="H3454" s="31">
        <v>12.25</v>
      </c>
      <c r="I3454" s="31" t="s">
        <v>82</v>
      </c>
      <c r="J3454" s="36">
        <v>3</v>
      </c>
      <c r="K3454" s="35">
        <v>7</v>
      </c>
      <c r="L3454" s="35" t="s">
        <v>1479</v>
      </c>
      <c r="M3454" s="36">
        <v>1</v>
      </c>
      <c r="N3454" s="35" t="s">
        <v>23</v>
      </c>
      <c r="O3454" s="35" t="s">
        <v>24</v>
      </c>
      <c r="P3454" s="35" t="s">
        <v>24</v>
      </c>
      <c r="Q3454" s="35" t="s">
        <v>24</v>
      </c>
      <c r="R3454" s="35" t="s">
        <v>24</v>
      </c>
      <c r="S3454" s="35" t="s">
        <v>24</v>
      </c>
      <c r="T3454" s="35"/>
      <c r="U3454" s="35"/>
      <c r="V3454" s="9"/>
      <c r="W3454" s="9"/>
      <c r="X3454" s="31"/>
      <c r="Y3454" s="31"/>
      <c r="Z3454" s="31"/>
    </row>
    <row r="3455" spans="1:26" s="79" customFormat="1" x14ac:dyDescent="0.2">
      <c r="A3455" s="32">
        <v>301</v>
      </c>
      <c r="B3455" s="34">
        <v>71</v>
      </c>
      <c r="C3455" s="34" t="s">
        <v>4912</v>
      </c>
      <c r="D3455" s="31" t="s">
        <v>4916</v>
      </c>
      <c r="E3455" s="31" t="s">
        <v>4914</v>
      </c>
      <c r="F3455" s="110" t="s">
        <v>1543</v>
      </c>
      <c r="G3455" s="31" t="s">
        <v>84</v>
      </c>
      <c r="H3455" s="31">
        <v>18.54</v>
      </c>
      <c r="I3455" s="31" t="s">
        <v>82</v>
      </c>
      <c r="J3455" s="36">
        <v>3</v>
      </c>
      <c r="K3455" s="35">
        <v>7</v>
      </c>
      <c r="L3455" s="35" t="s">
        <v>1479</v>
      </c>
      <c r="M3455" s="36">
        <v>0</v>
      </c>
      <c r="N3455" s="35" t="s">
        <v>23</v>
      </c>
      <c r="O3455" s="35" t="s">
        <v>24</v>
      </c>
      <c r="P3455" s="35" t="s">
        <v>24</v>
      </c>
      <c r="Q3455" s="35" t="s">
        <v>24</v>
      </c>
      <c r="R3455" s="35" t="s">
        <v>24</v>
      </c>
      <c r="S3455" s="35" t="s">
        <v>24</v>
      </c>
      <c r="T3455" s="35"/>
      <c r="U3455" s="35"/>
      <c r="V3455" s="9"/>
      <c r="W3455" s="9"/>
      <c r="X3455" s="31"/>
      <c r="Y3455" s="31"/>
      <c r="Z3455" s="31"/>
    </row>
    <row r="3456" spans="1:26" s="79" customFormat="1" x14ac:dyDescent="0.2">
      <c r="A3456" s="32">
        <v>301</v>
      </c>
      <c r="B3456" s="34">
        <v>71</v>
      </c>
      <c r="C3456" s="34" t="s">
        <v>4912</v>
      </c>
      <c r="D3456" s="31" t="s">
        <v>4917</v>
      </c>
      <c r="E3456" s="31" t="s">
        <v>4914</v>
      </c>
      <c r="F3456" s="110" t="s">
        <v>1543</v>
      </c>
      <c r="G3456" s="31" t="s">
        <v>84</v>
      </c>
      <c r="H3456" s="31">
        <v>18.260000000000002</v>
      </c>
      <c r="I3456" s="31" t="s">
        <v>82</v>
      </c>
      <c r="J3456" s="36">
        <v>3</v>
      </c>
      <c r="K3456" s="35">
        <v>7</v>
      </c>
      <c r="L3456" s="35" t="s">
        <v>1479</v>
      </c>
      <c r="M3456" s="36">
        <v>0</v>
      </c>
      <c r="N3456" s="35" t="s">
        <v>23</v>
      </c>
      <c r="O3456" s="35" t="s">
        <v>24</v>
      </c>
      <c r="P3456" s="35" t="s">
        <v>24</v>
      </c>
      <c r="Q3456" s="35" t="s">
        <v>24</v>
      </c>
      <c r="R3456" s="35" t="s">
        <v>24</v>
      </c>
      <c r="S3456" s="35" t="s">
        <v>24</v>
      </c>
      <c r="T3456" s="35"/>
      <c r="U3456" s="35"/>
      <c r="V3456" s="9"/>
      <c r="W3456" s="9"/>
      <c r="X3456" s="31"/>
      <c r="Y3456" s="31"/>
      <c r="Z3456" s="31"/>
    </row>
    <row r="3457" spans="1:26" s="79" customFormat="1" x14ac:dyDescent="0.2">
      <c r="A3457" s="32">
        <v>301</v>
      </c>
      <c r="B3457" s="34">
        <v>71</v>
      </c>
      <c r="C3457" s="34" t="s">
        <v>4912</v>
      </c>
      <c r="D3457" s="31" t="s">
        <v>4918</v>
      </c>
      <c r="E3457" s="31" t="s">
        <v>4914</v>
      </c>
      <c r="F3457" s="110" t="s">
        <v>1543</v>
      </c>
      <c r="G3457" s="31" t="s">
        <v>84</v>
      </c>
      <c r="H3457" s="31">
        <v>20.62</v>
      </c>
      <c r="I3457" s="31" t="s">
        <v>82</v>
      </c>
      <c r="J3457" s="36">
        <v>5</v>
      </c>
      <c r="K3457" s="35">
        <v>7</v>
      </c>
      <c r="L3457" s="35" t="s">
        <v>1479</v>
      </c>
      <c r="M3457" s="36">
        <v>1</v>
      </c>
      <c r="N3457" s="35" t="s">
        <v>23</v>
      </c>
      <c r="O3457" s="35" t="s">
        <v>24</v>
      </c>
      <c r="P3457" s="35" t="s">
        <v>24</v>
      </c>
      <c r="Q3457" s="35" t="s">
        <v>24</v>
      </c>
      <c r="R3457" s="35" t="s">
        <v>24</v>
      </c>
      <c r="S3457" s="35" t="s">
        <v>24</v>
      </c>
      <c r="T3457" s="35"/>
      <c r="U3457" s="35"/>
      <c r="V3457" s="9"/>
      <c r="W3457" s="9"/>
      <c r="X3457" s="31"/>
      <c r="Y3457" s="31"/>
      <c r="Z3457" s="31"/>
    </row>
    <row r="3458" spans="1:26" s="79" customFormat="1" x14ac:dyDescent="0.2">
      <c r="A3458" s="32">
        <v>301</v>
      </c>
      <c r="B3458" s="34">
        <v>71</v>
      </c>
      <c r="C3458" s="34" t="s">
        <v>4912</v>
      </c>
      <c r="D3458" s="31" t="s">
        <v>4919</v>
      </c>
      <c r="E3458" s="31" t="s">
        <v>4914</v>
      </c>
      <c r="F3458" s="110" t="s">
        <v>1543</v>
      </c>
      <c r="G3458" s="31" t="s">
        <v>96</v>
      </c>
      <c r="H3458" s="31">
        <v>12.79</v>
      </c>
      <c r="I3458" s="31" t="s">
        <v>82</v>
      </c>
      <c r="J3458" s="36"/>
      <c r="K3458" s="35">
        <v>7</v>
      </c>
      <c r="L3458" s="35" t="s">
        <v>1479</v>
      </c>
      <c r="M3458" s="36">
        <v>0</v>
      </c>
      <c r="N3458" s="35" t="s">
        <v>23</v>
      </c>
      <c r="O3458" s="35" t="s">
        <v>24</v>
      </c>
      <c r="P3458" s="35" t="s">
        <v>24</v>
      </c>
      <c r="Q3458" s="35" t="s">
        <v>24</v>
      </c>
      <c r="R3458" s="35" t="s">
        <v>24</v>
      </c>
      <c r="S3458" s="35" t="s">
        <v>24</v>
      </c>
      <c r="T3458" s="35"/>
      <c r="U3458" s="35"/>
      <c r="V3458" s="9"/>
      <c r="W3458" s="9"/>
      <c r="X3458" s="31"/>
      <c r="Y3458" s="31"/>
      <c r="Z3458" s="31"/>
    </row>
    <row r="3459" spans="1:26" s="79" customFormat="1" x14ac:dyDescent="0.2">
      <c r="A3459" s="32">
        <v>301</v>
      </c>
      <c r="B3459" s="34">
        <v>71</v>
      </c>
      <c r="C3459" s="34" t="s">
        <v>4912</v>
      </c>
      <c r="D3459" s="31" t="s">
        <v>4920</v>
      </c>
      <c r="E3459" s="31" t="s">
        <v>4914</v>
      </c>
      <c r="F3459" s="110" t="s">
        <v>1543</v>
      </c>
      <c r="G3459" s="31" t="s">
        <v>111</v>
      </c>
      <c r="H3459" s="31">
        <v>20.62</v>
      </c>
      <c r="I3459" s="31" t="s">
        <v>82</v>
      </c>
      <c r="J3459" s="36">
        <v>5</v>
      </c>
      <c r="K3459" s="35">
        <v>8</v>
      </c>
      <c r="L3459" s="35" t="s">
        <v>1479</v>
      </c>
      <c r="M3459" s="36">
        <v>1</v>
      </c>
      <c r="N3459" s="35" t="s">
        <v>23</v>
      </c>
      <c r="O3459" s="35" t="s">
        <v>24</v>
      </c>
      <c r="P3459" s="35" t="s">
        <v>24</v>
      </c>
      <c r="Q3459" s="35" t="s">
        <v>24</v>
      </c>
      <c r="R3459" s="35" t="s">
        <v>24</v>
      </c>
      <c r="S3459" s="35" t="s">
        <v>24</v>
      </c>
      <c r="T3459" s="35"/>
      <c r="U3459" s="35"/>
      <c r="V3459" s="9"/>
      <c r="W3459" s="9"/>
      <c r="X3459" s="31"/>
      <c r="Y3459" s="31"/>
      <c r="Z3459" s="31"/>
    </row>
    <row r="3460" spans="1:26" s="79" customFormat="1" x14ac:dyDescent="0.2">
      <c r="A3460" s="32">
        <v>301</v>
      </c>
      <c r="B3460" s="34">
        <v>71</v>
      </c>
      <c r="C3460" s="34" t="s">
        <v>4912</v>
      </c>
      <c r="D3460" s="31" t="s">
        <v>4921</v>
      </c>
      <c r="E3460" s="31" t="s">
        <v>4914</v>
      </c>
      <c r="F3460" s="110" t="s">
        <v>1543</v>
      </c>
      <c r="G3460" s="31" t="s">
        <v>31</v>
      </c>
      <c r="H3460" s="31">
        <v>12.4</v>
      </c>
      <c r="I3460" s="31" t="s">
        <v>82</v>
      </c>
      <c r="J3460" s="36">
        <v>3</v>
      </c>
      <c r="K3460" s="35">
        <v>8</v>
      </c>
      <c r="L3460" s="35" t="s">
        <v>1479</v>
      </c>
      <c r="M3460" s="36">
        <v>1</v>
      </c>
      <c r="N3460" s="35" t="s">
        <v>23</v>
      </c>
      <c r="O3460" s="35" t="s">
        <v>24</v>
      </c>
      <c r="P3460" s="35" t="s">
        <v>24</v>
      </c>
      <c r="Q3460" s="35" t="s">
        <v>24</v>
      </c>
      <c r="R3460" s="35" t="s">
        <v>24</v>
      </c>
      <c r="S3460" s="35" t="s">
        <v>24</v>
      </c>
      <c r="T3460" s="35"/>
      <c r="U3460" s="35"/>
      <c r="V3460" s="9"/>
      <c r="W3460" s="9"/>
      <c r="X3460" s="31"/>
      <c r="Y3460" s="31"/>
      <c r="Z3460" s="31"/>
    </row>
    <row r="3461" spans="1:26" s="79" customFormat="1" x14ac:dyDescent="0.2">
      <c r="A3461" s="32">
        <v>301</v>
      </c>
      <c r="B3461" s="34">
        <v>71</v>
      </c>
      <c r="C3461" s="34" t="s">
        <v>4912</v>
      </c>
      <c r="D3461" s="31" t="s">
        <v>4922</v>
      </c>
      <c r="E3461" s="31" t="s">
        <v>4914</v>
      </c>
      <c r="F3461" s="110" t="s">
        <v>1543</v>
      </c>
      <c r="G3461" s="31" t="s">
        <v>85</v>
      </c>
      <c r="H3461" s="31">
        <v>2.94</v>
      </c>
      <c r="I3461" s="31" t="s">
        <v>82</v>
      </c>
      <c r="J3461" s="36"/>
      <c r="K3461" s="35">
        <v>8</v>
      </c>
      <c r="L3461" s="35" t="s">
        <v>1479</v>
      </c>
      <c r="M3461" s="36">
        <v>1</v>
      </c>
      <c r="N3461" s="35" t="s">
        <v>23</v>
      </c>
      <c r="O3461" s="35" t="s">
        <v>24</v>
      </c>
      <c r="P3461" s="35" t="s">
        <v>24</v>
      </c>
      <c r="Q3461" s="35" t="s">
        <v>24</v>
      </c>
      <c r="R3461" s="35" t="s">
        <v>24</v>
      </c>
      <c r="S3461" s="35" t="s">
        <v>24</v>
      </c>
      <c r="T3461" s="35"/>
      <c r="U3461" s="35"/>
      <c r="V3461" s="9"/>
      <c r="W3461" s="9"/>
      <c r="X3461" s="31"/>
      <c r="Y3461" s="31"/>
      <c r="Z3461" s="31"/>
    </row>
    <row r="3462" spans="1:26" s="79" customFormat="1" x14ac:dyDescent="0.2">
      <c r="A3462" s="32">
        <v>301</v>
      </c>
      <c r="B3462" s="34">
        <v>71</v>
      </c>
      <c r="C3462" s="34" t="s">
        <v>4912</v>
      </c>
      <c r="D3462" s="31" t="s">
        <v>4923</v>
      </c>
      <c r="E3462" s="31" t="s">
        <v>4914</v>
      </c>
      <c r="F3462" s="110" t="s">
        <v>1543</v>
      </c>
      <c r="G3462" s="31" t="s">
        <v>93</v>
      </c>
      <c r="H3462" s="31">
        <v>49.74</v>
      </c>
      <c r="I3462" s="31" t="s">
        <v>82</v>
      </c>
      <c r="J3462" s="36">
        <v>5</v>
      </c>
      <c r="K3462" s="35">
        <v>7</v>
      </c>
      <c r="L3462" s="35" t="s">
        <v>1479</v>
      </c>
      <c r="M3462" s="36">
        <v>1</v>
      </c>
      <c r="N3462" s="35" t="s">
        <v>23</v>
      </c>
      <c r="O3462" s="35" t="s">
        <v>24</v>
      </c>
      <c r="P3462" s="35" t="s">
        <v>24</v>
      </c>
      <c r="Q3462" s="35" t="s">
        <v>24</v>
      </c>
      <c r="R3462" s="35" t="s">
        <v>24</v>
      </c>
      <c r="S3462" s="35" t="s">
        <v>24</v>
      </c>
      <c r="T3462" s="35"/>
      <c r="U3462" s="35"/>
      <c r="V3462" s="9"/>
      <c r="W3462" s="9"/>
      <c r="X3462" s="31"/>
      <c r="Y3462" s="31"/>
      <c r="Z3462" s="31"/>
    </row>
    <row r="3463" spans="1:26" s="79" customFormat="1" x14ac:dyDescent="0.2">
      <c r="A3463" s="32">
        <v>301</v>
      </c>
      <c r="B3463" s="34">
        <v>71</v>
      </c>
      <c r="C3463" s="34" t="s">
        <v>4912</v>
      </c>
      <c r="D3463" s="31" t="s">
        <v>4924</v>
      </c>
      <c r="E3463" s="31" t="s">
        <v>4914</v>
      </c>
      <c r="F3463" s="110" t="s">
        <v>1543</v>
      </c>
      <c r="G3463" s="31" t="s">
        <v>84</v>
      </c>
      <c r="H3463" s="31">
        <v>40</v>
      </c>
      <c r="I3463" s="31" t="s">
        <v>82</v>
      </c>
      <c r="J3463" s="36">
        <v>5</v>
      </c>
      <c r="K3463" s="35">
        <v>7</v>
      </c>
      <c r="L3463" s="35" t="s">
        <v>1479</v>
      </c>
      <c r="M3463" s="36">
        <v>1</v>
      </c>
      <c r="N3463" s="35" t="s">
        <v>23</v>
      </c>
      <c r="O3463" s="35" t="s">
        <v>24</v>
      </c>
      <c r="P3463" s="35" t="s">
        <v>24</v>
      </c>
      <c r="Q3463" s="35" t="s">
        <v>24</v>
      </c>
      <c r="R3463" s="35" t="s">
        <v>24</v>
      </c>
      <c r="S3463" s="35" t="s">
        <v>24</v>
      </c>
      <c r="T3463" s="35"/>
      <c r="U3463" s="35"/>
      <c r="V3463" s="9"/>
      <c r="W3463" s="9"/>
      <c r="X3463" s="31"/>
      <c r="Y3463" s="31"/>
      <c r="Z3463" s="31"/>
    </row>
    <row r="3464" spans="1:26" s="79" customFormat="1" x14ac:dyDescent="0.2">
      <c r="A3464" s="32">
        <v>301</v>
      </c>
      <c r="B3464" s="34">
        <v>71</v>
      </c>
      <c r="C3464" s="34" t="s">
        <v>4912</v>
      </c>
      <c r="D3464" s="31" t="s">
        <v>4925</v>
      </c>
      <c r="E3464" s="31" t="s">
        <v>4914</v>
      </c>
      <c r="F3464" s="110" t="s">
        <v>1543</v>
      </c>
      <c r="G3464" s="31" t="s">
        <v>113</v>
      </c>
      <c r="H3464" s="31">
        <v>33</v>
      </c>
      <c r="I3464" s="31" t="s">
        <v>82</v>
      </c>
      <c r="J3464" s="36">
        <v>5</v>
      </c>
      <c r="K3464" s="35">
        <v>7</v>
      </c>
      <c r="L3464" s="35" t="s">
        <v>1479</v>
      </c>
      <c r="M3464" s="36">
        <v>1</v>
      </c>
      <c r="N3464" s="35" t="s">
        <v>23</v>
      </c>
      <c r="O3464" s="35" t="s">
        <v>24</v>
      </c>
      <c r="P3464" s="35" t="s">
        <v>24</v>
      </c>
      <c r="Q3464" s="35" t="s">
        <v>24</v>
      </c>
      <c r="R3464" s="35" t="s">
        <v>24</v>
      </c>
      <c r="S3464" s="35" t="s">
        <v>24</v>
      </c>
      <c r="T3464" s="35"/>
      <c r="U3464" s="35"/>
      <c r="V3464" s="9"/>
      <c r="W3464" s="9"/>
      <c r="X3464" s="31"/>
      <c r="Y3464" s="31"/>
      <c r="Z3464" s="31"/>
    </row>
    <row r="3465" spans="1:26" s="79" customFormat="1" x14ac:dyDescent="0.2">
      <c r="A3465" s="32">
        <v>301</v>
      </c>
      <c r="B3465" s="34">
        <v>71</v>
      </c>
      <c r="C3465" s="34" t="s">
        <v>4912</v>
      </c>
      <c r="D3465" s="31" t="s">
        <v>4926</v>
      </c>
      <c r="E3465" s="31" t="s">
        <v>4914</v>
      </c>
      <c r="F3465" s="110" t="s">
        <v>1543</v>
      </c>
      <c r="G3465" s="31" t="s">
        <v>84</v>
      </c>
      <c r="H3465" s="31">
        <v>7</v>
      </c>
      <c r="I3465" s="31" t="s">
        <v>82</v>
      </c>
      <c r="J3465" s="36">
        <v>3</v>
      </c>
      <c r="K3465" s="35">
        <v>7</v>
      </c>
      <c r="L3465" s="35" t="s">
        <v>1479</v>
      </c>
      <c r="M3465" s="36">
        <v>1</v>
      </c>
      <c r="N3465" s="35" t="s">
        <v>23</v>
      </c>
      <c r="O3465" s="35" t="s">
        <v>24</v>
      </c>
      <c r="P3465" s="35" t="s">
        <v>24</v>
      </c>
      <c r="Q3465" s="35" t="s">
        <v>24</v>
      </c>
      <c r="R3465" s="35" t="s">
        <v>24</v>
      </c>
      <c r="S3465" s="35" t="s">
        <v>24</v>
      </c>
      <c r="T3465" s="35"/>
      <c r="U3465" s="35"/>
      <c r="V3465" s="9"/>
      <c r="W3465" s="9"/>
      <c r="X3465" s="31"/>
      <c r="Y3465" s="31"/>
      <c r="Z3465" s="31"/>
    </row>
    <row r="3466" spans="1:26" s="79" customFormat="1" x14ac:dyDescent="0.2">
      <c r="A3466" s="32">
        <v>301</v>
      </c>
      <c r="B3466" s="34">
        <v>71</v>
      </c>
      <c r="C3466" s="34" t="s">
        <v>4912</v>
      </c>
      <c r="D3466" s="31" t="s">
        <v>4927</v>
      </c>
      <c r="E3466" s="31" t="s">
        <v>4914</v>
      </c>
      <c r="F3466" s="110" t="s">
        <v>1543</v>
      </c>
      <c r="G3466" s="31" t="s">
        <v>96</v>
      </c>
      <c r="H3466" s="31">
        <v>17.399999999999999</v>
      </c>
      <c r="I3466" s="31" t="s">
        <v>82</v>
      </c>
      <c r="J3466" s="36">
        <v>5</v>
      </c>
      <c r="K3466" s="35">
        <v>7</v>
      </c>
      <c r="L3466" s="35" t="s">
        <v>1479</v>
      </c>
      <c r="M3466" s="36">
        <v>1</v>
      </c>
      <c r="N3466" s="35" t="s">
        <v>23</v>
      </c>
      <c r="O3466" s="35" t="s">
        <v>24</v>
      </c>
      <c r="P3466" s="35" t="s">
        <v>24</v>
      </c>
      <c r="Q3466" s="35" t="s">
        <v>24</v>
      </c>
      <c r="R3466" s="35" t="s">
        <v>24</v>
      </c>
      <c r="S3466" s="35" t="s">
        <v>24</v>
      </c>
      <c r="T3466" s="35"/>
      <c r="U3466" s="35"/>
      <c r="V3466" s="9"/>
      <c r="W3466" s="9"/>
      <c r="X3466" s="31"/>
      <c r="Y3466" s="31"/>
      <c r="Z3466" s="31"/>
    </row>
    <row r="3467" spans="1:26" s="79" customFormat="1" x14ac:dyDescent="0.2">
      <c r="A3467" s="32">
        <v>301</v>
      </c>
      <c r="B3467" s="34">
        <v>71</v>
      </c>
      <c r="C3467" s="34" t="s">
        <v>4912</v>
      </c>
      <c r="D3467" s="31" t="s">
        <v>4928</v>
      </c>
      <c r="E3467" s="31" t="s">
        <v>4914</v>
      </c>
      <c r="F3467" s="110" t="s">
        <v>1543</v>
      </c>
      <c r="G3467" s="31" t="s">
        <v>176</v>
      </c>
      <c r="H3467" s="31">
        <v>8.5</v>
      </c>
      <c r="I3467" s="31" t="s">
        <v>82</v>
      </c>
      <c r="J3467" s="36">
        <v>2</v>
      </c>
      <c r="K3467" s="35">
        <v>7</v>
      </c>
      <c r="L3467" s="35" t="s">
        <v>1479</v>
      </c>
      <c r="M3467" s="36">
        <v>0</v>
      </c>
      <c r="N3467" s="35" t="s">
        <v>23</v>
      </c>
      <c r="O3467" s="35" t="s">
        <v>24</v>
      </c>
      <c r="P3467" s="35" t="s">
        <v>24</v>
      </c>
      <c r="Q3467" s="35" t="s">
        <v>24</v>
      </c>
      <c r="R3467" s="35" t="s">
        <v>24</v>
      </c>
      <c r="S3467" s="35" t="s">
        <v>24</v>
      </c>
      <c r="T3467" s="35"/>
      <c r="U3467" s="35"/>
      <c r="V3467" s="9"/>
      <c r="W3467" s="9"/>
      <c r="X3467" s="31"/>
      <c r="Y3467" s="31"/>
      <c r="Z3467" s="31"/>
    </row>
    <row r="3468" spans="1:26" s="79" customFormat="1" x14ac:dyDescent="0.2">
      <c r="A3468" s="32">
        <v>301</v>
      </c>
      <c r="B3468" s="34">
        <v>71</v>
      </c>
      <c r="C3468" s="34" t="s">
        <v>4912</v>
      </c>
      <c r="D3468" s="31" t="s">
        <v>4929</v>
      </c>
      <c r="E3468" s="31" t="s">
        <v>4914</v>
      </c>
      <c r="F3468" s="110" t="s">
        <v>1543</v>
      </c>
      <c r="G3468" s="31" t="s">
        <v>176</v>
      </c>
      <c r="H3468" s="31">
        <v>15</v>
      </c>
      <c r="I3468" s="31" t="s">
        <v>82</v>
      </c>
      <c r="J3468" s="36">
        <v>5</v>
      </c>
      <c r="K3468" s="35">
        <v>7</v>
      </c>
      <c r="L3468" s="35" t="s">
        <v>1479</v>
      </c>
      <c r="M3468" s="36">
        <v>1</v>
      </c>
      <c r="N3468" s="35" t="s">
        <v>23</v>
      </c>
      <c r="O3468" s="35" t="s">
        <v>24</v>
      </c>
      <c r="P3468" s="35" t="s">
        <v>24</v>
      </c>
      <c r="Q3468" s="35" t="s">
        <v>24</v>
      </c>
      <c r="R3468" s="35" t="s">
        <v>24</v>
      </c>
      <c r="S3468" s="35" t="s">
        <v>24</v>
      </c>
      <c r="T3468" s="35"/>
      <c r="U3468" s="35"/>
      <c r="V3468" s="9"/>
      <c r="W3468" s="9"/>
      <c r="X3468" s="31"/>
      <c r="Y3468" s="31"/>
      <c r="Z3468" s="31"/>
    </row>
    <row r="3469" spans="1:26" s="79" customFormat="1" x14ac:dyDescent="0.2">
      <c r="A3469" s="32">
        <v>301</v>
      </c>
      <c r="B3469" s="34">
        <v>71</v>
      </c>
      <c r="C3469" s="34" t="s">
        <v>4912</v>
      </c>
      <c r="D3469" s="31" t="s">
        <v>4930</v>
      </c>
      <c r="E3469" s="31" t="s">
        <v>4914</v>
      </c>
      <c r="F3469" s="110" t="s">
        <v>1543</v>
      </c>
      <c r="G3469" s="31" t="s">
        <v>85</v>
      </c>
      <c r="H3469" s="31">
        <v>3.7</v>
      </c>
      <c r="I3469" s="31" t="s">
        <v>82</v>
      </c>
      <c r="J3469" s="36"/>
      <c r="K3469" s="35">
        <v>7</v>
      </c>
      <c r="L3469" s="35" t="s">
        <v>1479</v>
      </c>
      <c r="M3469" s="36">
        <v>0</v>
      </c>
      <c r="N3469" s="35" t="s">
        <v>23</v>
      </c>
      <c r="O3469" s="35" t="s">
        <v>24</v>
      </c>
      <c r="P3469" s="35" t="s">
        <v>24</v>
      </c>
      <c r="Q3469" s="35" t="s">
        <v>24</v>
      </c>
      <c r="R3469" s="35" t="s">
        <v>24</v>
      </c>
      <c r="S3469" s="35" t="s">
        <v>24</v>
      </c>
      <c r="T3469" s="35"/>
      <c r="U3469" s="35"/>
      <c r="V3469" s="9"/>
      <c r="W3469" s="9"/>
      <c r="X3469" s="31"/>
      <c r="Y3469" s="31"/>
      <c r="Z3469" s="31"/>
    </row>
    <row r="3470" spans="1:26" s="79" customFormat="1" x14ac:dyDescent="0.2">
      <c r="A3470" s="32">
        <v>301</v>
      </c>
      <c r="B3470" s="34">
        <v>71</v>
      </c>
      <c r="C3470" s="34" t="s">
        <v>4912</v>
      </c>
      <c r="D3470" s="31" t="s">
        <v>4931</v>
      </c>
      <c r="E3470" s="31" t="s">
        <v>4914</v>
      </c>
      <c r="F3470" s="110" t="s">
        <v>1543</v>
      </c>
      <c r="G3470" s="31" t="s">
        <v>29</v>
      </c>
      <c r="H3470" s="31">
        <v>1.6</v>
      </c>
      <c r="I3470" s="31" t="s">
        <v>82</v>
      </c>
      <c r="J3470" s="36">
        <v>2</v>
      </c>
      <c r="K3470" s="35">
        <v>8</v>
      </c>
      <c r="L3470" s="35" t="s">
        <v>1479</v>
      </c>
      <c r="M3470" s="36">
        <v>0</v>
      </c>
      <c r="N3470" s="35" t="s">
        <v>23</v>
      </c>
      <c r="O3470" s="35" t="s">
        <v>24</v>
      </c>
      <c r="P3470" s="35" t="s">
        <v>24</v>
      </c>
      <c r="Q3470" s="35" t="s">
        <v>24</v>
      </c>
      <c r="R3470" s="35" t="s">
        <v>24</v>
      </c>
      <c r="S3470" s="35" t="s">
        <v>24</v>
      </c>
      <c r="T3470" s="35"/>
      <c r="U3470" s="35"/>
      <c r="V3470" s="9"/>
      <c r="W3470" s="9"/>
      <c r="X3470" s="31"/>
      <c r="Y3470" s="31"/>
      <c r="Z3470" s="31"/>
    </row>
    <row r="3471" spans="1:26" s="79" customFormat="1" x14ac:dyDescent="0.2">
      <c r="A3471" s="32">
        <v>301</v>
      </c>
      <c r="B3471" s="34">
        <v>71</v>
      </c>
      <c r="C3471" s="34" t="s">
        <v>4912</v>
      </c>
      <c r="D3471" s="31" t="s">
        <v>4932</v>
      </c>
      <c r="E3471" s="31" t="s">
        <v>4914</v>
      </c>
      <c r="F3471" s="110" t="s">
        <v>1543</v>
      </c>
      <c r="G3471" s="31" t="s">
        <v>111</v>
      </c>
      <c r="H3471" s="31">
        <v>6.1</v>
      </c>
      <c r="I3471" s="31" t="s">
        <v>82</v>
      </c>
      <c r="J3471" s="36">
        <v>2</v>
      </c>
      <c r="K3471" s="35">
        <v>8</v>
      </c>
      <c r="L3471" s="35" t="s">
        <v>1479</v>
      </c>
      <c r="M3471" s="36">
        <v>0</v>
      </c>
      <c r="N3471" s="35" t="s">
        <v>23</v>
      </c>
      <c r="O3471" s="35" t="s">
        <v>24</v>
      </c>
      <c r="P3471" s="35" t="s">
        <v>24</v>
      </c>
      <c r="Q3471" s="35" t="s">
        <v>24</v>
      </c>
      <c r="R3471" s="35" t="s">
        <v>24</v>
      </c>
      <c r="S3471" s="35" t="s">
        <v>24</v>
      </c>
      <c r="T3471" s="35"/>
      <c r="U3471" s="35"/>
      <c r="V3471" s="9"/>
      <c r="W3471" s="9"/>
      <c r="X3471" s="31"/>
      <c r="Y3471" s="31"/>
      <c r="Z3471" s="31"/>
    </row>
    <row r="3472" spans="1:26" s="79" customFormat="1" x14ac:dyDescent="0.2">
      <c r="A3472" s="32">
        <v>301</v>
      </c>
      <c r="B3472" s="34">
        <v>71</v>
      </c>
      <c r="C3472" s="34" t="s">
        <v>4912</v>
      </c>
      <c r="D3472" s="31" t="s">
        <v>4933</v>
      </c>
      <c r="E3472" s="31" t="s">
        <v>4914</v>
      </c>
      <c r="F3472" s="110" t="s">
        <v>1543</v>
      </c>
      <c r="G3472" s="31" t="s">
        <v>117</v>
      </c>
      <c r="H3472" s="31">
        <v>109.1</v>
      </c>
      <c r="I3472" s="31" t="s">
        <v>82</v>
      </c>
      <c r="J3472" s="36">
        <v>60</v>
      </c>
      <c r="K3472" s="35">
        <v>7</v>
      </c>
      <c r="L3472" s="35" t="s">
        <v>1550</v>
      </c>
      <c r="M3472" s="36">
        <v>1</v>
      </c>
      <c r="N3472" s="35" t="s">
        <v>23</v>
      </c>
      <c r="O3472" s="35" t="s">
        <v>24</v>
      </c>
      <c r="P3472" s="35" t="s">
        <v>24</v>
      </c>
      <c r="Q3472" s="35" t="s">
        <v>24</v>
      </c>
      <c r="R3472" s="35" t="s">
        <v>24</v>
      </c>
      <c r="S3472" s="35" t="s">
        <v>24</v>
      </c>
      <c r="T3472" s="35"/>
      <c r="U3472" s="35"/>
      <c r="V3472" s="9"/>
      <c r="W3472" s="9"/>
      <c r="X3472" s="31"/>
      <c r="Y3472" s="31"/>
      <c r="Z3472" s="31"/>
    </row>
    <row r="3473" spans="1:26" s="79" customFormat="1" x14ac:dyDescent="0.2">
      <c r="A3473" s="32">
        <v>301</v>
      </c>
      <c r="B3473" s="34">
        <v>71</v>
      </c>
      <c r="C3473" s="34" t="s">
        <v>4912</v>
      </c>
      <c r="D3473" s="31" t="s">
        <v>4934</v>
      </c>
      <c r="E3473" s="31" t="s">
        <v>4914</v>
      </c>
      <c r="F3473" s="110" t="s">
        <v>1543</v>
      </c>
      <c r="G3473" s="31" t="s">
        <v>87</v>
      </c>
      <c r="H3473" s="31">
        <v>25</v>
      </c>
      <c r="I3473" s="31" t="s">
        <v>82</v>
      </c>
      <c r="J3473" s="36">
        <v>5</v>
      </c>
      <c r="K3473" s="35">
        <v>7</v>
      </c>
      <c r="L3473" s="35" t="s">
        <v>1479</v>
      </c>
      <c r="M3473" s="36">
        <v>1</v>
      </c>
      <c r="N3473" s="35" t="s">
        <v>23</v>
      </c>
      <c r="O3473" s="35" t="s">
        <v>24</v>
      </c>
      <c r="P3473" s="35" t="s">
        <v>24</v>
      </c>
      <c r="Q3473" s="35" t="s">
        <v>24</v>
      </c>
      <c r="R3473" s="35" t="s">
        <v>24</v>
      </c>
      <c r="S3473" s="35" t="s">
        <v>24</v>
      </c>
      <c r="T3473" s="35"/>
      <c r="U3473" s="35"/>
      <c r="V3473" s="9"/>
      <c r="W3473" s="9"/>
      <c r="X3473" s="31"/>
      <c r="Y3473" s="31"/>
      <c r="Z3473" s="31"/>
    </row>
    <row r="3474" spans="1:26" s="79" customFormat="1" x14ac:dyDescent="0.2">
      <c r="A3474" s="32">
        <v>301</v>
      </c>
      <c r="B3474" s="34">
        <v>71</v>
      </c>
      <c r="C3474" s="34" t="s">
        <v>4912</v>
      </c>
      <c r="D3474" s="31" t="s">
        <v>4935</v>
      </c>
      <c r="E3474" s="31" t="s">
        <v>4914</v>
      </c>
      <c r="F3474" s="110" t="s">
        <v>1543</v>
      </c>
      <c r="G3474" s="31" t="s">
        <v>87</v>
      </c>
      <c r="H3474" s="31">
        <v>12.12</v>
      </c>
      <c r="I3474" s="31" t="s">
        <v>82</v>
      </c>
      <c r="J3474" s="36">
        <v>3</v>
      </c>
      <c r="K3474" s="35">
        <v>7</v>
      </c>
      <c r="L3474" s="35" t="s">
        <v>1479</v>
      </c>
      <c r="M3474" s="36">
        <v>1</v>
      </c>
      <c r="N3474" s="35" t="s">
        <v>23</v>
      </c>
      <c r="O3474" s="35" t="s">
        <v>24</v>
      </c>
      <c r="P3474" s="35" t="s">
        <v>24</v>
      </c>
      <c r="Q3474" s="35" t="s">
        <v>24</v>
      </c>
      <c r="R3474" s="35" t="s">
        <v>24</v>
      </c>
      <c r="S3474" s="35" t="s">
        <v>24</v>
      </c>
      <c r="T3474" s="35"/>
      <c r="U3474" s="35"/>
      <c r="V3474" s="9"/>
      <c r="W3474" s="9"/>
      <c r="X3474" s="31"/>
      <c r="Y3474" s="31"/>
      <c r="Z3474" s="31"/>
    </row>
    <row r="3475" spans="1:26" s="79" customFormat="1" x14ac:dyDescent="0.2">
      <c r="A3475" s="32">
        <v>301</v>
      </c>
      <c r="B3475" s="34">
        <v>71</v>
      </c>
      <c r="C3475" s="34" t="s">
        <v>4912</v>
      </c>
      <c r="D3475" s="31" t="s">
        <v>4936</v>
      </c>
      <c r="E3475" s="31" t="s">
        <v>4914</v>
      </c>
      <c r="F3475" s="110" t="s">
        <v>1543</v>
      </c>
      <c r="G3475" s="31" t="s">
        <v>96</v>
      </c>
      <c r="H3475" s="31">
        <v>13.18</v>
      </c>
      <c r="I3475" s="31" t="s">
        <v>82</v>
      </c>
      <c r="J3475" s="36">
        <v>3</v>
      </c>
      <c r="K3475" s="35">
        <v>7</v>
      </c>
      <c r="L3475" s="35" t="s">
        <v>1479</v>
      </c>
      <c r="M3475" s="36">
        <v>0</v>
      </c>
      <c r="N3475" s="35" t="s">
        <v>23</v>
      </c>
      <c r="O3475" s="35" t="s">
        <v>24</v>
      </c>
      <c r="P3475" s="35" t="s">
        <v>24</v>
      </c>
      <c r="Q3475" s="35" t="s">
        <v>24</v>
      </c>
      <c r="R3475" s="35" t="s">
        <v>24</v>
      </c>
      <c r="S3475" s="35" t="s">
        <v>24</v>
      </c>
      <c r="T3475" s="35"/>
      <c r="U3475" s="35"/>
      <c r="V3475" s="9"/>
      <c r="W3475" s="9"/>
      <c r="X3475" s="31"/>
      <c r="Y3475" s="31"/>
      <c r="Z3475" s="31"/>
    </row>
    <row r="3476" spans="1:26" s="79" customFormat="1" x14ac:dyDescent="0.2">
      <c r="A3476" s="32">
        <v>301</v>
      </c>
      <c r="B3476" s="34">
        <v>71</v>
      </c>
      <c r="C3476" s="34" t="s">
        <v>4912</v>
      </c>
      <c r="D3476" s="31" t="s">
        <v>4937</v>
      </c>
      <c r="E3476" s="31" t="s">
        <v>4914</v>
      </c>
      <c r="F3476" s="110" t="s">
        <v>1543</v>
      </c>
      <c r="G3476" s="31" t="s">
        <v>87</v>
      </c>
      <c r="H3476" s="31">
        <v>12</v>
      </c>
      <c r="I3476" s="31" t="s">
        <v>82</v>
      </c>
      <c r="J3476" s="36">
        <v>3</v>
      </c>
      <c r="K3476" s="35">
        <v>7</v>
      </c>
      <c r="L3476" s="35" t="s">
        <v>1479</v>
      </c>
      <c r="M3476" s="36">
        <v>0</v>
      </c>
      <c r="N3476" s="35" t="s">
        <v>23</v>
      </c>
      <c r="O3476" s="35" t="s">
        <v>24</v>
      </c>
      <c r="P3476" s="35" t="s">
        <v>24</v>
      </c>
      <c r="Q3476" s="35" t="s">
        <v>24</v>
      </c>
      <c r="R3476" s="35" t="s">
        <v>24</v>
      </c>
      <c r="S3476" s="35" t="s">
        <v>24</v>
      </c>
      <c r="T3476" s="35"/>
      <c r="U3476" s="35"/>
      <c r="V3476" s="9"/>
      <c r="W3476" s="9"/>
      <c r="X3476" s="31"/>
      <c r="Y3476" s="31"/>
      <c r="Z3476" s="31"/>
    </row>
    <row r="3477" spans="1:26" s="79" customFormat="1" x14ac:dyDescent="0.2">
      <c r="A3477" s="32">
        <v>301</v>
      </c>
      <c r="B3477" s="34">
        <v>71</v>
      </c>
      <c r="C3477" s="34" t="s">
        <v>4912</v>
      </c>
      <c r="D3477" s="31" t="s">
        <v>4938</v>
      </c>
      <c r="E3477" s="31" t="s">
        <v>4914</v>
      </c>
      <c r="F3477" s="110" t="s">
        <v>1543</v>
      </c>
      <c r="G3477" s="31" t="s">
        <v>87</v>
      </c>
      <c r="H3477" s="31">
        <v>7.75</v>
      </c>
      <c r="I3477" s="31" t="s">
        <v>82</v>
      </c>
      <c r="J3477" s="36">
        <v>3</v>
      </c>
      <c r="K3477" s="35">
        <v>7</v>
      </c>
      <c r="L3477" s="35" t="s">
        <v>1479</v>
      </c>
      <c r="M3477" s="36">
        <v>0</v>
      </c>
      <c r="N3477" s="35" t="s">
        <v>23</v>
      </c>
      <c r="O3477" s="35" t="s">
        <v>24</v>
      </c>
      <c r="P3477" s="35" t="s">
        <v>24</v>
      </c>
      <c r="Q3477" s="35" t="s">
        <v>24</v>
      </c>
      <c r="R3477" s="35" t="s">
        <v>24</v>
      </c>
      <c r="S3477" s="35" t="s">
        <v>24</v>
      </c>
      <c r="T3477" s="35"/>
      <c r="U3477" s="35"/>
      <c r="V3477" s="9"/>
      <c r="W3477" s="9"/>
      <c r="X3477" s="31"/>
      <c r="Y3477" s="31"/>
      <c r="Z3477" s="31"/>
    </row>
    <row r="3478" spans="1:26" s="79" customFormat="1" x14ac:dyDescent="0.2">
      <c r="A3478" s="32">
        <v>301</v>
      </c>
      <c r="B3478" s="34">
        <v>71</v>
      </c>
      <c r="C3478" s="34" t="s">
        <v>4912</v>
      </c>
      <c r="D3478" s="31" t="s">
        <v>4939</v>
      </c>
      <c r="E3478" s="31" t="s">
        <v>4914</v>
      </c>
      <c r="F3478" s="110" t="s">
        <v>1543</v>
      </c>
      <c r="G3478" s="31" t="s">
        <v>85</v>
      </c>
      <c r="H3478" s="31">
        <v>4.5</v>
      </c>
      <c r="I3478" s="31" t="s">
        <v>82</v>
      </c>
      <c r="J3478" s="36"/>
      <c r="K3478" s="35">
        <v>7</v>
      </c>
      <c r="L3478" s="35" t="s">
        <v>1479</v>
      </c>
      <c r="M3478" s="36">
        <v>0</v>
      </c>
      <c r="N3478" s="35" t="s">
        <v>23</v>
      </c>
      <c r="O3478" s="35" t="s">
        <v>24</v>
      </c>
      <c r="P3478" s="35" t="s">
        <v>24</v>
      </c>
      <c r="Q3478" s="35" t="s">
        <v>24</v>
      </c>
      <c r="R3478" s="35" t="s">
        <v>24</v>
      </c>
      <c r="S3478" s="35" t="s">
        <v>24</v>
      </c>
      <c r="T3478" s="35"/>
      <c r="U3478" s="35"/>
      <c r="V3478" s="9"/>
      <c r="W3478" s="9"/>
      <c r="X3478" s="31"/>
      <c r="Y3478" s="31"/>
      <c r="Z3478" s="31"/>
    </row>
    <row r="3479" spans="1:26" s="79" customFormat="1" x14ac:dyDescent="0.2">
      <c r="A3479" s="32">
        <v>301</v>
      </c>
      <c r="B3479" s="34">
        <v>71</v>
      </c>
      <c r="C3479" s="34" t="s">
        <v>4912</v>
      </c>
      <c r="D3479" s="31" t="s">
        <v>4940</v>
      </c>
      <c r="E3479" s="31" t="s">
        <v>4914</v>
      </c>
      <c r="F3479" s="110" t="s">
        <v>1543</v>
      </c>
      <c r="G3479" s="31" t="s">
        <v>87</v>
      </c>
      <c r="H3479" s="31">
        <v>12.5</v>
      </c>
      <c r="I3479" s="31" t="s">
        <v>82</v>
      </c>
      <c r="J3479" s="36">
        <v>3</v>
      </c>
      <c r="K3479" s="35">
        <v>7</v>
      </c>
      <c r="L3479" s="35" t="s">
        <v>1479</v>
      </c>
      <c r="M3479" s="36">
        <v>0</v>
      </c>
      <c r="N3479" s="35" t="s">
        <v>23</v>
      </c>
      <c r="O3479" s="35" t="s">
        <v>24</v>
      </c>
      <c r="P3479" s="35" t="s">
        <v>24</v>
      </c>
      <c r="Q3479" s="35" t="s">
        <v>24</v>
      </c>
      <c r="R3479" s="35" t="s">
        <v>24</v>
      </c>
      <c r="S3479" s="35" t="s">
        <v>24</v>
      </c>
      <c r="T3479" s="35"/>
      <c r="U3479" s="35"/>
      <c r="V3479" s="9"/>
      <c r="W3479" s="9"/>
      <c r="X3479" s="31"/>
      <c r="Y3479" s="31"/>
      <c r="Z3479" s="31"/>
    </row>
    <row r="3480" spans="1:26" s="79" customFormat="1" x14ac:dyDescent="0.2">
      <c r="A3480" s="32">
        <v>301</v>
      </c>
      <c r="B3480" s="34">
        <v>71</v>
      </c>
      <c r="C3480" s="34" t="s">
        <v>4912</v>
      </c>
      <c r="D3480" s="31" t="s">
        <v>4941</v>
      </c>
      <c r="E3480" s="31" t="s">
        <v>4914</v>
      </c>
      <c r="F3480" s="110" t="s">
        <v>1543</v>
      </c>
      <c r="G3480" s="31" t="s">
        <v>93</v>
      </c>
      <c r="H3480" s="31">
        <v>34.29</v>
      </c>
      <c r="I3480" s="31" t="s">
        <v>82</v>
      </c>
      <c r="J3480" s="36">
        <v>3</v>
      </c>
      <c r="K3480" s="35">
        <v>7</v>
      </c>
      <c r="L3480" s="35" t="s">
        <v>1479</v>
      </c>
      <c r="M3480" s="36">
        <v>1</v>
      </c>
      <c r="N3480" s="35" t="s">
        <v>23</v>
      </c>
      <c r="O3480" s="35" t="s">
        <v>24</v>
      </c>
      <c r="P3480" s="35" t="s">
        <v>24</v>
      </c>
      <c r="Q3480" s="35" t="s">
        <v>24</v>
      </c>
      <c r="R3480" s="35" t="s">
        <v>24</v>
      </c>
      <c r="S3480" s="35" t="s">
        <v>24</v>
      </c>
      <c r="T3480" s="35"/>
      <c r="U3480" s="35"/>
      <c r="V3480" s="9"/>
      <c r="W3480" s="9"/>
      <c r="X3480" s="31"/>
      <c r="Y3480" s="31"/>
      <c r="Z3480" s="31"/>
    </row>
    <row r="3481" spans="1:26" s="79" customFormat="1" x14ac:dyDescent="0.2">
      <c r="A3481" s="32">
        <v>301</v>
      </c>
      <c r="B3481" s="34">
        <v>71</v>
      </c>
      <c r="C3481" s="34" t="s">
        <v>4912</v>
      </c>
      <c r="D3481" s="31" t="s">
        <v>4942</v>
      </c>
      <c r="E3481" s="31" t="s">
        <v>4914</v>
      </c>
      <c r="F3481" s="110" t="s">
        <v>1543</v>
      </c>
      <c r="G3481" s="31" t="s">
        <v>91</v>
      </c>
      <c r="H3481" s="31">
        <v>7.11</v>
      </c>
      <c r="I3481" s="31" t="s">
        <v>82</v>
      </c>
      <c r="J3481" s="36">
        <v>3</v>
      </c>
      <c r="K3481" s="35">
        <v>7</v>
      </c>
      <c r="L3481" s="35" t="s">
        <v>1550</v>
      </c>
      <c r="M3481" s="36">
        <v>0</v>
      </c>
      <c r="N3481" s="35" t="s">
        <v>23</v>
      </c>
      <c r="O3481" s="35" t="s">
        <v>24</v>
      </c>
      <c r="P3481" s="35" t="s">
        <v>24</v>
      </c>
      <c r="Q3481" s="35" t="s">
        <v>24</v>
      </c>
      <c r="R3481" s="35" t="s">
        <v>24</v>
      </c>
      <c r="S3481" s="35" t="s">
        <v>24</v>
      </c>
      <c r="T3481" s="35"/>
      <c r="U3481" s="35"/>
      <c r="V3481" s="9"/>
      <c r="W3481" s="9"/>
      <c r="X3481" s="31"/>
      <c r="Y3481" s="31"/>
      <c r="Z3481" s="31"/>
    </row>
    <row r="3482" spans="1:26" s="31" customFormat="1" x14ac:dyDescent="0.2">
      <c r="A3482" s="32">
        <v>301</v>
      </c>
      <c r="B3482" s="34">
        <v>71</v>
      </c>
      <c r="C3482" s="34" t="s">
        <v>4912</v>
      </c>
      <c r="D3482" s="31" t="s">
        <v>4943</v>
      </c>
      <c r="E3482" s="31" t="s">
        <v>4914</v>
      </c>
      <c r="F3482" s="110" t="s">
        <v>1543</v>
      </c>
      <c r="G3482" s="31" t="s">
        <v>91</v>
      </c>
      <c r="H3482" s="31">
        <v>6.76</v>
      </c>
      <c r="I3482" s="31" t="s">
        <v>82</v>
      </c>
      <c r="J3482" s="36">
        <v>3</v>
      </c>
      <c r="K3482" s="35">
        <v>7</v>
      </c>
      <c r="L3482" s="35" t="s">
        <v>1550</v>
      </c>
      <c r="M3482" s="36">
        <v>1</v>
      </c>
      <c r="N3482" s="35" t="s">
        <v>23</v>
      </c>
      <c r="O3482" s="35" t="s">
        <v>24</v>
      </c>
      <c r="P3482" s="35" t="s">
        <v>24</v>
      </c>
      <c r="Q3482" s="35" t="s">
        <v>24</v>
      </c>
      <c r="R3482" s="35" t="s">
        <v>24</v>
      </c>
      <c r="S3482" s="35" t="s">
        <v>24</v>
      </c>
      <c r="T3482" s="35"/>
      <c r="U3482" s="35"/>
      <c r="V3482" s="9"/>
      <c r="W3482" s="9"/>
    </row>
    <row r="3483" spans="1:26" s="31" customFormat="1" x14ac:dyDescent="0.2">
      <c r="A3483" s="32">
        <v>301</v>
      </c>
      <c r="B3483" s="34">
        <v>71</v>
      </c>
      <c r="C3483" s="34" t="s">
        <v>4912</v>
      </c>
      <c r="D3483" s="31" t="s">
        <v>4944</v>
      </c>
      <c r="E3483" s="31" t="s">
        <v>4914</v>
      </c>
      <c r="F3483" s="110" t="s">
        <v>1543</v>
      </c>
      <c r="G3483" s="31" t="s">
        <v>84</v>
      </c>
      <c r="H3483" s="31">
        <v>8.0299999999999994</v>
      </c>
      <c r="I3483" s="31" t="s">
        <v>82</v>
      </c>
      <c r="J3483" s="36">
        <v>3</v>
      </c>
      <c r="K3483" s="35">
        <v>7</v>
      </c>
      <c r="L3483" s="35" t="s">
        <v>1479</v>
      </c>
      <c r="M3483" s="36">
        <v>0</v>
      </c>
      <c r="N3483" s="35" t="s">
        <v>23</v>
      </c>
      <c r="O3483" s="35" t="s">
        <v>24</v>
      </c>
      <c r="P3483" s="35" t="s">
        <v>24</v>
      </c>
      <c r="Q3483" s="35" t="s">
        <v>24</v>
      </c>
      <c r="R3483" s="35" t="s">
        <v>24</v>
      </c>
      <c r="S3483" s="35" t="s">
        <v>24</v>
      </c>
      <c r="T3483" s="35"/>
      <c r="U3483" s="35"/>
      <c r="V3483" s="9"/>
      <c r="W3483" s="9"/>
    </row>
    <row r="3484" spans="1:26" s="31" customFormat="1" x14ac:dyDescent="0.2">
      <c r="A3484" s="32">
        <v>301</v>
      </c>
      <c r="B3484" s="34">
        <v>71</v>
      </c>
      <c r="C3484" s="34" t="s">
        <v>4912</v>
      </c>
      <c r="D3484" s="31" t="s">
        <v>4945</v>
      </c>
      <c r="E3484" s="31" t="s">
        <v>4914</v>
      </c>
      <c r="F3484" s="110" t="s">
        <v>1543</v>
      </c>
      <c r="G3484" s="31" t="s">
        <v>441</v>
      </c>
      <c r="H3484" s="31">
        <v>14.7</v>
      </c>
      <c r="I3484" s="31" t="s">
        <v>82</v>
      </c>
      <c r="J3484" s="36">
        <v>8</v>
      </c>
      <c r="K3484" s="35">
        <v>7</v>
      </c>
      <c r="L3484" s="35" t="s">
        <v>1479</v>
      </c>
      <c r="M3484" s="36">
        <v>1</v>
      </c>
      <c r="N3484" s="35" t="s">
        <v>23</v>
      </c>
      <c r="O3484" s="35" t="s">
        <v>24</v>
      </c>
      <c r="P3484" s="35" t="s">
        <v>24</v>
      </c>
      <c r="Q3484" s="35" t="s">
        <v>24</v>
      </c>
      <c r="R3484" s="35" t="s">
        <v>24</v>
      </c>
      <c r="S3484" s="35" t="s">
        <v>24</v>
      </c>
      <c r="T3484" s="35"/>
      <c r="U3484" s="35"/>
      <c r="V3484" s="9"/>
      <c r="W3484" s="9"/>
    </row>
    <row r="3485" spans="1:26" s="31" customFormat="1" x14ac:dyDescent="0.2">
      <c r="A3485" s="32">
        <v>301</v>
      </c>
      <c r="B3485" s="34">
        <v>71</v>
      </c>
      <c r="C3485" s="34" t="s">
        <v>4912</v>
      </c>
      <c r="D3485" s="31" t="s">
        <v>4946</v>
      </c>
      <c r="E3485" s="31" t="s">
        <v>4914</v>
      </c>
      <c r="F3485" s="110" t="s">
        <v>1543</v>
      </c>
      <c r="G3485" s="31" t="s">
        <v>96</v>
      </c>
      <c r="H3485" s="31">
        <v>17.899999999999999</v>
      </c>
      <c r="I3485" s="31" t="s">
        <v>82</v>
      </c>
      <c r="J3485" s="36">
        <v>5</v>
      </c>
      <c r="K3485" s="35">
        <v>7</v>
      </c>
      <c r="L3485" s="35" t="s">
        <v>1479</v>
      </c>
      <c r="M3485" s="36">
        <v>1</v>
      </c>
      <c r="N3485" s="35" t="s">
        <v>23</v>
      </c>
      <c r="O3485" s="35" t="s">
        <v>24</v>
      </c>
      <c r="P3485" s="35" t="s">
        <v>24</v>
      </c>
      <c r="Q3485" s="35" t="s">
        <v>24</v>
      </c>
      <c r="R3485" s="35" t="s">
        <v>24</v>
      </c>
      <c r="S3485" s="35" t="s">
        <v>24</v>
      </c>
      <c r="T3485" s="35"/>
      <c r="U3485" s="35"/>
      <c r="V3485" s="9"/>
      <c r="W3485" s="9"/>
    </row>
    <row r="3486" spans="1:26" s="31" customFormat="1" x14ac:dyDescent="0.2">
      <c r="A3486" s="32">
        <v>301</v>
      </c>
      <c r="B3486" s="34">
        <v>71</v>
      </c>
      <c r="C3486" s="34" t="s">
        <v>4912</v>
      </c>
      <c r="D3486" s="31" t="s">
        <v>4947</v>
      </c>
      <c r="E3486" s="31" t="s">
        <v>4914</v>
      </c>
      <c r="F3486" s="110" t="s">
        <v>1543</v>
      </c>
      <c r="G3486" s="31" t="s">
        <v>29</v>
      </c>
      <c r="H3486" s="31">
        <v>8.5</v>
      </c>
      <c r="I3486" s="31" t="s">
        <v>82</v>
      </c>
      <c r="J3486" s="36">
        <v>2</v>
      </c>
      <c r="K3486" s="35">
        <v>8</v>
      </c>
      <c r="L3486" s="35" t="s">
        <v>1479</v>
      </c>
      <c r="M3486" s="36">
        <v>1</v>
      </c>
      <c r="N3486" s="35" t="s">
        <v>23</v>
      </c>
      <c r="O3486" s="35" t="s">
        <v>24</v>
      </c>
      <c r="P3486" s="35" t="s">
        <v>24</v>
      </c>
      <c r="Q3486" s="35" t="s">
        <v>24</v>
      </c>
      <c r="R3486" s="35" t="s">
        <v>24</v>
      </c>
      <c r="S3486" s="35" t="s">
        <v>24</v>
      </c>
      <c r="T3486" s="35"/>
      <c r="U3486" s="35"/>
      <c r="V3486" s="9"/>
      <c r="W3486" s="9"/>
    </row>
    <row r="3487" spans="1:26" s="31" customFormat="1" x14ac:dyDescent="0.2">
      <c r="A3487" s="32">
        <v>301</v>
      </c>
      <c r="B3487" s="34">
        <v>71</v>
      </c>
      <c r="C3487" s="34" t="s">
        <v>4912</v>
      </c>
      <c r="D3487" s="31" t="s">
        <v>4948</v>
      </c>
      <c r="E3487" s="31" t="s">
        <v>4914</v>
      </c>
      <c r="F3487" s="110" t="s">
        <v>1543</v>
      </c>
      <c r="G3487" s="31" t="s">
        <v>31</v>
      </c>
      <c r="H3487" s="31">
        <v>15.67</v>
      </c>
      <c r="I3487" s="31" t="s">
        <v>82</v>
      </c>
      <c r="J3487" s="36">
        <v>5</v>
      </c>
      <c r="K3487" s="35">
        <v>8</v>
      </c>
      <c r="L3487" s="35" t="s">
        <v>1479</v>
      </c>
      <c r="M3487" s="36">
        <v>1</v>
      </c>
      <c r="N3487" s="35" t="s">
        <v>23</v>
      </c>
      <c r="O3487" s="35" t="s">
        <v>24</v>
      </c>
      <c r="P3487" s="35" t="s">
        <v>24</v>
      </c>
      <c r="Q3487" s="35" t="s">
        <v>24</v>
      </c>
      <c r="R3487" s="35" t="s">
        <v>24</v>
      </c>
      <c r="S3487" s="35" t="s">
        <v>24</v>
      </c>
      <c r="T3487" s="35"/>
      <c r="U3487" s="35"/>
      <c r="V3487" s="9"/>
      <c r="W3487" s="9"/>
    </row>
    <row r="3488" spans="1:26" s="31" customFormat="1" x14ac:dyDescent="0.2">
      <c r="A3488" s="32">
        <v>301</v>
      </c>
      <c r="B3488" s="34">
        <v>71</v>
      </c>
      <c r="C3488" s="34" t="s">
        <v>4912</v>
      </c>
      <c r="D3488" s="31" t="s">
        <v>4949</v>
      </c>
      <c r="E3488" s="31" t="s">
        <v>4914</v>
      </c>
      <c r="F3488" s="110" t="s">
        <v>1543</v>
      </c>
      <c r="G3488" s="31" t="s">
        <v>87</v>
      </c>
      <c r="H3488" s="31">
        <v>11.91</v>
      </c>
      <c r="I3488" s="31" t="s">
        <v>82</v>
      </c>
      <c r="J3488" s="36">
        <v>5</v>
      </c>
      <c r="K3488" s="35">
        <v>7</v>
      </c>
      <c r="L3488" s="35" t="s">
        <v>1479</v>
      </c>
      <c r="M3488" s="36">
        <v>0</v>
      </c>
      <c r="N3488" s="35" t="s">
        <v>23</v>
      </c>
      <c r="O3488" s="35" t="s">
        <v>24</v>
      </c>
      <c r="P3488" s="35" t="s">
        <v>24</v>
      </c>
      <c r="Q3488" s="35" t="s">
        <v>24</v>
      </c>
      <c r="R3488" s="35" t="s">
        <v>24</v>
      </c>
      <c r="S3488" s="35" t="s">
        <v>24</v>
      </c>
      <c r="T3488" s="35"/>
      <c r="U3488" s="35"/>
      <c r="V3488" s="9"/>
      <c r="W3488" s="9"/>
    </row>
    <row r="3489" spans="1:24" s="31" customFormat="1" x14ac:dyDescent="0.2">
      <c r="A3489" s="34">
        <v>303</v>
      </c>
      <c r="B3489" s="34">
        <v>72</v>
      </c>
      <c r="C3489" s="34">
        <v>22568</v>
      </c>
      <c r="D3489" s="31" t="s">
        <v>104</v>
      </c>
      <c r="E3489" s="31" t="s">
        <v>106</v>
      </c>
      <c r="F3489" s="60" t="s">
        <v>25</v>
      </c>
      <c r="G3489" s="31" t="s">
        <v>81</v>
      </c>
      <c r="H3489" s="31">
        <v>10.86</v>
      </c>
      <c r="I3489" s="31" t="s">
        <v>82</v>
      </c>
      <c r="J3489" s="8"/>
      <c r="K3489" s="41">
        <v>5</v>
      </c>
      <c r="L3489" s="41" t="s">
        <v>1549</v>
      </c>
      <c r="M3489" s="42">
        <v>1</v>
      </c>
      <c r="N3489" s="41" t="s">
        <v>23</v>
      </c>
      <c r="O3489" s="41" t="s">
        <v>23</v>
      </c>
      <c r="P3489" s="41" t="s">
        <v>23</v>
      </c>
      <c r="Q3489" s="41" t="s">
        <v>23</v>
      </c>
      <c r="R3489" s="41" t="s">
        <v>23</v>
      </c>
      <c r="S3489" s="41" t="s">
        <v>23</v>
      </c>
      <c r="T3489" s="41"/>
      <c r="U3489" s="41"/>
      <c r="V3489" s="46"/>
      <c r="W3489" s="46"/>
      <c r="X3489" s="43"/>
    </row>
    <row r="3490" spans="1:24" s="31" customFormat="1" x14ac:dyDescent="0.2">
      <c r="A3490" s="34">
        <v>303</v>
      </c>
      <c r="B3490" s="34">
        <v>72</v>
      </c>
      <c r="C3490" s="34"/>
      <c r="E3490" s="31" t="s">
        <v>105</v>
      </c>
      <c r="F3490" s="60" t="s">
        <v>25</v>
      </c>
      <c r="G3490" s="31" t="s">
        <v>1524</v>
      </c>
      <c r="H3490" s="31">
        <v>250</v>
      </c>
      <c r="I3490" s="31" t="s">
        <v>82</v>
      </c>
      <c r="J3490" s="8"/>
      <c r="K3490" s="41">
        <v>5</v>
      </c>
      <c r="L3490" s="41" t="s">
        <v>1549</v>
      </c>
      <c r="M3490" s="42">
        <v>1</v>
      </c>
      <c r="N3490" s="41" t="s">
        <v>23</v>
      </c>
      <c r="O3490" s="41" t="s">
        <v>23</v>
      </c>
      <c r="P3490" s="41" t="s">
        <v>23</v>
      </c>
      <c r="Q3490" s="41" t="s">
        <v>23</v>
      </c>
      <c r="R3490" s="41" t="s">
        <v>23</v>
      </c>
      <c r="S3490" s="41" t="s">
        <v>23</v>
      </c>
      <c r="T3490" s="41" t="s">
        <v>24</v>
      </c>
      <c r="U3490" s="41" t="s">
        <v>30</v>
      </c>
      <c r="V3490" s="46"/>
      <c r="W3490" s="46"/>
      <c r="X3490" s="43"/>
    </row>
    <row r="3491" spans="1:24" s="31" customFormat="1" x14ac:dyDescent="0.2">
      <c r="A3491" s="34">
        <v>303</v>
      </c>
      <c r="B3491" s="34">
        <v>72</v>
      </c>
      <c r="C3491" s="34"/>
      <c r="E3491" s="31" t="s">
        <v>105</v>
      </c>
      <c r="F3491" s="60" t="s">
        <v>25</v>
      </c>
      <c r="G3491" s="31" t="s">
        <v>1537</v>
      </c>
      <c r="H3491" s="31">
        <v>1</v>
      </c>
      <c r="I3491" s="31" t="s">
        <v>1538</v>
      </c>
      <c r="J3491" s="8"/>
      <c r="K3491" s="41">
        <v>99</v>
      </c>
      <c r="L3491" s="41" t="s">
        <v>1549</v>
      </c>
      <c r="M3491" s="42">
        <v>1</v>
      </c>
      <c r="N3491" s="41" t="s">
        <v>23</v>
      </c>
      <c r="O3491" s="41" t="s">
        <v>23</v>
      </c>
      <c r="P3491" s="41" t="s">
        <v>23</v>
      </c>
      <c r="Q3491" s="41" t="s">
        <v>23</v>
      </c>
      <c r="R3491" s="41" t="s">
        <v>23</v>
      </c>
      <c r="S3491" s="41" t="s">
        <v>23</v>
      </c>
      <c r="T3491" s="41"/>
      <c r="U3491" s="41"/>
      <c r="V3491" s="46"/>
      <c r="W3491" s="46"/>
      <c r="X3491" s="43"/>
    </row>
    <row r="3492" spans="1:24" s="31" customFormat="1" x14ac:dyDescent="0.2">
      <c r="A3492" s="34">
        <v>303</v>
      </c>
      <c r="B3492" s="34">
        <v>72</v>
      </c>
      <c r="C3492" s="34">
        <v>24553</v>
      </c>
      <c r="D3492" s="31" t="s">
        <v>154</v>
      </c>
      <c r="E3492" s="31" t="s">
        <v>155</v>
      </c>
      <c r="F3492" s="60" t="s">
        <v>25</v>
      </c>
      <c r="G3492" s="31" t="s">
        <v>26</v>
      </c>
      <c r="H3492" s="31">
        <v>21.5</v>
      </c>
      <c r="I3492" s="31" t="s">
        <v>82</v>
      </c>
      <c r="J3492" s="8">
        <v>2</v>
      </c>
      <c r="K3492" s="41">
        <v>1</v>
      </c>
      <c r="L3492" s="41" t="s">
        <v>1549</v>
      </c>
      <c r="M3492" s="42">
        <v>1</v>
      </c>
      <c r="N3492" s="41" t="s">
        <v>23</v>
      </c>
      <c r="O3492" s="41" t="s">
        <v>24</v>
      </c>
      <c r="P3492" s="41" t="s">
        <v>24</v>
      </c>
      <c r="Q3492" s="41" t="s">
        <v>23</v>
      </c>
      <c r="R3492" s="41" t="s">
        <v>23</v>
      </c>
      <c r="S3492" s="41" t="s">
        <v>23</v>
      </c>
      <c r="T3492" s="41"/>
      <c r="U3492" s="41"/>
      <c r="V3492" s="46"/>
      <c r="W3492" s="46"/>
      <c r="X3492" s="43"/>
    </row>
    <row r="3493" spans="1:24" s="31" customFormat="1" x14ac:dyDescent="0.2">
      <c r="A3493" s="34">
        <v>303</v>
      </c>
      <c r="B3493" s="34">
        <v>72</v>
      </c>
      <c r="C3493" s="34">
        <v>24553</v>
      </c>
      <c r="D3493" s="31" t="s">
        <v>156</v>
      </c>
      <c r="E3493" s="31" t="s">
        <v>155</v>
      </c>
      <c r="F3493" s="60" t="s">
        <v>1543</v>
      </c>
      <c r="G3493" s="31" t="s">
        <v>87</v>
      </c>
      <c r="H3493" s="31">
        <v>20.170000000000002</v>
      </c>
      <c r="I3493" s="31" t="s">
        <v>82</v>
      </c>
      <c r="J3493" s="8"/>
      <c r="K3493" s="41">
        <v>7</v>
      </c>
      <c r="L3493" s="41" t="s">
        <v>1479</v>
      </c>
      <c r="M3493" s="42">
        <v>0</v>
      </c>
      <c r="N3493" s="41" t="s">
        <v>23</v>
      </c>
      <c r="O3493" s="41" t="s">
        <v>24</v>
      </c>
      <c r="P3493" s="41" t="s">
        <v>24</v>
      </c>
      <c r="Q3493" s="41" t="s">
        <v>23</v>
      </c>
      <c r="R3493" s="41" t="s">
        <v>23</v>
      </c>
      <c r="S3493" s="41" t="s">
        <v>23</v>
      </c>
      <c r="T3493" s="41"/>
      <c r="U3493" s="41"/>
      <c r="V3493" s="46"/>
      <c r="W3493" s="46"/>
      <c r="X3493" s="43"/>
    </row>
    <row r="3494" spans="1:24" s="31" customFormat="1" x14ac:dyDescent="0.2">
      <c r="A3494" s="34">
        <v>303</v>
      </c>
      <c r="B3494" s="34">
        <v>72</v>
      </c>
      <c r="C3494" s="34">
        <v>24553</v>
      </c>
      <c r="D3494" s="31" t="s">
        <v>157</v>
      </c>
      <c r="E3494" s="31" t="s">
        <v>155</v>
      </c>
      <c r="F3494" s="60" t="s">
        <v>1543</v>
      </c>
      <c r="G3494" s="31" t="s">
        <v>88</v>
      </c>
      <c r="H3494" s="31">
        <v>30.52</v>
      </c>
      <c r="I3494" s="31" t="s">
        <v>82</v>
      </c>
      <c r="J3494" s="8"/>
      <c r="K3494" s="41">
        <v>7</v>
      </c>
      <c r="L3494" s="41" t="s">
        <v>1479</v>
      </c>
      <c r="M3494" s="42">
        <v>0</v>
      </c>
      <c r="N3494" s="41" t="s">
        <v>23</v>
      </c>
      <c r="O3494" s="41" t="s">
        <v>24</v>
      </c>
      <c r="P3494" s="41" t="s">
        <v>24</v>
      </c>
      <c r="Q3494" s="41" t="s">
        <v>23</v>
      </c>
      <c r="R3494" s="41" t="s">
        <v>23</v>
      </c>
      <c r="S3494" s="41" t="s">
        <v>23</v>
      </c>
      <c r="T3494" s="41"/>
      <c r="U3494" s="41"/>
      <c r="V3494" s="46"/>
      <c r="W3494" s="46"/>
      <c r="X3494" s="43"/>
    </row>
    <row r="3495" spans="1:24" s="31" customFormat="1" x14ac:dyDescent="0.2">
      <c r="A3495" s="34">
        <v>303</v>
      </c>
      <c r="B3495" s="34">
        <v>72</v>
      </c>
      <c r="C3495" s="34">
        <v>24553</v>
      </c>
      <c r="D3495" s="31" t="s">
        <v>158</v>
      </c>
      <c r="E3495" s="31" t="s">
        <v>155</v>
      </c>
      <c r="F3495" s="60" t="s">
        <v>1543</v>
      </c>
      <c r="G3495" s="31" t="s">
        <v>86</v>
      </c>
      <c r="H3495" s="31">
        <v>1.69</v>
      </c>
      <c r="I3495" s="31" t="s">
        <v>82</v>
      </c>
      <c r="J3495" s="8"/>
      <c r="K3495" s="41">
        <v>8</v>
      </c>
      <c r="L3495" s="41" t="s">
        <v>1479</v>
      </c>
      <c r="M3495" s="42">
        <v>0</v>
      </c>
      <c r="N3495" s="41" t="s">
        <v>23</v>
      </c>
      <c r="O3495" s="41" t="s">
        <v>24</v>
      </c>
      <c r="P3495" s="41" t="s">
        <v>24</v>
      </c>
      <c r="Q3495" s="41" t="s">
        <v>23</v>
      </c>
      <c r="R3495" s="41" t="s">
        <v>23</v>
      </c>
      <c r="S3495" s="41" t="s">
        <v>23</v>
      </c>
      <c r="T3495" s="41"/>
      <c r="U3495" s="41"/>
      <c r="V3495" s="46"/>
      <c r="W3495" s="46"/>
      <c r="X3495" s="43"/>
    </row>
    <row r="3496" spans="1:24" s="31" customFormat="1" x14ac:dyDescent="0.2">
      <c r="A3496" s="34">
        <v>303</v>
      </c>
      <c r="B3496" s="34">
        <v>72</v>
      </c>
      <c r="C3496" s="34">
        <v>24553</v>
      </c>
      <c r="D3496" s="31" t="s">
        <v>159</v>
      </c>
      <c r="E3496" s="31" t="s">
        <v>155</v>
      </c>
      <c r="F3496" s="60" t="s">
        <v>1543</v>
      </c>
      <c r="G3496" s="31" t="s">
        <v>84</v>
      </c>
      <c r="H3496" s="31">
        <v>5.6</v>
      </c>
      <c r="I3496" s="31" t="s">
        <v>82</v>
      </c>
      <c r="J3496" s="8"/>
      <c r="K3496" s="41">
        <v>7</v>
      </c>
      <c r="L3496" s="41" t="s">
        <v>1479</v>
      </c>
      <c r="M3496" s="42">
        <v>0</v>
      </c>
      <c r="N3496" s="41" t="s">
        <v>23</v>
      </c>
      <c r="O3496" s="41" t="s">
        <v>24</v>
      </c>
      <c r="P3496" s="41" t="s">
        <v>24</v>
      </c>
      <c r="Q3496" s="41" t="s">
        <v>23</v>
      </c>
      <c r="R3496" s="41" t="s">
        <v>23</v>
      </c>
      <c r="S3496" s="41" t="s">
        <v>23</v>
      </c>
      <c r="T3496" s="41"/>
      <c r="U3496" s="41"/>
      <c r="V3496" s="46"/>
      <c r="W3496" s="46"/>
      <c r="X3496" s="43"/>
    </row>
    <row r="3497" spans="1:24" s="31" customFormat="1" x14ac:dyDescent="0.2">
      <c r="A3497" s="34">
        <v>303</v>
      </c>
      <c r="B3497" s="34">
        <v>72</v>
      </c>
      <c r="C3497" s="34">
        <v>24553</v>
      </c>
      <c r="D3497" s="31" t="s">
        <v>160</v>
      </c>
      <c r="E3497" s="31" t="s">
        <v>155</v>
      </c>
      <c r="F3497" s="60" t="s">
        <v>1543</v>
      </c>
      <c r="G3497" s="31" t="s">
        <v>28</v>
      </c>
      <c r="H3497" s="31">
        <v>1.1599999999999999</v>
      </c>
      <c r="I3497" s="31" t="s">
        <v>82</v>
      </c>
      <c r="J3497" s="8"/>
      <c r="K3497" s="41">
        <v>8</v>
      </c>
      <c r="L3497" s="41" t="s">
        <v>1479</v>
      </c>
      <c r="M3497" s="42">
        <v>0</v>
      </c>
      <c r="N3497" s="41" t="s">
        <v>23</v>
      </c>
      <c r="O3497" s="41" t="s">
        <v>24</v>
      </c>
      <c r="P3497" s="41" t="s">
        <v>24</v>
      </c>
      <c r="Q3497" s="41" t="s">
        <v>23</v>
      </c>
      <c r="R3497" s="41" t="s">
        <v>23</v>
      </c>
      <c r="S3497" s="41" t="s">
        <v>23</v>
      </c>
      <c r="T3497" s="41"/>
      <c r="U3497" s="41"/>
      <c r="V3497" s="46"/>
      <c r="W3497" s="46"/>
      <c r="X3497" s="43"/>
    </row>
    <row r="3498" spans="1:24" s="31" customFormat="1" x14ac:dyDescent="0.2">
      <c r="A3498" s="34">
        <v>303</v>
      </c>
      <c r="B3498" s="34">
        <v>72</v>
      </c>
      <c r="C3498" s="34">
        <v>24553</v>
      </c>
      <c r="D3498" s="31" t="s">
        <v>161</v>
      </c>
      <c r="E3498" s="31" t="s">
        <v>155</v>
      </c>
      <c r="F3498" s="60" t="s">
        <v>1543</v>
      </c>
      <c r="G3498" s="31" t="s">
        <v>93</v>
      </c>
      <c r="H3498" s="31">
        <v>1.92</v>
      </c>
      <c r="I3498" s="31" t="s">
        <v>82</v>
      </c>
      <c r="J3498" s="8"/>
      <c r="K3498" s="41">
        <v>7</v>
      </c>
      <c r="L3498" s="41" t="s">
        <v>1479</v>
      </c>
      <c r="M3498" s="42">
        <v>0</v>
      </c>
      <c r="N3498" s="41" t="s">
        <v>23</v>
      </c>
      <c r="O3498" s="41" t="s">
        <v>24</v>
      </c>
      <c r="P3498" s="41" t="s">
        <v>24</v>
      </c>
      <c r="Q3498" s="41" t="s">
        <v>23</v>
      </c>
      <c r="R3498" s="41" t="s">
        <v>23</v>
      </c>
      <c r="S3498" s="41" t="s">
        <v>23</v>
      </c>
      <c r="T3498" s="41"/>
      <c r="U3498" s="41"/>
      <c r="V3498" s="46"/>
      <c r="W3498" s="46"/>
      <c r="X3498" s="43"/>
    </row>
    <row r="3499" spans="1:24" s="31" customFormat="1" x14ac:dyDescent="0.2">
      <c r="A3499" s="34">
        <v>303</v>
      </c>
      <c r="B3499" s="34">
        <v>72</v>
      </c>
      <c r="C3499" s="34">
        <v>24553</v>
      </c>
      <c r="D3499" s="31" t="s">
        <v>162</v>
      </c>
      <c r="E3499" s="31" t="s">
        <v>155</v>
      </c>
      <c r="F3499" s="60" t="s">
        <v>1543</v>
      </c>
      <c r="G3499" s="31" t="s">
        <v>84</v>
      </c>
      <c r="H3499" s="31">
        <v>4.5</v>
      </c>
      <c r="I3499" s="31" t="s">
        <v>82</v>
      </c>
      <c r="J3499" s="8"/>
      <c r="K3499" s="41">
        <v>7</v>
      </c>
      <c r="L3499" s="41" t="s">
        <v>1479</v>
      </c>
      <c r="M3499" s="42">
        <v>0</v>
      </c>
      <c r="N3499" s="41" t="s">
        <v>23</v>
      </c>
      <c r="O3499" s="41" t="s">
        <v>24</v>
      </c>
      <c r="P3499" s="41" t="s">
        <v>24</v>
      </c>
      <c r="Q3499" s="41" t="s">
        <v>23</v>
      </c>
      <c r="R3499" s="41" t="s">
        <v>23</v>
      </c>
      <c r="S3499" s="41" t="s">
        <v>23</v>
      </c>
      <c r="T3499" s="41"/>
      <c r="U3499" s="41"/>
      <c r="V3499" s="46"/>
      <c r="W3499" s="46"/>
      <c r="X3499" s="43"/>
    </row>
    <row r="3500" spans="1:24" s="31" customFormat="1" x14ac:dyDescent="0.2">
      <c r="A3500" s="34">
        <v>303</v>
      </c>
      <c r="B3500" s="34">
        <v>72</v>
      </c>
      <c r="C3500" s="34">
        <v>24553</v>
      </c>
      <c r="D3500" s="31" t="s">
        <v>163</v>
      </c>
      <c r="E3500" s="31" t="s">
        <v>155</v>
      </c>
      <c r="F3500" s="60" t="s">
        <v>1543</v>
      </c>
      <c r="G3500" s="31" t="s">
        <v>102</v>
      </c>
      <c r="H3500" s="31">
        <v>15.55</v>
      </c>
      <c r="I3500" s="31" t="s">
        <v>82</v>
      </c>
      <c r="J3500" s="8"/>
      <c r="K3500" s="41">
        <v>7</v>
      </c>
      <c r="L3500" s="41" t="s">
        <v>1479</v>
      </c>
      <c r="M3500" s="42">
        <v>0</v>
      </c>
      <c r="N3500" s="41" t="s">
        <v>23</v>
      </c>
      <c r="O3500" s="41" t="s">
        <v>24</v>
      </c>
      <c r="P3500" s="41" t="s">
        <v>24</v>
      </c>
      <c r="Q3500" s="41" t="s">
        <v>23</v>
      </c>
      <c r="R3500" s="41" t="s">
        <v>23</v>
      </c>
      <c r="S3500" s="41" t="s">
        <v>23</v>
      </c>
      <c r="T3500" s="41"/>
      <c r="U3500" s="41"/>
      <c r="V3500" s="46"/>
      <c r="W3500" s="46"/>
      <c r="X3500" s="43"/>
    </row>
    <row r="3501" spans="1:24" s="31" customFormat="1" x14ac:dyDescent="0.2">
      <c r="A3501" s="34">
        <v>303</v>
      </c>
      <c r="B3501" s="34">
        <v>72</v>
      </c>
      <c r="C3501" s="34"/>
      <c r="E3501" s="31" t="s">
        <v>153</v>
      </c>
      <c r="F3501" s="60" t="s">
        <v>25</v>
      </c>
      <c r="G3501" s="31" t="s">
        <v>1508</v>
      </c>
      <c r="H3501" s="31">
        <v>30.42</v>
      </c>
      <c r="I3501" s="31" t="s">
        <v>82</v>
      </c>
      <c r="J3501" s="8"/>
      <c r="K3501" s="41">
        <v>5</v>
      </c>
      <c r="L3501" s="41" t="s">
        <v>1549</v>
      </c>
      <c r="M3501" s="42">
        <v>1</v>
      </c>
      <c r="N3501" s="41" t="s">
        <v>23</v>
      </c>
      <c r="O3501" s="41" t="s">
        <v>24</v>
      </c>
      <c r="P3501" s="41" t="s">
        <v>24</v>
      </c>
      <c r="Q3501" s="41" t="s">
        <v>23</v>
      </c>
      <c r="R3501" s="41" t="s">
        <v>23</v>
      </c>
      <c r="S3501" s="41" t="s">
        <v>23</v>
      </c>
      <c r="T3501" s="41" t="s">
        <v>24</v>
      </c>
      <c r="U3501" s="41" t="s">
        <v>30</v>
      </c>
      <c r="V3501" s="46"/>
      <c r="W3501" s="46"/>
      <c r="X3501" s="43"/>
    </row>
    <row r="3502" spans="1:24" s="31" customFormat="1" x14ac:dyDescent="0.2">
      <c r="A3502" s="34">
        <v>303</v>
      </c>
      <c r="B3502" s="34">
        <v>72</v>
      </c>
      <c r="C3502" s="34"/>
      <c r="E3502" s="31" t="s">
        <v>153</v>
      </c>
      <c r="F3502" s="60" t="s">
        <v>25</v>
      </c>
      <c r="G3502" s="31" t="s">
        <v>1489</v>
      </c>
      <c r="H3502" s="31">
        <v>260</v>
      </c>
      <c r="I3502" s="31" t="s">
        <v>82</v>
      </c>
      <c r="J3502" s="8"/>
      <c r="K3502" s="41">
        <v>5</v>
      </c>
      <c r="L3502" s="41" t="s">
        <v>1549</v>
      </c>
      <c r="M3502" s="42">
        <v>1</v>
      </c>
      <c r="N3502" s="41" t="s">
        <v>23</v>
      </c>
      <c r="O3502" s="41" t="s">
        <v>24</v>
      </c>
      <c r="P3502" s="41" t="s">
        <v>24</v>
      </c>
      <c r="Q3502" s="41" t="s">
        <v>23</v>
      </c>
      <c r="R3502" s="41" t="s">
        <v>23</v>
      </c>
      <c r="S3502" s="41" t="s">
        <v>23</v>
      </c>
      <c r="T3502" s="41" t="s">
        <v>24</v>
      </c>
      <c r="U3502" s="41" t="s">
        <v>30</v>
      </c>
      <c r="V3502" s="46"/>
      <c r="W3502" s="46"/>
      <c r="X3502" s="43"/>
    </row>
    <row r="3503" spans="1:24" s="31" customFormat="1" x14ac:dyDescent="0.2">
      <c r="A3503" s="34">
        <v>303</v>
      </c>
      <c r="B3503" s="34">
        <v>72</v>
      </c>
      <c r="C3503" s="34"/>
      <c r="E3503" s="31" t="s">
        <v>153</v>
      </c>
      <c r="F3503" s="60" t="s">
        <v>25</v>
      </c>
      <c r="G3503" s="31" t="s">
        <v>1537</v>
      </c>
      <c r="H3503" s="31">
        <v>1</v>
      </c>
      <c r="I3503" s="31" t="s">
        <v>1538</v>
      </c>
      <c r="J3503" s="8"/>
      <c r="K3503" s="41">
        <v>99</v>
      </c>
      <c r="L3503" s="41" t="s">
        <v>1549</v>
      </c>
      <c r="M3503" s="42">
        <v>1</v>
      </c>
      <c r="N3503" s="41" t="s">
        <v>23</v>
      </c>
      <c r="O3503" s="41" t="s">
        <v>24</v>
      </c>
      <c r="P3503" s="41" t="s">
        <v>24</v>
      </c>
      <c r="Q3503" s="41" t="s">
        <v>23</v>
      </c>
      <c r="R3503" s="41" t="s">
        <v>23</v>
      </c>
      <c r="S3503" s="41" t="s">
        <v>23</v>
      </c>
      <c r="T3503" s="41"/>
      <c r="U3503" s="41"/>
      <c r="V3503" s="46"/>
      <c r="W3503" s="46"/>
      <c r="X3503" s="43"/>
    </row>
    <row r="3504" spans="1:24" s="31" customFormat="1" x14ac:dyDescent="0.2">
      <c r="A3504" s="34">
        <v>303</v>
      </c>
      <c r="B3504" s="34">
        <v>72</v>
      </c>
      <c r="C3504" s="34">
        <v>24548</v>
      </c>
      <c r="D3504" s="31" t="s">
        <v>209</v>
      </c>
      <c r="E3504" s="31" t="s">
        <v>210</v>
      </c>
      <c r="F3504" s="60" t="s">
        <v>1543</v>
      </c>
      <c r="G3504" s="31" t="s">
        <v>84</v>
      </c>
      <c r="H3504" s="31">
        <v>20.59</v>
      </c>
      <c r="I3504" s="31" t="s">
        <v>82</v>
      </c>
      <c r="J3504" s="8">
        <v>2</v>
      </c>
      <c r="K3504" s="41">
        <v>7</v>
      </c>
      <c r="L3504" s="41" t="s">
        <v>1479</v>
      </c>
      <c r="M3504" s="42">
        <v>0</v>
      </c>
      <c r="N3504" s="41" t="s">
        <v>23</v>
      </c>
      <c r="O3504" s="41" t="s">
        <v>24</v>
      </c>
      <c r="P3504" s="41" t="s">
        <v>24</v>
      </c>
      <c r="Q3504" s="41" t="s">
        <v>24</v>
      </c>
      <c r="R3504" s="41" t="s">
        <v>24</v>
      </c>
      <c r="S3504" s="41" t="s">
        <v>24</v>
      </c>
      <c r="T3504" s="41"/>
      <c r="U3504" s="41"/>
      <c r="V3504" s="46"/>
      <c r="W3504" s="46"/>
      <c r="X3504" s="43"/>
    </row>
    <row r="3505" spans="1:24" s="31" customFormat="1" x14ac:dyDescent="0.2">
      <c r="A3505" s="34">
        <v>303</v>
      </c>
      <c r="B3505" s="34">
        <v>72</v>
      </c>
      <c r="C3505" s="34">
        <v>24548</v>
      </c>
      <c r="D3505" s="31" t="s">
        <v>211</v>
      </c>
      <c r="E3505" s="31" t="s">
        <v>210</v>
      </c>
      <c r="F3505" s="60" t="s">
        <v>1543</v>
      </c>
      <c r="G3505" s="31" t="s">
        <v>176</v>
      </c>
      <c r="H3505" s="31">
        <v>4</v>
      </c>
      <c r="I3505" s="31" t="s">
        <v>82</v>
      </c>
      <c r="J3505" s="8"/>
      <c r="K3505" s="41">
        <v>7</v>
      </c>
      <c r="L3505" s="41" t="s">
        <v>1479</v>
      </c>
      <c r="M3505" s="42">
        <v>0</v>
      </c>
      <c r="N3505" s="41" t="s">
        <v>23</v>
      </c>
      <c r="O3505" s="41" t="s">
        <v>24</v>
      </c>
      <c r="P3505" s="41" t="s">
        <v>24</v>
      </c>
      <c r="Q3505" s="41" t="s">
        <v>24</v>
      </c>
      <c r="R3505" s="41" t="s">
        <v>24</v>
      </c>
      <c r="S3505" s="41" t="s">
        <v>24</v>
      </c>
      <c r="T3505" s="41"/>
      <c r="U3505" s="41"/>
      <c r="V3505" s="46"/>
      <c r="W3505" s="46"/>
      <c r="X3505" s="43"/>
    </row>
    <row r="3506" spans="1:24" s="31" customFormat="1" x14ac:dyDescent="0.2">
      <c r="A3506" s="34">
        <v>303</v>
      </c>
      <c r="B3506" s="34">
        <v>72</v>
      </c>
      <c r="C3506" s="34">
        <v>24548</v>
      </c>
      <c r="D3506" s="31" t="s">
        <v>212</v>
      </c>
      <c r="E3506" s="31" t="s">
        <v>210</v>
      </c>
      <c r="F3506" s="60" t="s">
        <v>1543</v>
      </c>
      <c r="G3506" s="31" t="s">
        <v>95</v>
      </c>
      <c r="H3506" s="31">
        <v>4.6900000000000004</v>
      </c>
      <c r="I3506" s="31" t="s">
        <v>82</v>
      </c>
      <c r="J3506" s="8"/>
      <c r="K3506" s="41">
        <v>7</v>
      </c>
      <c r="L3506" s="41" t="s">
        <v>1479</v>
      </c>
      <c r="M3506" s="42">
        <v>0</v>
      </c>
      <c r="N3506" s="41" t="s">
        <v>23</v>
      </c>
      <c r="O3506" s="41" t="s">
        <v>24</v>
      </c>
      <c r="P3506" s="41" t="s">
        <v>24</v>
      </c>
      <c r="Q3506" s="41" t="s">
        <v>24</v>
      </c>
      <c r="R3506" s="41" t="s">
        <v>24</v>
      </c>
      <c r="S3506" s="41" t="s">
        <v>24</v>
      </c>
      <c r="T3506" s="41"/>
      <c r="U3506" s="41"/>
      <c r="V3506" s="46"/>
      <c r="W3506" s="46"/>
      <c r="X3506" s="43"/>
    </row>
    <row r="3507" spans="1:24" s="31" customFormat="1" x14ac:dyDescent="0.2">
      <c r="A3507" s="34">
        <v>303</v>
      </c>
      <c r="B3507" s="34">
        <v>72</v>
      </c>
      <c r="C3507" s="34">
        <v>24548</v>
      </c>
      <c r="D3507" s="31" t="s">
        <v>213</v>
      </c>
      <c r="E3507" s="31" t="s">
        <v>210</v>
      </c>
      <c r="F3507" s="60" t="s">
        <v>1543</v>
      </c>
      <c r="G3507" s="31" t="s">
        <v>85</v>
      </c>
      <c r="H3507" s="31">
        <v>1.9</v>
      </c>
      <c r="I3507" s="31" t="s">
        <v>82</v>
      </c>
      <c r="J3507" s="8">
        <v>0.5</v>
      </c>
      <c r="K3507" s="41">
        <v>7</v>
      </c>
      <c r="L3507" s="41" t="s">
        <v>1479</v>
      </c>
      <c r="M3507" s="42">
        <v>0</v>
      </c>
      <c r="N3507" s="41" t="s">
        <v>23</v>
      </c>
      <c r="O3507" s="41" t="s">
        <v>24</v>
      </c>
      <c r="P3507" s="41" t="s">
        <v>24</v>
      </c>
      <c r="Q3507" s="41" t="s">
        <v>24</v>
      </c>
      <c r="R3507" s="41" t="s">
        <v>24</v>
      </c>
      <c r="S3507" s="41" t="s">
        <v>24</v>
      </c>
      <c r="T3507" s="41"/>
      <c r="U3507" s="41"/>
      <c r="V3507" s="46"/>
      <c r="W3507" s="46"/>
      <c r="X3507" s="43"/>
    </row>
    <row r="3508" spans="1:24" s="31" customFormat="1" x14ac:dyDescent="0.2">
      <c r="A3508" s="34">
        <v>303</v>
      </c>
      <c r="B3508" s="34">
        <v>72</v>
      </c>
      <c r="C3508" s="34">
        <v>24548</v>
      </c>
      <c r="D3508" s="31" t="s">
        <v>214</v>
      </c>
      <c r="E3508" s="31" t="s">
        <v>210</v>
      </c>
      <c r="F3508" s="60" t="s">
        <v>1543</v>
      </c>
      <c r="G3508" s="31" t="s">
        <v>28</v>
      </c>
      <c r="H3508" s="31">
        <v>3.11</v>
      </c>
      <c r="I3508" s="31" t="s">
        <v>82</v>
      </c>
      <c r="J3508" s="8">
        <v>1</v>
      </c>
      <c r="K3508" s="41">
        <v>8</v>
      </c>
      <c r="L3508" s="41" t="s">
        <v>1479</v>
      </c>
      <c r="M3508" s="42">
        <v>0</v>
      </c>
      <c r="N3508" s="41" t="s">
        <v>23</v>
      </c>
      <c r="O3508" s="41" t="s">
        <v>24</v>
      </c>
      <c r="P3508" s="41" t="s">
        <v>24</v>
      </c>
      <c r="Q3508" s="41" t="s">
        <v>24</v>
      </c>
      <c r="R3508" s="41" t="s">
        <v>24</v>
      </c>
      <c r="S3508" s="41" t="s">
        <v>24</v>
      </c>
      <c r="T3508" s="41"/>
      <c r="U3508" s="41"/>
      <c r="V3508" s="46"/>
      <c r="W3508" s="46"/>
      <c r="X3508" s="43"/>
    </row>
    <row r="3509" spans="1:24" s="31" customFormat="1" x14ac:dyDescent="0.2">
      <c r="A3509" s="34">
        <v>303</v>
      </c>
      <c r="B3509" s="34">
        <v>72</v>
      </c>
      <c r="C3509" s="34">
        <v>24548</v>
      </c>
      <c r="D3509" s="31" t="s">
        <v>215</v>
      </c>
      <c r="E3509" s="31" t="s">
        <v>210</v>
      </c>
      <c r="F3509" s="60" t="s">
        <v>1543</v>
      </c>
      <c r="G3509" s="31" t="s">
        <v>111</v>
      </c>
      <c r="H3509" s="31">
        <v>8.6999999999999993</v>
      </c>
      <c r="I3509" s="31" t="s">
        <v>82</v>
      </c>
      <c r="J3509" s="8">
        <v>1</v>
      </c>
      <c r="K3509" s="41">
        <v>8</v>
      </c>
      <c r="L3509" s="41" t="s">
        <v>1479</v>
      </c>
      <c r="M3509" s="42">
        <v>0</v>
      </c>
      <c r="N3509" s="41" t="s">
        <v>23</v>
      </c>
      <c r="O3509" s="41" t="s">
        <v>24</v>
      </c>
      <c r="P3509" s="41" t="s">
        <v>24</v>
      </c>
      <c r="Q3509" s="41" t="s">
        <v>24</v>
      </c>
      <c r="R3509" s="41" t="s">
        <v>24</v>
      </c>
      <c r="S3509" s="41" t="s">
        <v>24</v>
      </c>
      <c r="T3509" s="41"/>
      <c r="U3509" s="41"/>
      <c r="V3509" s="46"/>
      <c r="W3509" s="46"/>
      <c r="X3509" s="43"/>
    </row>
    <row r="3510" spans="1:24" s="31" customFormat="1" x14ac:dyDescent="0.2">
      <c r="A3510" s="34">
        <v>303</v>
      </c>
      <c r="B3510" s="34">
        <v>72</v>
      </c>
      <c r="C3510" s="34">
        <v>24548</v>
      </c>
      <c r="D3510" s="31" t="s">
        <v>216</v>
      </c>
      <c r="E3510" s="31" t="s">
        <v>210</v>
      </c>
      <c r="F3510" s="60" t="s">
        <v>1543</v>
      </c>
      <c r="G3510" s="31" t="s">
        <v>93</v>
      </c>
      <c r="H3510" s="31">
        <v>21.25</v>
      </c>
      <c r="I3510" s="31" t="s">
        <v>82</v>
      </c>
      <c r="J3510" s="8"/>
      <c r="K3510" s="41">
        <v>7</v>
      </c>
      <c r="L3510" s="41" t="s">
        <v>1479</v>
      </c>
      <c r="M3510" s="42">
        <v>0</v>
      </c>
      <c r="N3510" s="41" t="s">
        <v>23</v>
      </c>
      <c r="O3510" s="41" t="s">
        <v>24</v>
      </c>
      <c r="P3510" s="41" t="s">
        <v>24</v>
      </c>
      <c r="Q3510" s="41" t="s">
        <v>24</v>
      </c>
      <c r="R3510" s="41" t="s">
        <v>24</v>
      </c>
      <c r="S3510" s="41" t="s">
        <v>24</v>
      </c>
      <c r="T3510" s="41"/>
      <c r="U3510" s="41"/>
      <c r="V3510" s="46"/>
      <c r="W3510" s="46"/>
      <c r="X3510" s="43"/>
    </row>
    <row r="3511" spans="1:24" s="31" customFormat="1" x14ac:dyDescent="0.2">
      <c r="A3511" s="34">
        <v>303</v>
      </c>
      <c r="B3511" s="34">
        <v>72</v>
      </c>
      <c r="C3511" s="34">
        <v>24548</v>
      </c>
      <c r="D3511" s="31" t="s">
        <v>217</v>
      </c>
      <c r="E3511" s="31" t="s">
        <v>210</v>
      </c>
      <c r="F3511" s="60" t="s">
        <v>1543</v>
      </c>
      <c r="G3511" s="31" t="s">
        <v>89</v>
      </c>
      <c r="H3511" s="31">
        <v>30.5</v>
      </c>
      <c r="I3511" s="31" t="s">
        <v>82</v>
      </c>
      <c r="J3511" s="8">
        <v>2</v>
      </c>
      <c r="K3511" s="41">
        <v>7</v>
      </c>
      <c r="L3511" s="41" t="s">
        <v>1479</v>
      </c>
      <c r="M3511" s="42">
        <v>0</v>
      </c>
      <c r="N3511" s="41" t="s">
        <v>23</v>
      </c>
      <c r="O3511" s="41" t="s">
        <v>24</v>
      </c>
      <c r="P3511" s="41" t="s">
        <v>24</v>
      </c>
      <c r="Q3511" s="41" t="s">
        <v>24</v>
      </c>
      <c r="R3511" s="41" t="s">
        <v>24</v>
      </c>
      <c r="S3511" s="41" t="s">
        <v>24</v>
      </c>
      <c r="T3511" s="41"/>
      <c r="U3511" s="41"/>
      <c r="V3511" s="46"/>
      <c r="W3511" s="46"/>
      <c r="X3511" s="43"/>
    </row>
    <row r="3512" spans="1:24" s="31" customFormat="1" x14ac:dyDescent="0.2">
      <c r="A3512" s="34">
        <v>303</v>
      </c>
      <c r="B3512" s="34">
        <v>72</v>
      </c>
      <c r="C3512" s="34">
        <v>24548</v>
      </c>
      <c r="D3512" s="31" t="s">
        <v>218</v>
      </c>
      <c r="E3512" s="31" t="s">
        <v>210</v>
      </c>
      <c r="F3512" s="60" t="s">
        <v>1543</v>
      </c>
      <c r="G3512" s="31" t="s">
        <v>87</v>
      </c>
      <c r="H3512" s="31">
        <v>15.9</v>
      </c>
      <c r="I3512" s="31" t="s">
        <v>82</v>
      </c>
      <c r="J3512" s="8">
        <v>3</v>
      </c>
      <c r="K3512" s="41">
        <v>7</v>
      </c>
      <c r="L3512" s="41" t="s">
        <v>1479</v>
      </c>
      <c r="M3512" s="42">
        <v>0</v>
      </c>
      <c r="N3512" s="41" t="s">
        <v>23</v>
      </c>
      <c r="O3512" s="41" t="s">
        <v>24</v>
      </c>
      <c r="P3512" s="41" t="s">
        <v>24</v>
      </c>
      <c r="Q3512" s="41" t="s">
        <v>24</v>
      </c>
      <c r="R3512" s="41" t="s">
        <v>24</v>
      </c>
      <c r="S3512" s="41" t="s">
        <v>24</v>
      </c>
      <c r="T3512" s="41"/>
      <c r="U3512" s="41"/>
      <c r="V3512" s="46"/>
      <c r="W3512" s="46"/>
      <c r="X3512" s="43"/>
    </row>
    <row r="3513" spans="1:24" s="31" customFormat="1" x14ac:dyDescent="0.2">
      <c r="A3513" s="34">
        <v>303</v>
      </c>
      <c r="B3513" s="34">
        <v>72</v>
      </c>
      <c r="C3513" s="34">
        <v>24548</v>
      </c>
      <c r="D3513" s="31" t="s">
        <v>219</v>
      </c>
      <c r="E3513" s="31" t="s">
        <v>210</v>
      </c>
      <c r="F3513" s="60" t="s">
        <v>1543</v>
      </c>
      <c r="G3513" s="31" t="s">
        <v>87</v>
      </c>
      <c r="H3513" s="31">
        <v>19</v>
      </c>
      <c r="I3513" s="31" t="s">
        <v>82</v>
      </c>
      <c r="J3513" s="8">
        <v>3</v>
      </c>
      <c r="K3513" s="41">
        <v>7</v>
      </c>
      <c r="L3513" s="41" t="s">
        <v>1479</v>
      </c>
      <c r="M3513" s="42">
        <v>0</v>
      </c>
      <c r="N3513" s="41" t="s">
        <v>23</v>
      </c>
      <c r="O3513" s="41" t="s">
        <v>24</v>
      </c>
      <c r="P3513" s="41" t="s">
        <v>24</v>
      </c>
      <c r="Q3513" s="41" t="s">
        <v>24</v>
      </c>
      <c r="R3513" s="41" t="s">
        <v>24</v>
      </c>
      <c r="S3513" s="41" t="s">
        <v>24</v>
      </c>
      <c r="T3513" s="41"/>
      <c r="U3513" s="41"/>
      <c r="V3513" s="46"/>
      <c r="W3513" s="46"/>
      <c r="X3513" s="43"/>
    </row>
    <row r="3514" spans="1:24" s="31" customFormat="1" x14ac:dyDescent="0.2">
      <c r="A3514" s="34">
        <v>303</v>
      </c>
      <c r="B3514" s="34">
        <v>72</v>
      </c>
      <c r="C3514" s="34">
        <v>24548</v>
      </c>
      <c r="D3514" s="31" t="s">
        <v>220</v>
      </c>
      <c r="E3514" s="31" t="s">
        <v>210</v>
      </c>
      <c r="F3514" s="60" t="s">
        <v>1543</v>
      </c>
      <c r="G3514" s="31" t="s">
        <v>111</v>
      </c>
      <c r="H3514" s="31">
        <v>6.07</v>
      </c>
      <c r="I3514" s="31" t="s">
        <v>82</v>
      </c>
      <c r="J3514" s="8">
        <v>1</v>
      </c>
      <c r="K3514" s="41">
        <v>8</v>
      </c>
      <c r="L3514" s="41" t="s">
        <v>1479</v>
      </c>
      <c r="M3514" s="42">
        <v>0</v>
      </c>
      <c r="N3514" s="41" t="s">
        <v>23</v>
      </c>
      <c r="O3514" s="41" t="s">
        <v>24</v>
      </c>
      <c r="P3514" s="41" t="s">
        <v>24</v>
      </c>
      <c r="Q3514" s="41" t="s">
        <v>24</v>
      </c>
      <c r="R3514" s="41" t="s">
        <v>24</v>
      </c>
      <c r="S3514" s="41" t="s">
        <v>24</v>
      </c>
      <c r="T3514" s="41"/>
      <c r="U3514" s="41"/>
      <c r="V3514" s="46"/>
      <c r="W3514" s="46"/>
      <c r="X3514" s="43"/>
    </row>
    <row r="3515" spans="1:24" s="31" customFormat="1" x14ac:dyDescent="0.2">
      <c r="A3515" s="34">
        <v>303</v>
      </c>
      <c r="B3515" s="34">
        <v>72</v>
      </c>
      <c r="C3515" s="34">
        <v>24548</v>
      </c>
      <c r="D3515" s="31" t="s">
        <v>221</v>
      </c>
      <c r="E3515" s="31" t="s">
        <v>210</v>
      </c>
      <c r="F3515" s="60" t="s">
        <v>25</v>
      </c>
      <c r="G3515" s="31" t="s">
        <v>31</v>
      </c>
      <c r="H3515" s="31">
        <v>2.41</v>
      </c>
      <c r="I3515" s="31" t="s">
        <v>82</v>
      </c>
      <c r="J3515" s="8">
        <v>0.5</v>
      </c>
      <c r="K3515" s="41">
        <v>2</v>
      </c>
      <c r="L3515" s="41" t="s">
        <v>32</v>
      </c>
      <c r="M3515" s="42">
        <v>0</v>
      </c>
      <c r="N3515" s="41" t="s">
        <v>23</v>
      </c>
      <c r="O3515" s="41" t="s">
        <v>24</v>
      </c>
      <c r="P3515" s="41" t="s">
        <v>24</v>
      </c>
      <c r="Q3515" s="41" t="s">
        <v>24</v>
      </c>
      <c r="R3515" s="41" t="s">
        <v>24</v>
      </c>
      <c r="S3515" s="41" t="s">
        <v>24</v>
      </c>
      <c r="T3515" s="41"/>
      <c r="U3515" s="41"/>
      <c r="V3515" s="46"/>
      <c r="W3515" s="46"/>
      <c r="X3515" s="43"/>
    </row>
    <row r="3516" spans="1:24" s="31" customFormat="1" x14ac:dyDescent="0.2">
      <c r="A3516" s="34">
        <v>303</v>
      </c>
      <c r="B3516" s="34">
        <v>72</v>
      </c>
      <c r="C3516" s="34">
        <v>24548</v>
      </c>
      <c r="D3516" s="31" t="s">
        <v>222</v>
      </c>
      <c r="E3516" s="31" t="s">
        <v>210</v>
      </c>
      <c r="F3516" s="60" t="s">
        <v>25</v>
      </c>
      <c r="G3516" s="31" t="s">
        <v>29</v>
      </c>
      <c r="H3516" s="31">
        <v>3.24</v>
      </c>
      <c r="I3516" s="31" t="s">
        <v>82</v>
      </c>
      <c r="J3516" s="8">
        <v>0.5</v>
      </c>
      <c r="K3516" s="41">
        <v>2</v>
      </c>
      <c r="L3516" s="41" t="s">
        <v>32</v>
      </c>
      <c r="M3516" s="42">
        <v>0</v>
      </c>
      <c r="N3516" s="41" t="s">
        <v>23</v>
      </c>
      <c r="O3516" s="41" t="s">
        <v>24</v>
      </c>
      <c r="P3516" s="41" t="s">
        <v>24</v>
      </c>
      <c r="Q3516" s="41" t="s">
        <v>24</v>
      </c>
      <c r="R3516" s="41" t="s">
        <v>24</v>
      </c>
      <c r="S3516" s="41" t="s">
        <v>24</v>
      </c>
      <c r="T3516" s="41"/>
      <c r="U3516" s="41"/>
      <c r="V3516" s="46"/>
      <c r="W3516" s="46"/>
      <c r="X3516" s="43"/>
    </row>
    <row r="3517" spans="1:24" s="31" customFormat="1" x14ac:dyDescent="0.2">
      <c r="A3517" s="34">
        <v>303</v>
      </c>
      <c r="B3517" s="34">
        <v>72</v>
      </c>
      <c r="C3517" s="34">
        <v>24548</v>
      </c>
      <c r="D3517" s="31" t="s">
        <v>223</v>
      </c>
      <c r="E3517" s="31" t="s">
        <v>210</v>
      </c>
      <c r="F3517" s="60" t="s">
        <v>1543</v>
      </c>
      <c r="G3517" s="31" t="s">
        <v>88</v>
      </c>
      <c r="H3517" s="31">
        <v>40.700000000000003</v>
      </c>
      <c r="I3517" s="31" t="s">
        <v>82</v>
      </c>
      <c r="J3517" s="8"/>
      <c r="K3517" s="41">
        <v>7</v>
      </c>
      <c r="L3517" s="41" t="s">
        <v>1479</v>
      </c>
      <c r="M3517" s="42">
        <v>0</v>
      </c>
      <c r="N3517" s="41" t="s">
        <v>23</v>
      </c>
      <c r="O3517" s="41" t="s">
        <v>24</v>
      </c>
      <c r="P3517" s="41" t="s">
        <v>24</v>
      </c>
      <c r="Q3517" s="41" t="s">
        <v>24</v>
      </c>
      <c r="R3517" s="41" t="s">
        <v>24</v>
      </c>
      <c r="S3517" s="41" t="s">
        <v>24</v>
      </c>
      <c r="T3517" s="41"/>
      <c r="U3517" s="41"/>
      <c r="V3517" s="46"/>
      <c r="W3517" s="46"/>
      <c r="X3517" s="43"/>
    </row>
    <row r="3518" spans="1:24" s="31" customFormat="1" x14ac:dyDescent="0.2">
      <c r="A3518" s="34">
        <v>303</v>
      </c>
      <c r="B3518" s="34">
        <v>72</v>
      </c>
      <c r="C3518" s="34">
        <v>24548</v>
      </c>
      <c r="D3518" s="31" t="s">
        <v>224</v>
      </c>
      <c r="E3518" s="31" t="s">
        <v>210</v>
      </c>
      <c r="F3518" s="60" t="s">
        <v>1543</v>
      </c>
      <c r="G3518" s="31" t="s">
        <v>95</v>
      </c>
      <c r="H3518" s="31">
        <v>2.6</v>
      </c>
      <c r="I3518" s="31" t="s">
        <v>82</v>
      </c>
      <c r="J3518" s="8"/>
      <c r="K3518" s="41">
        <v>7</v>
      </c>
      <c r="L3518" s="41" t="s">
        <v>1479</v>
      </c>
      <c r="M3518" s="42">
        <v>0</v>
      </c>
      <c r="N3518" s="41" t="s">
        <v>23</v>
      </c>
      <c r="O3518" s="41" t="s">
        <v>24</v>
      </c>
      <c r="P3518" s="41" t="s">
        <v>24</v>
      </c>
      <c r="Q3518" s="41" t="s">
        <v>24</v>
      </c>
      <c r="R3518" s="41" t="s">
        <v>24</v>
      </c>
      <c r="S3518" s="41" t="s">
        <v>24</v>
      </c>
      <c r="T3518" s="41"/>
      <c r="U3518" s="41"/>
      <c r="V3518" s="46"/>
      <c r="W3518" s="46"/>
      <c r="X3518" s="43"/>
    </row>
    <row r="3519" spans="1:24" s="31" customFormat="1" x14ac:dyDescent="0.2">
      <c r="A3519" s="34">
        <v>303</v>
      </c>
      <c r="B3519" s="34">
        <v>72</v>
      </c>
      <c r="C3519" s="34">
        <v>24548</v>
      </c>
      <c r="D3519" s="31" t="s">
        <v>225</v>
      </c>
      <c r="E3519" s="31" t="s">
        <v>210</v>
      </c>
      <c r="F3519" s="60" t="s">
        <v>1543</v>
      </c>
      <c r="G3519" s="31" t="s">
        <v>84</v>
      </c>
      <c r="H3519" s="31">
        <v>10.9</v>
      </c>
      <c r="I3519" s="31" t="s">
        <v>82</v>
      </c>
      <c r="J3519" s="8"/>
      <c r="K3519" s="41">
        <v>7</v>
      </c>
      <c r="L3519" s="41" t="s">
        <v>1479</v>
      </c>
      <c r="M3519" s="42">
        <v>0</v>
      </c>
      <c r="N3519" s="41" t="s">
        <v>23</v>
      </c>
      <c r="O3519" s="41" t="s">
        <v>24</v>
      </c>
      <c r="P3519" s="41" t="s">
        <v>24</v>
      </c>
      <c r="Q3519" s="41" t="s">
        <v>24</v>
      </c>
      <c r="R3519" s="41" t="s">
        <v>24</v>
      </c>
      <c r="S3519" s="41" t="s">
        <v>24</v>
      </c>
      <c r="T3519" s="41"/>
      <c r="U3519" s="41"/>
      <c r="V3519" s="46"/>
      <c r="W3519" s="46"/>
      <c r="X3519" s="43"/>
    </row>
    <row r="3520" spans="1:24" s="31" customFormat="1" x14ac:dyDescent="0.2">
      <c r="A3520" s="34">
        <v>303</v>
      </c>
      <c r="B3520" s="34">
        <v>72</v>
      </c>
      <c r="C3520" s="34">
        <v>24548</v>
      </c>
      <c r="D3520" s="31" t="s">
        <v>226</v>
      </c>
      <c r="E3520" s="31" t="s">
        <v>210</v>
      </c>
      <c r="F3520" s="60" t="s">
        <v>1543</v>
      </c>
      <c r="G3520" s="31" t="s">
        <v>93</v>
      </c>
      <c r="H3520" s="31">
        <v>19.399999999999999</v>
      </c>
      <c r="I3520" s="31" t="s">
        <v>82</v>
      </c>
      <c r="J3520" s="8"/>
      <c r="K3520" s="41">
        <v>7</v>
      </c>
      <c r="L3520" s="41" t="s">
        <v>1479</v>
      </c>
      <c r="M3520" s="42">
        <v>0</v>
      </c>
      <c r="N3520" s="41" t="s">
        <v>23</v>
      </c>
      <c r="O3520" s="41" t="s">
        <v>24</v>
      </c>
      <c r="P3520" s="41" t="s">
        <v>24</v>
      </c>
      <c r="Q3520" s="41" t="s">
        <v>24</v>
      </c>
      <c r="R3520" s="41" t="s">
        <v>24</v>
      </c>
      <c r="S3520" s="41" t="s">
        <v>24</v>
      </c>
      <c r="T3520" s="41"/>
      <c r="U3520" s="41"/>
      <c r="V3520" s="46"/>
      <c r="W3520" s="46"/>
      <c r="X3520" s="43"/>
    </row>
    <row r="3521" spans="1:24" s="31" customFormat="1" x14ac:dyDescent="0.2">
      <c r="A3521" s="34">
        <v>303</v>
      </c>
      <c r="B3521" s="34">
        <v>72</v>
      </c>
      <c r="C3521" s="34">
        <v>24548</v>
      </c>
      <c r="D3521" s="31" t="s">
        <v>227</v>
      </c>
      <c r="E3521" s="31" t="s">
        <v>210</v>
      </c>
      <c r="F3521" s="60" t="s">
        <v>1543</v>
      </c>
      <c r="G3521" s="31" t="s">
        <v>92</v>
      </c>
      <c r="H3521" s="31">
        <v>4.18</v>
      </c>
      <c r="I3521" s="31" t="s">
        <v>82</v>
      </c>
      <c r="J3521" s="8"/>
      <c r="K3521" s="41">
        <v>7</v>
      </c>
      <c r="L3521" s="41" t="s">
        <v>1479</v>
      </c>
      <c r="M3521" s="42">
        <v>0</v>
      </c>
      <c r="N3521" s="41" t="s">
        <v>23</v>
      </c>
      <c r="O3521" s="41" t="s">
        <v>24</v>
      </c>
      <c r="P3521" s="41" t="s">
        <v>24</v>
      </c>
      <c r="Q3521" s="41" t="s">
        <v>24</v>
      </c>
      <c r="R3521" s="41" t="s">
        <v>24</v>
      </c>
      <c r="S3521" s="41" t="s">
        <v>24</v>
      </c>
      <c r="T3521" s="41"/>
      <c r="U3521" s="41"/>
      <c r="V3521" s="46"/>
      <c r="W3521" s="46"/>
      <c r="X3521" s="43"/>
    </row>
    <row r="3522" spans="1:24" s="31" customFormat="1" x14ac:dyDescent="0.2">
      <c r="A3522" s="34">
        <v>303</v>
      </c>
      <c r="B3522" s="34">
        <v>72</v>
      </c>
      <c r="C3522" s="34">
        <v>24548</v>
      </c>
      <c r="D3522" s="31" t="s">
        <v>228</v>
      </c>
      <c r="E3522" s="31" t="s">
        <v>210</v>
      </c>
      <c r="F3522" s="60" t="s">
        <v>1543</v>
      </c>
      <c r="G3522" s="31" t="s">
        <v>102</v>
      </c>
      <c r="H3522" s="31">
        <v>84.6</v>
      </c>
      <c r="I3522" s="31" t="s">
        <v>82</v>
      </c>
      <c r="J3522" s="8">
        <v>4</v>
      </c>
      <c r="K3522" s="41">
        <v>7</v>
      </c>
      <c r="L3522" s="41" t="s">
        <v>1479</v>
      </c>
      <c r="M3522" s="42">
        <v>0</v>
      </c>
      <c r="N3522" s="41" t="s">
        <v>23</v>
      </c>
      <c r="O3522" s="41" t="s">
        <v>24</v>
      </c>
      <c r="P3522" s="41" t="s">
        <v>24</v>
      </c>
      <c r="Q3522" s="41" t="s">
        <v>24</v>
      </c>
      <c r="R3522" s="41" t="s">
        <v>24</v>
      </c>
      <c r="S3522" s="41" t="s">
        <v>24</v>
      </c>
      <c r="T3522" s="41"/>
      <c r="U3522" s="41"/>
      <c r="V3522" s="46"/>
      <c r="W3522" s="46"/>
      <c r="X3522" s="43"/>
    </row>
    <row r="3523" spans="1:24" s="31" customFormat="1" x14ac:dyDescent="0.2">
      <c r="A3523" s="34">
        <v>303</v>
      </c>
      <c r="B3523" s="34">
        <v>72</v>
      </c>
      <c r="C3523" s="34">
        <v>24548</v>
      </c>
      <c r="D3523" s="31" t="s">
        <v>229</v>
      </c>
      <c r="E3523" s="31" t="s">
        <v>210</v>
      </c>
      <c r="F3523" s="60" t="s">
        <v>1543</v>
      </c>
      <c r="G3523" s="31" t="s">
        <v>89</v>
      </c>
      <c r="H3523" s="31">
        <v>21.5</v>
      </c>
      <c r="I3523" s="31" t="s">
        <v>82</v>
      </c>
      <c r="J3523" s="8"/>
      <c r="K3523" s="41">
        <v>7</v>
      </c>
      <c r="L3523" s="41" t="s">
        <v>1479</v>
      </c>
      <c r="M3523" s="42">
        <v>0</v>
      </c>
      <c r="N3523" s="41" t="s">
        <v>23</v>
      </c>
      <c r="O3523" s="41" t="s">
        <v>24</v>
      </c>
      <c r="P3523" s="41" t="s">
        <v>24</v>
      </c>
      <c r="Q3523" s="41" t="s">
        <v>24</v>
      </c>
      <c r="R3523" s="41" t="s">
        <v>24</v>
      </c>
      <c r="S3523" s="41" t="s">
        <v>24</v>
      </c>
      <c r="T3523" s="41"/>
      <c r="U3523" s="41"/>
      <c r="V3523" s="46"/>
      <c r="W3523" s="46"/>
      <c r="X3523" s="43"/>
    </row>
    <row r="3524" spans="1:24" s="31" customFormat="1" x14ac:dyDescent="0.2">
      <c r="A3524" s="34">
        <v>303</v>
      </c>
      <c r="B3524" s="34">
        <v>72</v>
      </c>
      <c r="C3524" s="34">
        <v>24548</v>
      </c>
      <c r="D3524" s="31" t="s">
        <v>232</v>
      </c>
      <c r="E3524" s="31" t="s">
        <v>210</v>
      </c>
      <c r="F3524" s="60" t="s">
        <v>1543</v>
      </c>
      <c r="G3524" s="31" t="s">
        <v>85</v>
      </c>
      <c r="H3524" s="31">
        <v>0.8</v>
      </c>
      <c r="I3524" s="31" t="s">
        <v>82</v>
      </c>
      <c r="J3524" s="8"/>
      <c r="K3524" s="41">
        <v>8</v>
      </c>
      <c r="L3524" s="41" t="s">
        <v>1479</v>
      </c>
      <c r="M3524" s="42">
        <v>0</v>
      </c>
      <c r="N3524" s="41" t="s">
        <v>23</v>
      </c>
      <c r="O3524" s="41" t="s">
        <v>24</v>
      </c>
      <c r="P3524" s="41" t="s">
        <v>24</v>
      </c>
      <c r="Q3524" s="41" t="s">
        <v>24</v>
      </c>
      <c r="R3524" s="41" t="s">
        <v>24</v>
      </c>
      <c r="S3524" s="41" t="s">
        <v>24</v>
      </c>
      <c r="T3524" s="41"/>
      <c r="U3524" s="41"/>
      <c r="V3524" s="46"/>
      <c r="W3524" s="46"/>
      <c r="X3524" s="43"/>
    </row>
    <row r="3525" spans="1:24" s="31" customFormat="1" x14ac:dyDescent="0.2">
      <c r="A3525" s="34">
        <v>303</v>
      </c>
      <c r="B3525" s="34">
        <v>72</v>
      </c>
      <c r="C3525" s="34">
        <v>24548</v>
      </c>
      <c r="D3525" s="31" t="s">
        <v>233</v>
      </c>
      <c r="E3525" s="31" t="s">
        <v>210</v>
      </c>
      <c r="F3525" s="60" t="s">
        <v>1543</v>
      </c>
      <c r="G3525" s="31" t="s">
        <v>28</v>
      </c>
      <c r="H3525" s="31">
        <v>1.2</v>
      </c>
      <c r="I3525" s="31" t="s">
        <v>82</v>
      </c>
      <c r="J3525" s="8">
        <v>0.5</v>
      </c>
      <c r="K3525" s="41">
        <v>8</v>
      </c>
      <c r="L3525" s="41" t="s">
        <v>1479</v>
      </c>
      <c r="M3525" s="42">
        <v>0</v>
      </c>
      <c r="N3525" s="41" t="s">
        <v>23</v>
      </c>
      <c r="O3525" s="41" t="s">
        <v>24</v>
      </c>
      <c r="P3525" s="41" t="s">
        <v>24</v>
      </c>
      <c r="Q3525" s="41" t="s">
        <v>24</v>
      </c>
      <c r="R3525" s="41" t="s">
        <v>24</v>
      </c>
      <c r="S3525" s="41" t="s">
        <v>24</v>
      </c>
      <c r="T3525" s="41"/>
      <c r="U3525" s="41"/>
      <c r="V3525" s="46"/>
      <c r="W3525" s="46"/>
      <c r="X3525" s="43"/>
    </row>
    <row r="3526" spans="1:24" s="31" customFormat="1" x14ac:dyDescent="0.2">
      <c r="A3526" s="34">
        <v>303</v>
      </c>
      <c r="B3526" s="34">
        <v>72</v>
      </c>
      <c r="C3526" s="34">
        <v>24548</v>
      </c>
      <c r="D3526" s="31" t="s">
        <v>234</v>
      </c>
      <c r="E3526" s="31" t="s">
        <v>210</v>
      </c>
      <c r="F3526" s="60" t="s">
        <v>1543</v>
      </c>
      <c r="G3526" s="31" t="s">
        <v>93</v>
      </c>
      <c r="H3526" s="31">
        <v>2.91</v>
      </c>
      <c r="I3526" s="31" t="s">
        <v>82</v>
      </c>
      <c r="J3526" s="8"/>
      <c r="K3526" s="41">
        <v>7</v>
      </c>
      <c r="L3526" s="41" t="s">
        <v>1479</v>
      </c>
      <c r="M3526" s="42">
        <v>0</v>
      </c>
      <c r="N3526" s="41" t="s">
        <v>23</v>
      </c>
      <c r="O3526" s="41" t="s">
        <v>24</v>
      </c>
      <c r="P3526" s="41" t="s">
        <v>24</v>
      </c>
      <c r="Q3526" s="41" t="s">
        <v>24</v>
      </c>
      <c r="R3526" s="41" t="s">
        <v>24</v>
      </c>
      <c r="S3526" s="41" t="s">
        <v>24</v>
      </c>
      <c r="T3526" s="41"/>
      <c r="U3526" s="41"/>
      <c r="V3526" s="46"/>
      <c r="W3526" s="46"/>
      <c r="X3526" s="43"/>
    </row>
    <row r="3527" spans="1:24" s="31" customFormat="1" x14ac:dyDescent="0.2">
      <c r="A3527" s="34">
        <v>303</v>
      </c>
      <c r="B3527" s="34">
        <v>72</v>
      </c>
      <c r="C3527" s="34">
        <v>24548</v>
      </c>
      <c r="D3527" s="31" t="s">
        <v>235</v>
      </c>
      <c r="E3527" s="31" t="s">
        <v>210</v>
      </c>
      <c r="F3527" s="60" t="s">
        <v>1543</v>
      </c>
      <c r="G3527" s="31" t="s">
        <v>236</v>
      </c>
      <c r="H3527" s="31">
        <v>41.5</v>
      </c>
      <c r="I3527" s="31" t="s">
        <v>82</v>
      </c>
      <c r="J3527" s="8"/>
      <c r="K3527" s="41">
        <v>7</v>
      </c>
      <c r="L3527" s="41" t="s">
        <v>1479</v>
      </c>
      <c r="M3527" s="42">
        <v>0</v>
      </c>
      <c r="N3527" s="41" t="s">
        <v>23</v>
      </c>
      <c r="O3527" s="41" t="s">
        <v>24</v>
      </c>
      <c r="P3527" s="41" t="s">
        <v>24</v>
      </c>
      <c r="Q3527" s="41" t="s">
        <v>24</v>
      </c>
      <c r="R3527" s="41" t="s">
        <v>24</v>
      </c>
      <c r="S3527" s="41" t="s">
        <v>24</v>
      </c>
      <c r="T3527" s="41"/>
      <c r="U3527" s="41"/>
      <c r="V3527" s="46"/>
      <c r="W3527" s="46"/>
      <c r="X3527" s="43"/>
    </row>
    <row r="3528" spans="1:24" s="31" customFormat="1" x14ac:dyDescent="0.2">
      <c r="A3528" s="34">
        <v>303</v>
      </c>
      <c r="B3528" s="34">
        <v>72</v>
      </c>
      <c r="C3528" s="34">
        <v>24548</v>
      </c>
      <c r="D3528" s="31" t="s">
        <v>237</v>
      </c>
      <c r="E3528" s="31" t="s">
        <v>210</v>
      </c>
      <c r="F3528" s="60" t="s">
        <v>1543</v>
      </c>
      <c r="G3528" s="31" t="s">
        <v>85</v>
      </c>
      <c r="H3528" s="31">
        <v>3.64</v>
      </c>
      <c r="I3528" s="31" t="s">
        <v>82</v>
      </c>
      <c r="J3528" s="8"/>
      <c r="K3528" s="41">
        <v>7</v>
      </c>
      <c r="L3528" s="41" t="s">
        <v>1479</v>
      </c>
      <c r="M3528" s="42">
        <v>0</v>
      </c>
      <c r="N3528" s="41" t="s">
        <v>23</v>
      </c>
      <c r="O3528" s="41" t="s">
        <v>24</v>
      </c>
      <c r="P3528" s="41" t="s">
        <v>24</v>
      </c>
      <c r="Q3528" s="41" t="s">
        <v>24</v>
      </c>
      <c r="R3528" s="41" t="s">
        <v>24</v>
      </c>
      <c r="S3528" s="41" t="s">
        <v>24</v>
      </c>
      <c r="T3528" s="41"/>
      <c r="U3528" s="41"/>
      <c r="V3528" s="46"/>
      <c r="W3528" s="46"/>
      <c r="X3528" s="43"/>
    </row>
    <row r="3529" spans="1:24" s="31" customFormat="1" x14ac:dyDescent="0.2">
      <c r="A3529" s="34">
        <v>303</v>
      </c>
      <c r="B3529" s="34">
        <v>72</v>
      </c>
      <c r="C3529" s="34">
        <v>24548</v>
      </c>
      <c r="D3529" s="31" t="s">
        <v>238</v>
      </c>
      <c r="E3529" s="31" t="s">
        <v>210</v>
      </c>
      <c r="F3529" s="60" t="s">
        <v>25</v>
      </c>
      <c r="G3529" s="31" t="s">
        <v>85</v>
      </c>
      <c r="H3529" s="31">
        <v>2.86</v>
      </c>
      <c r="I3529" s="31" t="s">
        <v>82</v>
      </c>
      <c r="J3529" s="8"/>
      <c r="K3529" s="41">
        <v>2</v>
      </c>
      <c r="L3529" s="41" t="s">
        <v>32</v>
      </c>
      <c r="M3529" s="42">
        <v>1</v>
      </c>
      <c r="N3529" s="41" t="s">
        <v>23</v>
      </c>
      <c r="O3529" s="41" t="s">
        <v>24</v>
      </c>
      <c r="P3529" s="41" t="s">
        <v>24</v>
      </c>
      <c r="Q3529" s="41" t="s">
        <v>24</v>
      </c>
      <c r="R3529" s="41" t="s">
        <v>24</v>
      </c>
      <c r="S3529" s="41" t="s">
        <v>24</v>
      </c>
      <c r="T3529" s="41"/>
      <c r="U3529" s="41"/>
      <c r="V3529" s="46"/>
      <c r="W3529" s="46"/>
      <c r="X3529" s="43"/>
    </row>
    <row r="3530" spans="1:24" s="31" customFormat="1" x14ac:dyDescent="0.2">
      <c r="A3530" s="34">
        <v>303</v>
      </c>
      <c r="B3530" s="34">
        <v>72</v>
      </c>
      <c r="C3530" s="34">
        <v>24548</v>
      </c>
      <c r="D3530" s="31" t="s">
        <v>239</v>
      </c>
      <c r="E3530" s="31" t="s">
        <v>210</v>
      </c>
      <c r="F3530" s="60" t="s">
        <v>25</v>
      </c>
      <c r="G3530" s="31" t="s">
        <v>31</v>
      </c>
      <c r="H3530" s="31">
        <v>18.32</v>
      </c>
      <c r="I3530" s="31" t="s">
        <v>82</v>
      </c>
      <c r="J3530" s="8">
        <v>0.5</v>
      </c>
      <c r="K3530" s="41">
        <v>2</v>
      </c>
      <c r="L3530" s="41" t="s">
        <v>32</v>
      </c>
      <c r="M3530" s="42">
        <v>1</v>
      </c>
      <c r="N3530" s="41" t="s">
        <v>23</v>
      </c>
      <c r="O3530" s="41" t="s">
        <v>24</v>
      </c>
      <c r="P3530" s="41" t="s">
        <v>24</v>
      </c>
      <c r="Q3530" s="41" t="s">
        <v>24</v>
      </c>
      <c r="R3530" s="41" t="s">
        <v>24</v>
      </c>
      <c r="S3530" s="41" t="s">
        <v>24</v>
      </c>
      <c r="T3530" s="41"/>
      <c r="U3530" s="41"/>
      <c r="V3530" s="46"/>
      <c r="W3530" s="46"/>
      <c r="X3530" s="43"/>
    </row>
    <row r="3531" spans="1:24" s="31" customFormat="1" x14ac:dyDescent="0.2">
      <c r="A3531" s="34">
        <v>303</v>
      </c>
      <c r="B3531" s="34">
        <v>72</v>
      </c>
      <c r="C3531" s="34">
        <v>24548</v>
      </c>
      <c r="D3531" s="31" t="s">
        <v>240</v>
      </c>
      <c r="E3531" s="31" t="s">
        <v>210</v>
      </c>
      <c r="F3531" s="60" t="s">
        <v>1543</v>
      </c>
      <c r="G3531" s="31" t="s">
        <v>92</v>
      </c>
      <c r="H3531" s="31">
        <v>2.79</v>
      </c>
      <c r="I3531" s="31" t="s">
        <v>82</v>
      </c>
      <c r="J3531" s="8">
        <v>0.5</v>
      </c>
      <c r="K3531" s="41">
        <v>7</v>
      </c>
      <c r="L3531" s="41" t="s">
        <v>34</v>
      </c>
      <c r="M3531" s="42">
        <v>0</v>
      </c>
      <c r="N3531" s="41" t="s">
        <v>23</v>
      </c>
      <c r="O3531" s="41" t="s">
        <v>24</v>
      </c>
      <c r="P3531" s="41" t="s">
        <v>24</v>
      </c>
      <c r="Q3531" s="41" t="s">
        <v>24</v>
      </c>
      <c r="R3531" s="41" t="s">
        <v>24</v>
      </c>
      <c r="S3531" s="41" t="s">
        <v>24</v>
      </c>
      <c r="T3531" s="41"/>
      <c r="U3531" s="41"/>
      <c r="V3531" s="46"/>
      <c r="W3531" s="46"/>
      <c r="X3531" s="43"/>
    </row>
    <row r="3532" spans="1:24" s="31" customFormat="1" x14ac:dyDescent="0.2">
      <c r="A3532" s="34">
        <v>303</v>
      </c>
      <c r="B3532" s="34">
        <v>72</v>
      </c>
      <c r="C3532" s="34">
        <v>24548</v>
      </c>
      <c r="D3532" s="31" t="s">
        <v>241</v>
      </c>
      <c r="E3532" s="31" t="s">
        <v>210</v>
      </c>
      <c r="F3532" s="60" t="s">
        <v>25</v>
      </c>
      <c r="G3532" s="31" t="s">
        <v>85</v>
      </c>
      <c r="H3532" s="31">
        <v>1.99</v>
      </c>
      <c r="I3532" s="31" t="s">
        <v>82</v>
      </c>
      <c r="J3532" s="8"/>
      <c r="K3532" s="41">
        <v>2</v>
      </c>
      <c r="L3532" s="41" t="s">
        <v>32</v>
      </c>
      <c r="M3532" s="42">
        <v>1</v>
      </c>
      <c r="N3532" s="41" t="s">
        <v>23</v>
      </c>
      <c r="O3532" s="41" t="s">
        <v>24</v>
      </c>
      <c r="P3532" s="41" t="s">
        <v>24</v>
      </c>
      <c r="Q3532" s="41" t="s">
        <v>24</v>
      </c>
      <c r="R3532" s="41" t="s">
        <v>24</v>
      </c>
      <c r="S3532" s="41" t="s">
        <v>24</v>
      </c>
      <c r="T3532" s="41"/>
      <c r="U3532" s="41"/>
      <c r="V3532" s="46"/>
      <c r="W3532" s="46"/>
      <c r="X3532" s="43"/>
    </row>
    <row r="3533" spans="1:24" s="31" customFormat="1" x14ac:dyDescent="0.2">
      <c r="A3533" s="34">
        <v>303</v>
      </c>
      <c r="B3533" s="34">
        <v>72</v>
      </c>
      <c r="C3533" s="34">
        <v>24548</v>
      </c>
      <c r="D3533" s="31" t="s">
        <v>242</v>
      </c>
      <c r="E3533" s="31" t="s">
        <v>210</v>
      </c>
      <c r="F3533" s="60" t="s">
        <v>25</v>
      </c>
      <c r="G3533" s="31" t="s">
        <v>29</v>
      </c>
      <c r="H3533" s="31">
        <v>9.18</v>
      </c>
      <c r="I3533" s="31" t="s">
        <v>82</v>
      </c>
      <c r="J3533" s="8">
        <v>0.5</v>
      </c>
      <c r="K3533" s="41">
        <v>2</v>
      </c>
      <c r="L3533" s="41" t="s">
        <v>32</v>
      </c>
      <c r="M3533" s="42">
        <v>1</v>
      </c>
      <c r="N3533" s="41" t="s">
        <v>23</v>
      </c>
      <c r="O3533" s="41" t="s">
        <v>24</v>
      </c>
      <c r="P3533" s="41" t="s">
        <v>24</v>
      </c>
      <c r="Q3533" s="41" t="s">
        <v>24</v>
      </c>
      <c r="R3533" s="41" t="s">
        <v>24</v>
      </c>
      <c r="S3533" s="41" t="s">
        <v>24</v>
      </c>
      <c r="T3533" s="41"/>
      <c r="U3533" s="41"/>
      <c r="V3533" s="46"/>
      <c r="W3533" s="46"/>
      <c r="X3533" s="43"/>
    </row>
    <row r="3534" spans="1:24" s="31" customFormat="1" x14ac:dyDescent="0.2">
      <c r="A3534" s="34">
        <v>303</v>
      </c>
      <c r="B3534" s="34">
        <v>72</v>
      </c>
      <c r="C3534" s="34">
        <v>24548</v>
      </c>
      <c r="D3534" s="31" t="s">
        <v>243</v>
      </c>
      <c r="E3534" s="31" t="s">
        <v>210</v>
      </c>
      <c r="F3534" s="60" t="s">
        <v>25</v>
      </c>
      <c r="G3534" s="31" t="s">
        <v>101</v>
      </c>
      <c r="H3534" s="31">
        <v>271.2</v>
      </c>
      <c r="I3534" s="31" t="s">
        <v>82</v>
      </c>
      <c r="J3534" s="8">
        <v>120</v>
      </c>
      <c r="K3534" s="41">
        <v>1</v>
      </c>
      <c r="L3534" s="41" t="s">
        <v>32</v>
      </c>
      <c r="M3534" s="42">
        <v>1</v>
      </c>
      <c r="N3534" s="41" t="s">
        <v>23</v>
      </c>
      <c r="O3534" s="41" t="s">
        <v>24</v>
      </c>
      <c r="P3534" s="41" t="s">
        <v>24</v>
      </c>
      <c r="Q3534" s="41" t="s">
        <v>24</v>
      </c>
      <c r="R3534" s="41" t="s">
        <v>24</v>
      </c>
      <c r="S3534" s="41" t="s">
        <v>24</v>
      </c>
      <c r="T3534" s="41"/>
      <c r="U3534" s="41"/>
      <c r="V3534" s="46"/>
      <c r="W3534" s="46"/>
      <c r="X3534" s="43"/>
    </row>
    <row r="3535" spans="1:24" s="31" customFormat="1" x14ac:dyDescent="0.2">
      <c r="A3535" s="34">
        <v>303</v>
      </c>
      <c r="B3535" s="34">
        <v>72</v>
      </c>
      <c r="C3535" s="34">
        <v>24548</v>
      </c>
      <c r="D3535" s="31" t="s">
        <v>244</v>
      </c>
      <c r="E3535" s="31" t="s">
        <v>210</v>
      </c>
      <c r="F3535" s="60" t="s">
        <v>25</v>
      </c>
      <c r="G3535" s="31" t="s">
        <v>81</v>
      </c>
      <c r="H3535" s="31">
        <v>425.37</v>
      </c>
      <c r="I3535" s="31" t="s">
        <v>82</v>
      </c>
      <c r="J3535" s="8"/>
      <c r="K3535" s="41">
        <v>5</v>
      </c>
      <c r="L3535" s="41" t="s">
        <v>34</v>
      </c>
      <c r="M3535" s="42">
        <v>1</v>
      </c>
      <c r="N3535" s="41" t="s">
        <v>23</v>
      </c>
      <c r="O3535" s="41" t="s">
        <v>24</v>
      </c>
      <c r="P3535" s="41" t="s">
        <v>24</v>
      </c>
      <c r="Q3535" s="41" t="s">
        <v>24</v>
      </c>
      <c r="R3535" s="41" t="s">
        <v>24</v>
      </c>
      <c r="S3535" s="41" t="s">
        <v>24</v>
      </c>
      <c r="T3535" s="41"/>
      <c r="U3535" s="41"/>
      <c r="V3535" s="46"/>
      <c r="W3535" s="46"/>
      <c r="X3535" s="43"/>
    </row>
    <row r="3536" spans="1:24" s="31" customFormat="1" x14ac:dyDescent="0.2">
      <c r="A3536" s="34">
        <v>303</v>
      </c>
      <c r="B3536" s="34">
        <v>72</v>
      </c>
      <c r="C3536" s="34">
        <v>24548</v>
      </c>
      <c r="D3536" s="31" t="s">
        <v>220</v>
      </c>
      <c r="E3536" s="31" t="s">
        <v>210</v>
      </c>
      <c r="F3536" s="60" t="s">
        <v>1543</v>
      </c>
      <c r="G3536" s="31" t="s">
        <v>111</v>
      </c>
      <c r="H3536" s="31">
        <v>6.07</v>
      </c>
      <c r="I3536" s="31" t="s">
        <v>82</v>
      </c>
      <c r="J3536" s="8"/>
      <c r="K3536" s="41">
        <v>8</v>
      </c>
      <c r="L3536" s="41" t="s">
        <v>1479</v>
      </c>
      <c r="M3536" s="42">
        <v>0</v>
      </c>
      <c r="N3536" s="41" t="s">
        <v>23</v>
      </c>
      <c r="O3536" s="41" t="s">
        <v>24</v>
      </c>
      <c r="P3536" s="41" t="s">
        <v>24</v>
      </c>
      <c r="Q3536" s="41" t="s">
        <v>24</v>
      </c>
      <c r="R3536" s="41" t="s">
        <v>24</v>
      </c>
      <c r="S3536" s="41" t="s">
        <v>24</v>
      </c>
      <c r="T3536" s="41"/>
      <c r="U3536" s="41"/>
      <c r="V3536" s="46"/>
      <c r="W3536" s="46"/>
      <c r="X3536" s="43"/>
    </row>
    <row r="3537" spans="1:26" s="31" customFormat="1" x14ac:dyDescent="0.2">
      <c r="A3537" s="34">
        <v>303</v>
      </c>
      <c r="B3537" s="34">
        <v>72</v>
      </c>
      <c r="C3537" s="34">
        <v>24548</v>
      </c>
      <c r="E3537" s="31" t="s">
        <v>207</v>
      </c>
      <c r="F3537" s="60" t="s">
        <v>25</v>
      </c>
      <c r="G3537" s="31" t="s">
        <v>1490</v>
      </c>
      <c r="H3537" s="31">
        <v>22.44</v>
      </c>
      <c r="I3537" s="31" t="s">
        <v>82</v>
      </c>
      <c r="J3537" s="8"/>
      <c r="K3537" s="41">
        <v>5</v>
      </c>
      <c r="L3537" s="41" t="s">
        <v>34</v>
      </c>
      <c r="M3537" s="42">
        <v>1</v>
      </c>
      <c r="N3537" s="41" t="s">
        <v>23</v>
      </c>
      <c r="O3537" s="41" t="s">
        <v>24</v>
      </c>
      <c r="P3537" s="41" t="s">
        <v>24</v>
      </c>
      <c r="Q3537" s="41" t="s">
        <v>24</v>
      </c>
      <c r="R3537" s="41" t="s">
        <v>24</v>
      </c>
      <c r="S3537" s="41" t="s">
        <v>24</v>
      </c>
      <c r="T3537" s="41" t="s">
        <v>24</v>
      </c>
      <c r="U3537" s="41" t="s">
        <v>30</v>
      </c>
      <c r="V3537" s="46"/>
      <c r="W3537" s="46"/>
      <c r="X3537" s="43"/>
    </row>
    <row r="3538" spans="1:26" s="31" customFormat="1" x14ac:dyDescent="0.2">
      <c r="A3538" s="34">
        <v>303</v>
      </c>
      <c r="B3538" s="34">
        <v>72</v>
      </c>
      <c r="C3538" s="34">
        <v>24548</v>
      </c>
      <c r="E3538" s="31" t="s">
        <v>207</v>
      </c>
      <c r="F3538" s="60" t="s">
        <v>25</v>
      </c>
      <c r="G3538" s="31" t="s">
        <v>1510</v>
      </c>
      <c r="H3538" s="31">
        <v>137.56</v>
      </c>
      <c r="I3538" s="31" t="s">
        <v>82</v>
      </c>
      <c r="J3538" s="8"/>
      <c r="K3538" s="41">
        <v>5</v>
      </c>
      <c r="L3538" s="41" t="s">
        <v>34</v>
      </c>
      <c r="M3538" s="42">
        <v>1</v>
      </c>
      <c r="N3538" s="41" t="s">
        <v>23</v>
      </c>
      <c r="O3538" s="41" t="s">
        <v>24</v>
      </c>
      <c r="P3538" s="41" t="s">
        <v>24</v>
      </c>
      <c r="Q3538" s="41" t="s">
        <v>24</v>
      </c>
      <c r="R3538" s="41" t="s">
        <v>24</v>
      </c>
      <c r="S3538" s="41" t="s">
        <v>24</v>
      </c>
      <c r="T3538" s="41" t="s">
        <v>24</v>
      </c>
      <c r="U3538" s="41" t="s">
        <v>30</v>
      </c>
      <c r="V3538" s="46"/>
      <c r="W3538" s="46"/>
      <c r="X3538" s="43"/>
    </row>
    <row r="3539" spans="1:26" s="31" customFormat="1" x14ac:dyDescent="0.2">
      <c r="A3539" s="34">
        <v>303</v>
      </c>
      <c r="B3539" s="34">
        <v>72</v>
      </c>
      <c r="C3539" s="34"/>
      <c r="E3539" s="31" t="s">
        <v>207</v>
      </c>
      <c r="F3539" s="60" t="s">
        <v>25</v>
      </c>
      <c r="G3539" s="31" t="s">
        <v>1539</v>
      </c>
      <c r="H3539" s="31">
        <v>2</v>
      </c>
      <c r="I3539" s="31" t="s">
        <v>1538</v>
      </c>
      <c r="J3539" s="8"/>
      <c r="K3539" s="41">
        <v>99</v>
      </c>
      <c r="L3539" s="41" t="s">
        <v>34</v>
      </c>
      <c r="M3539" s="42">
        <v>1</v>
      </c>
      <c r="N3539" s="41" t="s">
        <v>23</v>
      </c>
      <c r="O3539" s="41" t="s">
        <v>24</v>
      </c>
      <c r="P3539" s="41" t="s">
        <v>24</v>
      </c>
      <c r="Q3539" s="41" t="s">
        <v>24</v>
      </c>
      <c r="R3539" s="41" t="s">
        <v>24</v>
      </c>
      <c r="S3539" s="41" t="s">
        <v>24</v>
      </c>
      <c r="T3539" s="41"/>
      <c r="U3539" s="41"/>
      <c r="V3539" s="46"/>
      <c r="W3539" s="46"/>
      <c r="X3539" s="43"/>
    </row>
    <row r="3540" spans="1:26" s="79" customFormat="1" x14ac:dyDescent="0.2">
      <c r="A3540" s="34">
        <v>303</v>
      </c>
      <c r="B3540" s="34">
        <v>72</v>
      </c>
      <c r="C3540" s="34"/>
      <c r="D3540" s="31"/>
      <c r="E3540" s="31" t="s">
        <v>207</v>
      </c>
      <c r="F3540" s="60" t="s">
        <v>25</v>
      </c>
      <c r="G3540" s="31" t="s">
        <v>1537</v>
      </c>
      <c r="H3540" s="31">
        <v>4</v>
      </c>
      <c r="I3540" s="31" t="s">
        <v>1538</v>
      </c>
      <c r="J3540" s="8"/>
      <c r="K3540" s="41">
        <v>99</v>
      </c>
      <c r="L3540" s="41" t="s">
        <v>34</v>
      </c>
      <c r="M3540" s="42">
        <v>1</v>
      </c>
      <c r="N3540" s="41" t="s">
        <v>23</v>
      </c>
      <c r="O3540" s="41" t="s">
        <v>24</v>
      </c>
      <c r="P3540" s="41" t="s">
        <v>24</v>
      </c>
      <c r="Q3540" s="41" t="s">
        <v>24</v>
      </c>
      <c r="R3540" s="41" t="s">
        <v>24</v>
      </c>
      <c r="S3540" s="41" t="s">
        <v>24</v>
      </c>
      <c r="T3540" s="41"/>
      <c r="U3540" s="41"/>
      <c r="V3540" s="46"/>
      <c r="W3540" s="46"/>
      <c r="X3540" s="43"/>
      <c r="Y3540" s="31"/>
      <c r="Z3540" s="31"/>
    </row>
    <row r="3541" spans="1:26" s="79" customFormat="1" x14ac:dyDescent="0.2">
      <c r="A3541" s="34">
        <v>303</v>
      </c>
      <c r="B3541" s="34">
        <v>72</v>
      </c>
      <c r="C3541" s="34">
        <v>22566</v>
      </c>
      <c r="D3541" s="31" t="s">
        <v>255</v>
      </c>
      <c r="E3541" s="31" t="s">
        <v>257</v>
      </c>
      <c r="F3541" s="60" t="s">
        <v>25</v>
      </c>
      <c r="G3541" s="31" t="s">
        <v>81</v>
      </c>
      <c r="H3541" s="31">
        <v>5.43</v>
      </c>
      <c r="I3541" s="31" t="s">
        <v>82</v>
      </c>
      <c r="J3541" s="8"/>
      <c r="K3541" s="41">
        <v>5</v>
      </c>
      <c r="L3541" s="41" t="s">
        <v>1549</v>
      </c>
      <c r="M3541" s="42">
        <v>1</v>
      </c>
      <c r="N3541" s="41" t="s">
        <v>23</v>
      </c>
      <c r="O3541" s="41" t="s">
        <v>23</v>
      </c>
      <c r="P3541" s="41" t="s">
        <v>23</v>
      </c>
      <c r="Q3541" s="41" t="s">
        <v>23</v>
      </c>
      <c r="R3541" s="41" t="s">
        <v>23</v>
      </c>
      <c r="S3541" s="41" t="s">
        <v>23</v>
      </c>
      <c r="T3541" s="41"/>
      <c r="U3541" s="41"/>
      <c r="V3541" s="46"/>
      <c r="W3541" s="46"/>
      <c r="X3541" s="43"/>
      <c r="Y3541" s="31"/>
      <c r="Z3541" s="31"/>
    </row>
    <row r="3542" spans="1:26" s="79" customFormat="1" x14ac:dyDescent="0.2">
      <c r="A3542" s="34">
        <v>303</v>
      </c>
      <c r="B3542" s="34">
        <v>72</v>
      </c>
      <c r="C3542" s="34"/>
      <c r="D3542" s="31"/>
      <c r="E3542" s="31" t="s">
        <v>256</v>
      </c>
      <c r="F3542" s="60" t="s">
        <v>25</v>
      </c>
      <c r="G3542" s="31" t="s">
        <v>1524</v>
      </c>
      <c r="H3542" s="31">
        <v>225</v>
      </c>
      <c r="I3542" s="31" t="s">
        <v>82</v>
      </c>
      <c r="J3542" s="8"/>
      <c r="K3542" s="41">
        <v>5</v>
      </c>
      <c r="L3542" s="41" t="s">
        <v>1549</v>
      </c>
      <c r="M3542" s="42">
        <v>1</v>
      </c>
      <c r="N3542" s="41" t="s">
        <v>23</v>
      </c>
      <c r="O3542" s="41" t="s">
        <v>23</v>
      </c>
      <c r="P3542" s="41" t="s">
        <v>23</v>
      </c>
      <c r="Q3542" s="41" t="s">
        <v>23</v>
      </c>
      <c r="R3542" s="41" t="s">
        <v>23</v>
      </c>
      <c r="S3542" s="41" t="s">
        <v>23</v>
      </c>
      <c r="T3542" s="41" t="s">
        <v>24</v>
      </c>
      <c r="U3542" s="41" t="s">
        <v>30</v>
      </c>
      <c r="V3542" s="46"/>
      <c r="W3542" s="46"/>
      <c r="X3542" s="43"/>
      <c r="Y3542" s="31"/>
      <c r="Z3542" s="31"/>
    </row>
    <row r="3543" spans="1:26" s="79" customFormat="1" x14ac:dyDescent="0.2">
      <c r="A3543" s="34">
        <v>303</v>
      </c>
      <c r="B3543" s="34"/>
      <c r="C3543" s="34"/>
      <c r="D3543" s="31"/>
      <c r="E3543" s="31" t="s">
        <v>256</v>
      </c>
      <c r="F3543" s="60" t="s">
        <v>25</v>
      </c>
      <c r="G3543" s="31" t="s">
        <v>1537</v>
      </c>
      <c r="H3543" s="31">
        <v>1</v>
      </c>
      <c r="I3543" s="31" t="s">
        <v>1538</v>
      </c>
      <c r="J3543" s="8"/>
      <c r="K3543" s="41">
        <v>99</v>
      </c>
      <c r="L3543" s="41" t="s">
        <v>1549</v>
      </c>
      <c r="M3543" s="42">
        <v>1</v>
      </c>
      <c r="N3543" s="41" t="s">
        <v>23</v>
      </c>
      <c r="O3543" s="41" t="s">
        <v>23</v>
      </c>
      <c r="P3543" s="41" t="s">
        <v>23</v>
      </c>
      <c r="Q3543" s="41" t="s">
        <v>23</v>
      </c>
      <c r="R3543" s="41" t="s">
        <v>23</v>
      </c>
      <c r="S3543" s="41" t="s">
        <v>23</v>
      </c>
      <c r="T3543" s="41"/>
      <c r="U3543" s="41"/>
      <c r="V3543" s="46"/>
      <c r="W3543" s="46"/>
      <c r="X3543" s="43"/>
      <c r="Y3543" s="31"/>
      <c r="Z3543" s="31"/>
    </row>
    <row r="3544" spans="1:26" s="79" customFormat="1" x14ac:dyDescent="0.2">
      <c r="A3544" s="34">
        <v>303</v>
      </c>
      <c r="B3544" s="34">
        <v>72</v>
      </c>
      <c r="C3544" s="34"/>
      <c r="D3544" s="31"/>
      <c r="E3544" s="31" t="s">
        <v>276</v>
      </c>
      <c r="F3544" s="60" t="s">
        <v>25</v>
      </c>
      <c r="G3544" s="31" t="s">
        <v>81</v>
      </c>
      <c r="H3544" s="31">
        <v>6</v>
      </c>
      <c r="I3544" s="31" t="s">
        <v>82</v>
      </c>
      <c r="J3544" s="8"/>
      <c r="K3544" s="41">
        <v>5</v>
      </c>
      <c r="L3544" s="41" t="s">
        <v>1549</v>
      </c>
      <c r="M3544" s="42">
        <v>1</v>
      </c>
      <c r="N3544" s="41" t="s">
        <v>23</v>
      </c>
      <c r="O3544" s="41" t="s">
        <v>23</v>
      </c>
      <c r="P3544" s="41" t="s">
        <v>23</v>
      </c>
      <c r="Q3544" s="41" t="s">
        <v>23</v>
      </c>
      <c r="R3544" s="41" t="s">
        <v>23</v>
      </c>
      <c r="S3544" s="41" t="s">
        <v>23</v>
      </c>
      <c r="T3544" s="41"/>
      <c r="U3544" s="41"/>
      <c r="V3544" s="46"/>
      <c r="W3544" s="46"/>
      <c r="X3544" s="43"/>
      <c r="Y3544" s="31"/>
      <c r="Z3544" s="31"/>
    </row>
    <row r="3545" spans="1:26" s="79" customFormat="1" x14ac:dyDescent="0.2">
      <c r="A3545" s="34">
        <v>303</v>
      </c>
      <c r="B3545" s="34">
        <v>72</v>
      </c>
      <c r="C3545" s="34"/>
      <c r="D3545" s="31"/>
      <c r="E3545" s="31" t="s">
        <v>276</v>
      </c>
      <c r="F3545" s="60" t="s">
        <v>25</v>
      </c>
      <c r="G3545" s="31" t="s">
        <v>1489</v>
      </c>
      <c r="H3545" s="31">
        <v>67.650000000000006</v>
      </c>
      <c r="I3545" s="31" t="s">
        <v>82</v>
      </c>
      <c r="J3545" s="8"/>
      <c r="K3545" s="41">
        <v>5</v>
      </c>
      <c r="L3545" s="41" t="s">
        <v>1549</v>
      </c>
      <c r="M3545" s="42">
        <v>1</v>
      </c>
      <c r="N3545" s="41" t="s">
        <v>23</v>
      </c>
      <c r="O3545" s="41" t="s">
        <v>23</v>
      </c>
      <c r="P3545" s="41" t="s">
        <v>23</v>
      </c>
      <c r="Q3545" s="41" t="s">
        <v>23</v>
      </c>
      <c r="R3545" s="41" t="s">
        <v>23</v>
      </c>
      <c r="S3545" s="41" t="s">
        <v>23</v>
      </c>
      <c r="T3545" s="41" t="s">
        <v>24</v>
      </c>
      <c r="U3545" s="41" t="s">
        <v>30</v>
      </c>
      <c r="V3545" s="46"/>
      <c r="W3545" s="46"/>
      <c r="X3545" s="43"/>
      <c r="Y3545" s="31"/>
      <c r="Z3545" s="31"/>
    </row>
    <row r="3546" spans="1:26" s="79" customFormat="1" x14ac:dyDescent="0.2">
      <c r="A3546" s="34">
        <v>303</v>
      </c>
      <c r="B3546" s="34">
        <v>72</v>
      </c>
      <c r="C3546" s="34"/>
      <c r="D3546" s="31"/>
      <c r="E3546" s="31" t="s">
        <v>276</v>
      </c>
      <c r="F3546" s="60" t="s">
        <v>25</v>
      </c>
      <c r="G3546" s="31" t="s">
        <v>1524</v>
      </c>
      <c r="H3546" s="31">
        <v>150</v>
      </c>
      <c r="I3546" s="31" t="s">
        <v>82</v>
      </c>
      <c r="J3546" s="8"/>
      <c r="K3546" s="41">
        <v>5</v>
      </c>
      <c r="L3546" s="41" t="s">
        <v>1549</v>
      </c>
      <c r="M3546" s="42">
        <v>1</v>
      </c>
      <c r="N3546" s="41" t="s">
        <v>23</v>
      </c>
      <c r="O3546" s="41" t="s">
        <v>23</v>
      </c>
      <c r="P3546" s="41" t="s">
        <v>23</v>
      </c>
      <c r="Q3546" s="41" t="s">
        <v>23</v>
      </c>
      <c r="R3546" s="41" t="s">
        <v>23</v>
      </c>
      <c r="S3546" s="41" t="s">
        <v>23</v>
      </c>
      <c r="T3546" s="41" t="s">
        <v>24</v>
      </c>
      <c r="U3546" s="41" t="s">
        <v>30</v>
      </c>
      <c r="V3546" s="46"/>
      <c r="W3546" s="46"/>
      <c r="X3546" s="43"/>
      <c r="Y3546" s="31"/>
      <c r="Z3546" s="31"/>
    </row>
    <row r="3547" spans="1:26" s="79" customFormat="1" x14ac:dyDescent="0.2">
      <c r="A3547" s="34">
        <v>303</v>
      </c>
      <c r="B3547" s="34">
        <v>72</v>
      </c>
      <c r="C3547" s="34"/>
      <c r="D3547" s="31"/>
      <c r="E3547" s="31" t="s">
        <v>276</v>
      </c>
      <c r="F3547" s="60" t="s">
        <v>25</v>
      </c>
      <c r="G3547" s="31" t="s">
        <v>1537</v>
      </c>
      <c r="H3547" s="31">
        <v>1</v>
      </c>
      <c r="I3547" s="31" t="s">
        <v>1538</v>
      </c>
      <c r="J3547" s="8"/>
      <c r="K3547" s="41">
        <v>99</v>
      </c>
      <c r="L3547" s="41" t="s">
        <v>1549</v>
      </c>
      <c r="M3547" s="42">
        <v>1</v>
      </c>
      <c r="N3547" s="41" t="s">
        <v>23</v>
      </c>
      <c r="O3547" s="41" t="s">
        <v>23</v>
      </c>
      <c r="P3547" s="41" t="s">
        <v>23</v>
      </c>
      <c r="Q3547" s="41" t="s">
        <v>23</v>
      </c>
      <c r="R3547" s="41" t="s">
        <v>23</v>
      </c>
      <c r="S3547" s="41" t="s">
        <v>23</v>
      </c>
      <c r="T3547" s="41"/>
      <c r="U3547" s="41"/>
      <c r="V3547" s="46"/>
      <c r="W3547" s="46"/>
      <c r="X3547" s="43"/>
      <c r="Y3547" s="31"/>
      <c r="Z3547" s="31"/>
    </row>
    <row r="3548" spans="1:26" s="79" customFormat="1" x14ac:dyDescent="0.2">
      <c r="A3548" s="34">
        <v>303</v>
      </c>
      <c r="B3548" s="34">
        <v>72</v>
      </c>
      <c r="C3548" s="34">
        <v>24556</v>
      </c>
      <c r="D3548" s="31" t="s">
        <v>278</v>
      </c>
      <c r="E3548" s="31" t="s">
        <v>279</v>
      </c>
      <c r="F3548" s="60" t="s">
        <v>1543</v>
      </c>
      <c r="G3548" s="31" t="s">
        <v>230</v>
      </c>
      <c r="H3548" s="31">
        <v>34.700000000000003</v>
      </c>
      <c r="I3548" s="31" t="s">
        <v>82</v>
      </c>
      <c r="J3548" s="8"/>
      <c r="K3548" s="41">
        <v>7</v>
      </c>
      <c r="L3548" s="41" t="s">
        <v>1479</v>
      </c>
      <c r="M3548" s="42">
        <v>0</v>
      </c>
      <c r="N3548" s="41" t="s">
        <v>23</v>
      </c>
      <c r="O3548" s="41" t="s">
        <v>24</v>
      </c>
      <c r="P3548" s="41" t="s">
        <v>24</v>
      </c>
      <c r="Q3548" s="41" t="s">
        <v>24</v>
      </c>
      <c r="R3548" s="41" t="s">
        <v>24</v>
      </c>
      <c r="S3548" s="41" t="s">
        <v>24</v>
      </c>
      <c r="T3548" s="41"/>
      <c r="U3548" s="41"/>
      <c r="V3548" s="46"/>
      <c r="W3548" s="46"/>
      <c r="X3548" s="43"/>
      <c r="Y3548" s="31"/>
      <c r="Z3548" s="31"/>
    </row>
    <row r="3549" spans="1:26" s="79" customFormat="1" x14ac:dyDescent="0.2">
      <c r="A3549" s="34">
        <v>303</v>
      </c>
      <c r="B3549" s="34">
        <v>72</v>
      </c>
      <c r="C3549" s="34">
        <v>24556</v>
      </c>
      <c r="D3549" s="31" t="s">
        <v>280</v>
      </c>
      <c r="E3549" s="31" t="s">
        <v>279</v>
      </c>
      <c r="F3549" s="60" t="s">
        <v>1543</v>
      </c>
      <c r="G3549" s="31" t="s">
        <v>84</v>
      </c>
      <c r="H3549" s="31">
        <v>5.9</v>
      </c>
      <c r="I3549" s="31" t="s">
        <v>82</v>
      </c>
      <c r="J3549" s="8"/>
      <c r="K3549" s="41">
        <v>7</v>
      </c>
      <c r="L3549" s="41" t="s">
        <v>1479</v>
      </c>
      <c r="M3549" s="42">
        <v>0</v>
      </c>
      <c r="N3549" s="41" t="s">
        <v>23</v>
      </c>
      <c r="O3549" s="41" t="s">
        <v>24</v>
      </c>
      <c r="P3549" s="41" t="s">
        <v>24</v>
      </c>
      <c r="Q3549" s="41" t="s">
        <v>24</v>
      </c>
      <c r="R3549" s="41" t="s">
        <v>24</v>
      </c>
      <c r="S3549" s="41" t="s">
        <v>24</v>
      </c>
      <c r="T3549" s="41"/>
      <c r="U3549" s="41"/>
      <c r="V3549" s="46"/>
      <c r="W3549" s="46"/>
      <c r="X3549" s="43"/>
      <c r="Y3549" s="31"/>
      <c r="Z3549" s="31"/>
    </row>
    <row r="3550" spans="1:26" s="79" customFormat="1" x14ac:dyDescent="0.2">
      <c r="A3550" s="34">
        <v>303</v>
      </c>
      <c r="B3550" s="34">
        <v>72</v>
      </c>
      <c r="C3550" s="34">
        <v>24556</v>
      </c>
      <c r="D3550" s="31" t="s">
        <v>281</v>
      </c>
      <c r="E3550" s="31" t="s">
        <v>279</v>
      </c>
      <c r="F3550" s="60" t="s">
        <v>1543</v>
      </c>
      <c r="G3550" s="31" t="s">
        <v>93</v>
      </c>
      <c r="H3550" s="31">
        <v>3.7</v>
      </c>
      <c r="I3550" s="31" t="s">
        <v>82</v>
      </c>
      <c r="J3550" s="8"/>
      <c r="K3550" s="41">
        <v>7</v>
      </c>
      <c r="L3550" s="41" t="s">
        <v>1479</v>
      </c>
      <c r="M3550" s="42">
        <v>0</v>
      </c>
      <c r="N3550" s="41" t="s">
        <v>23</v>
      </c>
      <c r="O3550" s="41" t="s">
        <v>24</v>
      </c>
      <c r="P3550" s="41" t="s">
        <v>24</v>
      </c>
      <c r="Q3550" s="41" t="s">
        <v>24</v>
      </c>
      <c r="R3550" s="41" t="s">
        <v>24</v>
      </c>
      <c r="S3550" s="41" t="s">
        <v>24</v>
      </c>
      <c r="T3550" s="41"/>
      <c r="U3550" s="41"/>
      <c r="V3550" s="46"/>
      <c r="W3550" s="46"/>
      <c r="X3550" s="43"/>
      <c r="Y3550" s="31"/>
      <c r="Z3550" s="31"/>
    </row>
    <row r="3551" spans="1:26" s="79" customFormat="1" x14ac:dyDescent="0.2">
      <c r="A3551" s="34">
        <v>303</v>
      </c>
      <c r="B3551" s="34">
        <v>72</v>
      </c>
      <c r="C3551" s="34">
        <v>24556</v>
      </c>
      <c r="D3551" s="31" t="s">
        <v>282</v>
      </c>
      <c r="E3551" s="31" t="s">
        <v>279</v>
      </c>
      <c r="F3551" s="60" t="s">
        <v>1543</v>
      </c>
      <c r="G3551" s="31" t="s">
        <v>28</v>
      </c>
      <c r="H3551" s="31">
        <v>2.6</v>
      </c>
      <c r="I3551" s="31" t="s">
        <v>82</v>
      </c>
      <c r="J3551" s="8">
        <v>1</v>
      </c>
      <c r="K3551" s="41">
        <v>8</v>
      </c>
      <c r="L3551" s="41" t="s">
        <v>1479</v>
      </c>
      <c r="M3551" s="42">
        <v>0</v>
      </c>
      <c r="N3551" s="41" t="s">
        <v>23</v>
      </c>
      <c r="O3551" s="41" t="s">
        <v>24</v>
      </c>
      <c r="P3551" s="41" t="s">
        <v>24</v>
      </c>
      <c r="Q3551" s="41" t="s">
        <v>24</v>
      </c>
      <c r="R3551" s="41" t="s">
        <v>24</v>
      </c>
      <c r="S3551" s="41" t="s">
        <v>24</v>
      </c>
      <c r="T3551" s="41"/>
      <c r="U3551" s="41"/>
      <c r="V3551" s="46"/>
      <c r="W3551" s="46"/>
      <c r="X3551" s="43"/>
      <c r="Y3551" s="31"/>
      <c r="Z3551" s="31"/>
    </row>
    <row r="3552" spans="1:26" s="79" customFormat="1" x14ac:dyDescent="0.2">
      <c r="A3552" s="34">
        <v>303</v>
      </c>
      <c r="B3552" s="34">
        <v>72</v>
      </c>
      <c r="C3552" s="34">
        <v>24556</v>
      </c>
      <c r="D3552" s="31" t="s">
        <v>283</v>
      </c>
      <c r="E3552" s="31" t="s">
        <v>279</v>
      </c>
      <c r="F3552" s="60" t="s">
        <v>1543</v>
      </c>
      <c r="G3552" s="31" t="s">
        <v>93</v>
      </c>
      <c r="H3552" s="31">
        <v>8.1</v>
      </c>
      <c r="I3552" s="31" t="s">
        <v>82</v>
      </c>
      <c r="J3552" s="8"/>
      <c r="K3552" s="41">
        <v>7</v>
      </c>
      <c r="L3552" s="41" t="s">
        <v>1479</v>
      </c>
      <c r="M3552" s="42">
        <v>0</v>
      </c>
      <c r="N3552" s="41" t="s">
        <v>23</v>
      </c>
      <c r="O3552" s="41" t="s">
        <v>24</v>
      </c>
      <c r="P3552" s="41" t="s">
        <v>24</v>
      </c>
      <c r="Q3552" s="41" t="s">
        <v>24</v>
      </c>
      <c r="R3552" s="41" t="s">
        <v>24</v>
      </c>
      <c r="S3552" s="41" t="s">
        <v>24</v>
      </c>
      <c r="T3552" s="41"/>
      <c r="U3552" s="41"/>
      <c r="V3552" s="46"/>
      <c r="W3552" s="46"/>
      <c r="X3552" s="43"/>
      <c r="Y3552" s="31"/>
      <c r="Z3552" s="31"/>
    </row>
    <row r="3553" spans="1:26" s="79" customFormat="1" x14ac:dyDescent="0.2">
      <c r="A3553" s="34">
        <v>303</v>
      </c>
      <c r="B3553" s="34">
        <v>72</v>
      </c>
      <c r="C3553" s="34">
        <v>24556</v>
      </c>
      <c r="D3553" s="31" t="s">
        <v>284</v>
      </c>
      <c r="E3553" s="31" t="s">
        <v>279</v>
      </c>
      <c r="F3553" s="60" t="s">
        <v>1543</v>
      </c>
      <c r="G3553" s="31" t="s">
        <v>93</v>
      </c>
      <c r="H3553" s="31">
        <v>26.4</v>
      </c>
      <c r="I3553" s="31" t="s">
        <v>82</v>
      </c>
      <c r="J3553" s="8"/>
      <c r="K3553" s="41">
        <v>7</v>
      </c>
      <c r="L3553" s="41" t="s">
        <v>32</v>
      </c>
      <c r="M3553" s="42">
        <v>1</v>
      </c>
      <c r="N3553" s="41" t="s">
        <v>23</v>
      </c>
      <c r="O3553" s="41" t="s">
        <v>24</v>
      </c>
      <c r="P3553" s="41" t="s">
        <v>24</v>
      </c>
      <c r="Q3553" s="41" t="s">
        <v>24</v>
      </c>
      <c r="R3553" s="41" t="s">
        <v>24</v>
      </c>
      <c r="S3553" s="41" t="s">
        <v>24</v>
      </c>
      <c r="T3553" s="41"/>
      <c r="U3553" s="41"/>
      <c r="V3553" s="46"/>
      <c r="W3553" s="46"/>
      <c r="X3553" s="43"/>
      <c r="Y3553" s="31"/>
      <c r="Z3553" s="31"/>
    </row>
    <row r="3554" spans="1:26" s="79" customFormat="1" x14ac:dyDescent="0.2">
      <c r="A3554" s="34">
        <v>303</v>
      </c>
      <c r="B3554" s="34">
        <v>72</v>
      </c>
      <c r="C3554" s="34">
        <v>24556</v>
      </c>
      <c r="D3554" s="31" t="s">
        <v>285</v>
      </c>
      <c r="E3554" s="31" t="s">
        <v>279</v>
      </c>
      <c r="F3554" s="60" t="s">
        <v>1543</v>
      </c>
      <c r="G3554" s="31" t="s">
        <v>28</v>
      </c>
      <c r="H3554" s="31">
        <v>3.5</v>
      </c>
      <c r="I3554" s="31" t="s">
        <v>82</v>
      </c>
      <c r="J3554" s="8"/>
      <c r="K3554" s="41">
        <v>8</v>
      </c>
      <c r="L3554" s="41" t="s">
        <v>1479</v>
      </c>
      <c r="M3554" s="42">
        <v>0</v>
      </c>
      <c r="N3554" s="41" t="s">
        <v>23</v>
      </c>
      <c r="O3554" s="41" t="s">
        <v>24</v>
      </c>
      <c r="P3554" s="41" t="s">
        <v>24</v>
      </c>
      <c r="Q3554" s="41" t="s">
        <v>24</v>
      </c>
      <c r="R3554" s="41" t="s">
        <v>24</v>
      </c>
      <c r="S3554" s="41" t="s">
        <v>24</v>
      </c>
      <c r="T3554" s="41"/>
      <c r="U3554" s="41"/>
      <c r="V3554" s="46"/>
      <c r="W3554" s="46"/>
      <c r="X3554" s="43"/>
      <c r="Y3554" s="31"/>
      <c r="Z3554" s="31"/>
    </row>
    <row r="3555" spans="1:26" s="79" customFormat="1" x14ac:dyDescent="0.2">
      <c r="A3555" s="34">
        <v>303</v>
      </c>
      <c r="B3555" s="34">
        <v>72</v>
      </c>
      <c r="C3555" s="34">
        <v>24556</v>
      </c>
      <c r="D3555" s="31" t="s">
        <v>286</v>
      </c>
      <c r="E3555" s="31" t="s">
        <v>279</v>
      </c>
      <c r="F3555" s="60" t="s">
        <v>25</v>
      </c>
      <c r="G3555" s="31" t="s">
        <v>31</v>
      </c>
      <c r="H3555" s="31">
        <v>13</v>
      </c>
      <c r="I3555" s="31" t="s">
        <v>82</v>
      </c>
      <c r="J3555" s="8">
        <v>1</v>
      </c>
      <c r="K3555" s="41">
        <v>2</v>
      </c>
      <c r="L3555" s="41" t="s">
        <v>32</v>
      </c>
      <c r="M3555" s="42">
        <v>1</v>
      </c>
      <c r="N3555" s="41" t="s">
        <v>23</v>
      </c>
      <c r="O3555" s="41" t="s">
        <v>24</v>
      </c>
      <c r="P3555" s="41" t="s">
        <v>24</v>
      </c>
      <c r="Q3555" s="41" t="s">
        <v>24</v>
      </c>
      <c r="R3555" s="41" t="s">
        <v>24</v>
      </c>
      <c r="S3555" s="41" t="s">
        <v>24</v>
      </c>
      <c r="T3555" s="41"/>
      <c r="U3555" s="41"/>
      <c r="V3555" s="46"/>
      <c r="W3555" s="46"/>
      <c r="X3555" s="43"/>
      <c r="Y3555" s="31"/>
      <c r="Z3555" s="31"/>
    </row>
    <row r="3556" spans="1:26" s="79" customFormat="1" x14ac:dyDescent="0.2">
      <c r="A3556" s="34">
        <v>303</v>
      </c>
      <c r="B3556" s="34">
        <v>72</v>
      </c>
      <c r="C3556" s="34">
        <v>24556</v>
      </c>
      <c r="D3556" s="31" t="s">
        <v>287</v>
      </c>
      <c r="E3556" s="31" t="s">
        <v>279</v>
      </c>
      <c r="F3556" s="60" t="s">
        <v>25</v>
      </c>
      <c r="G3556" s="31" t="s">
        <v>85</v>
      </c>
      <c r="H3556" s="31">
        <v>3.8</v>
      </c>
      <c r="I3556" s="31" t="s">
        <v>82</v>
      </c>
      <c r="J3556" s="8"/>
      <c r="K3556" s="41">
        <v>2</v>
      </c>
      <c r="L3556" s="41" t="s">
        <v>32</v>
      </c>
      <c r="M3556" s="42">
        <v>1</v>
      </c>
      <c r="N3556" s="41" t="s">
        <v>23</v>
      </c>
      <c r="O3556" s="41" t="s">
        <v>24</v>
      </c>
      <c r="P3556" s="41" t="s">
        <v>24</v>
      </c>
      <c r="Q3556" s="41" t="s">
        <v>24</v>
      </c>
      <c r="R3556" s="41" t="s">
        <v>24</v>
      </c>
      <c r="S3556" s="41" t="s">
        <v>24</v>
      </c>
      <c r="T3556" s="41"/>
      <c r="U3556" s="41"/>
      <c r="V3556" s="46"/>
      <c r="W3556" s="46"/>
      <c r="X3556" s="43"/>
      <c r="Y3556" s="31"/>
      <c r="Z3556" s="31"/>
    </row>
    <row r="3557" spans="1:26" s="79" customFormat="1" x14ac:dyDescent="0.2">
      <c r="A3557" s="34">
        <v>303</v>
      </c>
      <c r="B3557" s="34">
        <v>72</v>
      </c>
      <c r="C3557" s="34">
        <v>24556</v>
      </c>
      <c r="D3557" s="31" t="s">
        <v>288</v>
      </c>
      <c r="E3557" s="31" t="s">
        <v>279</v>
      </c>
      <c r="F3557" s="60" t="s">
        <v>25</v>
      </c>
      <c r="G3557" s="31" t="s">
        <v>29</v>
      </c>
      <c r="H3557" s="31">
        <v>7.3</v>
      </c>
      <c r="I3557" s="31" t="s">
        <v>82</v>
      </c>
      <c r="J3557" s="8">
        <v>1</v>
      </c>
      <c r="K3557" s="41">
        <v>2</v>
      </c>
      <c r="L3557" s="41" t="s">
        <v>32</v>
      </c>
      <c r="M3557" s="42">
        <v>1</v>
      </c>
      <c r="N3557" s="41" t="s">
        <v>23</v>
      </c>
      <c r="O3557" s="41" t="s">
        <v>24</v>
      </c>
      <c r="P3557" s="41" t="s">
        <v>24</v>
      </c>
      <c r="Q3557" s="41" t="s">
        <v>24</v>
      </c>
      <c r="R3557" s="41" t="s">
        <v>24</v>
      </c>
      <c r="S3557" s="41" t="s">
        <v>24</v>
      </c>
      <c r="T3557" s="41"/>
      <c r="U3557" s="41"/>
      <c r="V3557" s="46"/>
      <c r="W3557" s="46"/>
      <c r="X3557" s="43"/>
      <c r="Y3557" s="31"/>
      <c r="Z3557" s="31"/>
    </row>
    <row r="3558" spans="1:26" s="79" customFormat="1" x14ac:dyDescent="0.2">
      <c r="A3558" s="34">
        <v>303</v>
      </c>
      <c r="B3558" s="34">
        <v>72</v>
      </c>
      <c r="C3558" s="34">
        <v>24556</v>
      </c>
      <c r="D3558" s="31" t="s">
        <v>289</v>
      </c>
      <c r="E3558" s="31" t="s">
        <v>279</v>
      </c>
      <c r="F3558" s="60" t="s">
        <v>25</v>
      </c>
      <c r="G3558" s="31" t="s">
        <v>85</v>
      </c>
      <c r="H3558" s="31">
        <v>4.4000000000000004</v>
      </c>
      <c r="I3558" s="31" t="s">
        <v>82</v>
      </c>
      <c r="J3558" s="8"/>
      <c r="K3558" s="41">
        <v>2</v>
      </c>
      <c r="L3558" s="41" t="s">
        <v>32</v>
      </c>
      <c r="M3558" s="42">
        <v>1</v>
      </c>
      <c r="N3558" s="41" t="s">
        <v>23</v>
      </c>
      <c r="O3558" s="41" t="s">
        <v>24</v>
      </c>
      <c r="P3558" s="41" t="s">
        <v>24</v>
      </c>
      <c r="Q3558" s="41" t="s">
        <v>24</v>
      </c>
      <c r="R3558" s="41" t="s">
        <v>24</v>
      </c>
      <c r="S3558" s="41" t="s">
        <v>24</v>
      </c>
      <c r="T3558" s="41"/>
      <c r="U3558" s="41"/>
      <c r="V3558" s="46"/>
      <c r="W3558" s="46"/>
      <c r="X3558" s="43"/>
      <c r="Y3558" s="31"/>
      <c r="Z3558" s="31"/>
    </row>
    <row r="3559" spans="1:26" s="79" customFormat="1" x14ac:dyDescent="0.2">
      <c r="A3559" s="34">
        <v>303</v>
      </c>
      <c r="B3559" s="34">
        <v>72</v>
      </c>
      <c r="C3559" s="34">
        <v>24556</v>
      </c>
      <c r="D3559" s="31" t="s">
        <v>290</v>
      </c>
      <c r="E3559" s="31" t="s">
        <v>279</v>
      </c>
      <c r="F3559" s="60" t="s">
        <v>1543</v>
      </c>
      <c r="G3559" s="31" t="s">
        <v>92</v>
      </c>
      <c r="H3559" s="31">
        <v>2.5</v>
      </c>
      <c r="I3559" s="31" t="s">
        <v>82</v>
      </c>
      <c r="J3559" s="8">
        <v>1</v>
      </c>
      <c r="K3559" s="41">
        <v>7</v>
      </c>
      <c r="L3559" s="41" t="s">
        <v>1479</v>
      </c>
      <c r="M3559" s="42">
        <v>0</v>
      </c>
      <c r="N3559" s="41" t="s">
        <v>23</v>
      </c>
      <c r="O3559" s="41" t="s">
        <v>24</v>
      </c>
      <c r="P3559" s="41" t="s">
        <v>24</v>
      </c>
      <c r="Q3559" s="41" t="s">
        <v>24</v>
      </c>
      <c r="R3559" s="41" t="s">
        <v>24</v>
      </c>
      <c r="S3559" s="41" t="s">
        <v>24</v>
      </c>
      <c r="T3559" s="41"/>
      <c r="U3559" s="41"/>
      <c r="V3559" s="46"/>
      <c r="W3559" s="46"/>
      <c r="X3559" s="43"/>
      <c r="Y3559" s="31"/>
      <c r="Z3559" s="31"/>
    </row>
    <row r="3560" spans="1:26" s="79" customFormat="1" x14ac:dyDescent="0.2">
      <c r="A3560" s="34">
        <v>303</v>
      </c>
      <c r="B3560" s="34">
        <v>72</v>
      </c>
      <c r="C3560" s="34">
        <v>24556</v>
      </c>
      <c r="D3560" s="31" t="s">
        <v>291</v>
      </c>
      <c r="E3560" s="31" t="s">
        <v>279</v>
      </c>
      <c r="F3560" s="60" t="s">
        <v>25</v>
      </c>
      <c r="G3560" s="31" t="s">
        <v>116</v>
      </c>
      <c r="H3560" s="31">
        <v>4.5999999999999996</v>
      </c>
      <c r="I3560" s="31" t="s">
        <v>82</v>
      </c>
      <c r="J3560" s="8"/>
      <c r="K3560" s="41">
        <v>2</v>
      </c>
      <c r="L3560" s="41" t="s">
        <v>32</v>
      </c>
      <c r="M3560" s="42">
        <v>1</v>
      </c>
      <c r="N3560" s="41" t="s">
        <v>23</v>
      </c>
      <c r="O3560" s="41" t="s">
        <v>24</v>
      </c>
      <c r="P3560" s="41" t="s">
        <v>24</v>
      </c>
      <c r="Q3560" s="41" t="s">
        <v>24</v>
      </c>
      <c r="R3560" s="41" t="s">
        <v>24</v>
      </c>
      <c r="S3560" s="41" t="s">
        <v>24</v>
      </c>
      <c r="T3560" s="41"/>
      <c r="U3560" s="41"/>
      <c r="V3560" s="46"/>
      <c r="W3560" s="46"/>
      <c r="X3560" s="43"/>
      <c r="Y3560" s="31"/>
      <c r="Z3560" s="31"/>
    </row>
    <row r="3561" spans="1:26" s="79" customFormat="1" x14ac:dyDescent="0.2">
      <c r="A3561" s="34">
        <v>303</v>
      </c>
      <c r="B3561" s="34">
        <v>72</v>
      </c>
      <c r="C3561" s="34">
        <v>24556</v>
      </c>
      <c r="D3561" s="31" t="s">
        <v>292</v>
      </c>
      <c r="E3561" s="31" t="s">
        <v>279</v>
      </c>
      <c r="F3561" s="60" t="s">
        <v>1543</v>
      </c>
      <c r="G3561" s="31" t="s">
        <v>84</v>
      </c>
      <c r="H3561" s="31">
        <v>17.8</v>
      </c>
      <c r="I3561" s="31" t="s">
        <v>82</v>
      </c>
      <c r="J3561" s="8">
        <v>1.5</v>
      </c>
      <c r="K3561" s="41">
        <v>7</v>
      </c>
      <c r="L3561" s="41" t="s">
        <v>1479</v>
      </c>
      <c r="M3561" s="42">
        <v>0</v>
      </c>
      <c r="N3561" s="41" t="s">
        <v>23</v>
      </c>
      <c r="O3561" s="41" t="s">
        <v>24</v>
      </c>
      <c r="P3561" s="41" t="s">
        <v>24</v>
      </c>
      <c r="Q3561" s="41" t="s">
        <v>24</v>
      </c>
      <c r="R3561" s="41" t="s">
        <v>24</v>
      </c>
      <c r="S3561" s="41" t="s">
        <v>24</v>
      </c>
      <c r="T3561" s="41"/>
      <c r="U3561" s="41"/>
      <c r="V3561" s="46"/>
      <c r="W3561" s="46"/>
      <c r="X3561" s="43"/>
      <c r="Y3561" s="31"/>
      <c r="Z3561" s="31"/>
    </row>
    <row r="3562" spans="1:26" s="79" customFormat="1" x14ac:dyDescent="0.2">
      <c r="A3562" s="34">
        <v>303</v>
      </c>
      <c r="B3562" s="34">
        <v>72</v>
      </c>
      <c r="C3562" s="34">
        <v>24556</v>
      </c>
      <c r="D3562" s="31" t="s">
        <v>293</v>
      </c>
      <c r="E3562" s="31" t="s">
        <v>279</v>
      </c>
      <c r="F3562" s="60" t="s">
        <v>1543</v>
      </c>
      <c r="G3562" s="31" t="s">
        <v>84</v>
      </c>
      <c r="H3562" s="31">
        <v>8.5</v>
      </c>
      <c r="I3562" s="31" t="s">
        <v>82</v>
      </c>
      <c r="J3562" s="8">
        <v>1</v>
      </c>
      <c r="K3562" s="41">
        <v>7</v>
      </c>
      <c r="L3562" s="41" t="s">
        <v>1479</v>
      </c>
      <c r="M3562" s="42">
        <v>0</v>
      </c>
      <c r="N3562" s="41" t="s">
        <v>23</v>
      </c>
      <c r="O3562" s="41" t="s">
        <v>24</v>
      </c>
      <c r="P3562" s="41" t="s">
        <v>24</v>
      </c>
      <c r="Q3562" s="41" t="s">
        <v>24</v>
      </c>
      <c r="R3562" s="41" t="s">
        <v>24</v>
      </c>
      <c r="S3562" s="41" t="s">
        <v>24</v>
      </c>
      <c r="T3562" s="41"/>
      <c r="U3562" s="41"/>
      <c r="V3562" s="46"/>
      <c r="W3562" s="46"/>
      <c r="X3562" s="43"/>
      <c r="Y3562" s="31"/>
      <c r="Z3562" s="31"/>
    </row>
    <row r="3563" spans="1:26" s="79" customFormat="1" x14ac:dyDescent="0.2">
      <c r="A3563" s="34">
        <v>303</v>
      </c>
      <c r="B3563" s="34">
        <v>72</v>
      </c>
      <c r="C3563" s="34">
        <v>24556</v>
      </c>
      <c r="D3563" s="31" t="s">
        <v>294</v>
      </c>
      <c r="E3563" s="31" t="s">
        <v>279</v>
      </c>
      <c r="F3563" s="60" t="s">
        <v>1543</v>
      </c>
      <c r="G3563" s="31" t="s">
        <v>92</v>
      </c>
      <c r="H3563" s="31">
        <v>5.7</v>
      </c>
      <c r="I3563" s="31" t="s">
        <v>82</v>
      </c>
      <c r="J3563" s="8">
        <v>1</v>
      </c>
      <c r="K3563" s="41">
        <v>7</v>
      </c>
      <c r="L3563" s="41" t="s">
        <v>1479</v>
      </c>
      <c r="M3563" s="42">
        <v>0</v>
      </c>
      <c r="N3563" s="41" t="s">
        <v>23</v>
      </c>
      <c r="O3563" s="41" t="s">
        <v>24</v>
      </c>
      <c r="P3563" s="41" t="s">
        <v>24</v>
      </c>
      <c r="Q3563" s="41" t="s">
        <v>24</v>
      </c>
      <c r="R3563" s="41" t="s">
        <v>24</v>
      </c>
      <c r="S3563" s="41" t="s">
        <v>24</v>
      </c>
      <c r="T3563" s="41"/>
      <c r="U3563" s="41"/>
      <c r="V3563" s="46"/>
      <c r="W3563" s="46"/>
      <c r="X3563" s="43"/>
      <c r="Y3563" s="31"/>
      <c r="Z3563" s="31"/>
    </row>
    <row r="3564" spans="1:26" s="79" customFormat="1" x14ac:dyDescent="0.2">
      <c r="A3564" s="34">
        <v>303</v>
      </c>
      <c r="B3564" s="34">
        <v>72</v>
      </c>
      <c r="C3564" s="34">
        <v>24556</v>
      </c>
      <c r="D3564" s="31" t="s">
        <v>295</v>
      </c>
      <c r="E3564" s="31" t="s">
        <v>279</v>
      </c>
      <c r="F3564" s="60" t="s">
        <v>1543</v>
      </c>
      <c r="G3564" s="31" t="s">
        <v>86</v>
      </c>
      <c r="H3564" s="31">
        <v>2.6</v>
      </c>
      <c r="I3564" s="31" t="s">
        <v>82</v>
      </c>
      <c r="J3564" s="8"/>
      <c r="K3564" s="41">
        <v>8</v>
      </c>
      <c r="L3564" s="41" t="s">
        <v>1479</v>
      </c>
      <c r="M3564" s="42">
        <v>0</v>
      </c>
      <c r="N3564" s="41" t="s">
        <v>23</v>
      </c>
      <c r="O3564" s="41" t="s">
        <v>24</v>
      </c>
      <c r="P3564" s="41" t="s">
        <v>24</v>
      </c>
      <c r="Q3564" s="41" t="s">
        <v>24</v>
      </c>
      <c r="R3564" s="41" t="s">
        <v>24</v>
      </c>
      <c r="S3564" s="41" t="s">
        <v>24</v>
      </c>
      <c r="T3564" s="41"/>
      <c r="U3564" s="41"/>
      <c r="V3564" s="46"/>
      <c r="W3564" s="46"/>
      <c r="X3564" s="43"/>
      <c r="Y3564" s="31"/>
      <c r="Z3564" s="31"/>
    </row>
    <row r="3565" spans="1:26" s="79" customFormat="1" x14ac:dyDescent="0.2">
      <c r="A3565" s="34">
        <v>303</v>
      </c>
      <c r="B3565" s="34">
        <v>72</v>
      </c>
      <c r="C3565" s="34">
        <v>24556</v>
      </c>
      <c r="D3565" s="31" t="s">
        <v>296</v>
      </c>
      <c r="E3565" s="31" t="s">
        <v>279</v>
      </c>
      <c r="F3565" s="60" t="s">
        <v>1543</v>
      </c>
      <c r="G3565" s="31" t="s">
        <v>28</v>
      </c>
      <c r="H3565" s="31">
        <v>2.7</v>
      </c>
      <c r="I3565" s="31" t="s">
        <v>82</v>
      </c>
      <c r="J3565" s="8">
        <v>0.5</v>
      </c>
      <c r="K3565" s="41">
        <v>8</v>
      </c>
      <c r="L3565" s="41" t="s">
        <v>1479</v>
      </c>
      <c r="M3565" s="42">
        <v>0</v>
      </c>
      <c r="N3565" s="41" t="s">
        <v>23</v>
      </c>
      <c r="O3565" s="41" t="s">
        <v>24</v>
      </c>
      <c r="P3565" s="41" t="s">
        <v>24</v>
      </c>
      <c r="Q3565" s="41" t="s">
        <v>24</v>
      </c>
      <c r="R3565" s="41" t="s">
        <v>24</v>
      </c>
      <c r="S3565" s="41" t="s">
        <v>24</v>
      </c>
      <c r="T3565" s="41"/>
      <c r="U3565" s="41"/>
      <c r="V3565" s="46"/>
      <c r="W3565" s="46"/>
      <c r="X3565" s="43"/>
      <c r="Y3565" s="31"/>
      <c r="Z3565" s="31"/>
    </row>
    <row r="3566" spans="1:26" s="79" customFormat="1" x14ac:dyDescent="0.2">
      <c r="A3566" s="34">
        <v>303</v>
      </c>
      <c r="B3566" s="34">
        <v>72</v>
      </c>
      <c r="C3566" s="34">
        <v>24556</v>
      </c>
      <c r="D3566" s="31" t="s">
        <v>297</v>
      </c>
      <c r="E3566" s="31" t="s">
        <v>279</v>
      </c>
      <c r="F3566" s="60" t="s">
        <v>1543</v>
      </c>
      <c r="G3566" s="31" t="s">
        <v>28</v>
      </c>
      <c r="H3566" s="31">
        <v>2.8</v>
      </c>
      <c r="I3566" s="31" t="s">
        <v>82</v>
      </c>
      <c r="J3566" s="8"/>
      <c r="K3566" s="41">
        <v>8</v>
      </c>
      <c r="L3566" s="41" t="s">
        <v>1479</v>
      </c>
      <c r="M3566" s="42">
        <v>0</v>
      </c>
      <c r="N3566" s="41" t="s">
        <v>23</v>
      </c>
      <c r="O3566" s="41" t="s">
        <v>24</v>
      </c>
      <c r="P3566" s="41" t="s">
        <v>24</v>
      </c>
      <c r="Q3566" s="41" t="s">
        <v>24</v>
      </c>
      <c r="R3566" s="41" t="s">
        <v>24</v>
      </c>
      <c r="S3566" s="41" t="s">
        <v>24</v>
      </c>
      <c r="T3566" s="41"/>
      <c r="U3566" s="41"/>
      <c r="V3566" s="46"/>
      <c r="W3566" s="46"/>
      <c r="X3566" s="43"/>
      <c r="Y3566" s="31"/>
      <c r="Z3566" s="31"/>
    </row>
    <row r="3567" spans="1:26" s="79" customFormat="1" x14ac:dyDescent="0.2">
      <c r="A3567" s="34">
        <v>303</v>
      </c>
      <c r="B3567" s="34">
        <v>72</v>
      </c>
      <c r="C3567" s="34">
        <v>24556</v>
      </c>
      <c r="D3567" s="31" t="s">
        <v>298</v>
      </c>
      <c r="E3567" s="31" t="s">
        <v>279</v>
      </c>
      <c r="F3567" s="60" t="s">
        <v>1543</v>
      </c>
      <c r="G3567" s="31" t="s">
        <v>93</v>
      </c>
      <c r="H3567" s="31">
        <v>8.3000000000000007</v>
      </c>
      <c r="I3567" s="31" t="s">
        <v>82</v>
      </c>
      <c r="J3567" s="8"/>
      <c r="K3567" s="41">
        <v>7</v>
      </c>
      <c r="L3567" s="41" t="s">
        <v>1479</v>
      </c>
      <c r="M3567" s="42">
        <v>0</v>
      </c>
      <c r="N3567" s="41" t="s">
        <v>23</v>
      </c>
      <c r="O3567" s="41" t="s">
        <v>24</v>
      </c>
      <c r="P3567" s="41" t="s">
        <v>24</v>
      </c>
      <c r="Q3567" s="41" t="s">
        <v>24</v>
      </c>
      <c r="R3567" s="41" t="s">
        <v>24</v>
      </c>
      <c r="S3567" s="41" t="s">
        <v>24</v>
      </c>
      <c r="T3567" s="41"/>
      <c r="U3567" s="41"/>
      <c r="V3567" s="46"/>
      <c r="W3567" s="46"/>
      <c r="X3567" s="43"/>
      <c r="Y3567" s="31"/>
      <c r="Z3567" s="31"/>
    </row>
    <row r="3568" spans="1:26" s="79" customFormat="1" x14ac:dyDescent="0.2">
      <c r="A3568" s="34">
        <v>303</v>
      </c>
      <c r="B3568" s="34">
        <v>72</v>
      </c>
      <c r="C3568" s="34">
        <v>24556</v>
      </c>
      <c r="D3568" s="31" t="s">
        <v>299</v>
      </c>
      <c r="E3568" s="31" t="s">
        <v>279</v>
      </c>
      <c r="F3568" s="60" t="s">
        <v>1543</v>
      </c>
      <c r="G3568" s="31" t="s">
        <v>88</v>
      </c>
      <c r="H3568" s="31">
        <v>25.1</v>
      </c>
      <c r="I3568" s="31" t="s">
        <v>82</v>
      </c>
      <c r="J3568" s="8"/>
      <c r="K3568" s="41">
        <v>7</v>
      </c>
      <c r="L3568" s="41" t="s">
        <v>1479</v>
      </c>
      <c r="M3568" s="42">
        <v>0</v>
      </c>
      <c r="N3568" s="41" t="s">
        <v>23</v>
      </c>
      <c r="O3568" s="41" t="s">
        <v>24</v>
      </c>
      <c r="P3568" s="41" t="s">
        <v>24</v>
      </c>
      <c r="Q3568" s="41" t="s">
        <v>24</v>
      </c>
      <c r="R3568" s="41" t="s">
        <v>24</v>
      </c>
      <c r="S3568" s="41" t="s">
        <v>24</v>
      </c>
      <c r="T3568" s="41"/>
      <c r="U3568" s="41"/>
      <c r="V3568" s="46"/>
      <c r="W3568" s="46"/>
      <c r="X3568" s="43"/>
      <c r="Y3568" s="31"/>
      <c r="Z3568" s="31"/>
    </row>
    <row r="3569" spans="1:26" s="79" customFormat="1" x14ac:dyDescent="0.2">
      <c r="A3569" s="34">
        <v>303</v>
      </c>
      <c r="B3569" s="34">
        <v>72</v>
      </c>
      <c r="C3569" s="34">
        <v>24556</v>
      </c>
      <c r="D3569" s="31" t="s">
        <v>300</v>
      </c>
      <c r="E3569" s="31" t="s">
        <v>279</v>
      </c>
      <c r="F3569" s="60" t="s">
        <v>25</v>
      </c>
      <c r="G3569" s="31" t="s">
        <v>81</v>
      </c>
      <c r="H3569" s="31">
        <v>338</v>
      </c>
      <c r="I3569" s="31" t="s">
        <v>82</v>
      </c>
      <c r="J3569" s="8"/>
      <c r="K3569" s="41">
        <v>5</v>
      </c>
      <c r="L3569" s="41" t="s">
        <v>34</v>
      </c>
      <c r="M3569" s="42">
        <v>1</v>
      </c>
      <c r="N3569" s="41" t="s">
        <v>23</v>
      </c>
      <c r="O3569" s="41" t="s">
        <v>24</v>
      </c>
      <c r="P3569" s="41" t="s">
        <v>24</v>
      </c>
      <c r="Q3569" s="41" t="s">
        <v>24</v>
      </c>
      <c r="R3569" s="41" t="s">
        <v>24</v>
      </c>
      <c r="S3569" s="41" t="s">
        <v>24</v>
      </c>
      <c r="T3569" s="41"/>
      <c r="U3569" s="41"/>
      <c r="V3569" s="46"/>
      <c r="W3569" s="46"/>
      <c r="X3569" s="43"/>
      <c r="Y3569" s="31"/>
      <c r="Z3569" s="31"/>
    </row>
    <row r="3570" spans="1:26" s="79" customFormat="1" x14ac:dyDescent="0.2">
      <c r="A3570" s="34">
        <v>303</v>
      </c>
      <c r="B3570" s="34">
        <v>72</v>
      </c>
      <c r="C3570" s="34">
        <v>24556</v>
      </c>
      <c r="D3570" s="31" t="s">
        <v>301</v>
      </c>
      <c r="E3570" s="31" t="s">
        <v>279</v>
      </c>
      <c r="F3570" s="60" t="s">
        <v>1543</v>
      </c>
      <c r="G3570" s="31" t="s">
        <v>28</v>
      </c>
      <c r="H3570" s="31">
        <v>2.7</v>
      </c>
      <c r="I3570" s="31" t="s">
        <v>82</v>
      </c>
      <c r="J3570" s="8"/>
      <c r="K3570" s="41">
        <v>8</v>
      </c>
      <c r="L3570" s="41" t="s">
        <v>1479</v>
      </c>
      <c r="M3570" s="42">
        <v>0</v>
      </c>
      <c r="N3570" s="41" t="s">
        <v>23</v>
      </c>
      <c r="O3570" s="41" t="s">
        <v>24</v>
      </c>
      <c r="P3570" s="41" t="s">
        <v>24</v>
      </c>
      <c r="Q3570" s="41" t="s">
        <v>24</v>
      </c>
      <c r="R3570" s="41" t="s">
        <v>24</v>
      </c>
      <c r="S3570" s="41" t="s">
        <v>24</v>
      </c>
      <c r="T3570" s="41"/>
      <c r="U3570" s="41"/>
      <c r="V3570" s="46"/>
      <c r="W3570" s="46"/>
      <c r="X3570" s="43"/>
      <c r="Y3570" s="31"/>
      <c r="Z3570" s="31"/>
    </row>
    <row r="3571" spans="1:26" s="79" customFormat="1" x14ac:dyDescent="0.2">
      <c r="A3571" s="34">
        <v>303</v>
      </c>
      <c r="B3571" s="34">
        <v>72</v>
      </c>
      <c r="C3571" s="34">
        <v>24556</v>
      </c>
      <c r="D3571" s="31" t="s">
        <v>302</v>
      </c>
      <c r="E3571" s="31" t="s">
        <v>279</v>
      </c>
      <c r="F3571" s="60" t="s">
        <v>1543</v>
      </c>
      <c r="G3571" s="31" t="s">
        <v>112</v>
      </c>
      <c r="H3571" s="31">
        <v>7.7</v>
      </c>
      <c r="I3571" s="31" t="s">
        <v>82</v>
      </c>
      <c r="J3571" s="8">
        <v>0.5</v>
      </c>
      <c r="K3571" s="41">
        <v>7</v>
      </c>
      <c r="L3571" s="41" t="s">
        <v>1479</v>
      </c>
      <c r="M3571" s="42">
        <v>0</v>
      </c>
      <c r="N3571" s="41" t="s">
        <v>23</v>
      </c>
      <c r="O3571" s="41" t="s">
        <v>24</v>
      </c>
      <c r="P3571" s="41" t="s">
        <v>24</v>
      </c>
      <c r="Q3571" s="41" t="s">
        <v>24</v>
      </c>
      <c r="R3571" s="41" t="s">
        <v>24</v>
      </c>
      <c r="S3571" s="41" t="s">
        <v>24</v>
      </c>
      <c r="T3571" s="41"/>
      <c r="U3571" s="41"/>
      <c r="V3571" s="46"/>
      <c r="W3571" s="46"/>
      <c r="X3571" s="43"/>
      <c r="Y3571" s="31"/>
      <c r="Z3571" s="31"/>
    </row>
    <row r="3572" spans="1:26" s="79" customFormat="1" x14ac:dyDescent="0.2">
      <c r="A3572" s="34">
        <v>303</v>
      </c>
      <c r="B3572" s="34">
        <v>72</v>
      </c>
      <c r="C3572" s="34">
        <v>24556</v>
      </c>
      <c r="D3572" s="31" t="s">
        <v>303</v>
      </c>
      <c r="E3572" s="31" t="s">
        <v>279</v>
      </c>
      <c r="F3572" s="60" t="s">
        <v>1543</v>
      </c>
      <c r="G3572" s="31" t="s">
        <v>84</v>
      </c>
      <c r="H3572" s="31">
        <v>9.3000000000000007</v>
      </c>
      <c r="I3572" s="31" t="s">
        <v>82</v>
      </c>
      <c r="J3572" s="8"/>
      <c r="K3572" s="41">
        <v>7</v>
      </c>
      <c r="L3572" s="41" t="s">
        <v>1479</v>
      </c>
      <c r="M3572" s="42">
        <v>0</v>
      </c>
      <c r="N3572" s="41" t="s">
        <v>23</v>
      </c>
      <c r="O3572" s="41" t="s">
        <v>24</v>
      </c>
      <c r="P3572" s="41" t="s">
        <v>24</v>
      </c>
      <c r="Q3572" s="41" t="s">
        <v>24</v>
      </c>
      <c r="R3572" s="41" t="s">
        <v>24</v>
      </c>
      <c r="S3572" s="41" t="s">
        <v>24</v>
      </c>
      <c r="T3572" s="41"/>
      <c r="U3572" s="41"/>
      <c r="V3572" s="46"/>
      <c r="W3572" s="46"/>
      <c r="X3572" s="43"/>
      <c r="Y3572" s="31"/>
      <c r="Z3572" s="31"/>
    </row>
    <row r="3573" spans="1:26" s="79" customFormat="1" x14ac:dyDescent="0.2">
      <c r="A3573" s="34">
        <v>303</v>
      </c>
      <c r="B3573" s="34">
        <v>72</v>
      </c>
      <c r="C3573" s="34">
        <v>24556</v>
      </c>
      <c r="D3573" s="31" t="s">
        <v>304</v>
      </c>
      <c r="E3573" s="31" t="s">
        <v>279</v>
      </c>
      <c r="F3573" s="60" t="s">
        <v>1543</v>
      </c>
      <c r="G3573" s="31" t="s">
        <v>89</v>
      </c>
      <c r="H3573" s="31">
        <v>12.3</v>
      </c>
      <c r="I3573" s="31" t="s">
        <v>82</v>
      </c>
      <c r="J3573" s="8">
        <v>0.5</v>
      </c>
      <c r="K3573" s="41">
        <v>7</v>
      </c>
      <c r="L3573" s="41" t="s">
        <v>1479</v>
      </c>
      <c r="M3573" s="42">
        <v>0</v>
      </c>
      <c r="N3573" s="41" t="s">
        <v>23</v>
      </c>
      <c r="O3573" s="41" t="s">
        <v>24</v>
      </c>
      <c r="P3573" s="41" t="s">
        <v>24</v>
      </c>
      <c r="Q3573" s="41" t="s">
        <v>24</v>
      </c>
      <c r="R3573" s="41" t="s">
        <v>24</v>
      </c>
      <c r="S3573" s="41" t="s">
        <v>24</v>
      </c>
      <c r="T3573" s="41"/>
      <c r="U3573" s="41"/>
      <c r="V3573" s="46"/>
      <c r="W3573" s="46"/>
      <c r="X3573" s="43"/>
      <c r="Y3573" s="31"/>
      <c r="Z3573" s="31"/>
    </row>
    <row r="3574" spans="1:26" s="79" customFormat="1" x14ac:dyDescent="0.2">
      <c r="A3574" s="34">
        <v>303</v>
      </c>
      <c r="B3574" s="34">
        <v>72</v>
      </c>
      <c r="C3574" s="34">
        <v>24556</v>
      </c>
      <c r="D3574" s="31" t="s">
        <v>305</v>
      </c>
      <c r="E3574" s="31" t="s">
        <v>279</v>
      </c>
      <c r="F3574" s="60" t="s">
        <v>1543</v>
      </c>
      <c r="G3574" s="31" t="s">
        <v>90</v>
      </c>
      <c r="H3574" s="31">
        <v>8.1999999999999993</v>
      </c>
      <c r="I3574" s="31" t="s">
        <v>82</v>
      </c>
      <c r="J3574" s="8">
        <v>0.5</v>
      </c>
      <c r="K3574" s="41">
        <v>7</v>
      </c>
      <c r="L3574" s="41" t="s">
        <v>1479</v>
      </c>
      <c r="M3574" s="42">
        <v>0</v>
      </c>
      <c r="N3574" s="41" t="s">
        <v>23</v>
      </c>
      <c r="O3574" s="41" t="s">
        <v>24</v>
      </c>
      <c r="P3574" s="41" t="s">
        <v>24</v>
      </c>
      <c r="Q3574" s="41" t="s">
        <v>24</v>
      </c>
      <c r="R3574" s="41" t="s">
        <v>24</v>
      </c>
      <c r="S3574" s="41" t="s">
        <v>24</v>
      </c>
      <c r="T3574" s="41"/>
      <c r="U3574" s="41"/>
      <c r="V3574" s="46"/>
      <c r="W3574" s="46"/>
      <c r="X3574" s="43"/>
      <c r="Y3574" s="31"/>
      <c r="Z3574" s="31"/>
    </row>
    <row r="3575" spans="1:26" s="79" customFormat="1" x14ac:dyDescent="0.2">
      <c r="A3575" s="34">
        <v>303</v>
      </c>
      <c r="B3575" s="34">
        <v>72</v>
      </c>
      <c r="C3575" s="34">
        <v>24556</v>
      </c>
      <c r="D3575" s="31" t="s">
        <v>306</v>
      </c>
      <c r="E3575" s="31" t="s">
        <v>279</v>
      </c>
      <c r="F3575" s="60" t="s">
        <v>25</v>
      </c>
      <c r="G3575" s="31" t="s">
        <v>101</v>
      </c>
      <c r="H3575" s="31">
        <v>99.2</v>
      </c>
      <c r="I3575" s="31" t="s">
        <v>82</v>
      </c>
      <c r="J3575" s="8">
        <v>11</v>
      </c>
      <c r="K3575" s="41">
        <v>1</v>
      </c>
      <c r="L3575" s="41" t="s">
        <v>32</v>
      </c>
      <c r="M3575" s="42">
        <v>1</v>
      </c>
      <c r="N3575" s="41" t="s">
        <v>23</v>
      </c>
      <c r="O3575" s="41" t="s">
        <v>24</v>
      </c>
      <c r="P3575" s="41" t="s">
        <v>24</v>
      </c>
      <c r="Q3575" s="41" t="s">
        <v>24</v>
      </c>
      <c r="R3575" s="41" t="s">
        <v>24</v>
      </c>
      <c r="S3575" s="41" t="s">
        <v>24</v>
      </c>
      <c r="T3575" s="41"/>
      <c r="U3575" s="41"/>
      <c r="V3575" s="46"/>
      <c r="W3575" s="46"/>
      <c r="X3575" s="43"/>
      <c r="Y3575" s="31"/>
      <c r="Z3575" s="31"/>
    </row>
    <row r="3576" spans="1:26" s="79" customFormat="1" x14ac:dyDescent="0.2">
      <c r="A3576" s="34">
        <v>303</v>
      </c>
      <c r="B3576" s="34">
        <v>72</v>
      </c>
      <c r="C3576" s="34">
        <v>24556</v>
      </c>
      <c r="D3576" s="31" t="s">
        <v>307</v>
      </c>
      <c r="E3576" s="31" t="s">
        <v>279</v>
      </c>
      <c r="F3576" s="60" t="s">
        <v>1543</v>
      </c>
      <c r="G3576" s="31" t="s">
        <v>81</v>
      </c>
      <c r="H3576" s="31">
        <v>19.899999999999999</v>
      </c>
      <c r="I3576" s="31" t="s">
        <v>82</v>
      </c>
      <c r="J3576" s="8"/>
      <c r="K3576" s="41">
        <v>7</v>
      </c>
      <c r="L3576" s="41" t="s">
        <v>1479</v>
      </c>
      <c r="M3576" s="42">
        <v>0</v>
      </c>
      <c r="N3576" s="41" t="s">
        <v>23</v>
      </c>
      <c r="O3576" s="41" t="s">
        <v>24</v>
      </c>
      <c r="P3576" s="41" t="s">
        <v>24</v>
      </c>
      <c r="Q3576" s="41" t="s">
        <v>24</v>
      </c>
      <c r="R3576" s="41" t="s">
        <v>24</v>
      </c>
      <c r="S3576" s="41" t="s">
        <v>24</v>
      </c>
      <c r="T3576" s="41"/>
      <c r="U3576" s="41"/>
      <c r="V3576" s="46"/>
      <c r="W3576" s="46"/>
      <c r="X3576" s="43"/>
      <c r="Y3576" s="31"/>
      <c r="Z3576" s="31"/>
    </row>
    <row r="3577" spans="1:26" s="79" customFormat="1" x14ac:dyDescent="0.2">
      <c r="A3577" s="34">
        <v>303</v>
      </c>
      <c r="B3577" s="34">
        <v>72</v>
      </c>
      <c r="C3577" s="34">
        <v>24556</v>
      </c>
      <c r="D3577" s="31" t="s">
        <v>308</v>
      </c>
      <c r="E3577" s="31" t="s">
        <v>279</v>
      </c>
      <c r="F3577" s="60" t="s">
        <v>1543</v>
      </c>
      <c r="G3577" s="31" t="s">
        <v>95</v>
      </c>
      <c r="H3577" s="31">
        <v>3.3</v>
      </c>
      <c r="I3577" s="31" t="s">
        <v>82</v>
      </c>
      <c r="J3577" s="8"/>
      <c r="K3577" s="41">
        <v>7</v>
      </c>
      <c r="L3577" s="41" t="s">
        <v>1479</v>
      </c>
      <c r="M3577" s="42">
        <v>0</v>
      </c>
      <c r="N3577" s="41" t="s">
        <v>23</v>
      </c>
      <c r="O3577" s="41" t="s">
        <v>24</v>
      </c>
      <c r="P3577" s="41" t="s">
        <v>24</v>
      </c>
      <c r="Q3577" s="41" t="s">
        <v>24</v>
      </c>
      <c r="R3577" s="41" t="s">
        <v>24</v>
      </c>
      <c r="S3577" s="41" t="s">
        <v>24</v>
      </c>
      <c r="T3577" s="41"/>
      <c r="U3577" s="41"/>
      <c r="V3577" s="46"/>
      <c r="W3577" s="46"/>
      <c r="X3577" s="43"/>
      <c r="Y3577" s="31"/>
      <c r="Z3577" s="31"/>
    </row>
    <row r="3578" spans="1:26" s="79" customFormat="1" x14ac:dyDescent="0.2">
      <c r="A3578" s="34">
        <v>303</v>
      </c>
      <c r="B3578" s="34">
        <v>72</v>
      </c>
      <c r="C3578" s="34"/>
      <c r="D3578" s="31"/>
      <c r="E3578" s="31" t="s">
        <v>277</v>
      </c>
      <c r="F3578" s="60" t="s">
        <v>25</v>
      </c>
      <c r="G3578" s="31" t="s">
        <v>1490</v>
      </c>
      <c r="H3578" s="31">
        <v>18.36</v>
      </c>
      <c r="I3578" s="31" t="s">
        <v>82</v>
      </c>
      <c r="J3578" s="8"/>
      <c r="K3578" s="41">
        <v>5</v>
      </c>
      <c r="L3578" s="41" t="s">
        <v>34</v>
      </c>
      <c r="M3578" s="42">
        <v>1</v>
      </c>
      <c r="N3578" s="41" t="s">
        <v>23</v>
      </c>
      <c r="O3578" s="41" t="s">
        <v>24</v>
      </c>
      <c r="P3578" s="41" t="s">
        <v>24</v>
      </c>
      <c r="Q3578" s="41" t="s">
        <v>1491</v>
      </c>
      <c r="R3578" s="41" t="s">
        <v>24</v>
      </c>
      <c r="S3578" s="41" t="s">
        <v>24</v>
      </c>
      <c r="T3578" s="41" t="s">
        <v>24</v>
      </c>
      <c r="U3578" s="41" t="s">
        <v>30</v>
      </c>
      <c r="V3578" s="46"/>
      <c r="W3578" s="46"/>
      <c r="X3578" s="43"/>
      <c r="Y3578" s="31"/>
      <c r="Z3578" s="31"/>
    </row>
    <row r="3579" spans="1:26" s="79" customFormat="1" x14ac:dyDescent="0.2">
      <c r="A3579" s="34">
        <v>303</v>
      </c>
      <c r="B3579" s="34">
        <v>72</v>
      </c>
      <c r="C3579" s="34"/>
      <c r="D3579" s="31"/>
      <c r="E3579" s="31" t="s">
        <v>277</v>
      </c>
      <c r="F3579" s="60" t="s">
        <v>25</v>
      </c>
      <c r="G3579" s="31" t="s">
        <v>1524</v>
      </c>
      <c r="H3579" s="31">
        <v>473.48</v>
      </c>
      <c r="I3579" s="31" t="s">
        <v>82</v>
      </c>
      <c r="J3579" s="8"/>
      <c r="K3579" s="41">
        <v>5</v>
      </c>
      <c r="L3579" s="41" t="s">
        <v>34</v>
      </c>
      <c r="M3579" s="42">
        <v>1</v>
      </c>
      <c r="N3579" s="41" t="s">
        <v>23</v>
      </c>
      <c r="O3579" s="41" t="s">
        <v>24</v>
      </c>
      <c r="P3579" s="41" t="s">
        <v>24</v>
      </c>
      <c r="Q3579" s="41" t="s">
        <v>24</v>
      </c>
      <c r="R3579" s="41" t="s">
        <v>24</v>
      </c>
      <c r="S3579" s="41" t="s">
        <v>24</v>
      </c>
      <c r="T3579" s="41" t="s">
        <v>24</v>
      </c>
      <c r="U3579" s="41" t="s">
        <v>30</v>
      </c>
      <c r="V3579" s="46"/>
      <c r="W3579" s="46"/>
      <c r="X3579" s="43"/>
      <c r="Y3579" s="31"/>
      <c r="Z3579" s="31"/>
    </row>
    <row r="3580" spans="1:26" s="79" customFormat="1" x14ac:dyDescent="0.2">
      <c r="A3580" s="34">
        <v>303</v>
      </c>
      <c r="B3580" s="34">
        <v>72</v>
      </c>
      <c r="C3580" s="34"/>
      <c r="D3580" s="31"/>
      <c r="E3580" s="31" t="s">
        <v>277</v>
      </c>
      <c r="F3580" s="60" t="s">
        <v>25</v>
      </c>
      <c r="G3580" s="31" t="s">
        <v>1539</v>
      </c>
      <c r="H3580" s="31">
        <v>2</v>
      </c>
      <c r="I3580" s="31" t="s">
        <v>1538</v>
      </c>
      <c r="J3580" s="8"/>
      <c r="K3580" s="41">
        <v>99</v>
      </c>
      <c r="L3580" s="41" t="s">
        <v>34</v>
      </c>
      <c r="M3580" s="42">
        <v>1</v>
      </c>
      <c r="N3580" s="41" t="s">
        <v>1531</v>
      </c>
      <c r="O3580" s="41" t="s">
        <v>24</v>
      </c>
      <c r="P3580" s="41" t="s">
        <v>24</v>
      </c>
      <c r="Q3580" s="41" t="s">
        <v>24</v>
      </c>
      <c r="R3580" s="41" t="s">
        <v>24</v>
      </c>
      <c r="S3580" s="41" t="s">
        <v>24</v>
      </c>
      <c r="T3580" s="41"/>
      <c r="U3580" s="41"/>
      <c r="V3580" s="46"/>
      <c r="W3580" s="46"/>
      <c r="X3580" s="43"/>
      <c r="Y3580" s="31"/>
      <c r="Z3580" s="31"/>
    </row>
    <row r="3581" spans="1:26" s="79" customFormat="1" x14ac:dyDescent="0.2">
      <c r="A3581" s="34">
        <v>303</v>
      </c>
      <c r="B3581" s="34">
        <v>72</v>
      </c>
      <c r="C3581" s="34"/>
      <c r="D3581" s="31"/>
      <c r="E3581" s="31" t="s">
        <v>277</v>
      </c>
      <c r="F3581" s="60" t="s">
        <v>25</v>
      </c>
      <c r="G3581" s="31" t="s">
        <v>1537</v>
      </c>
      <c r="H3581" s="31">
        <v>4</v>
      </c>
      <c r="I3581" s="31" t="s">
        <v>1538</v>
      </c>
      <c r="J3581" s="8"/>
      <c r="K3581" s="41">
        <v>99</v>
      </c>
      <c r="L3581" s="41" t="s">
        <v>34</v>
      </c>
      <c r="M3581" s="42">
        <v>1</v>
      </c>
      <c r="N3581" s="41" t="s">
        <v>1532</v>
      </c>
      <c r="O3581" s="41" t="s">
        <v>24</v>
      </c>
      <c r="P3581" s="41" t="s">
        <v>24</v>
      </c>
      <c r="Q3581" s="41" t="s">
        <v>24</v>
      </c>
      <c r="R3581" s="41" t="s">
        <v>24</v>
      </c>
      <c r="S3581" s="41" t="s">
        <v>24</v>
      </c>
      <c r="T3581" s="41"/>
      <c r="U3581" s="41"/>
      <c r="V3581" s="46"/>
      <c r="W3581" s="46"/>
      <c r="X3581" s="43"/>
      <c r="Y3581" s="31"/>
      <c r="Z3581" s="31"/>
    </row>
    <row r="3582" spans="1:26" s="79" customFormat="1" x14ac:dyDescent="0.2">
      <c r="A3582" s="34">
        <v>303</v>
      </c>
      <c r="B3582" s="34">
        <v>72</v>
      </c>
      <c r="C3582" s="34">
        <v>11296</v>
      </c>
      <c r="D3582" s="31" t="s">
        <v>547</v>
      </c>
      <c r="E3582" s="31" t="s">
        <v>549</v>
      </c>
      <c r="F3582" s="60" t="s">
        <v>25</v>
      </c>
      <c r="G3582" s="31" t="s">
        <v>81</v>
      </c>
      <c r="H3582" s="31">
        <v>11.31</v>
      </c>
      <c r="I3582" s="31" t="s">
        <v>82</v>
      </c>
      <c r="J3582" s="8"/>
      <c r="K3582" s="41">
        <v>5</v>
      </c>
      <c r="L3582" s="41" t="s">
        <v>34</v>
      </c>
      <c r="M3582" s="42">
        <v>1</v>
      </c>
      <c r="N3582" s="41" t="s">
        <v>23</v>
      </c>
      <c r="O3582" s="41" t="s">
        <v>23</v>
      </c>
      <c r="P3582" s="41" t="s">
        <v>23</v>
      </c>
      <c r="Q3582" s="41" t="s">
        <v>23</v>
      </c>
      <c r="R3582" s="41" t="s">
        <v>23</v>
      </c>
      <c r="S3582" s="41" t="s">
        <v>23</v>
      </c>
      <c r="T3582" s="41"/>
      <c r="U3582" s="41"/>
      <c r="V3582" s="46"/>
      <c r="W3582" s="46"/>
      <c r="X3582" s="43"/>
      <c r="Y3582" s="31"/>
      <c r="Z3582" s="31"/>
    </row>
    <row r="3583" spans="1:26" s="79" customFormat="1" x14ac:dyDescent="0.2">
      <c r="A3583" s="34">
        <v>303</v>
      </c>
      <c r="B3583" s="34">
        <v>72</v>
      </c>
      <c r="C3583" s="34"/>
      <c r="D3583" s="31"/>
      <c r="E3583" s="31" t="s">
        <v>548</v>
      </c>
      <c r="F3583" s="60" t="s">
        <v>25</v>
      </c>
      <c r="G3583" s="31" t="s">
        <v>1524</v>
      </c>
      <c r="H3583" s="31">
        <v>174</v>
      </c>
      <c r="I3583" s="31" t="s">
        <v>82</v>
      </c>
      <c r="J3583" s="8"/>
      <c r="K3583" s="41">
        <v>5</v>
      </c>
      <c r="L3583" s="41" t="s">
        <v>34</v>
      </c>
      <c r="M3583" s="42">
        <v>1</v>
      </c>
      <c r="N3583" s="41" t="s">
        <v>23</v>
      </c>
      <c r="O3583" s="41" t="s">
        <v>23</v>
      </c>
      <c r="P3583" s="41" t="s">
        <v>23</v>
      </c>
      <c r="Q3583" s="41" t="s">
        <v>23</v>
      </c>
      <c r="R3583" s="41" t="s">
        <v>23</v>
      </c>
      <c r="S3583" s="41" t="s">
        <v>23</v>
      </c>
      <c r="T3583" s="41" t="s">
        <v>24</v>
      </c>
      <c r="U3583" s="41" t="s">
        <v>30</v>
      </c>
      <c r="V3583" s="46"/>
      <c r="W3583" s="46"/>
      <c r="X3583" s="43"/>
      <c r="Y3583" s="31"/>
      <c r="Z3583" s="31"/>
    </row>
    <row r="3584" spans="1:26" s="79" customFormat="1" x14ac:dyDescent="0.2">
      <c r="A3584" s="34">
        <v>303</v>
      </c>
      <c r="B3584" s="34">
        <v>72</v>
      </c>
      <c r="C3584" s="34"/>
      <c r="D3584" s="31"/>
      <c r="E3584" s="31" t="s">
        <v>548</v>
      </c>
      <c r="F3584" s="60" t="s">
        <v>25</v>
      </c>
      <c r="G3584" s="31" t="s">
        <v>1537</v>
      </c>
      <c r="H3584" s="31">
        <v>1</v>
      </c>
      <c r="I3584" s="31" t="s">
        <v>1538</v>
      </c>
      <c r="J3584" s="8"/>
      <c r="K3584" s="41">
        <v>99</v>
      </c>
      <c r="L3584" s="41" t="s">
        <v>34</v>
      </c>
      <c r="M3584" s="42">
        <v>1</v>
      </c>
      <c r="N3584" s="41" t="s">
        <v>23</v>
      </c>
      <c r="O3584" s="41" t="s">
        <v>23</v>
      </c>
      <c r="P3584" s="41" t="s">
        <v>23</v>
      </c>
      <c r="Q3584" s="41" t="s">
        <v>23</v>
      </c>
      <c r="R3584" s="41" t="s">
        <v>23</v>
      </c>
      <c r="S3584" s="41" t="s">
        <v>23</v>
      </c>
      <c r="T3584" s="41"/>
      <c r="U3584" s="41"/>
      <c r="V3584" s="46"/>
      <c r="W3584" s="46"/>
      <c r="X3584" s="43"/>
      <c r="Y3584" s="31"/>
      <c r="Z3584" s="31"/>
    </row>
    <row r="3585" spans="1:26" s="79" customFormat="1" x14ac:dyDescent="0.2">
      <c r="A3585" s="34">
        <v>303</v>
      </c>
      <c r="B3585" s="34">
        <v>72</v>
      </c>
      <c r="C3585" s="34">
        <v>25936</v>
      </c>
      <c r="D3585" s="31" t="s">
        <v>575</v>
      </c>
      <c r="E3585" s="31" t="s">
        <v>576</v>
      </c>
      <c r="F3585" s="60" t="s">
        <v>25</v>
      </c>
      <c r="G3585" s="31" t="s">
        <v>81</v>
      </c>
      <c r="H3585" s="31">
        <v>57.98</v>
      </c>
      <c r="I3585" s="31" t="s">
        <v>82</v>
      </c>
      <c r="J3585" s="8"/>
      <c r="K3585" s="41">
        <v>5</v>
      </c>
      <c r="L3585" s="41" t="s">
        <v>34</v>
      </c>
      <c r="M3585" s="42">
        <v>1</v>
      </c>
      <c r="N3585" s="41" t="s">
        <v>23</v>
      </c>
      <c r="O3585" s="41" t="s">
        <v>23</v>
      </c>
      <c r="P3585" s="41" t="s">
        <v>24</v>
      </c>
      <c r="Q3585" s="41" t="s">
        <v>24</v>
      </c>
      <c r="R3585" s="41" t="s">
        <v>24</v>
      </c>
      <c r="S3585" s="41" t="s">
        <v>24</v>
      </c>
      <c r="T3585" s="41"/>
      <c r="U3585" s="41"/>
      <c r="V3585" s="46"/>
      <c r="W3585" s="46"/>
      <c r="X3585" s="43"/>
      <c r="Y3585" s="31"/>
      <c r="Z3585" s="31"/>
    </row>
    <row r="3586" spans="1:26" s="79" customFormat="1" x14ac:dyDescent="0.2">
      <c r="A3586" s="34">
        <v>303</v>
      </c>
      <c r="B3586" s="34">
        <v>72</v>
      </c>
      <c r="C3586" s="34">
        <v>25936</v>
      </c>
      <c r="D3586" s="31" t="s">
        <v>577</v>
      </c>
      <c r="E3586" s="31" t="s">
        <v>576</v>
      </c>
      <c r="F3586" s="60" t="s">
        <v>25</v>
      </c>
      <c r="G3586" s="31" t="s">
        <v>81</v>
      </c>
      <c r="H3586" s="31">
        <v>57.98</v>
      </c>
      <c r="I3586" s="31" t="s">
        <v>82</v>
      </c>
      <c r="J3586" s="8"/>
      <c r="K3586" s="41">
        <v>5</v>
      </c>
      <c r="L3586" s="41" t="s">
        <v>34</v>
      </c>
      <c r="M3586" s="42">
        <v>1</v>
      </c>
      <c r="N3586" s="41" t="s">
        <v>23</v>
      </c>
      <c r="O3586" s="41" t="s">
        <v>23</v>
      </c>
      <c r="P3586" s="41" t="s">
        <v>24</v>
      </c>
      <c r="Q3586" s="41" t="s">
        <v>24</v>
      </c>
      <c r="R3586" s="41" t="s">
        <v>24</v>
      </c>
      <c r="S3586" s="41" t="s">
        <v>24</v>
      </c>
      <c r="T3586" s="41"/>
      <c r="U3586" s="41"/>
      <c r="V3586" s="46"/>
      <c r="W3586" s="46"/>
      <c r="X3586" s="43"/>
      <c r="Y3586" s="31"/>
      <c r="Z3586" s="31"/>
    </row>
    <row r="3587" spans="1:26" s="79" customFormat="1" x14ac:dyDescent="0.2">
      <c r="A3587" s="34">
        <v>303</v>
      </c>
      <c r="B3587" s="34">
        <v>72</v>
      </c>
      <c r="C3587" s="34">
        <v>24605</v>
      </c>
      <c r="D3587" s="31" t="s">
        <v>578</v>
      </c>
      <c r="E3587" s="31" t="s">
        <v>579</v>
      </c>
      <c r="F3587" s="60" t="s">
        <v>25</v>
      </c>
      <c r="G3587" s="31" t="s">
        <v>101</v>
      </c>
      <c r="H3587" s="31">
        <v>138.63</v>
      </c>
      <c r="I3587" s="31" t="s">
        <v>82</v>
      </c>
      <c r="J3587" s="8">
        <v>9</v>
      </c>
      <c r="K3587" s="41">
        <v>1</v>
      </c>
      <c r="L3587" s="41" t="s">
        <v>32</v>
      </c>
      <c r="M3587" s="42">
        <v>1</v>
      </c>
      <c r="N3587" s="41" t="s">
        <v>23</v>
      </c>
      <c r="O3587" s="41" t="s">
        <v>24</v>
      </c>
      <c r="P3587" s="41" t="s">
        <v>24</v>
      </c>
      <c r="Q3587" s="41" t="s">
        <v>24</v>
      </c>
      <c r="R3587" s="41" t="s">
        <v>24</v>
      </c>
      <c r="S3587" s="41" t="s">
        <v>24</v>
      </c>
      <c r="T3587" s="41"/>
      <c r="U3587" s="41"/>
      <c r="V3587" s="46"/>
      <c r="W3587" s="46"/>
      <c r="X3587" s="43"/>
      <c r="Y3587" s="31"/>
      <c r="Z3587" s="31"/>
    </row>
    <row r="3588" spans="1:26" s="79" customFormat="1" x14ac:dyDescent="0.2">
      <c r="A3588" s="34">
        <v>303</v>
      </c>
      <c r="B3588" s="34">
        <v>72</v>
      </c>
      <c r="C3588" s="34">
        <v>24605</v>
      </c>
      <c r="D3588" s="31" t="s">
        <v>580</v>
      </c>
      <c r="E3588" s="31" t="s">
        <v>579</v>
      </c>
      <c r="F3588" s="60" t="s">
        <v>1543</v>
      </c>
      <c r="G3588" s="31" t="s">
        <v>111</v>
      </c>
      <c r="H3588" s="31">
        <v>1.86</v>
      </c>
      <c r="I3588" s="31" t="s">
        <v>82</v>
      </c>
      <c r="J3588" s="8"/>
      <c r="K3588" s="41">
        <v>8</v>
      </c>
      <c r="L3588" s="41" t="s">
        <v>1479</v>
      </c>
      <c r="M3588" s="42">
        <v>0</v>
      </c>
      <c r="N3588" s="41" t="s">
        <v>23</v>
      </c>
      <c r="O3588" s="41" t="s">
        <v>24</v>
      </c>
      <c r="P3588" s="41" t="s">
        <v>24</v>
      </c>
      <c r="Q3588" s="41" t="s">
        <v>24</v>
      </c>
      <c r="R3588" s="41" t="s">
        <v>24</v>
      </c>
      <c r="S3588" s="41" t="s">
        <v>24</v>
      </c>
      <c r="T3588" s="41"/>
      <c r="U3588" s="41"/>
      <c r="V3588" s="46"/>
      <c r="W3588" s="46"/>
      <c r="X3588" s="43"/>
      <c r="Y3588" s="31"/>
      <c r="Z3588" s="31"/>
    </row>
    <row r="3589" spans="1:26" s="79" customFormat="1" x14ac:dyDescent="0.2">
      <c r="A3589" s="34">
        <v>303</v>
      </c>
      <c r="B3589" s="34">
        <v>72</v>
      </c>
      <c r="C3589" s="34">
        <v>24605</v>
      </c>
      <c r="D3589" s="31" t="s">
        <v>581</v>
      </c>
      <c r="E3589" s="31" t="s">
        <v>579</v>
      </c>
      <c r="F3589" s="60" t="s">
        <v>1543</v>
      </c>
      <c r="G3589" s="31" t="s">
        <v>28</v>
      </c>
      <c r="H3589" s="31">
        <v>1.1000000000000001</v>
      </c>
      <c r="I3589" s="31" t="s">
        <v>82</v>
      </c>
      <c r="J3589" s="8"/>
      <c r="K3589" s="41">
        <v>8</v>
      </c>
      <c r="L3589" s="41" t="s">
        <v>1479</v>
      </c>
      <c r="M3589" s="42">
        <v>0</v>
      </c>
      <c r="N3589" s="41" t="s">
        <v>23</v>
      </c>
      <c r="O3589" s="41" t="s">
        <v>24</v>
      </c>
      <c r="P3589" s="41" t="s">
        <v>24</v>
      </c>
      <c r="Q3589" s="41" t="s">
        <v>24</v>
      </c>
      <c r="R3589" s="41" t="s">
        <v>24</v>
      </c>
      <c r="S3589" s="41" t="s">
        <v>24</v>
      </c>
      <c r="T3589" s="41"/>
      <c r="U3589" s="41"/>
      <c r="V3589" s="46"/>
      <c r="W3589" s="46"/>
      <c r="X3589" s="43"/>
      <c r="Y3589" s="31"/>
      <c r="Z3589" s="31"/>
    </row>
    <row r="3590" spans="1:26" s="79" customFormat="1" x14ac:dyDescent="0.2">
      <c r="A3590" s="34">
        <v>303</v>
      </c>
      <c r="B3590" s="34">
        <v>72</v>
      </c>
      <c r="C3590" s="34">
        <v>24605</v>
      </c>
      <c r="D3590" s="31" t="s">
        <v>582</v>
      </c>
      <c r="E3590" s="31" t="s">
        <v>579</v>
      </c>
      <c r="F3590" s="60" t="s">
        <v>1543</v>
      </c>
      <c r="G3590" s="31" t="s">
        <v>92</v>
      </c>
      <c r="H3590" s="31">
        <v>2.1</v>
      </c>
      <c r="I3590" s="31" t="s">
        <v>82</v>
      </c>
      <c r="J3590" s="8"/>
      <c r="K3590" s="41">
        <v>7</v>
      </c>
      <c r="L3590" s="41" t="s">
        <v>1479</v>
      </c>
      <c r="M3590" s="42">
        <v>0</v>
      </c>
      <c r="N3590" s="41" t="s">
        <v>23</v>
      </c>
      <c r="O3590" s="41" t="s">
        <v>24</v>
      </c>
      <c r="P3590" s="41" t="s">
        <v>24</v>
      </c>
      <c r="Q3590" s="41" t="s">
        <v>24</v>
      </c>
      <c r="R3590" s="41" t="s">
        <v>24</v>
      </c>
      <c r="S3590" s="41" t="s">
        <v>24</v>
      </c>
      <c r="T3590" s="41"/>
      <c r="U3590" s="41"/>
      <c r="V3590" s="46"/>
      <c r="W3590" s="46"/>
      <c r="X3590" s="43"/>
      <c r="Y3590" s="31"/>
      <c r="Z3590" s="31"/>
    </row>
    <row r="3591" spans="1:26" s="79" customFormat="1" x14ac:dyDescent="0.2">
      <c r="A3591" s="34">
        <v>303</v>
      </c>
      <c r="B3591" s="34">
        <v>72</v>
      </c>
      <c r="C3591" s="34">
        <v>24605</v>
      </c>
      <c r="D3591" s="31" t="s">
        <v>583</v>
      </c>
      <c r="E3591" s="31" t="s">
        <v>579</v>
      </c>
      <c r="F3591" s="60" t="s">
        <v>1543</v>
      </c>
      <c r="G3591" s="31" t="s">
        <v>96</v>
      </c>
      <c r="H3591" s="31">
        <v>9.36</v>
      </c>
      <c r="I3591" s="31" t="s">
        <v>82</v>
      </c>
      <c r="J3591" s="8"/>
      <c r="K3591" s="41">
        <v>7</v>
      </c>
      <c r="L3591" s="41" t="s">
        <v>1479</v>
      </c>
      <c r="M3591" s="42">
        <v>0</v>
      </c>
      <c r="N3591" s="41" t="s">
        <v>23</v>
      </c>
      <c r="O3591" s="41" t="s">
        <v>24</v>
      </c>
      <c r="P3591" s="41" t="s">
        <v>24</v>
      </c>
      <c r="Q3591" s="41" t="s">
        <v>24</v>
      </c>
      <c r="R3591" s="41" t="s">
        <v>24</v>
      </c>
      <c r="S3591" s="41" t="s">
        <v>24</v>
      </c>
      <c r="T3591" s="41"/>
      <c r="U3591" s="41"/>
      <c r="V3591" s="46"/>
      <c r="W3591" s="46"/>
      <c r="X3591" s="43"/>
      <c r="Y3591" s="31"/>
      <c r="Z3591" s="31"/>
    </row>
    <row r="3592" spans="1:26" s="79" customFormat="1" x14ac:dyDescent="0.2">
      <c r="A3592" s="34">
        <v>303</v>
      </c>
      <c r="B3592" s="34">
        <v>72</v>
      </c>
      <c r="C3592" s="34">
        <v>24605</v>
      </c>
      <c r="D3592" s="31" t="s">
        <v>584</v>
      </c>
      <c r="E3592" s="31" t="s">
        <v>579</v>
      </c>
      <c r="F3592" s="60" t="s">
        <v>1543</v>
      </c>
      <c r="G3592" s="31" t="s">
        <v>86</v>
      </c>
      <c r="H3592" s="31">
        <v>1.71</v>
      </c>
      <c r="I3592" s="31" t="s">
        <v>82</v>
      </c>
      <c r="J3592" s="8"/>
      <c r="K3592" s="41">
        <v>8</v>
      </c>
      <c r="L3592" s="41" t="s">
        <v>1479</v>
      </c>
      <c r="M3592" s="42">
        <v>0</v>
      </c>
      <c r="N3592" s="41" t="s">
        <v>23</v>
      </c>
      <c r="O3592" s="41" t="s">
        <v>24</v>
      </c>
      <c r="P3592" s="41" t="s">
        <v>24</v>
      </c>
      <c r="Q3592" s="41" t="s">
        <v>24</v>
      </c>
      <c r="R3592" s="41" t="s">
        <v>24</v>
      </c>
      <c r="S3592" s="41" t="s">
        <v>24</v>
      </c>
      <c r="T3592" s="41"/>
      <c r="U3592" s="41"/>
      <c r="V3592" s="46"/>
      <c r="W3592" s="46"/>
      <c r="X3592" s="43"/>
      <c r="Y3592" s="31"/>
      <c r="Z3592" s="31"/>
    </row>
    <row r="3593" spans="1:26" s="79" customFormat="1" x14ac:dyDescent="0.2">
      <c r="A3593" s="34">
        <v>303</v>
      </c>
      <c r="B3593" s="34">
        <v>72</v>
      </c>
      <c r="C3593" s="34">
        <v>24605</v>
      </c>
      <c r="D3593" s="31" t="s">
        <v>585</v>
      </c>
      <c r="E3593" s="31" t="s">
        <v>579</v>
      </c>
      <c r="F3593" s="60" t="s">
        <v>1543</v>
      </c>
      <c r="G3593" s="31" t="s">
        <v>111</v>
      </c>
      <c r="H3593" s="31">
        <v>1.65</v>
      </c>
      <c r="I3593" s="31" t="s">
        <v>82</v>
      </c>
      <c r="J3593" s="8"/>
      <c r="K3593" s="41">
        <v>8</v>
      </c>
      <c r="L3593" s="41" t="s">
        <v>1479</v>
      </c>
      <c r="M3593" s="42">
        <v>0</v>
      </c>
      <c r="N3593" s="41" t="s">
        <v>23</v>
      </c>
      <c r="O3593" s="41" t="s">
        <v>24</v>
      </c>
      <c r="P3593" s="41" t="s">
        <v>24</v>
      </c>
      <c r="Q3593" s="41" t="s">
        <v>24</v>
      </c>
      <c r="R3593" s="41" t="s">
        <v>24</v>
      </c>
      <c r="S3593" s="41" t="s">
        <v>24</v>
      </c>
      <c r="T3593" s="41"/>
      <c r="U3593" s="41"/>
      <c r="V3593" s="46"/>
      <c r="W3593" s="46"/>
      <c r="X3593" s="43"/>
      <c r="Y3593" s="31"/>
      <c r="Z3593" s="31"/>
    </row>
    <row r="3594" spans="1:26" s="79" customFormat="1" x14ac:dyDescent="0.2">
      <c r="A3594" s="34">
        <v>303</v>
      </c>
      <c r="B3594" s="34">
        <v>72</v>
      </c>
      <c r="C3594" s="34">
        <v>24605</v>
      </c>
      <c r="D3594" s="31" t="s">
        <v>586</v>
      </c>
      <c r="E3594" s="31" t="s">
        <v>579</v>
      </c>
      <c r="F3594" s="60" t="s">
        <v>1543</v>
      </c>
      <c r="G3594" s="31" t="s">
        <v>28</v>
      </c>
      <c r="H3594" s="31">
        <v>1.36</v>
      </c>
      <c r="I3594" s="31" t="s">
        <v>82</v>
      </c>
      <c r="J3594" s="8"/>
      <c r="K3594" s="41">
        <v>8</v>
      </c>
      <c r="L3594" s="41" t="s">
        <v>1479</v>
      </c>
      <c r="M3594" s="42">
        <v>0</v>
      </c>
      <c r="N3594" s="41" t="s">
        <v>23</v>
      </c>
      <c r="O3594" s="41" t="s">
        <v>24</v>
      </c>
      <c r="P3594" s="41" t="s">
        <v>24</v>
      </c>
      <c r="Q3594" s="41" t="s">
        <v>24</v>
      </c>
      <c r="R3594" s="41" t="s">
        <v>24</v>
      </c>
      <c r="S3594" s="41" t="s">
        <v>24</v>
      </c>
      <c r="T3594" s="41"/>
      <c r="U3594" s="41"/>
      <c r="V3594" s="46"/>
      <c r="W3594" s="46"/>
      <c r="X3594" s="43"/>
      <c r="Y3594" s="31"/>
      <c r="Z3594" s="31"/>
    </row>
    <row r="3595" spans="1:26" s="79" customFormat="1" x14ac:dyDescent="0.2">
      <c r="A3595" s="34">
        <v>303</v>
      </c>
      <c r="B3595" s="34">
        <v>72</v>
      </c>
      <c r="C3595" s="34">
        <v>24605</v>
      </c>
      <c r="D3595" s="31" t="s">
        <v>587</v>
      </c>
      <c r="E3595" s="31" t="s">
        <v>579</v>
      </c>
      <c r="F3595" s="60" t="s">
        <v>1543</v>
      </c>
      <c r="G3595" s="31" t="s">
        <v>84</v>
      </c>
      <c r="H3595" s="31">
        <v>17.309999999999999</v>
      </c>
      <c r="I3595" s="31" t="s">
        <v>82</v>
      </c>
      <c r="J3595" s="8">
        <v>5</v>
      </c>
      <c r="K3595" s="41">
        <v>7</v>
      </c>
      <c r="L3595" s="41" t="s">
        <v>1479</v>
      </c>
      <c r="M3595" s="42">
        <v>0</v>
      </c>
      <c r="N3595" s="41" t="s">
        <v>23</v>
      </c>
      <c r="O3595" s="41" t="s">
        <v>24</v>
      </c>
      <c r="P3595" s="41" t="s">
        <v>24</v>
      </c>
      <c r="Q3595" s="41" t="s">
        <v>24</v>
      </c>
      <c r="R3595" s="41" t="s">
        <v>24</v>
      </c>
      <c r="S3595" s="41" t="s">
        <v>24</v>
      </c>
      <c r="T3595" s="41"/>
      <c r="U3595" s="41"/>
      <c r="V3595" s="46"/>
      <c r="W3595" s="46"/>
      <c r="X3595" s="43"/>
      <c r="Y3595" s="31"/>
      <c r="Z3595" s="31"/>
    </row>
    <row r="3596" spans="1:26" s="79" customFormat="1" x14ac:dyDescent="0.2">
      <c r="A3596" s="34">
        <v>303</v>
      </c>
      <c r="B3596" s="34">
        <v>72</v>
      </c>
      <c r="C3596" s="34">
        <v>24605</v>
      </c>
      <c r="D3596" s="31" t="s">
        <v>588</v>
      </c>
      <c r="E3596" s="31" t="s">
        <v>579</v>
      </c>
      <c r="F3596" s="60" t="s">
        <v>1543</v>
      </c>
      <c r="G3596" s="31" t="s">
        <v>91</v>
      </c>
      <c r="H3596" s="31">
        <v>15.3</v>
      </c>
      <c r="I3596" s="31" t="s">
        <v>82</v>
      </c>
      <c r="J3596" s="8"/>
      <c r="K3596" s="41">
        <v>7</v>
      </c>
      <c r="L3596" s="41" t="s">
        <v>1479</v>
      </c>
      <c r="M3596" s="42">
        <v>0</v>
      </c>
      <c r="N3596" s="41" t="s">
        <v>23</v>
      </c>
      <c r="O3596" s="41" t="s">
        <v>24</v>
      </c>
      <c r="P3596" s="41" t="s">
        <v>24</v>
      </c>
      <c r="Q3596" s="41" t="s">
        <v>24</v>
      </c>
      <c r="R3596" s="41" t="s">
        <v>24</v>
      </c>
      <c r="S3596" s="41" t="s">
        <v>24</v>
      </c>
      <c r="T3596" s="41"/>
      <c r="U3596" s="41"/>
      <c r="V3596" s="46"/>
      <c r="W3596" s="46"/>
      <c r="X3596" s="43"/>
      <c r="Y3596" s="31"/>
      <c r="Z3596" s="31"/>
    </row>
    <row r="3597" spans="1:26" s="79" customFormat="1" x14ac:dyDescent="0.2">
      <c r="A3597" s="34">
        <v>303</v>
      </c>
      <c r="B3597" s="34">
        <v>72</v>
      </c>
      <c r="C3597" s="34">
        <v>24605</v>
      </c>
      <c r="D3597" s="31" t="s">
        <v>589</v>
      </c>
      <c r="E3597" s="31" t="s">
        <v>579</v>
      </c>
      <c r="F3597" s="60" t="s">
        <v>1543</v>
      </c>
      <c r="G3597" s="31" t="s">
        <v>89</v>
      </c>
      <c r="H3597" s="31">
        <v>28.25</v>
      </c>
      <c r="I3597" s="31" t="s">
        <v>82</v>
      </c>
      <c r="J3597" s="8">
        <v>5</v>
      </c>
      <c r="K3597" s="41">
        <v>7</v>
      </c>
      <c r="L3597" s="41" t="s">
        <v>1479</v>
      </c>
      <c r="M3597" s="42">
        <v>0</v>
      </c>
      <c r="N3597" s="41" t="s">
        <v>23</v>
      </c>
      <c r="O3597" s="41" t="s">
        <v>24</v>
      </c>
      <c r="P3597" s="41" t="s">
        <v>24</v>
      </c>
      <c r="Q3597" s="41" t="s">
        <v>24</v>
      </c>
      <c r="R3597" s="41" t="s">
        <v>24</v>
      </c>
      <c r="S3597" s="41" t="s">
        <v>24</v>
      </c>
      <c r="T3597" s="41"/>
      <c r="U3597" s="41"/>
      <c r="V3597" s="46"/>
      <c r="W3597" s="46"/>
      <c r="X3597" s="43"/>
      <c r="Y3597" s="31"/>
      <c r="Z3597" s="31"/>
    </row>
    <row r="3598" spans="1:26" s="79" customFormat="1" x14ac:dyDescent="0.2">
      <c r="A3598" s="34">
        <v>303</v>
      </c>
      <c r="B3598" s="34">
        <v>72</v>
      </c>
      <c r="C3598" s="34">
        <v>24605</v>
      </c>
      <c r="D3598" s="31" t="s">
        <v>590</v>
      </c>
      <c r="E3598" s="31" t="s">
        <v>579</v>
      </c>
      <c r="F3598" s="60" t="s">
        <v>1543</v>
      </c>
      <c r="G3598" s="31" t="s">
        <v>91</v>
      </c>
      <c r="H3598" s="31">
        <v>21.9</v>
      </c>
      <c r="I3598" s="31" t="s">
        <v>82</v>
      </c>
      <c r="J3598" s="8"/>
      <c r="K3598" s="41">
        <v>7</v>
      </c>
      <c r="L3598" s="41" t="s">
        <v>1479</v>
      </c>
      <c r="M3598" s="42">
        <v>0</v>
      </c>
      <c r="N3598" s="41" t="s">
        <v>23</v>
      </c>
      <c r="O3598" s="41" t="s">
        <v>24</v>
      </c>
      <c r="P3598" s="41" t="s">
        <v>24</v>
      </c>
      <c r="Q3598" s="41" t="s">
        <v>24</v>
      </c>
      <c r="R3598" s="41" t="s">
        <v>24</v>
      </c>
      <c r="S3598" s="41" t="s">
        <v>24</v>
      </c>
      <c r="T3598" s="41"/>
      <c r="U3598" s="41"/>
      <c r="V3598" s="46"/>
      <c r="W3598" s="46"/>
      <c r="X3598" s="43"/>
      <c r="Y3598" s="31"/>
      <c r="Z3598" s="31"/>
    </row>
    <row r="3599" spans="1:26" s="79" customFormat="1" x14ac:dyDescent="0.2">
      <c r="A3599" s="34">
        <v>303</v>
      </c>
      <c r="B3599" s="34">
        <v>72</v>
      </c>
      <c r="C3599" s="34">
        <v>24605</v>
      </c>
      <c r="D3599" s="31" t="s">
        <v>591</v>
      </c>
      <c r="E3599" s="31" t="s">
        <v>579</v>
      </c>
      <c r="F3599" s="60" t="s">
        <v>1543</v>
      </c>
      <c r="G3599" s="31" t="s">
        <v>117</v>
      </c>
      <c r="H3599" s="31">
        <v>4.32</v>
      </c>
      <c r="I3599" s="31" t="s">
        <v>82</v>
      </c>
      <c r="J3599" s="8"/>
      <c r="K3599" s="41">
        <v>7</v>
      </c>
      <c r="L3599" s="41" t="s">
        <v>1479</v>
      </c>
      <c r="M3599" s="42">
        <v>0</v>
      </c>
      <c r="N3599" s="41" t="s">
        <v>23</v>
      </c>
      <c r="O3599" s="41" t="s">
        <v>24</v>
      </c>
      <c r="P3599" s="41" t="s">
        <v>24</v>
      </c>
      <c r="Q3599" s="41" t="s">
        <v>24</v>
      </c>
      <c r="R3599" s="41" t="s">
        <v>24</v>
      </c>
      <c r="S3599" s="41" t="s">
        <v>24</v>
      </c>
      <c r="T3599" s="41"/>
      <c r="U3599" s="41"/>
      <c r="V3599" s="46"/>
      <c r="W3599" s="46"/>
      <c r="X3599" s="43"/>
      <c r="Y3599" s="31"/>
      <c r="Z3599" s="31"/>
    </row>
    <row r="3600" spans="1:26" s="79" customFormat="1" x14ac:dyDescent="0.2">
      <c r="A3600" s="34">
        <v>303</v>
      </c>
      <c r="B3600" s="34">
        <v>72</v>
      </c>
      <c r="C3600" s="34">
        <v>24605</v>
      </c>
      <c r="D3600" s="31" t="s">
        <v>592</v>
      </c>
      <c r="E3600" s="31" t="s">
        <v>579</v>
      </c>
      <c r="F3600" s="60" t="s">
        <v>1543</v>
      </c>
      <c r="G3600" s="31" t="s">
        <v>117</v>
      </c>
      <c r="H3600" s="31">
        <v>3.6</v>
      </c>
      <c r="I3600" s="31" t="s">
        <v>82</v>
      </c>
      <c r="J3600" s="8"/>
      <c r="K3600" s="41">
        <v>7</v>
      </c>
      <c r="L3600" s="41" t="s">
        <v>1479</v>
      </c>
      <c r="M3600" s="42">
        <v>0</v>
      </c>
      <c r="N3600" s="41" t="s">
        <v>23</v>
      </c>
      <c r="O3600" s="41" t="s">
        <v>24</v>
      </c>
      <c r="P3600" s="41" t="s">
        <v>24</v>
      </c>
      <c r="Q3600" s="41" t="s">
        <v>24</v>
      </c>
      <c r="R3600" s="41" t="s">
        <v>24</v>
      </c>
      <c r="S3600" s="41" t="s">
        <v>24</v>
      </c>
      <c r="T3600" s="41"/>
      <c r="U3600" s="41"/>
      <c r="V3600" s="46"/>
      <c r="W3600" s="46"/>
      <c r="X3600" s="43"/>
      <c r="Y3600" s="31"/>
      <c r="Z3600" s="31"/>
    </row>
    <row r="3601" spans="1:26" s="79" customFormat="1" x14ac:dyDescent="0.2">
      <c r="A3601" s="34">
        <v>303</v>
      </c>
      <c r="B3601" s="34">
        <v>72</v>
      </c>
      <c r="C3601" s="34">
        <v>24605</v>
      </c>
      <c r="D3601" s="31" t="s">
        <v>593</v>
      </c>
      <c r="E3601" s="31" t="s">
        <v>579</v>
      </c>
      <c r="F3601" s="60" t="s">
        <v>1543</v>
      </c>
      <c r="G3601" s="31" t="s">
        <v>96</v>
      </c>
      <c r="H3601" s="31">
        <v>7.75</v>
      </c>
      <c r="I3601" s="31" t="s">
        <v>82</v>
      </c>
      <c r="J3601" s="8">
        <v>2</v>
      </c>
      <c r="K3601" s="41">
        <v>7</v>
      </c>
      <c r="L3601" s="41" t="s">
        <v>1479</v>
      </c>
      <c r="M3601" s="42">
        <v>0</v>
      </c>
      <c r="N3601" s="41" t="s">
        <v>23</v>
      </c>
      <c r="O3601" s="41" t="s">
        <v>24</v>
      </c>
      <c r="P3601" s="41" t="s">
        <v>24</v>
      </c>
      <c r="Q3601" s="41" t="s">
        <v>24</v>
      </c>
      <c r="R3601" s="41" t="s">
        <v>24</v>
      </c>
      <c r="S3601" s="41" t="s">
        <v>24</v>
      </c>
      <c r="T3601" s="41"/>
      <c r="U3601" s="41"/>
      <c r="V3601" s="46"/>
      <c r="W3601" s="46"/>
      <c r="X3601" s="43"/>
      <c r="Y3601" s="31"/>
      <c r="Z3601" s="31"/>
    </row>
    <row r="3602" spans="1:26" s="79" customFormat="1" x14ac:dyDescent="0.2">
      <c r="A3602" s="34">
        <v>303</v>
      </c>
      <c r="B3602" s="34">
        <v>72</v>
      </c>
      <c r="C3602" s="34">
        <v>24605</v>
      </c>
      <c r="D3602" s="31" t="s">
        <v>594</v>
      </c>
      <c r="E3602" s="31" t="s">
        <v>579</v>
      </c>
      <c r="F3602" s="60" t="s">
        <v>1543</v>
      </c>
      <c r="G3602" s="31" t="s">
        <v>93</v>
      </c>
      <c r="H3602" s="31">
        <v>13.24</v>
      </c>
      <c r="I3602" s="31" t="s">
        <v>82</v>
      </c>
      <c r="J3602" s="8"/>
      <c r="K3602" s="41">
        <v>7</v>
      </c>
      <c r="L3602" s="41" t="s">
        <v>1479</v>
      </c>
      <c r="M3602" s="42">
        <v>0</v>
      </c>
      <c r="N3602" s="41" t="s">
        <v>23</v>
      </c>
      <c r="O3602" s="41" t="s">
        <v>24</v>
      </c>
      <c r="P3602" s="41" t="s">
        <v>24</v>
      </c>
      <c r="Q3602" s="41" t="s">
        <v>24</v>
      </c>
      <c r="R3602" s="41" t="s">
        <v>24</v>
      </c>
      <c r="S3602" s="41" t="s">
        <v>24</v>
      </c>
      <c r="T3602" s="41"/>
      <c r="U3602" s="41"/>
      <c r="V3602" s="46"/>
      <c r="W3602" s="46"/>
      <c r="X3602" s="43"/>
      <c r="Y3602" s="31"/>
      <c r="Z3602" s="31"/>
    </row>
    <row r="3603" spans="1:26" s="79" customFormat="1" x14ac:dyDescent="0.2">
      <c r="A3603" s="34">
        <v>303</v>
      </c>
      <c r="B3603" s="34">
        <v>72</v>
      </c>
      <c r="C3603" s="34">
        <v>24605</v>
      </c>
      <c r="D3603" s="31" t="s">
        <v>595</v>
      </c>
      <c r="E3603" s="31" t="s">
        <v>579</v>
      </c>
      <c r="F3603" s="60" t="s">
        <v>1543</v>
      </c>
      <c r="G3603" s="31" t="s">
        <v>97</v>
      </c>
      <c r="H3603" s="31">
        <v>21.78</v>
      </c>
      <c r="I3603" s="31" t="s">
        <v>82</v>
      </c>
      <c r="J3603" s="8"/>
      <c r="K3603" s="41">
        <v>7</v>
      </c>
      <c r="L3603" s="41" t="s">
        <v>1479</v>
      </c>
      <c r="M3603" s="42">
        <v>0</v>
      </c>
      <c r="N3603" s="41" t="s">
        <v>23</v>
      </c>
      <c r="O3603" s="41" t="s">
        <v>24</v>
      </c>
      <c r="P3603" s="41" t="s">
        <v>24</v>
      </c>
      <c r="Q3603" s="41" t="s">
        <v>24</v>
      </c>
      <c r="R3603" s="41" t="s">
        <v>24</v>
      </c>
      <c r="S3603" s="41" t="s">
        <v>24</v>
      </c>
      <c r="T3603" s="41"/>
      <c r="U3603" s="41"/>
      <c r="V3603" s="46"/>
      <c r="W3603" s="46"/>
      <c r="X3603" s="43"/>
      <c r="Y3603" s="31"/>
      <c r="Z3603" s="31"/>
    </row>
    <row r="3604" spans="1:26" s="79" customFormat="1" x14ac:dyDescent="0.2">
      <c r="A3604" s="34">
        <v>303</v>
      </c>
      <c r="B3604" s="34">
        <v>72</v>
      </c>
      <c r="C3604" s="34">
        <v>24605</v>
      </c>
      <c r="D3604" s="31" t="s">
        <v>596</v>
      </c>
      <c r="E3604" s="31" t="s">
        <v>579</v>
      </c>
      <c r="F3604" s="60" t="s">
        <v>1543</v>
      </c>
      <c r="G3604" s="31" t="s">
        <v>111</v>
      </c>
      <c r="H3604" s="31">
        <v>8.4600000000000009</v>
      </c>
      <c r="I3604" s="31" t="s">
        <v>82</v>
      </c>
      <c r="J3604" s="8"/>
      <c r="K3604" s="41">
        <v>8</v>
      </c>
      <c r="L3604" s="41" t="s">
        <v>1479</v>
      </c>
      <c r="M3604" s="42">
        <v>0</v>
      </c>
      <c r="N3604" s="41" t="s">
        <v>23</v>
      </c>
      <c r="O3604" s="41" t="s">
        <v>24</v>
      </c>
      <c r="P3604" s="41" t="s">
        <v>24</v>
      </c>
      <c r="Q3604" s="41" t="s">
        <v>24</v>
      </c>
      <c r="R3604" s="41" t="s">
        <v>24</v>
      </c>
      <c r="S3604" s="41" t="s">
        <v>24</v>
      </c>
      <c r="T3604" s="41"/>
      <c r="U3604" s="41"/>
      <c r="V3604" s="46"/>
      <c r="W3604" s="46"/>
      <c r="X3604" s="43"/>
      <c r="Y3604" s="31"/>
      <c r="Z3604" s="31"/>
    </row>
    <row r="3605" spans="1:26" s="79" customFormat="1" x14ac:dyDescent="0.2">
      <c r="A3605" s="34">
        <v>303</v>
      </c>
      <c r="B3605" s="34">
        <v>72</v>
      </c>
      <c r="C3605" s="34">
        <v>24605</v>
      </c>
      <c r="D3605" s="31" t="s">
        <v>597</v>
      </c>
      <c r="E3605" s="31" t="s">
        <v>579</v>
      </c>
      <c r="F3605" s="60" t="s">
        <v>25</v>
      </c>
      <c r="G3605" s="31" t="s">
        <v>28</v>
      </c>
      <c r="H3605" s="31">
        <v>9.24</v>
      </c>
      <c r="I3605" s="31" t="s">
        <v>82</v>
      </c>
      <c r="J3605" s="8">
        <v>2</v>
      </c>
      <c r="K3605" s="41">
        <v>2</v>
      </c>
      <c r="L3605" s="41" t="s">
        <v>32</v>
      </c>
      <c r="M3605" s="42">
        <v>1</v>
      </c>
      <c r="N3605" s="41" t="s">
        <v>23</v>
      </c>
      <c r="O3605" s="41" t="s">
        <v>24</v>
      </c>
      <c r="P3605" s="41" t="s">
        <v>24</v>
      </c>
      <c r="Q3605" s="41" t="s">
        <v>24</v>
      </c>
      <c r="R3605" s="41" t="s">
        <v>24</v>
      </c>
      <c r="S3605" s="41" t="s">
        <v>24</v>
      </c>
      <c r="T3605" s="41"/>
      <c r="U3605" s="41"/>
      <c r="V3605" s="46"/>
      <c r="W3605" s="46"/>
      <c r="X3605" s="43"/>
      <c r="Y3605" s="31"/>
      <c r="Z3605" s="31"/>
    </row>
    <row r="3606" spans="1:26" s="79" customFormat="1" x14ac:dyDescent="0.2">
      <c r="A3606" s="34">
        <v>303</v>
      </c>
      <c r="B3606" s="34">
        <v>72</v>
      </c>
      <c r="C3606" s="34">
        <v>24605</v>
      </c>
      <c r="D3606" s="31" t="s">
        <v>598</v>
      </c>
      <c r="E3606" s="31" t="s">
        <v>579</v>
      </c>
      <c r="F3606" s="60" t="s">
        <v>25</v>
      </c>
      <c r="G3606" s="31" t="s">
        <v>85</v>
      </c>
      <c r="H3606" s="31">
        <v>1.72</v>
      </c>
      <c r="I3606" s="31" t="s">
        <v>82</v>
      </c>
      <c r="J3606" s="8"/>
      <c r="K3606" s="41">
        <v>2</v>
      </c>
      <c r="L3606" s="41" t="s">
        <v>32</v>
      </c>
      <c r="M3606" s="42">
        <v>1</v>
      </c>
      <c r="N3606" s="41" t="s">
        <v>23</v>
      </c>
      <c r="O3606" s="41" t="s">
        <v>24</v>
      </c>
      <c r="P3606" s="41" t="s">
        <v>24</v>
      </c>
      <c r="Q3606" s="41" t="s">
        <v>24</v>
      </c>
      <c r="R3606" s="41" t="s">
        <v>24</v>
      </c>
      <c r="S3606" s="41" t="s">
        <v>24</v>
      </c>
      <c r="T3606" s="41"/>
      <c r="U3606" s="41"/>
      <c r="V3606" s="46"/>
      <c r="W3606" s="46"/>
      <c r="X3606" s="43"/>
      <c r="Y3606" s="31"/>
      <c r="Z3606" s="31"/>
    </row>
    <row r="3607" spans="1:26" s="79" customFormat="1" x14ac:dyDescent="0.2">
      <c r="A3607" s="34">
        <v>303</v>
      </c>
      <c r="B3607" s="34">
        <v>72</v>
      </c>
      <c r="C3607" s="34">
        <v>24605</v>
      </c>
      <c r="D3607" s="31" t="s">
        <v>599</v>
      </c>
      <c r="E3607" s="31" t="s">
        <v>579</v>
      </c>
      <c r="F3607" s="60" t="s">
        <v>25</v>
      </c>
      <c r="G3607" s="31" t="s">
        <v>95</v>
      </c>
      <c r="H3607" s="31">
        <v>5.8</v>
      </c>
      <c r="I3607" s="31" t="s">
        <v>82</v>
      </c>
      <c r="J3607" s="8"/>
      <c r="K3607" s="41">
        <v>2</v>
      </c>
      <c r="L3607" s="41" t="s">
        <v>32</v>
      </c>
      <c r="M3607" s="42">
        <v>1</v>
      </c>
      <c r="N3607" s="41" t="s">
        <v>23</v>
      </c>
      <c r="O3607" s="41" t="s">
        <v>24</v>
      </c>
      <c r="P3607" s="41" t="s">
        <v>24</v>
      </c>
      <c r="Q3607" s="41" t="s">
        <v>24</v>
      </c>
      <c r="R3607" s="41" t="s">
        <v>24</v>
      </c>
      <c r="S3607" s="41" t="s">
        <v>24</v>
      </c>
      <c r="T3607" s="41"/>
      <c r="U3607" s="41"/>
      <c r="V3607" s="46"/>
      <c r="W3607" s="46"/>
      <c r="X3607" s="43"/>
      <c r="Y3607" s="31"/>
      <c r="Z3607" s="31"/>
    </row>
    <row r="3608" spans="1:26" s="79" customFormat="1" x14ac:dyDescent="0.2">
      <c r="A3608" s="34">
        <v>303</v>
      </c>
      <c r="B3608" s="34">
        <v>72</v>
      </c>
      <c r="C3608" s="34">
        <v>24605</v>
      </c>
      <c r="D3608" s="31" t="s">
        <v>600</v>
      </c>
      <c r="E3608" s="31" t="s">
        <v>579</v>
      </c>
      <c r="F3608" s="60" t="s">
        <v>25</v>
      </c>
      <c r="G3608" s="31" t="s">
        <v>31</v>
      </c>
      <c r="H3608" s="31">
        <v>5.8</v>
      </c>
      <c r="I3608" s="31" t="s">
        <v>82</v>
      </c>
      <c r="J3608" s="8">
        <v>5</v>
      </c>
      <c r="K3608" s="41">
        <v>2</v>
      </c>
      <c r="L3608" s="41" t="s">
        <v>32</v>
      </c>
      <c r="M3608" s="42">
        <v>1</v>
      </c>
      <c r="N3608" s="41" t="s">
        <v>23</v>
      </c>
      <c r="O3608" s="41" t="s">
        <v>24</v>
      </c>
      <c r="P3608" s="41" t="s">
        <v>24</v>
      </c>
      <c r="Q3608" s="41" t="s">
        <v>24</v>
      </c>
      <c r="R3608" s="41" t="s">
        <v>24</v>
      </c>
      <c r="S3608" s="41" t="s">
        <v>24</v>
      </c>
      <c r="T3608" s="41"/>
      <c r="U3608" s="41"/>
      <c r="V3608" s="46"/>
      <c r="W3608" s="46"/>
      <c r="X3608" s="43"/>
      <c r="Y3608" s="31"/>
      <c r="Z3608" s="31"/>
    </row>
    <row r="3609" spans="1:26" s="79" customFormat="1" x14ac:dyDescent="0.2">
      <c r="A3609" s="34">
        <v>303</v>
      </c>
      <c r="B3609" s="34">
        <v>72</v>
      </c>
      <c r="C3609" s="34">
        <v>24605</v>
      </c>
      <c r="D3609" s="31" t="s">
        <v>601</v>
      </c>
      <c r="E3609" s="31" t="s">
        <v>579</v>
      </c>
      <c r="F3609" s="60" t="s">
        <v>25</v>
      </c>
      <c r="G3609" s="31" t="s">
        <v>92</v>
      </c>
      <c r="H3609" s="31">
        <v>1.19</v>
      </c>
      <c r="I3609" s="31" t="s">
        <v>82</v>
      </c>
      <c r="J3609" s="8"/>
      <c r="K3609" s="41">
        <v>2</v>
      </c>
      <c r="L3609" s="41" t="s">
        <v>32</v>
      </c>
      <c r="M3609" s="42">
        <v>1</v>
      </c>
      <c r="N3609" s="41" t="s">
        <v>23</v>
      </c>
      <c r="O3609" s="41" t="s">
        <v>24</v>
      </c>
      <c r="P3609" s="41" t="s">
        <v>24</v>
      </c>
      <c r="Q3609" s="41" t="s">
        <v>24</v>
      </c>
      <c r="R3609" s="41" t="s">
        <v>24</v>
      </c>
      <c r="S3609" s="41" t="s">
        <v>24</v>
      </c>
      <c r="T3609" s="41"/>
      <c r="U3609" s="41"/>
      <c r="V3609" s="46"/>
      <c r="W3609" s="46"/>
      <c r="X3609" s="43"/>
      <c r="Y3609" s="31"/>
      <c r="Z3609" s="31"/>
    </row>
    <row r="3610" spans="1:26" s="79" customFormat="1" x14ac:dyDescent="0.2">
      <c r="A3610" s="34">
        <v>303</v>
      </c>
      <c r="B3610" s="34">
        <v>72</v>
      </c>
      <c r="C3610" s="34">
        <v>24605</v>
      </c>
      <c r="D3610" s="31" t="s">
        <v>602</v>
      </c>
      <c r="E3610" s="31" t="s">
        <v>579</v>
      </c>
      <c r="F3610" s="60" t="s">
        <v>25</v>
      </c>
      <c r="G3610" s="31" t="s">
        <v>116</v>
      </c>
      <c r="H3610" s="31">
        <v>2.36</v>
      </c>
      <c r="I3610" s="31" t="s">
        <v>82</v>
      </c>
      <c r="J3610" s="8"/>
      <c r="K3610" s="41">
        <v>2</v>
      </c>
      <c r="L3610" s="41" t="s">
        <v>32</v>
      </c>
      <c r="M3610" s="42">
        <v>1</v>
      </c>
      <c r="N3610" s="41" t="s">
        <v>23</v>
      </c>
      <c r="O3610" s="41" t="s">
        <v>24</v>
      </c>
      <c r="P3610" s="41" t="s">
        <v>24</v>
      </c>
      <c r="Q3610" s="41" t="s">
        <v>24</v>
      </c>
      <c r="R3610" s="41" t="s">
        <v>24</v>
      </c>
      <c r="S3610" s="41" t="s">
        <v>24</v>
      </c>
      <c r="T3610" s="41"/>
      <c r="U3610" s="41"/>
      <c r="V3610" s="46"/>
      <c r="W3610" s="46"/>
      <c r="X3610" s="43"/>
      <c r="Y3610" s="31"/>
      <c r="Z3610" s="31"/>
    </row>
    <row r="3611" spans="1:26" s="79" customFormat="1" x14ac:dyDescent="0.2">
      <c r="A3611" s="34">
        <v>303</v>
      </c>
      <c r="B3611" s="34">
        <v>72</v>
      </c>
      <c r="C3611" s="34">
        <v>24605</v>
      </c>
      <c r="D3611" s="31" t="s">
        <v>603</v>
      </c>
      <c r="E3611" s="31" t="s">
        <v>579</v>
      </c>
      <c r="F3611" s="60" t="s">
        <v>25</v>
      </c>
      <c r="G3611" s="31" t="s">
        <v>29</v>
      </c>
      <c r="H3611" s="31">
        <v>9.65</v>
      </c>
      <c r="I3611" s="31" t="s">
        <v>82</v>
      </c>
      <c r="J3611" s="8"/>
      <c r="K3611" s="41">
        <v>2</v>
      </c>
      <c r="L3611" s="41" t="s">
        <v>32</v>
      </c>
      <c r="M3611" s="42">
        <v>1</v>
      </c>
      <c r="N3611" s="41" t="s">
        <v>23</v>
      </c>
      <c r="O3611" s="41" t="s">
        <v>24</v>
      </c>
      <c r="P3611" s="41" t="s">
        <v>24</v>
      </c>
      <c r="Q3611" s="41" t="s">
        <v>24</v>
      </c>
      <c r="R3611" s="41" t="s">
        <v>24</v>
      </c>
      <c r="S3611" s="41" t="s">
        <v>24</v>
      </c>
      <c r="T3611" s="41"/>
      <c r="U3611" s="41"/>
      <c r="V3611" s="46"/>
      <c r="W3611" s="46"/>
      <c r="X3611" s="43"/>
      <c r="Y3611" s="31"/>
      <c r="Z3611" s="31"/>
    </row>
    <row r="3612" spans="1:26" s="79" customFormat="1" x14ac:dyDescent="0.2">
      <c r="A3612" s="34">
        <v>303</v>
      </c>
      <c r="B3612" s="34">
        <v>72</v>
      </c>
      <c r="C3612" s="34">
        <v>24605</v>
      </c>
      <c r="D3612" s="31" t="s">
        <v>604</v>
      </c>
      <c r="E3612" s="31" t="s">
        <v>579</v>
      </c>
      <c r="F3612" s="60" t="s">
        <v>1543</v>
      </c>
      <c r="G3612" s="31" t="s">
        <v>113</v>
      </c>
      <c r="H3612" s="31">
        <v>17.77</v>
      </c>
      <c r="I3612" s="31" t="s">
        <v>82</v>
      </c>
      <c r="J3612" s="8">
        <v>2</v>
      </c>
      <c r="K3612" s="41">
        <v>7</v>
      </c>
      <c r="L3612" s="41" t="s">
        <v>1479</v>
      </c>
      <c r="M3612" s="42">
        <v>0</v>
      </c>
      <c r="N3612" s="41" t="s">
        <v>23</v>
      </c>
      <c r="O3612" s="41" t="s">
        <v>24</v>
      </c>
      <c r="P3612" s="41" t="s">
        <v>24</v>
      </c>
      <c r="Q3612" s="41" t="s">
        <v>24</v>
      </c>
      <c r="R3612" s="41" t="s">
        <v>24</v>
      </c>
      <c r="S3612" s="41" t="s">
        <v>24</v>
      </c>
      <c r="T3612" s="41"/>
      <c r="U3612" s="41"/>
      <c r="V3612" s="46"/>
      <c r="W3612" s="46"/>
      <c r="X3612" s="43"/>
      <c r="Y3612" s="31"/>
      <c r="Z3612" s="31"/>
    </row>
    <row r="3613" spans="1:26" s="79" customFormat="1" x14ac:dyDescent="0.2">
      <c r="A3613" s="34">
        <v>303</v>
      </c>
      <c r="B3613" s="34">
        <v>72</v>
      </c>
      <c r="C3613" s="34">
        <v>24605</v>
      </c>
      <c r="D3613" s="31" t="s">
        <v>605</v>
      </c>
      <c r="E3613" s="31" t="s">
        <v>579</v>
      </c>
      <c r="F3613" s="60" t="s">
        <v>25</v>
      </c>
      <c r="G3613" s="31" t="s">
        <v>31</v>
      </c>
      <c r="H3613" s="31">
        <v>1.1299999999999999</v>
      </c>
      <c r="I3613" s="31" t="s">
        <v>82</v>
      </c>
      <c r="J3613" s="8"/>
      <c r="K3613" s="41">
        <v>2</v>
      </c>
      <c r="L3613" s="41" t="s">
        <v>34</v>
      </c>
      <c r="M3613" s="42">
        <v>1</v>
      </c>
      <c r="N3613" s="41" t="s">
        <v>23</v>
      </c>
      <c r="O3613" s="41" t="s">
        <v>24</v>
      </c>
      <c r="P3613" s="41" t="s">
        <v>24</v>
      </c>
      <c r="Q3613" s="41" t="s">
        <v>24</v>
      </c>
      <c r="R3613" s="41" t="s">
        <v>24</v>
      </c>
      <c r="S3613" s="41" t="s">
        <v>24</v>
      </c>
      <c r="T3613" s="41"/>
      <c r="U3613" s="41"/>
      <c r="V3613" s="46"/>
      <c r="W3613" s="46"/>
      <c r="X3613" s="43"/>
      <c r="Y3613" s="31"/>
      <c r="Z3613" s="31"/>
    </row>
    <row r="3614" spans="1:26" s="79" customFormat="1" x14ac:dyDescent="0.2">
      <c r="A3614" s="34">
        <v>303</v>
      </c>
      <c r="B3614" s="34">
        <v>72</v>
      </c>
      <c r="C3614" s="34">
        <v>24605</v>
      </c>
      <c r="D3614" s="31" t="s">
        <v>606</v>
      </c>
      <c r="E3614" s="31" t="s">
        <v>579</v>
      </c>
      <c r="F3614" s="60" t="s">
        <v>25</v>
      </c>
      <c r="G3614" s="31" t="s">
        <v>111</v>
      </c>
      <c r="H3614" s="31">
        <v>6.8</v>
      </c>
      <c r="I3614" s="31" t="s">
        <v>82</v>
      </c>
      <c r="J3614" s="8"/>
      <c r="K3614" s="41">
        <v>2</v>
      </c>
      <c r="L3614" s="41" t="s">
        <v>34</v>
      </c>
      <c r="M3614" s="42">
        <v>1</v>
      </c>
      <c r="N3614" s="41" t="s">
        <v>23</v>
      </c>
      <c r="O3614" s="41" t="s">
        <v>24</v>
      </c>
      <c r="P3614" s="41" t="s">
        <v>24</v>
      </c>
      <c r="Q3614" s="41" t="s">
        <v>24</v>
      </c>
      <c r="R3614" s="41" t="s">
        <v>24</v>
      </c>
      <c r="S3614" s="41" t="s">
        <v>24</v>
      </c>
      <c r="T3614" s="41"/>
      <c r="U3614" s="41"/>
      <c r="V3614" s="46"/>
      <c r="W3614" s="46"/>
      <c r="X3614" s="43"/>
      <c r="Y3614" s="31"/>
      <c r="Z3614" s="31"/>
    </row>
    <row r="3615" spans="1:26" s="79" customFormat="1" x14ac:dyDescent="0.2">
      <c r="A3615" s="34">
        <v>303</v>
      </c>
      <c r="B3615" s="34">
        <v>72</v>
      </c>
      <c r="C3615" s="34">
        <v>24605</v>
      </c>
      <c r="D3615" s="31" t="s">
        <v>607</v>
      </c>
      <c r="E3615" s="31" t="s">
        <v>579</v>
      </c>
      <c r="F3615" s="60" t="s">
        <v>1543</v>
      </c>
      <c r="G3615" s="31" t="s">
        <v>84</v>
      </c>
      <c r="H3615" s="31">
        <v>9.6199999999999992</v>
      </c>
      <c r="I3615" s="31" t="s">
        <v>82</v>
      </c>
      <c r="J3615" s="8"/>
      <c r="K3615" s="41">
        <v>7</v>
      </c>
      <c r="L3615" s="41" t="s">
        <v>34</v>
      </c>
      <c r="M3615" s="42">
        <v>1</v>
      </c>
      <c r="N3615" s="41" t="s">
        <v>23</v>
      </c>
      <c r="O3615" s="41" t="s">
        <v>24</v>
      </c>
      <c r="P3615" s="41" t="s">
        <v>24</v>
      </c>
      <c r="Q3615" s="41" t="s">
        <v>24</v>
      </c>
      <c r="R3615" s="41" t="s">
        <v>24</v>
      </c>
      <c r="S3615" s="41" t="s">
        <v>24</v>
      </c>
      <c r="T3615" s="41"/>
      <c r="U3615" s="41"/>
      <c r="V3615" s="46"/>
      <c r="W3615" s="46"/>
      <c r="X3615" s="43"/>
      <c r="Y3615" s="31"/>
      <c r="Z3615" s="31"/>
    </row>
    <row r="3616" spans="1:26" s="79" customFormat="1" x14ac:dyDescent="0.2">
      <c r="A3616" s="34">
        <v>303</v>
      </c>
      <c r="B3616" s="34">
        <v>72</v>
      </c>
      <c r="C3616" s="34">
        <v>24605</v>
      </c>
      <c r="D3616" s="31" t="s">
        <v>608</v>
      </c>
      <c r="E3616" s="31" t="s">
        <v>579</v>
      </c>
      <c r="F3616" s="60" t="s">
        <v>1543</v>
      </c>
      <c r="G3616" s="31" t="s">
        <v>93</v>
      </c>
      <c r="H3616" s="31">
        <v>8.1</v>
      </c>
      <c r="I3616" s="31" t="s">
        <v>82</v>
      </c>
      <c r="J3616" s="8"/>
      <c r="K3616" s="41">
        <v>7</v>
      </c>
      <c r="L3616" s="41" t="s">
        <v>34</v>
      </c>
      <c r="M3616" s="42">
        <v>0</v>
      </c>
      <c r="N3616" s="41" t="s">
        <v>23</v>
      </c>
      <c r="O3616" s="41" t="s">
        <v>24</v>
      </c>
      <c r="P3616" s="41" t="s">
        <v>24</v>
      </c>
      <c r="Q3616" s="41" t="s">
        <v>24</v>
      </c>
      <c r="R3616" s="41" t="s">
        <v>24</v>
      </c>
      <c r="S3616" s="41" t="s">
        <v>24</v>
      </c>
      <c r="T3616" s="41"/>
      <c r="U3616" s="41"/>
      <c r="V3616" s="46"/>
      <c r="W3616" s="46"/>
      <c r="X3616" s="43"/>
      <c r="Y3616" s="31"/>
      <c r="Z3616" s="31"/>
    </row>
    <row r="3617" spans="1:26" s="79" customFormat="1" x14ac:dyDescent="0.2">
      <c r="A3617" s="34">
        <v>303</v>
      </c>
      <c r="B3617" s="34">
        <v>72</v>
      </c>
      <c r="C3617" s="34">
        <v>24605</v>
      </c>
      <c r="D3617" s="31" t="s">
        <v>609</v>
      </c>
      <c r="E3617" s="31" t="s">
        <v>579</v>
      </c>
      <c r="F3617" s="60" t="s">
        <v>1543</v>
      </c>
      <c r="G3617" s="31" t="s">
        <v>87</v>
      </c>
      <c r="H3617" s="31">
        <v>10.23</v>
      </c>
      <c r="I3617" s="31" t="s">
        <v>82</v>
      </c>
      <c r="J3617" s="8">
        <v>4</v>
      </c>
      <c r="K3617" s="41">
        <v>7</v>
      </c>
      <c r="L3617" s="41" t="s">
        <v>34</v>
      </c>
      <c r="M3617" s="42">
        <v>1</v>
      </c>
      <c r="N3617" s="41" t="s">
        <v>23</v>
      </c>
      <c r="O3617" s="41" t="s">
        <v>24</v>
      </c>
      <c r="P3617" s="41" t="s">
        <v>24</v>
      </c>
      <c r="Q3617" s="41" t="s">
        <v>24</v>
      </c>
      <c r="R3617" s="41" t="s">
        <v>24</v>
      </c>
      <c r="S3617" s="41" t="s">
        <v>24</v>
      </c>
      <c r="T3617" s="41"/>
      <c r="U3617" s="41"/>
      <c r="V3617" s="46"/>
      <c r="W3617" s="46"/>
      <c r="X3617" s="43"/>
      <c r="Y3617" s="31"/>
      <c r="Z3617" s="31"/>
    </row>
    <row r="3618" spans="1:26" s="79" customFormat="1" x14ac:dyDescent="0.2">
      <c r="A3618" s="34">
        <v>303</v>
      </c>
      <c r="B3618" s="34">
        <v>72</v>
      </c>
      <c r="C3618" s="34">
        <v>24605</v>
      </c>
      <c r="D3618" s="31" t="s">
        <v>610</v>
      </c>
      <c r="E3618" s="31" t="s">
        <v>579</v>
      </c>
      <c r="F3618" s="60" t="s">
        <v>1543</v>
      </c>
      <c r="G3618" s="31" t="s">
        <v>88</v>
      </c>
      <c r="H3618" s="31">
        <v>31.91</v>
      </c>
      <c r="I3618" s="31" t="s">
        <v>82</v>
      </c>
      <c r="J3618" s="8">
        <v>5</v>
      </c>
      <c r="K3618" s="41">
        <v>7</v>
      </c>
      <c r="L3618" s="41" t="s">
        <v>34</v>
      </c>
      <c r="M3618" s="42">
        <v>0</v>
      </c>
      <c r="N3618" s="41" t="s">
        <v>23</v>
      </c>
      <c r="O3618" s="41" t="s">
        <v>24</v>
      </c>
      <c r="P3618" s="41" t="s">
        <v>24</v>
      </c>
      <c r="Q3618" s="41" t="s">
        <v>24</v>
      </c>
      <c r="R3618" s="41" t="s">
        <v>24</v>
      </c>
      <c r="S3618" s="41" t="s">
        <v>24</v>
      </c>
      <c r="T3618" s="41"/>
      <c r="U3618" s="41"/>
      <c r="V3618" s="46"/>
      <c r="W3618" s="46"/>
      <c r="X3618" s="43"/>
      <c r="Y3618" s="31"/>
      <c r="Z3618" s="31"/>
    </row>
    <row r="3619" spans="1:26" s="79" customFormat="1" x14ac:dyDescent="0.2">
      <c r="A3619" s="34">
        <v>303</v>
      </c>
      <c r="B3619" s="34">
        <v>72</v>
      </c>
      <c r="C3619" s="34">
        <v>24605</v>
      </c>
      <c r="D3619" s="31" t="s">
        <v>611</v>
      </c>
      <c r="E3619" s="31" t="s">
        <v>579</v>
      </c>
      <c r="F3619" s="60" t="s">
        <v>1543</v>
      </c>
      <c r="G3619" s="31" t="s">
        <v>87</v>
      </c>
      <c r="H3619" s="31">
        <v>8.1999999999999993</v>
      </c>
      <c r="I3619" s="31" t="s">
        <v>82</v>
      </c>
      <c r="J3619" s="8"/>
      <c r="K3619" s="41">
        <v>7</v>
      </c>
      <c r="L3619" s="41" t="s">
        <v>34</v>
      </c>
      <c r="M3619" s="42">
        <v>0</v>
      </c>
      <c r="N3619" s="41" t="s">
        <v>23</v>
      </c>
      <c r="O3619" s="41" t="s">
        <v>24</v>
      </c>
      <c r="P3619" s="41" t="s">
        <v>24</v>
      </c>
      <c r="Q3619" s="41" t="s">
        <v>24</v>
      </c>
      <c r="R3619" s="41" t="s">
        <v>24</v>
      </c>
      <c r="S3619" s="41" t="s">
        <v>24</v>
      </c>
      <c r="T3619" s="41"/>
      <c r="U3619" s="41"/>
      <c r="V3619" s="46"/>
      <c r="W3619" s="46"/>
      <c r="X3619" s="43"/>
      <c r="Y3619" s="31"/>
      <c r="Z3619" s="31"/>
    </row>
    <row r="3620" spans="1:26" s="79" customFormat="1" x14ac:dyDescent="0.2">
      <c r="A3620" s="34">
        <v>303</v>
      </c>
      <c r="B3620" s="34">
        <v>72</v>
      </c>
      <c r="C3620" s="34">
        <v>24605</v>
      </c>
      <c r="D3620" s="31" t="s">
        <v>612</v>
      </c>
      <c r="E3620" s="31" t="s">
        <v>579</v>
      </c>
      <c r="F3620" s="60" t="s">
        <v>25</v>
      </c>
      <c r="G3620" s="31" t="s">
        <v>81</v>
      </c>
      <c r="H3620" s="31">
        <v>458.21</v>
      </c>
      <c r="I3620" s="31" t="s">
        <v>82</v>
      </c>
      <c r="J3620" s="8"/>
      <c r="K3620" s="41">
        <v>5</v>
      </c>
      <c r="L3620" s="41" t="s">
        <v>34</v>
      </c>
      <c r="M3620" s="42">
        <v>1</v>
      </c>
      <c r="N3620" s="41" t="s">
        <v>23</v>
      </c>
      <c r="O3620" s="41" t="s">
        <v>24</v>
      </c>
      <c r="P3620" s="41" t="s">
        <v>24</v>
      </c>
      <c r="Q3620" s="41" t="s">
        <v>24</v>
      </c>
      <c r="R3620" s="41" t="s">
        <v>24</v>
      </c>
      <c r="S3620" s="41" t="s">
        <v>24</v>
      </c>
      <c r="T3620" s="41"/>
      <c r="U3620" s="41"/>
      <c r="V3620" s="46"/>
      <c r="W3620" s="46"/>
      <c r="X3620" s="43"/>
      <c r="Y3620" s="31"/>
      <c r="Z3620" s="31"/>
    </row>
    <row r="3621" spans="1:26" s="79" customFormat="1" x14ac:dyDescent="0.2">
      <c r="A3621" s="34">
        <v>303</v>
      </c>
      <c r="B3621" s="34">
        <v>72</v>
      </c>
      <c r="C3621" s="34">
        <v>24605</v>
      </c>
      <c r="D3621" s="31" t="s">
        <v>613</v>
      </c>
      <c r="E3621" s="31" t="s">
        <v>579</v>
      </c>
      <c r="F3621" s="60" t="s">
        <v>1543</v>
      </c>
      <c r="G3621" s="31" t="s">
        <v>98</v>
      </c>
      <c r="H3621" s="31">
        <v>10.039999999999999</v>
      </c>
      <c r="I3621" s="31" t="s">
        <v>82</v>
      </c>
      <c r="J3621" s="8"/>
      <c r="K3621" s="41">
        <v>7</v>
      </c>
      <c r="L3621" s="41" t="s">
        <v>34</v>
      </c>
      <c r="M3621" s="42">
        <v>0</v>
      </c>
      <c r="N3621" s="41" t="s">
        <v>23</v>
      </c>
      <c r="O3621" s="41" t="s">
        <v>24</v>
      </c>
      <c r="P3621" s="41" t="s">
        <v>24</v>
      </c>
      <c r="Q3621" s="41" t="s">
        <v>24</v>
      </c>
      <c r="R3621" s="41" t="s">
        <v>24</v>
      </c>
      <c r="S3621" s="41" t="s">
        <v>24</v>
      </c>
      <c r="T3621" s="41"/>
      <c r="U3621" s="41"/>
      <c r="V3621" s="46"/>
      <c r="W3621" s="46"/>
      <c r="X3621" s="43"/>
      <c r="Y3621" s="31"/>
      <c r="Z3621" s="31"/>
    </row>
    <row r="3622" spans="1:26" s="79" customFormat="1" x14ac:dyDescent="0.2">
      <c r="A3622" s="34">
        <v>303</v>
      </c>
      <c r="B3622" s="34">
        <v>72</v>
      </c>
      <c r="C3622" s="34">
        <v>24605</v>
      </c>
      <c r="D3622" s="31" t="s">
        <v>614</v>
      </c>
      <c r="E3622" s="31" t="s">
        <v>579</v>
      </c>
      <c r="F3622" s="60" t="s">
        <v>1543</v>
      </c>
      <c r="G3622" s="31" t="s">
        <v>87</v>
      </c>
      <c r="H3622" s="31">
        <v>6.5</v>
      </c>
      <c r="I3622" s="31" t="s">
        <v>82</v>
      </c>
      <c r="J3622" s="8"/>
      <c r="K3622" s="41">
        <v>7</v>
      </c>
      <c r="L3622" s="41" t="s">
        <v>34</v>
      </c>
      <c r="M3622" s="42">
        <v>0</v>
      </c>
      <c r="N3622" s="41" t="s">
        <v>23</v>
      </c>
      <c r="O3622" s="41" t="s">
        <v>24</v>
      </c>
      <c r="P3622" s="41" t="s">
        <v>24</v>
      </c>
      <c r="Q3622" s="41" t="s">
        <v>24</v>
      </c>
      <c r="R3622" s="41" t="s">
        <v>24</v>
      </c>
      <c r="S3622" s="41" t="s">
        <v>24</v>
      </c>
      <c r="T3622" s="41"/>
      <c r="U3622" s="41"/>
      <c r="V3622" s="46"/>
      <c r="W3622" s="46"/>
      <c r="X3622" s="43"/>
      <c r="Y3622" s="31"/>
      <c r="Z3622" s="31"/>
    </row>
    <row r="3623" spans="1:26" s="79" customFormat="1" x14ac:dyDescent="0.2">
      <c r="A3623" s="34">
        <v>303</v>
      </c>
      <c r="B3623" s="34">
        <v>72</v>
      </c>
      <c r="C3623" s="34">
        <v>24605</v>
      </c>
      <c r="D3623" s="31" t="s">
        <v>615</v>
      </c>
      <c r="E3623" s="31" t="s">
        <v>579</v>
      </c>
      <c r="F3623" s="60" t="s">
        <v>1543</v>
      </c>
      <c r="G3623" s="31" t="s">
        <v>96</v>
      </c>
      <c r="H3623" s="31">
        <v>8.6999999999999993</v>
      </c>
      <c r="I3623" s="31" t="s">
        <v>82</v>
      </c>
      <c r="J3623" s="8">
        <v>5</v>
      </c>
      <c r="K3623" s="41">
        <v>7</v>
      </c>
      <c r="L3623" s="41" t="s">
        <v>34</v>
      </c>
      <c r="M3623" s="42">
        <v>0</v>
      </c>
      <c r="N3623" s="41" t="s">
        <v>23</v>
      </c>
      <c r="O3623" s="41" t="s">
        <v>24</v>
      </c>
      <c r="P3623" s="41" t="s">
        <v>24</v>
      </c>
      <c r="Q3623" s="41" t="s">
        <v>24</v>
      </c>
      <c r="R3623" s="41" t="s">
        <v>24</v>
      </c>
      <c r="S3623" s="41" t="s">
        <v>24</v>
      </c>
      <c r="T3623" s="41"/>
      <c r="U3623" s="41"/>
      <c r="V3623" s="46"/>
      <c r="W3623" s="46"/>
      <c r="X3623" s="43"/>
      <c r="Y3623" s="31"/>
      <c r="Z3623" s="31"/>
    </row>
    <row r="3624" spans="1:26" s="79" customFormat="1" x14ac:dyDescent="0.2">
      <c r="A3624" s="34">
        <v>303</v>
      </c>
      <c r="B3624" s="34">
        <v>72</v>
      </c>
      <c r="C3624" s="34">
        <v>24605</v>
      </c>
      <c r="D3624" s="31" t="s">
        <v>616</v>
      </c>
      <c r="E3624" s="31" t="s">
        <v>579</v>
      </c>
      <c r="F3624" s="60" t="s">
        <v>1543</v>
      </c>
      <c r="G3624" s="31" t="s">
        <v>93</v>
      </c>
      <c r="H3624" s="31">
        <v>7.02</v>
      </c>
      <c r="I3624" s="31" t="s">
        <v>82</v>
      </c>
      <c r="J3624" s="8">
        <v>2</v>
      </c>
      <c r="K3624" s="41">
        <v>7</v>
      </c>
      <c r="L3624" s="41" t="s">
        <v>34</v>
      </c>
      <c r="M3624" s="42">
        <v>0</v>
      </c>
      <c r="N3624" s="41" t="s">
        <v>23</v>
      </c>
      <c r="O3624" s="41" t="s">
        <v>24</v>
      </c>
      <c r="P3624" s="41" t="s">
        <v>24</v>
      </c>
      <c r="Q3624" s="41" t="s">
        <v>24</v>
      </c>
      <c r="R3624" s="41" t="s">
        <v>24</v>
      </c>
      <c r="S3624" s="41" t="s">
        <v>24</v>
      </c>
      <c r="T3624" s="41"/>
      <c r="U3624" s="41"/>
      <c r="V3624" s="46"/>
      <c r="W3624" s="46"/>
      <c r="X3624" s="43"/>
      <c r="Y3624" s="31"/>
      <c r="Z3624" s="31"/>
    </row>
    <row r="3625" spans="1:26" s="79" customFormat="1" x14ac:dyDescent="0.2">
      <c r="A3625" s="34">
        <v>303</v>
      </c>
      <c r="B3625" s="34">
        <v>72</v>
      </c>
      <c r="C3625" s="34">
        <v>24605</v>
      </c>
      <c r="D3625" s="31" t="s">
        <v>617</v>
      </c>
      <c r="E3625" s="31" t="s">
        <v>579</v>
      </c>
      <c r="F3625" s="60" t="s">
        <v>1543</v>
      </c>
      <c r="G3625" s="31" t="s">
        <v>85</v>
      </c>
      <c r="H3625" s="31">
        <v>1.26</v>
      </c>
      <c r="I3625" s="31" t="s">
        <v>82</v>
      </c>
      <c r="J3625" s="8"/>
      <c r="K3625" s="41">
        <v>7</v>
      </c>
      <c r="L3625" s="41" t="s">
        <v>34</v>
      </c>
      <c r="M3625" s="42">
        <v>0</v>
      </c>
      <c r="N3625" s="41" t="s">
        <v>23</v>
      </c>
      <c r="O3625" s="41" t="s">
        <v>24</v>
      </c>
      <c r="P3625" s="41" t="s">
        <v>24</v>
      </c>
      <c r="Q3625" s="41" t="s">
        <v>24</v>
      </c>
      <c r="R3625" s="41" t="s">
        <v>24</v>
      </c>
      <c r="S3625" s="41" t="s">
        <v>24</v>
      </c>
      <c r="T3625" s="41"/>
      <c r="U3625" s="41"/>
      <c r="V3625" s="46"/>
      <c r="W3625" s="46"/>
      <c r="X3625" s="43"/>
      <c r="Y3625" s="31"/>
      <c r="Z3625" s="31"/>
    </row>
    <row r="3626" spans="1:26" s="79" customFormat="1" x14ac:dyDescent="0.2">
      <c r="A3626" s="34">
        <v>303</v>
      </c>
      <c r="B3626" s="34">
        <v>72</v>
      </c>
      <c r="C3626" s="34">
        <v>24605</v>
      </c>
      <c r="D3626" s="31" t="s">
        <v>618</v>
      </c>
      <c r="E3626" s="31" t="s">
        <v>579</v>
      </c>
      <c r="F3626" s="60" t="s">
        <v>1543</v>
      </c>
      <c r="G3626" s="31" t="s">
        <v>28</v>
      </c>
      <c r="H3626" s="31">
        <v>1.26</v>
      </c>
      <c r="I3626" s="31" t="s">
        <v>82</v>
      </c>
      <c r="J3626" s="8"/>
      <c r="K3626" s="41">
        <v>8</v>
      </c>
      <c r="L3626" s="41" t="s">
        <v>34</v>
      </c>
      <c r="M3626" s="42">
        <v>0</v>
      </c>
      <c r="N3626" s="41" t="s">
        <v>23</v>
      </c>
      <c r="O3626" s="41" t="s">
        <v>24</v>
      </c>
      <c r="P3626" s="41" t="s">
        <v>24</v>
      </c>
      <c r="Q3626" s="41" t="s">
        <v>24</v>
      </c>
      <c r="R3626" s="41" t="s">
        <v>24</v>
      </c>
      <c r="S3626" s="41" t="s">
        <v>24</v>
      </c>
      <c r="T3626" s="41"/>
      <c r="U3626" s="41"/>
      <c r="V3626" s="46"/>
      <c r="W3626" s="46"/>
      <c r="X3626" s="43"/>
      <c r="Y3626" s="31"/>
      <c r="Z3626" s="31"/>
    </row>
    <row r="3627" spans="1:26" s="79" customFormat="1" x14ac:dyDescent="0.2">
      <c r="A3627" s="34">
        <v>303</v>
      </c>
      <c r="B3627" s="34">
        <v>72</v>
      </c>
      <c r="C3627" s="34">
        <v>24605</v>
      </c>
      <c r="D3627" s="31" t="s">
        <v>619</v>
      </c>
      <c r="E3627" s="31" t="s">
        <v>579</v>
      </c>
      <c r="F3627" s="60" t="s">
        <v>1543</v>
      </c>
      <c r="G3627" s="31" t="s">
        <v>102</v>
      </c>
      <c r="H3627" s="31">
        <v>23.85</v>
      </c>
      <c r="I3627" s="31" t="s">
        <v>82</v>
      </c>
      <c r="J3627" s="8">
        <v>6</v>
      </c>
      <c r="K3627" s="41">
        <v>7</v>
      </c>
      <c r="L3627" s="41" t="s">
        <v>34</v>
      </c>
      <c r="M3627" s="42">
        <v>0</v>
      </c>
      <c r="N3627" s="41" t="s">
        <v>23</v>
      </c>
      <c r="O3627" s="41" t="s">
        <v>24</v>
      </c>
      <c r="P3627" s="41" t="s">
        <v>24</v>
      </c>
      <c r="Q3627" s="41" t="s">
        <v>24</v>
      </c>
      <c r="R3627" s="41" t="s">
        <v>24</v>
      </c>
      <c r="S3627" s="41" t="s">
        <v>24</v>
      </c>
      <c r="T3627" s="41"/>
      <c r="U3627" s="41"/>
      <c r="V3627" s="46"/>
      <c r="W3627" s="46"/>
      <c r="X3627" s="43"/>
      <c r="Y3627" s="31"/>
      <c r="Z3627" s="31"/>
    </row>
    <row r="3628" spans="1:26" s="79" customFormat="1" x14ac:dyDescent="0.2">
      <c r="A3628" s="34">
        <v>303</v>
      </c>
      <c r="B3628" s="34">
        <v>72</v>
      </c>
      <c r="C3628" s="34">
        <v>24605</v>
      </c>
      <c r="D3628" s="31" t="s">
        <v>620</v>
      </c>
      <c r="E3628" s="31" t="s">
        <v>579</v>
      </c>
      <c r="F3628" s="60" t="s">
        <v>1543</v>
      </c>
      <c r="G3628" s="31" t="s">
        <v>102</v>
      </c>
      <c r="H3628" s="31">
        <v>27.68</v>
      </c>
      <c r="I3628" s="31" t="s">
        <v>82</v>
      </c>
      <c r="J3628" s="8">
        <v>5</v>
      </c>
      <c r="K3628" s="41">
        <v>7</v>
      </c>
      <c r="L3628" s="41" t="s">
        <v>34</v>
      </c>
      <c r="M3628" s="42">
        <v>0</v>
      </c>
      <c r="N3628" s="41" t="s">
        <v>23</v>
      </c>
      <c r="O3628" s="41" t="s">
        <v>24</v>
      </c>
      <c r="P3628" s="41" t="s">
        <v>24</v>
      </c>
      <c r="Q3628" s="41" t="s">
        <v>24</v>
      </c>
      <c r="R3628" s="41" t="s">
        <v>24</v>
      </c>
      <c r="S3628" s="41" t="s">
        <v>24</v>
      </c>
      <c r="T3628" s="41"/>
      <c r="U3628" s="41"/>
      <c r="V3628" s="46"/>
      <c r="W3628" s="46"/>
      <c r="X3628" s="43"/>
      <c r="Y3628" s="31"/>
      <c r="Z3628" s="31"/>
    </row>
    <row r="3629" spans="1:26" s="79" customFormat="1" x14ac:dyDescent="0.2">
      <c r="A3629" s="34">
        <v>303</v>
      </c>
      <c r="B3629" s="34">
        <v>72</v>
      </c>
      <c r="C3629" s="34">
        <v>24605</v>
      </c>
      <c r="D3629" s="31" t="s">
        <v>621</v>
      </c>
      <c r="E3629" s="31" t="s">
        <v>579</v>
      </c>
      <c r="F3629" s="60" t="s">
        <v>1543</v>
      </c>
      <c r="G3629" s="31" t="s">
        <v>87</v>
      </c>
      <c r="H3629" s="31">
        <v>16.21</v>
      </c>
      <c r="I3629" s="31" t="s">
        <v>82</v>
      </c>
      <c r="J3629" s="8">
        <v>2</v>
      </c>
      <c r="K3629" s="41">
        <v>7</v>
      </c>
      <c r="L3629" s="41" t="s">
        <v>34</v>
      </c>
      <c r="M3629" s="42">
        <v>0</v>
      </c>
      <c r="N3629" s="41" t="s">
        <v>23</v>
      </c>
      <c r="O3629" s="41" t="s">
        <v>24</v>
      </c>
      <c r="P3629" s="41" t="s">
        <v>24</v>
      </c>
      <c r="Q3629" s="41" t="s">
        <v>24</v>
      </c>
      <c r="R3629" s="41" t="s">
        <v>24</v>
      </c>
      <c r="S3629" s="41" t="s">
        <v>24</v>
      </c>
      <c r="T3629" s="41"/>
      <c r="U3629" s="41"/>
      <c r="V3629" s="46"/>
      <c r="W3629" s="46"/>
      <c r="X3629" s="43"/>
      <c r="Y3629" s="31"/>
      <c r="Z3629" s="31"/>
    </row>
    <row r="3630" spans="1:26" s="79" customFormat="1" x14ac:dyDescent="0.2">
      <c r="A3630" s="34">
        <v>303</v>
      </c>
      <c r="B3630" s="34">
        <v>72</v>
      </c>
      <c r="C3630" s="34">
        <v>24605</v>
      </c>
      <c r="D3630" s="31" t="s">
        <v>622</v>
      </c>
      <c r="E3630" s="31" t="s">
        <v>579</v>
      </c>
      <c r="F3630" s="60" t="s">
        <v>1543</v>
      </c>
      <c r="G3630" s="31" t="s">
        <v>93</v>
      </c>
      <c r="H3630" s="31">
        <v>36.58</v>
      </c>
      <c r="I3630" s="31" t="s">
        <v>82</v>
      </c>
      <c r="J3630" s="8"/>
      <c r="K3630" s="41">
        <v>7</v>
      </c>
      <c r="L3630" s="41" t="s">
        <v>34</v>
      </c>
      <c r="M3630" s="42">
        <v>0</v>
      </c>
      <c r="N3630" s="41" t="s">
        <v>23</v>
      </c>
      <c r="O3630" s="41" t="s">
        <v>24</v>
      </c>
      <c r="P3630" s="41" t="s">
        <v>24</v>
      </c>
      <c r="Q3630" s="41" t="s">
        <v>24</v>
      </c>
      <c r="R3630" s="41" t="s">
        <v>24</v>
      </c>
      <c r="S3630" s="41" t="s">
        <v>24</v>
      </c>
      <c r="T3630" s="41"/>
      <c r="U3630" s="41"/>
      <c r="V3630" s="46"/>
      <c r="W3630" s="46"/>
      <c r="X3630" s="43"/>
      <c r="Y3630" s="31"/>
      <c r="Z3630" s="31"/>
    </row>
    <row r="3631" spans="1:26" s="79" customFormat="1" x14ac:dyDescent="0.2">
      <c r="A3631" s="34">
        <v>303</v>
      </c>
      <c r="B3631" s="34">
        <v>72</v>
      </c>
      <c r="C3631" s="34">
        <v>24605</v>
      </c>
      <c r="D3631" s="31" t="s">
        <v>623</v>
      </c>
      <c r="E3631" s="31" t="s">
        <v>579</v>
      </c>
      <c r="F3631" s="60" t="s">
        <v>1543</v>
      </c>
      <c r="G3631" s="31" t="s">
        <v>31</v>
      </c>
      <c r="H3631" s="31">
        <v>3.79</v>
      </c>
      <c r="I3631" s="31" t="s">
        <v>82</v>
      </c>
      <c r="J3631" s="8">
        <v>2</v>
      </c>
      <c r="K3631" s="41">
        <v>8</v>
      </c>
      <c r="L3631" s="41" t="s">
        <v>34</v>
      </c>
      <c r="M3631" s="42">
        <v>0</v>
      </c>
      <c r="N3631" s="41" t="s">
        <v>23</v>
      </c>
      <c r="O3631" s="41" t="s">
        <v>24</v>
      </c>
      <c r="P3631" s="41" t="s">
        <v>24</v>
      </c>
      <c r="Q3631" s="41" t="s">
        <v>24</v>
      </c>
      <c r="R3631" s="41" t="s">
        <v>24</v>
      </c>
      <c r="S3631" s="41" t="s">
        <v>24</v>
      </c>
      <c r="T3631" s="41"/>
      <c r="U3631" s="41"/>
      <c r="V3631" s="46"/>
      <c r="W3631" s="46"/>
      <c r="X3631" s="43"/>
      <c r="Y3631" s="31"/>
      <c r="Z3631" s="31"/>
    </row>
    <row r="3632" spans="1:26" s="79" customFormat="1" x14ac:dyDescent="0.2">
      <c r="A3632" s="34">
        <v>303</v>
      </c>
      <c r="B3632" s="34">
        <v>72</v>
      </c>
      <c r="C3632" s="34">
        <v>24605</v>
      </c>
      <c r="D3632" s="31" t="s">
        <v>624</v>
      </c>
      <c r="E3632" s="31" t="s">
        <v>579</v>
      </c>
      <c r="F3632" s="60" t="s">
        <v>1543</v>
      </c>
      <c r="G3632" s="31" t="s">
        <v>29</v>
      </c>
      <c r="H3632" s="31">
        <v>3.73</v>
      </c>
      <c r="I3632" s="31" t="s">
        <v>82</v>
      </c>
      <c r="J3632" s="8">
        <v>2</v>
      </c>
      <c r="K3632" s="41">
        <v>8</v>
      </c>
      <c r="L3632" s="41" t="s">
        <v>34</v>
      </c>
      <c r="M3632" s="42">
        <v>0</v>
      </c>
      <c r="N3632" s="41" t="s">
        <v>23</v>
      </c>
      <c r="O3632" s="41" t="s">
        <v>24</v>
      </c>
      <c r="P3632" s="41" t="s">
        <v>24</v>
      </c>
      <c r="Q3632" s="41" t="s">
        <v>24</v>
      </c>
      <c r="R3632" s="41" t="s">
        <v>24</v>
      </c>
      <c r="S3632" s="41" t="s">
        <v>24</v>
      </c>
      <c r="T3632" s="41"/>
      <c r="U3632" s="41"/>
      <c r="V3632" s="46"/>
      <c r="W3632" s="46"/>
      <c r="X3632" s="43"/>
      <c r="Y3632" s="31"/>
      <c r="Z3632" s="31"/>
    </row>
    <row r="3633" spans="1:26" s="79" customFormat="1" x14ac:dyDescent="0.2">
      <c r="A3633" s="34">
        <v>303</v>
      </c>
      <c r="B3633" s="34">
        <v>72</v>
      </c>
      <c r="C3633" s="34">
        <v>24605</v>
      </c>
      <c r="D3633" s="31" t="s">
        <v>625</v>
      </c>
      <c r="E3633" s="31" t="s">
        <v>579</v>
      </c>
      <c r="F3633" s="60" t="s">
        <v>1543</v>
      </c>
      <c r="G3633" s="31" t="s">
        <v>87</v>
      </c>
      <c r="H3633" s="31">
        <v>11.68</v>
      </c>
      <c r="I3633" s="31" t="s">
        <v>82</v>
      </c>
      <c r="J3633" s="8">
        <v>2</v>
      </c>
      <c r="K3633" s="41">
        <v>7</v>
      </c>
      <c r="L3633" s="41" t="s">
        <v>34</v>
      </c>
      <c r="M3633" s="42">
        <v>0</v>
      </c>
      <c r="N3633" s="41" t="s">
        <v>23</v>
      </c>
      <c r="O3633" s="41" t="s">
        <v>24</v>
      </c>
      <c r="P3633" s="41" t="s">
        <v>24</v>
      </c>
      <c r="Q3633" s="41" t="s">
        <v>24</v>
      </c>
      <c r="R3633" s="41" t="s">
        <v>24</v>
      </c>
      <c r="S3633" s="41" t="s">
        <v>24</v>
      </c>
      <c r="T3633" s="41"/>
      <c r="U3633" s="41"/>
      <c r="V3633" s="46"/>
      <c r="W3633" s="46"/>
      <c r="X3633" s="43"/>
      <c r="Y3633" s="31"/>
      <c r="Z3633" s="31"/>
    </row>
    <row r="3634" spans="1:26" s="79" customFormat="1" x14ac:dyDescent="0.2">
      <c r="A3634" s="34">
        <v>303</v>
      </c>
      <c r="B3634" s="34">
        <v>72</v>
      </c>
      <c r="C3634" s="34">
        <v>24605</v>
      </c>
      <c r="D3634" s="31" t="s">
        <v>626</v>
      </c>
      <c r="E3634" s="31" t="s">
        <v>579</v>
      </c>
      <c r="F3634" s="60" t="s">
        <v>1543</v>
      </c>
      <c r="G3634" s="31" t="s">
        <v>87</v>
      </c>
      <c r="H3634" s="31">
        <v>25.57</v>
      </c>
      <c r="I3634" s="31" t="s">
        <v>82</v>
      </c>
      <c r="J3634" s="8">
        <v>5</v>
      </c>
      <c r="K3634" s="41">
        <v>7</v>
      </c>
      <c r="L3634" s="41" t="s">
        <v>34</v>
      </c>
      <c r="M3634" s="42">
        <v>0</v>
      </c>
      <c r="N3634" s="41" t="s">
        <v>23</v>
      </c>
      <c r="O3634" s="41" t="s">
        <v>24</v>
      </c>
      <c r="P3634" s="41" t="s">
        <v>24</v>
      </c>
      <c r="Q3634" s="41" t="s">
        <v>24</v>
      </c>
      <c r="R3634" s="41" t="s">
        <v>24</v>
      </c>
      <c r="S3634" s="41" t="s">
        <v>24</v>
      </c>
      <c r="T3634" s="41"/>
      <c r="U3634" s="41"/>
      <c r="V3634" s="46"/>
      <c r="W3634" s="46"/>
      <c r="X3634" s="43"/>
      <c r="Y3634" s="31"/>
      <c r="Z3634" s="31"/>
    </row>
    <row r="3635" spans="1:26" s="79" customFormat="1" x14ac:dyDescent="0.2">
      <c r="A3635" s="34">
        <v>303</v>
      </c>
      <c r="B3635" s="34">
        <v>72</v>
      </c>
      <c r="C3635" s="34">
        <v>24605</v>
      </c>
      <c r="D3635" s="31" t="s">
        <v>627</v>
      </c>
      <c r="E3635" s="31" t="s">
        <v>579</v>
      </c>
      <c r="F3635" s="60" t="s">
        <v>1543</v>
      </c>
      <c r="G3635" s="31" t="s">
        <v>87</v>
      </c>
      <c r="H3635" s="31">
        <v>20.97</v>
      </c>
      <c r="I3635" s="31" t="s">
        <v>82</v>
      </c>
      <c r="J3635" s="8">
        <v>5</v>
      </c>
      <c r="K3635" s="41">
        <v>7</v>
      </c>
      <c r="L3635" s="41" t="s">
        <v>34</v>
      </c>
      <c r="M3635" s="42">
        <v>0</v>
      </c>
      <c r="N3635" s="41" t="s">
        <v>23</v>
      </c>
      <c r="O3635" s="41" t="s">
        <v>24</v>
      </c>
      <c r="P3635" s="41" t="s">
        <v>24</v>
      </c>
      <c r="Q3635" s="41" t="s">
        <v>24</v>
      </c>
      <c r="R3635" s="41" t="s">
        <v>24</v>
      </c>
      <c r="S3635" s="41" t="s">
        <v>24</v>
      </c>
      <c r="T3635" s="41"/>
      <c r="U3635" s="41"/>
      <c r="V3635" s="46"/>
      <c r="W3635" s="46"/>
      <c r="X3635" s="43"/>
      <c r="Y3635" s="31"/>
      <c r="Z3635" s="31"/>
    </row>
    <row r="3636" spans="1:26" s="79" customFormat="1" x14ac:dyDescent="0.2">
      <c r="A3636" s="34">
        <v>303</v>
      </c>
      <c r="B3636" s="34">
        <v>72</v>
      </c>
      <c r="C3636" s="34">
        <v>24605</v>
      </c>
      <c r="D3636" s="31" t="s">
        <v>628</v>
      </c>
      <c r="E3636" s="31" t="s">
        <v>579</v>
      </c>
      <c r="F3636" s="60" t="s">
        <v>1543</v>
      </c>
      <c r="G3636" s="31" t="s">
        <v>87</v>
      </c>
      <c r="H3636" s="31">
        <v>17.32</v>
      </c>
      <c r="I3636" s="31" t="s">
        <v>82</v>
      </c>
      <c r="J3636" s="8">
        <v>5</v>
      </c>
      <c r="K3636" s="41">
        <v>7</v>
      </c>
      <c r="L3636" s="41" t="s">
        <v>34</v>
      </c>
      <c r="M3636" s="42">
        <v>0</v>
      </c>
      <c r="N3636" s="41" t="s">
        <v>23</v>
      </c>
      <c r="O3636" s="41" t="s">
        <v>24</v>
      </c>
      <c r="P3636" s="41" t="s">
        <v>24</v>
      </c>
      <c r="Q3636" s="41" t="s">
        <v>24</v>
      </c>
      <c r="R3636" s="41" t="s">
        <v>24</v>
      </c>
      <c r="S3636" s="41" t="s">
        <v>24</v>
      </c>
      <c r="T3636" s="41"/>
      <c r="U3636" s="41"/>
      <c r="V3636" s="46"/>
      <c r="W3636" s="46"/>
      <c r="X3636" s="43"/>
      <c r="Y3636" s="31"/>
      <c r="Z3636" s="31"/>
    </row>
    <row r="3637" spans="1:26" s="79" customFormat="1" x14ac:dyDescent="0.2">
      <c r="A3637" s="34">
        <v>303</v>
      </c>
      <c r="B3637" s="34">
        <v>72</v>
      </c>
      <c r="C3637" s="34">
        <v>24605</v>
      </c>
      <c r="D3637" s="31" t="s">
        <v>629</v>
      </c>
      <c r="E3637" s="31" t="s">
        <v>579</v>
      </c>
      <c r="F3637" s="60" t="s">
        <v>1543</v>
      </c>
      <c r="G3637" s="31" t="s">
        <v>87</v>
      </c>
      <c r="H3637" s="31">
        <v>7</v>
      </c>
      <c r="I3637" s="31" t="s">
        <v>82</v>
      </c>
      <c r="J3637" s="8">
        <v>4</v>
      </c>
      <c r="K3637" s="41">
        <v>7</v>
      </c>
      <c r="L3637" s="41" t="s">
        <v>34</v>
      </c>
      <c r="M3637" s="42">
        <v>0</v>
      </c>
      <c r="N3637" s="41" t="s">
        <v>23</v>
      </c>
      <c r="O3637" s="41" t="s">
        <v>24</v>
      </c>
      <c r="P3637" s="41" t="s">
        <v>24</v>
      </c>
      <c r="Q3637" s="41" t="s">
        <v>24</v>
      </c>
      <c r="R3637" s="41" t="s">
        <v>24</v>
      </c>
      <c r="S3637" s="41" t="s">
        <v>24</v>
      </c>
      <c r="T3637" s="41"/>
      <c r="U3637" s="41"/>
      <c r="V3637" s="46"/>
      <c r="W3637" s="46"/>
      <c r="X3637" s="43"/>
      <c r="Y3637" s="31"/>
      <c r="Z3637" s="31"/>
    </row>
    <row r="3638" spans="1:26" s="79" customFormat="1" x14ac:dyDescent="0.2">
      <c r="A3638" s="34">
        <v>303</v>
      </c>
      <c r="B3638" s="34">
        <v>72</v>
      </c>
      <c r="C3638" s="34">
        <v>24605</v>
      </c>
      <c r="D3638" s="31" t="s">
        <v>630</v>
      </c>
      <c r="E3638" s="31" t="s">
        <v>579</v>
      </c>
      <c r="F3638" s="60" t="s">
        <v>1543</v>
      </c>
      <c r="G3638" s="31" t="s">
        <v>97</v>
      </c>
      <c r="H3638" s="31">
        <v>6.59</v>
      </c>
      <c r="I3638" s="31" t="s">
        <v>82</v>
      </c>
      <c r="J3638" s="8">
        <v>5</v>
      </c>
      <c r="K3638" s="41">
        <v>7</v>
      </c>
      <c r="L3638" s="41" t="s">
        <v>34</v>
      </c>
      <c r="M3638" s="42">
        <v>0</v>
      </c>
      <c r="N3638" s="41" t="s">
        <v>23</v>
      </c>
      <c r="O3638" s="41" t="s">
        <v>24</v>
      </c>
      <c r="P3638" s="41" t="s">
        <v>24</v>
      </c>
      <c r="Q3638" s="41" t="s">
        <v>24</v>
      </c>
      <c r="R3638" s="41" t="s">
        <v>24</v>
      </c>
      <c r="S3638" s="41" t="s">
        <v>24</v>
      </c>
      <c r="T3638" s="41"/>
      <c r="U3638" s="41"/>
      <c r="V3638" s="46"/>
      <c r="W3638" s="46"/>
      <c r="X3638" s="43"/>
      <c r="Y3638" s="31"/>
      <c r="Z3638" s="31"/>
    </row>
    <row r="3639" spans="1:26" s="79" customFormat="1" x14ac:dyDescent="0.2">
      <c r="A3639" s="34">
        <v>303</v>
      </c>
      <c r="B3639" s="34">
        <v>72</v>
      </c>
      <c r="C3639" s="34">
        <v>24605</v>
      </c>
      <c r="D3639" s="31" t="s">
        <v>631</v>
      </c>
      <c r="E3639" s="31" t="s">
        <v>579</v>
      </c>
      <c r="F3639" s="60" t="s">
        <v>1543</v>
      </c>
      <c r="G3639" s="31" t="s">
        <v>92</v>
      </c>
      <c r="H3639" s="31">
        <v>1.4</v>
      </c>
      <c r="I3639" s="31" t="s">
        <v>82</v>
      </c>
      <c r="J3639" s="8"/>
      <c r="K3639" s="41">
        <v>7</v>
      </c>
      <c r="L3639" s="41" t="s">
        <v>34</v>
      </c>
      <c r="M3639" s="42">
        <v>0</v>
      </c>
      <c r="N3639" s="41" t="s">
        <v>23</v>
      </c>
      <c r="O3639" s="41" t="s">
        <v>24</v>
      </c>
      <c r="P3639" s="41" t="s">
        <v>24</v>
      </c>
      <c r="Q3639" s="41" t="s">
        <v>24</v>
      </c>
      <c r="R3639" s="41" t="s">
        <v>24</v>
      </c>
      <c r="S3639" s="41" t="s">
        <v>24</v>
      </c>
      <c r="T3639" s="41"/>
      <c r="U3639" s="41"/>
      <c r="V3639" s="46"/>
      <c r="W3639" s="46"/>
      <c r="X3639" s="43"/>
      <c r="Y3639" s="31"/>
      <c r="Z3639" s="31"/>
    </row>
    <row r="3640" spans="1:26" s="79" customFormat="1" x14ac:dyDescent="0.2">
      <c r="A3640" s="34">
        <v>303</v>
      </c>
      <c r="B3640" s="34">
        <v>72</v>
      </c>
      <c r="C3640" s="34">
        <v>24605</v>
      </c>
      <c r="D3640" s="31" t="s">
        <v>632</v>
      </c>
      <c r="E3640" s="31" t="s">
        <v>579</v>
      </c>
      <c r="F3640" s="60" t="s">
        <v>1543</v>
      </c>
      <c r="G3640" s="31" t="s">
        <v>86</v>
      </c>
      <c r="H3640" s="31">
        <v>2.29</v>
      </c>
      <c r="I3640" s="31" t="s">
        <v>82</v>
      </c>
      <c r="J3640" s="8"/>
      <c r="K3640" s="41">
        <v>8</v>
      </c>
      <c r="L3640" s="41" t="s">
        <v>34</v>
      </c>
      <c r="M3640" s="42">
        <v>0</v>
      </c>
      <c r="N3640" s="41" t="s">
        <v>23</v>
      </c>
      <c r="O3640" s="41" t="s">
        <v>24</v>
      </c>
      <c r="P3640" s="41" t="s">
        <v>24</v>
      </c>
      <c r="Q3640" s="41" t="s">
        <v>24</v>
      </c>
      <c r="R3640" s="41" t="s">
        <v>24</v>
      </c>
      <c r="S3640" s="41" t="s">
        <v>24</v>
      </c>
      <c r="T3640" s="41"/>
      <c r="U3640" s="41"/>
      <c r="V3640" s="46"/>
      <c r="W3640" s="46"/>
      <c r="X3640" s="43"/>
      <c r="Y3640" s="31"/>
      <c r="Z3640" s="31"/>
    </row>
    <row r="3641" spans="1:26" s="79" customFormat="1" x14ac:dyDescent="0.2">
      <c r="A3641" s="34">
        <v>303</v>
      </c>
      <c r="B3641" s="34">
        <v>72</v>
      </c>
      <c r="C3641" s="34">
        <v>24605</v>
      </c>
      <c r="D3641" s="31" t="s">
        <v>633</v>
      </c>
      <c r="E3641" s="31" t="s">
        <v>579</v>
      </c>
      <c r="F3641" s="60" t="s">
        <v>1543</v>
      </c>
      <c r="G3641" s="31" t="s">
        <v>85</v>
      </c>
      <c r="H3641" s="31">
        <v>3.56</v>
      </c>
      <c r="I3641" s="31" t="s">
        <v>82</v>
      </c>
      <c r="J3641" s="8"/>
      <c r="K3641" s="41">
        <v>8</v>
      </c>
      <c r="L3641" s="41" t="s">
        <v>34</v>
      </c>
      <c r="M3641" s="42">
        <v>0</v>
      </c>
      <c r="N3641" s="41" t="s">
        <v>23</v>
      </c>
      <c r="O3641" s="41" t="s">
        <v>24</v>
      </c>
      <c r="P3641" s="41" t="s">
        <v>24</v>
      </c>
      <c r="Q3641" s="41" t="s">
        <v>24</v>
      </c>
      <c r="R3641" s="41" t="s">
        <v>24</v>
      </c>
      <c r="S3641" s="41" t="s">
        <v>24</v>
      </c>
      <c r="T3641" s="41"/>
      <c r="U3641" s="41"/>
      <c r="V3641" s="46"/>
      <c r="W3641" s="46"/>
      <c r="X3641" s="43"/>
      <c r="Y3641" s="31"/>
      <c r="Z3641" s="31"/>
    </row>
    <row r="3642" spans="1:26" s="79" customFormat="1" x14ac:dyDescent="0.2">
      <c r="A3642" s="34">
        <v>303</v>
      </c>
      <c r="B3642" s="34">
        <v>72</v>
      </c>
      <c r="C3642" s="34">
        <v>24605</v>
      </c>
      <c r="D3642" s="31" t="s">
        <v>634</v>
      </c>
      <c r="E3642" s="31" t="s">
        <v>579</v>
      </c>
      <c r="F3642" s="60" t="s">
        <v>1543</v>
      </c>
      <c r="G3642" s="31" t="s">
        <v>31</v>
      </c>
      <c r="H3642" s="31">
        <v>2.16</v>
      </c>
      <c r="I3642" s="31" t="s">
        <v>82</v>
      </c>
      <c r="J3642" s="8">
        <v>2</v>
      </c>
      <c r="K3642" s="41">
        <v>8</v>
      </c>
      <c r="L3642" s="41" t="s">
        <v>34</v>
      </c>
      <c r="M3642" s="42">
        <v>0</v>
      </c>
      <c r="N3642" s="41" t="s">
        <v>23</v>
      </c>
      <c r="O3642" s="41" t="s">
        <v>24</v>
      </c>
      <c r="P3642" s="41" t="s">
        <v>24</v>
      </c>
      <c r="Q3642" s="41" t="s">
        <v>24</v>
      </c>
      <c r="R3642" s="41" t="s">
        <v>24</v>
      </c>
      <c r="S3642" s="41" t="s">
        <v>24</v>
      </c>
      <c r="T3642" s="41"/>
      <c r="U3642" s="41"/>
      <c r="V3642" s="46"/>
      <c r="W3642" s="46"/>
      <c r="X3642" s="43"/>
      <c r="Y3642" s="31"/>
      <c r="Z3642" s="31"/>
    </row>
    <row r="3643" spans="1:26" s="79" customFormat="1" x14ac:dyDescent="0.2">
      <c r="A3643" s="34">
        <v>303</v>
      </c>
      <c r="B3643" s="34">
        <v>72</v>
      </c>
      <c r="C3643" s="34">
        <v>24605</v>
      </c>
      <c r="D3643" s="31" t="s">
        <v>635</v>
      </c>
      <c r="E3643" s="31" t="s">
        <v>579</v>
      </c>
      <c r="F3643" s="60" t="s">
        <v>1543</v>
      </c>
      <c r="G3643" s="31" t="s">
        <v>85</v>
      </c>
      <c r="H3643" s="31">
        <v>3.73</v>
      </c>
      <c r="I3643" s="31" t="s">
        <v>82</v>
      </c>
      <c r="J3643" s="8"/>
      <c r="K3643" s="41">
        <v>8</v>
      </c>
      <c r="L3643" s="41" t="s">
        <v>34</v>
      </c>
      <c r="M3643" s="42">
        <v>0</v>
      </c>
      <c r="N3643" s="41" t="s">
        <v>23</v>
      </c>
      <c r="O3643" s="41" t="s">
        <v>24</v>
      </c>
      <c r="P3643" s="41" t="s">
        <v>24</v>
      </c>
      <c r="Q3643" s="41" t="s">
        <v>24</v>
      </c>
      <c r="R3643" s="41" t="s">
        <v>24</v>
      </c>
      <c r="S3643" s="41" t="s">
        <v>24</v>
      </c>
      <c r="T3643" s="41"/>
      <c r="U3643" s="41"/>
      <c r="V3643" s="46"/>
      <c r="W3643" s="46"/>
      <c r="X3643" s="43"/>
      <c r="Y3643" s="31"/>
      <c r="Z3643" s="31"/>
    </row>
    <row r="3644" spans="1:26" s="79" customFormat="1" x14ac:dyDescent="0.2">
      <c r="A3644" s="34">
        <v>303</v>
      </c>
      <c r="B3644" s="34">
        <v>72</v>
      </c>
      <c r="C3644" s="34">
        <v>24605</v>
      </c>
      <c r="D3644" s="31" t="s">
        <v>636</v>
      </c>
      <c r="E3644" s="31" t="s">
        <v>579</v>
      </c>
      <c r="F3644" s="60" t="s">
        <v>1543</v>
      </c>
      <c r="G3644" s="31" t="s">
        <v>86</v>
      </c>
      <c r="H3644" s="31">
        <v>2.29</v>
      </c>
      <c r="I3644" s="31" t="s">
        <v>82</v>
      </c>
      <c r="J3644" s="8"/>
      <c r="K3644" s="41">
        <v>8</v>
      </c>
      <c r="L3644" s="41" t="s">
        <v>34</v>
      </c>
      <c r="M3644" s="42">
        <v>0</v>
      </c>
      <c r="N3644" s="41" t="s">
        <v>23</v>
      </c>
      <c r="O3644" s="41" t="s">
        <v>24</v>
      </c>
      <c r="P3644" s="41" t="s">
        <v>24</v>
      </c>
      <c r="Q3644" s="41" t="s">
        <v>24</v>
      </c>
      <c r="R3644" s="41" t="s">
        <v>24</v>
      </c>
      <c r="S3644" s="41" t="s">
        <v>24</v>
      </c>
      <c r="T3644" s="41"/>
      <c r="U3644" s="41"/>
      <c r="V3644" s="46"/>
      <c r="W3644" s="46"/>
      <c r="X3644" s="43"/>
      <c r="Y3644" s="31"/>
      <c r="Z3644" s="31"/>
    </row>
    <row r="3645" spans="1:26" s="79" customFormat="1" x14ac:dyDescent="0.2">
      <c r="A3645" s="34">
        <v>303</v>
      </c>
      <c r="B3645" s="34">
        <v>72</v>
      </c>
      <c r="C3645" s="34">
        <v>24605</v>
      </c>
      <c r="D3645" s="31" t="s">
        <v>637</v>
      </c>
      <c r="E3645" s="31" t="s">
        <v>579</v>
      </c>
      <c r="F3645" s="60" t="s">
        <v>1543</v>
      </c>
      <c r="G3645" s="31" t="s">
        <v>29</v>
      </c>
      <c r="H3645" s="31">
        <v>2.2000000000000002</v>
      </c>
      <c r="I3645" s="31" t="s">
        <v>82</v>
      </c>
      <c r="J3645" s="8">
        <v>2</v>
      </c>
      <c r="K3645" s="41">
        <v>8</v>
      </c>
      <c r="L3645" s="41" t="s">
        <v>34</v>
      </c>
      <c r="M3645" s="42">
        <v>0</v>
      </c>
      <c r="N3645" s="41" t="s">
        <v>23</v>
      </c>
      <c r="O3645" s="41" t="s">
        <v>24</v>
      </c>
      <c r="P3645" s="41" t="s">
        <v>24</v>
      </c>
      <c r="Q3645" s="41" t="s">
        <v>24</v>
      </c>
      <c r="R3645" s="41" t="s">
        <v>24</v>
      </c>
      <c r="S3645" s="41" t="s">
        <v>24</v>
      </c>
      <c r="T3645" s="41"/>
      <c r="U3645" s="41"/>
      <c r="V3645" s="46"/>
      <c r="W3645" s="46"/>
      <c r="X3645" s="43"/>
      <c r="Y3645" s="31"/>
      <c r="Z3645" s="31"/>
    </row>
    <row r="3646" spans="1:26" s="79" customFormat="1" x14ac:dyDescent="0.2">
      <c r="A3646" s="34">
        <v>303</v>
      </c>
      <c r="B3646" s="34">
        <v>72</v>
      </c>
      <c r="C3646" s="34">
        <v>24605</v>
      </c>
      <c r="D3646" s="31" t="s">
        <v>638</v>
      </c>
      <c r="E3646" s="31" t="s">
        <v>579</v>
      </c>
      <c r="F3646" s="60" t="s">
        <v>1543</v>
      </c>
      <c r="G3646" s="31" t="s">
        <v>87</v>
      </c>
      <c r="H3646" s="31">
        <v>6.5</v>
      </c>
      <c r="I3646" s="31" t="s">
        <v>82</v>
      </c>
      <c r="J3646" s="8">
        <v>4</v>
      </c>
      <c r="K3646" s="41">
        <v>7</v>
      </c>
      <c r="L3646" s="41" t="s">
        <v>34</v>
      </c>
      <c r="M3646" s="42">
        <v>0</v>
      </c>
      <c r="N3646" s="41" t="s">
        <v>23</v>
      </c>
      <c r="O3646" s="41" t="s">
        <v>24</v>
      </c>
      <c r="P3646" s="41" t="s">
        <v>24</v>
      </c>
      <c r="Q3646" s="41" t="s">
        <v>24</v>
      </c>
      <c r="R3646" s="41" t="s">
        <v>24</v>
      </c>
      <c r="S3646" s="41" t="s">
        <v>24</v>
      </c>
      <c r="T3646" s="41"/>
      <c r="U3646" s="41"/>
      <c r="V3646" s="46"/>
      <c r="W3646" s="46"/>
      <c r="X3646" s="43"/>
      <c r="Y3646" s="31"/>
      <c r="Z3646" s="31"/>
    </row>
    <row r="3647" spans="1:26" s="79" customFormat="1" x14ac:dyDescent="0.2">
      <c r="A3647" s="34">
        <v>303</v>
      </c>
      <c r="B3647" s="34">
        <v>72</v>
      </c>
      <c r="C3647" s="34">
        <v>24605</v>
      </c>
      <c r="D3647" s="31" t="s">
        <v>639</v>
      </c>
      <c r="E3647" s="31" t="s">
        <v>579</v>
      </c>
      <c r="F3647" s="60" t="s">
        <v>1543</v>
      </c>
      <c r="G3647" s="31" t="s">
        <v>98</v>
      </c>
      <c r="H3647" s="31">
        <v>10.96</v>
      </c>
      <c r="I3647" s="31" t="s">
        <v>82</v>
      </c>
      <c r="J3647" s="8">
        <v>2</v>
      </c>
      <c r="K3647" s="41">
        <v>7</v>
      </c>
      <c r="L3647" s="41" t="s">
        <v>34</v>
      </c>
      <c r="M3647" s="42">
        <v>0</v>
      </c>
      <c r="N3647" s="41" t="s">
        <v>23</v>
      </c>
      <c r="O3647" s="41" t="s">
        <v>24</v>
      </c>
      <c r="P3647" s="41" t="s">
        <v>24</v>
      </c>
      <c r="Q3647" s="41" t="s">
        <v>24</v>
      </c>
      <c r="R3647" s="41" t="s">
        <v>24</v>
      </c>
      <c r="S3647" s="41" t="s">
        <v>24</v>
      </c>
      <c r="T3647" s="41"/>
      <c r="U3647" s="41"/>
      <c r="V3647" s="46"/>
      <c r="W3647" s="46"/>
      <c r="X3647" s="43"/>
      <c r="Y3647" s="31"/>
      <c r="Z3647" s="31"/>
    </row>
    <row r="3648" spans="1:26" s="79" customFormat="1" x14ac:dyDescent="0.2">
      <c r="A3648" s="34">
        <v>303</v>
      </c>
      <c r="B3648" s="34">
        <v>72</v>
      </c>
      <c r="C3648" s="34">
        <v>24605</v>
      </c>
      <c r="D3648" s="31" t="s">
        <v>640</v>
      </c>
      <c r="E3648" s="31" t="s">
        <v>579</v>
      </c>
      <c r="F3648" s="60" t="s">
        <v>1543</v>
      </c>
      <c r="G3648" s="31" t="s">
        <v>98</v>
      </c>
      <c r="H3648" s="31">
        <v>8.98</v>
      </c>
      <c r="I3648" s="31" t="s">
        <v>82</v>
      </c>
      <c r="J3648" s="8">
        <v>2</v>
      </c>
      <c r="K3648" s="41">
        <v>7</v>
      </c>
      <c r="L3648" s="41" t="s">
        <v>34</v>
      </c>
      <c r="M3648" s="42">
        <v>0</v>
      </c>
      <c r="N3648" s="41" t="s">
        <v>23</v>
      </c>
      <c r="O3648" s="41" t="s">
        <v>24</v>
      </c>
      <c r="P3648" s="41" t="s">
        <v>24</v>
      </c>
      <c r="Q3648" s="41" t="s">
        <v>24</v>
      </c>
      <c r="R3648" s="41" t="s">
        <v>24</v>
      </c>
      <c r="S3648" s="41" t="s">
        <v>24</v>
      </c>
      <c r="T3648" s="41"/>
      <c r="U3648" s="41"/>
      <c r="V3648" s="46"/>
      <c r="W3648" s="46"/>
      <c r="X3648" s="43"/>
      <c r="Y3648" s="31"/>
      <c r="Z3648" s="31"/>
    </row>
    <row r="3649" spans="1:26" s="79" customFormat="1" x14ac:dyDescent="0.2">
      <c r="A3649" s="34">
        <v>303</v>
      </c>
      <c r="B3649" s="34">
        <v>72</v>
      </c>
      <c r="C3649" s="34">
        <v>24605</v>
      </c>
      <c r="D3649" s="31" t="s">
        <v>641</v>
      </c>
      <c r="E3649" s="31" t="s">
        <v>579</v>
      </c>
      <c r="F3649" s="60" t="s">
        <v>1543</v>
      </c>
      <c r="G3649" s="31" t="s">
        <v>98</v>
      </c>
      <c r="H3649" s="31">
        <v>11.36</v>
      </c>
      <c r="I3649" s="31" t="s">
        <v>82</v>
      </c>
      <c r="J3649" s="8">
        <v>2</v>
      </c>
      <c r="K3649" s="41">
        <v>7</v>
      </c>
      <c r="L3649" s="41" t="s">
        <v>34</v>
      </c>
      <c r="M3649" s="42">
        <v>0</v>
      </c>
      <c r="N3649" s="41" t="s">
        <v>23</v>
      </c>
      <c r="O3649" s="41" t="s">
        <v>24</v>
      </c>
      <c r="P3649" s="41" t="s">
        <v>24</v>
      </c>
      <c r="Q3649" s="41" t="s">
        <v>24</v>
      </c>
      <c r="R3649" s="41" t="s">
        <v>24</v>
      </c>
      <c r="S3649" s="41" t="s">
        <v>24</v>
      </c>
      <c r="T3649" s="41"/>
      <c r="U3649" s="41"/>
      <c r="V3649" s="46"/>
      <c r="W3649" s="46"/>
      <c r="X3649" s="43"/>
      <c r="Y3649" s="31"/>
      <c r="Z3649" s="31"/>
    </row>
    <row r="3650" spans="1:26" s="79" customFormat="1" x14ac:dyDescent="0.2">
      <c r="A3650" s="34">
        <v>303</v>
      </c>
      <c r="B3650" s="34">
        <v>72</v>
      </c>
      <c r="C3650" s="34">
        <v>24605</v>
      </c>
      <c r="D3650" s="31" t="s">
        <v>642</v>
      </c>
      <c r="E3650" s="31" t="s">
        <v>579</v>
      </c>
      <c r="F3650" s="60" t="s">
        <v>1543</v>
      </c>
      <c r="G3650" s="31" t="s">
        <v>97</v>
      </c>
      <c r="H3650" s="31">
        <v>6.53</v>
      </c>
      <c r="I3650" s="31" t="s">
        <v>82</v>
      </c>
      <c r="J3650" s="8"/>
      <c r="K3650" s="41">
        <v>7</v>
      </c>
      <c r="L3650" s="41" t="s">
        <v>34</v>
      </c>
      <c r="M3650" s="42">
        <v>0</v>
      </c>
      <c r="N3650" s="41" t="s">
        <v>23</v>
      </c>
      <c r="O3650" s="41" t="s">
        <v>24</v>
      </c>
      <c r="P3650" s="41" t="s">
        <v>24</v>
      </c>
      <c r="Q3650" s="41" t="s">
        <v>24</v>
      </c>
      <c r="R3650" s="41" t="s">
        <v>24</v>
      </c>
      <c r="S3650" s="41" t="s">
        <v>24</v>
      </c>
      <c r="T3650" s="41"/>
      <c r="U3650" s="41"/>
      <c r="V3650" s="46"/>
      <c r="W3650" s="46"/>
      <c r="X3650" s="43"/>
      <c r="Y3650" s="31"/>
      <c r="Z3650" s="31"/>
    </row>
    <row r="3651" spans="1:26" s="79" customFormat="1" x14ac:dyDescent="0.2">
      <c r="A3651" s="34">
        <v>303</v>
      </c>
      <c r="B3651" s="34">
        <v>72</v>
      </c>
      <c r="C3651" s="34">
        <v>24605</v>
      </c>
      <c r="D3651" s="31" t="s">
        <v>643</v>
      </c>
      <c r="E3651" s="31" t="s">
        <v>579</v>
      </c>
      <c r="F3651" s="60" t="s">
        <v>1543</v>
      </c>
      <c r="G3651" s="31" t="s">
        <v>98</v>
      </c>
      <c r="H3651" s="31">
        <v>12.41</v>
      </c>
      <c r="I3651" s="31" t="s">
        <v>82</v>
      </c>
      <c r="J3651" s="8">
        <v>2</v>
      </c>
      <c r="K3651" s="41">
        <v>7</v>
      </c>
      <c r="L3651" s="41" t="s">
        <v>34</v>
      </c>
      <c r="M3651" s="42">
        <v>0</v>
      </c>
      <c r="N3651" s="41" t="s">
        <v>23</v>
      </c>
      <c r="O3651" s="41" t="s">
        <v>24</v>
      </c>
      <c r="P3651" s="41" t="s">
        <v>24</v>
      </c>
      <c r="Q3651" s="41" t="s">
        <v>24</v>
      </c>
      <c r="R3651" s="41" t="s">
        <v>24</v>
      </c>
      <c r="S3651" s="41" t="s">
        <v>24</v>
      </c>
      <c r="T3651" s="41"/>
      <c r="U3651" s="41"/>
      <c r="V3651" s="46"/>
      <c r="W3651" s="46"/>
      <c r="X3651" s="43"/>
      <c r="Y3651" s="31"/>
      <c r="Z3651" s="31"/>
    </row>
    <row r="3652" spans="1:26" s="79" customFormat="1" x14ac:dyDescent="0.2">
      <c r="A3652" s="34">
        <v>303</v>
      </c>
      <c r="B3652" s="34">
        <v>72</v>
      </c>
      <c r="C3652" s="34">
        <v>24605</v>
      </c>
      <c r="D3652" s="31" t="s">
        <v>644</v>
      </c>
      <c r="E3652" s="31" t="s">
        <v>579</v>
      </c>
      <c r="F3652" s="60" t="s">
        <v>1543</v>
      </c>
      <c r="G3652" s="31" t="s">
        <v>98</v>
      </c>
      <c r="H3652" s="31">
        <v>10.77</v>
      </c>
      <c r="I3652" s="31" t="s">
        <v>82</v>
      </c>
      <c r="J3652" s="8">
        <v>2</v>
      </c>
      <c r="K3652" s="41">
        <v>7</v>
      </c>
      <c r="L3652" s="41" t="s">
        <v>34</v>
      </c>
      <c r="M3652" s="42">
        <v>0</v>
      </c>
      <c r="N3652" s="41" t="s">
        <v>23</v>
      </c>
      <c r="O3652" s="41" t="s">
        <v>24</v>
      </c>
      <c r="P3652" s="41" t="s">
        <v>24</v>
      </c>
      <c r="Q3652" s="41" t="s">
        <v>24</v>
      </c>
      <c r="R3652" s="41" t="s">
        <v>24</v>
      </c>
      <c r="S3652" s="41" t="s">
        <v>24</v>
      </c>
      <c r="T3652" s="41"/>
      <c r="U3652" s="41"/>
      <c r="V3652" s="46"/>
      <c r="W3652" s="46"/>
      <c r="X3652" s="43"/>
      <c r="Y3652" s="31"/>
      <c r="Z3652" s="31"/>
    </row>
    <row r="3653" spans="1:26" s="79" customFormat="1" x14ac:dyDescent="0.2">
      <c r="A3653" s="34">
        <v>303</v>
      </c>
      <c r="B3653" s="34">
        <v>72</v>
      </c>
      <c r="C3653" s="34">
        <v>24605</v>
      </c>
      <c r="D3653" s="31" t="s">
        <v>645</v>
      </c>
      <c r="E3653" s="31" t="s">
        <v>579</v>
      </c>
      <c r="F3653" s="60" t="s">
        <v>1543</v>
      </c>
      <c r="G3653" s="31" t="s">
        <v>93</v>
      </c>
      <c r="H3653" s="31">
        <v>23.31</v>
      </c>
      <c r="I3653" s="31" t="s">
        <v>82</v>
      </c>
      <c r="J3653" s="8"/>
      <c r="K3653" s="41">
        <v>7</v>
      </c>
      <c r="L3653" s="41" t="s">
        <v>34</v>
      </c>
      <c r="M3653" s="42">
        <v>0</v>
      </c>
      <c r="N3653" s="41" t="s">
        <v>23</v>
      </c>
      <c r="O3653" s="41" t="s">
        <v>24</v>
      </c>
      <c r="P3653" s="41" t="s">
        <v>24</v>
      </c>
      <c r="Q3653" s="41" t="s">
        <v>24</v>
      </c>
      <c r="R3653" s="41" t="s">
        <v>24</v>
      </c>
      <c r="S3653" s="41" t="s">
        <v>24</v>
      </c>
      <c r="T3653" s="41"/>
      <c r="U3653" s="41"/>
      <c r="V3653" s="46"/>
      <c r="W3653" s="46"/>
      <c r="X3653" s="43"/>
      <c r="Y3653" s="31"/>
      <c r="Z3653" s="31"/>
    </row>
    <row r="3654" spans="1:26" s="79" customFormat="1" x14ac:dyDescent="0.2">
      <c r="A3654" s="34">
        <v>303</v>
      </c>
      <c r="B3654" s="34">
        <v>72</v>
      </c>
      <c r="C3654" s="34">
        <v>24605</v>
      </c>
      <c r="D3654" s="31" t="s">
        <v>646</v>
      </c>
      <c r="E3654" s="31" t="s">
        <v>579</v>
      </c>
      <c r="F3654" s="60" t="s">
        <v>1543</v>
      </c>
      <c r="G3654" s="31" t="s">
        <v>91</v>
      </c>
      <c r="H3654" s="31">
        <v>8.35</v>
      </c>
      <c r="I3654" s="31" t="s">
        <v>82</v>
      </c>
      <c r="J3654" s="8">
        <v>2</v>
      </c>
      <c r="K3654" s="41">
        <v>7</v>
      </c>
      <c r="L3654" s="41" t="s">
        <v>34</v>
      </c>
      <c r="M3654" s="42">
        <v>0</v>
      </c>
      <c r="N3654" s="41" t="s">
        <v>23</v>
      </c>
      <c r="O3654" s="41" t="s">
        <v>24</v>
      </c>
      <c r="P3654" s="41" t="s">
        <v>24</v>
      </c>
      <c r="Q3654" s="41" t="s">
        <v>24</v>
      </c>
      <c r="R3654" s="41" t="s">
        <v>24</v>
      </c>
      <c r="S3654" s="41" t="s">
        <v>24</v>
      </c>
      <c r="T3654" s="41"/>
      <c r="U3654" s="41"/>
      <c r="V3654" s="46"/>
      <c r="W3654" s="46"/>
      <c r="X3654" s="43"/>
      <c r="Y3654" s="31"/>
      <c r="Z3654" s="31"/>
    </row>
    <row r="3655" spans="1:26" s="79" customFormat="1" x14ac:dyDescent="0.2">
      <c r="A3655" s="34">
        <v>303</v>
      </c>
      <c r="B3655" s="34">
        <v>72</v>
      </c>
      <c r="C3655" s="34">
        <v>24605</v>
      </c>
      <c r="D3655" s="31" t="s">
        <v>647</v>
      </c>
      <c r="E3655" s="31" t="s">
        <v>579</v>
      </c>
      <c r="F3655" s="60" t="s">
        <v>1543</v>
      </c>
      <c r="G3655" s="31" t="s">
        <v>28</v>
      </c>
      <c r="H3655" s="31">
        <v>6.56</v>
      </c>
      <c r="I3655" s="31" t="s">
        <v>82</v>
      </c>
      <c r="J3655" s="8">
        <v>2</v>
      </c>
      <c r="K3655" s="41">
        <v>7</v>
      </c>
      <c r="L3655" s="41" t="s">
        <v>34</v>
      </c>
      <c r="M3655" s="42">
        <v>0</v>
      </c>
      <c r="N3655" s="41" t="s">
        <v>23</v>
      </c>
      <c r="O3655" s="41" t="s">
        <v>24</v>
      </c>
      <c r="P3655" s="41" t="s">
        <v>24</v>
      </c>
      <c r="Q3655" s="41" t="s">
        <v>24</v>
      </c>
      <c r="R3655" s="41" t="s">
        <v>24</v>
      </c>
      <c r="S3655" s="41" t="s">
        <v>24</v>
      </c>
      <c r="T3655" s="41"/>
      <c r="U3655" s="41"/>
      <c r="V3655" s="46"/>
      <c r="W3655" s="46"/>
      <c r="X3655" s="43"/>
      <c r="Y3655" s="31"/>
      <c r="Z3655" s="31"/>
    </row>
    <row r="3656" spans="1:26" s="79" customFormat="1" x14ac:dyDescent="0.2">
      <c r="A3656" s="34">
        <v>303</v>
      </c>
      <c r="B3656" s="34">
        <v>72</v>
      </c>
      <c r="C3656" s="34">
        <v>24605</v>
      </c>
      <c r="D3656" s="31" t="s">
        <v>648</v>
      </c>
      <c r="E3656" s="31" t="s">
        <v>579</v>
      </c>
      <c r="F3656" s="60" t="s">
        <v>1543</v>
      </c>
      <c r="G3656" s="31" t="s">
        <v>93</v>
      </c>
      <c r="H3656" s="31">
        <v>11.44</v>
      </c>
      <c r="I3656" s="31" t="s">
        <v>82</v>
      </c>
      <c r="J3656" s="8">
        <v>2</v>
      </c>
      <c r="K3656" s="41">
        <v>7</v>
      </c>
      <c r="L3656" s="41" t="s">
        <v>34</v>
      </c>
      <c r="M3656" s="42">
        <v>0</v>
      </c>
      <c r="N3656" s="41" t="s">
        <v>23</v>
      </c>
      <c r="O3656" s="41" t="s">
        <v>24</v>
      </c>
      <c r="P3656" s="41" t="s">
        <v>24</v>
      </c>
      <c r="Q3656" s="41" t="s">
        <v>24</v>
      </c>
      <c r="R3656" s="41" t="s">
        <v>24</v>
      </c>
      <c r="S3656" s="41" t="s">
        <v>24</v>
      </c>
      <c r="T3656" s="41"/>
      <c r="U3656" s="41"/>
      <c r="V3656" s="46"/>
      <c r="W3656" s="46"/>
      <c r="X3656" s="43"/>
      <c r="Y3656" s="31"/>
      <c r="Z3656" s="31"/>
    </row>
    <row r="3657" spans="1:26" s="79" customFormat="1" x14ac:dyDescent="0.2">
      <c r="A3657" s="34">
        <v>303</v>
      </c>
      <c r="B3657" s="34">
        <v>72</v>
      </c>
      <c r="C3657" s="34">
        <v>24605</v>
      </c>
      <c r="D3657" s="31" t="s">
        <v>649</v>
      </c>
      <c r="E3657" s="31" t="s">
        <v>579</v>
      </c>
      <c r="F3657" s="60" t="s">
        <v>1543</v>
      </c>
      <c r="G3657" s="31" t="s">
        <v>87</v>
      </c>
      <c r="H3657" s="31">
        <v>11.62</v>
      </c>
      <c r="I3657" s="31" t="s">
        <v>82</v>
      </c>
      <c r="J3657" s="8">
        <v>2</v>
      </c>
      <c r="K3657" s="41">
        <v>7</v>
      </c>
      <c r="L3657" s="41" t="s">
        <v>34</v>
      </c>
      <c r="M3657" s="42">
        <v>0</v>
      </c>
      <c r="N3657" s="41" t="s">
        <v>23</v>
      </c>
      <c r="O3657" s="41" t="s">
        <v>24</v>
      </c>
      <c r="P3657" s="41" t="s">
        <v>24</v>
      </c>
      <c r="Q3657" s="41" t="s">
        <v>24</v>
      </c>
      <c r="R3657" s="41" t="s">
        <v>24</v>
      </c>
      <c r="S3657" s="41" t="s">
        <v>24</v>
      </c>
      <c r="T3657" s="41"/>
      <c r="U3657" s="41"/>
      <c r="V3657" s="46"/>
      <c r="W3657" s="46"/>
      <c r="X3657" s="43"/>
      <c r="Y3657" s="31"/>
      <c r="Z3657" s="31"/>
    </row>
    <row r="3658" spans="1:26" s="79" customFormat="1" x14ac:dyDescent="0.2">
      <c r="A3658" s="34">
        <v>303</v>
      </c>
      <c r="B3658" s="34">
        <v>72</v>
      </c>
      <c r="C3658" s="34">
        <v>24605</v>
      </c>
      <c r="D3658" s="31" t="s">
        <v>650</v>
      </c>
      <c r="E3658" s="31" t="s">
        <v>579</v>
      </c>
      <c r="F3658" s="60" t="s">
        <v>1543</v>
      </c>
      <c r="G3658" s="31" t="s">
        <v>84</v>
      </c>
      <c r="H3658" s="31">
        <v>10.51</v>
      </c>
      <c r="I3658" s="31" t="s">
        <v>82</v>
      </c>
      <c r="J3658" s="8">
        <v>2</v>
      </c>
      <c r="K3658" s="41">
        <v>7</v>
      </c>
      <c r="L3658" s="41" t="s">
        <v>34</v>
      </c>
      <c r="M3658" s="42">
        <v>0</v>
      </c>
      <c r="N3658" s="41" t="s">
        <v>23</v>
      </c>
      <c r="O3658" s="41" t="s">
        <v>24</v>
      </c>
      <c r="P3658" s="41" t="s">
        <v>24</v>
      </c>
      <c r="Q3658" s="41" t="s">
        <v>24</v>
      </c>
      <c r="R3658" s="41" t="s">
        <v>24</v>
      </c>
      <c r="S3658" s="41" t="s">
        <v>24</v>
      </c>
      <c r="T3658" s="41"/>
      <c r="U3658" s="41"/>
      <c r="V3658" s="46"/>
      <c r="W3658" s="46"/>
      <c r="X3658" s="43"/>
      <c r="Y3658" s="31"/>
      <c r="Z3658" s="31"/>
    </row>
    <row r="3659" spans="1:26" s="79" customFormat="1" x14ac:dyDescent="0.2">
      <c r="A3659" s="34">
        <v>303</v>
      </c>
      <c r="B3659" s="34">
        <v>72</v>
      </c>
      <c r="C3659" s="34">
        <v>24605</v>
      </c>
      <c r="D3659" s="31" t="s">
        <v>651</v>
      </c>
      <c r="E3659" s="31" t="s">
        <v>579</v>
      </c>
      <c r="F3659" s="60" t="s">
        <v>1543</v>
      </c>
      <c r="G3659" s="31" t="s">
        <v>96</v>
      </c>
      <c r="H3659" s="31">
        <v>9.43</v>
      </c>
      <c r="I3659" s="31" t="s">
        <v>82</v>
      </c>
      <c r="J3659" s="8">
        <v>2</v>
      </c>
      <c r="K3659" s="41">
        <v>7</v>
      </c>
      <c r="L3659" s="41" t="s">
        <v>34</v>
      </c>
      <c r="M3659" s="42">
        <v>0</v>
      </c>
      <c r="N3659" s="41" t="s">
        <v>23</v>
      </c>
      <c r="O3659" s="41" t="s">
        <v>24</v>
      </c>
      <c r="P3659" s="41" t="s">
        <v>24</v>
      </c>
      <c r="Q3659" s="41" t="s">
        <v>24</v>
      </c>
      <c r="R3659" s="41" t="s">
        <v>24</v>
      </c>
      <c r="S3659" s="41" t="s">
        <v>24</v>
      </c>
      <c r="T3659" s="41"/>
      <c r="U3659" s="41"/>
      <c r="V3659" s="46"/>
      <c r="W3659" s="46"/>
      <c r="X3659" s="43"/>
      <c r="Y3659" s="31"/>
      <c r="Z3659" s="31"/>
    </row>
    <row r="3660" spans="1:26" s="79" customFormat="1" x14ac:dyDescent="0.2">
      <c r="A3660" s="34">
        <v>303</v>
      </c>
      <c r="B3660" s="34">
        <v>72</v>
      </c>
      <c r="C3660" s="34">
        <v>24605</v>
      </c>
      <c r="D3660" s="31" t="s">
        <v>652</v>
      </c>
      <c r="E3660" s="31" t="s">
        <v>579</v>
      </c>
      <c r="F3660" s="60" t="s">
        <v>1543</v>
      </c>
      <c r="G3660" s="31" t="s">
        <v>87</v>
      </c>
      <c r="H3660" s="31">
        <v>7</v>
      </c>
      <c r="I3660" s="31" t="s">
        <v>82</v>
      </c>
      <c r="J3660" s="8"/>
      <c r="K3660" s="41">
        <v>7</v>
      </c>
      <c r="L3660" s="41" t="s">
        <v>34</v>
      </c>
      <c r="M3660" s="42">
        <v>0</v>
      </c>
      <c r="N3660" s="41" t="s">
        <v>23</v>
      </c>
      <c r="O3660" s="41" t="s">
        <v>24</v>
      </c>
      <c r="P3660" s="41" t="s">
        <v>24</v>
      </c>
      <c r="Q3660" s="41" t="s">
        <v>24</v>
      </c>
      <c r="R3660" s="41" t="s">
        <v>24</v>
      </c>
      <c r="S3660" s="41" t="s">
        <v>24</v>
      </c>
      <c r="T3660" s="41"/>
      <c r="U3660" s="41"/>
      <c r="V3660" s="46"/>
      <c r="W3660" s="46"/>
      <c r="X3660" s="43"/>
      <c r="Y3660" s="31"/>
      <c r="Z3660" s="31"/>
    </row>
    <row r="3661" spans="1:26" s="79" customFormat="1" x14ac:dyDescent="0.2">
      <c r="A3661" s="34">
        <v>303</v>
      </c>
      <c r="B3661" s="34">
        <v>72</v>
      </c>
      <c r="C3661" s="34"/>
      <c r="D3661" s="31"/>
      <c r="E3661" s="31" t="s">
        <v>571</v>
      </c>
      <c r="F3661" s="60" t="s">
        <v>25</v>
      </c>
      <c r="G3661" s="31" t="s">
        <v>1490</v>
      </c>
      <c r="H3661" s="31">
        <v>2.4700000000000002</v>
      </c>
      <c r="I3661" s="31" t="s">
        <v>82</v>
      </c>
      <c r="J3661" s="8"/>
      <c r="K3661" s="41">
        <v>5</v>
      </c>
      <c r="L3661" s="41" t="s">
        <v>34</v>
      </c>
      <c r="M3661" s="42">
        <v>1</v>
      </c>
      <c r="N3661" s="41" t="s">
        <v>23</v>
      </c>
      <c r="O3661" s="41" t="s">
        <v>24</v>
      </c>
      <c r="P3661" s="41" t="s">
        <v>24</v>
      </c>
      <c r="Q3661" s="41" t="s">
        <v>24</v>
      </c>
      <c r="R3661" s="41" t="s">
        <v>24</v>
      </c>
      <c r="S3661" s="41" t="s">
        <v>24</v>
      </c>
      <c r="T3661" s="41" t="s">
        <v>24</v>
      </c>
      <c r="U3661" s="41" t="s">
        <v>30</v>
      </c>
      <c r="V3661" s="46"/>
      <c r="W3661" s="46"/>
      <c r="X3661" s="43"/>
      <c r="Y3661" s="31"/>
      <c r="Z3661" s="31"/>
    </row>
    <row r="3662" spans="1:26" s="79" customFormat="1" x14ac:dyDescent="0.2">
      <c r="A3662" s="34">
        <v>303</v>
      </c>
      <c r="B3662" s="34">
        <v>72</v>
      </c>
      <c r="C3662" s="34"/>
      <c r="D3662" s="31"/>
      <c r="E3662" s="31" t="s">
        <v>571</v>
      </c>
      <c r="F3662" s="60" t="s">
        <v>25</v>
      </c>
      <c r="G3662" s="31" t="s">
        <v>1489</v>
      </c>
      <c r="H3662" s="31">
        <v>158.56</v>
      </c>
      <c r="I3662" s="31" t="s">
        <v>82</v>
      </c>
      <c r="J3662" s="8"/>
      <c r="K3662" s="41">
        <v>5</v>
      </c>
      <c r="L3662" s="41" t="s">
        <v>34</v>
      </c>
      <c r="M3662" s="42">
        <v>1</v>
      </c>
      <c r="N3662" s="41" t="s">
        <v>23</v>
      </c>
      <c r="O3662" s="41" t="s">
        <v>24</v>
      </c>
      <c r="P3662" s="41" t="s">
        <v>24</v>
      </c>
      <c r="Q3662" s="41" t="s">
        <v>24</v>
      </c>
      <c r="R3662" s="41" t="s">
        <v>24</v>
      </c>
      <c r="S3662" s="41" t="s">
        <v>24</v>
      </c>
      <c r="T3662" s="41" t="s">
        <v>24</v>
      </c>
      <c r="U3662" s="41" t="s">
        <v>30</v>
      </c>
      <c r="V3662" s="46"/>
      <c r="W3662" s="46"/>
      <c r="X3662" s="43"/>
      <c r="Y3662" s="31"/>
      <c r="Z3662" s="31"/>
    </row>
    <row r="3663" spans="1:26" s="79" customFormat="1" x14ac:dyDescent="0.2">
      <c r="A3663" s="34">
        <v>303</v>
      </c>
      <c r="B3663" s="34">
        <v>72</v>
      </c>
      <c r="C3663" s="34"/>
      <c r="D3663" s="31"/>
      <c r="E3663" s="31" t="s">
        <v>571</v>
      </c>
      <c r="F3663" s="60" t="s">
        <v>25</v>
      </c>
      <c r="G3663" s="31" t="s">
        <v>1524</v>
      </c>
      <c r="H3663" s="31">
        <v>884.04</v>
      </c>
      <c r="I3663" s="31" t="s">
        <v>82</v>
      </c>
      <c r="J3663" s="8"/>
      <c r="K3663" s="41">
        <v>5</v>
      </c>
      <c r="L3663" s="41" t="s">
        <v>34</v>
      </c>
      <c r="M3663" s="42">
        <v>1</v>
      </c>
      <c r="N3663" s="41" t="s">
        <v>23</v>
      </c>
      <c r="O3663" s="41" t="s">
        <v>24</v>
      </c>
      <c r="P3663" s="41" t="s">
        <v>24</v>
      </c>
      <c r="Q3663" s="41" t="s">
        <v>24</v>
      </c>
      <c r="R3663" s="41" t="s">
        <v>24</v>
      </c>
      <c r="S3663" s="41" t="s">
        <v>24</v>
      </c>
      <c r="T3663" s="41" t="s">
        <v>24</v>
      </c>
      <c r="U3663" s="41" t="s">
        <v>30</v>
      </c>
      <c r="V3663" s="46"/>
      <c r="W3663" s="46"/>
      <c r="X3663" s="43"/>
      <c r="Y3663" s="31"/>
      <c r="Z3663" s="31"/>
    </row>
    <row r="3664" spans="1:26" s="79" customFormat="1" x14ac:dyDescent="0.2">
      <c r="A3664" s="34">
        <v>303</v>
      </c>
      <c r="B3664" s="34">
        <v>72</v>
      </c>
      <c r="C3664" s="34"/>
      <c r="D3664" s="31"/>
      <c r="E3664" s="31" t="s">
        <v>571</v>
      </c>
      <c r="F3664" s="60" t="s">
        <v>25</v>
      </c>
      <c r="G3664" s="31" t="s">
        <v>1539</v>
      </c>
      <c r="H3664" s="31">
        <v>4</v>
      </c>
      <c r="I3664" s="31" t="s">
        <v>1538</v>
      </c>
      <c r="J3664" s="8"/>
      <c r="K3664" s="41">
        <v>99</v>
      </c>
      <c r="L3664" s="41" t="s">
        <v>34</v>
      </c>
      <c r="M3664" s="42">
        <v>1</v>
      </c>
      <c r="N3664" s="41" t="s">
        <v>23</v>
      </c>
      <c r="O3664" s="41" t="s">
        <v>24</v>
      </c>
      <c r="P3664" s="41" t="s">
        <v>24</v>
      </c>
      <c r="Q3664" s="41" t="s">
        <v>24</v>
      </c>
      <c r="R3664" s="41" t="s">
        <v>24</v>
      </c>
      <c r="S3664" s="41" t="s">
        <v>24</v>
      </c>
      <c r="T3664" s="41"/>
      <c r="U3664" s="41"/>
      <c r="V3664" s="46"/>
      <c r="W3664" s="46"/>
      <c r="X3664" s="43"/>
      <c r="Y3664" s="31"/>
      <c r="Z3664" s="31"/>
    </row>
    <row r="3665" spans="1:26" s="79" customFormat="1" x14ac:dyDescent="0.2">
      <c r="A3665" s="34">
        <v>303</v>
      </c>
      <c r="B3665" s="34">
        <v>72</v>
      </c>
      <c r="C3665" s="34"/>
      <c r="D3665" s="31"/>
      <c r="E3665" s="31" t="s">
        <v>571</v>
      </c>
      <c r="F3665" s="60" t="s">
        <v>25</v>
      </c>
      <c r="G3665" s="31" t="s">
        <v>1537</v>
      </c>
      <c r="H3665" s="31">
        <v>6</v>
      </c>
      <c r="I3665" s="31" t="s">
        <v>1538</v>
      </c>
      <c r="J3665" s="8"/>
      <c r="K3665" s="41">
        <v>99</v>
      </c>
      <c r="L3665" s="41" t="s">
        <v>34</v>
      </c>
      <c r="M3665" s="42">
        <v>1</v>
      </c>
      <c r="N3665" s="41" t="s">
        <v>23</v>
      </c>
      <c r="O3665" s="41" t="s">
        <v>24</v>
      </c>
      <c r="P3665" s="41" t="s">
        <v>24</v>
      </c>
      <c r="Q3665" s="41" t="s">
        <v>24</v>
      </c>
      <c r="R3665" s="41" t="s">
        <v>24</v>
      </c>
      <c r="S3665" s="41" t="s">
        <v>24</v>
      </c>
      <c r="T3665" s="41"/>
      <c r="U3665" s="41"/>
      <c r="V3665" s="46"/>
      <c r="W3665" s="46"/>
      <c r="X3665" s="43"/>
      <c r="Y3665" s="31"/>
      <c r="Z3665" s="31"/>
    </row>
    <row r="3666" spans="1:26" s="79" customFormat="1" x14ac:dyDescent="0.2">
      <c r="A3666" s="34">
        <v>303</v>
      </c>
      <c r="B3666" s="34">
        <v>72</v>
      </c>
      <c r="C3666" s="34">
        <v>24551</v>
      </c>
      <c r="D3666" s="31" t="s">
        <v>655</v>
      </c>
      <c r="E3666" s="31" t="s">
        <v>656</v>
      </c>
      <c r="F3666" s="60" t="s">
        <v>1543</v>
      </c>
      <c r="G3666" s="31" t="s">
        <v>87</v>
      </c>
      <c r="H3666" s="31">
        <v>28.35</v>
      </c>
      <c r="I3666" s="31" t="s">
        <v>82</v>
      </c>
      <c r="J3666" s="8"/>
      <c r="K3666" s="41">
        <v>7</v>
      </c>
      <c r="L3666" s="41" t="s">
        <v>1479</v>
      </c>
      <c r="M3666" s="42">
        <v>0</v>
      </c>
      <c r="N3666" s="41" t="s">
        <v>23</v>
      </c>
      <c r="O3666" s="41" t="s">
        <v>23</v>
      </c>
      <c r="P3666" s="41" t="s">
        <v>23</v>
      </c>
      <c r="Q3666" s="41" t="s">
        <v>23</v>
      </c>
      <c r="R3666" s="41" t="s">
        <v>23</v>
      </c>
      <c r="S3666" s="41" t="s">
        <v>23</v>
      </c>
      <c r="T3666" s="41"/>
      <c r="U3666" s="41"/>
      <c r="V3666" s="46"/>
      <c r="W3666" s="46"/>
      <c r="X3666" s="43"/>
      <c r="Y3666" s="31"/>
      <c r="Z3666" s="31"/>
    </row>
    <row r="3667" spans="1:26" s="79" customFormat="1" x14ac:dyDescent="0.2">
      <c r="A3667" s="34">
        <v>303</v>
      </c>
      <c r="B3667" s="34">
        <v>72</v>
      </c>
      <c r="C3667" s="34">
        <v>24551</v>
      </c>
      <c r="D3667" s="31" t="s">
        <v>657</v>
      </c>
      <c r="E3667" s="31" t="s">
        <v>656</v>
      </c>
      <c r="F3667" s="60" t="s">
        <v>1543</v>
      </c>
      <c r="G3667" s="31" t="s">
        <v>87</v>
      </c>
      <c r="H3667" s="31">
        <v>18.989999999999998</v>
      </c>
      <c r="I3667" s="31" t="s">
        <v>82</v>
      </c>
      <c r="J3667" s="8"/>
      <c r="K3667" s="41">
        <v>7</v>
      </c>
      <c r="L3667" s="41" t="s">
        <v>1479</v>
      </c>
      <c r="M3667" s="42">
        <v>0</v>
      </c>
      <c r="N3667" s="41" t="s">
        <v>23</v>
      </c>
      <c r="O3667" s="41" t="s">
        <v>23</v>
      </c>
      <c r="P3667" s="41" t="s">
        <v>23</v>
      </c>
      <c r="Q3667" s="41" t="s">
        <v>23</v>
      </c>
      <c r="R3667" s="41" t="s">
        <v>23</v>
      </c>
      <c r="S3667" s="41" t="s">
        <v>23</v>
      </c>
      <c r="T3667" s="41"/>
      <c r="U3667" s="41"/>
      <c r="V3667" s="46"/>
      <c r="W3667" s="46"/>
      <c r="X3667" s="43"/>
      <c r="Y3667" s="31"/>
      <c r="Z3667" s="31"/>
    </row>
    <row r="3668" spans="1:26" s="79" customFormat="1" x14ac:dyDescent="0.2">
      <c r="A3668" s="34">
        <v>303</v>
      </c>
      <c r="B3668" s="34">
        <v>72</v>
      </c>
      <c r="C3668" s="34">
        <v>24551</v>
      </c>
      <c r="D3668" s="31" t="s">
        <v>658</v>
      </c>
      <c r="E3668" s="31" t="s">
        <v>656</v>
      </c>
      <c r="F3668" s="60" t="s">
        <v>25</v>
      </c>
      <c r="G3668" s="31" t="s">
        <v>26</v>
      </c>
      <c r="H3668" s="31">
        <v>55.22</v>
      </c>
      <c r="I3668" s="31" t="s">
        <v>82</v>
      </c>
      <c r="J3668" s="8">
        <v>4</v>
      </c>
      <c r="K3668" s="41">
        <v>1</v>
      </c>
      <c r="L3668" s="41" t="s">
        <v>1549</v>
      </c>
      <c r="M3668" s="42">
        <v>1</v>
      </c>
      <c r="N3668" s="41" t="s">
        <v>23</v>
      </c>
      <c r="O3668" s="41" t="s">
        <v>23</v>
      </c>
      <c r="P3668" s="41" t="s">
        <v>23</v>
      </c>
      <c r="Q3668" s="41" t="s">
        <v>23</v>
      </c>
      <c r="R3668" s="41" t="s">
        <v>23</v>
      </c>
      <c r="S3668" s="41" t="s">
        <v>23</v>
      </c>
      <c r="T3668" s="41"/>
      <c r="U3668" s="41"/>
      <c r="V3668" s="46"/>
      <c r="W3668" s="46"/>
      <c r="X3668" s="43"/>
      <c r="Y3668" s="31"/>
      <c r="Z3668" s="31"/>
    </row>
    <row r="3669" spans="1:26" s="79" customFormat="1" x14ac:dyDescent="0.2">
      <c r="A3669" s="34">
        <v>303</v>
      </c>
      <c r="B3669" s="34">
        <v>72</v>
      </c>
      <c r="C3669" s="34"/>
      <c r="D3669" s="31"/>
      <c r="E3669" s="31" t="s">
        <v>654</v>
      </c>
      <c r="F3669" s="60" t="s">
        <v>25</v>
      </c>
      <c r="G3669" s="31" t="s">
        <v>1509</v>
      </c>
      <c r="H3669" s="31">
        <v>103.95</v>
      </c>
      <c r="I3669" s="31" t="s">
        <v>82</v>
      </c>
      <c r="J3669" s="8"/>
      <c r="K3669" s="41">
        <v>5</v>
      </c>
      <c r="L3669" s="41" t="s">
        <v>1549</v>
      </c>
      <c r="M3669" s="42">
        <v>1</v>
      </c>
      <c r="N3669" s="41" t="s">
        <v>23</v>
      </c>
      <c r="O3669" s="41" t="s">
        <v>23</v>
      </c>
      <c r="P3669" s="41" t="s">
        <v>23</v>
      </c>
      <c r="Q3669" s="41" t="s">
        <v>23</v>
      </c>
      <c r="R3669" s="41" t="s">
        <v>23</v>
      </c>
      <c r="S3669" s="41" t="s">
        <v>23</v>
      </c>
      <c r="T3669" s="41" t="s">
        <v>24</v>
      </c>
      <c r="U3669" s="41" t="s">
        <v>30</v>
      </c>
      <c r="V3669" s="46"/>
      <c r="W3669" s="46"/>
      <c r="X3669" s="43"/>
      <c r="Y3669" s="31"/>
      <c r="Z3669" s="31"/>
    </row>
    <row r="3670" spans="1:26" s="79" customFormat="1" x14ac:dyDescent="0.2">
      <c r="A3670" s="34">
        <v>303</v>
      </c>
      <c r="B3670" s="34">
        <v>72</v>
      </c>
      <c r="C3670" s="34"/>
      <c r="D3670" s="31"/>
      <c r="E3670" s="31" t="s">
        <v>654</v>
      </c>
      <c r="F3670" s="60" t="s">
        <v>25</v>
      </c>
      <c r="G3670" s="31" t="s">
        <v>1489</v>
      </c>
      <c r="H3670" s="31">
        <v>114.9</v>
      </c>
      <c r="I3670" s="31" t="s">
        <v>82</v>
      </c>
      <c r="J3670" s="8"/>
      <c r="K3670" s="41">
        <v>5</v>
      </c>
      <c r="L3670" s="41" t="s">
        <v>1549</v>
      </c>
      <c r="M3670" s="42">
        <v>1</v>
      </c>
      <c r="N3670" s="41" t="s">
        <v>23</v>
      </c>
      <c r="O3670" s="41" t="s">
        <v>23</v>
      </c>
      <c r="P3670" s="41" t="s">
        <v>23</v>
      </c>
      <c r="Q3670" s="41" t="s">
        <v>23</v>
      </c>
      <c r="R3670" s="41" t="s">
        <v>23</v>
      </c>
      <c r="S3670" s="41" t="s">
        <v>23</v>
      </c>
      <c r="T3670" s="41" t="s">
        <v>24</v>
      </c>
      <c r="U3670" s="41" t="s">
        <v>30</v>
      </c>
      <c r="V3670" s="46"/>
      <c r="W3670" s="46"/>
      <c r="X3670" s="43"/>
      <c r="Y3670" s="31"/>
      <c r="Z3670" s="31"/>
    </row>
    <row r="3671" spans="1:26" s="79" customFormat="1" x14ac:dyDescent="0.2">
      <c r="A3671" s="34">
        <v>303</v>
      </c>
      <c r="B3671" s="34">
        <v>72</v>
      </c>
      <c r="C3671" s="34"/>
      <c r="D3671" s="31"/>
      <c r="E3671" s="31" t="s">
        <v>654</v>
      </c>
      <c r="F3671" s="60" t="s">
        <v>25</v>
      </c>
      <c r="G3671" s="31" t="s">
        <v>1537</v>
      </c>
      <c r="H3671" s="31">
        <v>1</v>
      </c>
      <c r="I3671" s="31" t="s">
        <v>1538</v>
      </c>
      <c r="J3671" s="8"/>
      <c r="K3671" s="41">
        <v>99</v>
      </c>
      <c r="L3671" s="41" t="s">
        <v>1549</v>
      </c>
      <c r="M3671" s="42">
        <v>1</v>
      </c>
      <c r="N3671" s="41" t="s">
        <v>23</v>
      </c>
      <c r="O3671" s="41" t="s">
        <v>23</v>
      </c>
      <c r="P3671" s="41" t="s">
        <v>23</v>
      </c>
      <c r="Q3671" s="41" t="s">
        <v>23</v>
      </c>
      <c r="R3671" s="41" t="s">
        <v>23</v>
      </c>
      <c r="S3671" s="41" t="s">
        <v>23</v>
      </c>
      <c r="T3671" s="41"/>
      <c r="U3671" s="41"/>
      <c r="V3671" s="46"/>
      <c r="W3671" s="46"/>
      <c r="X3671" s="43"/>
      <c r="Y3671" s="31"/>
      <c r="Z3671" s="31"/>
    </row>
    <row r="3672" spans="1:26" s="79" customFormat="1" x14ac:dyDescent="0.2">
      <c r="A3672" s="34">
        <v>303</v>
      </c>
      <c r="B3672" s="34">
        <v>72</v>
      </c>
      <c r="C3672" s="34">
        <v>20028</v>
      </c>
      <c r="D3672" s="31" t="s">
        <v>718</v>
      </c>
      <c r="E3672" s="31" t="s">
        <v>720</v>
      </c>
      <c r="F3672" s="60" t="s">
        <v>1543</v>
      </c>
      <c r="G3672" s="31" t="s">
        <v>251</v>
      </c>
      <c r="H3672" s="31">
        <v>20.93</v>
      </c>
      <c r="I3672" s="31" t="s">
        <v>82</v>
      </c>
      <c r="J3672" s="8"/>
      <c r="K3672" s="41">
        <v>7</v>
      </c>
      <c r="L3672" s="41" t="s">
        <v>1549</v>
      </c>
      <c r="M3672" s="42">
        <v>0</v>
      </c>
      <c r="N3672" s="41" t="s">
        <v>23</v>
      </c>
      <c r="O3672" s="41" t="s">
        <v>23</v>
      </c>
      <c r="P3672" s="41" t="s">
        <v>23</v>
      </c>
      <c r="Q3672" s="41" t="s">
        <v>23</v>
      </c>
      <c r="R3672" s="41" t="s">
        <v>23</v>
      </c>
      <c r="S3672" s="41" t="s">
        <v>23</v>
      </c>
      <c r="T3672" s="41"/>
      <c r="U3672" s="41"/>
      <c r="V3672" s="46"/>
      <c r="W3672" s="46"/>
      <c r="X3672" s="43"/>
      <c r="Y3672" s="31"/>
      <c r="Z3672" s="31"/>
    </row>
    <row r="3673" spans="1:26" s="79" customFormat="1" x14ac:dyDescent="0.2">
      <c r="A3673" s="34">
        <v>303</v>
      </c>
      <c r="B3673" s="34">
        <v>72</v>
      </c>
      <c r="C3673" s="34">
        <v>20028</v>
      </c>
      <c r="D3673" s="31" t="s">
        <v>721</v>
      </c>
      <c r="E3673" s="31" t="s">
        <v>720</v>
      </c>
      <c r="F3673" s="60" t="s">
        <v>1543</v>
      </c>
      <c r="G3673" s="31" t="s">
        <v>251</v>
      </c>
      <c r="H3673" s="31">
        <v>10.8</v>
      </c>
      <c r="I3673" s="31" t="s">
        <v>82</v>
      </c>
      <c r="J3673" s="8"/>
      <c r="K3673" s="41">
        <v>7</v>
      </c>
      <c r="L3673" s="41" t="s">
        <v>1549</v>
      </c>
      <c r="M3673" s="42">
        <v>0</v>
      </c>
      <c r="N3673" s="41" t="s">
        <v>23</v>
      </c>
      <c r="O3673" s="41" t="s">
        <v>23</v>
      </c>
      <c r="P3673" s="41" t="s">
        <v>23</v>
      </c>
      <c r="Q3673" s="41" t="s">
        <v>23</v>
      </c>
      <c r="R3673" s="41" t="s">
        <v>23</v>
      </c>
      <c r="S3673" s="41" t="s">
        <v>23</v>
      </c>
      <c r="T3673" s="41"/>
      <c r="U3673" s="41"/>
      <c r="V3673" s="46"/>
      <c r="W3673" s="46"/>
      <c r="X3673" s="43"/>
      <c r="Y3673" s="31"/>
      <c r="Z3673" s="31"/>
    </row>
    <row r="3674" spans="1:26" s="79" customFormat="1" x14ac:dyDescent="0.2">
      <c r="A3674" s="34">
        <v>303</v>
      </c>
      <c r="B3674" s="34">
        <v>72</v>
      </c>
      <c r="C3674" s="34">
        <v>20028</v>
      </c>
      <c r="D3674" s="31" t="s">
        <v>722</v>
      </c>
      <c r="E3674" s="31" t="s">
        <v>720</v>
      </c>
      <c r="F3674" s="60" t="s">
        <v>25</v>
      </c>
      <c r="G3674" s="31" t="s">
        <v>81</v>
      </c>
      <c r="H3674" s="31">
        <v>34.450000000000003</v>
      </c>
      <c r="I3674" s="31" t="s">
        <v>82</v>
      </c>
      <c r="J3674" s="8"/>
      <c r="K3674" s="41">
        <v>5</v>
      </c>
      <c r="L3674" s="41" t="s">
        <v>1549</v>
      </c>
      <c r="M3674" s="42">
        <v>1</v>
      </c>
      <c r="N3674" s="41" t="s">
        <v>23</v>
      </c>
      <c r="O3674" s="41" t="s">
        <v>23</v>
      </c>
      <c r="P3674" s="41" t="s">
        <v>23</v>
      </c>
      <c r="Q3674" s="41" t="s">
        <v>23</v>
      </c>
      <c r="R3674" s="41" t="s">
        <v>23</v>
      </c>
      <c r="S3674" s="41" t="s">
        <v>23</v>
      </c>
      <c r="T3674" s="41"/>
      <c r="U3674" s="41"/>
      <c r="V3674" s="46"/>
      <c r="W3674" s="46"/>
      <c r="X3674" s="43"/>
      <c r="Y3674" s="31"/>
      <c r="Z3674" s="31"/>
    </row>
    <row r="3675" spans="1:26" s="79" customFormat="1" x14ac:dyDescent="0.2">
      <c r="A3675" s="34">
        <v>303</v>
      </c>
      <c r="B3675" s="34">
        <v>72</v>
      </c>
      <c r="C3675" s="34">
        <v>20028</v>
      </c>
      <c r="D3675" s="31" t="s">
        <v>723</v>
      </c>
      <c r="E3675" s="31" t="s">
        <v>720</v>
      </c>
      <c r="F3675" s="60" t="s">
        <v>1543</v>
      </c>
      <c r="G3675" s="31" t="s">
        <v>102</v>
      </c>
      <c r="H3675" s="31">
        <v>8.34</v>
      </c>
      <c r="I3675" s="31" t="s">
        <v>82</v>
      </c>
      <c r="J3675" s="8"/>
      <c r="K3675" s="41">
        <v>7</v>
      </c>
      <c r="L3675" s="41" t="s">
        <v>1479</v>
      </c>
      <c r="M3675" s="42">
        <v>0</v>
      </c>
      <c r="N3675" s="41" t="s">
        <v>23</v>
      </c>
      <c r="O3675" s="41" t="s">
        <v>23</v>
      </c>
      <c r="P3675" s="41" t="s">
        <v>23</v>
      </c>
      <c r="Q3675" s="41" t="s">
        <v>23</v>
      </c>
      <c r="R3675" s="41" t="s">
        <v>23</v>
      </c>
      <c r="S3675" s="41" t="s">
        <v>23</v>
      </c>
      <c r="T3675" s="41"/>
      <c r="U3675" s="41"/>
      <c r="V3675" s="46"/>
      <c r="W3675" s="46"/>
      <c r="X3675" s="43"/>
      <c r="Y3675" s="31"/>
      <c r="Z3675" s="31"/>
    </row>
    <row r="3676" spans="1:26" s="79" customFormat="1" x14ac:dyDescent="0.2">
      <c r="A3676" s="34">
        <v>303</v>
      </c>
      <c r="B3676" s="34">
        <v>72</v>
      </c>
      <c r="C3676" s="34"/>
      <c r="D3676" s="31"/>
      <c r="E3676" s="31" t="s">
        <v>719</v>
      </c>
      <c r="F3676" s="60" t="s">
        <v>25</v>
      </c>
      <c r="G3676" s="31" t="s">
        <v>1524</v>
      </c>
      <c r="H3676" s="31">
        <v>300</v>
      </c>
      <c r="I3676" s="31" t="s">
        <v>82</v>
      </c>
      <c r="J3676" s="8"/>
      <c r="K3676" s="41">
        <v>5</v>
      </c>
      <c r="L3676" s="41" t="s">
        <v>1549</v>
      </c>
      <c r="M3676" s="42">
        <v>1</v>
      </c>
      <c r="N3676" s="41" t="s">
        <v>23</v>
      </c>
      <c r="O3676" s="41" t="s">
        <v>23</v>
      </c>
      <c r="P3676" s="41" t="s">
        <v>23</v>
      </c>
      <c r="Q3676" s="41" t="s">
        <v>23</v>
      </c>
      <c r="R3676" s="41" t="s">
        <v>23</v>
      </c>
      <c r="S3676" s="41" t="s">
        <v>23</v>
      </c>
      <c r="T3676" s="41" t="s">
        <v>24</v>
      </c>
      <c r="U3676" s="41" t="s">
        <v>30</v>
      </c>
      <c r="V3676" s="46"/>
      <c r="W3676" s="46"/>
      <c r="X3676" s="43"/>
      <c r="Y3676" s="31"/>
      <c r="Z3676" s="31"/>
    </row>
    <row r="3677" spans="1:26" s="79" customFormat="1" x14ac:dyDescent="0.2">
      <c r="A3677" s="34">
        <v>303</v>
      </c>
      <c r="B3677" s="34">
        <v>72</v>
      </c>
      <c r="C3677" s="34"/>
      <c r="D3677" s="31"/>
      <c r="E3677" s="31" t="s">
        <v>719</v>
      </c>
      <c r="F3677" s="60" t="s">
        <v>25</v>
      </c>
      <c r="G3677" s="31" t="s">
        <v>1537</v>
      </c>
      <c r="H3677" s="31">
        <v>1</v>
      </c>
      <c r="I3677" s="31" t="s">
        <v>1538</v>
      </c>
      <c r="J3677" s="8"/>
      <c r="K3677" s="41">
        <v>99</v>
      </c>
      <c r="L3677" s="41" t="s">
        <v>1549</v>
      </c>
      <c r="M3677" s="42">
        <v>1</v>
      </c>
      <c r="N3677" s="41" t="s">
        <v>23</v>
      </c>
      <c r="O3677" s="41" t="s">
        <v>23</v>
      </c>
      <c r="P3677" s="41" t="s">
        <v>23</v>
      </c>
      <c r="Q3677" s="41" t="s">
        <v>23</v>
      </c>
      <c r="R3677" s="41" t="s">
        <v>23</v>
      </c>
      <c r="S3677" s="41" t="s">
        <v>23</v>
      </c>
      <c r="T3677" s="41"/>
      <c r="U3677" s="41"/>
      <c r="V3677" s="46"/>
      <c r="W3677" s="46"/>
      <c r="X3677" s="43"/>
      <c r="Y3677" s="31"/>
      <c r="Z3677" s="31"/>
    </row>
    <row r="3678" spans="1:26" s="79" customFormat="1" x14ac:dyDescent="0.2">
      <c r="A3678" s="34">
        <v>303</v>
      </c>
      <c r="B3678" s="34">
        <v>72</v>
      </c>
      <c r="C3678" s="34">
        <v>24549</v>
      </c>
      <c r="D3678" s="31" t="s">
        <v>789</v>
      </c>
      <c r="E3678" s="31" t="s">
        <v>790</v>
      </c>
      <c r="F3678" s="60" t="s">
        <v>1543</v>
      </c>
      <c r="G3678" s="31" t="s">
        <v>87</v>
      </c>
      <c r="H3678" s="31">
        <v>15.45</v>
      </c>
      <c r="I3678" s="31" t="s">
        <v>82</v>
      </c>
      <c r="J3678" s="8"/>
      <c r="K3678" s="41">
        <v>7</v>
      </c>
      <c r="L3678" s="41" t="s">
        <v>1479</v>
      </c>
      <c r="M3678" s="42">
        <v>0</v>
      </c>
      <c r="N3678" s="41" t="s">
        <v>23</v>
      </c>
      <c r="O3678" s="41" t="s">
        <v>24</v>
      </c>
      <c r="P3678" s="41" t="s">
        <v>24</v>
      </c>
      <c r="Q3678" s="41" t="s">
        <v>23</v>
      </c>
      <c r="R3678" s="41" t="s">
        <v>23</v>
      </c>
      <c r="S3678" s="41" t="s">
        <v>23</v>
      </c>
      <c r="T3678" s="41"/>
      <c r="U3678" s="41"/>
      <c r="V3678" s="46"/>
      <c r="W3678" s="46"/>
      <c r="X3678" s="43"/>
      <c r="Y3678" s="31"/>
      <c r="Z3678" s="31"/>
    </row>
    <row r="3679" spans="1:26" s="79" customFormat="1" x14ac:dyDescent="0.2">
      <c r="A3679" s="34">
        <v>303</v>
      </c>
      <c r="B3679" s="34">
        <v>72</v>
      </c>
      <c r="C3679" s="34">
        <v>24549</v>
      </c>
      <c r="D3679" s="31" t="s">
        <v>791</v>
      </c>
      <c r="E3679" s="31" t="s">
        <v>790</v>
      </c>
      <c r="F3679" s="60" t="s">
        <v>1543</v>
      </c>
      <c r="G3679" s="31" t="s">
        <v>88</v>
      </c>
      <c r="H3679" s="31">
        <v>30.64</v>
      </c>
      <c r="I3679" s="31" t="s">
        <v>82</v>
      </c>
      <c r="J3679" s="8"/>
      <c r="K3679" s="41">
        <v>7</v>
      </c>
      <c r="L3679" s="41" t="s">
        <v>1479</v>
      </c>
      <c r="M3679" s="42">
        <v>0</v>
      </c>
      <c r="N3679" s="41" t="s">
        <v>23</v>
      </c>
      <c r="O3679" s="41" t="s">
        <v>24</v>
      </c>
      <c r="P3679" s="41" t="s">
        <v>24</v>
      </c>
      <c r="Q3679" s="41" t="s">
        <v>23</v>
      </c>
      <c r="R3679" s="41" t="s">
        <v>23</v>
      </c>
      <c r="S3679" s="41" t="s">
        <v>23</v>
      </c>
      <c r="T3679" s="41"/>
      <c r="U3679" s="41"/>
      <c r="V3679" s="46"/>
      <c r="W3679" s="46"/>
      <c r="X3679" s="43"/>
      <c r="Y3679" s="31"/>
      <c r="Z3679" s="31"/>
    </row>
    <row r="3680" spans="1:26" s="79" customFormat="1" x14ac:dyDescent="0.2">
      <c r="A3680" s="34">
        <v>303</v>
      </c>
      <c r="B3680" s="34">
        <v>72</v>
      </c>
      <c r="C3680" s="34">
        <v>24549</v>
      </c>
      <c r="D3680" s="31" t="s">
        <v>792</v>
      </c>
      <c r="E3680" s="31" t="s">
        <v>790</v>
      </c>
      <c r="F3680" s="60" t="s">
        <v>25</v>
      </c>
      <c r="G3680" s="31" t="s">
        <v>26</v>
      </c>
      <c r="H3680" s="31">
        <v>30.25</v>
      </c>
      <c r="I3680" s="31" t="s">
        <v>82</v>
      </c>
      <c r="J3680" s="8">
        <v>2</v>
      </c>
      <c r="K3680" s="41">
        <v>1</v>
      </c>
      <c r="L3680" s="41" t="s">
        <v>1549</v>
      </c>
      <c r="M3680" s="42">
        <v>1</v>
      </c>
      <c r="N3680" s="41" t="s">
        <v>23</v>
      </c>
      <c r="O3680" s="41" t="s">
        <v>24</v>
      </c>
      <c r="P3680" s="41" t="s">
        <v>24</v>
      </c>
      <c r="Q3680" s="41" t="s">
        <v>23</v>
      </c>
      <c r="R3680" s="41" t="s">
        <v>23</v>
      </c>
      <c r="S3680" s="41" t="s">
        <v>23</v>
      </c>
      <c r="T3680" s="41"/>
      <c r="U3680" s="41"/>
      <c r="V3680" s="46"/>
      <c r="W3680" s="46"/>
      <c r="X3680" s="43"/>
      <c r="Y3680" s="31"/>
      <c r="Z3680" s="31"/>
    </row>
    <row r="3681" spans="1:26" s="79" customFormat="1" x14ac:dyDescent="0.2">
      <c r="A3681" s="34">
        <v>303</v>
      </c>
      <c r="B3681" s="34">
        <v>72</v>
      </c>
      <c r="C3681" s="34">
        <v>24549</v>
      </c>
      <c r="D3681" s="31" t="s">
        <v>793</v>
      </c>
      <c r="E3681" s="31" t="s">
        <v>790</v>
      </c>
      <c r="F3681" s="60" t="s">
        <v>25</v>
      </c>
      <c r="G3681" s="31" t="s">
        <v>85</v>
      </c>
      <c r="H3681" s="31">
        <v>3.36</v>
      </c>
      <c r="I3681" s="31" t="s">
        <v>82</v>
      </c>
      <c r="J3681" s="8">
        <v>2</v>
      </c>
      <c r="K3681" s="41">
        <v>2</v>
      </c>
      <c r="L3681" s="41" t="s">
        <v>1549</v>
      </c>
      <c r="M3681" s="42">
        <v>1</v>
      </c>
      <c r="N3681" s="41" t="s">
        <v>23</v>
      </c>
      <c r="O3681" s="41" t="s">
        <v>24</v>
      </c>
      <c r="P3681" s="41" t="s">
        <v>24</v>
      </c>
      <c r="Q3681" s="41" t="s">
        <v>23</v>
      </c>
      <c r="R3681" s="41" t="s">
        <v>23</v>
      </c>
      <c r="S3681" s="41" t="s">
        <v>23</v>
      </c>
      <c r="T3681" s="41"/>
      <c r="U3681" s="41"/>
      <c r="V3681" s="46"/>
      <c r="W3681" s="46"/>
      <c r="X3681" s="43"/>
      <c r="Y3681" s="31"/>
      <c r="Z3681" s="31"/>
    </row>
    <row r="3682" spans="1:26" s="79" customFormat="1" x14ac:dyDescent="0.2">
      <c r="A3682" s="34">
        <v>303</v>
      </c>
      <c r="B3682" s="34">
        <v>72</v>
      </c>
      <c r="C3682" s="34">
        <v>24549</v>
      </c>
      <c r="D3682" s="31" t="s">
        <v>794</v>
      </c>
      <c r="E3682" s="31" t="s">
        <v>790</v>
      </c>
      <c r="F3682" s="60" t="s">
        <v>25</v>
      </c>
      <c r="G3682" s="31" t="s">
        <v>29</v>
      </c>
      <c r="H3682" s="31">
        <v>8.1199999999999992</v>
      </c>
      <c r="I3682" s="31" t="s">
        <v>82</v>
      </c>
      <c r="J3682" s="8">
        <v>3</v>
      </c>
      <c r="K3682" s="41">
        <v>2</v>
      </c>
      <c r="L3682" s="41" t="s">
        <v>1549</v>
      </c>
      <c r="M3682" s="42">
        <v>1</v>
      </c>
      <c r="N3682" s="41" t="s">
        <v>23</v>
      </c>
      <c r="O3682" s="41" t="s">
        <v>24</v>
      </c>
      <c r="P3682" s="41" t="s">
        <v>24</v>
      </c>
      <c r="Q3682" s="41" t="s">
        <v>23</v>
      </c>
      <c r="R3682" s="41" t="s">
        <v>23</v>
      </c>
      <c r="S3682" s="41" t="s">
        <v>23</v>
      </c>
      <c r="T3682" s="41"/>
      <c r="U3682" s="41"/>
      <c r="V3682" s="46"/>
      <c r="W3682" s="46"/>
      <c r="X3682" s="43"/>
      <c r="Y3682" s="31"/>
      <c r="Z3682" s="31"/>
    </row>
    <row r="3683" spans="1:26" s="79" customFormat="1" x14ac:dyDescent="0.2">
      <c r="A3683" s="34">
        <v>303</v>
      </c>
      <c r="B3683" s="34">
        <v>72</v>
      </c>
      <c r="C3683" s="34">
        <v>24549</v>
      </c>
      <c r="D3683" s="31" t="s">
        <v>795</v>
      </c>
      <c r="E3683" s="31" t="s">
        <v>790</v>
      </c>
      <c r="F3683" s="60" t="s">
        <v>25</v>
      </c>
      <c r="G3683" s="31" t="s">
        <v>31</v>
      </c>
      <c r="H3683" s="31">
        <v>8.1199999999999992</v>
      </c>
      <c r="I3683" s="31" t="s">
        <v>82</v>
      </c>
      <c r="J3683" s="8">
        <v>2</v>
      </c>
      <c r="K3683" s="41">
        <v>2</v>
      </c>
      <c r="L3683" s="41" t="s">
        <v>1549</v>
      </c>
      <c r="M3683" s="42">
        <v>1</v>
      </c>
      <c r="N3683" s="41" t="s">
        <v>23</v>
      </c>
      <c r="O3683" s="41" t="s">
        <v>24</v>
      </c>
      <c r="P3683" s="41" t="s">
        <v>24</v>
      </c>
      <c r="Q3683" s="41" t="s">
        <v>23</v>
      </c>
      <c r="R3683" s="41" t="s">
        <v>23</v>
      </c>
      <c r="S3683" s="41" t="s">
        <v>23</v>
      </c>
      <c r="T3683" s="41"/>
      <c r="U3683" s="41"/>
      <c r="V3683" s="46"/>
      <c r="W3683" s="46"/>
      <c r="X3683" s="43"/>
      <c r="Y3683" s="31"/>
      <c r="Z3683" s="31"/>
    </row>
    <row r="3684" spans="1:26" s="79" customFormat="1" x14ac:dyDescent="0.2">
      <c r="A3684" s="34">
        <v>303</v>
      </c>
      <c r="B3684" s="34">
        <v>72</v>
      </c>
      <c r="C3684" s="34">
        <v>24549</v>
      </c>
      <c r="D3684" s="31" t="s">
        <v>796</v>
      </c>
      <c r="E3684" s="31" t="s">
        <v>790</v>
      </c>
      <c r="F3684" s="60" t="s">
        <v>25</v>
      </c>
      <c r="G3684" s="31" t="s">
        <v>93</v>
      </c>
      <c r="H3684" s="31">
        <v>3.36</v>
      </c>
      <c r="I3684" s="31" t="s">
        <v>82</v>
      </c>
      <c r="J3684" s="8">
        <v>3</v>
      </c>
      <c r="K3684" s="41">
        <v>2</v>
      </c>
      <c r="L3684" s="41" t="s">
        <v>1549</v>
      </c>
      <c r="M3684" s="42">
        <v>1</v>
      </c>
      <c r="N3684" s="41" t="s">
        <v>23</v>
      </c>
      <c r="O3684" s="41" t="s">
        <v>24</v>
      </c>
      <c r="P3684" s="41" t="s">
        <v>24</v>
      </c>
      <c r="Q3684" s="41" t="s">
        <v>23</v>
      </c>
      <c r="R3684" s="41" t="s">
        <v>23</v>
      </c>
      <c r="S3684" s="41" t="s">
        <v>23</v>
      </c>
      <c r="T3684" s="41"/>
      <c r="U3684" s="41"/>
      <c r="V3684" s="46"/>
      <c r="W3684" s="46"/>
      <c r="X3684" s="43"/>
      <c r="Y3684" s="31"/>
      <c r="Z3684" s="31"/>
    </row>
    <row r="3685" spans="1:26" s="79" customFormat="1" x14ac:dyDescent="0.2">
      <c r="A3685" s="34">
        <v>303</v>
      </c>
      <c r="B3685" s="34">
        <v>72</v>
      </c>
      <c r="C3685" s="34"/>
      <c r="D3685" s="31"/>
      <c r="E3685" s="31" t="s">
        <v>788</v>
      </c>
      <c r="F3685" s="60" t="s">
        <v>25</v>
      </c>
      <c r="G3685" s="31" t="s">
        <v>1509</v>
      </c>
      <c r="H3685" s="31">
        <v>116.96</v>
      </c>
      <c r="I3685" s="31" t="s">
        <v>82</v>
      </c>
      <c r="J3685" s="8"/>
      <c r="K3685" s="41">
        <v>5</v>
      </c>
      <c r="L3685" s="41" t="s">
        <v>1549</v>
      </c>
      <c r="M3685" s="42">
        <v>1</v>
      </c>
      <c r="N3685" s="41" t="s">
        <v>23</v>
      </c>
      <c r="O3685" s="41" t="s">
        <v>24</v>
      </c>
      <c r="P3685" s="41" t="s">
        <v>24</v>
      </c>
      <c r="Q3685" s="41" t="s">
        <v>23</v>
      </c>
      <c r="R3685" s="41" t="s">
        <v>23</v>
      </c>
      <c r="S3685" s="41" t="s">
        <v>23</v>
      </c>
      <c r="T3685" s="41" t="s">
        <v>24</v>
      </c>
      <c r="U3685" s="41" t="s">
        <v>30</v>
      </c>
      <c r="V3685" s="46"/>
      <c r="W3685" s="46"/>
      <c r="X3685" s="43"/>
      <c r="Y3685" s="31"/>
      <c r="Z3685" s="31"/>
    </row>
    <row r="3686" spans="1:26" s="79" customFormat="1" x14ac:dyDescent="0.2">
      <c r="A3686" s="34">
        <v>303</v>
      </c>
      <c r="B3686" s="34">
        <v>72</v>
      </c>
      <c r="C3686" s="34"/>
      <c r="D3686" s="31"/>
      <c r="E3686" s="31" t="s">
        <v>788</v>
      </c>
      <c r="F3686" s="60" t="s">
        <v>25</v>
      </c>
      <c r="G3686" s="31" t="s">
        <v>1489</v>
      </c>
      <c r="H3686" s="31">
        <v>147.1</v>
      </c>
      <c r="I3686" s="31" t="s">
        <v>82</v>
      </c>
      <c r="J3686" s="8"/>
      <c r="K3686" s="41">
        <v>5</v>
      </c>
      <c r="L3686" s="41" t="s">
        <v>1549</v>
      </c>
      <c r="M3686" s="42">
        <v>1</v>
      </c>
      <c r="N3686" s="41" t="s">
        <v>23</v>
      </c>
      <c r="O3686" s="41" t="s">
        <v>24</v>
      </c>
      <c r="P3686" s="41" t="s">
        <v>24</v>
      </c>
      <c r="Q3686" s="41" t="s">
        <v>23</v>
      </c>
      <c r="R3686" s="41" t="s">
        <v>23</v>
      </c>
      <c r="S3686" s="41" t="s">
        <v>23</v>
      </c>
      <c r="T3686" s="41" t="s">
        <v>24</v>
      </c>
      <c r="U3686" s="41" t="s">
        <v>30</v>
      </c>
      <c r="V3686" s="46"/>
      <c r="W3686" s="46"/>
      <c r="X3686" s="43"/>
      <c r="Y3686" s="31"/>
      <c r="Z3686" s="31"/>
    </row>
    <row r="3687" spans="1:26" s="79" customFormat="1" x14ac:dyDescent="0.2">
      <c r="A3687" s="34">
        <v>303</v>
      </c>
      <c r="B3687" s="34">
        <v>72</v>
      </c>
      <c r="C3687" s="34"/>
      <c r="D3687" s="31"/>
      <c r="E3687" s="31" t="s">
        <v>788</v>
      </c>
      <c r="F3687" s="60" t="s">
        <v>25</v>
      </c>
      <c r="G3687" s="31" t="s">
        <v>1537</v>
      </c>
      <c r="H3687" s="31">
        <v>1</v>
      </c>
      <c r="I3687" s="31" t="s">
        <v>1538</v>
      </c>
      <c r="J3687" s="8"/>
      <c r="K3687" s="41">
        <v>99</v>
      </c>
      <c r="L3687" s="41" t="s">
        <v>1549</v>
      </c>
      <c r="M3687" s="42">
        <v>1</v>
      </c>
      <c r="N3687" s="41" t="s">
        <v>23</v>
      </c>
      <c r="O3687" s="41" t="s">
        <v>24</v>
      </c>
      <c r="P3687" s="41" t="s">
        <v>24</v>
      </c>
      <c r="Q3687" s="41" t="s">
        <v>23</v>
      </c>
      <c r="R3687" s="41" t="s">
        <v>23</v>
      </c>
      <c r="S3687" s="41" t="s">
        <v>23</v>
      </c>
      <c r="T3687" s="41"/>
      <c r="U3687" s="41"/>
      <c r="V3687" s="46"/>
      <c r="W3687" s="46"/>
      <c r="X3687" s="43"/>
      <c r="Y3687" s="31"/>
      <c r="Z3687" s="31"/>
    </row>
    <row r="3688" spans="1:26" s="79" customFormat="1" x14ac:dyDescent="0.2">
      <c r="A3688" s="34">
        <v>303</v>
      </c>
      <c r="B3688" s="34">
        <v>72</v>
      </c>
      <c r="C3688" s="34">
        <v>11092</v>
      </c>
      <c r="D3688" s="31" t="s">
        <v>860</v>
      </c>
      <c r="E3688" s="31" t="s">
        <v>862</v>
      </c>
      <c r="F3688" s="60" t="s">
        <v>25</v>
      </c>
      <c r="G3688" s="31" t="s">
        <v>26</v>
      </c>
      <c r="H3688" s="31">
        <v>28</v>
      </c>
      <c r="I3688" s="31" t="s">
        <v>82</v>
      </c>
      <c r="J3688" s="8"/>
      <c r="K3688" s="41">
        <v>1</v>
      </c>
      <c r="L3688" s="41" t="s">
        <v>1549</v>
      </c>
      <c r="M3688" s="42">
        <v>0</v>
      </c>
      <c r="N3688" s="41" t="s">
        <v>23</v>
      </c>
      <c r="O3688" s="41" t="s">
        <v>23</v>
      </c>
      <c r="P3688" s="41" t="s">
        <v>23</v>
      </c>
      <c r="Q3688" s="41" t="s">
        <v>23</v>
      </c>
      <c r="R3688" s="41" t="s">
        <v>23</v>
      </c>
      <c r="S3688" s="41" t="s">
        <v>23</v>
      </c>
      <c r="T3688" s="41"/>
      <c r="U3688" s="41"/>
      <c r="V3688" s="46"/>
      <c r="W3688" s="46"/>
      <c r="X3688" s="43"/>
      <c r="Y3688" s="31"/>
      <c r="Z3688" s="31"/>
    </row>
    <row r="3689" spans="1:26" s="79" customFormat="1" x14ac:dyDescent="0.2">
      <c r="A3689" s="34">
        <v>303</v>
      </c>
      <c r="B3689" s="34">
        <v>72</v>
      </c>
      <c r="C3689" s="34"/>
      <c r="D3689" s="31"/>
      <c r="E3689" s="31" t="s">
        <v>861</v>
      </c>
      <c r="F3689" s="60" t="s">
        <v>25</v>
      </c>
      <c r="G3689" s="31" t="s">
        <v>81</v>
      </c>
      <c r="H3689" s="31">
        <v>6</v>
      </c>
      <c r="I3689" s="31" t="s">
        <v>82</v>
      </c>
      <c r="J3689" s="8"/>
      <c r="K3689" s="41">
        <v>5</v>
      </c>
      <c r="L3689" s="41" t="s">
        <v>1549</v>
      </c>
      <c r="M3689" s="42">
        <v>1</v>
      </c>
      <c r="N3689" s="41" t="s">
        <v>23</v>
      </c>
      <c r="O3689" s="41" t="s">
        <v>23</v>
      </c>
      <c r="P3689" s="41" t="s">
        <v>23</v>
      </c>
      <c r="Q3689" s="41" t="s">
        <v>23</v>
      </c>
      <c r="R3689" s="41" t="s">
        <v>23</v>
      </c>
      <c r="S3689" s="41" t="s">
        <v>23</v>
      </c>
      <c r="T3689" s="41"/>
      <c r="U3689" s="41"/>
      <c r="V3689" s="46"/>
      <c r="W3689" s="46"/>
      <c r="X3689" s="43"/>
      <c r="Y3689" s="31"/>
      <c r="Z3689" s="31"/>
    </row>
    <row r="3690" spans="1:26" s="79" customFormat="1" x14ac:dyDescent="0.2">
      <c r="A3690" s="34">
        <v>303</v>
      </c>
      <c r="B3690" s="34">
        <v>72</v>
      </c>
      <c r="C3690" s="34"/>
      <c r="D3690" s="31"/>
      <c r="E3690" s="31" t="s">
        <v>861</v>
      </c>
      <c r="F3690" s="60" t="s">
        <v>25</v>
      </c>
      <c r="G3690" s="31" t="s">
        <v>1524</v>
      </c>
      <c r="H3690" s="31">
        <v>50</v>
      </c>
      <c r="I3690" s="31" t="s">
        <v>82</v>
      </c>
      <c r="J3690" s="8"/>
      <c r="K3690" s="41">
        <v>5</v>
      </c>
      <c r="L3690" s="41" t="s">
        <v>1549</v>
      </c>
      <c r="M3690" s="42">
        <v>1</v>
      </c>
      <c r="N3690" s="41" t="s">
        <v>23</v>
      </c>
      <c r="O3690" s="41" t="s">
        <v>23</v>
      </c>
      <c r="P3690" s="41" t="s">
        <v>23</v>
      </c>
      <c r="Q3690" s="41" t="s">
        <v>23</v>
      </c>
      <c r="R3690" s="41" t="s">
        <v>23</v>
      </c>
      <c r="S3690" s="41" t="s">
        <v>23</v>
      </c>
      <c r="T3690" s="41" t="s">
        <v>24</v>
      </c>
      <c r="U3690" s="41" t="s">
        <v>30</v>
      </c>
      <c r="V3690" s="46"/>
      <c r="W3690" s="46"/>
      <c r="X3690" s="43"/>
      <c r="Y3690" s="31"/>
      <c r="Z3690" s="31"/>
    </row>
    <row r="3691" spans="1:26" s="79" customFormat="1" x14ac:dyDescent="0.2">
      <c r="A3691" s="34">
        <v>303</v>
      </c>
      <c r="B3691" s="34">
        <v>72</v>
      </c>
      <c r="C3691" s="34"/>
      <c r="D3691" s="31"/>
      <c r="E3691" s="31" t="s">
        <v>861</v>
      </c>
      <c r="F3691" s="60" t="s">
        <v>25</v>
      </c>
      <c r="G3691" s="31" t="s">
        <v>1537</v>
      </c>
      <c r="H3691" s="31">
        <v>1</v>
      </c>
      <c r="I3691" s="31" t="s">
        <v>1538</v>
      </c>
      <c r="J3691" s="8"/>
      <c r="K3691" s="41">
        <v>99</v>
      </c>
      <c r="L3691" s="41" t="s">
        <v>1549</v>
      </c>
      <c r="M3691" s="42">
        <v>1</v>
      </c>
      <c r="N3691" s="41" t="s">
        <v>23</v>
      </c>
      <c r="O3691" s="41" t="s">
        <v>23</v>
      </c>
      <c r="P3691" s="41" t="s">
        <v>23</v>
      </c>
      <c r="Q3691" s="41" t="s">
        <v>23</v>
      </c>
      <c r="R3691" s="41" t="s">
        <v>23</v>
      </c>
      <c r="S3691" s="41" t="s">
        <v>23</v>
      </c>
      <c r="T3691" s="41"/>
      <c r="U3691" s="41"/>
      <c r="V3691" s="46"/>
      <c r="W3691" s="46"/>
      <c r="X3691" s="43"/>
      <c r="Y3691" s="31"/>
      <c r="Z3691" s="31"/>
    </row>
    <row r="3692" spans="1:26" s="79" customFormat="1" x14ac:dyDescent="0.2">
      <c r="A3692" s="34">
        <v>303</v>
      </c>
      <c r="B3692" s="34">
        <v>72</v>
      </c>
      <c r="C3692" s="34">
        <v>25927</v>
      </c>
      <c r="D3692" s="31" t="s">
        <v>874</v>
      </c>
      <c r="E3692" s="31" t="s">
        <v>876</v>
      </c>
      <c r="F3692" s="60" t="s">
        <v>25</v>
      </c>
      <c r="G3692" s="31" t="s">
        <v>26</v>
      </c>
      <c r="H3692" s="31">
        <v>5.43</v>
      </c>
      <c r="I3692" s="31" t="s">
        <v>82</v>
      </c>
      <c r="J3692" s="8"/>
      <c r="K3692" s="41">
        <v>5</v>
      </c>
      <c r="L3692" s="41" t="s">
        <v>1549</v>
      </c>
      <c r="M3692" s="42">
        <v>1</v>
      </c>
      <c r="N3692" s="41" t="s">
        <v>23</v>
      </c>
      <c r="O3692" s="41" t="s">
        <v>23</v>
      </c>
      <c r="P3692" s="41" t="s">
        <v>23</v>
      </c>
      <c r="Q3692" s="41" t="s">
        <v>23</v>
      </c>
      <c r="R3692" s="41" t="s">
        <v>23</v>
      </c>
      <c r="S3692" s="41" t="s">
        <v>23</v>
      </c>
      <c r="T3692" s="41"/>
      <c r="U3692" s="41"/>
      <c r="V3692" s="46"/>
      <c r="W3692" s="46"/>
      <c r="X3692" s="43"/>
      <c r="Y3692" s="31"/>
      <c r="Z3692" s="31"/>
    </row>
    <row r="3693" spans="1:26" s="79" customFormat="1" x14ac:dyDescent="0.2">
      <c r="A3693" s="34">
        <v>303</v>
      </c>
      <c r="B3693" s="34">
        <v>72</v>
      </c>
      <c r="C3693" s="34"/>
      <c r="D3693" s="31"/>
      <c r="E3693" s="31" t="s">
        <v>875</v>
      </c>
      <c r="F3693" s="60" t="s">
        <v>25</v>
      </c>
      <c r="G3693" s="31" t="s">
        <v>1524</v>
      </c>
      <c r="H3693" s="31">
        <v>350</v>
      </c>
      <c r="I3693" s="31" t="s">
        <v>82</v>
      </c>
      <c r="J3693" s="8"/>
      <c r="K3693" s="41">
        <v>5</v>
      </c>
      <c r="L3693" s="41" t="s">
        <v>1549</v>
      </c>
      <c r="M3693" s="42">
        <v>1</v>
      </c>
      <c r="N3693" s="41" t="s">
        <v>23</v>
      </c>
      <c r="O3693" s="41" t="s">
        <v>23</v>
      </c>
      <c r="P3693" s="41" t="s">
        <v>23</v>
      </c>
      <c r="Q3693" s="41" t="s">
        <v>23</v>
      </c>
      <c r="R3693" s="41" t="s">
        <v>23</v>
      </c>
      <c r="S3693" s="41" t="s">
        <v>23</v>
      </c>
      <c r="T3693" s="41" t="s">
        <v>24</v>
      </c>
      <c r="U3693" s="41" t="s">
        <v>30</v>
      </c>
      <c r="V3693" s="46"/>
      <c r="W3693" s="46"/>
      <c r="X3693" s="43"/>
      <c r="Y3693" s="31"/>
      <c r="Z3693" s="31"/>
    </row>
    <row r="3694" spans="1:26" s="79" customFormat="1" x14ac:dyDescent="0.2">
      <c r="A3694" s="34">
        <v>303</v>
      </c>
      <c r="B3694" s="34">
        <v>72</v>
      </c>
      <c r="C3694" s="34"/>
      <c r="D3694" s="31"/>
      <c r="E3694" s="31" t="s">
        <v>875</v>
      </c>
      <c r="F3694" s="60" t="s">
        <v>25</v>
      </c>
      <c r="G3694" s="31" t="s">
        <v>1537</v>
      </c>
      <c r="H3694" s="31">
        <v>1</v>
      </c>
      <c r="I3694" s="31" t="s">
        <v>1538</v>
      </c>
      <c r="J3694" s="8"/>
      <c r="K3694" s="41">
        <v>99</v>
      </c>
      <c r="L3694" s="41" t="s">
        <v>1549</v>
      </c>
      <c r="M3694" s="42">
        <v>1</v>
      </c>
      <c r="N3694" s="41" t="s">
        <v>23</v>
      </c>
      <c r="O3694" s="41" t="s">
        <v>23</v>
      </c>
      <c r="P3694" s="41" t="s">
        <v>23</v>
      </c>
      <c r="Q3694" s="41" t="s">
        <v>23</v>
      </c>
      <c r="R3694" s="41" t="s">
        <v>23</v>
      </c>
      <c r="S3694" s="41" t="s">
        <v>23</v>
      </c>
      <c r="T3694" s="41"/>
      <c r="U3694" s="41"/>
      <c r="V3694" s="46"/>
      <c r="W3694" s="46"/>
      <c r="X3694" s="43"/>
      <c r="Y3694" s="31"/>
      <c r="Z3694" s="31"/>
    </row>
    <row r="3695" spans="1:26" s="79" customFormat="1" x14ac:dyDescent="0.2">
      <c r="A3695" s="34">
        <v>303</v>
      </c>
      <c r="B3695" s="34">
        <v>72</v>
      </c>
      <c r="C3695" s="34" t="s">
        <v>880</v>
      </c>
      <c r="D3695" s="31" t="s">
        <v>883</v>
      </c>
      <c r="E3695" s="31" t="s">
        <v>882</v>
      </c>
      <c r="F3695" s="60" t="s">
        <v>25</v>
      </c>
      <c r="G3695" s="31" t="s">
        <v>26</v>
      </c>
      <c r="H3695" s="31">
        <v>59.2</v>
      </c>
      <c r="I3695" s="31" t="s">
        <v>82</v>
      </c>
      <c r="J3695" s="8"/>
      <c r="K3695" s="41">
        <v>1</v>
      </c>
      <c r="L3695" s="41" t="s">
        <v>1549</v>
      </c>
      <c r="M3695" s="42">
        <v>0</v>
      </c>
      <c r="N3695" s="41" t="s">
        <v>23</v>
      </c>
      <c r="O3695" s="41" t="s">
        <v>23</v>
      </c>
      <c r="P3695" s="41" t="s">
        <v>23</v>
      </c>
      <c r="Q3695" s="41" t="s">
        <v>23</v>
      </c>
      <c r="R3695" s="41" t="s">
        <v>23</v>
      </c>
      <c r="S3695" s="41" t="s">
        <v>23</v>
      </c>
      <c r="T3695" s="41"/>
      <c r="U3695" s="41"/>
      <c r="V3695" s="46"/>
      <c r="W3695" s="46"/>
      <c r="X3695" s="43"/>
      <c r="Y3695" s="31"/>
      <c r="Z3695" s="31"/>
    </row>
    <row r="3696" spans="1:26" s="79" customFormat="1" x14ac:dyDescent="0.2">
      <c r="A3696" s="34">
        <v>303</v>
      </c>
      <c r="B3696" s="34">
        <v>72</v>
      </c>
      <c r="C3696" s="34" t="s">
        <v>880</v>
      </c>
      <c r="D3696" s="31" t="s">
        <v>1522</v>
      </c>
      <c r="E3696" s="31" t="s">
        <v>881</v>
      </c>
      <c r="F3696" s="60" t="s">
        <v>25</v>
      </c>
      <c r="G3696" s="31" t="s">
        <v>81</v>
      </c>
      <c r="H3696" s="31">
        <v>64.540000000000006</v>
      </c>
      <c r="I3696" s="31" t="s">
        <v>82</v>
      </c>
      <c r="J3696" s="8"/>
      <c r="K3696" s="41">
        <v>5</v>
      </c>
      <c r="L3696" s="41" t="s">
        <v>1549</v>
      </c>
      <c r="M3696" s="42">
        <v>1</v>
      </c>
      <c r="N3696" s="41" t="s">
        <v>23</v>
      </c>
      <c r="O3696" s="41" t="s">
        <v>23</v>
      </c>
      <c r="P3696" s="41" t="s">
        <v>23</v>
      </c>
      <c r="Q3696" s="41" t="s">
        <v>23</v>
      </c>
      <c r="R3696" s="41" t="s">
        <v>23</v>
      </c>
      <c r="S3696" s="41" t="s">
        <v>23</v>
      </c>
      <c r="T3696" s="41"/>
      <c r="U3696" s="41"/>
      <c r="V3696" s="46"/>
      <c r="W3696" s="46"/>
      <c r="X3696" s="43"/>
      <c r="Y3696" s="31"/>
      <c r="Z3696" s="31"/>
    </row>
    <row r="3697" spans="1:26" s="79" customFormat="1" x14ac:dyDescent="0.2">
      <c r="A3697" s="34">
        <v>303</v>
      </c>
      <c r="B3697" s="34">
        <v>72</v>
      </c>
      <c r="C3697" s="34"/>
      <c r="D3697" s="31"/>
      <c r="E3697" s="31" t="s">
        <v>881</v>
      </c>
      <c r="F3697" s="60" t="s">
        <v>25</v>
      </c>
      <c r="G3697" s="31" t="s">
        <v>1489</v>
      </c>
      <c r="H3697" s="31">
        <v>541.19000000000005</v>
      </c>
      <c r="I3697" s="31" t="s">
        <v>82</v>
      </c>
      <c r="J3697" s="8"/>
      <c r="K3697" s="41">
        <v>5</v>
      </c>
      <c r="L3697" s="41" t="s">
        <v>1549</v>
      </c>
      <c r="M3697" s="42">
        <v>1</v>
      </c>
      <c r="N3697" s="41" t="s">
        <v>23</v>
      </c>
      <c r="O3697" s="41" t="s">
        <v>23</v>
      </c>
      <c r="P3697" s="41" t="s">
        <v>23</v>
      </c>
      <c r="Q3697" s="41" t="s">
        <v>23</v>
      </c>
      <c r="R3697" s="41" t="s">
        <v>23</v>
      </c>
      <c r="S3697" s="41" t="s">
        <v>23</v>
      </c>
      <c r="T3697" s="41" t="s">
        <v>24</v>
      </c>
      <c r="U3697" s="41" t="s">
        <v>30</v>
      </c>
      <c r="V3697" s="46"/>
      <c r="W3697" s="46"/>
      <c r="X3697" s="43"/>
      <c r="Y3697" s="31"/>
      <c r="Z3697" s="31"/>
    </row>
    <row r="3698" spans="1:26" s="79" customFormat="1" x14ac:dyDescent="0.2">
      <c r="A3698" s="34">
        <v>303</v>
      </c>
      <c r="B3698" s="34">
        <v>72</v>
      </c>
      <c r="C3698" s="34"/>
      <c r="D3698" s="31"/>
      <c r="E3698" s="31" t="s">
        <v>881</v>
      </c>
      <c r="F3698" s="60" t="s">
        <v>25</v>
      </c>
      <c r="G3698" s="31" t="s">
        <v>1524</v>
      </c>
      <c r="H3698" s="31">
        <v>400</v>
      </c>
      <c r="I3698" s="31" t="s">
        <v>82</v>
      </c>
      <c r="J3698" s="8"/>
      <c r="K3698" s="41">
        <v>5</v>
      </c>
      <c r="L3698" s="41" t="s">
        <v>1549</v>
      </c>
      <c r="M3698" s="42">
        <v>1</v>
      </c>
      <c r="N3698" s="41" t="s">
        <v>23</v>
      </c>
      <c r="O3698" s="41" t="s">
        <v>23</v>
      </c>
      <c r="P3698" s="41" t="s">
        <v>23</v>
      </c>
      <c r="Q3698" s="41" t="s">
        <v>23</v>
      </c>
      <c r="R3698" s="41" t="s">
        <v>23</v>
      </c>
      <c r="S3698" s="41" t="s">
        <v>23</v>
      </c>
      <c r="T3698" s="41" t="s">
        <v>24</v>
      </c>
      <c r="U3698" s="41" t="s">
        <v>30</v>
      </c>
      <c r="V3698" s="46"/>
      <c r="W3698" s="46"/>
      <c r="X3698" s="43"/>
      <c r="Y3698" s="31"/>
      <c r="Z3698" s="31"/>
    </row>
    <row r="3699" spans="1:26" s="79" customFormat="1" x14ac:dyDescent="0.2">
      <c r="A3699" s="34">
        <v>303</v>
      </c>
      <c r="B3699" s="34">
        <v>72</v>
      </c>
      <c r="C3699" s="34"/>
      <c r="D3699" s="31"/>
      <c r="E3699" s="31" t="s">
        <v>881</v>
      </c>
      <c r="F3699" s="60" t="s">
        <v>25</v>
      </c>
      <c r="G3699" s="31" t="s">
        <v>1537</v>
      </c>
      <c r="H3699" s="31">
        <v>1</v>
      </c>
      <c r="I3699" s="31" t="s">
        <v>1538</v>
      </c>
      <c r="J3699" s="8"/>
      <c r="K3699" s="41">
        <v>99</v>
      </c>
      <c r="L3699" s="41" t="s">
        <v>1549</v>
      </c>
      <c r="M3699" s="42">
        <v>1</v>
      </c>
      <c r="N3699" s="41" t="s">
        <v>23</v>
      </c>
      <c r="O3699" s="41" t="s">
        <v>23</v>
      </c>
      <c r="P3699" s="41" t="s">
        <v>23</v>
      </c>
      <c r="Q3699" s="41" t="s">
        <v>23</v>
      </c>
      <c r="R3699" s="41" t="s">
        <v>23</v>
      </c>
      <c r="S3699" s="41" t="s">
        <v>23</v>
      </c>
      <c r="T3699" s="41"/>
      <c r="U3699" s="41"/>
      <c r="V3699" s="46"/>
      <c r="W3699" s="46"/>
      <c r="X3699" s="43"/>
      <c r="Y3699" s="31"/>
      <c r="Z3699" s="31"/>
    </row>
    <row r="3700" spans="1:26" s="79" customFormat="1" x14ac:dyDescent="0.2">
      <c r="A3700" s="34">
        <v>303</v>
      </c>
      <c r="B3700" s="34">
        <v>72</v>
      </c>
      <c r="C3700" s="34">
        <v>24555</v>
      </c>
      <c r="D3700" s="31" t="s">
        <v>1039</v>
      </c>
      <c r="E3700" s="31" t="s">
        <v>1038</v>
      </c>
      <c r="F3700" s="60" t="s">
        <v>25</v>
      </c>
      <c r="G3700" s="31" t="s">
        <v>101</v>
      </c>
      <c r="H3700" s="31">
        <v>30.7</v>
      </c>
      <c r="I3700" s="31" t="s">
        <v>82</v>
      </c>
      <c r="J3700" s="8">
        <v>18</v>
      </c>
      <c r="K3700" s="41">
        <v>1</v>
      </c>
      <c r="L3700" s="41" t="s">
        <v>1549</v>
      </c>
      <c r="M3700" s="42">
        <v>1</v>
      </c>
      <c r="N3700" s="41" t="s">
        <v>23</v>
      </c>
      <c r="O3700" s="41" t="s">
        <v>24</v>
      </c>
      <c r="P3700" s="41" t="s">
        <v>24</v>
      </c>
      <c r="Q3700" s="41" t="s">
        <v>24</v>
      </c>
      <c r="R3700" s="41" t="s">
        <v>24</v>
      </c>
      <c r="S3700" s="41" t="s">
        <v>24</v>
      </c>
      <c r="T3700" s="41"/>
      <c r="U3700" s="41"/>
      <c r="V3700" s="46"/>
      <c r="W3700" s="46"/>
      <c r="X3700" s="43"/>
      <c r="Y3700" s="31"/>
      <c r="Z3700" s="31"/>
    </row>
    <row r="3701" spans="1:26" s="79" customFormat="1" x14ac:dyDescent="0.2">
      <c r="A3701" s="34">
        <v>303</v>
      </c>
      <c r="B3701" s="34">
        <v>72</v>
      </c>
      <c r="C3701" s="34">
        <v>24555</v>
      </c>
      <c r="D3701" s="31" t="s">
        <v>1040</v>
      </c>
      <c r="E3701" s="31" t="s">
        <v>1038</v>
      </c>
      <c r="F3701" s="60" t="s">
        <v>1543</v>
      </c>
      <c r="G3701" s="31" t="s">
        <v>88</v>
      </c>
      <c r="H3701" s="31">
        <v>27.9</v>
      </c>
      <c r="I3701" s="31" t="s">
        <v>82</v>
      </c>
      <c r="J3701" s="8">
        <v>2</v>
      </c>
      <c r="K3701" s="41">
        <v>7</v>
      </c>
      <c r="L3701" s="41" t="s">
        <v>1479</v>
      </c>
      <c r="M3701" s="42">
        <v>0</v>
      </c>
      <c r="N3701" s="41" t="s">
        <v>23</v>
      </c>
      <c r="O3701" s="41" t="s">
        <v>24</v>
      </c>
      <c r="P3701" s="41" t="s">
        <v>24</v>
      </c>
      <c r="Q3701" s="41" t="s">
        <v>24</v>
      </c>
      <c r="R3701" s="41" t="s">
        <v>24</v>
      </c>
      <c r="S3701" s="41" t="s">
        <v>24</v>
      </c>
      <c r="T3701" s="41"/>
      <c r="U3701" s="41"/>
      <c r="V3701" s="46"/>
      <c r="W3701" s="46"/>
      <c r="X3701" s="43"/>
      <c r="Y3701" s="31"/>
      <c r="Z3701" s="31"/>
    </row>
    <row r="3702" spans="1:26" s="79" customFormat="1" x14ac:dyDescent="0.2">
      <c r="A3702" s="34">
        <v>303</v>
      </c>
      <c r="B3702" s="34">
        <v>72</v>
      </c>
      <c r="C3702" s="34">
        <v>24555</v>
      </c>
      <c r="D3702" s="31" t="s">
        <v>1041</v>
      </c>
      <c r="E3702" s="31" t="s">
        <v>1038</v>
      </c>
      <c r="F3702" s="60" t="s">
        <v>1543</v>
      </c>
      <c r="G3702" s="31" t="s">
        <v>84</v>
      </c>
      <c r="H3702" s="31">
        <v>8.6999999999999993</v>
      </c>
      <c r="I3702" s="31" t="s">
        <v>82</v>
      </c>
      <c r="J3702" s="8"/>
      <c r="K3702" s="41">
        <v>7</v>
      </c>
      <c r="L3702" s="41" t="s">
        <v>1479</v>
      </c>
      <c r="M3702" s="42">
        <v>0</v>
      </c>
      <c r="N3702" s="41" t="s">
        <v>23</v>
      </c>
      <c r="O3702" s="41" t="s">
        <v>24</v>
      </c>
      <c r="P3702" s="41" t="s">
        <v>24</v>
      </c>
      <c r="Q3702" s="41" t="s">
        <v>24</v>
      </c>
      <c r="R3702" s="41" t="s">
        <v>24</v>
      </c>
      <c r="S3702" s="41" t="s">
        <v>24</v>
      </c>
      <c r="T3702" s="41"/>
      <c r="U3702" s="41"/>
      <c r="V3702" s="46"/>
      <c r="W3702" s="46"/>
      <c r="X3702" s="43"/>
      <c r="Y3702" s="31"/>
      <c r="Z3702" s="31"/>
    </row>
    <row r="3703" spans="1:26" s="79" customFormat="1" x14ac:dyDescent="0.2">
      <c r="A3703" s="34">
        <v>303</v>
      </c>
      <c r="B3703" s="34">
        <v>72</v>
      </c>
      <c r="C3703" s="34">
        <v>24555</v>
      </c>
      <c r="D3703" s="31" t="s">
        <v>1042</v>
      </c>
      <c r="E3703" s="31" t="s">
        <v>1038</v>
      </c>
      <c r="F3703" s="60" t="s">
        <v>1543</v>
      </c>
      <c r="G3703" s="31" t="s">
        <v>97</v>
      </c>
      <c r="H3703" s="31">
        <v>8.1</v>
      </c>
      <c r="I3703" s="31" t="s">
        <v>82</v>
      </c>
      <c r="J3703" s="8"/>
      <c r="K3703" s="41">
        <v>7</v>
      </c>
      <c r="L3703" s="41" t="s">
        <v>1479</v>
      </c>
      <c r="M3703" s="42">
        <v>0</v>
      </c>
      <c r="N3703" s="41" t="s">
        <v>23</v>
      </c>
      <c r="O3703" s="41" t="s">
        <v>24</v>
      </c>
      <c r="P3703" s="41" t="s">
        <v>24</v>
      </c>
      <c r="Q3703" s="41" t="s">
        <v>24</v>
      </c>
      <c r="R3703" s="41" t="s">
        <v>24</v>
      </c>
      <c r="S3703" s="41" t="s">
        <v>24</v>
      </c>
      <c r="T3703" s="41"/>
      <c r="U3703" s="41"/>
      <c r="V3703" s="46"/>
      <c r="W3703" s="46"/>
      <c r="X3703" s="43"/>
      <c r="Y3703" s="31"/>
      <c r="Z3703" s="31"/>
    </row>
    <row r="3704" spans="1:26" s="79" customFormat="1" x14ac:dyDescent="0.2">
      <c r="A3704" s="34">
        <v>303</v>
      </c>
      <c r="B3704" s="34">
        <v>72</v>
      </c>
      <c r="C3704" s="34">
        <v>24555</v>
      </c>
      <c r="D3704" s="31" t="s">
        <v>1043</v>
      </c>
      <c r="E3704" s="31" t="s">
        <v>1038</v>
      </c>
      <c r="F3704" s="60" t="s">
        <v>1543</v>
      </c>
      <c r="G3704" s="31" t="s">
        <v>111</v>
      </c>
      <c r="H3704" s="31">
        <v>10.6</v>
      </c>
      <c r="I3704" s="31" t="s">
        <v>82</v>
      </c>
      <c r="J3704" s="8"/>
      <c r="K3704" s="41">
        <v>8</v>
      </c>
      <c r="L3704" s="41" t="s">
        <v>1479</v>
      </c>
      <c r="M3704" s="42">
        <v>0</v>
      </c>
      <c r="N3704" s="41" t="s">
        <v>23</v>
      </c>
      <c r="O3704" s="41" t="s">
        <v>24</v>
      </c>
      <c r="P3704" s="41" t="s">
        <v>24</v>
      </c>
      <c r="Q3704" s="41" t="s">
        <v>24</v>
      </c>
      <c r="R3704" s="41" t="s">
        <v>24</v>
      </c>
      <c r="S3704" s="41" t="s">
        <v>24</v>
      </c>
      <c r="T3704" s="41"/>
      <c r="U3704" s="41"/>
      <c r="V3704" s="46"/>
      <c r="W3704" s="46"/>
      <c r="X3704" s="43"/>
      <c r="Y3704" s="31"/>
      <c r="Z3704" s="31"/>
    </row>
    <row r="3705" spans="1:26" s="79" customFormat="1" x14ac:dyDescent="0.2">
      <c r="A3705" s="34">
        <v>303</v>
      </c>
      <c r="B3705" s="34">
        <v>72</v>
      </c>
      <c r="C3705" s="34">
        <v>24555</v>
      </c>
      <c r="D3705" s="31" t="s">
        <v>1044</v>
      </c>
      <c r="E3705" s="31" t="s">
        <v>1038</v>
      </c>
      <c r="F3705" s="60" t="s">
        <v>1543</v>
      </c>
      <c r="G3705" s="31" t="s">
        <v>28</v>
      </c>
      <c r="H3705" s="31">
        <v>5.25</v>
      </c>
      <c r="I3705" s="31" t="s">
        <v>82</v>
      </c>
      <c r="J3705" s="8"/>
      <c r="K3705" s="41">
        <v>8</v>
      </c>
      <c r="L3705" s="41" t="s">
        <v>1479</v>
      </c>
      <c r="M3705" s="42">
        <v>0</v>
      </c>
      <c r="N3705" s="41" t="s">
        <v>23</v>
      </c>
      <c r="O3705" s="41" t="s">
        <v>24</v>
      </c>
      <c r="P3705" s="41" t="s">
        <v>24</v>
      </c>
      <c r="Q3705" s="41" t="s">
        <v>24</v>
      </c>
      <c r="R3705" s="41" t="s">
        <v>24</v>
      </c>
      <c r="S3705" s="41" t="s">
        <v>24</v>
      </c>
      <c r="T3705" s="41"/>
      <c r="U3705" s="41"/>
      <c r="V3705" s="46"/>
      <c r="W3705" s="46"/>
      <c r="X3705" s="43"/>
      <c r="Y3705" s="31"/>
      <c r="Z3705" s="31"/>
    </row>
    <row r="3706" spans="1:26" s="79" customFormat="1" x14ac:dyDescent="0.2">
      <c r="A3706" s="34">
        <v>303</v>
      </c>
      <c r="B3706" s="34">
        <v>72</v>
      </c>
      <c r="C3706" s="34">
        <v>24555</v>
      </c>
      <c r="D3706" s="31" t="s">
        <v>1045</v>
      </c>
      <c r="E3706" s="31" t="s">
        <v>1038</v>
      </c>
      <c r="F3706" s="60" t="s">
        <v>1543</v>
      </c>
      <c r="G3706" s="31" t="s">
        <v>92</v>
      </c>
      <c r="H3706" s="31">
        <v>3.57</v>
      </c>
      <c r="I3706" s="31" t="s">
        <v>82</v>
      </c>
      <c r="J3706" s="8"/>
      <c r="K3706" s="41">
        <v>7</v>
      </c>
      <c r="L3706" s="41" t="s">
        <v>1479</v>
      </c>
      <c r="M3706" s="42">
        <v>0</v>
      </c>
      <c r="N3706" s="41" t="s">
        <v>23</v>
      </c>
      <c r="O3706" s="41" t="s">
        <v>24</v>
      </c>
      <c r="P3706" s="41" t="s">
        <v>24</v>
      </c>
      <c r="Q3706" s="41" t="s">
        <v>24</v>
      </c>
      <c r="R3706" s="41" t="s">
        <v>24</v>
      </c>
      <c r="S3706" s="41" t="s">
        <v>24</v>
      </c>
      <c r="T3706" s="41"/>
      <c r="U3706" s="41"/>
      <c r="V3706" s="46"/>
      <c r="W3706" s="46"/>
      <c r="X3706" s="43"/>
      <c r="Y3706" s="31"/>
      <c r="Z3706" s="31"/>
    </row>
    <row r="3707" spans="1:26" s="79" customFormat="1" x14ac:dyDescent="0.2">
      <c r="A3707" s="34">
        <v>303</v>
      </c>
      <c r="B3707" s="34">
        <v>72</v>
      </c>
      <c r="C3707" s="34">
        <v>24555</v>
      </c>
      <c r="D3707" s="31" t="s">
        <v>1046</v>
      </c>
      <c r="E3707" s="31" t="s">
        <v>1038</v>
      </c>
      <c r="F3707" s="60" t="s">
        <v>25</v>
      </c>
      <c r="G3707" s="31" t="s">
        <v>81</v>
      </c>
      <c r="H3707" s="31">
        <v>69.319999999999993</v>
      </c>
      <c r="I3707" s="31" t="s">
        <v>82</v>
      </c>
      <c r="J3707" s="8"/>
      <c r="K3707" s="41">
        <v>5</v>
      </c>
      <c r="L3707" s="41" t="s">
        <v>1549</v>
      </c>
      <c r="M3707" s="42">
        <v>1</v>
      </c>
      <c r="N3707" s="41" t="s">
        <v>23</v>
      </c>
      <c r="O3707" s="41" t="s">
        <v>24</v>
      </c>
      <c r="P3707" s="41" t="s">
        <v>24</v>
      </c>
      <c r="Q3707" s="41" t="s">
        <v>24</v>
      </c>
      <c r="R3707" s="41" t="s">
        <v>24</v>
      </c>
      <c r="S3707" s="41" t="s">
        <v>24</v>
      </c>
      <c r="T3707" s="41"/>
      <c r="U3707" s="41"/>
      <c r="V3707" s="46"/>
      <c r="W3707" s="46"/>
      <c r="X3707" s="43"/>
      <c r="Y3707" s="31"/>
      <c r="Z3707" s="31"/>
    </row>
    <row r="3708" spans="1:26" s="79" customFormat="1" x14ac:dyDescent="0.2">
      <c r="A3708" s="34">
        <v>303</v>
      </c>
      <c r="B3708" s="34">
        <v>72</v>
      </c>
      <c r="C3708" s="34"/>
      <c r="D3708" s="31"/>
      <c r="E3708" s="31" t="s">
        <v>1037</v>
      </c>
      <c r="F3708" s="60" t="s">
        <v>25</v>
      </c>
      <c r="G3708" s="31" t="s">
        <v>1489</v>
      </c>
      <c r="H3708" s="31">
        <v>713.16</v>
      </c>
      <c r="I3708" s="31" t="s">
        <v>82</v>
      </c>
      <c r="J3708" s="8"/>
      <c r="K3708" s="41">
        <v>5</v>
      </c>
      <c r="L3708" s="41" t="s">
        <v>1549</v>
      </c>
      <c r="M3708" s="42">
        <v>1</v>
      </c>
      <c r="N3708" s="41" t="s">
        <v>23</v>
      </c>
      <c r="O3708" s="41" t="s">
        <v>24</v>
      </c>
      <c r="P3708" s="41" t="s">
        <v>24</v>
      </c>
      <c r="Q3708" s="41" t="s">
        <v>24</v>
      </c>
      <c r="R3708" s="41" t="s">
        <v>24</v>
      </c>
      <c r="S3708" s="41" t="s">
        <v>24</v>
      </c>
      <c r="T3708" s="41" t="s">
        <v>24</v>
      </c>
      <c r="U3708" s="41" t="s">
        <v>30</v>
      </c>
      <c r="V3708" s="46"/>
      <c r="W3708" s="46"/>
      <c r="X3708" s="43"/>
      <c r="Y3708" s="31"/>
      <c r="Z3708" s="31"/>
    </row>
    <row r="3709" spans="1:26" s="79" customFormat="1" x14ac:dyDescent="0.2">
      <c r="A3709" s="34">
        <v>303</v>
      </c>
      <c r="B3709" s="34">
        <v>72</v>
      </c>
      <c r="C3709" s="34"/>
      <c r="D3709" s="31"/>
      <c r="E3709" s="31" t="s">
        <v>1037</v>
      </c>
      <c r="F3709" s="60" t="s">
        <v>25</v>
      </c>
      <c r="G3709" s="31" t="s">
        <v>1524</v>
      </c>
      <c r="H3709" s="31">
        <v>500</v>
      </c>
      <c r="I3709" s="31" t="s">
        <v>82</v>
      </c>
      <c r="J3709" s="8"/>
      <c r="K3709" s="41">
        <v>5</v>
      </c>
      <c r="L3709" s="41" t="s">
        <v>1549</v>
      </c>
      <c r="M3709" s="42">
        <v>1</v>
      </c>
      <c r="N3709" s="41" t="s">
        <v>23</v>
      </c>
      <c r="O3709" s="41" t="s">
        <v>24</v>
      </c>
      <c r="P3709" s="41" t="s">
        <v>24</v>
      </c>
      <c r="Q3709" s="41" t="s">
        <v>24</v>
      </c>
      <c r="R3709" s="41" t="s">
        <v>24</v>
      </c>
      <c r="S3709" s="41" t="s">
        <v>24</v>
      </c>
      <c r="T3709" s="41" t="s">
        <v>24</v>
      </c>
      <c r="U3709" s="41" t="s">
        <v>30</v>
      </c>
      <c r="V3709" s="46"/>
      <c r="W3709" s="46"/>
      <c r="X3709" s="43"/>
      <c r="Y3709" s="31"/>
      <c r="Z3709" s="31"/>
    </row>
    <row r="3710" spans="1:26" s="79" customFormat="1" x14ac:dyDescent="0.2">
      <c r="A3710" s="34">
        <v>303</v>
      </c>
      <c r="B3710" s="34">
        <v>72</v>
      </c>
      <c r="C3710" s="34"/>
      <c r="D3710" s="31"/>
      <c r="E3710" s="31" t="s">
        <v>1037</v>
      </c>
      <c r="F3710" s="60" t="s">
        <v>25</v>
      </c>
      <c r="G3710" s="31" t="s">
        <v>1537</v>
      </c>
      <c r="H3710" s="31">
        <v>2</v>
      </c>
      <c r="I3710" s="31" t="s">
        <v>1538</v>
      </c>
      <c r="J3710" s="8"/>
      <c r="K3710" s="41">
        <v>99</v>
      </c>
      <c r="L3710" s="41" t="s">
        <v>1549</v>
      </c>
      <c r="M3710" s="42">
        <v>1</v>
      </c>
      <c r="N3710" s="41" t="s">
        <v>23</v>
      </c>
      <c r="O3710" s="41" t="s">
        <v>24</v>
      </c>
      <c r="P3710" s="41" t="s">
        <v>24</v>
      </c>
      <c r="Q3710" s="41" t="s">
        <v>24</v>
      </c>
      <c r="R3710" s="41" t="s">
        <v>24</v>
      </c>
      <c r="S3710" s="41" t="s">
        <v>24</v>
      </c>
      <c r="T3710" s="41"/>
      <c r="U3710" s="41"/>
      <c r="V3710" s="46"/>
      <c r="W3710" s="46"/>
      <c r="X3710" s="43"/>
      <c r="Y3710" s="31"/>
      <c r="Z3710" s="31"/>
    </row>
    <row r="3711" spans="1:26" s="79" customFormat="1" x14ac:dyDescent="0.2">
      <c r="A3711" s="34">
        <v>303</v>
      </c>
      <c r="B3711" s="34">
        <v>72</v>
      </c>
      <c r="C3711" s="34">
        <v>22550</v>
      </c>
      <c r="D3711" s="31" t="s">
        <v>5151</v>
      </c>
      <c r="E3711" s="31" t="s">
        <v>5152</v>
      </c>
      <c r="F3711" s="109" t="s">
        <v>1543</v>
      </c>
      <c r="G3711" s="31" t="s">
        <v>93</v>
      </c>
      <c r="H3711" s="31">
        <v>3.95</v>
      </c>
      <c r="I3711" s="31" t="s">
        <v>82</v>
      </c>
      <c r="J3711" s="44"/>
      <c r="K3711" s="35">
        <v>7</v>
      </c>
      <c r="L3711" s="35" t="s">
        <v>1479</v>
      </c>
      <c r="M3711" s="36">
        <v>1</v>
      </c>
      <c r="N3711" s="35" t="s">
        <v>23</v>
      </c>
      <c r="O3711" s="35" t="s">
        <v>24</v>
      </c>
      <c r="P3711" s="35" t="s">
        <v>24</v>
      </c>
      <c r="Q3711" s="35" t="s">
        <v>24</v>
      </c>
      <c r="R3711" s="35" t="s">
        <v>24</v>
      </c>
      <c r="S3711" s="35" t="s">
        <v>23</v>
      </c>
      <c r="T3711" s="35"/>
      <c r="U3711" s="35"/>
      <c r="V3711" s="9"/>
      <c r="W3711" s="9"/>
      <c r="X3711" s="31"/>
      <c r="Y3711" s="31"/>
      <c r="Z3711" s="31"/>
    </row>
    <row r="3712" spans="1:26" s="79" customFormat="1" x14ac:dyDescent="0.2">
      <c r="A3712" s="34">
        <v>303</v>
      </c>
      <c r="B3712" s="34">
        <v>72</v>
      </c>
      <c r="C3712" s="34">
        <v>22550</v>
      </c>
      <c r="D3712" s="31" t="s">
        <v>5153</v>
      </c>
      <c r="E3712" s="31" t="s">
        <v>5152</v>
      </c>
      <c r="F3712" s="109" t="s">
        <v>1543</v>
      </c>
      <c r="G3712" s="31" t="s">
        <v>176</v>
      </c>
      <c r="H3712" s="31">
        <v>10</v>
      </c>
      <c r="I3712" s="31" t="s">
        <v>82</v>
      </c>
      <c r="J3712" s="44">
        <v>2</v>
      </c>
      <c r="K3712" s="41">
        <v>7</v>
      </c>
      <c r="L3712" s="35" t="s">
        <v>1479</v>
      </c>
      <c r="M3712" s="42">
        <v>0</v>
      </c>
      <c r="N3712" s="35" t="s">
        <v>23</v>
      </c>
      <c r="O3712" s="35" t="s">
        <v>24</v>
      </c>
      <c r="P3712" s="35" t="s">
        <v>24</v>
      </c>
      <c r="Q3712" s="35" t="s">
        <v>24</v>
      </c>
      <c r="R3712" s="35" t="s">
        <v>24</v>
      </c>
      <c r="S3712" s="35" t="s">
        <v>23</v>
      </c>
      <c r="T3712" s="35"/>
      <c r="U3712" s="35"/>
      <c r="V3712" s="9"/>
      <c r="W3712" s="9"/>
      <c r="X3712" s="31"/>
      <c r="Y3712" s="31"/>
      <c r="Z3712" s="31"/>
    </row>
    <row r="3713" spans="1:26" s="79" customFormat="1" x14ac:dyDescent="0.2">
      <c r="A3713" s="34">
        <v>303</v>
      </c>
      <c r="B3713" s="34">
        <v>72</v>
      </c>
      <c r="C3713" s="34">
        <v>22550</v>
      </c>
      <c r="D3713" s="31" t="s">
        <v>5154</v>
      </c>
      <c r="E3713" s="31" t="s">
        <v>5152</v>
      </c>
      <c r="F3713" s="109" t="s">
        <v>1543</v>
      </c>
      <c r="G3713" s="31" t="s">
        <v>95</v>
      </c>
      <c r="H3713" s="31">
        <v>1.83</v>
      </c>
      <c r="I3713" s="31" t="s">
        <v>82</v>
      </c>
      <c r="J3713" s="44">
        <v>1</v>
      </c>
      <c r="K3713" s="35">
        <v>7</v>
      </c>
      <c r="L3713" s="35" t="s">
        <v>1479</v>
      </c>
      <c r="M3713" s="36">
        <v>1</v>
      </c>
      <c r="N3713" s="35" t="s">
        <v>23</v>
      </c>
      <c r="O3713" s="35" t="s">
        <v>24</v>
      </c>
      <c r="P3713" s="35" t="s">
        <v>24</v>
      </c>
      <c r="Q3713" s="35" t="s">
        <v>24</v>
      </c>
      <c r="R3713" s="35" t="s">
        <v>24</v>
      </c>
      <c r="S3713" s="35" t="s">
        <v>23</v>
      </c>
      <c r="T3713" s="35"/>
      <c r="U3713" s="35"/>
      <c r="V3713" s="9"/>
      <c r="W3713" s="9"/>
      <c r="X3713" s="31"/>
      <c r="Y3713" s="31"/>
      <c r="Z3713" s="31"/>
    </row>
    <row r="3714" spans="1:26" s="79" customFormat="1" x14ac:dyDescent="0.2">
      <c r="A3714" s="34">
        <v>303</v>
      </c>
      <c r="B3714" s="34">
        <v>72</v>
      </c>
      <c r="C3714" s="34">
        <v>22550</v>
      </c>
      <c r="D3714" s="31" t="s">
        <v>5155</v>
      </c>
      <c r="E3714" s="31" t="s">
        <v>5152</v>
      </c>
      <c r="F3714" s="109" t="s">
        <v>1543</v>
      </c>
      <c r="G3714" s="31" t="s">
        <v>28</v>
      </c>
      <c r="H3714" s="31">
        <v>1.76</v>
      </c>
      <c r="I3714" s="31" t="s">
        <v>82</v>
      </c>
      <c r="J3714" s="44">
        <v>1</v>
      </c>
      <c r="K3714" s="35">
        <v>8</v>
      </c>
      <c r="L3714" s="35" t="s">
        <v>1479</v>
      </c>
      <c r="M3714" s="36">
        <v>1</v>
      </c>
      <c r="N3714" s="35" t="s">
        <v>23</v>
      </c>
      <c r="O3714" s="35" t="s">
        <v>24</v>
      </c>
      <c r="P3714" s="35" t="s">
        <v>24</v>
      </c>
      <c r="Q3714" s="35" t="s">
        <v>24</v>
      </c>
      <c r="R3714" s="35" t="s">
        <v>24</v>
      </c>
      <c r="S3714" s="35" t="s">
        <v>23</v>
      </c>
      <c r="T3714" s="35"/>
      <c r="U3714" s="35"/>
      <c r="V3714" s="9"/>
      <c r="W3714" s="9"/>
      <c r="X3714" s="31"/>
      <c r="Y3714" s="31"/>
      <c r="Z3714" s="31"/>
    </row>
    <row r="3715" spans="1:26" s="79" customFormat="1" x14ac:dyDescent="0.2">
      <c r="A3715" s="34">
        <v>303</v>
      </c>
      <c r="B3715" s="34">
        <v>72</v>
      </c>
      <c r="C3715" s="34">
        <v>22550</v>
      </c>
      <c r="D3715" s="31" t="s">
        <v>5156</v>
      </c>
      <c r="E3715" s="31" t="s">
        <v>5152</v>
      </c>
      <c r="F3715" s="109" t="s">
        <v>1543</v>
      </c>
      <c r="G3715" s="31" t="s">
        <v>28</v>
      </c>
      <c r="H3715" s="31">
        <v>5.67</v>
      </c>
      <c r="I3715" s="31" t="s">
        <v>82</v>
      </c>
      <c r="J3715" s="44">
        <v>1</v>
      </c>
      <c r="K3715" s="35">
        <v>8</v>
      </c>
      <c r="L3715" s="35" t="s">
        <v>1479</v>
      </c>
      <c r="M3715" s="36">
        <v>1</v>
      </c>
      <c r="N3715" s="35" t="s">
        <v>23</v>
      </c>
      <c r="O3715" s="35" t="s">
        <v>24</v>
      </c>
      <c r="P3715" s="35" t="s">
        <v>24</v>
      </c>
      <c r="Q3715" s="35" t="s">
        <v>24</v>
      </c>
      <c r="R3715" s="35" t="s">
        <v>24</v>
      </c>
      <c r="S3715" s="35" t="s">
        <v>23</v>
      </c>
      <c r="T3715" s="35"/>
      <c r="U3715" s="35"/>
      <c r="V3715" s="9"/>
      <c r="W3715" s="9"/>
      <c r="X3715" s="31"/>
      <c r="Y3715" s="31"/>
      <c r="Z3715" s="31"/>
    </row>
    <row r="3716" spans="1:26" s="79" customFormat="1" x14ac:dyDescent="0.2">
      <c r="A3716" s="34">
        <v>303</v>
      </c>
      <c r="B3716" s="34">
        <v>72</v>
      </c>
      <c r="C3716" s="34">
        <v>22550</v>
      </c>
      <c r="D3716" s="31" t="s">
        <v>5157</v>
      </c>
      <c r="E3716" s="31" t="s">
        <v>5152</v>
      </c>
      <c r="F3716" s="109" t="s">
        <v>1543</v>
      </c>
      <c r="G3716" s="31" t="s">
        <v>111</v>
      </c>
      <c r="H3716" s="31">
        <v>6.17</v>
      </c>
      <c r="I3716" s="31" t="s">
        <v>82</v>
      </c>
      <c r="J3716" s="44">
        <v>1</v>
      </c>
      <c r="K3716" s="35">
        <v>8</v>
      </c>
      <c r="L3716" s="35" t="s">
        <v>1479</v>
      </c>
      <c r="M3716" s="36">
        <v>1</v>
      </c>
      <c r="N3716" s="35" t="s">
        <v>23</v>
      </c>
      <c r="O3716" s="35" t="s">
        <v>24</v>
      </c>
      <c r="P3716" s="35" t="s">
        <v>24</v>
      </c>
      <c r="Q3716" s="35" t="s">
        <v>24</v>
      </c>
      <c r="R3716" s="35" t="s">
        <v>24</v>
      </c>
      <c r="S3716" s="35" t="s">
        <v>23</v>
      </c>
      <c r="T3716" s="35"/>
      <c r="U3716" s="35"/>
      <c r="V3716" s="9"/>
      <c r="W3716" s="9"/>
      <c r="X3716" s="31"/>
      <c r="Y3716" s="31"/>
      <c r="Z3716" s="31"/>
    </row>
    <row r="3717" spans="1:26" s="79" customFormat="1" x14ac:dyDescent="0.2">
      <c r="A3717" s="34">
        <v>303</v>
      </c>
      <c r="B3717" s="34">
        <v>72</v>
      </c>
      <c r="C3717" s="34">
        <v>22550</v>
      </c>
      <c r="D3717" s="31" t="s">
        <v>5158</v>
      </c>
      <c r="E3717" s="31" t="s">
        <v>5152</v>
      </c>
      <c r="F3717" s="109" t="s">
        <v>1543</v>
      </c>
      <c r="G3717" s="31" t="s">
        <v>87</v>
      </c>
      <c r="H3717" s="31">
        <v>14.41</v>
      </c>
      <c r="I3717" s="31" t="s">
        <v>82</v>
      </c>
      <c r="J3717" s="44">
        <v>4</v>
      </c>
      <c r="K3717" s="35">
        <v>7</v>
      </c>
      <c r="L3717" s="35" t="s">
        <v>1479</v>
      </c>
      <c r="M3717" s="36">
        <v>1</v>
      </c>
      <c r="N3717" s="35" t="s">
        <v>23</v>
      </c>
      <c r="O3717" s="35" t="s">
        <v>24</v>
      </c>
      <c r="P3717" s="35" t="s">
        <v>24</v>
      </c>
      <c r="Q3717" s="35" t="s">
        <v>24</v>
      </c>
      <c r="R3717" s="35" t="s">
        <v>24</v>
      </c>
      <c r="S3717" s="35" t="s">
        <v>23</v>
      </c>
      <c r="T3717" s="35"/>
      <c r="U3717" s="35"/>
      <c r="V3717" s="9"/>
      <c r="W3717" s="9"/>
      <c r="X3717" s="31"/>
      <c r="Y3717" s="31"/>
      <c r="Z3717" s="31"/>
    </row>
    <row r="3718" spans="1:26" s="79" customFormat="1" x14ac:dyDescent="0.2">
      <c r="A3718" s="34">
        <v>303</v>
      </c>
      <c r="B3718" s="34">
        <v>72</v>
      </c>
      <c r="C3718" s="34">
        <v>22550</v>
      </c>
      <c r="D3718" s="31" t="s">
        <v>5159</v>
      </c>
      <c r="E3718" s="31" t="s">
        <v>5152</v>
      </c>
      <c r="F3718" s="109" t="s">
        <v>1543</v>
      </c>
      <c r="G3718" s="31" t="s">
        <v>87</v>
      </c>
      <c r="H3718" s="31">
        <v>14.22</v>
      </c>
      <c r="I3718" s="31" t="s">
        <v>82</v>
      </c>
      <c r="J3718" s="44">
        <v>3</v>
      </c>
      <c r="K3718" s="35">
        <v>7</v>
      </c>
      <c r="L3718" s="35" t="s">
        <v>1479</v>
      </c>
      <c r="M3718" s="36">
        <v>1</v>
      </c>
      <c r="N3718" s="35" t="s">
        <v>23</v>
      </c>
      <c r="O3718" s="35" t="s">
        <v>24</v>
      </c>
      <c r="P3718" s="35" t="s">
        <v>24</v>
      </c>
      <c r="Q3718" s="35" t="s">
        <v>24</v>
      </c>
      <c r="R3718" s="35" t="s">
        <v>24</v>
      </c>
      <c r="S3718" s="35" t="s">
        <v>23</v>
      </c>
      <c r="T3718" s="35"/>
      <c r="U3718" s="35"/>
      <c r="V3718" s="9"/>
      <c r="W3718" s="9"/>
      <c r="X3718" s="31"/>
      <c r="Y3718" s="31"/>
      <c r="Z3718" s="31"/>
    </row>
    <row r="3719" spans="1:26" s="79" customFormat="1" x14ac:dyDescent="0.2">
      <c r="A3719" s="34">
        <v>303</v>
      </c>
      <c r="B3719" s="34">
        <v>72</v>
      </c>
      <c r="C3719" s="34">
        <v>22550</v>
      </c>
      <c r="D3719" s="31" t="s">
        <v>5160</v>
      </c>
      <c r="E3719" s="31" t="s">
        <v>5152</v>
      </c>
      <c r="F3719" s="109" t="s">
        <v>1543</v>
      </c>
      <c r="G3719" s="31" t="s">
        <v>84</v>
      </c>
      <c r="H3719" s="31">
        <v>28.25</v>
      </c>
      <c r="I3719" s="31" t="s">
        <v>82</v>
      </c>
      <c r="J3719" s="44">
        <v>3</v>
      </c>
      <c r="K3719" s="35">
        <v>7</v>
      </c>
      <c r="L3719" s="35" t="s">
        <v>1479</v>
      </c>
      <c r="M3719" s="36">
        <v>1</v>
      </c>
      <c r="N3719" s="35" t="s">
        <v>23</v>
      </c>
      <c r="O3719" s="35" t="s">
        <v>24</v>
      </c>
      <c r="P3719" s="35" t="s">
        <v>24</v>
      </c>
      <c r="Q3719" s="35" t="s">
        <v>24</v>
      </c>
      <c r="R3719" s="35" t="s">
        <v>24</v>
      </c>
      <c r="S3719" s="35" t="s">
        <v>23</v>
      </c>
      <c r="T3719" s="35"/>
      <c r="U3719" s="35"/>
      <c r="V3719" s="9"/>
      <c r="W3719" s="9"/>
      <c r="X3719" s="31"/>
      <c r="Y3719" s="31"/>
      <c r="Z3719" s="31"/>
    </row>
    <row r="3720" spans="1:26" s="79" customFormat="1" x14ac:dyDescent="0.2">
      <c r="A3720" s="34">
        <v>305</v>
      </c>
      <c r="B3720" s="34">
        <v>72</v>
      </c>
      <c r="C3720" s="34" t="s">
        <v>554</v>
      </c>
      <c r="D3720" s="31" t="s">
        <v>556</v>
      </c>
      <c r="E3720" s="31" t="s">
        <v>555</v>
      </c>
      <c r="F3720" s="60" t="s">
        <v>25</v>
      </c>
      <c r="G3720" s="31" t="s">
        <v>26</v>
      </c>
      <c r="H3720" s="31">
        <v>18.23</v>
      </c>
      <c r="I3720" s="31" t="s">
        <v>82</v>
      </c>
      <c r="J3720" s="8">
        <v>2</v>
      </c>
      <c r="K3720" s="41">
        <v>5</v>
      </c>
      <c r="L3720" s="41" t="s">
        <v>1549</v>
      </c>
      <c r="M3720" s="42">
        <v>1</v>
      </c>
      <c r="N3720" s="41" t="s">
        <v>23</v>
      </c>
      <c r="O3720" s="41" t="s">
        <v>23</v>
      </c>
      <c r="P3720" s="41" t="s">
        <v>23</v>
      </c>
      <c r="Q3720" s="41" t="s">
        <v>23</v>
      </c>
      <c r="R3720" s="41" t="s">
        <v>23</v>
      </c>
      <c r="S3720" s="41" t="s">
        <v>23</v>
      </c>
      <c r="T3720" s="41"/>
      <c r="U3720" s="41"/>
      <c r="V3720" s="46"/>
      <c r="W3720" s="46"/>
      <c r="X3720" s="43"/>
      <c r="Y3720" s="31"/>
      <c r="Z3720" s="31"/>
    </row>
    <row r="3721" spans="1:26" s="79" customFormat="1" x14ac:dyDescent="0.2">
      <c r="A3721" s="34">
        <v>305</v>
      </c>
      <c r="B3721" s="34">
        <v>72</v>
      </c>
      <c r="C3721" s="34"/>
      <c r="D3721" s="31"/>
      <c r="E3721" s="31" t="s">
        <v>553</v>
      </c>
      <c r="F3721" s="60" t="s">
        <v>25</v>
      </c>
      <c r="G3721" s="31" t="s">
        <v>1524</v>
      </c>
      <c r="H3721" s="31">
        <v>150</v>
      </c>
      <c r="I3721" s="31" t="s">
        <v>82</v>
      </c>
      <c r="J3721" s="8"/>
      <c r="K3721" s="41">
        <v>5</v>
      </c>
      <c r="L3721" s="41" t="s">
        <v>1549</v>
      </c>
      <c r="M3721" s="42">
        <v>1</v>
      </c>
      <c r="N3721" s="41" t="s">
        <v>23</v>
      </c>
      <c r="O3721" s="41" t="s">
        <v>23</v>
      </c>
      <c r="P3721" s="41" t="s">
        <v>23</v>
      </c>
      <c r="Q3721" s="41" t="s">
        <v>23</v>
      </c>
      <c r="R3721" s="41" t="s">
        <v>23</v>
      </c>
      <c r="S3721" s="41" t="s">
        <v>23</v>
      </c>
      <c r="T3721" s="41" t="s">
        <v>24</v>
      </c>
      <c r="U3721" s="41" t="s">
        <v>30</v>
      </c>
      <c r="V3721" s="46"/>
      <c r="W3721" s="46"/>
      <c r="X3721" s="43"/>
      <c r="Y3721" s="31"/>
      <c r="Z3721" s="31"/>
    </row>
    <row r="3722" spans="1:26" s="79" customFormat="1" x14ac:dyDescent="0.2">
      <c r="A3722" s="34">
        <v>305</v>
      </c>
      <c r="B3722" s="34">
        <v>72</v>
      </c>
      <c r="C3722" s="34"/>
      <c r="D3722" s="31"/>
      <c r="E3722" s="31" t="s">
        <v>553</v>
      </c>
      <c r="F3722" s="60" t="s">
        <v>25</v>
      </c>
      <c r="G3722" s="31" t="s">
        <v>1537</v>
      </c>
      <c r="H3722" s="31">
        <v>1</v>
      </c>
      <c r="I3722" s="31" t="s">
        <v>1538</v>
      </c>
      <c r="J3722" s="8"/>
      <c r="K3722" s="41">
        <v>99</v>
      </c>
      <c r="L3722" s="41" t="s">
        <v>1549</v>
      </c>
      <c r="M3722" s="42">
        <v>1</v>
      </c>
      <c r="N3722" s="41" t="s">
        <v>23</v>
      </c>
      <c r="O3722" s="41" t="s">
        <v>23</v>
      </c>
      <c r="P3722" s="41" t="s">
        <v>23</v>
      </c>
      <c r="Q3722" s="41" t="s">
        <v>23</v>
      </c>
      <c r="R3722" s="41" t="s">
        <v>23</v>
      </c>
      <c r="S3722" s="41" t="s">
        <v>23</v>
      </c>
      <c r="T3722" s="41"/>
      <c r="U3722" s="41"/>
      <c r="V3722" s="46"/>
      <c r="W3722" s="46"/>
      <c r="X3722" s="43"/>
      <c r="Y3722" s="31"/>
      <c r="Z3722" s="31"/>
    </row>
    <row r="3723" spans="1:26" s="79" customFormat="1" x14ac:dyDescent="0.2">
      <c r="A3723" s="34">
        <v>305</v>
      </c>
      <c r="B3723" s="34">
        <v>72</v>
      </c>
      <c r="C3723" s="34">
        <v>25942</v>
      </c>
      <c r="D3723" s="31" t="s">
        <v>565</v>
      </c>
      <c r="E3723" s="31" t="s">
        <v>567</v>
      </c>
      <c r="F3723" s="60" t="s">
        <v>25</v>
      </c>
      <c r="G3723" s="31" t="s">
        <v>26</v>
      </c>
      <c r="H3723" s="31">
        <v>5.25</v>
      </c>
      <c r="I3723" s="31" t="s">
        <v>82</v>
      </c>
      <c r="J3723" s="8"/>
      <c r="K3723" s="41">
        <v>5</v>
      </c>
      <c r="L3723" s="41" t="s">
        <v>1549</v>
      </c>
      <c r="M3723" s="42">
        <v>1</v>
      </c>
      <c r="N3723" s="41" t="s">
        <v>23</v>
      </c>
      <c r="O3723" s="41" t="s">
        <v>23</v>
      </c>
      <c r="P3723" s="41" t="s">
        <v>23</v>
      </c>
      <c r="Q3723" s="41" t="s">
        <v>23</v>
      </c>
      <c r="R3723" s="41" t="s">
        <v>23</v>
      </c>
      <c r="S3723" s="41" t="s">
        <v>23</v>
      </c>
      <c r="T3723" s="41"/>
      <c r="U3723" s="41"/>
      <c r="V3723" s="46"/>
      <c r="W3723" s="46"/>
      <c r="X3723" s="43"/>
      <c r="Y3723" s="31"/>
      <c r="Z3723" s="31"/>
    </row>
    <row r="3724" spans="1:26" s="79" customFormat="1" x14ac:dyDescent="0.2">
      <c r="A3724" s="34">
        <v>305</v>
      </c>
      <c r="B3724" s="34">
        <v>72</v>
      </c>
      <c r="C3724" s="34"/>
      <c r="D3724" s="31"/>
      <c r="E3724" s="31" t="s">
        <v>566</v>
      </c>
      <c r="F3724" s="60" t="s">
        <v>25</v>
      </c>
      <c r="G3724" s="31" t="s">
        <v>1524</v>
      </c>
      <c r="H3724" s="31">
        <v>150</v>
      </c>
      <c r="I3724" s="31" t="s">
        <v>82</v>
      </c>
      <c r="J3724" s="8"/>
      <c r="K3724" s="41">
        <v>5</v>
      </c>
      <c r="L3724" s="41" t="s">
        <v>1549</v>
      </c>
      <c r="M3724" s="42">
        <v>1</v>
      </c>
      <c r="N3724" s="41" t="s">
        <v>23</v>
      </c>
      <c r="O3724" s="41" t="s">
        <v>23</v>
      </c>
      <c r="P3724" s="41" t="s">
        <v>23</v>
      </c>
      <c r="Q3724" s="41" t="s">
        <v>23</v>
      </c>
      <c r="R3724" s="41" t="s">
        <v>23</v>
      </c>
      <c r="S3724" s="41" t="s">
        <v>23</v>
      </c>
      <c r="T3724" s="41" t="s">
        <v>24</v>
      </c>
      <c r="U3724" s="41" t="s">
        <v>30</v>
      </c>
      <c r="V3724" s="46"/>
      <c r="W3724" s="46"/>
      <c r="X3724" s="43"/>
      <c r="Y3724" s="31"/>
      <c r="Z3724" s="31"/>
    </row>
    <row r="3725" spans="1:26" s="79" customFormat="1" x14ac:dyDescent="0.2">
      <c r="A3725" s="34">
        <v>305</v>
      </c>
      <c r="B3725" s="34">
        <v>72</v>
      </c>
      <c r="C3725" s="34"/>
      <c r="D3725" s="31"/>
      <c r="E3725" s="31" t="s">
        <v>566</v>
      </c>
      <c r="F3725" s="60" t="s">
        <v>25</v>
      </c>
      <c r="G3725" s="31" t="s">
        <v>1537</v>
      </c>
      <c r="H3725" s="31">
        <v>1</v>
      </c>
      <c r="I3725" s="31" t="s">
        <v>1538</v>
      </c>
      <c r="J3725" s="8"/>
      <c r="K3725" s="41">
        <v>99</v>
      </c>
      <c r="L3725" s="41" t="s">
        <v>1549</v>
      </c>
      <c r="M3725" s="42">
        <v>1</v>
      </c>
      <c r="N3725" s="41" t="s">
        <v>23</v>
      </c>
      <c r="O3725" s="41" t="s">
        <v>23</v>
      </c>
      <c r="P3725" s="41" t="s">
        <v>23</v>
      </c>
      <c r="Q3725" s="41" t="s">
        <v>23</v>
      </c>
      <c r="R3725" s="41" t="s">
        <v>23</v>
      </c>
      <c r="S3725" s="41" t="s">
        <v>23</v>
      </c>
      <c r="T3725" s="41"/>
      <c r="U3725" s="41"/>
      <c r="V3725" s="46"/>
      <c r="W3725" s="46"/>
      <c r="X3725" s="43"/>
      <c r="Y3725" s="31"/>
      <c r="Z3725" s="31"/>
    </row>
    <row r="3726" spans="1:26" s="79" customFormat="1" x14ac:dyDescent="0.2">
      <c r="A3726" s="34">
        <v>305</v>
      </c>
      <c r="B3726" s="34">
        <v>72</v>
      </c>
      <c r="C3726" s="34">
        <v>22577</v>
      </c>
      <c r="D3726" s="31" t="s">
        <v>572</v>
      </c>
      <c r="E3726" s="31" t="s">
        <v>574</v>
      </c>
      <c r="F3726" s="60" t="s">
        <v>25</v>
      </c>
      <c r="G3726" s="31" t="s">
        <v>81</v>
      </c>
      <c r="H3726" s="31">
        <v>9.2899999999999991</v>
      </c>
      <c r="I3726" s="31" t="s">
        <v>82</v>
      </c>
      <c r="J3726" s="8"/>
      <c r="K3726" s="41">
        <v>5</v>
      </c>
      <c r="L3726" s="41" t="s">
        <v>34</v>
      </c>
      <c r="M3726" s="42">
        <v>1</v>
      </c>
      <c r="N3726" s="41" t="s">
        <v>23</v>
      </c>
      <c r="O3726" s="41" t="s">
        <v>23</v>
      </c>
      <c r="P3726" s="41" t="s">
        <v>23</v>
      </c>
      <c r="Q3726" s="41" t="s">
        <v>23</v>
      </c>
      <c r="R3726" s="41" t="s">
        <v>23</v>
      </c>
      <c r="S3726" s="41" t="s">
        <v>23</v>
      </c>
      <c r="T3726" s="41"/>
      <c r="U3726" s="41"/>
      <c r="V3726" s="46"/>
      <c r="W3726" s="46"/>
      <c r="X3726" s="43"/>
      <c r="Y3726" s="31"/>
      <c r="Z3726" s="31"/>
    </row>
    <row r="3727" spans="1:26" s="79" customFormat="1" x14ac:dyDescent="0.2">
      <c r="A3727" s="34">
        <v>305</v>
      </c>
      <c r="B3727" s="34">
        <v>72</v>
      </c>
      <c r="C3727" s="34"/>
      <c r="D3727" s="31"/>
      <c r="E3727" s="31" t="s">
        <v>1526</v>
      </c>
      <c r="F3727" s="60" t="s">
        <v>25</v>
      </c>
      <c r="G3727" s="31" t="s">
        <v>1524</v>
      </c>
      <c r="H3727" s="31">
        <v>198</v>
      </c>
      <c r="I3727" s="31" t="s">
        <v>82</v>
      </c>
      <c r="J3727" s="8"/>
      <c r="K3727" s="41">
        <v>5</v>
      </c>
      <c r="L3727" s="41" t="s">
        <v>34</v>
      </c>
      <c r="M3727" s="42">
        <v>1</v>
      </c>
      <c r="N3727" s="41" t="s">
        <v>23</v>
      </c>
      <c r="O3727" s="41" t="s">
        <v>23</v>
      </c>
      <c r="P3727" s="41" t="s">
        <v>23</v>
      </c>
      <c r="Q3727" s="41" t="s">
        <v>23</v>
      </c>
      <c r="R3727" s="41" t="s">
        <v>23</v>
      </c>
      <c r="S3727" s="41" t="s">
        <v>23</v>
      </c>
      <c r="T3727" s="41" t="s">
        <v>24</v>
      </c>
      <c r="U3727" s="41" t="s">
        <v>30</v>
      </c>
      <c r="V3727" s="46"/>
      <c r="W3727" s="46"/>
      <c r="X3727" s="43"/>
      <c r="Y3727" s="31"/>
      <c r="Z3727" s="31"/>
    </row>
    <row r="3728" spans="1:26" s="79" customFormat="1" x14ac:dyDescent="0.2">
      <c r="A3728" s="34">
        <v>305</v>
      </c>
      <c r="B3728" s="34">
        <v>72</v>
      </c>
      <c r="C3728" s="34"/>
      <c r="D3728" s="31"/>
      <c r="E3728" s="31" t="s">
        <v>573</v>
      </c>
      <c r="F3728" s="60" t="s">
        <v>25</v>
      </c>
      <c r="G3728" s="31" t="s">
        <v>1537</v>
      </c>
      <c r="H3728" s="31">
        <v>1</v>
      </c>
      <c r="I3728" s="31" t="s">
        <v>1538</v>
      </c>
      <c r="J3728" s="8"/>
      <c r="K3728" s="41">
        <v>99</v>
      </c>
      <c r="L3728" s="41" t="s">
        <v>34</v>
      </c>
      <c r="M3728" s="42">
        <v>1</v>
      </c>
      <c r="N3728" s="41" t="s">
        <v>23</v>
      </c>
      <c r="O3728" s="41" t="s">
        <v>23</v>
      </c>
      <c r="P3728" s="41" t="s">
        <v>23</v>
      </c>
      <c r="Q3728" s="41" t="s">
        <v>23</v>
      </c>
      <c r="R3728" s="41" t="s">
        <v>23</v>
      </c>
      <c r="S3728" s="41" t="s">
        <v>23</v>
      </c>
      <c r="T3728" s="41"/>
      <c r="U3728" s="41"/>
      <c r="V3728" s="46"/>
      <c r="W3728" s="46"/>
      <c r="X3728" s="43"/>
      <c r="Y3728" s="31"/>
      <c r="Z3728" s="31"/>
    </row>
    <row r="3729" spans="1:26" s="79" customFormat="1" x14ac:dyDescent="0.2">
      <c r="A3729" s="34">
        <v>305</v>
      </c>
      <c r="B3729" s="34">
        <v>72</v>
      </c>
      <c r="C3729" s="34" t="s">
        <v>1027</v>
      </c>
      <c r="D3729" s="31" t="s">
        <v>1030</v>
      </c>
      <c r="E3729" s="31" t="s">
        <v>1029</v>
      </c>
      <c r="F3729" s="60" t="s">
        <v>25</v>
      </c>
      <c r="G3729" s="31" t="s">
        <v>26</v>
      </c>
      <c r="H3729" s="31">
        <v>12.4</v>
      </c>
      <c r="I3729" s="31" t="s">
        <v>82</v>
      </c>
      <c r="J3729" s="8">
        <v>2</v>
      </c>
      <c r="K3729" s="41">
        <v>5</v>
      </c>
      <c r="L3729" s="41" t="s">
        <v>1549</v>
      </c>
      <c r="M3729" s="42">
        <v>1</v>
      </c>
      <c r="N3729" s="41" t="s">
        <v>23</v>
      </c>
      <c r="O3729" s="41" t="s">
        <v>23</v>
      </c>
      <c r="P3729" s="41" t="s">
        <v>23</v>
      </c>
      <c r="Q3729" s="41" t="s">
        <v>23</v>
      </c>
      <c r="R3729" s="41" t="s">
        <v>23</v>
      </c>
      <c r="S3729" s="41" t="s">
        <v>23</v>
      </c>
      <c r="T3729" s="41"/>
      <c r="U3729" s="41"/>
      <c r="V3729" s="46"/>
      <c r="W3729" s="46"/>
      <c r="X3729" s="43"/>
      <c r="Y3729" s="31"/>
      <c r="Z3729" s="31"/>
    </row>
    <row r="3730" spans="1:26" s="79" customFormat="1" x14ac:dyDescent="0.2">
      <c r="A3730" s="34">
        <v>305</v>
      </c>
      <c r="B3730" s="34">
        <v>72</v>
      </c>
      <c r="C3730" s="34"/>
      <c r="D3730" s="31"/>
      <c r="E3730" s="31" t="s">
        <v>1028</v>
      </c>
      <c r="F3730" s="60" t="s">
        <v>25</v>
      </c>
      <c r="G3730" s="31" t="s">
        <v>1489</v>
      </c>
      <c r="H3730" s="31">
        <v>62.4</v>
      </c>
      <c r="I3730" s="31" t="s">
        <v>82</v>
      </c>
      <c r="J3730" s="8"/>
      <c r="K3730" s="41">
        <v>5</v>
      </c>
      <c r="L3730" s="41" t="s">
        <v>1549</v>
      </c>
      <c r="M3730" s="42">
        <v>1</v>
      </c>
      <c r="N3730" s="41" t="s">
        <v>23</v>
      </c>
      <c r="O3730" s="41" t="s">
        <v>23</v>
      </c>
      <c r="P3730" s="41" t="s">
        <v>23</v>
      </c>
      <c r="Q3730" s="41" t="s">
        <v>23</v>
      </c>
      <c r="R3730" s="41" t="s">
        <v>23</v>
      </c>
      <c r="S3730" s="41" t="s">
        <v>23</v>
      </c>
      <c r="T3730" s="41" t="s">
        <v>24</v>
      </c>
      <c r="U3730" s="41" t="s">
        <v>30</v>
      </c>
      <c r="V3730" s="46"/>
      <c r="W3730" s="46"/>
      <c r="X3730" s="43"/>
      <c r="Y3730" s="31"/>
      <c r="Z3730" s="31"/>
    </row>
    <row r="3731" spans="1:26" s="79" customFormat="1" x14ac:dyDescent="0.2">
      <c r="A3731" s="34">
        <v>305</v>
      </c>
      <c r="B3731" s="34">
        <v>72</v>
      </c>
      <c r="C3731" s="34"/>
      <c r="D3731" s="31"/>
      <c r="E3731" s="31" t="s">
        <v>1028</v>
      </c>
      <c r="F3731" s="60" t="s">
        <v>25</v>
      </c>
      <c r="G3731" s="31" t="s">
        <v>1524</v>
      </c>
      <c r="H3731" s="31">
        <v>150</v>
      </c>
      <c r="I3731" s="31" t="s">
        <v>82</v>
      </c>
      <c r="J3731" s="8"/>
      <c r="K3731" s="41">
        <v>5</v>
      </c>
      <c r="L3731" s="41" t="s">
        <v>1549</v>
      </c>
      <c r="M3731" s="42">
        <v>1</v>
      </c>
      <c r="N3731" s="41" t="s">
        <v>23</v>
      </c>
      <c r="O3731" s="41" t="s">
        <v>23</v>
      </c>
      <c r="P3731" s="41" t="s">
        <v>23</v>
      </c>
      <c r="Q3731" s="41" t="s">
        <v>23</v>
      </c>
      <c r="R3731" s="41" t="s">
        <v>23</v>
      </c>
      <c r="S3731" s="41" t="s">
        <v>23</v>
      </c>
      <c r="T3731" s="41" t="s">
        <v>24</v>
      </c>
      <c r="U3731" s="41" t="s">
        <v>30</v>
      </c>
      <c r="V3731" s="46"/>
      <c r="W3731" s="46"/>
      <c r="X3731" s="43"/>
      <c r="Y3731" s="31"/>
      <c r="Z3731" s="31"/>
    </row>
    <row r="3732" spans="1:26" s="79" customFormat="1" x14ac:dyDescent="0.2">
      <c r="A3732" s="34">
        <v>305</v>
      </c>
      <c r="B3732" s="34">
        <v>72</v>
      </c>
      <c r="C3732" s="34"/>
      <c r="D3732" s="31"/>
      <c r="E3732" s="31" t="s">
        <v>1028</v>
      </c>
      <c r="F3732" s="60" t="s">
        <v>25</v>
      </c>
      <c r="G3732" s="31" t="s">
        <v>1537</v>
      </c>
      <c r="H3732" s="31">
        <v>1</v>
      </c>
      <c r="I3732" s="31" t="s">
        <v>1538</v>
      </c>
      <c r="J3732" s="8"/>
      <c r="K3732" s="41">
        <v>99</v>
      </c>
      <c r="L3732" s="41" t="s">
        <v>1549</v>
      </c>
      <c r="M3732" s="42">
        <v>1</v>
      </c>
      <c r="N3732" s="41" t="s">
        <v>23</v>
      </c>
      <c r="O3732" s="41" t="s">
        <v>23</v>
      </c>
      <c r="P3732" s="41" t="s">
        <v>23</v>
      </c>
      <c r="Q3732" s="41" t="s">
        <v>23</v>
      </c>
      <c r="R3732" s="41" t="s">
        <v>23</v>
      </c>
      <c r="S3732" s="41" t="s">
        <v>23</v>
      </c>
      <c r="T3732" s="41"/>
      <c r="U3732" s="41"/>
      <c r="V3732" s="46"/>
      <c r="W3732" s="46"/>
      <c r="X3732" s="43"/>
      <c r="Y3732" s="31"/>
      <c r="Z3732" s="31"/>
    </row>
    <row r="3733" spans="1:26" s="79" customFormat="1" x14ac:dyDescent="0.2">
      <c r="A3733" s="34">
        <v>305</v>
      </c>
      <c r="B3733" s="34">
        <v>72</v>
      </c>
      <c r="C3733" s="34" t="s">
        <v>1379</v>
      </c>
      <c r="D3733" s="31" t="s">
        <v>1382</v>
      </c>
      <c r="E3733" s="31" t="s">
        <v>1381</v>
      </c>
      <c r="F3733" s="60" t="s">
        <v>25</v>
      </c>
      <c r="G3733" s="31" t="s">
        <v>26</v>
      </c>
      <c r="H3733" s="31">
        <v>29.25</v>
      </c>
      <c r="I3733" s="31" t="s">
        <v>82</v>
      </c>
      <c r="J3733" s="8"/>
      <c r="K3733" s="41">
        <v>1</v>
      </c>
      <c r="L3733" s="41" t="s">
        <v>1549</v>
      </c>
      <c r="M3733" s="42">
        <v>0</v>
      </c>
      <c r="N3733" s="41" t="s">
        <v>23</v>
      </c>
      <c r="O3733" s="41" t="s">
        <v>23</v>
      </c>
      <c r="P3733" s="41" t="s">
        <v>23</v>
      </c>
      <c r="Q3733" s="41" t="s">
        <v>23</v>
      </c>
      <c r="R3733" s="41" t="s">
        <v>23</v>
      </c>
      <c r="S3733" s="41" t="s">
        <v>23</v>
      </c>
      <c r="T3733" s="41"/>
      <c r="U3733" s="41"/>
      <c r="V3733" s="46"/>
      <c r="W3733" s="46"/>
      <c r="X3733" s="43"/>
      <c r="Y3733" s="31"/>
      <c r="Z3733" s="31"/>
    </row>
    <row r="3734" spans="1:26" s="79" customFormat="1" x14ac:dyDescent="0.2">
      <c r="A3734" s="34">
        <v>305</v>
      </c>
      <c r="B3734" s="34">
        <v>72</v>
      </c>
      <c r="C3734" s="34" t="s">
        <v>1379</v>
      </c>
      <c r="D3734" s="31" t="s">
        <v>1383</v>
      </c>
      <c r="E3734" s="31" t="s">
        <v>1381</v>
      </c>
      <c r="F3734" s="60" t="s">
        <v>25</v>
      </c>
      <c r="G3734" s="31" t="s">
        <v>81</v>
      </c>
      <c r="H3734" s="31">
        <v>25.02</v>
      </c>
      <c r="I3734" s="31" t="s">
        <v>82</v>
      </c>
      <c r="J3734" s="8"/>
      <c r="K3734" s="41">
        <v>5</v>
      </c>
      <c r="L3734" s="41" t="s">
        <v>1549</v>
      </c>
      <c r="M3734" s="42">
        <v>1</v>
      </c>
      <c r="N3734" s="41" t="s">
        <v>23</v>
      </c>
      <c r="O3734" s="41" t="s">
        <v>23</v>
      </c>
      <c r="P3734" s="41" t="s">
        <v>23</v>
      </c>
      <c r="Q3734" s="41" t="s">
        <v>23</v>
      </c>
      <c r="R3734" s="41" t="s">
        <v>23</v>
      </c>
      <c r="S3734" s="41" t="s">
        <v>23</v>
      </c>
      <c r="T3734" s="41"/>
      <c r="U3734" s="41"/>
      <c r="V3734" s="46"/>
      <c r="W3734" s="46"/>
      <c r="X3734" s="43"/>
      <c r="Y3734" s="31"/>
      <c r="Z3734" s="31"/>
    </row>
    <row r="3735" spans="1:26" s="79" customFormat="1" x14ac:dyDescent="0.2">
      <c r="A3735" s="34">
        <v>305</v>
      </c>
      <c r="B3735" s="34">
        <v>72</v>
      </c>
      <c r="C3735" s="34"/>
      <c r="D3735" s="31"/>
      <c r="E3735" s="31" t="s">
        <v>1380</v>
      </c>
      <c r="F3735" s="60" t="s">
        <v>25</v>
      </c>
      <c r="G3735" s="31" t="s">
        <v>1489</v>
      </c>
      <c r="H3735" s="31">
        <v>54.87</v>
      </c>
      <c r="I3735" s="31" t="s">
        <v>82</v>
      </c>
      <c r="J3735" s="8"/>
      <c r="K3735" s="41">
        <v>5</v>
      </c>
      <c r="L3735" s="41" t="s">
        <v>1549</v>
      </c>
      <c r="M3735" s="42">
        <v>1</v>
      </c>
      <c r="N3735" s="41" t="s">
        <v>23</v>
      </c>
      <c r="O3735" s="41" t="s">
        <v>23</v>
      </c>
      <c r="P3735" s="41" t="s">
        <v>23</v>
      </c>
      <c r="Q3735" s="41" t="s">
        <v>23</v>
      </c>
      <c r="R3735" s="41" t="s">
        <v>23</v>
      </c>
      <c r="S3735" s="41" t="s">
        <v>23</v>
      </c>
      <c r="T3735" s="41" t="s">
        <v>24</v>
      </c>
      <c r="U3735" s="41" t="s">
        <v>30</v>
      </c>
      <c r="V3735" s="46"/>
      <c r="W3735" s="46"/>
      <c r="X3735" s="43"/>
      <c r="Y3735" s="31"/>
      <c r="Z3735" s="31"/>
    </row>
    <row r="3736" spans="1:26" s="79" customFormat="1" x14ac:dyDescent="0.2">
      <c r="A3736" s="34">
        <v>305</v>
      </c>
      <c r="B3736" s="34">
        <v>72</v>
      </c>
      <c r="C3736" s="34"/>
      <c r="D3736" s="31"/>
      <c r="E3736" s="31" t="s">
        <v>1380</v>
      </c>
      <c r="F3736" s="60" t="s">
        <v>25</v>
      </c>
      <c r="G3736" s="31" t="s">
        <v>1537</v>
      </c>
      <c r="H3736" s="31">
        <v>1</v>
      </c>
      <c r="I3736" s="31" t="s">
        <v>1538</v>
      </c>
      <c r="J3736" s="8"/>
      <c r="K3736" s="41">
        <v>99</v>
      </c>
      <c r="L3736" s="41" t="s">
        <v>1549</v>
      </c>
      <c r="M3736" s="42">
        <v>1</v>
      </c>
      <c r="N3736" s="41" t="s">
        <v>23</v>
      </c>
      <c r="O3736" s="41" t="s">
        <v>23</v>
      </c>
      <c r="P3736" s="41" t="s">
        <v>23</v>
      </c>
      <c r="Q3736" s="41" t="s">
        <v>23</v>
      </c>
      <c r="R3736" s="41" t="s">
        <v>23</v>
      </c>
      <c r="S3736" s="41" t="s">
        <v>23</v>
      </c>
      <c r="T3736" s="41"/>
      <c r="U3736" s="41"/>
      <c r="V3736" s="46"/>
      <c r="W3736" s="46"/>
      <c r="X3736" s="43"/>
      <c r="Y3736" s="31"/>
      <c r="Z3736" s="31"/>
    </row>
    <row r="3737" spans="1:26" s="79" customFormat="1" x14ac:dyDescent="0.2">
      <c r="A3737" s="34">
        <v>305</v>
      </c>
      <c r="B3737" s="34">
        <v>72</v>
      </c>
      <c r="C3737" s="34"/>
      <c r="D3737" s="31"/>
      <c r="E3737" s="31" t="s">
        <v>1511</v>
      </c>
      <c r="F3737" s="60" t="s">
        <v>25</v>
      </c>
      <c r="G3737" s="31" t="s">
        <v>81</v>
      </c>
      <c r="H3737" s="31">
        <v>6</v>
      </c>
      <c r="I3737" s="31" t="s">
        <v>82</v>
      </c>
      <c r="J3737" s="8"/>
      <c r="K3737" s="41">
        <v>5</v>
      </c>
      <c r="L3737" s="41" t="s">
        <v>1549</v>
      </c>
      <c r="M3737" s="42">
        <v>1</v>
      </c>
      <c r="N3737" s="41" t="s">
        <v>23</v>
      </c>
      <c r="O3737" s="41" t="s">
        <v>23</v>
      </c>
      <c r="P3737" s="41" t="s">
        <v>23</v>
      </c>
      <c r="Q3737" s="41" t="s">
        <v>23</v>
      </c>
      <c r="R3737" s="41" t="s">
        <v>23</v>
      </c>
      <c r="S3737" s="41" t="s">
        <v>23</v>
      </c>
      <c r="T3737" s="41"/>
      <c r="U3737" s="41"/>
      <c r="V3737" s="46"/>
      <c r="W3737" s="46"/>
      <c r="X3737" s="43"/>
      <c r="Y3737" s="31"/>
      <c r="Z3737" s="31"/>
    </row>
    <row r="3738" spans="1:26" s="79" customFormat="1" x14ac:dyDescent="0.2">
      <c r="A3738" s="34">
        <v>305</v>
      </c>
      <c r="B3738" s="34">
        <v>72</v>
      </c>
      <c r="C3738" s="34"/>
      <c r="D3738" s="31"/>
      <c r="E3738" s="31" t="s">
        <v>1511</v>
      </c>
      <c r="F3738" s="60" t="s">
        <v>25</v>
      </c>
      <c r="G3738" s="31" t="s">
        <v>1524</v>
      </c>
      <c r="H3738" s="31">
        <v>126</v>
      </c>
      <c r="I3738" s="31" t="s">
        <v>82</v>
      </c>
      <c r="J3738" s="8"/>
      <c r="K3738" s="41">
        <v>5</v>
      </c>
      <c r="L3738" s="41" t="s">
        <v>1549</v>
      </c>
      <c r="M3738" s="42">
        <v>1</v>
      </c>
      <c r="N3738" s="41" t="s">
        <v>23</v>
      </c>
      <c r="O3738" s="41" t="s">
        <v>23</v>
      </c>
      <c r="P3738" s="41" t="s">
        <v>23</v>
      </c>
      <c r="Q3738" s="41" t="s">
        <v>23</v>
      </c>
      <c r="R3738" s="41" t="s">
        <v>23</v>
      </c>
      <c r="S3738" s="41" t="s">
        <v>23</v>
      </c>
      <c r="T3738" s="41" t="s">
        <v>24</v>
      </c>
      <c r="U3738" s="41" t="s">
        <v>30</v>
      </c>
      <c r="V3738" s="46"/>
      <c r="W3738" s="46"/>
      <c r="X3738" s="43"/>
      <c r="Y3738" s="31"/>
      <c r="Z3738" s="31"/>
    </row>
    <row r="3739" spans="1:26" s="79" customFormat="1" x14ac:dyDescent="0.2">
      <c r="A3739" s="34">
        <v>305</v>
      </c>
      <c r="B3739" s="34">
        <v>72</v>
      </c>
      <c r="C3739" s="34"/>
      <c r="D3739" s="31"/>
      <c r="E3739" s="31" t="s">
        <v>1511</v>
      </c>
      <c r="F3739" s="60" t="s">
        <v>25</v>
      </c>
      <c r="G3739" s="31" t="s">
        <v>1537</v>
      </c>
      <c r="H3739" s="31">
        <v>1</v>
      </c>
      <c r="I3739" s="31" t="s">
        <v>1538</v>
      </c>
      <c r="J3739" s="8"/>
      <c r="K3739" s="41">
        <v>99</v>
      </c>
      <c r="L3739" s="41" t="s">
        <v>1549</v>
      </c>
      <c r="M3739" s="42">
        <v>1</v>
      </c>
      <c r="N3739" s="41" t="s">
        <v>23</v>
      </c>
      <c r="O3739" s="41" t="s">
        <v>23</v>
      </c>
      <c r="P3739" s="41" t="s">
        <v>23</v>
      </c>
      <c r="Q3739" s="41" t="s">
        <v>23</v>
      </c>
      <c r="R3739" s="41" t="s">
        <v>23</v>
      </c>
      <c r="S3739" s="41" t="s">
        <v>23</v>
      </c>
      <c r="T3739" s="41"/>
      <c r="U3739" s="41"/>
      <c r="V3739" s="46"/>
      <c r="W3739" s="46"/>
      <c r="X3739" s="43"/>
      <c r="Y3739" s="31"/>
      <c r="Z3739" s="31"/>
    </row>
    <row r="3740" spans="1:26" s="79" customFormat="1" x14ac:dyDescent="0.2">
      <c r="A3740" s="34">
        <v>305</v>
      </c>
      <c r="B3740" s="34">
        <v>72</v>
      </c>
      <c r="C3740" s="34" t="s">
        <v>1384</v>
      </c>
      <c r="D3740" s="31" t="s">
        <v>1385</v>
      </c>
      <c r="E3740" s="31" t="s">
        <v>1387</v>
      </c>
      <c r="F3740" s="60" t="s">
        <v>25</v>
      </c>
      <c r="G3740" s="31" t="s">
        <v>26</v>
      </c>
      <c r="H3740" s="31">
        <v>13.7</v>
      </c>
      <c r="I3740" s="31" t="s">
        <v>82</v>
      </c>
      <c r="J3740" s="8"/>
      <c r="K3740" s="41">
        <v>1</v>
      </c>
      <c r="L3740" s="41" t="s">
        <v>1549</v>
      </c>
      <c r="M3740" s="42">
        <v>0</v>
      </c>
      <c r="N3740" s="41" t="s">
        <v>23</v>
      </c>
      <c r="O3740" s="41" t="s">
        <v>23</v>
      </c>
      <c r="P3740" s="41" t="s">
        <v>23</v>
      </c>
      <c r="Q3740" s="41" t="s">
        <v>23</v>
      </c>
      <c r="R3740" s="41" t="s">
        <v>23</v>
      </c>
      <c r="S3740" s="41" t="s">
        <v>23</v>
      </c>
      <c r="T3740" s="41"/>
      <c r="U3740" s="41"/>
      <c r="V3740" s="46"/>
      <c r="W3740" s="46"/>
      <c r="X3740" s="43"/>
      <c r="Y3740" s="31"/>
      <c r="Z3740" s="31"/>
    </row>
    <row r="3741" spans="1:26" s="79" customFormat="1" x14ac:dyDescent="0.2">
      <c r="A3741" s="34">
        <v>305</v>
      </c>
      <c r="B3741" s="34">
        <v>72</v>
      </c>
      <c r="C3741" s="34" t="s">
        <v>1384</v>
      </c>
      <c r="D3741" s="31" t="s">
        <v>1388</v>
      </c>
      <c r="E3741" s="31" t="s">
        <v>1387</v>
      </c>
      <c r="F3741" s="60" t="s">
        <v>25</v>
      </c>
      <c r="G3741" s="31" t="s">
        <v>26</v>
      </c>
      <c r="H3741" s="31">
        <v>25.81</v>
      </c>
      <c r="I3741" s="31" t="s">
        <v>82</v>
      </c>
      <c r="J3741" s="8"/>
      <c r="K3741" s="41">
        <v>1</v>
      </c>
      <c r="L3741" s="41" t="s">
        <v>1549</v>
      </c>
      <c r="M3741" s="42">
        <v>0</v>
      </c>
      <c r="N3741" s="41" t="s">
        <v>23</v>
      </c>
      <c r="O3741" s="41" t="s">
        <v>23</v>
      </c>
      <c r="P3741" s="41" t="s">
        <v>23</v>
      </c>
      <c r="Q3741" s="41" t="s">
        <v>23</v>
      </c>
      <c r="R3741" s="41" t="s">
        <v>23</v>
      </c>
      <c r="S3741" s="41" t="s">
        <v>23</v>
      </c>
      <c r="T3741" s="41"/>
      <c r="U3741" s="41"/>
      <c r="V3741" s="46"/>
      <c r="W3741" s="46"/>
      <c r="X3741" s="43"/>
      <c r="Y3741" s="31"/>
      <c r="Z3741" s="31"/>
    </row>
    <row r="3742" spans="1:26" s="79" customFormat="1" x14ac:dyDescent="0.2">
      <c r="A3742" s="34">
        <v>305</v>
      </c>
      <c r="B3742" s="34">
        <v>72</v>
      </c>
      <c r="C3742" s="34" t="s">
        <v>1384</v>
      </c>
      <c r="D3742" s="31" t="s">
        <v>1389</v>
      </c>
      <c r="E3742" s="31" t="s">
        <v>1387</v>
      </c>
      <c r="F3742" s="60" t="s">
        <v>25</v>
      </c>
      <c r="G3742" s="31" t="s">
        <v>81</v>
      </c>
      <c r="H3742" s="31">
        <v>47.7</v>
      </c>
      <c r="I3742" s="31" t="s">
        <v>82</v>
      </c>
      <c r="J3742" s="8"/>
      <c r="K3742" s="41">
        <v>5</v>
      </c>
      <c r="L3742" s="41" t="s">
        <v>1549</v>
      </c>
      <c r="M3742" s="42">
        <v>1</v>
      </c>
      <c r="N3742" s="41" t="s">
        <v>23</v>
      </c>
      <c r="O3742" s="41" t="s">
        <v>23</v>
      </c>
      <c r="P3742" s="41" t="s">
        <v>23</v>
      </c>
      <c r="Q3742" s="41" t="s">
        <v>23</v>
      </c>
      <c r="R3742" s="41" t="s">
        <v>23</v>
      </c>
      <c r="S3742" s="41" t="s">
        <v>23</v>
      </c>
      <c r="T3742" s="41"/>
      <c r="U3742" s="41"/>
      <c r="V3742" s="46"/>
      <c r="W3742" s="46"/>
      <c r="X3742" s="43"/>
      <c r="Y3742" s="31"/>
      <c r="Z3742" s="31"/>
    </row>
    <row r="3743" spans="1:26" s="79" customFormat="1" x14ac:dyDescent="0.2">
      <c r="A3743" s="34">
        <v>305</v>
      </c>
      <c r="B3743" s="34">
        <v>72</v>
      </c>
      <c r="C3743" s="34"/>
      <c r="D3743" s="31"/>
      <c r="E3743" s="31" t="s">
        <v>1386</v>
      </c>
      <c r="F3743" s="60" t="s">
        <v>25</v>
      </c>
      <c r="G3743" s="31" t="s">
        <v>1489</v>
      </c>
      <c r="H3743" s="31">
        <v>223.38</v>
      </c>
      <c r="I3743" s="31" t="s">
        <v>82</v>
      </c>
      <c r="J3743" s="8"/>
      <c r="K3743" s="41">
        <v>5</v>
      </c>
      <c r="L3743" s="41" t="s">
        <v>1549</v>
      </c>
      <c r="M3743" s="42">
        <v>1</v>
      </c>
      <c r="N3743" s="41" t="s">
        <v>23</v>
      </c>
      <c r="O3743" s="41" t="s">
        <v>23</v>
      </c>
      <c r="P3743" s="41" t="s">
        <v>23</v>
      </c>
      <c r="Q3743" s="41" t="s">
        <v>23</v>
      </c>
      <c r="R3743" s="41" t="s">
        <v>23</v>
      </c>
      <c r="S3743" s="41" t="s">
        <v>23</v>
      </c>
      <c r="T3743" s="41" t="s">
        <v>24</v>
      </c>
      <c r="U3743" s="41" t="s">
        <v>30</v>
      </c>
      <c r="V3743" s="46"/>
      <c r="W3743" s="46"/>
      <c r="X3743" s="43"/>
      <c r="Y3743" s="31"/>
      <c r="Z3743" s="31"/>
    </row>
    <row r="3744" spans="1:26" s="79" customFormat="1" x14ac:dyDescent="0.2">
      <c r="A3744" s="34">
        <v>305</v>
      </c>
      <c r="B3744" s="34">
        <v>72</v>
      </c>
      <c r="C3744" s="34"/>
      <c r="D3744" s="31"/>
      <c r="E3744" s="31" t="s">
        <v>1386</v>
      </c>
      <c r="F3744" s="60" t="s">
        <v>25</v>
      </c>
      <c r="G3744" s="31" t="s">
        <v>1537</v>
      </c>
      <c r="H3744" s="31">
        <v>1</v>
      </c>
      <c r="I3744" s="31" t="s">
        <v>1538</v>
      </c>
      <c r="J3744" s="8"/>
      <c r="K3744" s="41">
        <v>99</v>
      </c>
      <c r="L3744" s="41" t="s">
        <v>1549</v>
      </c>
      <c r="M3744" s="42">
        <v>1</v>
      </c>
      <c r="N3744" s="41" t="s">
        <v>23</v>
      </c>
      <c r="O3744" s="41" t="s">
        <v>23</v>
      </c>
      <c r="P3744" s="41" t="s">
        <v>23</v>
      </c>
      <c r="Q3744" s="41" t="s">
        <v>23</v>
      </c>
      <c r="R3744" s="41" t="s">
        <v>23</v>
      </c>
      <c r="S3744" s="41" t="s">
        <v>23</v>
      </c>
      <c r="T3744" s="41"/>
      <c r="U3744" s="41"/>
      <c r="V3744" s="46"/>
      <c r="W3744" s="46"/>
      <c r="X3744" s="43"/>
      <c r="Y3744" s="31"/>
      <c r="Z3744" s="31"/>
    </row>
    <row r="3745" spans="1:26" s="79" customFormat="1" x14ac:dyDescent="0.2">
      <c r="A3745" s="73">
        <v>310</v>
      </c>
      <c r="B3745" s="34">
        <v>71</v>
      </c>
      <c r="C3745" s="34"/>
      <c r="D3745" s="31"/>
      <c r="E3745" s="31" t="s">
        <v>1700</v>
      </c>
      <c r="F3745" s="106" t="s">
        <v>25</v>
      </c>
      <c r="G3745" s="67" t="s">
        <v>1559</v>
      </c>
      <c r="H3745" s="67">
        <v>1</v>
      </c>
      <c r="I3745" s="67" t="s">
        <v>1560</v>
      </c>
      <c r="J3745" s="8"/>
      <c r="K3745" s="35">
        <v>99</v>
      </c>
      <c r="L3745" s="35" t="s">
        <v>1549</v>
      </c>
      <c r="M3745" s="36">
        <v>1</v>
      </c>
      <c r="N3745" s="35" t="s">
        <v>23</v>
      </c>
      <c r="O3745" s="35" t="s">
        <v>23</v>
      </c>
      <c r="P3745" s="35" t="s">
        <v>23</v>
      </c>
      <c r="Q3745" s="35" t="s">
        <v>23</v>
      </c>
      <c r="R3745" s="35" t="s">
        <v>23</v>
      </c>
      <c r="S3745" s="35" t="s">
        <v>23</v>
      </c>
      <c r="T3745" s="35"/>
      <c r="U3745" s="35"/>
      <c r="V3745" s="9"/>
      <c r="W3745" s="9"/>
      <c r="X3745" s="31"/>
      <c r="Y3745" s="31"/>
      <c r="Z3745" s="31"/>
    </row>
    <row r="3746" spans="1:26" s="79" customFormat="1" x14ac:dyDescent="0.2">
      <c r="A3746" s="66">
        <v>310</v>
      </c>
      <c r="B3746" s="67"/>
      <c r="C3746" s="67"/>
      <c r="D3746" s="67"/>
      <c r="E3746" s="67" t="s">
        <v>1700</v>
      </c>
      <c r="F3746" s="106" t="s">
        <v>25</v>
      </c>
      <c r="G3746" s="67" t="s">
        <v>1556</v>
      </c>
      <c r="H3746" s="67">
        <v>247</v>
      </c>
      <c r="I3746" s="67" t="s">
        <v>1557</v>
      </c>
      <c r="J3746" s="67"/>
      <c r="K3746" s="68">
        <v>5</v>
      </c>
      <c r="L3746" s="68" t="s">
        <v>1480</v>
      </c>
      <c r="M3746" s="66">
        <v>1</v>
      </c>
      <c r="N3746" s="35" t="s">
        <v>23</v>
      </c>
      <c r="O3746" s="68" t="s">
        <v>23</v>
      </c>
      <c r="P3746" s="68" t="s">
        <v>23</v>
      </c>
      <c r="Q3746" s="68" t="s">
        <v>23</v>
      </c>
      <c r="R3746" s="68" t="s">
        <v>23</v>
      </c>
      <c r="S3746" s="68" t="s">
        <v>23</v>
      </c>
      <c r="T3746" s="68" t="s">
        <v>24</v>
      </c>
      <c r="U3746" s="68" t="s">
        <v>30</v>
      </c>
      <c r="V3746" s="31"/>
      <c r="W3746" s="9"/>
      <c r="X3746" s="31"/>
      <c r="Y3746" s="31"/>
      <c r="Z3746" s="31"/>
    </row>
    <row r="3747" spans="1:26" s="79" customFormat="1" x14ac:dyDescent="0.2">
      <c r="A3747" s="73">
        <v>310</v>
      </c>
      <c r="B3747" s="34">
        <v>71</v>
      </c>
      <c r="C3747" s="34">
        <v>22626</v>
      </c>
      <c r="D3747" s="31" t="s">
        <v>1701</v>
      </c>
      <c r="E3747" s="31" t="s">
        <v>1702</v>
      </c>
      <c r="F3747" s="106" t="s">
        <v>25</v>
      </c>
      <c r="G3747" s="31" t="s">
        <v>81</v>
      </c>
      <c r="H3747" s="31">
        <v>12.6</v>
      </c>
      <c r="I3747" s="31" t="s">
        <v>82</v>
      </c>
      <c r="J3747" s="8"/>
      <c r="K3747" s="35">
        <v>5</v>
      </c>
      <c r="L3747" s="35" t="s">
        <v>1549</v>
      </c>
      <c r="M3747" s="36">
        <v>1</v>
      </c>
      <c r="N3747" s="35" t="s">
        <v>23</v>
      </c>
      <c r="O3747" s="35" t="s">
        <v>23</v>
      </c>
      <c r="P3747" s="35" t="s">
        <v>23</v>
      </c>
      <c r="Q3747" s="35" t="s">
        <v>23</v>
      </c>
      <c r="R3747" s="35" t="s">
        <v>23</v>
      </c>
      <c r="S3747" s="35" t="s">
        <v>23</v>
      </c>
      <c r="T3747" s="35"/>
      <c r="U3747" s="35"/>
      <c r="V3747" s="9"/>
      <c r="W3747" s="9"/>
      <c r="X3747" s="31"/>
      <c r="Y3747" s="31"/>
      <c r="Z3747" s="31"/>
    </row>
    <row r="3748" spans="1:26" s="79" customFormat="1" x14ac:dyDescent="0.2">
      <c r="A3748" s="73">
        <v>310</v>
      </c>
      <c r="B3748" s="34">
        <v>71</v>
      </c>
      <c r="C3748" s="34">
        <v>24412</v>
      </c>
      <c r="D3748" s="31" t="s">
        <v>1750</v>
      </c>
      <c r="E3748" s="31" t="s">
        <v>1751</v>
      </c>
      <c r="F3748" s="107" t="s">
        <v>25</v>
      </c>
      <c r="G3748" s="31" t="s">
        <v>81</v>
      </c>
      <c r="H3748" s="31">
        <v>123.6</v>
      </c>
      <c r="I3748" s="31" t="s">
        <v>82</v>
      </c>
      <c r="J3748" s="8"/>
      <c r="K3748" s="35">
        <v>5</v>
      </c>
      <c r="L3748" s="35" t="s">
        <v>34</v>
      </c>
      <c r="M3748" s="36">
        <v>0</v>
      </c>
      <c r="N3748" s="35" t="s">
        <v>23</v>
      </c>
      <c r="O3748" s="35" t="s">
        <v>24</v>
      </c>
      <c r="P3748" s="35" t="s">
        <v>24</v>
      </c>
      <c r="Q3748" s="35" t="s">
        <v>24</v>
      </c>
      <c r="R3748" s="35" t="s">
        <v>24</v>
      </c>
      <c r="S3748" s="35" t="s">
        <v>23</v>
      </c>
      <c r="T3748" s="35"/>
      <c r="U3748" s="35"/>
      <c r="V3748" s="9"/>
      <c r="W3748" s="9"/>
      <c r="X3748" s="31"/>
      <c r="Y3748" s="31"/>
      <c r="Z3748" s="31"/>
    </row>
    <row r="3749" spans="1:26" s="79" customFormat="1" x14ac:dyDescent="0.2">
      <c r="A3749" s="73">
        <v>310</v>
      </c>
      <c r="B3749" s="34">
        <v>71</v>
      </c>
      <c r="C3749" s="34">
        <v>24412</v>
      </c>
      <c r="D3749" s="31" t="s">
        <v>1752</v>
      </c>
      <c r="E3749" s="31" t="s">
        <v>1751</v>
      </c>
      <c r="F3749" s="106" t="s">
        <v>1543</v>
      </c>
      <c r="G3749" s="31" t="s">
        <v>87</v>
      </c>
      <c r="H3749" s="31">
        <v>14.64</v>
      </c>
      <c r="I3749" s="31" t="s">
        <v>82</v>
      </c>
      <c r="J3749" s="8"/>
      <c r="K3749" s="35">
        <v>7</v>
      </c>
      <c r="L3749" s="41" t="s">
        <v>1549</v>
      </c>
      <c r="M3749" s="36">
        <v>0</v>
      </c>
      <c r="N3749" s="35" t="s">
        <v>23</v>
      </c>
      <c r="O3749" s="35" t="s">
        <v>24</v>
      </c>
      <c r="P3749" s="35" t="s">
        <v>24</v>
      </c>
      <c r="Q3749" s="35" t="s">
        <v>24</v>
      </c>
      <c r="R3749" s="35" t="s">
        <v>24</v>
      </c>
      <c r="S3749" s="35" t="s">
        <v>23</v>
      </c>
      <c r="T3749" s="35"/>
      <c r="U3749" s="35"/>
      <c r="V3749" s="9"/>
      <c r="W3749" s="9"/>
      <c r="X3749" s="31"/>
      <c r="Y3749" s="31"/>
      <c r="Z3749" s="31"/>
    </row>
    <row r="3750" spans="1:26" s="79" customFormat="1" x14ac:dyDescent="0.2">
      <c r="A3750" s="73">
        <v>310</v>
      </c>
      <c r="B3750" s="34">
        <v>71</v>
      </c>
      <c r="C3750" s="34">
        <v>24412</v>
      </c>
      <c r="D3750" s="31" t="s">
        <v>1753</v>
      </c>
      <c r="E3750" s="31" t="s">
        <v>1751</v>
      </c>
      <c r="F3750" s="106" t="s">
        <v>25</v>
      </c>
      <c r="G3750" s="31" t="s">
        <v>26</v>
      </c>
      <c r="H3750" s="31">
        <v>10.47</v>
      </c>
      <c r="I3750" s="31" t="s">
        <v>82</v>
      </c>
      <c r="J3750" s="8"/>
      <c r="K3750" s="35">
        <v>1</v>
      </c>
      <c r="L3750" s="35" t="s">
        <v>1549</v>
      </c>
      <c r="M3750" s="36">
        <v>0</v>
      </c>
      <c r="N3750" s="35" t="s">
        <v>23</v>
      </c>
      <c r="O3750" s="35" t="s">
        <v>24</v>
      </c>
      <c r="P3750" s="35" t="s">
        <v>24</v>
      </c>
      <c r="Q3750" s="35" t="s">
        <v>24</v>
      </c>
      <c r="R3750" s="35" t="s">
        <v>24</v>
      </c>
      <c r="S3750" s="35" t="s">
        <v>23</v>
      </c>
      <c r="T3750" s="35"/>
      <c r="U3750" s="35"/>
      <c r="V3750" s="9"/>
      <c r="W3750" s="9"/>
      <c r="X3750" s="31"/>
      <c r="Y3750" s="31"/>
      <c r="Z3750" s="31"/>
    </row>
    <row r="3751" spans="1:26" s="79" customFormat="1" x14ac:dyDescent="0.2">
      <c r="A3751" s="73">
        <v>310</v>
      </c>
      <c r="B3751" s="34">
        <v>71</v>
      </c>
      <c r="C3751" s="34">
        <v>24412</v>
      </c>
      <c r="D3751" s="31" t="s">
        <v>1754</v>
      </c>
      <c r="E3751" s="31" t="s">
        <v>1751</v>
      </c>
      <c r="F3751" s="107" t="s">
        <v>25</v>
      </c>
      <c r="G3751" s="31" t="s">
        <v>101</v>
      </c>
      <c r="H3751" s="31">
        <v>20.64</v>
      </c>
      <c r="I3751" s="31" t="s">
        <v>82</v>
      </c>
      <c r="J3751" s="8">
        <v>6</v>
      </c>
      <c r="K3751" s="35">
        <v>1</v>
      </c>
      <c r="L3751" s="35" t="s">
        <v>1549</v>
      </c>
      <c r="M3751" s="36">
        <v>1</v>
      </c>
      <c r="N3751" s="35" t="s">
        <v>23</v>
      </c>
      <c r="O3751" s="35" t="s">
        <v>24</v>
      </c>
      <c r="P3751" s="35" t="s">
        <v>24</v>
      </c>
      <c r="Q3751" s="35" t="s">
        <v>24</v>
      </c>
      <c r="R3751" s="35" t="s">
        <v>24</v>
      </c>
      <c r="S3751" s="35" t="s">
        <v>23</v>
      </c>
      <c r="T3751" s="35"/>
      <c r="U3751" s="35"/>
      <c r="V3751" s="9"/>
      <c r="W3751" s="9"/>
      <c r="X3751" s="31"/>
      <c r="Y3751" s="31"/>
      <c r="Z3751" s="31"/>
    </row>
    <row r="3752" spans="1:26" s="79" customFormat="1" x14ac:dyDescent="0.2">
      <c r="A3752" s="73">
        <v>310</v>
      </c>
      <c r="B3752" s="34">
        <v>71</v>
      </c>
      <c r="C3752" s="34">
        <v>24412</v>
      </c>
      <c r="D3752" s="31" t="s">
        <v>1755</v>
      </c>
      <c r="E3752" s="31" t="s">
        <v>1751</v>
      </c>
      <c r="F3752" s="107" t="s">
        <v>25</v>
      </c>
      <c r="G3752" s="31" t="s">
        <v>28</v>
      </c>
      <c r="H3752" s="31">
        <v>2.25</v>
      </c>
      <c r="I3752" s="31" t="s">
        <v>82</v>
      </c>
      <c r="J3752" s="8">
        <v>3</v>
      </c>
      <c r="K3752" s="122">
        <v>2</v>
      </c>
      <c r="L3752" s="35" t="s">
        <v>1549</v>
      </c>
      <c r="M3752" s="36">
        <v>1</v>
      </c>
      <c r="N3752" s="35" t="s">
        <v>23</v>
      </c>
      <c r="O3752" s="35" t="s">
        <v>24</v>
      </c>
      <c r="P3752" s="35" t="s">
        <v>24</v>
      </c>
      <c r="Q3752" s="35" t="s">
        <v>24</v>
      </c>
      <c r="R3752" s="35" t="s">
        <v>24</v>
      </c>
      <c r="S3752" s="35" t="s">
        <v>23</v>
      </c>
      <c r="T3752" s="35"/>
      <c r="U3752" s="35"/>
      <c r="V3752" s="9"/>
      <c r="W3752" s="9"/>
      <c r="X3752" s="31"/>
      <c r="Y3752" s="31"/>
      <c r="Z3752" s="31"/>
    </row>
    <row r="3753" spans="1:26" s="79" customFormat="1" x14ac:dyDescent="0.2">
      <c r="A3753" s="73">
        <v>310</v>
      </c>
      <c r="B3753" s="34">
        <v>71</v>
      </c>
      <c r="C3753" s="34">
        <v>24412</v>
      </c>
      <c r="D3753" s="31" t="s">
        <v>1756</v>
      </c>
      <c r="E3753" s="31" t="s">
        <v>1751</v>
      </c>
      <c r="F3753" s="107" t="s">
        <v>25</v>
      </c>
      <c r="G3753" s="31" t="s">
        <v>93</v>
      </c>
      <c r="H3753" s="31">
        <v>2</v>
      </c>
      <c r="I3753" s="31" t="s">
        <v>82</v>
      </c>
      <c r="J3753" s="8"/>
      <c r="K3753" s="35">
        <v>1</v>
      </c>
      <c r="L3753" s="35" t="s">
        <v>1549</v>
      </c>
      <c r="M3753" s="36">
        <v>1</v>
      </c>
      <c r="N3753" s="35" t="s">
        <v>23</v>
      </c>
      <c r="O3753" s="35" t="s">
        <v>24</v>
      </c>
      <c r="P3753" s="35" t="s">
        <v>24</v>
      </c>
      <c r="Q3753" s="35" t="s">
        <v>24</v>
      </c>
      <c r="R3753" s="35" t="s">
        <v>24</v>
      </c>
      <c r="S3753" s="35" t="s">
        <v>23</v>
      </c>
      <c r="T3753" s="35"/>
      <c r="U3753" s="35"/>
      <c r="V3753" s="9"/>
      <c r="W3753" s="9"/>
      <c r="X3753" s="31"/>
      <c r="Y3753" s="31"/>
      <c r="Z3753" s="31"/>
    </row>
    <row r="3754" spans="1:26" s="79" customFormat="1" x14ac:dyDescent="0.2">
      <c r="A3754" s="73">
        <v>310</v>
      </c>
      <c r="B3754" s="34">
        <v>71</v>
      </c>
      <c r="C3754" s="34">
        <v>24412</v>
      </c>
      <c r="D3754" s="31" t="s">
        <v>1757</v>
      </c>
      <c r="E3754" s="31" t="s">
        <v>1751</v>
      </c>
      <c r="F3754" s="107" t="s">
        <v>25</v>
      </c>
      <c r="G3754" s="31" t="s">
        <v>28</v>
      </c>
      <c r="H3754" s="31">
        <v>1.6</v>
      </c>
      <c r="I3754" s="31" t="s">
        <v>82</v>
      </c>
      <c r="J3754" s="8">
        <v>1</v>
      </c>
      <c r="K3754" s="122">
        <v>2</v>
      </c>
      <c r="L3754" s="35" t="s">
        <v>1549</v>
      </c>
      <c r="M3754" s="36">
        <v>1</v>
      </c>
      <c r="N3754" s="35" t="s">
        <v>23</v>
      </c>
      <c r="O3754" s="35" t="s">
        <v>24</v>
      </c>
      <c r="P3754" s="35" t="s">
        <v>24</v>
      </c>
      <c r="Q3754" s="35" t="s">
        <v>24</v>
      </c>
      <c r="R3754" s="35" t="s">
        <v>24</v>
      </c>
      <c r="S3754" s="35" t="s">
        <v>23</v>
      </c>
      <c r="T3754" s="35"/>
      <c r="U3754" s="35"/>
      <c r="V3754" s="9"/>
      <c r="W3754" s="9"/>
      <c r="X3754" s="31"/>
      <c r="Y3754" s="31"/>
      <c r="Z3754" s="31"/>
    </row>
    <row r="3755" spans="1:26" s="79" customFormat="1" x14ac:dyDescent="0.2">
      <c r="A3755" s="73">
        <v>310</v>
      </c>
      <c r="B3755" s="34">
        <v>71</v>
      </c>
      <c r="C3755" s="34">
        <v>24412</v>
      </c>
      <c r="D3755" s="31" t="s">
        <v>1758</v>
      </c>
      <c r="E3755" s="31" t="s">
        <v>1751</v>
      </c>
      <c r="F3755" s="107" t="s">
        <v>25</v>
      </c>
      <c r="G3755" s="31" t="s">
        <v>28</v>
      </c>
      <c r="H3755" s="31">
        <v>0.65</v>
      </c>
      <c r="I3755" s="31" t="s">
        <v>82</v>
      </c>
      <c r="J3755" s="8">
        <v>1</v>
      </c>
      <c r="K3755" s="122">
        <v>2</v>
      </c>
      <c r="L3755" s="35" t="s">
        <v>1549</v>
      </c>
      <c r="M3755" s="36">
        <v>1</v>
      </c>
      <c r="N3755" s="35" t="s">
        <v>23</v>
      </c>
      <c r="O3755" s="35" t="s">
        <v>24</v>
      </c>
      <c r="P3755" s="35" t="s">
        <v>24</v>
      </c>
      <c r="Q3755" s="35" t="s">
        <v>24</v>
      </c>
      <c r="R3755" s="35" t="s">
        <v>24</v>
      </c>
      <c r="S3755" s="35" t="s">
        <v>23</v>
      </c>
      <c r="T3755" s="35"/>
      <c r="U3755" s="35"/>
      <c r="V3755" s="9"/>
      <c r="W3755" s="9"/>
      <c r="X3755" s="31"/>
      <c r="Y3755" s="31"/>
      <c r="Z3755" s="31"/>
    </row>
    <row r="3756" spans="1:26" s="79" customFormat="1" x14ac:dyDescent="0.2">
      <c r="A3756" s="73">
        <v>310</v>
      </c>
      <c r="B3756" s="34">
        <v>71</v>
      </c>
      <c r="C3756" s="34"/>
      <c r="D3756" s="31"/>
      <c r="E3756" s="31" t="s">
        <v>1759</v>
      </c>
      <c r="F3756" s="106" t="s">
        <v>25</v>
      </c>
      <c r="G3756" s="67" t="s">
        <v>1559</v>
      </c>
      <c r="H3756" s="67">
        <v>3</v>
      </c>
      <c r="I3756" s="67" t="s">
        <v>1560</v>
      </c>
      <c r="J3756" s="8"/>
      <c r="K3756" s="35">
        <v>99</v>
      </c>
      <c r="L3756" s="35" t="s">
        <v>34</v>
      </c>
      <c r="M3756" s="36">
        <v>1</v>
      </c>
      <c r="N3756" s="35" t="s">
        <v>23</v>
      </c>
      <c r="O3756" s="35" t="s">
        <v>24</v>
      </c>
      <c r="P3756" s="35" t="s">
        <v>24</v>
      </c>
      <c r="Q3756" s="35" t="s">
        <v>24</v>
      </c>
      <c r="R3756" s="35" t="s">
        <v>24</v>
      </c>
      <c r="S3756" s="35" t="s">
        <v>23</v>
      </c>
      <c r="T3756" s="35"/>
      <c r="U3756" s="35"/>
      <c r="V3756" s="9"/>
      <c r="W3756" s="9"/>
      <c r="X3756" s="31"/>
      <c r="Y3756" s="31"/>
      <c r="Z3756" s="31"/>
    </row>
    <row r="3757" spans="1:26" s="79" customFormat="1" x14ac:dyDescent="0.2">
      <c r="A3757" s="73">
        <v>310</v>
      </c>
      <c r="B3757" s="34">
        <v>71</v>
      </c>
      <c r="C3757" s="34"/>
      <c r="D3757" s="31"/>
      <c r="E3757" s="31" t="s">
        <v>1759</v>
      </c>
      <c r="F3757" s="110" t="s">
        <v>25</v>
      </c>
      <c r="G3757" s="31" t="s">
        <v>1611</v>
      </c>
      <c r="H3757" s="31">
        <v>192</v>
      </c>
      <c r="I3757" s="31" t="s">
        <v>82</v>
      </c>
      <c r="J3757" s="8"/>
      <c r="K3757" s="35">
        <v>5</v>
      </c>
      <c r="L3757" s="35" t="s">
        <v>34</v>
      </c>
      <c r="M3757" s="36">
        <v>1</v>
      </c>
      <c r="N3757" s="35" t="s">
        <v>23</v>
      </c>
      <c r="O3757" s="35" t="s">
        <v>24</v>
      </c>
      <c r="P3757" s="35" t="s">
        <v>24</v>
      </c>
      <c r="Q3757" s="35" t="s">
        <v>24</v>
      </c>
      <c r="R3757" s="35" t="s">
        <v>24</v>
      </c>
      <c r="S3757" s="35" t="s">
        <v>23</v>
      </c>
      <c r="T3757" s="35" t="s">
        <v>24</v>
      </c>
      <c r="U3757" s="35" t="s">
        <v>30</v>
      </c>
      <c r="V3757" s="9"/>
      <c r="W3757" s="9"/>
      <c r="X3757" s="31"/>
      <c r="Y3757" s="31"/>
      <c r="Z3757" s="31"/>
    </row>
    <row r="3758" spans="1:26" s="79" customFormat="1" x14ac:dyDescent="0.2">
      <c r="A3758" s="73">
        <v>310</v>
      </c>
      <c r="B3758" s="34">
        <v>71</v>
      </c>
      <c r="C3758" s="34"/>
      <c r="D3758" s="31"/>
      <c r="E3758" s="31" t="s">
        <v>1846</v>
      </c>
      <c r="F3758" s="110" t="s">
        <v>25</v>
      </c>
      <c r="G3758" s="31" t="s">
        <v>1720</v>
      </c>
      <c r="H3758" s="31">
        <v>253.82</v>
      </c>
      <c r="I3758" s="31" t="s">
        <v>82</v>
      </c>
      <c r="J3758" s="8"/>
      <c r="K3758" s="35">
        <v>5</v>
      </c>
      <c r="L3758" s="35" t="s">
        <v>34</v>
      </c>
      <c r="M3758" s="36">
        <v>1</v>
      </c>
      <c r="N3758" s="35" t="s">
        <v>23</v>
      </c>
      <c r="O3758" s="35" t="s">
        <v>24</v>
      </c>
      <c r="P3758" s="35" t="s">
        <v>24</v>
      </c>
      <c r="Q3758" s="35" t="s">
        <v>24</v>
      </c>
      <c r="R3758" s="35" t="s">
        <v>24</v>
      </c>
      <c r="S3758" s="35" t="s">
        <v>23</v>
      </c>
      <c r="T3758" s="35" t="s">
        <v>24</v>
      </c>
      <c r="U3758" s="35" t="s">
        <v>30</v>
      </c>
      <c r="V3758" s="9"/>
      <c r="W3758" s="9"/>
      <c r="X3758" s="31"/>
      <c r="Y3758" s="31"/>
      <c r="Z3758" s="31"/>
    </row>
    <row r="3759" spans="1:26" s="79" customFormat="1" x14ac:dyDescent="0.2">
      <c r="A3759" s="73">
        <v>310</v>
      </c>
      <c r="B3759" s="34">
        <v>71</v>
      </c>
      <c r="C3759" s="34"/>
      <c r="D3759" s="31"/>
      <c r="E3759" s="31" t="s">
        <v>1846</v>
      </c>
      <c r="F3759" s="110" t="s">
        <v>25</v>
      </c>
      <c r="G3759" s="31" t="s">
        <v>1559</v>
      </c>
      <c r="H3759" s="31">
        <v>3</v>
      </c>
      <c r="I3759" s="31" t="s">
        <v>1560</v>
      </c>
      <c r="J3759" s="8"/>
      <c r="K3759" s="35">
        <v>99</v>
      </c>
      <c r="L3759" s="35" t="s">
        <v>34</v>
      </c>
      <c r="M3759" s="36">
        <v>1</v>
      </c>
      <c r="N3759" s="35" t="s">
        <v>23</v>
      </c>
      <c r="O3759" s="35" t="s">
        <v>24</v>
      </c>
      <c r="P3759" s="35" t="s">
        <v>24</v>
      </c>
      <c r="Q3759" s="35" t="s">
        <v>24</v>
      </c>
      <c r="R3759" s="35" t="s">
        <v>24</v>
      </c>
      <c r="S3759" s="35" t="s">
        <v>23</v>
      </c>
      <c r="T3759" s="35"/>
      <c r="U3759" s="35"/>
      <c r="V3759" s="9"/>
      <c r="W3759" s="9"/>
      <c r="X3759" s="31"/>
      <c r="Y3759" s="31"/>
      <c r="Z3759" s="31"/>
    </row>
    <row r="3760" spans="1:26" s="79" customFormat="1" x14ac:dyDescent="0.2">
      <c r="A3760" s="73">
        <v>310</v>
      </c>
      <c r="B3760" s="34">
        <v>71</v>
      </c>
      <c r="C3760" s="34">
        <v>24411</v>
      </c>
      <c r="D3760" s="31" t="s">
        <v>1847</v>
      </c>
      <c r="E3760" s="31" t="s">
        <v>1848</v>
      </c>
      <c r="F3760" s="107" t="s">
        <v>25</v>
      </c>
      <c r="G3760" s="31" t="s">
        <v>81</v>
      </c>
      <c r="H3760" s="31">
        <v>216</v>
      </c>
      <c r="I3760" s="31" t="s">
        <v>82</v>
      </c>
      <c r="J3760" s="8"/>
      <c r="K3760" s="35">
        <v>5</v>
      </c>
      <c r="L3760" s="35" t="s">
        <v>34</v>
      </c>
      <c r="M3760" s="36">
        <v>1</v>
      </c>
      <c r="N3760" s="35" t="s">
        <v>23</v>
      </c>
      <c r="O3760" s="35" t="s">
        <v>24</v>
      </c>
      <c r="P3760" s="35" t="s">
        <v>24</v>
      </c>
      <c r="Q3760" s="35" t="s">
        <v>24</v>
      </c>
      <c r="R3760" s="35" t="s">
        <v>24</v>
      </c>
      <c r="S3760" s="35" t="s">
        <v>23</v>
      </c>
      <c r="T3760" s="35"/>
      <c r="U3760" s="35"/>
      <c r="V3760" s="9"/>
      <c r="W3760" s="9"/>
      <c r="X3760" s="31"/>
      <c r="Y3760" s="31"/>
      <c r="Z3760" s="31"/>
    </row>
    <row r="3761" spans="1:26" s="79" customFormat="1" x14ac:dyDescent="0.2">
      <c r="A3761" s="73">
        <v>310</v>
      </c>
      <c r="B3761" s="34">
        <v>71</v>
      </c>
      <c r="C3761" s="34">
        <v>24411</v>
      </c>
      <c r="D3761" s="31" t="s">
        <v>1849</v>
      </c>
      <c r="E3761" s="31" t="s">
        <v>1848</v>
      </c>
      <c r="F3761" s="107" t="s">
        <v>25</v>
      </c>
      <c r="G3761" s="31" t="s">
        <v>26</v>
      </c>
      <c r="H3761" s="31">
        <v>20.100000000000001</v>
      </c>
      <c r="I3761" s="31" t="s">
        <v>82</v>
      </c>
      <c r="J3761" s="8"/>
      <c r="K3761" s="35">
        <v>1</v>
      </c>
      <c r="L3761" s="35" t="s">
        <v>34</v>
      </c>
      <c r="M3761" s="36">
        <v>0</v>
      </c>
      <c r="N3761" s="35" t="s">
        <v>23</v>
      </c>
      <c r="O3761" s="35" t="s">
        <v>24</v>
      </c>
      <c r="P3761" s="35" t="s">
        <v>24</v>
      </c>
      <c r="Q3761" s="35" t="s">
        <v>24</v>
      </c>
      <c r="R3761" s="35" t="s">
        <v>24</v>
      </c>
      <c r="S3761" s="35" t="s">
        <v>23</v>
      </c>
      <c r="T3761" s="35"/>
      <c r="U3761" s="35"/>
      <c r="V3761" s="9"/>
      <c r="W3761" s="9"/>
      <c r="X3761" s="31"/>
      <c r="Y3761" s="31"/>
      <c r="Z3761" s="31"/>
    </row>
    <row r="3762" spans="1:26" s="79" customFormat="1" x14ac:dyDescent="0.2">
      <c r="A3762" s="73">
        <v>310</v>
      </c>
      <c r="B3762" s="34">
        <v>71</v>
      </c>
      <c r="C3762" s="34">
        <v>24411</v>
      </c>
      <c r="D3762" s="31" t="s">
        <v>1850</v>
      </c>
      <c r="E3762" s="31" t="s">
        <v>1848</v>
      </c>
      <c r="F3762" s="107" t="s">
        <v>1543</v>
      </c>
      <c r="G3762" s="31" t="s">
        <v>31</v>
      </c>
      <c r="H3762" s="31">
        <v>1.6</v>
      </c>
      <c r="I3762" s="31" t="s">
        <v>82</v>
      </c>
      <c r="J3762" s="8"/>
      <c r="K3762" s="35">
        <v>8</v>
      </c>
      <c r="L3762" s="35" t="s">
        <v>1549</v>
      </c>
      <c r="M3762" s="36">
        <v>0</v>
      </c>
      <c r="N3762" s="35" t="s">
        <v>23</v>
      </c>
      <c r="O3762" s="35" t="s">
        <v>24</v>
      </c>
      <c r="P3762" s="35" t="s">
        <v>24</v>
      </c>
      <c r="Q3762" s="35" t="s">
        <v>24</v>
      </c>
      <c r="R3762" s="35" t="s">
        <v>24</v>
      </c>
      <c r="S3762" s="35" t="s">
        <v>23</v>
      </c>
      <c r="T3762" s="35"/>
      <c r="U3762" s="35"/>
      <c r="V3762" s="9"/>
      <c r="W3762" s="9"/>
      <c r="X3762" s="31"/>
      <c r="Y3762" s="31"/>
      <c r="Z3762" s="31"/>
    </row>
    <row r="3763" spans="1:26" s="79" customFormat="1" x14ac:dyDescent="0.2">
      <c r="A3763" s="73">
        <v>310</v>
      </c>
      <c r="B3763" s="34">
        <v>71</v>
      </c>
      <c r="C3763" s="34">
        <v>24411</v>
      </c>
      <c r="D3763" s="31" t="s">
        <v>1851</v>
      </c>
      <c r="E3763" s="31" t="s">
        <v>1848</v>
      </c>
      <c r="F3763" s="107" t="s">
        <v>1543</v>
      </c>
      <c r="G3763" s="31" t="s">
        <v>88</v>
      </c>
      <c r="H3763" s="31">
        <v>29.87</v>
      </c>
      <c r="I3763" s="31" t="s">
        <v>82</v>
      </c>
      <c r="J3763" s="8"/>
      <c r="K3763" s="35">
        <v>7</v>
      </c>
      <c r="L3763" s="35" t="s">
        <v>1549</v>
      </c>
      <c r="M3763" s="36">
        <v>0</v>
      </c>
      <c r="N3763" s="35" t="s">
        <v>23</v>
      </c>
      <c r="O3763" s="35" t="s">
        <v>24</v>
      </c>
      <c r="P3763" s="35" t="s">
        <v>24</v>
      </c>
      <c r="Q3763" s="35" t="s">
        <v>24</v>
      </c>
      <c r="R3763" s="35" t="s">
        <v>24</v>
      </c>
      <c r="S3763" s="35" t="s">
        <v>23</v>
      </c>
      <c r="T3763" s="35"/>
      <c r="U3763" s="35"/>
      <c r="V3763" s="9"/>
      <c r="W3763" s="9"/>
      <c r="X3763" s="31"/>
      <c r="Y3763" s="31"/>
      <c r="Z3763" s="31"/>
    </row>
    <row r="3764" spans="1:26" s="79" customFormat="1" x14ac:dyDescent="0.2">
      <c r="A3764" s="73">
        <v>310</v>
      </c>
      <c r="B3764" s="34">
        <v>71</v>
      </c>
      <c r="C3764" s="34">
        <v>24411</v>
      </c>
      <c r="D3764" s="31" t="s">
        <v>1852</v>
      </c>
      <c r="E3764" s="31" t="s">
        <v>1848</v>
      </c>
      <c r="F3764" s="107" t="s">
        <v>1543</v>
      </c>
      <c r="G3764" s="31" t="s">
        <v>29</v>
      </c>
      <c r="H3764" s="31">
        <v>1.6</v>
      </c>
      <c r="I3764" s="31" t="s">
        <v>82</v>
      </c>
      <c r="J3764" s="8"/>
      <c r="K3764" s="35">
        <v>8</v>
      </c>
      <c r="L3764" s="35" t="s">
        <v>1549</v>
      </c>
      <c r="M3764" s="36">
        <v>0</v>
      </c>
      <c r="N3764" s="35" t="s">
        <v>23</v>
      </c>
      <c r="O3764" s="35" t="s">
        <v>24</v>
      </c>
      <c r="P3764" s="35" t="s">
        <v>24</v>
      </c>
      <c r="Q3764" s="35" t="s">
        <v>24</v>
      </c>
      <c r="R3764" s="35" t="s">
        <v>24</v>
      </c>
      <c r="S3764" s="35" t="s">
        <v>23</v>
      </c>
      <c r="T3764" s="35"/>
      <c r="U3764" s="35"/>
      <c r="V3764" s="9"/>
      <c r="W3764" s="9"/>
      <c r="X3764" s="31"/>
      <c r="Y3764" s="31"/>
      <c r="Z3764" s="31"/>
    </row>
    <row r="3765" spans="1:26" s="79" customFormat="1" x14ac:dyDescent="0.2">
      <c r="A3765" s="73">
        <v>310</v>
      </c>
      <c r="B3765" s="34">
        <v>71</v>
      </c>
      <c r="C3765" s="34">
        <v>24411</v>
      </c>
      <c r="D3765" s="31" t="s">
        <v>1853</v>
      </c>
      <c r="E3765" s="31" t="s">
        <v>1848</v>
      </c>
      <c r="F3765" s="107" t="s">
        <v>25</v>
      </c>
      <c r="G3765" s="31" t="s">
        <v>31</v>
      </c>
      <c r="H3765" s="31">
        <v>1.6</v>
      </c>
      <c r="I3765" s="31" t="s">
        <v>82</v>
      </c>
      <c r="J3765" s="8"/>
      <c r="K3765" s="122">
        <v>2</v>
      </c>
      <c r="L3765" s="35" t="s">
        <v>1549</v>
      </c>
      <c r="M3765" s="36">
        <v>1</v>
      </c>
      <c r="N3765" s="35" t="s">
        <v>23</v>
      </c>
      <c r="O3765" s="35" t="s">
        <v>24</v>
      </c>
      <c r="P3765" s="35" t="s">
        <v>24</v>
      </c>
      <c r="Q3765" s="35" t="s">
        <v>24</v>
      </c>
      <c r="R3765" s="35" t="s">
        <v>24</v>
      </c>
      <c r="S3765" s="35" t="s">
        <v>23</v>
      </c>
      <c r="T3765" s="35"/>
      <c r="U3765" s="35"/>
      <c r="V3765" s="9"/>
      <c r="W3765" s="9"/>
      <c r="X3765" s="31"/>
      <c r="Y3765" s="31"/>
      <c r="Z3765" s="31"/>
    </row>
    <row r="3766" spans="1:26" s="79" customFormat="1" x14ac:dyDescent="0.2">
      <c r="A3766" s="73">
        <v>310</v>
      </c>
      <c r="B3766" s="34">
        <v>71</v>
      </c>
      <c r="C3766" s="34">
        <v>24411</v>
      </c>
      <c r="D3766" s="31" t="s">
        <v>1854</v>
      </c>
      <c r="E3766" s="31" t="s">
        <v>1848</v>
      </c>
      <c r="F3766" s="107" t="s">
        <v>25</v>
      </c>
      <c r="G3766" s="31" t="s">
        <v>101</v>
      </c>
      <c r="H3766" s="31">
        <v>12.88</v>
      </c>
      <c r="I3766" s="31" t="s">
        <v>82</v>
      </c>
      <c r="J3766" s="8"/>
      <c r="K3766" s="35">
        <v>1</v>
      </c>
      <c r="L3766" s="35" t="s">
        <v>1549</v>
      </c>
      <c r="M3766" s="36">
        <v>1</v>
      </c>
      <c r="N3766" s="35" t="s">
        <v>23</v>
      </c>
      <c r="O3766" s="35" t="s">
        <v>24</v>
      </c>
      <c r="P3766" s="35" t="s">
        <v>24</v>
      </c>
      <c r="Q3766" s="35" t="s">
        <v>24</v>
      </c>
      <c r="R3766" s="35" t="s">
        <v>24</v>
      </c>
      <c r="S3766" s="35" t="s">
        <v>23</v>
      </c>
      <c r="T3766" s="35"/>
      <c r="U3766" s="35"/>
      <c r="V3766" s="9"/>
      <c r="W3766" s="9"/>
      <c r="X3766" s="31"/>
      <c r="Y3766" s="31"/>
      <c r="Z3766" s="31"/>
    </row>
    <row r="3767" spans="1:26" s="79" customFormat="1" x14ac:dyDescent="0.2">
      <c r="A3767" s="73">
        <v>310</v>
      </c>
      <c r="B3767" s="34">
        <v>71</v>
      </c>
      <c r="C3767" s="34">
        <v>24411</v>
      </c>
      <c r="D3767" s="31" t="s">
        <v>1855</v>
      </c>
      <c r="E3767" s="31" t="s">
        <v>1848</v>
      </c>
      <c r="F3767" s="107" t="s">
        <v>25</v>
      </c>
      <c r="G3767" s="31" t="s">
        <v>85</v>
      </c>
      <c r="H3767" s="31">
        <v>3.3</v>
      </c>
      <c r="I3767" s="31" t="s">
        <v>82</v>
      </c>
      <c r="J3767" s="8">
        <v>1.5</v>
      </c>
      <c r="K3767" s="35">
        <v>1</v>
      </c>
      <c r="L3767" s="35" t="s">
        <v>1549</v>
      </c>
      <c r="M3767" s="36">
        <v>1</v>
      </c>
      <c r="N3767" s="35" t="s">
        <v>23</v>
      </c>
      <c r="O3767" s="35" t="s">
        <v>24</v>
      </c>
      <c r="P3767" s="35" t="s">
        <v>24</v>
      </c>
      <c r="Q3767" s="35" t="s">
        <v>24</v>
      </c>
      <c r="R3767" s="35" t="s">
        <v>24</v>
      </c>
      <c r="S3767" s="35" t="s">
        <v>23</v>
      </c>
      <c r="T3767" s="35"/>
      <c r="U3767" s="35"/>
      <c r="V3767" s="9"/>
      <c r="W3767" s="9"/>
      <c r="X3767" s="31"/>
      <c r="Y3767" s="31"/>
      <c r="Z3767" s="31"/>
    </row>
    <row r="3768" spans="1:26" s="79" customFormat="1" x14ac:dyDescent="0.2">
      <c r="A3768" s="73">
        <v>310</v>
      </c>
      <c r="B3768" s="34">
        <v>71</v>
      </c>
      <c r="C3768" s="34">
        <v>24411</v>
      </c>
      <c r="D3768" s="31" t="s">
        <v>1856</v>
      </c>
      <c r="E3768" s="31" t="s">
        <v>1848</v>
      </c>
      <c r="F3768" s="107" t="s">
        <v>25</v>
      </c>
      <c r="G3768" s="31" t="s">
        <v>29</v>
      </c>
      <c r="H3768" s="31">
        <v>1.6</v>
      </c>
      <c r="I3768" s="31" t="s">
        <v>82</v>
      </c>
      <c r="J3768" s="8">
        <v>1</v>
      </c>
      <c r="K3768" s="122">
        <v>2</v>
      </c>
      <c r="L3768" s="35" t="s">
        <v>1549</v>
      </c>
      <c r="M3768" s="36">
        <v>1</v>
      </c>
      <c r="N3768" s="35" t="s">
        <v>23</v>
      </c>
      <c r="O3768" s="35" t="s">
        <v>24</v>
      </c>
      <c r="P3768" s="35" t="s">
        <v>24</v>
      </c>
      <c r="Q3768" s="35" t="s">
        <v>24</v>
      </c>
      <c r="R3768" s="35" t="s">
        <v>24</v>
      </c>
      <c r="S3768" s="35" t="s">
        <v>23</v>
      </c>
      <c r="T3768" s="35"/>
      <c r="U3768" s="35"/>
      <c r="V3768" s="9"/>
      <c r="W3768" s="9"/>
      <c r="X3768" s="31"/>
      <c r="Y3768" s="31"/>
      <c r="Z3768" s="31"/>
    </row>
    <row r="3769" spans="1:26" s="79" customFormat="1" x14ac:dyDescent="0.2">
      <c r="A3769" s="73">
        <v>310</v>
      </c>
      <c r="B3769" s="34">
        <v>71</v>
      </c>
      <c r="C3769" s="34">
        <v>24411</v>
      </c>
      <c r="D3769" s="31" t="s">
        <v>1857</v>
      </c>
      <c r="E3769" s="31" t="s">
        <v>1848</v>
      </c>
      <c r="F3769" s="107" t="s">
        <v>25</v>
      </c>
      <c r="G3769" s="31" t="s">
        <v>85</v>
      </c>
      <c r="H3769" s="31">
        <v>15.3</v>
      </c>
      <c r="I3769" s="31" t="s">
        <v>82</v>
      </c>
      <c r="J3769" s="8">
        <v>1.5</v>
      </c>
      <c r="K3769" s="35">
        <v>1</v>
      </c>
      <c r="L3769" s="35" t="s">
        <v>1549</v>
      </c>
      <c r="M3769" s="36">
        <v>1</v>
      </c>
      <c r="N3769" s="35" t="s">
        <v>23</v>
      </c>
      <c r="O3769" s="35" t="s">
        <v>24</v>
      </c>
      <c r="P3769" s="35" t="s">
        <v>24</v>
      </c>
      <c r="Q3769" s="35" t="s">
        <v>24</v>
      </c>
      <c r="R3769" s="35" t="s">
        <v>24</v>
      </c>
      <c r="S3769" s="35" t="s">
        <v>23</v>
      </c>
      <c r="T3769" s="35"/>
      <c r="U3769" s="35"/>
      <c r="V3769" s="9"/>
      <c r="W3769" s="9"/>
      <c r="X3769" s="31"/>
      <c r="Y3769" s="31"/>
      <c r="Z3769" s="31"/>
    </row>
    <row r="3770" spans="1:26" s="79" customFormat="1" x14ac:dyDescent="0.2">
      <c r="A3770" s="73">
        <v>310</v>
      </c>
      <c r="B3770" s="34">
        <v>71</v>
      </c>
      <c r="C3770" s="34">
        <v>24411</v>
      </c>
      <c r="D3770" s="31" t="s">
        <v>1858</v>
      </c>
      <c r="E3770" s="31" t="s">
        <v>1848</v>
      </c>
      <c r="F3770" s="107" t="s">
        <v>25</v>
      </c>
      <c r="G3770" s="31" t="s">
        <v>31</v>
      </c>
      <c r="H3770" s="31">
        <v>1.6</v>
      </c>
      <c r="I3770" s="31" t="s">
        <v>82</v>
      </c>
      <c r="J3770" s="8">
        <v>1</v>
      </c>
      <c r="K3770" s="122">
        <v>2</v>
      </c>
      <c r="L3770" s="35" t="s">
        <v>1549</v>
      </c>
      <c r="M3770" s="36">
        <v>1</v>
      </c>
      <c r="N3770" s="86" t="s">
        <v>23</v>
      </c>
      <c r="O3770" s="35" t="s">
        <v>24</v>
      </c>
      <c r="P3770" s="35" t="s">
        <v>24</v>
      </c>
      <c r="Q3770" s="35" t="s">
        <v>24</v>
      </c>
      <c r="R3770" s="35" t="s">
        <v>24</v>
      </c>
      <c r="S3770" s="35" t="s">
        <v>23</v>
      </c>
      <c r="T3770" s="35"/>
      <c r="U3770" s="35"/>
      <c r="V3770" s="9"/>
      <c r="W3770" s="9"/>
      <c r="X3770" s="31"/>
      <c r="Y3770" s="31"/>
      <c r="Z3770" s="31"/>
    </row>
    <row r="3771" spans="1:26" s="79" customFormat="1" x14ac:dyDescent="0.2">
      <c r="A3771" s="73">
        <v>310</v>
      </c>
      <c r="B3771" s="34">
        <v>71</v>
      </c>
      <c r="C3771" s="34">
        <v>24420</v>
      </c>
      <c r="D3771" s="31" t="s">
        <v>1859</v>
      </c>
      <c r="E3771" s="31" t="s">
        <v>1860</v>
      </c>
      <c r="F3771" s="107" t="s">
        <v>1543</v>
      </c>
      <c r="G3771" s="31" t="s">
        <v>92</v>
      </c>
      <c r="H3771" s="31">
        <v>1.9</v>
      </c>
      <c r="I3771" s="31" t="s">
        <v>82</v>
      </c>
      <c r="J3771" s="8"/>
      <c r="K3771" s="35">
        <v>7</v>
      </c>
      <c r="L3771" s="35" t="s">
        <v>1549</v>
      </c>
      <c r="M3771" s="36">
        <v>0</v>
      </c>
      <c r="N3771" s="35" t="s">
        <v>23</v>
      </c>
      <c r="O3771" s="35" t="s">
        <v>24</v>
      </c>
      <c r="P3771" s="35" t="s">
        <v>24</v>
      </c>
      <c r="Q3771" s="35" t="s">
        <v>24</v>
      </c>
      <c r="R3771" s="35" t="s">
        <v>24</v>
      </c>
      <c r="S3771" s="35" t="s">
        <v>23</v>
      </c>
      <c r="T3771" s="35"/>
      <c r="U3771" s="35"/>
      <c r="V3771" s="9"/>
      <c r="W3771" s="9"/>
      <c r="X3771" s="31"/>
      <c r="Y3771" s="31"/>
      <c r="Z3771" s="31"/>
    </row>
    <row r="3772" spans="1:26" s="79" customFormat="1" x14ac:dyDescent="0.2">
      <c r="A3772" s="73">
        <v>310</v>
      </c>
      <c r="B3772" s="34">
        <v>71</v>
      </c>
      <c r="C3772" s="34">
        <v>24420</v>
      </c>
      <c r="D3772" s="31" t="s">
        <v>1861</v>
      </c>
      <c r="E3772" s="31" t="s">
        <v>1860</v>
      </c>
      <c r="F3772" s="107" t="s">
        <v>1543</v>
      </c>
      <c r="G3772" s="31" t="s">
        <v>29</v>
      </c>
      <c r="H3772" s="31">
        <v>1.5</v>
      </c>
      <c r="I3772" s="31" t="s">
        <v>82</v>
      </c>
      <c r="J3772" s="8"/>
      <c r="K3772" s="35">
        <v>8</v>
      </c>
      <c r="L3772" s="35" t="s">
        <v>1549</v>
      </c>
      <c r="M3772" s="36">
        <v>0</v>
      </c>
      <c r="N3772" s="35" t="s">
        <v>23</v>
      </c>
      <c r="O3772" s="35" t="s">
        <v>24</v>
      </c>
      <c r="P3772" s="35" t="s">
        <v>24</v>
      </c>
      <c r="Q3772" s="35" t="s">
        <v>24</v>
      </c>
      <c r="R3772" s="35" t="s">
        <v>24</v>
      </c>
      <c r="S3772" s="35" t="s">
        <v>23</v>
      </c>
      <c r="T3772" s="35"/>
      <c r="U3772" s="35"/>
      <c r="V3772" s="9"/>
      <c r="W3772" s="9"/>
      <c r="X3772" s="31"/>
      <c r="Y3772" s="31"/>
      <c r="Z3772" s="31"/>
    </row>
    <row r="3773" spans="1:26" s="79" customFormat="1" x14ac:dyDescent="0.2">
      <c r="A3773" s="73">
        <v>310</v>
      </c>
      <c r="B3773" s="34">
        <v>71</v>
      </c>
      <c r="C3773" s="34">
        <v>24420</v>
      </c>
      <c r="D3773" s="31" t="s">
        <v>1862</v>
      </c>
      <c r="E3773" s="31" t="s">
        <v>1860</v>
      </c>
      <c r="F3773" s="107" t="s">
        <v>1543</v>
      </c>
      <c r="G3773" s="31" t="s">
        <v>92</v>
      </c>
      <c r="H3773" s="31">
        <v>1.35</v>
      </c>
      <c r="I3773" s="31" t="s">
        <v>82</v>
      </c>
      <c r="J3773" s="8"/>
      <c r="K3773" s="35">
        <v>7</v>
      </c>
      <c r="L3773" s="35" t="s">
        <v>1549</v>
      </c>
      <c r="M3773" s="36">
        <v>0</v>
      </c>
      <c r="N3773" s="35" t="s">
        <v>23</v>
      </c>
      <c r="O3773" s="35" t="s">
        <v>24</v>
      </c>
      <c r="P3773" s="35" t="s">
        <v>24</v>
      </c>
      <c r="Q3773" s="35" t="s">
        <v>24</v>
      </c>
      <c r="R3773" s="35" t="s">
        <v>24</v>
      </c>
      <c r="S3773" s="35" t="s">
        <v>24</v>
      </c>
      <c r="T3773" s="35"/>
      <c r="U3773" s="35"/>
      <c r="V3773" s="9"/>
      <c r="W3773" s="9"/>
      <c r="X3773" s="31"/>
      <c r="Y3773" s="31"/>
      <c r="Z3773" s="31"/>
    </row>
    <row r="3774" spans="1:26" s="79" customFormat="1" x14ac:dyDescent="0.2">
      <c r="A3774" s="73">
        <v>310</v>
      </c>
      <c r="B3774" s="34">
        <v>71</v>
      </c>
      <c r="C3774" s="34">
        <v>24420</v>
      </c>
      <c r="D3774" s="31" t="s">
        <v>1863</v>
      </c>
      <c r="E3774" s="31" t="s">
        <v>1860</v>
      </c>
      <c r="F3774" s="107" t="s">
        <v>1543</v>
      </c>
      <c r="G3774" s="31" t="s">
        <v>111</v>
      </c>
      <c r="H3774" s="31">
        <v>7.15</v>
      </c>
      <c r="I3774" s="31" t="s">
        <v>82</v>
      </c>
      <c r="J3774" s="8"/>
      <c r="K3774" s="35">
        <v>8</v>
      </c>
      <c r="L3774" s="35" t="s">
        <v>1549</v>
      </c>
      <c r="M3774" s="36">
        <v>0</v>
      </c>
      <c r="N3774" s="35" t="s">
        <v>23</v>
      </c>
      <c r="O3774" s="35" t="s">
        <v>24</v>
      </c>
      <c r="P3774" s="35" t="s">
        <v>24</v>
      </c>
      <c r="Q3774" s="35" t="s">
        <v>24</v>
      </c>
      <c r="R3774" s="35" t="s">
        <v>24</v>
      </c>
      <c r="S3774" s="35" t="s">
        <v>23</v>
      </c>
      <c r="T3774" s="35"/>
      <c r="U3774" s="35"/>
      <c r="V3774" s="9"/>
      <c r="W3774" s="9"/>
      <c r="X3774" s="31"/>
      <c r="Y3774" s="31"/>
      <c r="Z3774" s="31"/>
    </row>
    <row r="3775" spans="1:26" s="79" customFormat="1" x14ac:dyDescent="0.2">
      <c r="A3775" s="73">
        <v>310</v>
      </c>
      <c r="B3775" s="34">
        <v>71</v>
      </c>
      <c r="C3775" s="34">
        <v>24420</v>
      </c>
      <c r="D3775" s="31" t="s">
        <v>1864</v>
      </c>
      <c r="E3775" s="31" t="s">
        <v>1860</v>
      </c>
      <c r="F3775" s="107" t="s">
        <v>25</v>
      </c>
      <c r="G3775" s="31" t="s">
        <v>26</v>
      </c>
      <c r="H3775" s="31">
        <v>8.9</v>
      </c>
      <c r="I3775" s="31" t="s">
        <v>82</v>
      </c>
      <c r="J3775" s="8">
        <v>3</v>
      </c>
      <c r="K3775" s="35">
        <v>1</v>
      </c>
      <c r="L3775" s="35" t="s">
        <v>1549</v>
      </c>
      <c r="M3775" s="36">
        <v>1</v>
      </c>
      <c r="N3775" s="35" t="s">
        <v>23</v>
      </c>
      <c r="O3775" s="35" t="s">
        <v>24</v>
      </c>
      <c r="P3775" s="35" t="s">
        <v>24</v>
      </c>
      <c r="Q3775" s="35" t="s">
        <v>24</v>
      </c>
      <c r="R3775" s="35" t="s">
        <v>24</v>
      </c>
      <c r="S3775" s="35" t="s">
        <v>23</v>
      </c>
      <c r="T3775" s="35"/>
      <c r="U3775" s="35"/>
      <c r="V3775" s="9"/>
      <c r="W3775" s="9"/>
      <c r="X3775" s="31"/>
      <c r="Y3775" s="31"/>
      <c r="Z3775" s="31"/>
    </row>
    <row r="3776" spans="1:26" s="79" customFormat="1" x14ac:dyDescent="0.2">
      <c r="A3776" s="73">
        <v>310</v>
      </c>
      <c r="B3776" s="34">
        <v>71</v>
      </c>
      <c r="C3776" s="34">
        <v>24420</v>
      </c>
      <c r="D3776" s="31" t="s">
        <v>1865</v>
      </c>
      <c r="E3776" s="31" t="s">
        <v>1860</v>
      </c>
      <c r="F3776" s="107" t="s">
        <v>25</v>
      </c>
      <c r="G3776" s="31" t="s">
        <v>85</v>
      </c>
      <c r="H3776" s="31">
        <v>5</v>
      </c>
      <c r="I3776" s="31" t="s">
        <v>82</v>
      </c>
      <c r="J3776" s="8">
        <v>1</v>
      </c>
      <c r="K3776" s="35">
        <v>1</v>
      </c>
      <c r="L3776" s="35" t="s">
        <v>1549</v>
      </c>
      <c r="M3776" s="36">
        <v>1</v>
      </c>
      <c r="N3776" s="35" t="s">
        <v>23</v>
      </c>
      <c r="O3776" s="35" t="s">
        <v>24</v>
      </c>
      <c r="P3776" s="35" t="s">
        <v>24</v>
      </c>
      <c r="Q3776" s="35" t="s">
        <v>24</v>
      </c>
      <c r="R3776" s="35" t="s">
        <v>24</v>
      </c>
      <c r="S3776" s="35" t="s">
        <v>23</v>
      </c>
      <c r="T3776" s="35"/>
      <c r="U3776" s="35"/>
      <c r="V3776" s="9"/>
      <c r="W3776" s="9"/>
      <c r="X3776" s="31"/>
      <c r="Y3776" s="31"/>
      <c r="Z3776" s="31"/>
    </row>
    <row r="3777" spans="1:26" s="79" customFormat="1" x14ac:dyDescent="0.2">
      <c r="A3777" s="73">
        <v>310</v>
      </c>
      <c r="B3777" s="34">
        <v>71</v>
      </c>
      <c r="C3777" s="34">
        <v>24420</v>
      </c>
      <c r="D3777" s="31" t="s">
        <v>1866</v>
      </c>
      <c r="E3777" s="31" t="s">
        <v>1860</v>
      </c>
      <c r="F3777" s="107" t="s">
        <v>25</v>
      </c>
      <c r="G3777" s="31" t="s">
        <v>31</v>
      </c>
      <c r="H3777" s="31">
        <v>6.5</v>
      </c>
      <c r="I3777" s="31" t="s">
        <v>82</v>
      </c>
      <c r="J3777" s="8">
        <v>1.5</v>
      </c>
      <c r="K3777" s="122">
        <v>2</v>
      </c>
      <c r="L3777" s="35" t="s">
        <v>1549</v>
      </c>
      <c r="M3777" s="36">
        <v>1</v>
      </c>
      <c r="N3777" s="35" t="s">
        <v>23</v>
      </c>
      <c r="O3777" s="35" t="s">
        <v>24</v>
      </c>
      <c r="P3777" s="35" t="s">
        <v>24</v>
      </c>
      <c r="Q3777" s="35" t="s">
        <v>24</v>
      </c>
      <c r="R3777" s="35" t="s">
        <v>24</v>
      </c>
      <c r="S3777" s="35" t="s">
        <v>23</v>
      </c>
      <c r="T3777" s="35"/>
      <c r="U3777" s="35"/>
      <c r="V3777" s="9"/>
      <c r="W3777" s="9"/>
      <c r="X3777" s="31"/>
      <c r="Y3777" s="31"/>
      <c r="Z3777" s="31"/>
    </row>
    <row r="3778" spans="1:26" s="79" customFormat="1" x14ac:dyDescent="0.2">
      <c r="A3778" s="73">
        <v>310</v>
      </c>
      <c r="B3778" s="34">
        <v>71</v>
      </c>
      <c r="C3778" s="34">
        <v>24420</v>
      </c>
      <c r="D3778" s="31" t="s">
        <v>1867</v>
      </c>
      <c r="E3778" s="31" t="s">
        <v>1860</v>
      </c>
      <c r="F3778" s="107" t="s">
        <v>25</v>
      </c>
      <c r="G3778" s="31" t="s">
        <v>85</v>
      </c>
      <c r="H3778" s="31">
        <v>5.5</v>
      </c>
      <c r="I3778" s="31" t="s">
        <v>82</v>
      </c>
      <c r="J3778" s="8">
        <v>1</v>
      </c>
      <c r="K3778" s="35">
        <v>1</v>
      </c>
      <c r="L3778" s="35" t="s">
        <v>1549</v>
      </c>
      <c r="M3778" s="36">
        <v>1</v>
      </c>
      <c r="N3778" s="35" t="s">
        <v>23</v>
      </c>
      <c r="O3778" s="35" t="s">
        <v>24</v>
      </c>
      <c r="P3778" s="35" t="s">
        <v>24</v>
      </c>
      <c r="Q3778" s="35" t="s">
        <v>24</v>
      </c>
      <c r="R3778" s="35" t="s">
        <v>24</v>
      </c>
      <c r="S3778" s="35" t="s">
        <v>23</v>
      </c>
      <c r="T3778" s="35"/>
      <c r="U3778" s="35"/>
      <c r="V3778" s="9"/>
      <c r="W3778" s="9"/>
      <c r="X3778" s="31"/>
      <c r="Y3778" s="31"/>
      <c r="Z3778" s="31"/>
    </row>
    <row r="3779" spans="1:26" s="79" customFormat="1" x14ac:dyDescent="0.2">
      <c r="A3779" s="73">
        <v>310</v>
      </c>
      <c r="B3779" s="34">
        <v>71</v>
      </c>
      <c r="C3779" s="34">
        <v>24420</v>
      </c>
      <c r="D3779" s="31" t="s">
        <v>1868</v>
      </c>
      <c r="E3779" s="31" t="s">
        <v>1860</v>
      </c>
      <c r="F3779" s="107" t="s">
        <v>25</v>
      </c>
      <c r="G3779" s="31" t="s">
        <v>85</v>
      </c>
      <c r="H3779" s="31">
        <v>2.8</v>
      </c>
      <c r="I3779" s="31" t="s">
        <v>82</v>
      </c>
      <c r="J3779" s="8">
        <v>1</v>
      </c>
      <c r="K3779" s="35">
        <v>1</v>
      </c>
      <c r="L3779" s="35" t="s">
        <v>1549</v>
      </c>
      <c r="M3779" s="36">
        <v>1</v>
      </c>
      <c r="N3779" s="35" t="s">
        <v>23</v>
      </c>
      <c r="O3779" s="35" t="s">
        <v>24</v>
      </c>
      <c r="P3779" s="35" t="s">
        <v>24</v>
      </c>
      <c r="Q3779" s="35" t="s">
        <v>24</v>
      </c>
      <c r="R3779" s="35" t="s">
        <v>24</v>
      </c>
      <c r="S3779" s="35" t="s">
        <v>23</v>
      </c>
      <c r="T3779" s="35"/>
      <c r="U3779" s="35"/>
      <c r="V3779" s="9"/>
      <c r="W3779" s="9"/>
      <c r="X3779" s="31"/>
      <c r="Y3779" s="31"/>
      <c r="Z3779" s="31"/>
    </row>
    <row r="3780" spans="1:26" s="79" customFormat="1" x14ac:dyDescent="0.2">
      <c r="A3780" s="73">
        <v>310</v>
      </c>
      <c r="B3780" s="34">
        <v>71</v>
      </c>
      <c r="C3780" s="34">
        <v>24420</v>
      </c>
      <c r="D3780" s="31" t="s">
        <v>1869</v>
      </c>
      <c r="E3780" s="31" t="s">
        <v>1860</v>
      </c>
      <c r="F3780" s="107" t="s">
        <v>25</v>
      </c>
      <c r="G3780" s="31" t="s">
        <v>31</v>
      </c>
      <c r="H3780" s="31">
        <v>1.35</v>
      </c>
      <c r="I3780" s="31" t="s">
        <v>82</v>
      </c>
      <c r="J3780" s="8">
        <v>1</v>
      </c>
      <c r="K3780" s="122">
        <v>2</v>
      </c>
      <c r="L3780" s="35" t="s">
        <v>1549</v>
      </c>
      <c r="M3780" s="36">
        <v>1</v>
      </c>
      <c r="N3780" s="35" t="s">
        <v>23</v>
      </c>
      <c r="O3780" s="35" t="s">
        <v>24</v>
      </c>
      <c r="P3780" s="35" t="s">
        <v>24</v>
      </c>
      <c r="Q3780" s="35" t="s">
        <v>24</v>
      </c>
      <c r="R3780" s="35" t="s">
        <v>24</v>
      </c>
      <c r="S3780" s="35" t="s">
        <v>23</v>
      </c>
      <c r="T3780" s="35"/>
      <c r="U3780" s="35"/>
      <c r="V3780" s="9"/>
      <c r="W3780" s="9"/>
      <c r="X3780" s="31"/>
      <c r="Y3780" s="31"/>
      <c r="Z3780" s="31"/>
    </row>
    <row r="3781" spans="1:26" s="79" customFormat="1" x14ac:dyDescent="0.2">
      <c r="A3781" s="73">
        <v>310</v>
      </c>
      <c r="B3781" s="34">
        <v>71</v>
      </c>
      <c r="C3781" s="34">
        <v>24420</v>
      </c>
      <c r="D3781" s="31" t="s">
        <v>1870</v>
      </c>
      <c r="E3781" s="31" t="s">
        <v>1860</v>
      </c>
      <c r="F3781" s="107" t="s">
        <v>25</v>
      </c>
      <c r="G3781" s="31" t="s">
        <v>29</v>
      </c>
      <c r="H3781" s="31">
        <v>1.35</v>
      </c>
      <c r="I3781" s="31" t="s">
        <v>82</v>
      </c>
      <c r="J3781" s="8">
        <v>1</v>
      </c>
      <c r="K3781" s="122">
        <v>2</v>
      </c>
      <c r="L3781" s="35" t="s">
        <v>1549</v>
      </c>
      <c r="M3781" s="36">
        <v>1</v>
      </c>
      <c r="N3781" s="35" t="s">
        <v>23</v>
      </c>
      <c r="O3781" s="35" t="s">
        <v>24</v>
      </c>
      <c r="P3781" s="35" t="s">
        <v>24</v>
      </c>
      <c r="Q3781" s="35" t="s">
        <v>24</v>
      </c>
      <c r="R3781" s="35" t="s">
        <v>24</v>
      </c>
      <c r="S3781" s="35" t="s">
        <v>23</v>
      </c>
      <c r="T3781" s="35"/>
      <c r="U3781" s="35"/>
      <c r="V3781" s="9"/>
      <c r="W3781" s="9"/>
      <c r="X3781" s="31"/>
      <c r="Y3781" s="31"/>
      <c r="Z3781" s="31"/>
    </row>
    <row r="3782" spans="1:26" s="79" customFormat="1" x14ac:dyDescent="0.2">
      <c r="A3782" s="73">
        <v>310</v>
      </c>
      <c r="B3782" s="34">
        <v>71</v>
      </c>
      <c r="C3782" s="34">
        <v>24420</v>
      </c>
      <c r="D3782" s="31" t="s">
        <v>1871</v>
      </c>
      <c r="E3782" s="31" t="s">
        <v>1860</v>
      </c>
      <c r="F3782" s="107" t="s">
        <v>25</v>
      </c>
      <c r="G3782" s="31" t="s">
        <v>29</v>
      </c>
      <c r="H3782" s="31">
        <v>1.35</v>
      </c>
      <c r="I3782" s="31" t="s">
        <v>82</v>
      </c>
      <c r="J3782" s="8">
        <v>1</v>
      </c>
      <c r="K3782" s="122">
        <v>2</v>
      </c>
      <c r="L3782" s="35" t="s">
        <v>1549</v>
      </c>
      <c r="M3782" s="36">
        <v>1</v>
      </c>
      <c r="N3782" s="35" t="s">
        <v>23</v>
      </c>
      <c r="O3782" s="35" t="s">
        <v>24</v>
      </c>
      <c r="P3782" s="35" t="s">
        <v>24</v>
      </c>
      <c r="Q3782" s="35" t="s">
        <v>24</v>
      </c>
      <c r="R3782" s="35" t="s">
        <v>24</v>
      </c>
      <c r="S3782" s="35" t="s">
        <v>23</v>
      </c>
      <c r="T3782" s="35"/>
      <c r="U3782" s="35"/>
      <c r="V3782" s="9"/>
      <c r="W3782" s="9"/>
      <c r="X3782" s="31"/>
      <c r="Y3782" s="31"/>
      <c r="Z3782" s="31"/>
    </row>
    <row r="3783" spans="1:26" s="79" customFormat="1" x14ac:dyDescent="0.2">
      <c r="A3783" s="66">
        <v>310</v>
      </c>
      <c r="B3783" s="66">
        <v>71</v>
      </c>
      <c r="C3783" s="67"/>
      <c r="D3783" s="67"/>
      <c r="E3783" s="67" t="s">
        <v>1872</v>
      </c>
      <c r="F3783" s="106" t="s">
        <v>25</v>
      </c>
      <c r="G3783" s="67" t="s">
        <v>1556</v>
      </c>
      <c r="H3783" s="67">
        <v>403</v>
      </c>
      <c r="I3783" s="67" t="s">
        <v>1557</v>
      </c>
      <c r="J3783" s="67"/>
      <c r="K3783" s="68">
        <v>5</v>
      </c>
      <c r="L3783" s="68" t="s">
        <v>1480</v>
      </c>
      <c r="M3783" s="66">
        <v>1</v>
      </c>
      <c r="N3783" s="35" t="s">
        <v>23</v>
      </c>
      <c r="O3783" s="68" t="s">
        <v>23</v>
      </c>
      <c r="P3783" s="68" t="s">
        <v>23</v>
      </c>
      <c r="Q3783" s="68" t="s">
        <v>23</v>
      </c>
      <c r="R3783" s="68" t="s">
        <v>23</v>
      </c>
      <c r="S3783" s="68" t="s">
        <v>23</v>
      </c>
      <c r="T3783" s="68" t="s">
        <v>24</v>
      </c>
      <c r="U3783" s="68" t="s">
        <v>30</v>
      </c>
      <c r="V3783" s="31"/>
      <c r="W3783" s="9"/>
      <c r="X3783" s="31"/>
      <c r="Y3783" s="31"/>
      <c r="Z3783" s="31"/>
    </row>
    <row r="3784" spans="1:26" s="79" customFormat="1" x14ac:dyDescent="0.2">
      <c r="A3784" s="73">
        <v>310</v>
      </c>
      <c r="B3784" s="34">
        <v>71</v>
      </c>
      <c r="C3784" s="34">
        <v>25926</v>
      </c>
      <c r="D3784" s="31" t="s">
        <v>1873</v>
      </c>
      <c r="E3784" s="31" t="s">
        <v>1874</v>
      </c>
      <c r="F3784" s="112" t="s">
        <v>25</v>
      </c>
      <c r="G3784" s="31" t="s">
        <v>26</v>
      </c>
      <c r="H3784" s="31">
        <v>11.2</v>
      </c>
      <c r="I3784" s="31" t="s">
        <v>82</v>
      </c>
      <c r="J3784" s="8"/>
      <c r="K3784" s="35">
        <v>5</v>
      </c>
      <c r="L3784" s="35" t="s">
        <v>1549</v>
      </c>
      <c r="M3784" s="36">
        <v>1</v>
      </c>
      <c r="N3784" s="35" t="s">
        <v>23</v>
      </c>
      <c r="O3784" s="35" t="s">
        <v>23</v>
      </c>
      <c r="P3784" s="35" t="s">
        <v>23</v>
      </c>
      <c r="Q3784" s="35" t="s">
        <v>23</v>
      </c>
      <c r="R3784" s="35" t="s">
        <v>23</v>
      </c>
      <c r="S3784" s="35" t="s">
        <v>23</v>
      </c>
      <c r="T3784" s="35"/>
      <c r="U3784" s="35"/>
      <c r="V3784" s="9"/>
      <c r="W3784" s="9"/>
      <c r="X3784" s="31"/>
      <c r="Y3784" s="31"/>
      <c r="Z3784" s="31"/>
    </row>
    <row r="3785" spans="1:26" s="79" customFormat="1" x14ac:dyDescent="0.2">
      <c r="A3785" s="73">
        <v>310</v>
      </c>
      <c r="B3785" s="34">
        <v>71</v>
      </c>
      <c r="C3785" s="34"/>
      <c r="D3785" s="31"/>
      <c r="E3785" s="31" t="s">
        <v>1875</v>
      </c>
      <c r="F3785" s="110" t="s">
        <v>25</v>
      </c>
      <c r="G3785" s="31" t="s">
        <v>1559</v>
      </c>
      <c r="H3785" s="31">
        <v>1</v>
      </c>
      <c r="I3785" s="31" t="s">
        <v>1560</v>
      </c>
      <c r="J3785" s="8"/>
      <c r="K3785" s="35">
        <v>99</v>
      </c>
      <c r="L3785" s="35" t="s">
        <v>1549</v>
      </c>
      <c r="M3785" s="36">
        <v>1</v>
      </c>
      <c r="N3785" s="35" t="s">
        <v>23</v>
      </c>
      <c r="O3785" s="35" t="s">
        <v>23</v>
      </c>
      <c r="P3785" s="35" t="s">
        <v>23</v>
      </c>
      <c r="Q3785" s="35" t="s">
        <v>23</v>
      </c>
      <c r="R3785" s="35" t="s">
        <v>23</v>
      </c>
      <c r="S3785" s="35" t="s">
        <v>23</v>
      </c>
      <c r="T3785" s="35"/>
      <c r="U3785" s="35"/>
      <c r="V3785" s="9"/>
      <c r="W3785" s="9"/>
      <c r="X3785" s="31"/>
      <c r="Y3785" s="31"/>
      <c r="Z3785" s="31"/>
    </row>
    <row r="3786" spans="1:26" s="79" customFormat="1" x14ac:dyDescent="0.2">
      <c r="A3786" s="75">
        <v>310</v>
      </c>
      <c r="B3786" s="34">
        <v>71</v>
      </c>
      <c r="C3786" s="55"/>
      <c r="D3786" s="43"/>
      <c r="E3786" s="43" t="s">
        <v>1876</v>
      </c>
      <c r="F3786" s="109" t="s">
        <v>25</v>
      </c>
      <c r="G3786" s="43" t="s">
        <v>1794</v>
      </c>
      <c r="H3786" s="43">
        <v>410.05</v>
      </c>
      <c r="I3786" s="43" t="s">
        <v>82</v>
      </c>
      <c r="J3786" s="44"/>
      <c r="K3786" s="41">
        <v>5</v>
      </c>
      <c r="L3786" s="41" t="s">
        <v>34</v>
      </c>
      <c r="M3786" s="42">
        <v>1</v>
      </c>
      <c r="N3786" s="35" t="s">
        <v>23</v>
      </c>
      <c r="O3786" s="41" t="s">
        <v>24</v>
      </c>
      <c r="P3786" s="41" t="s">
        <v>24</v>
      </c>
      <c r="Q3786" s="41" t="s">
        <v>24</v>
      </c>
      <c r="R3786" s="41" t="s">
        <v>24</v>
      </c>
      <c r="S3786" s="35" t="s">
        <v>23</v>
      </c>
      <c r="T3786" s="41" t="s">
        <v>24</v>
      </c>
      <c r="U3786" s="41" t="s">
        <v>30</v>
      </c>
      <c r="V3786" s="46"/>
      <c r="W3786" s="9"/>
      <c r="X3786" s="31"/>
      <c r="Y3786" s="31"/>
      <c r="Z3786" s="31"/>
    </row>
    <row r="3787" spans="1:26" s="79" customFormat="1" x14ac:dyDescent="0.2">
      <c r="A3787" s="75">
        <v>310</v>
      </c>
      <c r="B3787" s="34">
        <v>71</v>
      </c>
      <c r="C3787" s="55"/>
      <c r="D3787" s="43"/>
      <c r="E3787" s="43" t="s">
        <v>1876</v>
      </c>
      <c r="F3787" s="109" t="s">
        <v>25</v>
      </c>
      <c r="G3787" s="43" t="s">
        <v>1559</v>
      </c>
      <c r="H3787" s="43">
        <v>3</v>
      </c>
      <c r="I3787" s="43" t="s">
        <v>1560</v>
      </c>
      <c r="J3787" s="44"/>
      <c r="K3787" s="41">
        <v>99</v>
      </c>
      <c r="L3787" s="41" t="s">
        <v>34</v>
      </c>
      <c r="M3787" s="42">
        <v>1</v>
      </c>
      <c r="N3787" s="35" t="s">
        <v>23</v>
      </c>
      <c r="O3787" s="41" t="s">
        <v>24</v>
      </c>
      <c r="P3787" s="41" t="s">
        <v>24</v>
      </c>
      <c r="Q3787" s="41" t="s">
        <v>24</v>
      </c>
      <c r="R3787" s="41" t="s">
        <v>24</v>
      </c>
      <c r="S3787" s="35" t="s">
        <v>23</v>
      </c>
      <c r="T3787" s="41"/>
      <c r="U3787" s="41"/>
      <c r="V3787" s="46"/>
      <c r="W3787" s="9"/>
      <c r="X3787" s="31"/>
      <c r="Y3787" s="31"/>
      <c r="Z3787" s="31"/>
    </row>
    <row r="3788" spans="1:26" s="79" customFormat="1" x14ac:dyDescent="0.2">
      <c r="A3788" s="75">
        <v>310</v>
      </c>
      <c r="B3788" s="34">
        <v>71</v>
      </c>
      <c r="C3788" s="55"/>
      <c r="D3788" s="43"/>
      <c r="E3788" s="43" t="s">
        <v>1972</v>
      </c>
      <c r="F3788" s="109" t="s">
        <v>25</v>
      </c>
      <c r="G3788" s="43" t="s">
        <v>1559</v>
      </c>
      <c r="H3788" s="43">
        <v>3</v>
      </c>
      <c r="I3788" s="43" t="s">
        <v>1560</v>
      </c>
      <c r="J3788" s="44"/>
      <c r="K3788" s="41">
        <v>99</v>
      </c>
      <c r="L3788" s="41" t="s">
        <v>34</v>
      </c>
      <c r="M3788" s="42">
        <v>1</v>
      </c>
      <c r="N3788" s="35" t="s">
        <v>23</v>
      </c>
      <c r="O3788" s="41" t="s">
        <v>24</v>
      </c>
      <c r="P3788" s="41" t="s">
        <v>24</v>
      </c>
      <c r="Q3788" s="41" t="s">
        <v>24</v>
      </c>
      <c r="R3788" s="41" t="s">
        <v>23</v>
      </c>
      <c r="S3788" s="35" t="s">
        <v>23</v>
      </c>
      <c r="T3788" s="41"/>
      <c r="U3788" s="41"/>
      <c r="V3788" s="46"/>
      <c r="W3788" s="9"/>
      <c r="X3788" s="31"/>
      <c r="Y3788" s="31"/>
      <c r="Z3788" s="31"/>
    </row>
    <row r="3789" spans="1:26" s="79" customFormat="1" x14ac:dyDescent="0.2">
      <c r="A3789" s="75">
        <v>310</v>
      </c>
      <c r="B3789" s="34">
        <v>71</v>
      </c>
      <c r="C3789" s="55"/>
      <c r="D3789" s="43"/>
      <c r="E3789" s="43" t="s">
        <v>1972</v>
      </c>
      <c r="F3789" s="109" t="s">
        <v>25</v>
      </c>
      <c r="G3789" s="43" t="s">
        <v>1973</v>
      </c>
      <c r="H3789" s="43">
        <v>275.94</v>
      </c>
      <c r="I3789" s="43" t="s">
        <v>82</v>
      </c>
      <c r="J3789" s="44"/>
      <c r="K3789" s="41">
        <v>5</v>
      </c>
      <c r="L3789" s="41" t="s">
        <v>34</v>
      </c>
      <c r="M3789" s="42">
        <v>1</v>
      </c>
      <c r="N3789" s="35" t="s">
        <v>23</v>
      </c>
      <c r="O3789" s="41" t="s">
        <v>24</v>
      </c>
      <c r="P3789" s="41" t="s">
        <v>24</v>
      </c>
      <c r="Q3789" s="41" t="s">
        <v>24</v>
      </c>
      <c r="R3789" s="41" t="s">
        <v>23</v>
      </c>
      <c r="S3789" s="35" t="s">
        <v>23</v>
      </c>
      <c r="T3789" s="41" t="s">
        <v>24</v>
      </c>
      <c r="U3789" s="41" t="s">
        <v>30</v>
      </c>
      <c r="V3789" s="46"/>
      <c r="W3789" s="9"/>
      <c r="X3789" s="31"/>
      <c r="Y3789" s="31"/>
      <c r="Z3789" s="31"/>
    </row>
    <row r="3790" spans="1:26" s="79" customFormat="1" x14ac:dyDescent="0.2">
      <c r="A3790" s="75">
        <v>310</v>
      </c>
      <c r="B3790" s="34">
        <v>71</v>
      </c>
      <c r="C3790" s="55"/>
      <c r="D3790" s="43"/>
      <c r="E3790" s="43" t="s">
        <v>1972</v>
      </c>
      <c r="F3790" s="109" t="s">
        <v>25</v>
      </c>
      <c r="G3790" s="43" t="s">
        <v>1889</v>
      </c>
      <c r="H3790" s="43">
        <v>180.65</v>
      </c>
      <c r="I3790" s="43" t="s">
        <v>82</v>
      </c>
      <c r="J3790" s="44"/>
      <c r="K3790" s="41">
        <v>5</v>
      </c>
      <c r="L3790" s="41" t="s">
        <v>34</v>
      </c>
      <c r="M3790" s="42">
        <v>1</v>
      </c>
      <c r="N3790" s="35" t="s">
        <v>23</v>
      </c>
      <c r="O3790" s="41" t="s">
        <v>24</v>
      </c>
      <c r="P3790" s="41" t="s">
        <v>24</v>
      </c>
      <c r="Q3790" s="41" t="s">
        <v>24</v>
      </c>
      <c r="R3790" s="41" t="s">
        <v>23</v>
      </c>
      <c r="S3790" s="35" t="s">
        <v>23</v>
      </c>
      <c r="T3790" s="41" t="s">
        <v>24</v>
      </c>
      <c r="U3790" s="41" t="s">
        <v>30</v>
      </c>
      <c r="V3790" s="46"/>
      <c r="W3790" s="9"/>
      <c r="X3790" s="31"/>
      <c r="Y3790" s="31"/>
      <c r="Z3790" s="31"/>
    </row>
    <row r="3791" spans="1:26" s="79" customFormat="1" x14ac:dyDescent="0.2">
      <c r="A3791" s="66">
        <v>310</v>
      </c>
      <c r="B3791" s="34">
        <v>71</v>
      </c>
      <c r="C3791" s="67"/>
      <c r="D3791" s="67"/>
      <c r="E3791" s="67" t="s">
        <v>1974</v>
      </c>
      <c r="F3791" s="106" t="s">
        <v>25</v>
      </c>
      <c r="G3791" s="67" t="s">
        <v>1556</v>
      </c>
      <c r="H3791" s="67">
        <v>420</v>
      </c>
      <c r="I3791" s="67" t="s">
        <v>82</v>
      </c>
      <c r="J3791" s="67"/>
      <c r="K3791" s="68">
        <v>5</v>
      </c>
      <c r="L3791" s="68" t="s">
        <v>1480</v>
      </c>
      <c r="M3791" s="66">
        <v>1</v>
      </c>
      <c r="N3791" s="35" t="s">
        <v>23</v>
      </c>
      <c r="O3791" s="68" t="s">
        <v>23</v>
      </c>
      <c r="P3791" s="68" t="s">
        <v>23</v>
      </c>
      <c r="Q3791" s="68" t="s">
        <v>23</v>
      </c>
      <c r="R3791" s="68" t="s">
        <v>23</v>
      </c>
      <c r="S3791" s="68" t="s">
        <v>23</v>
      </c>
      <c r="T3791" s="68" t="s">
        <v>24</v>
      </c>
      <c r="U3791" s="68" t="s">
        <v>30</v>
      </c>
      <c r="V3791" s="31"/>
      <c r="W3791" s="9"/>
      <c r="X3791" s="31"/>
      <c r="Y3791" s="31"/>
      <c r="Z3791" s="31"/>
    </row>
    <row r="3792" spans="1:26" s="79" customFormat="1" x14ac:dyDescent="0.2">
      <c r="A3792" s="73">
        <v>310</v>
      </c>
      <c r="B3792" s="34">
        <v>71</v>
      </c>
      <c r="C3792" s="34">
        <v>11488</v>
      </c>
      <c r="D3792" s="31" t="s">
        <v>1975</v>
      </c>
      <c r="E3792" s="31" t="s">
        <v>1976</v>
      </c>
      <c r="F3792" s="114" t="s">
        <v>25</v>
      </c>
      <c r="G3792" s="31" t="s">
        <v>26</v>
      </c>
      <c r="H3792" s="31">
        <v>9.67</v>
      </c>
      <c r="I3792" s="31" t="s">
        <v>82</v>
      </c>
      <c r="J3792" s="8"/>
      <c r="K3792" s="35">
        <v>5</v>
      </c>
      <c r="L3792" s="35" t="s">
        <v>1549</v>
      </c>
      <c r="M3792" s="36">
        <v>1</v>
      </c>
      <c r="N3792" s="35" t="s">
        <v>23</v>
      </c>
      <c r="O3792" s="35" t="s">
        <v>23</v>
      </c>
      <c r="P3792" s="35" t="s">
        <v>23</v>
      </c>
      <c r="Q3792" s="35" t="s">
        <v>23</v>
      </c>
      <c r="R3792" s="35" t="s">
        <v>23</v>
      </c>
      <c r="S3792" s="35" t="s">
        <v>23</v>
      </c>
      <c r="T3792" s="35"/>
      <c r="U3792" s="35"/>
      <c r="V3792" s="9"/>
      <c r="W3792" s="9"/>
      <c r="X3792" s="31"/>
      <c r="Y3792" s="31"/>
      <c r="Z3792" s="31"/>
    </row>
    <row r="3793" spans="1:26" s="79" customFormat="1" x14ac:dyDescent="0.2">
      <c r="A3793" s="66">
        <v>310</v>
      </c>
      <c r="B3793" s="34">
        <v>71</v>
      </c>
      <c r="C3793" s="67"/>
      <c r="D3793" s="67"/>
      <c r="E3793" s="67" t="s">
        <v>1977</v>
      </c>
      <c r="F3793" s="106" t="s">
        <v>25</v>
      </c>
      <c r="G3793" s="67" t="s">
        <v>1556</v>
      </c>
      <c r="H3793" s="67">
        <v>266</v>
      </c>
      <c r="I3793" s="67" t="s">
        <v>1557</v>
      </c>
      <c r="J3793" s="67"/>
      <c r="K3793" s="68">
        <v>5</v>
      </c>
      <c r="L3793" s="68" t="s">
        <v>1480</v>
      </c>
      <c r="M3793" s="66">
        <v>1</v>
      </c>
      <c r="N3793" s="35" t="s">
        <v>23</v>
      </c>
      <c r="O3793" s="68" t="s">
        <v>23</v>
      </c>
      <c r="P3793" s="68" t="s">
        <v>23</v>
      </c>
      <c r="Q3793" s="68" t="s">
        <v>23</v>
      </c>
      <c r="R3793" s="68" t="s">
        <v>23</v>
      </c>
      <c r="S3793" s="68" t="s">
        <v>23</v>
      </c>
      <c r="T3793" s="68" t="s">
        <v>24</v>
      </c>
      <c r="U3793" s="68" t="s">
        <v>30</v>
      </c>
      <c r="V3793" s="31"/>
      <c r="W3793" s="9"/>
      <c r="X3793" s="31"/>
      <c r="Y3793" s="31"/>
      <c r="Z3793" s="31"/>
    </row>
    <row r="3794" spans="1:26" s="79" customFormat="1" x14ac:dyDescent="0.2">
      <c r="A3794" s="73">
        <v>310</v>
      </c>
      <c r="B3794" s="34">
        <v>71</v>
      </c>
      <c r="C3794" s="34">
        <v>11493</v>
      </c>
      <c r="D3794" s="31" t="s">
        <v>1978</v>
      </c>
      <c r="E3794" s="31" t="s">
        <v>1979</v>
      </c>
      <c r="F3794" s="114" t="s">
        <v>25</v>
      </c>
      <c r="G3794" s="31" t="s">
        <v>26</v>
      </c>
      <c r="H3794" s="31">
        <v>24</v>
      </c>
      <c r="I3794" s="31" t="s">
        <v>82</v>
      </c>
      <c r="J3794" s="8"/>
      <c r="K3794" s="35">
        <v>5</v>
      </c>
      <c r="L3794" s="35" t="s">
        <v>1549</v>
      </c>
      <c r="M3794" s="36">
        <v>1</v>
      </c>
      <c r="N3794" s="35" t="s">
        <v>23</v>
      </c>
      <c r="O3794" s="35" t="s">
        <v>23</v>
      </c>
      <c r="P3794" s="35" t="s">
        <v>23</v>
      </c>
      <c r="Q3794" s="35" t="s">
        <v>23</v>
      </c>
      <c r="R3794" s="35" t="s">
        <v>23</v>
      </c>
      <c r="S3794" s="35" t="s">
        <v>23</v>
      </c>
      <c r="T3794" s="35"/>
      <c r="U3794" s="35"/>
      <c r="V3794" s="9"/>
      <c r="W3794" s="9"/>
      <c r="X3794" s="31"/>
      <c r="Y3794" s="31"/>
      <c r="Z3794" s="31"/>
    </row>
    <row r="3795" spans="1:26" s="79" customFormat="1" x14ac:dyDescent="0.2">
      <c r="A3795" s="73">
        <v>310</v>
      </c>
      <c r="B3795" s="34">
        <v>71</v>
      </c>
      <c r="C3795" s="34"/>
      <c r="D3795" s="31"/>
      <c r="E3795" s="31" t="s">
        <v>1980</v>
      </c>
      <c r="F3795" s="109" t="s">
        <v>25</v>
      </c>
      <c r="G3795" s="43" t="s">
        <v>1559</v>
      </c>
      <c r="H3795" s="43">
        <v>1</v>
      </c>
      <c r="I3795" s="43" t="s">
        <v>1560</v>
      </c>
      <c r="J3795" s="8"/>
      <c r="K3795" s="35">
        <v>99</v>
      </c>
      <c r="L3795" s="35" t="s">
        <v>1549</v>
      </c>
      <c r="M3795" s="36">
        <v>1</v>
      </c>
      <c r="N3795" s="35" t="s">
        <v>23</v>
      </c>
      <c r="O3795" s="35" t="s">
        <v>23</v>
      </c>
      <c r="P3795" s="35" t="s">
        <v>23</v>
      </c>
      <c r="Q3795" s="35" t="s">
        <v>23</v>
      </c>
      <c r="R3795" s="35" t="s">
        <v>23</v>
      </c>
      <c r="S3795" s="35" t="s">
        <v>23</v>
      </c>
      <c r="T3795" s="35"/>
      <c r="U3795" s="35"/>
      <c r="V3795" s="9"/>
      <c r="W3795" s="9"/>
      <c r="X3795" s="31"/>
      <c r="Y3795" s="31"/>
      <c r="Z3795" s="31"/>
    </row>
    <row r="3796" spans="1:26" s="79" customFormat="1" x14ac:dyDescent="0.2">
      <c r="A3796" s="73">
        <v>310</v>
      </c>
      <c r="B3796" s="34">
        <v>71</v>
      </c>
      <c r="C3796" s="34"/>
      <c r="D3796" s="31"/>
      <c r="E3796" s="31" t="s">
        <v>1981</v>
      </c>
      <c r="F3796" s="109" t="s">
        <v>25</v>
      </c>
      <c r="G3796" s="43" t="s">
        <v>1559</v>
      </c>
      <c r="H3796" s="43">
        <v>1</v>
      </c>
      <c r="I3796" s="43" t="s">
        <v>1560</v>
      </c>
      <c r="J3796" s="8"/>
      <c r="K3796" s="35">
        <v>99</v>
      </c>
      <c r="L3796" s="35" t="s">
        <v>1549</v>
      </c>
      <c r="M3796" s="36">
        <v>1</v>
      </c>
      <c r="N3796" s="35" t="s">
        <v>23</v>
      </c>
      <c r="O3796" s="35" t="s">
        <v>23</v>
      </c>
      <c r="P3796" s="35" t="s">
        <v>23</v>
      </c>
      <c r="Q3796" s="35" t="s">
        <v>23</v>
      </c>
      <c r="R3796" s="35" t="s">
        <v>23</v>
      </c>
      <c r="S3796" s="35" t="s">
        <v>23</v>
      </c>
      <c r="T3796" s="35"/>
      <c r="U3796" s="35"/>
      <c r="V3796" s="9"/>
      <c r="W3796" s="9"/>
      <c r="X3796" s="31"/>
      <c r="Y3796" s="31"/>
      <c r="Z3796" s="31"/>
    </row>
    <row r="3797" spans="1:26" s="79" customFormat="1" x14ac:dyDescent="0.2">
      <c r="A3797" s="73">
        <v>310</v>
      </c>
      <c r="B3797" s="34">
        <v>71</v>
      </c>
      <c r="C3797" s="34"/>
      <c r="D3797" s="31"/>
      <c r="E3797" s="31" t="s">
        <v>2087</v>
      </c>
      <c r="F3797" s="110" t="s">
        <v>25</v>
      </c>
      <c r="G3797" s="31" t="s">
        <v>1559</v>
      </c>
      <c r="H3797" s="31">
        <v>1</v>
      </c>
      <c r="I3797" s="31" t="s">
        <v>1560</v>
      </c>
      <c r="J3797" s="8"/>
      <c r="K3797" s="35">
        <v>99</v>
      </c>
      <c r="L3797" s="35" t="s">
        <v>1549</v>
      </c>
      <c r="M3797" s="36">
        <v>1</v>
      </c>
      <c r="N3797" s="35" t="s">
        <v>23</v>
      </c>
      <c r="O3797" s="35" t="s">
        <v>23</v>
      </c>
      <c r="P3797" s="35" t="s">
        <v>23</v>
      </c>
      <c r="Q3797" s="35" t="s">
        <v>23</v>
      </c>
      <c r="R3797" s="35" t="s">
        <v>23</v>
      </c>
      <c r="S3797" s="35" t="s">
        <v>23</v>
      </c>
      <c r="T3797" s="35"/>
      <c r="U3797" s="35"/>
      <c r="V3797" s="9"/>
      <c r="W3797" s="57"/>
      <c r="X3797" s="38"/>
      <c r="Y3797" s="38"/>
      <c r="Z3797" s="38"/>
    </row>
    <row r="3798" spans="1:26" s="79" customFormat="1" x14ac:dyDescent="0.2">
      <c r="A3798" s="66">
        <v>310</v>
      </c>
      <c r="B3798" s="66">
        <v>71</v>
      </c>
      <c r="C3798" s="67"/>
      <c r="D3798" s="67"/>
      <c r="E3798" s="67" t="s">
        <v>2087</v>
      </c>
      <c r="F3798" s="106" t="s">
        <v>25</v>
      </c>
      <c r="G3798" s="67" t="s">
        <v>1556</v>
      </c>
      <c r="H3798" s="67">
        <v>180</v>
      </c>
      <c r="I3798" s="67" t="s">
        <v>1557</v>
      </c>
      <c r="J3798" s="67"/>
      <c r="K3798" s="68">
        <v>5</v>
      </c>
      <c r="L3798" s="68" t="s">
        <v>1480</v>
      </c>
      <c r="M3798" s="66">
        <v>1</v>
      </c>
      <c r="N3798" s="35" t="s">
        <v>23</v>
      </c>
      <c r="O3798" s="68" t="s">
        <v>23</v>
      </c>
      <c r="P3798" s="68" t="s">
        <v>23</v>
      </c>
      <c r="Q3798" s="68" t="s">
        <v>23</v>
      </c>
      <c r="R3798" s="68" t="s">
        <v>23</v>
      </c>
      <c r="S3798" s="68" t="s">
        <v>23</v>
      </c>
      <c r="T3798" s="68" t="s">
        <v>24</v>
      </c>
      <c r="U3798" s="68" t="s">
        <v>30</v>
      </c>
      <c r="V3798" s="31"/>
      <c r="W3798" s="57"/>
      <c r="X3798" s="38"/>
      <c r="Y3798" s="38"/>
      <c r="Z3798" s="38"/>
    </row>
    <row r="3799" spans="1:26" s="79" customFormat="1" x14ac:dyDescent="0.2">
      <c r="A3799" s="73">
        <v>310</v>
      </c>
      <c r="B3799" s="34">
        <v>71</v>
      </c>
      <c r="C3799" s="34">
        <v>11487</v>
      </c>
      <c r="D3799" s="31" t="s">
        <v>2088</v>
      </c>
      <c r="E3799" s="31" t="s">
        <v>2089</v>
      </c>
      <c r="F3799" s="114" t="s">
        <v>25</v>
      </c>
      <c r="G3799" s="31" t="s">
        <v>26</v>
      </c>
      <c r="H3799" s="31">
        <v>25.04</v>
      </c>
      <c r="I3799" s="31" t="s">
        <v>82</v>
      </c>
      <c r="J3799" s="8"/>
      <c r="K3799" s="35">
        <v>1</v>
      </c>
      <c r="L3799" s="35" t="s">
        <v>1549</v>
      </c>
      <c r="M3799" s="36">
        <v>0</v>
      </c>
      <c r="N3799" s="35" t="s">
        <v>23</v>
      </c>
      <c r="O3799" s="35" t="s">
        <v>23</v>
      </c>
      <c r="P3799" s="35" t="s">
        <v>23</v>
      </c>
      <c r="Q3799" s="35" t="s">
        <v>23</v>
      </c>
      <c r="R3799" s="35" t="s">
        <v>23</v>
      </c>
      <c r="S3799" s="35" t="s">
        <v>23</v>
      </c>
      <c r="T3799" s="35"/>
      <c r="U3799" s="35"/>
      <c r="V3799" s="9"/>
      <c r="W3799" s="57"/>
      <c r="X3799" s="38"/>
      <c r="Y3799" s="38"/>
      <c r="Z3799" s="38"/>
    </row>
    <row r="3800" spans="1:26" s="79" customFormat="1" x14ac:dyDescent="0.2">
      <c r="A3800" s="73">
        <v>310</v>
      </c>
      <c r="B3800" s="34">
        <v>71</v>
      </c>
      <c r="C3800" s="34">
        <v>11487</v>
      </c>
      <c r="D3800" s="31" t="s">
        <v>2090</v>
      </c>
      <c r="E3800" s="31" t="s">
        <v>2089</v>
      </c>
      <c r="F3800" s="107" t="s">
        <v>25</v>
      </c>
      <c r="G3800" s="31" t="s">
        <v>81</v>
      </c>
      <c r="H3800" s="31">
        <v>44.97</v>
      </c>
      <c r="I3800" s="31" t="s">
        <v>82</v>
      </c>
      <c r="J3800" s="8"/>
      <c r="K3800" s="35">
        <v>5</v>
      </c>
      <c r="L3800" s="35" t="s">
        <v>1549</v>
      </c>
      <c r="M3800" s="36">
        <v>1</v>
      </c>
      <c r="N3800" s="35" t="s">
        <v>23</v>
      </c>
      <c r="O3800" s="35" t="s">
        <v>23</v>
      </c>
      <c r="P3800" s="35" t="s">
        <v>23</v>
      </c>
      <c r="Q3800" s="35" t="s">
        <v>23</v>
      </c>
      <c r="R3800" s="35" t="s">
        <v>23</v>
      </c>
      <c r="S3800" s="35" t="s">
        <v>23</v>
      </c>
      <c r="T3800" s="35"/>
      <c r="U3800" s="35"/>
      <c r="V3800" s="9"/>
      <c r="W3800" s="57"/>
      <c r="X3800" s="38"/>
      <c r="Y3800" s="38"/>
      <c r="Z3800" s="38"/>
    </row>
    <row r="3801" spans="1:26" s="79" customFormat="1" x14ac:dyDescent="0.2">
      <c r="A3801" s="75">
        <v>310</v>
      </c>
      <c r="B3801" s="55">
        <v>71</v>
      </c>
      <c r="C3801" s="55"/>
      <c r="D3801" s="43"/>
      <c r="E3801" s="43" t="s">
        <v>3524</v>
      </c>
      <c r="F3801" s="109" t="s">
        <v>25</v>
      </c>
      <c r="G3801" s="43" t="s">
        <v>1489</v>
      </c>
      <c r="H3801" s="43">
        <v>550.04</v>
      </c>
      <c r="I3801" s="43" t="s">
        <v>82</v>
      </c>
      <c r="J3801" s="44"/>
      <c r="K3801" s="41">
        <v>5</v>
      </c>
      <c r="L3801" s="41" t="s">
        <v>34</v>
      </c>
      <c r="M3801" s="42">
        <v>1</v>
      </c>
      <c r="N3801" s="41" t="s">
        <v>23</v>
      </c>
      <c r="O3801" s="41" t="s">
        <v>24</v>
      </c>
      <c r="P3801" s="41" t="s">
        <v>24</v>
      </c>
      <c r="Q3801" s="41" t="s">
        <v>24</v>
      </c>
      <c r="R3801" s="41" t="s">
        <v>23</v>
      </c>
      <c r="S3801" s="41" t="s">
        <v>23</v>
      </c>
      <c r="T3801" s="41" t="s">
        <v>24</v>
      </c>
      <c r="U3801" s="41" t="s">
        <v>30</v>
      </c>
      <c r="V3801" s="46"/>
      <c r="W3801" s="46"/>
      <c r="X3801" s="31"/>
      <c r="Y3801" s="31"/>
      <c r="Z3801" s="31"/>
    </row>
    <row r="3802" spans="1:26" s="79" customFormat="1" x14ac:dyDescent="0.2">
      <c r="A3802" s="75">
        <v>310</v>
      </c>
      <c r="B3802" s="55">
        <v>71</v>
      </c>
      <c r="C3802" s="55"/>
      <c r="D3802" s="43"/>
      <c r="E3802" s="43" t="s">
        <v>3524</v>
      </c>
      <c r="F3802" s="109" t="s">
        <v>25</v>
      </c>
      <c r="G3802" s="43" t="s">
        <v>1559</v>
      </c>
      <c r="H3802" s="43">
        <v>3</v>
      </c>
      <c r="I3802" s="43" t="s">
        <v>1560</v>
      </c>
      <c r="J3802" s="44"/>
      <c r="K3802" s="41">
        <v>99</v>
      </c>
      <c r="L3802" s="41" t="s">
        <v>1549</v>
      </c>
      <c r="M3802" s="42">
        <v>1</v>
      </c>
      <c r="N3802" s="41" t="s">
        <v>23</v>
      </c>
      <c r="O3802" s="41" t="s">
        <v>24</v>
      </c>
      <c r="P3802" s="41" t="s">
        <v>24</v>
      </c>
      <c r="Q3802" s="41" t="s">
        <v>24</v>
      </c>
      <c r="R3802" s="41" t="s">
        <v>23</v>
      </c>
      <c r="S3802" s="41" t="s">
        <v>23</v>
      </c>
      <c r="T3802" s="41"/>
      <c r="U3802" s="41"/>
      <c r="V3802" s="46"/>
      <c r="W3802" s="46"/>
      <c r="X3802" s="31"/>
      <c r="Y3802" s="31"/>
      <c r="Z3802" s="31"/>
    </row>
    <row r="3803" spans="1:26" s="79" customFormat="1" x14ac:dyDescent="0.2">
      <c r="A3803" s="75">
        <v>310</v>
      </c>
      <c r="B3803" s="55">
        <v>71</v>
      </c>
      <c r="C3803" s="55">
        <v>22627</v>
      </c>
      <c r="D3803" s="43" t="s">
        <v>3525</v>
      </c>
      <c r="E3803" s="43" t="s">
        <v>3526</v>
      </c>
      <c r="F3803" s="114" t="s">
        <v>25</v>
      </c>
      <c r="G3803" s="43" t="s">
        <v>26</v>
      </c>
      <c r="H3803" s="43">
        <v>10.199999999999999</v>
      </c>
      <c r="I3803" s="43" t="s">
        <v>82</v>
      </c>
      <c r="J3803" s="44"/>
      <c r="K3803" s="41">
        <v>5</v>
      </c>
      <c r="L3803" s="41" t="s">
        <v>1549</v>
      </c>
      <c r="M3803" s="42">
        <v>1</v>
      </c>
      <c r="N3803" s="41" t="s">
        <v>23</v>
      </c>
      <c r="O3803" s="41" t="s">
        <v>23</v>
      </c>
      <c r="P3803" s="41" t="s">
        <v>23</v>
      </c>
      <c r="Q3803" s="41" t="s">
        <v>23</v>
      </c>
      <c r="R3803" s="41" t="s">
        <v>23</v>
      </c>
      <c r="S3803" s="41" t="s">
        <v>23</v>
      </c>
      <c r="T3803" s="41" t="s">
        <v>24</v>
      </c>
      <c r="U3803" s="41" t="s">
        <v>30</v>
      </c>
      <c r="V3803" s="46"/>
      <c r="W3803" s="46"/>
      <c r="X3803" s="31"/>
      <c r="Y3803" s="31"/>
      <c r="Z3803" s="31"/>
    </row>
    <row r="3804" spans="1:26" s="79" customFormat="1" x14ac:dyDescent="0.2">
      <c r="A3804" s="75">
        <v>310</v>
      </c>
      <c r="B3804" s="55">
        <v>71</v>
      </c>
      <c r="C3804" s="55">
        <v>24410</v>
      </c>
      <c r="D3804" s="43" t="s">
        <v>3527</v>
      </c>
      <c r="E3804" s="43" t="s">
        <v>3528</v>
      </c>
      <c r="F3804" s="114" t="s">
        <v>25</v>
      </c>
      <c r="G3804" s="43" t="s">
        <v>81</v>
      </c>
      <c r="H3804" s="43">
        <v>76.03</v>
      </c>
      <c r="I3804" s="43" t="s">
        <v>82</v>
      </c>
      <c r="J3804" s="44"/>
      <c r="K3804" s="41">
        <v>5</v>
      </c>
      <c r="L3804" s="41" t="s">
        <v>34</v>
      </c>
      <c r="M3804" s="42">
        <v>1</v>
      </c>
      <c r="N3804" s="41" t="s">
        <v>23</v>
      </c>
      <c r="O3804" s="41" t="s">
        <v>24</v>
      </c>
      <c r="P3804" s="41" t="s">
        <v>24</v>
      </c>
      <c r="Q3804" s="41" t="s">
        <v>24</v>
      </c>
      <c r="R3804" s="41" t="s">
        <v>23</v>
      </c>
      <c r="S3804" s="41" t="s">
        <v>23</v>
      </c>
      <c r="T3804" s="41"/>
      <c r="U3804" s="41"/>
      <c r="V3804" s="46"/>
      <c r="W3804" s="46"/>
      <c r="X3804" s="31"/>
      <c r="Y3804" s="31"/>
      <c r="Z3804" s="31"/>
    </row>
    <row r="3805" spans="1:26" s="79" customFormat="1" x14ac:dyDescent="0.2">
      <c r="A3805" s="75">
        <v>310</v>
      </c>
      <c r="B3805" s="55">
        <v>71</v>
      </c>
      <c r="C3805" s="55">
        <v>24410</v>
      </c>
      <c r="D3805" s="43" t="s">
        <v>3529</v>
      </c>
      <c r="E3805" s="43" t="s">
        <v>3528</v>
      </c>
      <c r="F3805" s="114" t="s">
        <v>25</v>
      </c>
      <c r="G3805" s="43" t="s">
        <v>26</v>
      </c>
      <c r="H3805" s="43">
        <v>25.72</v>
      </c>
      <c r="I3805" s="43" t="s">
        <v>82</v>
      </c>
      <c r="J3805" s="44">
        <v>4.5</v>
      </c>
      <c r="K3805" s="41">
        <v>1</v>
      </c>
      <c r="L3805" s="41" t="s">
        <v>1549</v>
      </c>
      <c r="M3805" s="42">
        <v>1</v>
      </c>
      <c r="N3805" s="41" t="s">
        <v>23</v>
      </c>
      <c r="O3805" s="41" t="s">
        <v>24</v>
      </c>
      <c r="P3805" s="41" t="s">
        <v>24</v>
      </c>
      <c r="Q3805" s="41" t="s">
        <v>24</v>
      </c>
      <c r="R3805" s="41" t="s">
        <v>23</v>
      </c>
      <c r="S3805" s="41" t="s">
        <v>23</v>
      </c>
      <c r="T3805" s="41"/>
      <c r="U3805" s="41"/>
      <c r="V3805" s="46"/>
      <c r="W3805" s="46"/>
      <c r="X3805" s="31"/>
      <c r="Y3805" s="31"/>
      <c r="Z3805" s="31"/>
    </row>
    <row r="3806" spans="1:26" s="79" customFormat="1" x14ac:dyDescent="0.2">
      <c r="A3806" s="80">
        <v>310</v>
      </c>
      <c r="B3806" s="80">
        <v>71</v>
      </c>
      <c r="C3806" s="81"/>
      <c r="D3806" s="81"/>
      <c r="E3806" s="81" t="s">
        <v>3530</v>
      </c>
      <c r="F3806" s="116" t="s">
        <v>25</v>
      </c>
      <c r="G3806" s="81" t="s">
        <v>1556</v>
      </c>
      <c r="H3806" s="81">
        <v>255</v>
      </c>
      <c r="I3806" s="81" t="s">
        <v>1557</v>
      </c>
      <c r="J3806" s="81"/>
      <c r="K3806" s="82">
        <v>5</v>
      </c>
      <c r="L3806" s="82" t="s">
        <v>1480</v>
      </c>
      <c r="M3806" s="80">
        <v>1</v>
      </c>
      <c r="N3806" s="41" t="s">
        <v>23</v>
      </c>
      <c r="O3806" s="82" t="s">
        <v>23</v>
      </c>
      <c r="P3806" s="82" t="s">
        <v>23</v>
      </c>
      <c r="Q3806" s="82" t="s">
        <v>23</v>
      </c>
      <c r="R3806" s="82" t="s">
        <v>23</v>
      </c>
      <c r="S3806" s="82" t="s">
        <v>23</v>
      </c>
      <c r="T3806" s="82" t="s">
        <v>24</v>
      </c>
      <c r="U3806" s="82" t="s">
        <v>30</v>
      </c>
      <c r="V3806" s="43"/>
      <c r="W3806" s="46"/>
      <c r="X3806" s="31"/>
      <c r="Y3806" s="31"/>
      <c r="Z3806" s="31"/>
    </row>
    <row r="3807" spans="1:26" s="79" customFormat="1" x14ac:dyDescent="0.2">
      <c r="A3807" s="32">
        <v>310</v>
      </c>
      <c r="B3807" s="34">
        <v>71</v>
      </c>
      <c r="C3807" s="34" t="s">
        <v>4950</v>
      </c>
      <c r="D3807" s="31" t="s">
        <v>4951</v>
      </c>
      <c r="E3807" s="31" t="s">
        <v>4952</v>
      </c>
      <c r="F3807" s="110" t="s">
        <v>1543</v>
      </c>
      <c r="G3807" s="31" t="s">
        <v>87</v>
      </c>
      <c r="H3807" s="31">
        <v>14</v>
      </c>
      <c r="I3807" s="31" t="s">
        <v>82</v>
      </c>
      <c r="J3807" s="36">
        <v>5</v>
      </c>
      <c r="K3807" s="35">
        <v>7</v>
      </c>
      <c r="L3807" s="35" t="s">
        <v>1479</v>
      </c>
      <c r="M3807" s="36">
        <v>1</v>
      </c>
      <c r="N3807" s="35" t="s">
        <v>23</v>
      </c>
      <c r="O3807" s="35" t="s">
        <v>24</v>
      </c>
      <c r="P3807" s="35" t="s">
        <v>24</v>
      </c>
      <c r="Q3807" s="35" t="s">
        <v>24</v>
      </c>
      <c r="R3807" s="35" t="s">
        <v>23</v>
      </c>
      <c r="S3807" s="35" t="s">
        <v>23</v>
      </c>
      <c r="T3807" s="35"/>
      <c r="U3807" s="35"/>
      <c r="V3807" s="9"/>
      <c r="W3807" s="9"/>
      <c r="X3807" s="31"/>
      <c r="Y3807" s="31"/>
      <c r="Z3807" s="31"/>
    </row>
    <row r="3808" spans="1:26" s="79" customFormat="1" x14ac:dyDescent="0.2">
      <c r="A3808" s="32">
        <v>310</v>
      </c>
      <c r="B3808" s="34">
        <v>71</v>
      </c>
      <c r="C3808" s="34" t="s">
        <v>4950</v>
      </c>
      <c r="D3808" s="31" t="s">
        <v>4953</v>
      </c>
      <c r="E3808" s="31" t="s">
        <v>4952</v>
      </c>
      <c r="F3808" s="110" t="s">
        <v>1543</v>
      </c>
      <c r="G3808" s="31" t="s">
        <v>87</v>
      </c>
      <c r="H3808" s="31">
        <v>14</v>
      </c>
      <c r="I3808" s="31" t="s">
        <v>82</v>
      </c>
      <c r="J3808" s="36">
        <v>3</v>
      </c>
      <c r="K3808" s="35">
        <v>7</v>
      </c>
      <c r="L3808" s="35" t="s">
        <v>1479</v>
      </c>
      <c r="M3808" s="36">
        <v>1</v>
      </c>
      <c r="N3808" s="35" t="s">
        <v>23</v>
      </c>
      <c r="O3808" s="35" t="s">
        <v>24</v>
      </c>
      <c r="P3808" s="35" t="s">
        <v>24</v>
      </c>
      <c r="Q3808" s="35" t="s">
        <v>24</v>
      </c>
      <c r="R3808" s="35" t="s">
        <v>23</v>
      </c>
      <c r="S3808" s="35" t="s">
        <v>23</v>
      </c>
      <c r="T3808" s="35"/>
      <c r="U3808" s="35"/>
      <c r="V3808" s="9"/>
      <c r="W3808" s="9"/>
      <c r="X3808" s="31"/>
      <c r="Y3808" s="31"/>
      <c r="Z3808" s="31"/>
    </row>
    <row r="3809" spans="1:26" s="79" customFormat="1" x14ac:dyDescent="0.2">
      <c r="A3809" s="32">
        <v>310</v>
      </c>
      <c r="B3809" s="34">
        <v>71</v>
      </c>
      <c r="C3809" s="34" t="s">
        <v>4950</v>
      </c>
      <c r="D3809" s="31" t="s">
        <v>4954</v>
      </c>
      <c r="E3809" s="31" t="s">
        <v>4952</v>
      </c>
      <c r="F3809" s="110" t="s">
        <v>1543</v>
      </c>
      <c r="G3809" s="31" t="s">
        <v>87</v>
      </c>
      <c r="H3809" s="31">
        <v>14</v>
      </c>
      <c r="I3809" s="31" t="s">
        <v>82</v>
      </c>
      <c r="J3809" s="36">
        <v>3</v>
      </c>
      <c r="K3809" s="35">
        <v>7</v>
      </c>
      <c r="L3809" s="35" t="s">
        <v>1479</v>
      </c>
      <c r="M3809" s="36">
        <v>1</v>
      </c>
      <c r="N3809" s="35" t="s">
        <v>23</v>
      </c>
      <c r="O3809" s="35" t="s">
        <v>24</v>
      </c>
      <c r="P3809" s="35" t="s">
        <v>24</v>
      </c>
      <c r="Q3809" s="35" t="s">
        <v>24</v>
      </c>
      <c r="R3809" s="35" t="s">
        <v>23</v>
      </c>
      <c r="S3809" s="35" t="s">
        <v>23</v>
      </c>
      <c r="T3809" s="35"/>
      <c r="U3809" s="35"/>
      <c r="V3809" s="9"/>
      <c r="W3809" s="9"/>
      <c r="X3809" s="31"/>
      <c r="Y3809" s="31"/>
      <c r="Z3809" s="31"/>
    </row>
    <row r="3810" spans="1:26" s="79" customFormat="1" x14ac:dyDescent="0.2">
      <c r="A3810" s="32">
        <v>310</v>
      </c>
      <c r="B3810" s="34">
        <v>71</v>
      </c>
      <c r="C3810" s="34" t="s">
        <v>4950</v>
      </c>
      <c r="D3810" s="31" t="s">
        <v>4955</v>
      </c>
      <c r="E3810" s="31" t="s">
        <v>4952</v>
      </c>
      <c r="F3810" s="110" t="s">
        <v>1543</v>
      </c>
      <c r="G3810" s="31" t="s">
        <v>113</v>
      </c>
      <c r="H3810" s="31">
        <v>33</v>
      </c>
      <c r="I3810" s="31" t="s">
        <v>82</v>
      </c>
      <c r="J3810" s="36">
        <v>8</v>
      </c>
      <c r="K3810" s="35">
        <v>7</v>
      </c>
      <c r="L3810" s="35" t="s">
        <v>1479</v>
      </c>
      <c r="M3810" s="36">
        <v>1</v>
      </c>
      <c r="N3810" s="35" t="s">
        <v>23</v>
      </c>
      <c r="O3810" s="35" t="s">
        <v>24</v>
      </c>
      <c r="P3810" s="35" t="s">
        <v>24</v>
      </c>
      <c r="Q3810" s="35" t="s">
        <v>24</v>
      </c>
      <c r="R3810" s="35" t="s">
        <v>23</v>
      </c>
      <c r="S3810" s="35" t="s">
        <v>23</v>
      </c>
      <c r="T3810" s="35"/>
      <c r="U3810" s="35"/>
      <c r="V3810" s="9"/>
      <c r="W3810" s="9"/>
      <c r="X3810" s="31"/>
      <c r="Y3810" s="31"/>
      <c r="Z3810" s="31"/>
    </row>
    <row r="3811" spans="1:26" s="79" customFormat="1" x14ac:dyDescent="0.2">
      <c r="A3811" s="32">
        <v>310</v>
      </c>
      <c r="B3811" s="34">
        <v>71</v>
      </c>
      <c r="C3811" s="34" t="s">
        <v>4950</v>
      </c>
      <c r="D3811" s="31" t="s">
        <v>4956</v>
      </c>
      <c r="E3811" s="31" t="s">
        <v>4952</v>
      </c>
      <c r="F3811" s="110" t="s">
        <v>1543</v>
      </c>
      <c r="G3811" s="31" t="s">
        <v>93</v>
      </c>
      <c r="H3811" s="31">
        <v>18.5</v>
      </c>
      <c r="I3811" s="31" t="s">
        <v>82</v>
      </c>
      <c r="J3811" s="36"/>
      <c r="K3811" s="35">
        <v>7</v>
      </c>
      <c r="L3811" s="35" t="s">
        <v>1479</v>
      </c>
      <c r="M3811" s="36">
        <v>1</v>
      </c>
      <c r="N3811" s="35" t="s">
        <v>23</v>
      </c>
      <c r="O3811" s="35" t="s">
        <v>24</v>
      </c>
      <c r="P3811" s="35" t="s">
        <v>24</v>
      </c>
      <c r="Q3811" s="35" t="s">
        <v>24</v>
      </c>
      <c r="R3811" s="35" t="s">
        <v>23</v>
      </c>
      <c r="S3811" s="35" t="s">
        <v>23</v>
      </c>
      <c r="T3811" s="35"/>
      <c r="U3811" s="35"/>
      <c r="V3811" s="9"/>
      <c r="W3811" s="9"/>
      <c r="X3811" s="31"/>
      <c r="Y3811" s="31"/>
      <c r="Z3811" s="31"/>
    </row>
    <row r="3812" spans="1:26" s="79" customFormat="1" x14ac:dyDescent="0.2">
      <c r="A3812" s="32">
        <v>310</v>
      </c>
      <c r="B3812" s="34">
        <v>71</v>
      </c>
      <c r="C3812" s="34" t="s">
        <v>4950</v>
      </c>
      <c r="D3812" s="31" t="s">
        <v>4957</v>
      </c>
      <c r="E3812" s="31" t="s">
        <v>4952</v>
      </c>
      <c r="F3812" s="110" t="s">
        <v>1543</v>
      </c>
      <c r="G3812" s="31" t="s">
        <v>87</v>
      </c>
      <c r="H3812" s="31">
        <v>16.5</v>
      </c>
      <c r="I3812" s="31" t="s">
        <v>82</v>
      </c>
      <c r="J3812" s="36">
        <v>3</v>
      </c>
      <c r="K3812" s="35">
        <v>7</v>
      </c>
      <c r="L3812" s="35" t="s">
        <v>1479</v>
      </c>
      <c r="M3812" s="36">
        <v>1</v>
      </c>
      <c r="N3812" s="35" t="s">
        <v>23</v>
      </c>
      <c r="O3812" s="35" t="s">
        <v>24</v>
      </c>
      <c r="P3812" s="35" t="s">
        <v>24</v>
      </c>
      <c r="Q3812" s="35" t="s">
        <v>24</v>
      </c>
      <c r="R3812" s="35" t="s">
        <v>23</v>
      </c>
      <c r="S3812" s="35" t="s">
        <v>23</v>
      </c>
      <c r="T3812" s="35"/>
      <c r="U3812" s="35"/>
      <c r="V3812" s="9"/>
      <c r="W3812" s="9"/>
      <c r="X3812" s="31"/>
      <c r="Y3812" s="31"/>
      <c r="Z3812" s="31"/>
    </row>
    <row r="3813" spans="1:26" s="79" customFormat="1" x14ac:dyDescent="0.2">
      <c r="A3813" s="32">
        <v>310</v>
      </c>
      <c r="B3813" s="34">
        <v>71</v>
      </c>
      <c r="C3813" s="34" t="s">
        <v>4950</v>
      </c>
      <c r="D3813" s="31" t="s">
        <v>4958</v>
      </c>
      <c r="E3813" s="31" t="s">
        <v>4952</v>
      </c>
      <c r="F3813" s="110" t="s">
        <v>1543</v>
      </c>
      <c r="G3813" s="31" t="s">
        <v>96</v>
      </c>
      <c r="H3813" s="31">
        <v>14.2</v>
      </c>
      <c r="I3813" s="31" t="s">
        <v>82</v>
      </c>
      <c r="J3813" s="36">
        <v>11</v>
      </c>
      <c r="K3813" s="35">
        <v>7</v>
      </c>
      <c r="L3813" s="35" t="s">
        <v>1479</v>
      </c>
      <c r="M3813" s="36">
        <v>0</v>
      </c>
      <c r="N3813" s="35" t="s">
        <v>23</v>
      </c>
      <c r="O3813" s="35" t="s">
        <v>24</v>
      </c>
      <c r="P3813" s="35" t="s">
        <v>24</v>
      </c>
      <c r="Q3813" s="35" t="s">
        <v>24</v>
      </c>
      <c r="R3813" s="35" t="s">
        <v>23</v>
      </c>
      <c r="S3813" s="35" t="s">
        <v>23</v>
      </c>
      <c r="T3813" s="35"/>
      <c r="U3813" s="35"/>
      <c r="V3813" s="9"/>
      <c r="W3813" s="9"/>
      <c r="X3813" s="31"/>
      <c r="Y3813" s="31"/>
      <c r="Z3813" s="31"/>
    </row>
    <row r="3814" spans="1:26" s="79" customFormat="1" x14ac:dyDescent="0.2">
      <c r="A3814" s="32">
        <v>310</v>
      </c>
      <c r="B3814" s="34">
        <v>71</v>
      </c>
      <c r="C3814" s="34" t="s">
        <v>4950</v>
      </c>
      <c r="D3814" s="31" t="s">
        <v>4959</v>
      </c>
      <c r="E3814" s="31" t="s">
        <v>4952</v>
      </c>
      <c r="F3814" s="110" t="s">
        <v>1543</v>
      </c>
      <c r="G3814" s="31" t="s">
        <v>111</v>
      </c>
      <c r="H3814" s="31">
        <v>10.41</v>
      </c>
      <c r="I3814" s="31" t="s">
        <v>82</v>
      </c>
      <c r="J3814" s="36">
        <v>1.5</v>
      </c>
      <c r="K3814" s="35">
        <v>8</v>
      </c>
      <c r="L3814" s="35" t="s">
        <v>1479</v>
      </c>
      <c r="M3814" s="36">
        <v>1</v>
      </c>
      <c r="N3814" s="35" t="s">
        <v>23</v>
      </c>
      <c r="O3814" s="35" t="s">
        <v>24</v>
      </c>
      <c r="P3814" s="35" t="s">
        <v>24</v>
      </c>
      <c r="Q3814" s="35" t="s">
        <v>24</v>
      </c>
      <c r="R3814" s="35" t="s">
        <v>23</v>
      </c>
      <c r="S3814" s="35" t="s">
        <v>23</v>
      </c>
      <c r="T3814" s="35"/>
      <c r="U3814" s="35"/>
      <c r="V3814" s="9"/>
      <c r="W3814" s="9"/>
      <c r="X3814" s="31"/>
      <c r="Y3814" s="31"/>
      <c r="Z3814" s="31"/>
    </row>
    <row r="3815" spans="1:26" s="79" customFormat="1" x14ac:dyDescent="0.2">
      <c r="A3815" s="32">
        <v>310</v>
      </c>
      <c r="B3815" s="34">
        <v>71</v>
      </c>
      <c r="C3815" s="34" t="s">
        <v>4950</v>
      </c>
      <c r="D3815" s="31" t="s">
        <v>4960</v>
      </c>
      <c r="E3815" s="31" t="s">
        <v>4952</v>
      </c>
      <c r="F3815" s="110" t="s">
        <v>1543</v>
      </c>
      <c r="G3815" s="31" t="s">
        <v>93</v>
      </c>
      <c r="H3815" s="31">
        <v>22.8</v>
      </c>
      <c r="I3815" s="31" t="s">
        <v>82</v>
      </c>
      <c r="J3815" s="36"/>
      <c r="K3815" s="35">
        <v>7</v>
      </c>
      <c r="L3815" s="35" t="s">
        <v>1479</v>
      </c>
      <c r="M3815" s="36">
        <v>1</v>
      </c>
      <c r="N3815" s="35" t="s">
        <v>23</v>
      </c>
      <c r="O3815" s="35" t="s">
        <v>24</v>
      </c>
      <c r="P3815" s="35" t="s">
        <v>24</v>
      </c>
      <c r="Q3815" s="35" t="s">
        <v>24</v>
      </c>
      <c r="R3815" s="35" t="s">
        <v>23</v>
      </c>
      <c r="S3815" s="35" t="s">
        <v>23</v>
      </c>
      <c r="T3815" s="35"/>
      <c r="U3815" s="35"/>
      <c r="V3815" s="9"/>
      <c r="W3815" s="9"/>
      <c r="X3815" s="31"/>
      <c r="Y3815" s="31"/>
      <c r="Z3815" s="31"/>
    </row>
    <row r="3816" spans="1:26" s="79" customFormat="1" x14ac:dyDescent="0.2">
      <c r="A3816" s="32">
        <v>310</v>
      </c>
      <c r="B3816" s="34">
        <v>71</v>
      </c>
      <c r="C3816" s="34" t="s">
        <v>4950</v>
      </c>
      <c r="D3816" s="31" t="s">
        <v>4961</v>
      </c>
      <c r="E3816" s="31" t="s">
        <v>4952</v>
      </c>
      <c r="F3816" s="110" t="s">
        <v>1543</v>
      </c>
      <c r="G3816" s="31" t="s">
        <v>29</v>
      </c>
      <c r="H3816" s="31">
        <v>1.5</v>
      </c>
      <c r="I3816" s="31" t="s">
        <v>82</v>
      </c>
      <c r="J3816" s="36">
        <v>1.5</v>
      </c>
      <c r="K3816" s="35">
        <v>8</v>
      </c>
      <c r="L3816" s="35" t="s">
        <v>1479</v>
      </c>
      <c r="M3816" s="36">
        <v>1</v>
      </c>
      <c r="N3816" s="35" t="s">
        <v>23</v>
      </c>
      <c r="O3816" s="35" t="s">
        <v>24</v>
      </c>
      <c r="P3816" s="35" t="s">
        <v>24</v>
      </c>
      <c r="Q3816" s="35" t="s">
        <v>24</v>
      </c>
      <c r="R3816" s="35" t="s">
        <v>23</v>
      </c>
      <c r="S3816" s="35" t="s">
        <v>23</v>
      </c>
      <c r="T3816" s="35"/>
      <c r="U3816" s="35"/>
      <c r="V3816" s="9"/>
      <c r="W3816" s="9"/>
      <c r="X3816" s="31"/>
      <c r="Y3816" s="31"/>
      <c r="Z3816" s="31"/>
    </row>
    <row r="3817" spans="1:26" s="79" customFormat="1" x14ac:dyDescent="0.2">
      <c r="A3817" s="32">
        <v>310</v>
      </c>
      <c r="B3817" s="34">
        <v>71</v>
      </c>
      <c r="C3817" s="34" t="s">
        <v>4950</v>
      </c>
      <c r="D3817" s="31" t="s">
        <v>4962</v>
      </c>
      <c r="E3817" s="31" t="s">
        <v>4952</v>
      </c>
      <c r="F3817" s="110" t="s">
        <v>1543</v>
      </c>
      <c r="G3817" s="31" t="s">
        <v>85</v>
      </c>
      <c r="H3817" s="31">
        <v>4.5999999999999996</v>
      </c>
      <c r="I3817" s="31" t="s">
        <v>82</v>
      </c>
      <c r="J3817" s="36">
        <v>1.5</v>
      </c>
      <c r="K3817" s="35">
        <v>8</v>
      </c>
      <c r="L3817" s="35" t="s">
        <v>1479</v>
      </c>
      <c r="M3817" s="36">
        <v>1</v>
      </c>
      <c r="N3817" s="35" t="s">
        <v>23</v>
      </c>
      <c r="O3817" s="35" t="s">
        <v>24</v>
      </c>
      <c r="P3817" s="35" t="s">
        <v>24</v>
      </c>
      <c r="Q3817" s="35" t="s">
        <v>24</v>
      </c>
      <c r="R3817" s="35" t="s">
        <v>23</v>
      </c>
      <c r="S3817" s="35" t="s">
        <v>23</v>
      </c>
      <c r="T3817" s="35"/>
      <c r="U3817" s="35"/>
      <c r="V3817" s="9"/>
      <c r="W3817" s="9"/>
      <c r="X3817" s="31"/>
      <c r="Y3817" s="31"/>
      <c r="Z3817" s="31"/>
    </row>
    <row r="3818" spans="1:26" s="79" customFormat="1" x14ac:dyDescent="0.2">
      <c r="A3818" s="32">
        <v>310</v>
      </c>
      <c r="B3818" s="34">
        <v>71</v>
      </c>
      <c r="C3818" s="34" t="s">
        <v>4950</v>
      </c>
      <c r="D3818" s="31" t="s">
        <v>4963</v>
      </c>
      <c r="E3818" s="31" t="s">
        <v>4952</v>
      </c>
      <c r="F3818" s="110" t="s">
        <v>1543</v>
      </c>
      <c r="G3818" s="31" t="s">
        <v>84</v>
      </c>
      <c r="H3818" s="31">
        <v>15.75</v>
      </c>
      <c r="I3818" s="31" t="s">
        <v>82</v>
      </c>
      <c r="J3818" s="36">
        <v>2.5</v>
      </c>
      <c r="K3818" s="35">
        <v>7</v>
      </c>
      <c r="L3818" s="35" t="s">
        <v>1479</v>
      </c>
      <c r="M3818" s="36">
        <v>1</v>
      </c>
      <c r="N3818" s="35" t="s">
        <v>23</v>
      </c>
      <c r="O3818" s="35" t="s">
        <v>24</v>
      </c>
      <c r="P3818" s="35" t="s">
        <v>24</v>
      </c>
      <c r="Q3818" s="35" t="s">
        <v>24</v>
      </c>
      <c r="R3818" s="35" t="s">
        <v>23</v>
      </c>
      <c r="S3818" s="35" t="s">
        <v>23</v>
      </c>
      <c r="T3818" s="35"/>
      <c r="U3818" s="35"/>
      <c r="V3818" s="9"/>
      <c r="W3818" s="9"/>
      <c r="X3818" s="31"/>
      <c r="Y3818" s="31"/>
      <c r="Z3818" s="31"/>
    </row>
    <row r="3819" spans="1:26" s="79" customFormat="1" x14ac:dyDescent="0.2">
      <c r="A3819" s="32">
        <v>310</v>
      </c>
      <c r="B3819" s="34">
        <v>71</v>
      </c>
      <c r="C3819" s="34" t="s">
        <v>4950</v>
      </c>
      <c r="D3819" s="31" t="s">
        <v>4964</v>
      </c>
      <c r="E3819" s="31" t="s">
        <v>4952</v>
      </c>
      <c r="F3819" s="110" t="s">
        <v>1543</v>
      </c>
      <c r="G3819" s="31" t="s">
        <v>85</v>
      </c>
      <c r="H3819" s="31">
        <v>3</v>
      </c>
      <c r="I3819" s="31" t="s">
        <v>82</v>
      </c>
      <c r="J3819" s="36"/>
      <c r="K3819" s="35">
        <v>7</v>
      </c>
      <c r="L3819" s="35" t="s">
        <v>1479</v>
      </c>
      <c r="M3819" s="36">
        <v>0</v>
      </c>
      <c r="N3819" s="35" t="s">
        <v>23</v>
      </c>
      <c r="O3819" s="35" t="s">
        <v>24</v>
      </c>
      <c r="P3819" s="35" t="s">
        <v>24</v>
      </c>
      <c r="Q3819" s="35" t="s">
        <v>24</v>
      </c>
      <c r="R3819" s="35" t="s">
        <v>23</v>
      </c>
      <c r="S3819" s="35" t="s">
        <v>23</v>
      </c>
      <c r="T3819" s="35"/>
      <c r="U3819" s="35"/>
      <c r="V3819" s="9"/>
      <c r="W3819" s="9"/>
      <c r="X3819" s="31"/>
      <c r="Y3819" s="31"/>
      <c r="Z3819" s="31"/>
    </row>
    <row r="3820" spans="1:26" s="79" customFormat="1" x14ac:dyDescent="0.2">
      <c r="A3820" s="32">
        <v>310</v>
      </c>
      <c r="B3820" s="34">
        <v>71</v>
      </c>
      <c r="C3820" s="34" t="s">
        <v>4950</v>
      </c>
      <c r="D3820" s="31" t="s">
        <v>4965</v>
      </c>
      <c r="E3820" s="31" t="s">
        <v>4952</v>
      </c>
      <c r="F3820" s="110" t="s">
        <v>1543</v>
      </c>
      <c r="G3820" s="31" t="s">
        <v>84</v>
      </c>
      <c r="H3820" s="31">
        <v>7.5</v>
      </c>
      <c r="I3820" s="31" t="s">
        <v>82</v>
      </c>
      <c r="J3820" s="36">
        <v>2.5</v>
      </c>
      <c r="K3820" s="35">
        <v>7</v>
      </c>
      <c r="L3820" s="35" t="s">
        <v>1550</v>
      </c>
      <c r="M3820" s="36">
        <v>1</v>
      </c>
      <c r="N3820" s="35" t="s">
        <v>23</v>
      </c>
      <c r="O3820" s="35" t="s">
        <v>24</v>
      </c>
      <c r="P3820" s="35" t="s">
        <v>24</v>
      </c>
      <c r="Q3820" s="35" t="s">
        <v>24</v>
      </c>
      <c r="R3820" s="35" t="s">
        <v>23</v>
      </c>
      <c r="S3820" s="35" t="s">
        <v>23</v>
      </c>
      <c r="T3820" s="35"/>
      <c r="U3820" s="35"/>
      <c r="V3820" s="9"/>
      <c r="W3820" s="9"/>
      <c r="X3820" s="31"/>
      <c r="Y3820" s="31"/>
      <c r="Z3820" s="31"/>
    </row>
    <row r="3821" spans="1:26" s="79" customFormat="1" x14ac:dyDescent="0.2">
      <c r="A3821" s="32">
        <v>310</v>
      </c>
      <c r="B3821" s="34">
        <v>71</v>
      </c>
      <c r="C3821" s="34" t="s">
        <v>4950</v>
      </c>
      <c r="D3821" s="31" t="s">
        <v>4966</v>
      </c>
      <c r="E3821" s="31" t="s">
        <v>4952</v>
      </c>
      <c r="F3821" s="110" t="s">
        <v>1543</v>
      </c>
      <c r="G3821" s="31" t="s">
        <v>31</v>
      </c>
      <c r="H3821" s="31">
        <v>10.78</v>
      </c>
      <c r="I3821" s="31" t="s">
        <v>82</v>
      </c>
      <c r="J3821" s="36">
        <v>1.5</v>
      </c>
      <c r="K3821" s="35">
        <v>8</v>
      </c>
      <c r="L3821" s="35" t="s">
        <v>1479</v>
      </c>
      <c r="M3821" s="36">
        <v>1</v>
      </c>
      <c r="N3821" s="35" t="s">
        <v>23</v>
      </c>
      <c r="O3821" s="35" t="s">
        <v>24</v>
      </c>
      <c r="P3821" s="35" t="s">
        <v>24</v>
      </c>
      <c r="Q3821" s="35" t="s">
        <v>24</v>
      </c>
      <c r="R3821" s="35" t="s">
        <v>23</v>
      </c>
      <c r="S3821" s="35" t="s">
        <v>23</v>
      </c>
      <c r="T3821" s="35"/>
      <c r="U3821" s="35"/>
      <c r="V3821" s="9"/>
      <c r="W3821" s="9"/>
      <c r="X3821" s="31"/>
      <c r="Y3821" s="31"/>
      <c r="Z3821" s="31"/>
    </row>
    <row r="3822" spans="1:26" s="79" customFormat="1" x14ac:dyDescent="0.2">
      <c r="A3822" s="32">
        <v>310</v>
      </c>
      <c r="B3822" s="34">
        <v>71</v>
      </c>
      <c r="C3822" s="34" t="s">
        <v>4950</v>
      </c>
      <c r="D3822" s="31" t="s">
        <v>4967</v>
      </c>
      <c r="E3822" s="31" t="s">
        <v>4952</v>
      </c>
      <c r="F3822" s="110" t="s">
        <v>1543</v>
      </c>
      <c r="G3822" s="31" t="s">
        <v>92</v>
      </c>
      <c r="H3822" s="31">
        <v>2.7</v>
      </c>
      <c r="I3822" s="31" t="s">
        <v>82</v>
      </c>
      <c r="J3822" s="36"/>
      <c r="K3822" s="35">
        <v>7</v>
      </c>
      <c r="L3822" s="35" t="s">
        <v>1550</v>
      </c>
      <c r="M3822" s="36">
        <v>0</v>
      </c>
      <c r="N3822" s="35" t="s">
        <v>23</v>
      </c>
      <c r="O3822" s="35" t="s">
        <v>24</v>
      </c>
      <c r="P3822" s="35" t="s">
        <v>24</v>
      </c>
      <c r="Q3822" s="35" t="s">
        <v>24</v>
      </c>
      <c r="R3822" s="35" t="s">
        <v>23</v>
      </c>
      <c r="S3822" s="35" t="s">
        <v>23</v>
      </c>
      <c r="T3822" s="35"/>
      <c r="U3822" s="35"/>
      <c r="V3822" s="9"/>
      <c r="W3822" s="9"/>
      <c r="X3822" s="31"/>
      <c r="Y3822" s="31"/>
      <c r="Z3822" s="31"/>
    </row>
    <row r="3823" spans="1:26" s="79" customFormat="1" x14ac:dyDescent="0.2">
      <c r="A3823" s="34">
        <v>330</v>
      </c>
      <c r="B3823" s="34">
        <v>72</v>
      </c>
      <c r="C3823" s="34">
        <v>11232</v>
      </c>
      <c r="D3823" s="31" t="s">
        <v>179</v>
      </c>
      <c r="E3823" s="31" t="s">
        <v>180</v>
      </c>
      <c r="F3823" s="60" t="s">
        <v>25</v>
      </c>
      <c r="G3823" s="31" t="s">
        <v>81</v>
      </c>
      <c r="H3823" s="31">
        <v>12.05</v>
      </c>
      <c r="I3823" s="31" t="s">
        <v>82</v>
      </c>
      <c r="J3823" s="8"/>
      <c r="K3823" s="41">
        <v>5</v>
      </c>
      <c r="L3823" s="41" t="s">
        <v>1549</v>
      </c>
      <c r="M3823" s="42">
        <v>1</v>
      </c>
      <c r="N3823" s="41" t="s">
        <v>23</v>
      </c>
      <c r="O3823" s="41" t="s">
        <v>23</v>
      </c>
      <c r="P3823" s="41" t="s">
        <v>23</v>
      </c>
      <c r="Q3823" s="41" t="s">
        <v>23</v>
      </c>
      <c r="R3823" s="41" t="s">
        <v>23</v>
      </c>
      <c r="S3823" s="41" t="s">
        <v>23</v>
      </c>
      <c r="T3823" s="41"/>
      <c r="U3823" s="41"/>
      <c r="V3823" s="46"/>
      <c r="W3823" s="46"/>
      <c r="X3823" s="43"/>
      <c r="Y3823" s="31"/>
      <c r="Z3823" s="31"/>
    </row>
    <row r="3824" spans="1:26" s="79" customFormat="1" x14ac:dyDescent="0.2">
      <c r="A3824" s="34">
        <v>330</v>
      </c>
      <c r="B3824" s="34">
        <v>72</v>
      </c>
      <c r="C3824" s="34">
        <v>11232</v>
      </c>
      <c r="D3824" s="31" t="s">
        <v>181</v>
      </c>
      <c r="E3824" s="31" t="s">
        <v>180</v>
      </c>
      <c r="F3824" s="60" t="s">
        <v>25</v>
      </c>
      <c r="G3824" s="31" t="s">
        <v>81</v>
      </c>
      <c r="H3824" s="31">
        <v>12.05</v>
      </c>
      <c r="I3824" s="31" t="s">
        <v>82</v>
      </c>
      <c r="J3824" s="8"/>
      <c r="K3824" s="41">
        <v>5</v>
      </c>
      <c r="L3824" s="41" t="s">
        <v>1549</v>
      </c>
      <c r="M3824" s="42">
        <v>1</v>
      </c>
      <c r="N3824" s="41" t="s">
        <v>23</v>
      </c>
      <c r="O3824" s="41" t="s">
        <v>23</v>
      </c>
      <c r="P3824" s="41" t="s">
        <v>23</v>
      </c>
      <c r="Q3824" s="41" t="s">
        <v>23</v>
      </c>
      <c r="R3824" s="41" t="s">
        <v>23</v>
      </c>
      <c r="S3824" s="41" t="s">
        <v>23</v>
      </c>
      <c r="T3824" s="41"/>
      <c r="U3824" s="41"/>
      <c r="V3824" s="46"/>
      <c r="W3824" s="46"/>
      <c r="X3824" s="43"/>
      <c r="Y3824" s="31"/>
      <c r="Z3824" s="31"/>
    </row>
    <row r="3825" spans="1:26" s="79" customFormat="1" x14ac:dyDescent="0.2">
      <c r="A3825" s="34">
        <v>330</v>
      </c>
      <c r="B3825" s="34">
        <v>72</v>
      </c>
      <c r="C3825" s="34"/>
      <c r="D3825" s="31"/>
      <c r="E3825" s="31" t="s">
        <v>178</v>
      </c>
      <c r="F3825" s="60" t="s">
        <v>25</v>
      </c>
      <c r="G3825" s="31" t="s">
        <v>1524</v>
      </c>
      <c r="H3825" s="31">
        <v>980</v>
      </c>
      <c r="I3825" s="31" t="s">
        <v>82</v>
      </c>
      <c r="J3825" s="8"/>
      <c r="K3825" s="41">
        <v>5</v>
      </c>
      <c r="L3825" s="41" t="s">
        <v>1549</v>
      </c>
      <c r="M3825" s="42">
        <v>1</v>
      </c>
      <c r="N3825" s="41" t="s">
        <v>23</v>
      </c>
      <c r="O3825" s="41" t="s">
        <v>23</v>
      </c>
      <c r="P3825" s="41" t="s">
        <v>23</v>
      </c>
      <c r="Q3825" s="41" t="s">
        <v>23</v>
      </c>
      <c r="R3825" s="41" t="s">
        <v>23</v>
      </c>
      <c r="S3825" s="41" t="s">
        <v>23</v>
      </c>
      <c r="T3825" s="41" t="s">
        <v>24</v>
      </c>
      <c r="U3825" s="41" t="s">
        <v>30</v>
      </c>
      <c r="V3825" s="46"/>
      <c r="W3825" s="46"/>
      <c r="X3825" s="43"/>
      <c r="Y3825" s="31"/>
      <c r="Z3825" s="31"/>
    </row>
    <row r="3826" spans="1:26" s="79" customFormat="1" x14ac:dyDescent="0.2">
      <c r="A3826" s="34">
        <v>330</v>
      </c>
      <c r="B3826" s="34">
        <v>72</v>
      </c>
      <c r="C3826" s="34"/>
      <c r="D3826" s="31"/>
      <c r="E3826" s="31" t="s">
        <v>178</v>
      </c>
      <c r="F3826" s="60" t="s">
        <v>25</v>
      </c>
      <c r="G3826" s="31" t="s">
        <v>1537</v>
      </c>
      <c r="H3826" s="31">
        <v>2</v>
      </c>
      <c r="I3826" s="31" t="s">
        <v>1538</v>
      </c>
      <c r="J3826" s="8"/>
      <c r="K3826" s="41">
        <v>99</v>
      </c>
      <c r="L3826" s="41" t="s">
        <v>1549</v>
      </c>
      <c r="M3826" s="42">
        <v>1</v>
      </c>
      <c r="N3826" s="41" t="s">
        <v>23</v>
      </c>
      <c r="O3826" s="41" t="s">
        <v>23</v>
      </c>
      <c r="P3826" s="41" t="s">
        <v>23</v>
      </c>
      <c r="Q3826" s="41" t="s">
        <v>23</v>
      </c>
      <c r="R3826" s="41" t="s">
        <v>23</v>
      </c>
      <c r="S3826" s="41" t="s">
        <v>23</v>
      </c>
      <c r="T3826" s="41"/>
      <c r="U3826" s="41"/>
      <c r="V3826" s="46"/>
      <c r="W3826" s="46"/>
      <c r="X3826" s="43"/>
      <c r="Y3826" s="31"/>
      <c r="Z3826" s="31"/>
    </row>
    <row r="3827" spans="1:26" s="79" customFormat="1" x14ac:dyDescent="0.2">
      <c r="A3827" s="34">
        <v>330</v>
      </c>
      <c r="B3827" s="34">
        <v>72</v>
      </c>
      <c r="C3827" s="34">
        <v>11222</v>
      </c>
      <c r="D3827" s="31" t="s">
        <v>420</v>
      </c>
      <c r="E3827" s="31" t="s">
        <v>422</v>
      </c>
      <c r="F3827" s="60" t="s">
        <v>25</v>
      </c>
      <c r="G3827" s="31" t="s">
        <v>81</v>
      </c>
      <c r="H3827" s="31">
        <v>8.02</v>
      </c>
      <c r="I3827" s="31" t="s">
        <v>82</v>
      </c>
      <c r="J3827" s="8"/>
      <c r="K3827" s="41">
        <v>5</v>
      </c>
      <c r="L3827" s="41" t="s">
        <v>1549</v>
      </c>
      <c r="M3827" s="42">
        <v>1</v>
      </c>
      <c r="N3827" s="41" t="s">
        <v>23</v>
      </c>
      <c r="O3827" s="41" t="s">
        <v>23</v>
      </c>
      <c r="P3827" s="41" t="s">
        <v>23</v>
      </c>
      <c r="Q3827" s="41" t="s">
        <v>23</v>
      </c>
      <c r="R3827" s="41" t="s">
        <v>23</v>
      </c>
      <c r="S3827" s="41" t="s">
        <v>23</v>
      </c>
      <c r="T3827" s="41"/>
      <c r="U3827" s="41"/>
      <c r="V3827" s="46"/>
      <c r="W3827" s="46"/>
      <c r="X3827" s="43"/>
      <c r="Y3827" s="31"/>
      <c r="Z3827" s="31"/>
    </row>
    <row r="3828" spans="1:26" s="79" customFormat="1" x14ac:dyDescent="0.2">
      <c r="A3828" s="34">
        <v>330</v>
      </c>
      <c r="B3828" s="34">
        <v>72</v>
      </c>
      <c r="C3828" s="34" t="s">
        <v>423</v>
      </c>
      <c r="D3828" s="31" t="s">
        <v>425</v>
      </c>
      <c r="E3828" s="31" t="s">
        <v>424</v>
      </c>
      <c r="F3828" s="60" t="s">
        <v>25</v>
      </c>
      <c r="G3828" s="31" t="s">
        <v>26</v>
      </c>
      <c r="H3828" s="31">
        <v>29.8</v>
      </c>
      <c r="I3828" s="31" t="s">
        <v>82</v>
      </c>
      <c r="J3828" s="8"/>
      <c r="K3828" s="41">
        <v>1</v>
      </c>
      <c r="L3828" s="41" t="s">
        <v>1549</v>
      </c>
      <c r="M3828" s="42">
        <v>0</v>
      </c>
      <c r="N3828" s="41" t="s">
        <v>23</v>
      </c>
      <c r="O3828" s="41" t="s">
        <v>23</v>
      </c>
      <c r="P3828" s="41" t="s">
        <v>23</v>
      </c>
      <c r="Q3828" s="41" t="s">
        <v>23</v>
      </c>
      <c r="R3828" s="41" t="s">
        <v>23</v>
      </c>
      <c r="S3828" s="41" t="s">
        <v>23</v>
      </c>
      <c r="T3828" s="41"/>
      <c r="U3828" s="41"/>
      <c r="V3828" s="46"/>
      <c r="W3828" s="46"/>
      <c r="X3828" s="43"/>
      <c r="Y3828" s="31"/>
      <c r="Z3828" s="31"/>
    </row>
    <row r="3829" spans="1:26" s="79" customFormat="1" x14ac:dyDescent="0.2">
      <c r="A3829" s="34">
        <v>330</v>
      </c>
      <c r="B3829" s="34">
        <v>72</v>
      </c>
      <c r="C3829" s="34" t="s">
        <v>423</v>
      </c>
      <c r="D3829" s="31" t="s">
        <v>426</v>
      </c>
      <c r="E3829" s="31" t="s">
        <v>424</v>
      </c>
      <c r="F3829" s="60" t="s">
        <v>25</v>
      </c>
      <c r="G3829" s="31" t="s">
        <v>81</v>
      </c>
      <c r="H3829" s="31">
        <v>48.3</v>
      </c>
      <c r="I3829" s="31" t="s">
        <v>82</v>
      </c>
      <c r="J3829" s="8"/>
      <c r="K3829" s="41">
        <v>5</v>
      </c>
      <c r="L3829" s="41" t="s">
        <v>1549</v>
      </c>
      <c r="M3829" s="42">
        <v>1</v>
      </c>
      <c r="N3829" s="41" t="s">
        <v>23</v>
      </c>
      <c r="O3829" s="41" t="s">
        <v>23</v>
      </c>
      <c r="P3829" s="41" t="s">
        <v>23</v>
      </c>
      <c r="Q3829" s="41" t="s">
        <v>23</v>
      </c>
      <c r="R3829" s="41" t="s">
        <v>23</v>
      </c>
      <c r="S3829" s="41" t="s">
        <v>23</v>
      </c>
      <c r="T3829" s="41"/>
      <c r="U3829" s="41"/>
      <c r="V3829" s="46"/>
      <c r="W3829" s="46"/>
      <c r="X3829" s="43"/>
      <c r="Y3829" s="31"/>
      <c r="Z3829" s="31"/>
    </row>
    <row r="3830" spans="1:26" s="79" customFormat="1" x14ac:dyDescent="0.2">
      <c r="A3830" s="34">
        <v>330</v>
      </c>
      <c r="B3830" s="34">
        <v>72</v>
      </c>
      <c r="C3830" s="34"/>
      <c r="D3830" s="31"/>
      <c r="E3830" s="31" t="s">
        <v>421</v>
      </c>
      <c r="F3830" s="60" t="s">
        <v>25</v>
      </c>
      <c r="G3830" s="31" t="s">
        <v>1524</v>
      </c>
      <c r="H3830" s="31">
        <v>1012</v>
      </c>
      <c r="I3830" s="31" t="s">
        <v>82</v>
      </c>
      <c r="J3830" s="8"/>
      <c r="K3830" s="41">
        <v>5</v>
      </c>
      <c r="L3830" s="41" t="s">
        <v>1549</v>
      </c>
      <c r="M3830" s="42">
        <v>1</v>
      </c>
      <c r="N3830" s="41" t="s">
        <v>23</v>
      </c>
      <c r="O3830" s="41" t="s">
        <v>23</v>
      </c>
      <c r="P3830" s="41" t="s">
        <v>23</v>
      </c>
      <c r="Q3830" s="41" t="s">
        <v>23</v>
      </c>
      <c r="R3830" s="41" t="s">
        <v>23</v>
      </c>
      <c r="S3830" s="41" t="s">
        <v>23</v>
      </c>
      <c r="T3830" s="41" t="s">
        <v>24</v>
      </c>
      <c r="U3830" s="41" t="s">
        <v>30</v>
      </c>
      <c r="V3830" s="46"/>
      <c r="W3830" s="46"/>
      <c r="X3830" s="43"/>
      <c r="Y3830" s="31"/>
      <c r="Z3830" s="31"/>
    </row>
    <row r="3831" spans="1:26" s="79" customFormat="1" x14ac:dyDescent="0.2">
      <c r="A3831" s="34">
        <v>330</v>
      </c>
      <c r="B3831" s="34">
        <v>72</v>
      </c>
      <c r="C3831" s="34"/>
      <c r="D3831" s="31"/>
      <c r="E3831" s="31" t="s">
        <v>421</v>
      </c>
      <c r="F3831" s="60" t="s">
        <v>25</v>
      </c>
      <c r="G3831" s="31" t="s">
        <v>1537</v>
      </c>
      <c r="H3831" s="31">
        <v>2</v>
      </c>
      <c r="I3831" s="31" t="s">
        <v>1538</v>
      </c>
      <c r="J3831" s="8"/>
      <c r="K3831" s="41">
        <v>99</v>
      </c>
      <c r="L3831" s="41" t="s">
        <v>1549</v>
      </c>
      <c r="M3831" s="42">
        <v>1</v>
      </c>
      <c r="N3831" s="41" t="s">
        <v>23</v>
      </c>
      <c r="O3831" s="41" t="s">
        <v>23</v>
      </c>
      <c r="P3831" s="41" t="s">
        <v>23</v>
      </c>
      <c r="Q3831" s="41" t="s">
        <v>23</v>
      </c>
      <c r="R3831" s="41" t="s">
        <v>23</v>
      </c>
      <c r="S3831" s="41" t="s">
        <v>23</v>
      </c>
      <c r="T3831" s="41"/>
      <c r="U3831" s="41"/>
      <c r="V3831" s="46"/>
      <c r="W3831" s="46"/>
      <c r="X3831" s="43"/>
      <c r="Y3831" s="31"/>
      <c r="Z3831" s="31"/>
    </row>
    <row r="3832" spans="1:26" s="79" customFormat="1" x14ac:dyDescent="0.2">
      <c r="A3832" s="34">
        <v>330</v>
      </c>
      <c r="B3832" s="34">
        <v>72</v>
      </c>
      <c r="C3832" s="34">
        <v>24607</v>
      </c>
      <c r="D3832" s="31" t="s">
        <v>442</v>
      </c>
      <c r="E3832" s="31" t="s">
        <v>443</v>
      </c>
      <c r="F3832" s="60" t="s">
        <v>25</v>
      </c>
      <c r="G3832" s="31" t="s">
        <v>31</v>
      </c>
      <c r="H3832" s="31">
        <v>10.39</v>
      </c>
      <c r="I3832" s="31" t="s">
        <v>82</v>
      </c>
      <c r="J3832" s="8"/>
      <c r="K3832" s="41">
        <v>2</v>
      </c>
      <c r="L3832" s="41" t="s">
        <v>32</v>
      </c>
      <c r="M3832" s="42">
        <v>0</v>
      </c>
      <c r="N3832" s="41" t="s">
        <v>23</v>
      </c>
      <c r="O3832" s="41" t="s">
        <v>24</v>
      </c>
      <c r="P3832" s="41" t="s">
        <v>24</v>
      </c>
      <c r="Q3832" s="41" t="s">
        <v>24</v>
      </c>
      <c r="R3832" s="41" t="s">
        <v>24</v>
      </c>
      <c r="S3832" s="41" t="s">
        <v>23</v>
      </c>
      <c r="T3832" s="41"/>
      <c r="U3832" s="41"/>
      <c r="V3832" s="46"/>
      <c r="W3832" s="46"/>
      <c r="X3832" s="43"/>
      <c r="Y3832" s="31"/>
      <c r="Z3832" s="31"/>
    </row>
    <row r="3833" spans="1:26" s="79" customFormat="1" x14ac:dyDescent="0.2">
      <c r="A3833" s="34">
        <v>330</v>
      </c>
      <c r="B3833" s="34">
        <v>72</v>
      </c>
      <c r="C3833" s="34">
        <v>24607</v>
      </c>
      <c r="D3833" s="31" t="s">
        <v>444</v>
      </c>
      <c r="E3833" s="31" t="s">
        <v>443</v>
      </c>
      <c r="F3833" s="60" t="s">
        <v>25</v>
      </c>
      <c r="G3833" s="31" t="s">
        <v>31</v>
      </c>
      <c r="H3833" s="31">
        <v>1.45</v>
      </c>
      <c r="I3833" s="31" t="s">
        <v>82</v>
      </c>
      <c r="J3833" s="8"/>
      <c r="K3833" s="41">
        <v>2</v>
      </c>
      <c r="L3833" s="41" t="s">
        <v>32</v>
      </c>
      <c r="M3833" s="42">
        <v>0</v>
      </c>
      <c r="N3833" s="41" t="s">
        <v>23</v>
      </c>
      <c r="O3833" s="41" t="s">
        <v>24</v>
      </c>
      <c r="P3833" s="41" t="s">
        <v>24</v>
      </c>
      <c r="Q3833" s="41" t="s">
        <v>24</v>
      </c>
      <c r="R3833" s="41" t="s">
        <v>24</v>
      </c>
      <c r="S3833" s="41" t="s">
        <v>23</v>
      </c>
      <c r="T3833" s="41"/>
      <c r="U3833" s="41"/>
      <c r="V3833" s="46"/>
      <c r="W3833" s="46"/>
      <c r="X3833" s="43"/>
      <c r="Y3833" s="31"/>
      <c r="Z3833" s="31"/>
    </row>
    <row r="3834" spans="1:26" s="79" customFormat="1" x14ac:dyDescent="0.2">
      <c r="A3834" s="34">
        <v>330</v>
      </c>
      <c r="B3834" s="34">
        <v>72</v>
      </c>
      <c r="C3834" s="34">
        <v>24607</v>
      </c>
      <c r="D3834" s="31" t="s">
        <v>445</v>
      </c>
      <c r="E3834" s="31" t="s">
        <v>443</v>
      </c>
      <c r="F3834" s="60" t="s">
        <v>25</v>
      </c>
      <c r="G3834" s="31" t="s">
        <v>31</v>
      </c>
      <c r="H3834" s="31">
        <v>1.44</v>
      </c>
      <c r="I3834" s="31" t="s">
        <v>82</v>
      </c>
      <c r="J3834" s="8"/>
      <c r="K3834" s="41">
        <v>2</v>
      </c>
      <c r="L3834" s="41" t="s">
        <v>32</v>
      </c>
      <c r="M3834" s="42">
        <v>0</v>
      </c>
      <c r="N3834" s="41" t="s">
        <v>23</v>
      </c>
      <c r="O3834" s="41" t="s">
        <v>24</v>
      </c>
      <c r="P3834" s="41" t="s">
        <v>24</v>
      </c>
      <c r="Q3834" s="41" t="s">
        <v>24</v>
      </c>
      <c r="R3834" s="41" t="s">
        <v>24</v>
      </c>
      <c r="S3834" s="41" t="s">
        <v>23</v>
      </c>
      <c r="T3834" s="41"/>
      <c r="U3834" s="41"/>
      <c r="V3834" s="46"/>
      <c r="W3834" s="46"/>
      <c r="X3834" s="43"/>
      <c r="Y3834" s="31"/>
      <c r="Z3834" s="31"/>
    </row>
    <row r="3835" spans="1:26" s="79" customFormat="1" x14ac:dyDescent="0.2">
      <c r="A3835" s="34">
        <v>330</v>
      </c>
      <c r="B3835" s="34">
        <v>72</v>
      </c>
      <c r="C3835" s="34">
        <v>24607</v>
      </c>
      <c r="D3835" s="31" t="s">
        <v>446</v>
      </c>
      <c r="E3835" s="31" t="s">
        <v>443</v>
      </c>
      <c r="F3835" s="60" t="s">
        <v>25</v>
      </c>
      <c r="G3835" s="31" t="s">
        <v>111</v>
      </c>
      <c r="H3835" s="31">
        <v>4.45</v>
      </c>
      <c r="I3835" s="31" t="s">
        <v>82</v>
      </c>
      <c r="J3835" s="8"/>
      <c r="K3835" s="41">
        <v>2</v>
      </c>
      <c r="L3835" s="41" t="s">
        <v>32</v>
      </c>
      <c r="M3835" s="42">
        <v>0</v>
      </c>
      <c r="N3835" s="41" t="s">
        <v>23</v>
      </c>
      <c r="O3835" s="41" t="s">
        <v>24</v>
      </c>
      <c r="P3835" s="41" t="s">
        <v>24</v>
      </c>
      <c r="Q3835" s="41" t="s">
        <v>24</v>
      </c>
      <c r="R3835" s="41" t="s">
        <v>24</v>
      </c>
      <c r="S3835" s="41" t="s">
        <v>23</v>
      </c>
      <c r="T3835" s="41"/>
      <c r="U3835" s="41"/>
      <c r="V3835" s="46"/>
      <c r="W3835" s="46"/>
      <c r="X3835" s="43"/>
      <c r="Y3835" s="31"/>
      <c r="Z3835" s="31"/>
    </row>
    <row r="3836" spans="1:26" s="79" customFormat="1" x14ac:dyDescent="0.2">
      <c r="A3836" s="34">
        <v>330</v>
      </c>
      <c r="B3836" s="34">
        <v>72</v>
      </c>
      <c r="C3836" s="34">
        <v>24607</v>
      </c>
      <c r="D3836" s="31" t="s">
        <v>447</v>
      </c>
      <c r="E3836" s="31" t="s">
        <v>443</v>
      </c>
      <c r="F3836" s="60" t="s">
        <v>25</v>
      </c>
      <c r="G3836" s="31" t="s">
        <v>29</v>
      </c>
      <c r="H3836" s="31">
        <v>4.5599999999999996</v>
      </c>
      <c r="I3836" s="31" t="s">
        <v>82</v>
      </c>
      <c r="J3836" s="8"/>
      <c r="K3836" s="41">
        <v>2</v>
      </c>
      <c r="L3836" s="41" t="s">
        <v>32</v>
      </c>
      <c r="M3836" s="42">
        <v>0</v>
      </c>
      <c r="N3836" s="41" t="s">
        <v>23</v>
      </c>
      <c r="O3836" s="41" t="s">
        <v>24</v>
      </c>
      <c r="P3836" s="41" t="s">
        <v>24</v>
      </c>
      <c r="Q3836" s="41" t="s">
        <v>24</v>
      </c>
      <c r="R3836" s="41" t="s">
        <v>24</v>
      </c>
      <c r="S3836" s="41" t="s">
        <v>23</v>
      </c>
      <c r="T3836" s="41"/>
      <c r="U3836" s="41"/>
      <c r="V3836" s="46"/>
      <c r="W3836" s="46"/>
      <c r="X3836" s="43"/>
      <c r="Y3836" s="31"/>
      <c r="Z3836" s="31"/>
    </row>
    <row r="3837" spans="1:26" s="79" customFormat="1" x14ac:dyDescent="0.2">
      <c r="A3837" s="34">
        <v>330</v>
      </c>
      <c r="B3837" s="34">
        <v>72</v>
      </c>
      <c r="C3837" s="34">
        <v>24607</v>
      </c>
      <c r="D3837" s="31" t="s">
        <v>448</v>
      </c>
      <c r="E3837" s="31" t="s">
        <v>443</v>
      </c>
      <c r="F3837" s="60" t="s">
        <v>25</v>
      </c>
      <c r="G3837" s="31" t="s">
        <v>29</v>
      </c>
      <c r="H3837" s="31">
        <v>1.28</v>
      </c>
      <c r="I3837" s="31" t="s">
        <v>82</v>
      </c>
      <c r="J3837" s="8"/>
      <c r="K3837" s="41">
        <v>2</v>
      </c>
      <c r="L3837" s="41" t="s">
        <v>32</v>
      </c>
      <c r="M3837" s="42">
        <v>0</v>
      </c>
      <c r="N3837" s="41" t="s">
        <v>23</v>
      </c>
      <c r="O3837" s="41" t="s">
        <v>24</v>
      </c>
      <c r="P3837" s="41" t="s">
        <v>24</v>
      </c>
      <c r="Q3837" s="41" t="s">
        <v>24</v>
      </c>
      <c r="R3837" s="41" t="s">
        <v>24</v>
      </c>
      <c r="S3837" s="41" t="s">
        <v>23</v>
      </c>
      <c r="T3837" s="41"/>
      <c r="U3837" s="41"/>
      <c r="V3837" s="46"/>
      <c r="W3837" s="46"/>
      <c r="X3837" s="43"/>
      <c r="Y3837" s="31"/>
      <c r="Z3837" s="31"/>
    </row>
    <row r="3838" spans="1:26" s="79" customFormat="1" x14ac:dyDescent="0.2">
      <c r="A3838" s="34">
        <v>330</v>
      </c>
      <c r="B3838" s="34">
        <v>72</v>
      </c>
      <c r="C3838" s="34">
        <v>24607</v>
      </c>
      <c r="D3838" s="31" t="s">
        <v>449</v>
      </c>
      <c r="E3838" s="31" t="s">
        <v>443</v>
      </c>
      <c r="F3838" s="60" t="s">
        <v>25</v>
      </c>
      <c r="G3838" s="31" t="s">
        <v>29</v>
      </c>
      <c r="H3838" s="31">
        <v>1.43</v>
      </c>
      <c r="I3838" s="31" t="s">
        <v>82</v>
      </c>
      <c r="J3838" s="8"/>
      <c r="K3838" s="41">
        <v>2</v>
      </c>
      <c r="L3838" s="41" t="s">
        <v>32</v>
      </c>
      <c r="M3838" s="42">
        <v>0</v>
      </c>
      <c r="N3838" s="41" t="s">
        <v>23</v>
      </c>
      <c r="O3838" s="41" t="s">
        <v>24</v>
      </c>
      <c r="P3838" s="41" t="s">
        <v>24</v>
      </c>
      <c r="Q3838" s="41" t="s">
        <v>24</v>
      </c>
      <c r="R3838" s="41" t="s">
        <v>24</v>
      </c>
      <c r="S3838" s="41" t="s">
        <v>23</v>
      </c>
      <c r="T3838" s="41"/>
      <c r="U3838" s="41"/>
      <c r="V3838" s="46"/>
      <c r="W3838" s="46"/>
      <c r="X3838" s="43"/>
      <c r="Y3838" s="31"/>
      <c r="Z3838" s="31"/>
    </row>
    <row r="3839" spans="1:26" s="79" customFormat="1" x14ac:dyDescent="0.2">
      <c r="A3839" s="34">
        <v>330</v>
      </c>
      <c r="B3839" s="34">
        <v>72</v>
      </c>
      <c r="C3839" s="34">
        <v>24606</v>
      </c>
      <c r="D3839" s="31" t="s">
        <v>450</v>
      </c>
      <c r="E3839" s="31" t="s">
        <v>451</v>
      </c>
      <c r="F3839" s="60" t="s">
        <v>1543</v>
      </c>
      <c r="G3839" s="31" t="s">
        <v>88</v>
      </c>
      <c r="H3839" s="31">
        <v>50.3</v>
      </c>
      <c r="I3839" s="31" t="s">
        <v>82</v>
      </c>
      <c r="J3839" s="8">
        <v>10</v>
      </c>
      <c r="K3839" s="41">
        <v>7</v>
      </c>
      <c r="L3839" s="41" t="s">
        <v>1479</v>
      </c>
      <c r="M3839" s="42">
        <v>0</v>
      </c>
      <c r="N3839" s="41" t="s">
        <v>23</v>
      </c>
      <c r="O3839" s="41" t="s">
        <v>24</v>
      </c>
      <c r="P3839" s="41" t="s">
        <v>24</v>
      </c>
      <c r="Q3839" s="41" t="s">
        <v>24</v>
      </c>
      <c r="R3839" s="41" t="s">
        <v>24</v>
      </c>
      <c r="S3839" s="41" t="s">
        <v>23</v>
      </c>
      <c r="T3839" s="41"/>
      <c r="U3839" s="41"/>
      <c r="V3839" s="46"/>
      <c r="W3839" s="46"/>
      <c r="X3839" s="43"/>
      <c r="Y3839" s="31"/>
      <c r="Z3839" s="31"/>
    </row>
    <row r="3840" spans="1:26" s="79" customFormat="1" x14ac:dyDescent="0.2">
      <c r="A3840" s="34">
        <v>330</v>
      </c>
      <c r="B3840" s="34">
        <v>72</v>
      </c>
      <c r="C3840" s="34">
        <v>24606</v>
      </c>
      <c r="D3840" s="31" t="s">
        <v>452</v>
      </c>
      <c r="E3840" s="31" t="s">
        <v>451</v>
      </c>
      <c r="F3840" s="60" t="s">
        <v>1543</v>
      </c>
      <c r="G3840" s="31" t="s">
        <v>113</v>
      </c>
      <c r="H3840" s="31">
        <v>3.83</v>
      </c>
      <c r="I3840" s="31" t="s">
        <v>82</v>
      </c>
      <c r="J3840" s="8"/>
      <c r="K3840" s="41">
        <v>7</v>
      </c>
      <c r="L3840" s="41" t="s">
        <v>1479</v>
      </c>
      <c r="M3840" s="42">
        <v>0</v>
      </c>
      <c r="N3840" s="41" t="s">
        <v>23</v>
      </c>
      <c r="O3840" s="41" t="s">
        <v>24</v>
      </c>
      <c r="P3840" s="41" t="s">
        <v>24</v>
      </c>
      <c r="Q3840" s="41" t="s">
        <v>24</v>
      </c>
      <c r="R3840" s="41" t="s">
        <v>24</v>
      </c>
      <c r="S3840" s="41" t="s">
        <v>23</v>
      </c>
      <c r="T3840" s="41"/>
      <c r="U3840" s="41"/>
      <c r="V3840" s="46"/>
      <c r="W3840" s="46"/>
      <c r="X3840" s="43"/>
      <c r="Y3840" s="31"/>
      <c r="Z3840" s="31"/>
    </row>
    <row r="3841" spans="1:26" s="79" customFormat="1" x14ac:dyDescent="0.2">
      <c r="A3841" s="34">
        <v>330</v>
      </c>
      <c r="B3841" s="34">
        <v>72</v>
      </c>
      <c r="C3841" s="34">
        <v>24606</v>
      </c>
      <c r="D3841" s="31" t="s">
        <v>453</v>
      </c>
      <c r="E3841" s="31" t="s">
        <v>451</v>
      </c>
      <c r="F3841" s="60" t="s">
        <v>1543</v>
      </c>
      <c r="G3841" s="31" t="s">
        <v>87</v>
      </c>
      <c r="H3841" s="31">
        <v>30.12</v>
      </c>
      <c r="I3841" s="31" t="s">
        <v>82</v>
      </c>
      <c r="J3841" s="8">
        <v>8</v>
      </c>
      <c r="K3841" s="41">
        <v>7</v>
      </c>
      <c r="L3841" s="41" t="s">
        <v>1479</v>
      </c>
      <c r="M3841" s="42">
        <v>0</v>
      </c>
      <c r="N3841" s="41" t="s">
        <v>23</v>
      </c>
      <c r="O3841" s="41" t="s">
        <v>24</v>
      </c>
      <c r="P3841" s="41" t="s">
        <v>24</v>
      </c>
      <c r="Q3841" s="41" t="s">
        <v>24</v>
      </c>
      <c r="R3841" s="41" t="s">
        <v>24</v>
      </c>
      <c r="S3841" s="41" t="s">
        <v>23</v>
      </c>
      <c r="T3841" s="41"/>
      <c r="U3841" s="41"/>
      <c r="V3841" s="46"/>
      <c r="W3841" s="46"/>
      <c r="X3841" s="43"/>
      <c r="Y3841" s="31"/>
      <c r="Z3841" s="31"/>
    </row>
    <row r="3842" spans="1:26" s="79" customFormat="1" x14ac:dyDescent="0.2">
      <c r="A3842" s="34">
        <v>330</v>
      </c>
      <c r="B3842" s="34">
        <v>72</v>
      </c>
      <c r="C3842" s="34">
        <v>24606</v>
      </c>
      <c r="D3842" s="31" t="s">
        <v>454</v>
      </c>
      <c r="E3842" s="31" t="s">
        <v>451</v>
      </c>
      <c r="F3842" s="60" t="s">
        <v>1543</v>
      </c>
      <c r="G3842" s="31" t="s">
        <v>87</v>
      </c>
      <c r="H3842" s="31">
        <v>21</v>
      </c>
      <c r="I3842" s="31" t="s">
        <v>82</v>
      </c>
      <c r="J3842" s="8"/>
      <c r="K3842" s="41">
        <v>7</v>
      </c>
      <c r="L3842" s="41" t="s">
        <v>1479</v>
      </c>
      <c r="M3842" s="42">
        <v>0</v>
      </c>
      <c r="N3842" s="41" t="s">
        <v>23</v>
      </c>
      <c r="O3842" s="41" t="s">
        <v>24</v>
      </c>
      <c r="P3842" s="41" t="s">
        <v>24</v>
      </c>
      <c r="Q3842" s="41" t="s">
        <v>24</v>
      </c>
      <c r="R3842" s="41" t="s">
        <v>24</v>
      </c>
      <c r="S3842" s="41" t="s">
        <v>23</v>
      </c>
      <c r="T3842" s="41"/>
      <c r="U3842" s="41"/>
      <c r="V3842" s="46"/>
      <c r="W3842" s="46"/>
      <c r="X3842" s="43"/>
      <c r="Y3842" s="31"/>
      <c r="Z3842" s="31"/>
    </row>
    <row r="3843" spans="1:26" s="79" customFormat="1" x14ac:dyDescent="0.2">
      <c r="A3843" s="34">
        <v>330</v>
      </c>
      <c r="B3843" s="34">
        <v>72</v>
      </c>
      <c r="C3843" s="34">
        <v>24606</v>
      </c>
      <c r="D3843" s="31" t="s">
        <v>455</v>
      </c>
      <c r="E3843" s="31" t="s">
        <v>451</v>
      </c>
      <c r="F3843" s="60" t="s">
        <v>1543</v>
      </c>
      <c r="G3843" s="31" t="s">
        <v>93</v>
      </c>
      <c r="H3843" s="31">
        <v>14.02</v>
      </c>
      <c r="I3843" s="31" t="s">
        <v>82</v>
      </c>
      <c r="J3843" s="8"/>
      <c r="K3843" s="41">
        <v>7</v>
      </c>
      <c r="L3843" s="41" t="s">
        <v>1479</v>
      </c>
      <c r="M3843" s="42">
        <v>0</v>
      </c>
      <c r="N3843" s="41" t="s">
        <v>23</v>
      </c>
      <c r="O3843" s="41" t="s">
        <v>24</v>
      </c>
      <c r="P3843" s="41" t="s">
        <v>24</v>
      </c>
      <c r="Q3843" s="41" t="s">
        <v>24</v>
      </c>
      <c r="R3843" s="41" t="s">
        <v>24</v>
      </c>
      <c r="S3843" s="41" t="s">
        <v>23</v>
      </c>
      <c r="T3843" s="41"/>
      <c r="U3843" s="41"/>
      <c r="V3843" s="46"/>
      <c r="W3843" s="46"/>
      <c r="X3843" s="43"/>
      <c r="Y3843" s="31"/>
      <c r="Z3843" s="31"/>
    </row>
    <row r="3844" spans="1:26" s="79" customFormat="1" x14ac:dyDescent="0.2">
      <c r="A3844" s="34">
        <v>330</v>
      </c>
      <c r="B3844" s="34">
        <v>72</v>
      </c>
      <c r="C3844" s="34">
        <v>24606</v>
      </c>
      <c r="D3844" s="31" t="s">
        <v>456</v>
      </c>
      <c r="E3844" s="31" t="s">
        <v>451</v>
      </c>
      <c r="F3844" s="60" t="s">
        <v>1543</v>
      </c>
      <c r="G3844" s="31" t="s">
        <v>95</v>
      </c>
      <c r="H3844" s="31">
        <v>1.6</v>
      </c>
      <c r="I3844" s="31" t="s">
        <v>82</v>
      </c>
      <c r="J3844" s="8"/>
      <c r="K3844" s="41">
        <v>7</v>
      </c>
      <c r="L3844" s="41" t="s">
        <v>1479</v>
      </c>
      <c r="M3844" s="42">
        <v>0</v>
      </c>
      <c r="N3844" s="41" t="s">
        <v>23</v>
      </c>
      <c r="O3844" s="41" t="s">
        <v>24</v>
      </c>
      <c r="P3844" s="41" t="s">
        <v>24</v>
      </c>
      <c r="Q3844" s="41" t="s">
        <v>24</v>
      </c>
      <c r="R3844" s="41" t="s">
        <v>24</v>
      </c>
      <c r="S3844" s="41" t="s">
        <v>23</v>
      </c>
      <c r="T3844" s="41"/>
      <c r="U3844" s="41"/>
      <c r="V3844" s="46"/>
      <c r="W3844" s="46"/>
      <c r="X3844" s="43"/>
      <c r="Y3844" s="31"/>
      <c r="Z3844" s="31"/>
    </row>
    <row r="3845" spans="1:26" s="79" customFormat="1" x14ac:dyDescent="0.2">
      <c r="A3845" s="34">
        <v>330</v>
      </c>
      <c r="B3845" s="34">
        <v>72</v>
      </c>
      <c r="C3845" s="34">
        <v>24606</v>
      </c>
      <c r="D3845" s="31" t="s">
        <v>457</v>
      </c>
      <c r="E3845" s="31" t="s">
        <v>451</v>
      </c>
      <c r="F3845" s="60" t="s">
        <v>1543</v>
      </c>
      <c r="G3845" s="31" t="s">
        <v>92</v>
      </c>
      <c r="H3845" s="31">
        <v>1.18</v>
      </c>
      <c r="I3845" s="31" t="s">
        <v>82</v>
      </c>
      <c r="J3845" s="8"/>
      <c r="K3845" s="41">
        <v>7</v>
      </c>
      <c r="L3845" s="41" t="s">
        <v>1479</v>
      </c>
      <c r="M3845" s="42">
        <v>0</v>
      </c>
      <c r="N3845" s="41" t="s">
        <v>23</v>
      </c>
      <c r="O3845" s="41" t="s">
        <v>24</v>
      </c>
      <c r="P3845" s="41" t="s">
        <v>24</v>
      </c>
      <c r="Q3845" s="41" t="s">
        <v>24</v>
      </c>
      <c r="R3845" s="41" t="s">
        <v>24</v>
      </c>
      <c r="S3845" s="41" t="s">
        <v>23</v>
      </c>
      <c r="T3845" s="41"/>
      <c r="U3845" s="41"/>
      <c r="V3845" s="46"/>
      <c r="W3845" s="46"/>
      <c r="X3845" s="43"/>
      <c r="Y3845" s="31"/>
      <c r="Z3845" s="31"/>
    </row>
    <row r="3846" spans="1:26" s="79" customFormat="1" x14ac:dyDescent="0.2">
      <c r="A3846" s="34">
        <v>330</v>
      </c>
      <c r="B3846" s="34">
        <v>72</v>
      </c>
      <c r="C3846" s="34">
        <v>24606</v>
      </c>
      <c r="D3846" s="31" t="s">
        <v>458</v>
      </c>
      <c r="E3846" s="31" t="s">
        <v>451</v>
      </c>
      <c r="F3846" s="60" t="s">
        <v>1543</v>
      </c>
      <c r="G3846" s="31" t="s">
        <v>85</v>
      </c>
      <c r="H3846" s="31">
        <v>3.34</v>
      </c>
      <c r="I3846" s="31" t="s">
        <v>82</v>
      </c>
      <c r="J3846" s="8"/>
      <c r="K3846" s="41">
        <v>7</v>
      </c>
      <c r="L3846" s="41" t="s">
        <v>1479</v>
      </c>
      <c r="M3846" s="42">
        <v>0</v>
      </c>
      <c r="N3846" s="41" t="s">
        <v>23</v>
      </c>
      <c r="O3846" s="41" t="s">
        <v>24</v>
      </c>
      <c r="P3846" s="41" t="s">
        <v>24</v>
      </c>
      <c r="Q3846" s="41" t="s">
        <v>24</v>
      </c>
      <c r="R3846" s="41" t="s">
        <v>24</v>
      </c>
      <c r="S3846" s="41" t="s">
        <v>23</v>
      </c>
      <c r="T3846" s="41"/>
      <c r="U3846" s="41"/>
      <c r="V3846" s="46"/>
      <c r="W3846" s="46"/>
      <c r="X3846" s="43"/>
      <c r="Y3846" s="31"/>
      <c r="Z3846" s="31"/>
    </row>
    <row r="3847" spans="1:26" s="79" customFormat="1" x14ac:dyDescent="0.2">
      <c r="A3847" s="34">
        <v>330</v>
      </c>
      <c r="B3847" s="34">
        <v>72</v>
      </c>
      <c r="C3847" s="34">
        <v>24606</v>
      </c>
      <c r="D3847" s="31" t="s">
        <v>459</v>
      </c>
      <c r="E3847" s="31" t="s">
        <v>451</v>
      </c>
      <c r="F3847" s="60" t="s">
        <v>1543</v>
      </c>
      <c r="G3847" s="31" t="s">
        <v>29</v>
      </c>
      <c r="H3847" s="31">
        <v>1.75</v>
      </c>
      <c r="I3847" s="31" t="s">
        <v>82</v>
      </c>
      <c r="J3847" s="8"/>
      <c r="K3847" s="41">
        <v>8</v>
      </c>
      <c r="L3847" s="41" t="s">
        <v>1479</v>
      </c>
      <c r="M3847" s="42">
        <v>0</v>
      </c>
      <c r="N3847" s="41" t="s">
        <v>23</v>
      </c>
      <c r="O3847" s="41" t="s">
        <v>24</v>
      </c>
      <c r="P3847" s="41" t="s">
        <v>24</v>
      </c>
      <c r="Q3847" s="41" t="s">
        <v>24</v>
      </c>
      <c r="R3847" s="41" t="s">
        <v>24</v>
      </c>
      <c r="S3847" s="41" t="s">
        <v>23</v>
      </c>
      <c r="T3847" s="41"/>
      <c r="U3847" s="41"/>
      <c r="V3847" s="46"/>
      <c r="W3847" s="46"/>
      <c r="X3847" s="43"/>
      <c r="Y3847" s="31"/>
      <c r="Z3847" s="31"/>
    </row>
    <row r="3848" spans="1:26" s="79" customFormat="1" x14ac:dyDescent="0.2">
      <c r="A3848" s="34">
        <v>330</v>
      </c>
      <c r="B3848" s="34">
        <v>72</v>
      </c>
      <c r="C3848" s="34">
        <v>24606</v>
      </c>
      <c r="D3848" s="31" t="s">
        <v>460</v>
      </c>
      <c r="E3848" s="31" t="s">
        <v>451</v>
      </c>
      <c r="F3848" s="60" t="s">
        <v>1543</v>
      </c>
      <c r="G3848" s="31" t="s">
        <v>85</v>
      </c>
      <c r="H3848" s="31">
        <v>2.75</v>
      </c>
      <c r="I3848" s="31" t="s">
        <v>82</v>
      </c>
      <c r="J3848" s="8"/>
      <c r="K3848" s="41">
        <v>8</v>
      </c>
      <c r="L3848" s="41" t="s">
        <v>1479</v>
      </c>
      <c r="M3848" s="42">
        <v>0</v>
      </c>
      <c r="N3848" s="41" t="s">
        <v>23</v>
      </c>
      <c r="O3848" s="41" t="s">
        <v>24</v>
      </c>
      <c r="P3848" s="41" t="s">
        <v>24</v>
      </c>
      <c r="Q3848" s="41" t="s">
        <v>24</v>
      </c>
      <c r="R3848" s="41" t="s">
        <v>24</v>
      </c>
      <c r="S3848" s="41" t="s">
        <v>23</v>
      </c>
      <c r="T3848" s="41"/>
      <c r="U3848" s="41"/>
      <c r="V3848" s="46"/>
      <c r="W3848" s="46"/>
      <c r="X3848" s="43"/>
      <c r="Y3848" s="31"/>
      <c r="Z3848" s="31"/>
    </row>
    <row r="3849" spans="1:26" s="79" customFormat="1" x14ac:dyDescent="0.2">
      <c r="A3849" s="34">
        <v>330</v>
      </c>
      <c r="B3849" s="34">
        <v>72</v>
      </c>
      <c r="C3849" s="34">
        <v>24606</v>
      </c>
      <c r="D3849" s="31" t="s">
        <v>461</v>
      </c>
      <c r="E3849" s="31" t="s">
        <v>451</v>
      </c>
      <c r="F3849" s="60" t="s">
        <v>1543</v>
      </c>
      <c r="G3849" s="31" t="s">
        <v>85</v>
      </c>
      <c r="H3849" s="31">
        <v>1.73</v>
      </c>
      <c r="I3849" s="31" t="s">
        <v>82</v>
      </c>
      <c r="J3849" s="8"/>
      <c r="K3849" s="41">
        <v>8</v>
      </c>
      <c r="L3849" s="41" t="s">
        <v>1479</v>
      </c>
      <c r="M3849" s="42">
        <v>0</v>
      </c>
      <c r="N3849" s="41" t="s">
        <v>23</v>
      </c>
      <c r="O3849" s="41" t="s">
        <v>24</v>
      </c>
      <c r="P3849" s="41" t="s">
        <v>24</v>
      </c>
      <c r="Q3849" s="41" t="s">
        <v>24</v>
      </c>
      <c r="R3849" s="41" t="s">
        <v>24</v>
      </c>
      <c r="S3849" s="41" t="s">
        <v>23</v>
      </c>
      <c r="T3849" s="41"/>
      <c r="U3849" s="41"/>
      <c r="V3849" s="46"/>
      <c r="W3849" s="46"/>
      <c r="X3849" s="43"/>
      <c r="Y3849" s="31"/>
      <c r="Z3849" s="31"/>
    </row>
    <row r="3850" spans="1:26" s="79" customFormat="1" x14ac:dyDescent="0.2">
      <c r="A3850" s="34">
        <v>330</v>
      </c>
      <c r="B3850" s="34">
        <v>72</v>
      </c>
      <c r="C3850" s="34">
        <v>24606</v>
      </c>
      <c r="D3850" s="31" t="s">
        <v>462</v>
      </c>
      <c r="E3850" s="31" t="s">
        <v>451</v>
      </c>
      <c r="F3850" s="60" t="s">
        <v>1543</v>
      </c>
      <c r="G3850" s="31" t="s">
        <v>31</v>
      </c>
      <c r="H3850" s="31">
        <v>1.63</v>
      </c>
      <c r="I3850" s="31" t="s">
        <v>82</v>
      </c>
      <c r="J3850" s="8"/>
      <c r="K3850" s="41">
        <v>8</v>
      </c>
      <c r="L3850" s="41" t="s">
        <v>1479</v>
      </c>
      <c r="M3850" s="42">
        <v>0</v>
      </c>
      <c r="N3850" s="41" t="s">
        <v>23</v>
      </c>
      <c r="O3850" s="41" t="s">
        <v>24</v>
      </c>
      <c r="P3850" s="41" t="s">
        <v>24</v>
      </c>
      <c r="Q3850" s="41" t="s">
        <v>24</v>
      </c>
      <c r="R3850" s="41" t="s">
        <v>24</v>
      </c>
      <c r="S3850" s="41" t="s">
        <v>23</v>
      </c>
      <c r="T3850" s="41"/>
      <c r="U3850" s="41"/>
      <c r="V3850" s="46"/>
      <c r="W3850" s="46"/>
      <c r="X3850" s="43"/>
      <c r="Y3850" s="31"/>
      <c r="Z3850" s="31"/>
    </row>
    <row r="3851" spans="1:26" s="79" customFormat="1" x14ac:dyDescent="0.2">
      <c r="A3851" s="34">
        <v>330</v>
      </c>
      <c r="B3851" s="34">
        <v>72</v>
      </c>
      <c r="C3851" s="34">
        <v>24606</v>
      </c>
      <c r="D3851" s="31" t="s">
        <v>463</v>
      </c>
      <c r="E3851" s="31" t="s">
        <v>451</v>
      </c>
      <c r="F3851" s="60" t="s">
        <v>1543</v>
      </c>
      <c r="G3851" s="31" t="s">
        <v>85</v>
      </c>
      <c r="H3851" s="31">
        <v>6.18</v>
      </c>
      <c r="I3851" s="31" t="s">
        <v>82</v>
      </c>
      <c r="J3851" s="8"/>
      <c r="K3851" s="41">
        <v>8</v>
      </c>
      <c r="L3851" s="41" t="s">
        <v>1479</v>
      </c>
      <c r="M3851" s="42">
        <v>0</v>
      </c>
      <c r="N3851" s="41" t="s">
        <v>23</v>
      </c>
      <c r="O3851" s="41" t="s">
        <v>24</v>
      </c>
      <c r="P3851" s="41" t="s">
        <v>24</v>
      </c>
      <c r="Q3851" s="41" t="s">
        <v>24</v>
      </c>
      <c r="R3851" s="41" t="s">
        <v>24</v>
      </c>
      <c r="S3851" s="41" t="s">
        <v>23</v>
      </c>
      <c r="T3851" s="41"/>
      <c r="U3851" s="41"/>
      <c r="V3851" s="46"/>
      <c r="W3851" s="46"/>
      <c r="X3851" s="43"/>
      <c r="Y3851" s="31"/>
      <c r="Z3851" s="31"/>
    </row>
    <row r="3852" spans="1:26" s="79" customFormat="1" x14ac:dyDescent="0.2">
      <c r="A3852" s="34">
        <v>330</v>
      </c>
      <c r="B3852" s="34">
        <v>72</v>
      </c>
      <c r="C3852" s="34">
        <v>24606</v>
      </c>
      <c r="D3852" s="31" t="s">
        <v>464</v>
      </c>
      <c r="E3852" s="31" t="s">
        <v>451</v>
      </c>
      <c r="F3852" s="60" t="s">
        <v>1543</v>
      </c>
      <c r="G3852" s="31" t="s">
        <v>28</v>
      </c>
      <c r="H3852" s="31">
        <v>4.5</v>
      </c>
      <c r="I3852" s="31" t="s">
        <v>82</v>
      </c>
      <c r="J3852" s="8"/>
      <c r="K3852" s="41">
        <v>8</v>
      </c>
      <c r="L3852" s="41" t="s">
        <v>1479</v>
      </c>
      <c r="M3852" s="42">
        <v>0</v>
      </c>
      <c r="N3852" s="41" t="s">
        <v>23</v>
      </c>
      <c r="O3852" s="41" t="s">
        <v>24</v>
      </c>
      <c r="P3852" s="41" t="s">
        <v>24</v>
      </c>
      <c r="Q3852" s="41" t="s">
        <v>24</v>
      </c>
      <c r="R3852" s="41" t="s">
        <v>24</v>
      </c>
      <c r="S3852" s="41" t="s">
        <v>23</v>
      </c>
      <c r="T3852" s="41"/>
      <c r="U3852" s="41"/>
      <c r="V3852" s="46"/>
      <c r="W3852" s="46"/>
      <c r="X3852" s="43"/>
      <c r="Y3852" s="31"/>
      <c r="Z3852" s="31"/>
    </row>
    <row r="3853" spans="1:26" s="79" customFormat="1" x14ac:dyDescent="0.2">
      <c r="A3853" s="34">
        <v>330</v>
      </c>
      <c r="B3853" s="34">
        <v>72</v>
      </c>
      <c r="C3853" s="34">
        <v>24606</v>
      </c>
      <c r="D3853" s="31" t="s">
        <v>465</v>
      </c>
      <c r="E3853" s="31" t="s">
        <v>451</v>
      </c>
      <c r="F3853" s="60" t="s">
        <v>1543</v>
      </c>
      <c r="G3853" s="31" t="s">
        <v>113</v>
      </c>
      <c r="H3853" s="31">
        <v>8.99</v>
      </c>
      <c r="I3853" s="31" t="s">
        <v>82</v>
      </c>
      <c r="J3853" s="8"/>
      <c r="K3853" s="41">
        <v>7</v>
      </c>
      <c r="L3853" s="41" t="s">
        <v>1479</v>
      </c>
      <c r="M3853" s="42">
        <v>0</v>
      </c>
      <c r="N3853" s="41" t="s">
        <v>23</v>
      </c>
      <c r="O3853" s="41" t="s">
        <v>24</v>
      </c>
      <c r="P3853" s="41" t="s">
        <v>24</v>
      </c>
      <c r="Q3853" s="41" t="s">
        <v>24</v>
      </c>
      <c r="R3853" s="41" t="s">
        <v>24</v>
      </c>
      <c r="S3853" s="41" t="s">
        <v>23</v>
      </c>
      <c r="T3853" s="41"/>
      <c r="U3853" s="41"/>
      <c r="V3853" s="46"/>
      <c r="W3853" s="46"/>
      <c r="X3853" s="43"/>
      <c r="Y3853" s="31"/>
      <c r="Z3853" s="31"/>
    </row>
    <row r="3854" spans="1:26" s="79" customFormat="1" x14ac:dyDescent="0.2">
      <c r="A3854" s="34">
        <v>330</v>
      </c>
      <c r="B3854" s="34">
        <v>72</v>
      </c>
      <c r="C3854" s="34">
        <v>24606</v>
      </c>
      <c r="D3854" s="31" t="s">
        <v>466</v>
      </c>
      <c r="E3854" s="31" t="s">
        <v>451</v>
      </c>
      <c r="F3854" s="60" t="s">
        <v>1543</v>
      </c>
      <c r="G3854" s="31" t="s">
        <v>89</v>
      </c>
      <c r="H3854" s="31">
        <v>20.83</v>
      </c>
      <c r="I3854" s="31" t="s">
        <v>82</v>
      </c>
      <c r="J3854" s="8">
        <v>1</v>
      </c>
      <c r="K3854" s="41">
        <v>7</v>
      </c>
      <c r="L3854" s="41" t="s">
        <v>1479</v>
      </c>
      <c r="M3854" s="42">
        <v>0</v>
      </c>
      <c r="N3854" s="41" t="s">
        <v>23</v>
      </c>
      <c r="O3854" s="41" t="s">
        <v>24</v>
      </c>
      <c r="P3854" s="41" t="s">
        <v>24</v>
      </c>
      <c r="Q3854" s="41" t="s">
        <v>24</v>
      </c>
      <c r="R3854" s="41" t="s">
        <v>24</v>
      </c>
      <c r="S3854" s="41" t="s">
        <v>23</v>
      </c>
      <c r="T3854" s="41"/>
      <c r="U3854" s="41"/>
      <c r="V3854" s="46"/>
      <c r="W3854" s="46"/>
      <c r="X3854" s="43"/>
      <c r="Y3854" s="31"/>
      <c r="Z3854" s="31"/>
    </row>
    <row r="3855" spans="1:26" s="79" customFormat="1" x14ac:dyDescent="0.2">
      <c r="A3855" s="34">
        <v>330</v>
      </c>
      <c r="B3855" s="34">
        <v>72</v>
      </c>
      <c r="C3855" s="34">
        <v>24606</v>
      </c>
      <c r="D3855" s="31" t="s">
        <v>467</v>
      </c>
      <c r="E3855" s="31" t="s">
        <v>451</v>
      </c>
      <c r="F3855" s="60" t="s">
        <v>25</v>
      </c>
      <c r="G3855" s="31" t="s">
        <v>101</v>
      </c>
      <c r="H3855" s="31">
        <v>107.75</v>
      </c>
      <c r="I3855" s="31" t="s">
        <v>82</v>
      </c>
      <c r="J3855" s="8">
        <v>4</v>
      </c>
      <c r="K3855" s="41">
        <v>1</v>
      </c>
      <c r="L3855" s="41" t="s">
        <v>27</v>
      </c>
      <c r="M3855" s="42">
        <v>1</v>
      </c>
      <c r="N3855" s="41" t="s">
        <v>23</v>
      </c>
      <c r="O3855" s="41" t="s">
        <v>24</v>
      </c>
      <c r="P3855" s="41" t="s">
        <v>24</v>
      </c>
      <c r="Q3855" s="41" t="s">
        <v>24</v>
      </c>
      <c r="R3855" s="41" t="s">
        <v>24</v>
      </c>
      <c r="S3855" s="41" t="s">
        <v>24</v>
      </c>
      <c r="T3855" s="41"/>
      <c r="U3855" s="41"/>
      <c r="V3855" s="46"/>
      <c r="W3855" s="46"/>
      <c r="X3855" s="43"/>
      <c r="Y3855" s="31"/>
      <c r="Z3855" s="31"/>
    </row>
    <row r="3856" spans="1:26" s="79" customFormat="1" x14ac:dyDescent="0.2">
      <c r="A3856" s="55">
        <v>330</v>
      </c>
      <c r="B3856" s="55">
        <v>72</v>
      </c>
      <c r="C3856" s="55">
        <v>24606</v>
      </c>
      <c r="D3856" s="43" t="s">
        <v>468</v>
      </c>
      <c r="E3856" s="43" t="s">
        <v>451</v>
      </c>
      <c r="F3856" s="121" t="s">
        <v>25</v>
      </c>
      <c r="G3856" s="43" t="s">
        <v>26</v>
      </c>
      <c r="H3856" s="43">
        <v>52.3</v>
      </c>
      <c r="I3856" s="43" t="s">
        <v>82</v>
      </c>
      <c r="J3856" s="44">
        <v>4</v>
      </c>
      <c r="K3856" s="41">
        <v>1</v>
      </c>
      <c r="L3856" s="41" t="s">
        <v>27</v>
      </c>
      <c r="M3856" s="42">
        <v>0</v>
      </c>
      <c r="N3856" s="41" t="s">
        <v>23</v>
      </c>
      <c r="O3856" s="41" t="s">
        <v>24</v>
      </c>
      <c r="P3856" s="41" t="s">
        <v>24</v>
      </c>
      <c r="Q3856" s="41" t="s">
        <v>24</v>
      </c>
      <c r="R3856" s="41" t="s">
        <v>24</v>
      </c>
      <c r="S3856" s="41" t="s">
        <v>24</v>
      </c>
      <c r="T3856" s="56"/>
      <c r="U3856" s="56"/>
      <c r="V3856" s="57"/>
      <c r="W3856" s="57"/>
      <c r="X3856" s="38"/>
      <c r="Y3856" s="38"/>
      <c r="Z3856" s="38"/>
    </row>
    <row r="3857" spans="1:26" s="79" customFormat="1" x14ac:dyDescent="0.2">
      <c r="A3857" s="34">
        <v>330</v>
      </c>
      <c r="B3857" s="34">
        <v>72</v>
      </c>
      <c r="C3857" s="34">
        <v>24606</v>
      </c>
      <c r="D3857" s="31" t="s">
        <v>469</v>
      </c>
      <c r="E3857" s="31" t="s">
        <v>451</v>
      </c>
      <c r="F3857" s="60" t="s">
        <v>1543</v>
      </c>
      <c r="G3857" s="31" t="s">
        <v>90</v>
      </c>
      <c r="H3857" s="31">
        <v>15.68</v>
      </c>
      <c r="I3857" s="31" t="s">
        <v>82</v>
      </c>
      <c r="J3857" s="8"/>
      <c r="K3857" s="41">
        <v>7</v>
      </c>
      <c r="L3857" s="41" t="s">
        <v>1479</v>
      </c>
      <c r="M3857" s="42">
        <v>0</v>
      </c>
      <c r="N3857" s="41" t="s">
        <v>23</v>
      </c>
      <c r="O3857" s="41" t="s">
        <v>24</v>
      </c>
      <c r="P3857" s="41" t="s">
        <v>24</v>
      </c>
      <c r="Q3857" s="41" t="s">
        <v>24</v>
      </c>
      <c r="R3857" s="41" t="s">
        <v>24</v>
      </c>
      <c r="S3857" s="41" t="s">
        <v>24</v>
      </c>
      <c r="T3857" s="41"/>
      <c r="U3857" s="41"/>
      <c r="V3857" s="46"/>
      <c r="W3857" s="46"/>
      <c r="X3857" s="43"/>
      <c r="Y3857" s="31"/>
      <c r="Z3857" s="31"/>
    </row>
    <row r="3858" spans="1:26" s="79" customFormat="1" x14ac:dyDescent="0.2">
      <c r="A3858" s="34">
        <v>330</v>
      </c>
      <c r="B3858" s="34">
        <v>72</v>
      </c>
      <c r="C3858" s="34">
        <v>24606</v>
      </c>
      <c r="D3858" s="31" t="s">
        <v>470</v>
      </c>
      <c r="E3858" s="31" t="s">
        <v>451</v>
      </c>
      <c r="F3858" s="60" t="s">
        <v>1543</v>
      </c>
      <c r="G3858" s="31" t="s">
        <v>93</v>
      </c>
      <c r="H3858" s="31">
        <v>6.7</v>
      </c>
      <c r="I3858" s="31" t="s">
        <v>82</v>
      </c>
      <c r="J3858" s="8"/>
      <c r="K3858" s="41">
        <v>7</v>
      </c>
      <c r="L3858" s="41" t="s">
        <v>1479</v>
      </c>
      <c r="M3858" s="42">
        <v>0</v>
      </c>
      <c r="N3858" s="41" t="s">
        <v>23</v>
      </c>
      <c r="O3858" s="41" t="s">
        <v>24</v>
      </c>
      <c r="P3858" s="41" t="s">
        <v>24</v>
      </c>
      <c r="Q3858" s="41" t="s">
        <v>24</v>
      </c>
      <c r="R3858" s="41" t="s">
        <v>24</v>
      </c>
      <c r="S3858" s="41" t="s">
        <v>24</v>
      </c>
      <c r="T3858" s="41"/>
      <c r="U3858" s="41"/>
      <c r="V3858" s="46"/>
      <c r="W3858" s="46"/>
      <c r="X3858" s="43"/>
      <c r="Y3858" s="31"/>
      <c r="Z3858" s="31"/>
    </row>
    <row r="3859" spans="1:26" s="79" customFormat="1" x14ac:dyDescent="0.2">
      <c r="A3859" s="34">
        <v>330</v>
      </c>
      <c r="B3859" s="34">
        <v>72</v>
      </c>
      <c r="C3859" s="34">
        <v>24606</v>
      </c>
      <c r="D3859" s="31" t="s">
        <v>471</v>
      </c>
      <c r="E3859" s="31" t="s">
        <v>451</v>
      </c>
      <c r="F3859" s="60" t="s">
        <v>1543</v>
      </c>
      <c r="G3859" s="31" t="s">
        <v>84</v>
      </c>
      <c r="H3859" s="31">
        <v>3.7</v>
      </c>
      <c r="I3859" s="31" t="s">
        <v>82</v>
      </c>
      <c r="J3859" s="8"/>
      <c r="K3859" s="41">
        <v>7</v>
      </c>
      <c r="L3859" s="41" t="s">
        <v>1479</v>
      </c>
      <c r="M3859" s="42">
        <v>0</v>
      </c>
      <c r="N3859" s="41" t="s">
        <v>23</v>
      </c>
      <c r="O3859" s="41" t="s">
        <v>24</v>
      </c>
      <c r="P3859" s="41" t="s">
        <v>24</v>
      </c>
      <c r="Q3859" s="41" t="s">
        <v>24</v>
      </c>
      <c r="R3859" s="41" t="s">
        <v>24</v>
      </c>
      <c r="S3859" s="41" t="s">
        <v>24</v>
      </c>
      <c r="T3859" s="41"/>
      <c r="U3859" s="41"/>
      <c r="V3859" s="46"/>
      <c r="W3859" s="46"/>
      <c r="X3859" s="43"/>
      <c r="Y3859" s="31"/>
      <c r="Z3859" s="31"/>
    </row>
    <row r="3860" spans="1:26" s="79" customFormat="1" x14ac:dyDescent="0.2">
      <c r="A3860" s="34">
        <v>330</v>
      </c>
      <c r="B3860" s="34">
        <v>72</v>
      </c>
      <c r="C3860" s="34">
        <v>24606</v>
      </c>
      <c r="D3860" s="31" t="s">
        <v>472</v>
      </c>
      <c r="E3860" s="31" t="s">
        <v>451</v>
      </c>
      <c r="F3860" s="60" t="s">
        <v>1543</v>
      </c>
      <c r="G3860" s="31" t="s">
        <v>84</v>
      </c>
      <c r="H3860" s="31">
        <v>33.630000000000003</v>
      </c>
      <c r="I3860" s="31" t="s">
        <v>82</v>
      </c>
      <c r="J3860" s="8">
        <v>3</v>
      </c>
      <c r="K3860" s="41">
        <v>7</v>
      </c>
      <c r="L3860" s="41" t="s">
        <v>1479</v>
      </c>
      <c r="M3860" s="42">
        <v>0</v>
      </c>
      <c r="N3860" s="41" t="s">
        <v>23</v>
      </c>
      <c r="O3860" s="41" t="s">
        <v>24</v>
      </c>
      <c r="P3860" s="41" t="s">
        <v>24</v>
      </c>
      <c r="Q3860" s="41" t="s">
        <v>24</v>
      </c>
      <c r="R3860" s="41" t="s">
        <v>24</v>
      </c>
      <c r="S3860" s="41" t="s">
        <v>24</v>
      </c>
      <c r="T3860" s="41"/>
      <c r="U3860" s="41"/>
      <c r="V3860" s="46"/>
      <c r="W3860" s="46"/>
      <c r="X3860" s="43"/>
      <c r="Y3860" s="31"/>
      <c r="Z3860" s="31"/>
    </row>
    <row r="3861" spans="1:26" s="79" customFormat="1" x14ac:dyDescent="0.2">
      <c r="A3861" s="34">
        <v>330</v>
      </c>
      <c r="B3861" s="34">
        <v>72</v>
      </c>
      <c r="C3861" s="34">
        <v>24606</v>
      </c>
      <c r="D3861" s="31" t="s">
        <v>473</v>
      </c>
      <c r="E3861" s="31" t="s">
        <v>451</v>
      </c>
      <c r="F3861" s="60" t="s">
        <v>1543</v>
      </c>
      <c r="G3861" s="31" t="s">
        <v>111</v>
      </c>
      <c r="H3861" s="31">
        <v>8.1</v>
      </c>
      <c r="I3861" s="31" t="s">
        <v>82</v>
      </c>
      <c r="J3861" s="8"/>
      <c r="K3861" s="41">
        <v>8</v>
      </c>
      <c r="L3861" s="41" t="s">
        <v>1479</v>
      </c>
      <c r="M3861" s="42">
        <v>0</v>
      </c>
      <c r="N3861" s="41" t="s">
        <v>23</v>
      </c>
      <c r="O3861" s="41" t="s">
        <v>24</v>
      </c>
      <c r="P3861" s="41" t="s">
        <v>24</v>
      </c>
      <c r="Q3861" s="41" t="s">
        <v>24</v>
      </c>
      <c r="R3861" s="41" t="s">
        <v>24</v>
      </c>
      <c r="S3861" s="41" t="s">
        <v>24</v>
      </c>
      <c r="T3861" s="41"/>
      <c r="U3861" s="41"/>
      <c r="V3861" s="46"/>
      <c r="W3861" s="46"/>
      <c r="X3861" s="43"/>
      <c r="Y3861" s="31"/>
      <c r="Z3861" s="31"/>
    </row>
    <row r="3862" spans="1:26" s="79" customFormat="1" x14ac:dyDescent="0.2">
      <c r="A3862" s="34">
        <v>330</v>
      </c>
      <c r="B3862" s="34">
        <v>72</v>
      </c>
      <c r="C3862" s="34">
        <v>24606</v>
      </c>
      <c r="D3862" s="31" t="s">
        <v>474</v>
      </c>
      <c r="E3862" s="31" t="s">
        <v>451</v>
      </c>
      <c r="F3862" s="60" t="s">
        <v>1543</v>
      </c>
      <c r="G3862" s="31" t="s">
        <v>85</v>
      </c>
      <c r="H3862" s="31">
        <v>2.1</v>
      </c>
      <c r="I3862" s="31" t="s">
        <v>82</v>
      </c>
      <c r="J3862" s="8"/>
      <c r="K3862" s="41">
        <v>8</v>
      </c>
      <c r="L3862" s="41" t="s">
        <v>1479</v>
      </c>
      <c r="M3862" s="42">
        <v>0</v>
      </c>
      <c r="N3862" s="41" t="s">
        <v>23</v>
      </c>
      <c r="O3862" s="41" t="s">
        <v>24</v>
      </c>
      <c r="P3862" s="41" t="s">
        <v>24</v>
      </c>
      <c r="Q3862" s="41" t="s">
        <v>24</v>
      </c>
      <c r="R3862" s="41" t="s">
        <v>24</v>
      </c>
      <c r="S3862" s="41" t="s">
        <v>24</v>
      </c>
      <c r="T3862" s="41"/>
      <c r="U3862" s="41"/>
      <c r="V3862" s="46"/>
      <c r="W3862" s="46"/>
      <c r="X3862" s="43"/>
      <c r="Y3862" s="31"/>
      <c r="Z3862" s="31"/>
    </row>
    <row r="3863" spans="1:26" s="79" customFormat="1" x14ac:dyDescent="0.2">
      <c r="A3863" s="34">
        <v>330</v>
      </c>
      <c r="B3863" s="34">
        <v>72</v>
      </c>
      <c r="C3863" s="34">
        <v>24606</v>
      </c>
      <c r="D3863" s="31" t="s">
        <v>475</v>
      </c>
      <c r="E3863" s="31" t="s">
        <v>451</v>
      </c>
      <c r="F3863" s="60" t="s">
        <v>1543</v>
      </c>
      <c r="G3863" s="31" t="s">
        <v>31</v>
      </c>
      <c r="H3863" s="31">
        <v>13.7</v>
      </c>
      <c r="I3863" s="31" t="s">
        <v>82</v>
      </c>
      <c r="J3863" s="8">
        <v>4</v>
      </c>
      <c r="K3863" s="41">
        <v>8</v>
      </c>
      <c r="L3863" s="41" t="s">
        <v>1479</v>
      </c>
      <c r="M3863" s="42">
        <v>0</v>
      </c>
      <c r="N3863" s="41" t="s">
        <v>23</v>
      </c>
      <c r="O3863" s="41" t="s">
        <v>24</v>
      </c>
      <c r="P3863" s="41" t="s">
        <v>24</v>
      </c>
      <c r="Q3863" s="41" t="s">
        <v>24</v>
      </c>
      <c r="R3863" s="41" t="s">
        <v>24</v>
      </c>
      <c r="S3863" s="41" t="s">
        <v>24</v>
      </c>
      <c r="T3863" s="41"/>
      <c r="U3863" s="41"/>
      <c r="V3863" s="46"/>
      <c r="W3863" s="46"/>
      <c r="X3863" s="43"/>
      <c r="Y3863" s="31"/>
      <c r="Z3863" s="31"/>
    </row>
    <row r="3864" spans="1:26" s="79" customFormat="1" x14ac:dyDescent="0.2">
      <c r="A3864" s="34">
        <v>330</v>
      </c>
      <c r="B3864" s="34">
        <v>72</v>
      </c>
      <c r="C3864" s="34">
        <v>24606</v>
      </c>
      <c r="D3864" s="31" t="s">
        <v>476</v>
      </c>
      <c r="E3864" s="31" t="s">
        <v>451</v>
      </c>
      <c r="F3864" s="60" t="s">
        <v>1543</v>
      </c>
      <c r="G3864" s="31" t="s">
        <v>84</v>
      </c>
      <c r="H3864" s="31">
        <v>50</v>
      </c>
      <c r="I3864" s="31" t="s">
        <v>82</v>
      </c>
      <c r="J3864" s="8">
        <v>3</v>
      </c>
      <c r="K3864" s="41">
        <v>7</v>
      </c>
      <c r="L3864" s="41" t="s">
        <v>1479</v>
      </c>
      <c r="M3864" s="42">
        <v>0</v>
      </c>
      <c r="N3864" s="41" t="s">
        <v>23</v>
      </c>
      <c r="O3864" s="41" t="s">
        <v>24</v>
      </c>
      <c r="P3864" s="41" t="s">
        <v>24</v>
      </c>
      <c r="Q3864" s="41" t="s">
        <v>24</v>
      </c>
      <c r="R3864" s="41" t="s">
        <v>24</v>
      </c>
      <c r="S3864" s="41" t="s">
        <v>24</v>
      </c>
      <c r="T3864" s="41"/>
      <c r="U3864" s="41"/>
      <c r="V3864" s="46"/>
      <c r="W3864" s="46"/>
      <c r="X3864" s="43"/>
      <c r="Y3864" s="31"/>
      <c r="Z3864" s="31"/>
    </row>
    <row r="3865" spans="1:26" s="79" customFormat="1" x14ac:dyDescent="0.2">
      <c r="A3865" s="34">
        <v>330</v>
      </c>
      <c r="B3865" s="34">
        <v>72</v>
      </c>
      <c r="C3865" s="34">
        <v>24606</v>
      </c>
      <c r="D3865" s="31" t="s">
        <v>477</v>
      </c>
      <c r="E3865" s="31" t="s">
        <v>451</v>
      </c>
      <c r="F3865" s="60" t="s">
        <v>1543</v>
      </c>
      <c r="G3865" s="31" t="s">
        <v>84</v>
      </c>
      <c r="H3865" s="31">
        <v>15.6</v>
      </c>
      <c r="I3865" s="31" t="s">
        <v>82</v>
      </c>
      <c r="J3865" s="8">
        <v>2</v>
      </c>
      <c r="K3865" s="41">
        <v>7</v>
      </c>
      <c r="L3865" s="41" t="s">
        <v>1479</v>
      </c>
      <c r="M3865" s="42">
        <v>0</v>
      </c>
      <c r="N3865" s="41" t="s">
        <v>23</v>
      </c>
      <c r="O3865" s="41" t="s">
        <v>24</v>
      </c>
      <c r="P3865" s="41" t="s">
        <v>24</v>
      </c>
      <c r="Q3865" s="41" t="s">
        <v>24</v>
      </c>
      <c r="R3865" s="41" t="s">
        <v>24</v>
      </c>
      <c r="S3865" s="41" t="s">
        <v>24</v>
      </c>
      <c r="T3865" s="41"/>
      <c r="U3865" s="41"/>
      <c r="V3865" s="46"/>
      <c r="W3865" s="46"/>
      <c r="X3865" s="43"/>
      <c r="Y3865" s="31"/>
      <c r="Z3865" s="31"/>
    </row>
    <row r="3866" spans="1:26" s="79" customFormat="1" x14ac:dyDescent="0.2">
      <c r="A3866" s="34">
        <v>330</v>
      </c>
      <c r="B3866" s="34">
        <v>72</v>
      </c>
      <c r="C3866" s="34">
        <v>24606</v>
      </c>
      <c r="D3866" s="31" t="s">
        <v>478</v>
      </c>
      <c r="E3866" s="31" t="s">
        <v>451</v>
      </c>
      <c r="F3866" s="60" t="s">
        <v>1543</v>
      </c>
      <c r="G3866" s="31" t="s">
        <v>29</v>
      </c>
      <c r="H3866" s="31">
        <v>5.03</v>
      </c>
      <c r="I3866" s="31" t="s">
        <v>82</v>
      </c>
      <c r="J3866" s="8"/>
      <c r="K3866" s="41">
        <v>8</v>
      </c>
      <c r="L3866" s="41" t="s">
        <v>1479</v>
      </c>
      <c r="M3866" s="42">
        <v>0</v>
      </c>
      <c r="N3866" s="41" t="s">
        <v>23</v>
      </c>
      <c r="O3866" s="41" t="s">
        <v>24</v>
      </c>
      <c r="P3866" s="41" t="s">
        <v>24</v>
      </c>
      <c r="Q3866" s="41" t="s">
        <v>24</v>
      </c>
      <c r="R3866" s="41" t="s">
        <v>24</v>
      </c>
      <c r="S3866" s="41" t="s">
        <v>24</v>
      </c>
      <c r="T3866" s="41"/>
      <c r="U3866" s="41"/>
      <c r="V3866" s="46"/>
      <c r="W3866" s="46"/>
      <c r="X3866" s="43"/>
      <c r="Y3866" s="31"/>
      <c r="Z3866" s="31"/>
    </row>
    <row r="3867" spans="1:26" s="79" customFormat="1" x14ac:dyDescent="0.2">
      <c r="A3867" s="34">
        <v>330</v>
      </c>
      <c r="B3867" s="34">
        <v>72</v>
      </c>
      <c r="C3867" s="34">
        <v>24606</v>
      </c>
      <c r="D3867" s="31" t="s">
        <v>479</v>
      </c>
      <c r="E3867" s="31" t="s">
        <v>451</v>
      </c>
      <c r="F3867" s="60" t="s">
        <v>1543</v>
      </c>
      <c r="G3867" s="31" t="s">
        <v>29</v>
      </c>
      <c r="H3867" s="31">
        <v>4.1900000000000004</v>
      </c>
      <c r="I3867" s="31" t="s">
        <v>82</v>
      </c>
      <c r="J3867" s="8"/>
      <c r="K3867" s="41">
        <v>8</v>
      </c>
      <c r="L3867" s="41" t="s">
        <v>1479</v>
      </c>
      <c r="M3867" s="42">
        <v>0</v>
      </c>
      <c r="N3867" s="41" t="s">
        <v>23</v>
      </c>
      <c r="O3867" s="41" t="s">
        <v>24</v>
      </c>
      <c r="P3867" s="41" t="s">
        <v>24</v>
      </c>
      <c r="Q3867" s="41" t="s">
        <v>24</v>
      </c>
      <c r="R3867" s="41" t="s">
        <v>24</v>
      </c>
      <c r="S3867" s="41" t="s">
        <v>24</v>
      </c>
      <c r="T3867" s="41"/>
      <c r="U3867" s="41"/>
      <c r="V3867" s="46"/>
      <c r="W3867" s="46"/>
      <c r="X3867" s="43"/>
      <c r="Y3867" s="31"/>
      <c r="Z3867" s="31"/>
    </row>
    <row r="3868" spans="1:26" s="79" customFormat="1" x14ac:dyDescent="0.2">
      <c r="A3868" s="34">
        <v>330</v>
      </c>
      <c r="B3868" s="34">
        <v>72</v>
      </c>
      <c r="C3868" s="34">
        <v>24606</v>
      </c>
      <c r="D3868" s="31" t="s">
        <v>480</v>
      </c>
      <c r="E3868" s="31" t="s">
        <v>451</v>
      </c>
      <c r="F3868" s="60" t="s">
        <v>1543</v>
      </c>
      <c r="G3868" s="31" t="s">
        <v>84</v>
      </c>
      <c r="H3868" s="31">
        <v>18.899999999999999</v>
      </c>
      <c r="I3868" s="31" t="s">
        <v>82</v>
      </c>
      <c r="J3868" s="8">
        <v>2</v>
      </c>
      <c r="K3868" s="41">
        <v>7</v>
      </c>
      <c r="L3868" s="41" t="s">
        <v>1479</v>
      </c>
      <c r="M3868" s="42">
        <v>0</v>
      </c>
      <c r="N3868" s="41" t="s">
        <v>23</v>
      </c>
      <c r="O3868" s="41" t="s">
        <v>24</v>
      </c>
      <c r="P3868" s="41" t="s">
        <v>24</v>
      </c>
      <c r="Q3868" s="41" t="s">
        <v>24</v>
      </c>
      <c r="R3868" s="41" t="s">
        <v>24</v>
      </c>
      <c r="S3868" s="41" t="s">
        <v>24</v>
      </c>
      <c r="T3868" s="41"/>
      <c r="U3868" s="41"/>
      <c r="V3868" s="46"/>
      <c r="W3868" s="46"/>
      <c r="X3868" s="43"/>
      <c r="Y3868" s="31"/>
      <c r="Z3868" s="31"/>
    </row>
    <row r="3869" spans="1:26" s="79" customFormat="1" x14ac:dyDescent="0.2">
      <c r="A3869" s="34">
        <v>330</v>
      </c>
      <c r="B3869" s="34">
        <v>72</v>
      </c>
      <c r="C3869" s="34">
        <v>24606</v>
      </c>
      <c r="D3869" s="31" t="s">
        <v>481</v>
      </c>
      <c r="E3869" s="31" t="s">
        <v>451</v>
      </c>
      <c r="F3869" s="60" t="s">
        <v>1543</v>
      </c>
      <c r="G3869" s="31" t="s">
        <v>95</v>
      </c>
      <c r="H3869" s="31">
        <v>3.23</v>
      </c>
      <c r="I3869" s="31" t="s">
        <v>82</v>
      </c>
      <c r="J3869" s="8"/>
      <c r="K3869" s="41">
        <v>7</v>
      </c>
      <c r="L3869" s="41" t="s">
        <v>1479</v>
      </c>
      <c r="M3869" s="42">
        <v>0</v>
      </c>
      <c r="N3869" s="41" t="s">
        <v>23</v>
      </c>
      <c r="O3869" s="41" t="s">
        <v>24</v>
      </c>
      <c r="P3869" s="41" t="s">
        <v>24</v>
      </c>
      <c r="Q3869" s="41" t="s">
        <v>24</v>
      </c>
      <c r="R3869" s="41" t="s">
        <v>24</v>
      </c>
      <c r="S3869" s="41" t="s">
        <v>24</v>
      </c>
      <c r="T3869" s="41"/>
      <c r="U3869" s="41"/>
      <c r="V3869" s="46"/>
      <c r="W3869" s="46"/>
      <c r="X3869" s="43"/>
      <c r="Y3869" s="31"/>
      <c r="Z3869" s="31"/>
    </row>
    <row r="3870" spans="1:26" s="79" customFormat="1" x14ac:dyDescent="0.2">
      <c r="A3870" s="34">
        <v>330</v>
      </c>
      <c r="B3870" s="34">
        <v>72</v>
      </c>
      <c r="C3870" s="34">
        <v>24606</v>
      </c>
      <c r="D3870" s="31" t="s">
        <v>482</v>
      </c>
      <c r="E3870" s="31" t="s">
        <v>451</v>
      </c>
      <c r="F3870" s="60" t="s">
        <v>1543</v>
      </c>
      <c r="G3870" s="31" t="s">
        <v>84</v>
      </c>
      <c r="H3870" s="31">
        <v>4.7</v>
      </c>
      <c r="I3870" s="31" t="s">
        <v>82</v>
      </c>
      <c r="J3870" s="8">
        <v>1</v>
      </c>
      <c r="K3870" s="41">
        <v>7</v>
      </c>
      <c r="L3870" s="41" t="s">
        <v>1479</v>
      </c>
      <c r="M3870" s="42">
        <v>0</v>
      </c>
      <c r="N3870" s="41" t="s">
        <v>23</v>
      </c>
      <c r="O3870" s="41" t="s">
        <v>24</v>
      </c>
      <c r="P3870" s="41" t="s">
        <v>24</v>
      </c>
      <c r="Q3870" s="41" t="s">
        <v>24</v>
      </c>
      <c r="R3870" s="41" t="s">
        <v>24</v>
      </c>
      <c r="S3870" s="41" t="s">
        <v>24</v>
      </c>
      <c r="T3870" s="41"/>
      <c r="U3870" s="41"/>
      <c r="V3870" s="46"/>
      <c r="W3870" s="46"/>
      <c r="X3870" s="43"/>
      <c r="Y3870" s="31"/>
      <c r="Z3870" s="31"/>
    </row>
    <row r="3871" spans="1:26" s="79" customFormat="1" x14ac:dyDescent="0.2">
      <c r="A3871" s="34">
        <v>330</v>
      </c>
      <c r="B3871" s="34">
        <v>72</v>
      </c>
      <c r="C3871" s="34">
        <v>24606</v>
      </c>
      <c r="D3871" s="31" t="s">
        <v>483</v>
      </c>
      <c r="E3871" s="31" t="s">
        <v>451</v>
      </c>
      <c r="F3871" s="60" t="s">
        <v>1543</v>
      </c>
      <c r="G3871" s="31" t="s">
        <v>111</v>
      </c>
      <c r="H3871" s="31">
        <v>27</v>
      </c>
      <c r="I3871" s="31" t="s">
        <v>82</v>
      </c>
      <c r="J3871" s="8"/>
      <c r="K3871" s="41">
        <v>8</v>
      </c>
      <c r="L3871" s="41" t="s">
        <v>1479</v>
      </c>
      <c r="M3871" s="42">
        <v>0</v>
      </c>
      <c r="N3871" s="41" t="s">
        <v>23</v>
      </c>
      <c r="O3871" s="41" t="s">
        <v>24</v>
      </c>
      <c r="P3871" s="41" t="s">
        <v>24</v>
      </c>
      <c r="Q3871" s="41" t="s">
        <v>24</v>
      </c>
      <c r="R3871" s="41" t="s">
        <v>24</v>
      </c>
      <c r="S3871" s="41" t="s">
        <v>24</v>
      </c>
      <c r="T3871" s="41"/>
      <c r="U3871" s="41"/>
      <c r="V3871" s="46"/>
      <c r="W3871" s="46"/>
      <c r="X3871" s="43"/>
      <c r="Y3871" s="31"/>
      <c r="Z3871" s="31"/>
    </row>
    <row r="3872" spans="1:26" s="79" customFormat="1" x14ac:dyDescent="0.2">
      <c r="A3872" s="34">
        <v>330</v>
      </c>
      <c r="B3872" s="34">
        <v>72</v>
      </c>
      <c r="C3872" s="34">
        <v>24606</v>
      </c>
      <c r="D3872" s="31" t="s">
        <v>484</v>
      </c>
      <c r="E3872" s="31" t="s">
        <v>451</v>
      </c>
      <c r="F3872" s="60" t="s">
        <v>1543</v>
      </c>
      <c r="G3872" s="31" t="s">
        <v>92</v>
      </c>
      <c r="H3872" s="31">
        <v>1.4</v>
      </c>
      <c r="I3872" s="31" t="s">
        <v>82</v>
      </c>
      <c r="J3872" s="8"/>
      <c r="K3872" s="41">
        <v>7</v>
      </c>
      <c r="L3872" s="41" t="s">
        <v>1479</v>
      </c>
      <c r="M3872" s="42">
        <v>0</v>
      </c>
      <c r="N3872" s="41" t="s">
        <v>23</v>
      </c>
      <c r="O3872" s="41" t="s">
        <v>24</v>
      </c>
      <c r="P3872" s="41" t="s">
        <v>24</v>
      </c>
      <c r="Q3872" s="41" t="s">
        <v>24</v>
      </c>
      <c r="R3872" s="41" t="s">
        <v>24</v>
      </c>
      <c r="S3872" s="41" t="s">
        <v>24</v>
      </c>
      <c r="T3872" s="41"/>
      <c r="U3872" s="41"/>
      <c r="V3872" s="46"/>
      <c r="W3872" s="46"/>
      <c r="X3872" s="43"/>
      <c r="Y3872" s="31"/>
      <c r="Z3872" s="31"/>
    </row>
    <row r="3873" spans="1:26" s="79" customFormat="1" x14ac:dyDescent="0.2">
      <c r="A3873" s="34">
        <v>330</v>
      </c>
      <c r="B3873" s="34">
        <v>72</v>
      </c>
      <c r="C3873" s="34">
        <v>24606</v>
      </c>
      <c r="D3873" s="31" t="s">
        <v>485</v>
      </c>
      <c r="E3873" s="31" t="s">
        <v>451</v>
      </c>
      <c r="F3873" s="60" t="s">
        <v>1543</v>
      </c>
      <c r="G3873" s="31" t="s">
        <v>258</v>
      </c>
      <c r="H3873" s="31">
        <v>1.5</v>
      </c>
      <c r="I3873" s="31" t="s">
        <v>82</v>
      </c>
      <c r="J3873" s="8"/>
      <c r="K3873" s="41">
        <v>7</v>
      </c>
      <c r="L3873" s="41" t="s">
        <v>1479</v>
      </c>
      <c r="M3873" s="42">
        <v>0</v>
      </c>
      <c r="N3873" s="41" t="s">
        <v>23</v>
      </c>
      <c r="O3873" s="41" t="s">
        <v>24</v>
      </c>
      <c r="P3873" s="41" t="s">
        <v>24</v>
      </c>
      <c r="Q3873" s="41" t="s">
        <v>24</v>
      </c>
      <c r="R3873" s="41" t="s">
        <v>24</v>
      </c>
      <c r="S3873" s="41" t="s">
        <v>24</v>
      </c>
      <c r="T3873" s="41"/>
      <c r="U3873" s="41"/>
      <c r="V3873" s="46"/>
      <c r="W3873" s="46"/>
      <c r="X3873" s="43"/>
      <c r="Y3873" s="31"/>
      <c r="Z3873" s="31"/>
    </row>
    <row r="3874" spans="1:26" s="79" customFormat="1" x14ac:dyDescent="0.2">
      <c r="A3874" s="34">
        <v>330</v>
      </c>
      <c r="B3874" s="34">
        <v>72</v>
      </c>
      <c r="C3874" s="34">
        <v>24606</v>
      </c>
      <c r="D3874" s="31" t="s">
        <v>486</v>
      </c>
      <c r="E3874" s="31" t="s">
        <v>451</v>
      </c>
      <c r="F3874" s="60" t="s">
        <v>25</v>
      </c>
      <c r="G3874" s="31" t="s">
        <v>1495</v>
      </c>
      <c r="H3874" s="31">
        <v>186.44</v>
      </c>
      <c r="I3874" s="31" t="s">
        <v>82</v>
      </c>
      <c r="J3874" s="8"/>
      <c r="K3874" s="41">
        <v>5</v>
      </c>
      <c r="L3874" s="41" t="s">
        <v>34</v>
      </c>
      <c r="M3874" s="42">
        <v>1</v>
      </c>
      <c r="N3874" s="41" t="s">
        <v>23</v>
      </c>
      <c r="O3874" s="41" t="s">
        <v>24</v>
      </c>
      <c r="P3874" s="41" t="s">
        <v>24</v>
      </c>
      <c r="Q3874" s="41" t="s">
        <v>24</v>
      </c>
      <c r="R3874" s="41" t="s">
        <v>24</v>
      </c>
      <c r="S3874" s="41" t="s">
        <v>24</v>
      </c>
      <c r="T3874" s="41"/>
      <c r="U3874" s="41"/>
      <c r="V3874" s="46"/>
      <c r="W3874" s="46"/>
      <c r="X3874" s="43"/>
      <c r="Y3874" s="31"/>
      <c r="Z3874" s="31"/>
    </row>
    <row r="3875" spans="1:26" s="79" customFormat="1" x14ac:dyDescent="0.2">
      <c r="A3875" s="34">
        <v>330</v>
      </c>
      <c r="B3875" s="34">
        <v>72</v>
      </c>
      <c r="C3875" s="34">
        <v>24606</v>
      </c>
      <c r="D3875" s="31" t="s">
        <v>1502</v>
      </c>
      <c r="E3875" s="31" t="s">
        <v>451</v>
      </c>
      <c r="F3875" s="60" t="s">
        <v>25</v>
      </c>
      <c r="G3875" s="31" t="s">
        <v>1494</v>
      </c>
      <c r="H3875" s="31">
        <v>304.35000000000002</v>
      </c>
      <c r="I3875" s="31" t="s">
        <v>82</v>
      </c>
      <c r="J3875" s="8"/>
      <c r="K3875" s="41">
        <v>5</v>
      </c>
      <c r="L3875" s="41" t="s">
        <v>34</v>
      </c>
      <c r="M3875" s="42">
        <v>1</v>
      </c>
      <c r="N3875" s="41" t="s">
        <v>23</v>
      </c>
      <c r="O3875" s="41" t="s">
        <v>24</v>
      </c>
      <c r="P3875" s="41" t="s">
        <v>24</v>
      </c>
      <c r="Q3875" s="41" t="s">
        <v>24</v>
      </c>
      <c r="R3875" s="41" t="s">
        <v>24</v>
      </c>
      <c r="S3875" s="41" t="s">
        <v>24</v>
      </c>
      <c r="T3875" s="41"/>
      <c r="U3875" s="41"/>
      <c r="V3875" s="46"/>
      <c r="W3875" s="46"/>
      <c r="X3875" s="43"/>
      <c r="Y3875" s="31"/>
      <c r="Z3875" s="31"/>
    </row>
    <row r="3876" spans="1:26" s="79" customFormat="1" x14ac:dyDescent="0.2">
      <c r="A3876" s="34">
        <v>330</v>
      </c>
      <c r="B3876" s="34">
        <v>72</v>
      </c>
      <c r="C3876" s="34">
        <v>24606</v>
      </c>
      <c r="D3876" s="31" t="s">
        <v>487</v>
      </c>
      <c r="E3876" s="31" t="s">
        <v>451</v>
      </c>
      <c r="F3876" s="60" t="s">
        <v>1543</v>
      </c>
      <c r="G3876" s="31" t="s">
        <v>96</v>
      </c>
      <c r="H3876" s="31">
        <v>12.25</v>
      </c>
      <c r="I3876" s="31" t="s">
        <v>82</v>
      </c>
      <c r="J3876" s="8"/>
      <c r="K3876" s="41">
        <v>7</v>
      </c>
      <c r="L3876" s="41" t="s">
        <v>1479</v>
      </c>
      <c r="M3876" s="42">
        <v>0</v>
      </c>
      <c r="N3876" s="41" t="s">
        <v>23</v>
      </c>
      <c r="O3876" s="41" t="s">
        <v>24</v>
      </c>
      <c r="P3876" s="41" t="s">
        <v>24</v>
      </c>
      <c r="Q3876" s="41" t="s">
        <v>24</v>
      </c>
      <c r="R3876" s="41" t="s">
        <v>24</v>
      </c>
      <c r="S3876" s="41" t="s">
        <v>24</v>
      </c>
      <c r="T3876" s="41"/>
      <c r="U3876" s="41"/>
      <c r="V3876" s="46"/>
      <c r="W3876" s="46"/>
      <c r="X3876" s="43"/>
      <c r="Y3876" s="31"/>
      <c r="Z3876" s="31"/>
    </row>
    <row r="3877" spans="1:26" s="79" customFormat="1" x14ac:dyDescent="0.2">
      <c r="A3877" s="34">
        <v>330</v>
      </c>
      <c r="B3877" s="34">
        <v>72</v>
      </c>
      <c r="C3877" s="34">
        <v>24606</v>
      </c>
      <c r="D3877" s="31" t="s">
        <v>488</v>
      </c>
      <c r="E3877" s="31" t="s">
        <v>451</v>
      </c>
      <c r="F3877" s="60" t="s">
        <v>1543</v>
      </c>
      <c r="G3877" s="31" t="s">
        <v>96</v>
      </c>
      <c r="H3877" s="31">
        <v>20.28</v>
      </c>
      <c r="I3877" s="31" t="s">
        <v>82</v>
      </c>
      <c r="J3877" s="8"/>
      <c r="K3877" s="41">
        <v>7</v>
      </c>
      <c r="L3877" s="41" t="s">
        <v>1479</v>
      </c>
      <c r="M3877" s="42">
        <v>0</v>
      </c>
      <c r="N3877" s="41" t="s">
        <v>23</v>
      </c>
      <c r="O3877" s="41" t="s">
        <v>24</v>
      </c>
      <c r="P3877" s="41" t="s">
        <v>24</v>
      </c>
      <c r="Q3877" s="41" t="s">
        <v>24</v>
      </c>
      <c r="R3877" s="41" t="s">
        <v>24</v>
      </c>
      <c r="S3877" s="41" t="s">
        <v>24</v>
      </c>
      <c r="T3877" s="41"/>
      <c r="U3877" s="41"/>
      <c r="V3877" s="46"/>
      <c r="W3877" s="46"/>
      <c r="X3877" s="43"/>
      <c r="Y3877" s="31"/>
      <c r="Z3877" s="31"/>
    </row>
    <row r="3878" spans="1:26" s="79" customFormat="1" x14ac:dyDescent="0.2">
      <c r="A3878" s="34">
        <v>330</v>
      </c>
      <c r="B3878" s="34">
        <v>72</v>
      </c>
      <c r="C3878" s="34">
        <v>24606</v>
      </c>
      <c r="D3878" s="31" t="s">
        <v>489</v>
      </c>
      <c r="E3878" s="31" t="s">
        <v>451</v>
      </c>
      <c r="F3878" s="60" t="s">
        <v>1543</v>
      </c>
      <c r="G3878" s="31" t="s">
        <v>93</v>
      </c>
      <c r="H3878" s="31">
        <v>13.46</v>
      </c>
      <c r="I3878" s="31" t="s">
        <v>82</v>
      </c>
      <c r="J3878" s="8"/>
      <c r="K3878" s="41">
        <v>7</v>
      </c>
      <c r="L3878" s="41" t="s">
        <v>1479</v>
      </c>
      <c r="M3878" s="42">
        <v>0</v>
      </c>
      <c r="N3878" s="41" t="s">
        <v>23</v>
      </c>
      <c r="O3878" s="41" t="s">
        <v>24</v>
      </c>
      <c r="P3878" s="41" t="s">
        <v>24</v>
      </c>
      <c r="Q3878" s="41" t="s">
        <v>24</v>
      </c>
      <c r="R3878" s="41" t="s">
        <v>24</v>
      </c>
      <c r="S3878" s="41" t="s">
        <v>24</v>
      </c>
      <c r="T3878" s="41"/>
      <c r="U3878" s="41"/>
      <c r="V3878" s="46"/>
      <c r="W3878" s="46"/>
      <c r="X3878" s="43"/>
      <c r="Y3878" s="31"/>
      <c r="Z3878" s="31"/>
    </row>
    <row r="3879" spans="1:26" s="79" customFormat="1" x14ac:dyDescent="0.2">
      <c r="A3879" s="34">
        <v>330</v>
      </c>
      <c r="B3879" s="34">
        <v>72</v>
      </c>
      <c r="C3879" s="34">
        <v>24606</v>
      </c>
      <c r="D3879" s="31" t="s">
        <v>490</v>
      </c>
      <c r="E3879" s="31" t="s">
        <v>451</v>
      </c>
      <c r="F3879" s="60" t="s">
        <v>1543</v>
      </c>
      <c r="G3879" s="31" t="s">
        <v>93</v>
      </c>
      <c r="H3879" s="31">
        <v>6.79</v>
      </c>
      <c r="I3879" s="31" t="s">
        <v>82</v>
      </c>
      <c r="J3879" s="8"/>
      <c r="K3879" s="41">
        <v>7</v>
      </c>
      <c r="L3879" s="41" t="s">
        <v>1479</v>
      </c>
      <c r="M3879" s="42">
        <v>0</v>
      </c>
      <c r="N3879" s="41" t="s">
        <v>23</v>
      </c>
      <c r="O3879" s="41" t="s">
        <v>24</v>
      </c>
      <c r="P3879" s="41" t="s">
        <v>24</v>
      </c>
      <c r="Q3879" s="41" t="s">
        <v>24</v>
      </c>
      <c r="R3879" s="41" t="s">
        <v>24</v>
      </c>
      <c r="S3879" s="41" t="s">
        <v>24</v>
      </c>
      <c r="T3879" s="41"/>
      <c r="U3879" s="41"/>
      <c r="V3879" s="46"/>
      <c r="W3879" s="46"/>
      <c r="X3879" s="43"/>
      <c r="Y3879" s="31"/>
      <c r="Z3879" s="31"/>
    </row>
    <row r="3880" spans="1:26" s="79" customFormat="1" x14ac:dyDescent="0.2">
      <c r="A3880" s="34">
        <v>330</v>
      </c>
      <c r="B3880" s="34">
        <v>72</v>
      </c>
      <c r="C3880" s="34">
        <v>24606</v>
      </c>
      <c r="D3880" s="31" t="s">
        <v>491</v>
      </c>
      <c r="E3880" s="31" t="s">
        <v>451</v>
      </c>
      <c r="F3880" s="60" t="s">
        <v>1543</v>
      </c>
      <c r="G3880" s="31" t="s">
        <v>96</v>
      </c>
      <c r="H3880" s="31">
        <v>11.83</v>
      </c>
      <c r="I3880" s="31" t="s">
        <v>82</v>
      </c>
      <c r="J3880" s="8"/>
      <c r="K3880" s="41">
        <v>7</v>
      </c>
      <c r="L3880" s="41" t="s">
        <v>1479</v>
      </c>
      <c r="M3880" s="42">
        <v>0</v>
      </c>
      <c r="N3880" s="41" t="s">
        <v>23</v>
      </c>
      <c r="O3880" s="41" t="s">
        <v>24</v>
      </c>
      <c r="P3880" s="41" t="s">
        <v>24</v>
      </c>
      <c r="Q3880" s="41" t="s">
        <v>24</v>
      </c>
      <c r="R3880" s="41" t="s">
        <v>24</v>
      </c>
      <c r="S3880" s="41" t="s">
        <v>24</v>
      </c>
      <c r="T3880" s="41"/>
      <c r="U3880" s="41"/>
      <c r="V3880" s="46"/>
      <c r="W3880" s="46"/>
      <c r="X3880" s="43"/>
      <c r="Y3880" s="31"/>
      <c r="Z3880" s="31"/>
    </row>
    <row r="3881" spans="1:26" s="79" customFormat="1" x14ac:dyDescent="0.2">
      <c r="A3881" s="34">
        <v>330</v>
      </c>
      <c r="B3881" s="34">
        <v>72</v>
      </c>
      <c r="C3881" s="34">
        <v>24606</v>
      </c>
      <c r="D3881" s="31" t="s">
        <v>492</v>
      </c>
      <c r="E3881" s="31" t="s">
        <v>451</v>
      </c>
      <c r="F3881" s="60" t="s">
        <v>1543</v>
      </c>
      <c r="G3881" s="31" t="s">
        <v>92</v>
      </c>
      <c r="H3881" s="31">
        <v>2.94</v>
      </c>
      <c r="I3881" s="31" t="s">
        <v>82</v>
      </c>
      <c r="J3881" s="8"/>
      <c r="K3881" s="41">
        <v>7</v>
      </c>
      <c r="L3881" s="41" t="s">
        <v>1479</v>
      </c>
      <c r="M3881" s="42">
        <v>0</v>
      </c>
      <c r="N3881" s="41" t="s">
        <v>23</v>
      </c>
      <c r="O3881" s="41" t="s">
        <v>24</v>
      </c>
      <c r="P3881" s="41" t="s">
        <v>24</v>
      </c>
      <c r="Q3881" s="41" t="s">
        <v>24</v>
      </c>
      <c r="R3881" s="41" t="s">
        <v>24</v>
      </c>
      <c r="S3881" s="41" t="s">
        <v>24</v>
      </c>
      <c r="T3881" s="41"/>
      <c r="U3881" s="41"/>
      <c r="V3881" s="46"/>
      <c r="W3881" s="46"/>
      <c r="X3881" s="43"/>
      <c r="Y3881" s="31"/>
      <c r="Z3881" s="31"/>
    </row>
    <row r="3882" spans="1:26" s="79" customFormat="1" x14ac:dyDescent="0.2">
      <c r="A3882" s="34">
        <v>330</v>
      </c>
      <c r="B3882" s="34">
        <v>72</v>
      </c>
      <c r="C3882" s="34">
        <v>24606</v>
      </c>
      <c r="D3882" s="31" t="s">
        <v>493</v>
      </c>
      <c r="E3882" s="31" t="s">
        <v>451</v>
      </c>
      <c r="F3882" s="60" t="s">
        <v>1543</v>
      </c>
      <c r="G3882" s="31" t="s">
        <v>85</v>
      </c>
      <c r="H3882" s="31">
        <v>4.54</v>
      </c>
      <c r="I3882" s="31" t="s">
        <v>82</v>
      </c>
      <c r="J3882" s="8"/>
      <c r="K3882" s="41">
        <v>7</v>
      </c>
      <c r="L3882" s="41" t="s">
        <v>1479</v>
      </c>
      <c r="M3882" s="42">
        <v>0</v>
      </c>
      <c r="N3882" s="41" t="s">
        <v>23</v>
      </c>
      <c r="O3882" s="41" t="s">
        <v>24</v>
      </c>
      <c r="P3882" s="41" t="s">
        <v>24</v>
      </c>
      <c r="Q3882" s="41" t="s">
        <v>24</v>
      </c>
      <c r="R3882" s="41" t="s">
        <v>24</v>
      </c>
      <c r="S3882" s="41" t="s">
        <v>24</v>
      </c>
      <c r="T3882" s="41"/>
      <c r="U3882" s="41"/>
      <c r="V3882" s="46"/>
      <c r="W3882" s="46"/>
      <c r="X3882" s="43"/>
      <c r="Y3882" s="31"/>
      <c r="Z3882" s="31"/>
    </row>
    <row r="3883" spans="1:26" s="79" customFormat="1" x14ac:dyDescent="0.2">
      <c r="A3883" s="34">
        <v>330</v>
      </c>
      <c r="B3883" s="34">
        <v>72</v>
      </c>
      <c r="C3883" s="34">
        <v>24606</v>
      </c>
      <c r="D3883" s="31" t="s">
        <v>494</v>
      </c>
      <c r="E3883" s="31" t="s">
        <v>451</v>
      </c>
      <c r="F3883" s="60" t="s">
        <v>1543</v>
      </c>
      <c r="G3883" s="31" t="s">
        <v>84</v>
      </c>
      <c r="H3883" s="31">
        <v>11.81</v>
      </c>
      <c r="I3883" s="31" t="s">
        <v>82</v>
      </c>
      <c r="J3883" s="8"/>
      <c r="K3883" s="41">
        <v>7</v>
      </c>
      <c r="L3883" s="41" t="s">
        <v>1479</v>
      </c>
      <c r="M3883" s="42">
        <v>0</v>
      </c>
      <c r="N3883" s="41" t="s">
        <v>23</v>
      </c>
      <c r="O3883" s="41" t="s">
        <v>24</v>
      </c>
      <c r="P3883" s="41" t="s">
        <v>24</v>
      </c>
      <c r="Q3883" s="41" t="s">
        <v>24</v>
      </c>
      <c r="R3883" s="41" t="s">
        <v>24</v>
      </c>
      <c r="S3883" s="41" t="s">
        <v>24</v>
      </c>
      <c r="T3883" s="41"/>
      <c r="U3883" s="41"/>
      <c r="V3883" s="46"/>
      <c r="W3883" s="46"/>
      <c r="X3883" s="43"/>
      <c r="Y3883" s="31"/>
      <c r="Z3883" s="31"/>
    </row>
    <row r="3884" spans="1:26" s="79" customFormat="1" x14ac:dyDescent="0.2">
      <c r="A3884" s="34">
        <v>330</v>
      </c>
      <c r="B3884" s="34">
        <v>72</v>
      </c>
      <c r="C3884" s="34">
        <v>24606</v>
      </c>
      <c r="D3884" s="31" t="s">
        <v>495</v>
      </c>
      <c r="E3884" s="31" t="s">
        <v>451</v>
      </c>
      <c r="F3884" s="60" t="s">
        <v>1543</v>
      </c>
      <c r="G3884" s="31" t="s">
        <v>29</v>
      </c>
      <c r="H3884" s="31">
        <v>1.63</v>
      </c>
      <c r="I3884" s="31" t="s">
        <v>82</v>
      </c>
      <c r="J3884" s="8"/>
      <c r="K3884" s="41">
        <v>8</v>
      </c>
      <c r="L3884" s="41" t="s">
        <v>1479</v>
      </c>
      <c r="M3884" s="42">
        <v>0</v>
      </c>
      <c r="N3884" s="41" t="s">
        <v>23</v>
      </c>
      <c r="O3884" s="41" t="s">
        <v>24</v>
      </c>
      <c r="P3884" s="41" t="s">
        <v>24</v>
      </c>
      <c r="Q3884" s="41" t="s">
        <v>24</v>
      </c>
      <c r="R3884" s="41" t="s">
        <v>24</v>
      </c>
      <c r="S3884" s="41" t="s">
        <v>24</v>
      </c>
      <c r="T3884" s="41"/>
      <c r="U3884" s="41"/>
      <c r="V3884" s="46"/>
      <c r="W3884" s="46"/>
      <c r="X3884" s="43"/>
      <c r="Y3884" s="31"/>
      <c r="Z3884" s="31"/>
    </row>
    <row r="3885" spans="1:26" s="79" customFormat="1" x14ac:dyDescent="0.2">
      <c r="A3885" s="34">
        <v>330</v>
      </c>
      <c r="B3885" s="34">
        <v>72</v>
      </c>
      <c r="C3885" s="34">
        <v>24606</v>
      </c>
      <c r="D3885" s="31" t="s">
        <v>496</v>
      </c>
      <c r="E3885" s="31" t="s">
        <v>451</v>
      </c>
      <c r="F3885" s="60" t="s">
        <v>1543</v>
      </c>
      <c r="G3885" s="31" t="s">
        <v>111</v>
      </c>
      <c r="H3885" s="31">
        <v>3.01</v>
      </c>
      <c r="I3885" s="31" t="s">
        <v>82</v>
      </c>
      <c r="J3885" s="8"/>
      <c r="K3885" s="41">
        <v>8</v>
      </c>
      <c r="L3885" s="41" t="s">
        <v>1479</v>
      </c>
      <c r="M3885" s="42">
        <v>0</v>
      </c>
      <c r="N3885" s="41" t="s">
        <v>23</v>
      </c>
      <c r="O3885" s="41" t="s">
        <v>24</v>
      </c>
      <c r="P3885" s="41" t="s">
        <v>24</v>
      </c>
      <c r="Q3885" s="41" t="s">
        <v>24</v>
      </c>
      <c r="R3885" s="41" t="s">
        <v>24</v>
      </c>
      <c r="S3885" s="41" t="s">
        <v>24</v>
      </c>
      <c r="T3885" s="41"/>
      <c r="U3885" s="41"/>
      <c r="V3885" s="46"/>
      <c r="W3885" s="46"/>
      <c r="X3885" s="43"/>
      <c r="Y3885" s="31"/>
      <c r="Z3885" s="31"/>
    </row>
    <row r="3886" spans="1:26" s="79" customFormat="1" x14ac:dyDescent="0.2">
      <c r="A3886" s="34">
        <v>330</v>
      </c>
      <c r="B3886" s="34">
        <v>72</v>
      </c>
      <c r="C3886" s="34">
        <v>24606</v>
      </c>
      <c r="D3886" s="31" t="s">
        <v>497</v>
      </c>
      <c r="E3886" s="31" t="s">
        <v>451</v>
      </c>
      <c r="F3886" s="60" t="s">
        <v>1543</v>
      </c>
      <c r="G3886" s="31" t="s">
        <v>86</v>
      </c>
      <c r="H3886" s="31">
        <v>0.81</v>
      </c>
      <c r="I3886" s="31" t="s">
        <v>82</v>
      </c>
      <c r="J3886" s="8"/>
      <c r="K3886" s="41">
        <v>8</v>
      </c>
      <c r="L3886" s="41" t="s">
        <v>1479</v>
      </c>
      <c r="M3886" s="42">
        <v>0</v>
      </c>
      <c r="N3886" s="41" t="s">
        <v>23</v>
      </c>
      <c r="O3886" s="41" t="s">
        <v>24</v>
      </c>
      <c r="P3886" s="41" t="s">
        <v>24</v>
      </c>
      <c r="Q3886" s="41" t="s">
        <v>24</v>
      </c>
      <c r="R3886" s="41" t="s">
        <v>24</v>
      </c>
      <c r="S3886" s="41" t="s">
        <v>24</v>
      </c>
      <c r="T3886" s="41"/>
      <c r="U3886" s="41"/>
      <c r="V3886" s="46"/>
      <c r="W3886" s="46"/>
      <c r="X3886" s="43"/>
      <c r="Y3886" s="31"/>
      <c r="Z3886" s="31"/>
    </row>
    <row r="3887" spans="1:26" s="79" customFormat="1" x14ac:dyDescent="0.2">
      <c r="A3887" s="34">
        <v>330</v>
      </c>
      <c r="B3887" s="34">
        <v>72</v>
      </c>
      <c r="C3887" s="34">
        <v>24606</v>
      </c>
      <c r="D3887" s="31" t="s">
        <v>498</v>
      </c>
      <c r="E3887" s="31" t="s">
        <v>451</v>
      </c>
      <c r="F3887" s="60" t="s">
        <v>1543</v>
      </c>
      <c r="G3887" s="31" t="s">
        <v>85</v>
      </c>
      <c r="H3887" s="31">
        <v>2.35</v>
      </c>
      <c r="I3887" s="31" t="s">
        <v>82</v>
      </c>
      <c r="J3887" s="8"/>
      <c r="K3887" s="41">
        <v>7</v>
      </c>
      <c r="L3887" s="41" t="s">
        <v>1479</v>
      </c>
      <c r="M3887" s="42">
        <v>0</v>
      </c>
      <c r="N3887" s="41" t="s">
        <v>23</v>
      </c>
      <c r="O3887" s="41" t="s">
        <v>24</v>
      </c>
      <c r="P3887" s="41" t="s">
        <v>24</v>
      </c>
      <c r="Q3887" s="41" t="s">
        <v>24</v>
      </c>
      <c r="R3887" s="41" t="s">
        <v>24</v>
      </c>
      <c r="S3887" s="41" t="s">
        <v>24</v>
      </c>
      <c r="T3887" s="41"/>
      <c r="U3887" s="41"/>
      <c r="V3887" s="46"/>
      <c r="W3887" s="46"/>
      <c r="X3887" s="43"/>
      <c r="Y3887" s="31"/>
      <c r="Z3887" s="31"/>
    </row>
    <row r="3888" spans="1:26" s="79" customFormat="1" x14ac:dyDescent="0.2">
      <c r="A3888" s="34">
        <v>330</v>
      </c>
      <c r="B3888" s="34">
        <v>72</v>
      </c>
      <c r="C3888" s="34">
        <v>24606</v>
      </c>
      <c r="D3888" s="31" t="s">
        <v>499</v>
      </c>
      <c r="E3888" s="31" t="s">
        <v>451</v>
      </c>
      <c r="F3888" s="60" t="s">
        <v>1543</v>
      </c>
      <c r="G3888" s="31" t="s">
        <v>84</v>
      </c>
      <c r="H3888" s="31">
        <v>10.66</v>
      </c>
      <c r="I3888" s="31" t="s">
        <v>82</v>
      </c>
      <c r="J3888" s="8"/>
      <c r="K3888" s="41">
        <v>8</v>
      </c>
      <c r="L3888" s="41" t="s">
        <v>1479</v>
      </c>
      <c r="M3888" s="42">
        <v>0</v>
      </c>
      <c r="N3888" s="41" t="s">
        <v>23</v>
      </c>
      <c r="O3888" s="41" t="s">
        <v>24</v>
      </c>
      <c r="P3888" s="41" t="s">
        <v>24</v>
      </c>
      <c r="Q3888" s="41" t="s">
        <v>24</v>
      </c>
      <c r="R3888" s="41" t="s">
        <v>24</v>
      </c>
      <c r="S3888" s="41" t="s">
        <v>24</v>
      </c>
      <c r="T3888" s="41"/>
      <c r="U3888" s="41"/>
      <c r="V3888" s="46"/>
      <c r="W3888" s="46"/>
      <c r="X3888" s="43"/>
      <c r="Y3888" s="31"/>
      <c r="Z3888" s="31"/>
    </row>
    <row r="3889" spans="1:26" s="79" customFormat="1" x14ac:dyDescent="0.2">
      <c r="A3889" s="34">
        <v>330</v>
      </c>
      <c r="B3889" s="34">
        <v>72</v>
      </c>
      <c r="C3889" s="34">
        <v>24606</v>
      </c>
      <c r="D3889" s="31" t="s">
        <v>500</v>
      </c>
      <c r="E3889" s="31" t="s">
        <v>451</v>
      </c>
      <c r="F3889" s="60" t="s">
        <v>1543</v>
      </c>
      <c r="G3889" s="31" t="s">
        <v>111</v>
      </c>
      <c r="H3889" s="31">
        <v>1.82</v>
      </c>
      <c r="I3889" s="31" t="s">
        <v>82</v>
      </c>
      <c r="J3889" s="8"/>
      <c r="K3889" s="41">
        <v>8</v>
      </c>
      <c r="L3889" s="41" t="s">
        <v>1479</v>
      </c>
      <c r="M3889" s="42">
        <v>0</v>
      </c>
      <c r="N3889" s="41" t="s">
        <v>23</v>
      </c>
      <c r="O3889" s="41" t="s">
        <v>24</v>
      </c>
      <c r="P3889" s="41" t="s">
        <v>24</v>
      </c>
      <c r="Q3889" s="41" t="s">
        <v>24</v>
      </c>
      <c r="R3889" s="41" t="s">
        <v>24</v>
      </c>
      <c r="S3889" s="41" t="s">
        <v>24</v>
      </c>
      <c r="T3889" s="41"/>
      <c r="U3889" s="41"/>
      <c r="V3889" s="46"/>
      <c r="W3889" s="46"/>
      <c r="X3889" s="43"/>
      <c r="Y3889" s="31"/>
      <c r="Z3889" s="31"/>
    </row>
    <row r="3890" spans="1:26" s="79" customFormat="1" x14ac:dyDescent="0.2">
      <c r="A3890" s="34">
        <v>330</v>
      </c>
      <c r="B3890" s="34">
        <v>72</v>
      </c>
      <c r="C3890" s="34">
        <v>24606</v>
      </c>
      <c r="D3890" s="31" t="s">
        <v>501</v>
      </c>
      <c r="E3890" s="31" t="s">
        <v>451</v>
      </c>
      <c r="F3890" s="60" t="s">
        <v>1543</v>
      </c>
      <c r="G3890" s="31" t="s">
        <v>86</v>
      </c>
      <c r="H3890" s="31">
        <v>0.81</v>
      </c>
      <c r="I3890" s="31" t="s">
        <v>82</v>
      </c>
      <c r="J3890" s="8"/>
      <c r="K3890" s="41">
        <v>8</v>
      </c>
      <c r="L3890" s="41" t="s">
        <v>1479</v>
      </c>
      <c r="M3890" s="42">
        <v>0</v>
      </c>
      <c r="N3890" s="41" t="s">
        <v>23</v>
      </c>
      <c r="O3890" s="41" t="s">
        <v>24</v>
      </c>
      <c r="P3890" s="41" t="s">
        <v>24</v>
      </c>
      <c r="Q3890" s="41" t="s">
        <v>24</v>
      </c>
      <c r="R3890" s="41" t="s">
        <v>24</v>
      </c>
      <c r="S3890" s="41" t="s">
        <v>24</v>
      </c>
      <c r="T3890" s="41"/>
      <c r="U3890" s="41"/>
      <c r="V3890" s="46"/>
      <c r="W3890" s="46"/>
      <c r="X3890" s="43"/>
      <c r="Y3890" s="31"/>
      <c r="Z3890" s="31"/>
    </row>
    <row r="3891" spans="1:26" s="79" customFormat="1" x14ac:dyDescent="0.2">
      <c r="A3891" s="34">
        <v>330</v>
      </c>
      <c r="B3891" s="34">
        <v>72</v>
      </c>
      <c r="C3891" s="34">
        <v>24606</v>
      </c>
      <c r="D3891" s="31" t="s">
        <v>502</v>
      </c>
      <c r="E3891" s="31" t="s">
        <v>451</v>
      </c>
      <c r="F3891" s="60" t="s">
        <v>1543</v>
      </c>
      <c r="G3891" s="31" t="s">
        <v>31</v>
      </c>
      <c r="H3891" s="31">
        <v>1.3</v>
      </c>
      <c r="I3891" s="31" t="s">
        <v>82</v>
      </c>
      <c r="J3891" s="8"/>
      <c r="K3891" s="41">
        <v>8</v>
      </c>
      <c r="L3891" s="41" t="s">
        <v>1479</v>
      </c>
      <c r="M3891" s="42">
        <v>0</v>
      </c>
      <c r="N3891" s="41" t="s">
        <v>23</v>
      </c>
      <c r="O3891" s="41" t="s">
        <v>24</v>
      </c>
      <c r="P3891" s="41" t="s">
        <v>24</v>
      </c>
      <c r="Q3891" s="41" t="s">
        <v>24</v>
      </c>
      <c r="R3891" s="41" t="s">
        <v>24</v>
      </c>
      <c r="S3891" s="41" t="s">
        <v>24</v>
      </c>
      <c r="T3891" s="41"/>
      <c r="U3891" s="41"/>
      <c r="V3891" s="46"/>
      <c r="W3891" s="46"/>
      <c r="X3891" s="43"/>
      <c r="Y3891" s="31"/>
      <c r="Z3891" s="31"/>
    </row>
    <row r="3892" spans="1:26" s="79" customFormat="1" x14ac:dyDescent="0.2">
      <c r="A3892" s="34">
        <v>330</v>
      </c>
      <c r="B3892" s="34">
        <v>72</v>
      </c>
      <c r="C3892" s="34">
        <v>24606</v>
      </c>
      <c r="D3892" s="31" t="s">
        <v>503</v>
      </c>
      <c r="E3892" s="31" t="s">
        <v>451</v>
      </c>
      <c r="F3892" s="60" t="s">
        <v>25</v>
      </c>
      <c r="G3892" s="31" t="s">
        <v>258</v>
      </c>
      <c r="H3892" s="31">
        <v>1.5</v>
      </c>
      <c r="I3892" s="31" t="s">
        <v>82</v>
      </c>
      <c r="J3892" s="8"/>
      <c r="K3892" s="41">
        <v>1</v>
      </c>
      <c r="L3892" s="41" t="s">
        <v>1549</v>
      </c>
      <c r="M3892" s="42">
        <v>0</v>
      </c>
      <c r="N3892" s="41" t="s">
        <v>23</v>
      </c>
      <c r="O3892" s="41" t="s">
        <v>24</v>
      </c>
      <c r="P3892" s="41" t="s">
        <v>24</v>
      </c>
      <c r="Q3892" s="41" t="s">
        <v>24</v>
      </c>
      <c r="R3892" s="41" t="s">
        <v>24</v>
      </c>
      <c r="S3892" s="41" t="s">
        <v>24</v>
      </c>
      <c r="T3892" s="41"/>
      <c r="U3892" s="41"/>
      <c r="V3892" s="46"/>
      <c r="W3892" s="46"/>
      <c r="X3892" s="43"/>
      <c r="Y3892" s="31"/>
      <c r="Z3892" s="31"/>
    </row>
    <row r="3893" spans="1:26" s="79" customFormat="1" x14ac:dyDescent="0.2">
      <c r="A3893" s="34">
        <v>330</v>
      </c>
      <c r="B3893" s="34">
        <v>72</v>
      </c>
      <c r="C3893" s="34">
        <v>24606</v>
      </c>
      <c r="D3893" s="31" t="s">
        <v>504</v>
      </c>
      <c r="E3893" s="31" t="s">
        <v>451</v>
      </c>
      <c r="F3893" s="60" t="s">
        <v>1543</v>
      </c>
      <c r="G3893" s="31" t="s">
        <v>258</v>
      </c>
      <c r="H3893" s="31">
        <v>2.1850000000000001</v>
      </c>
      <c r="I3893" s="31" t="s">
        <v>82</v>
      </c>
      <c r="J3893" s="8"/>
      <c r="K3893" s="41">
        <v>7</v>
      </c>
      <c r="L3893" s="41" t="s">
        <v>1479</v>
      </c>
      <c r="M3893" s="42">
        <v>0</v>
      </c>
      <c r="N3893" s="41" t="s">
        <v>23</v>
      </c>
      <c r="O3893" s="41" t="s">
        <v>24</v>
      </c>
      <c r="P3893" s="41" t="s">
        <v>24</v>
      </c>
      <c r="Q3893" s="41" t="s">
        <v>24</v>
      </c>
      <c r="R3893" s="41" t="s">
        <v>24</v>
      </c>
      <c r="S3893" s="41" t="s">
        <v>24</v>
      </c>
      <c r="T3893" s="41"/>
      <c r="U3893" s="41"/>
      <c r="V3893" s="46"/>
      <c r="W3893" s="46"/>
      <c r="X3893" s="43"/>
      <c r="Y3893" s="31"/>
      <c r="Z3893" s="31"/>
    </row>
    <row r="3894" spans="1:26" s="79" customFormat="1" x14ac:dyDescent="0.2">
      <c r="A3894" s="34">
        <v>330</v>
      </c>
      <c r="B3894" s="34">
        <v>72</v>
      </c>
      <c r="C3894" s="34">
        <v>24606</v>
      </c>
      <c r="D3894" s="31" t="s">
        <v>505</v>
      </c>
      <c r="E3894" s="31" t="s">
        <v>451</v>
      </c>
      <c r="F3894" s="60" t="s">
        <v>1543</v>
      </c>
      <c r="G3894" s="31" t="s">
        <v>28</v>
      </c>
      <c r="H3894" s="31">
        <v>4.91</v>
      </c>
      <c r="I3894" s="31" t="s">
        <v>82</v>
      </c>
      <c r="J3894" s="8"/>
      <c r="K3894" s="41">
        <v>7</v>
      </c>
      <c r="L3894" s="41" t="s">
        <v>1479</v>
      </c>
      <c r="M3894" s="42">
        <v>0</v>
      </c>
      <c r="N3894" s="41" t="s">
        <v>23</v>
      </c>
      <c r="O3894" s="41" t="s">
        <v>24</v>
      </c>
      <c r="P3894" s="41" t="s">
        <v>24</v>
      </c>
      <c r="Q3894" s="41" t="s">
        <v>24</v>
      </c>
      <c r="R3894" s="41" t="s">
        <v>24</v>
      </c>
      <c r="S3894" s="41" t="s">
        <v>24</v>
      </c>
      <c r="T3894" s="41"/>
      <c r="U3894" s="41"/>
      <c r="V3894" s="46"/>
      <c r="W3894" s="46"/>
      <c r="X3894" s="43"/>
      <c r="Y3894" s="31"/>
      <c r="Z3894" s="31"/>
    </row>
    <row r="3895" spans="1:26" s="79" customFormat="1" x14ac:dyDescent="0.2">
      <c r="A3895" s="34">
        <v>330</v>
      </c>
      <c r="B3895" s="34">
        <v>72</v>
      </c>
      <c r="C3895" s="34">
        <v>24606</v>
      </c>
      <c r="D3895" s="31" t="s">
        <v>506</v>
      </c>
      <c r="E3895" s="31" t="s">
        <v>451</v>
      </c>
      <c r="F3895" s="60" t="s">
        <v>1543</v>
      </c>
      <c r="G3895" s="31" t="s">
        <v>28</v>
      </c>
      <c r="H3895" s="31">
        <v>1.7</v>
      </c>
      <c r="I3895" s="31" t="s">
        <v>82</v>
      </c>
      <c r="J3895" s="8"/>
      <c r="K3895" s="41">
        <v>8</v>
      </c>
      <c r="L3895" s="41" t="s">
        <v>1479</v>
      </c>
      <c r="M3895" s="42">
        <v>0</v>
      </c>
      <c r="N3895" s="41" t="s">
        <v>23</v>
      </c>
      <c r="O3895" s="41" t="s">
        <v>24</v>
      </c>
      <c r="P3895" s="41" t="s">
        <v>24</v>
      </c>
      <c r="Q3895" s="41" t="s">
        <v>24</v>
      </c>
      <c r="R3895" s="41" t="s">
        <v>24</v>
      </c>
      <c r="S3895" s="41" t="s">
        <v>24</v>
      </c>
      <c r="T3895" s="41"/>
      <c r="U3895" s="41"/>
      <c r="V3895" s="46"/>
      <c r="W3895" s="46"/>
      <c r="X3895" s="43"/>
      <c r="Y3895" s="31"/>
      <c r="Z3895" s="31"/>
    </row>
    <row r="3896" spans="1:26" s="79" customFormat="1" x14ac:dyDescent="0.2">
      <c r="A3896" s="34">
        <v>330</v>
      </c>
      <c r="B3896" s="34">
        <v>72</v>
      </c>
      <c r="C3896" s="34">
        <v>24606</v>
      </c>
      <c r="D3896" s="31" t="s">
        <v>507</v>
      </c>
      <c r="E3896" s="31" t="s">
        <v>451</v>
      </c>
      <c r="F3896" s="60" t="s">
        <v>1543</v>
      </c>
      <c r="G3896" s="31" t="s">
        <v>96</v>
      </c>
      <c r="H3896" s="31">
        <v>11.29</v>
      </c>
      <c r="I3896" s="31" t="s">
        <v>82</v>
      </c>
      <c r="J3896" s="8"/>
      <c r="K3896" s="41">
        <v>7</v>
      </c>
      <c r="L3896" s="41" t="s">
        <v>1479</v>
      </c>
      <c r="M3896" s="42">
        <v>0</v>
      </c>
      <c r="N3896" s="41" t="s">
        <v>23</v>
      </c>
      <c r="O3896" s="41" t="s">
        <v>24</v>
      </c>
      <c r="P3896" s="41" t="s">
        <v>24</v>
      </c>
      <c r="Q3896" s="41" t="s">
        <v>24</v>
      </c>
      <c r="R3896" s="41" t="s">
        <v>24</v>
      </c>
      <c r="S3896" s="41" t="s">
        <v>24</v>
      </c>
      <c r="T3896" s="41"/>
      <c r="U3896" s="41"/>
      <c r="V3896" s="46"/>
      <c r="W3896" s="46"/>
      <c r="X3896" s="43"/>
      <c r="Y3896" s="31"/>
      <c r="Z3896" s="31"/>
    </row>
    <row r="3897" spans="1:26" s="79" customFormat="1" x14ac:dyDescent="0.2">
      <c r="A3897" s="34">
        <v>330</v>
      </c>
      <c r="B3897" s="34">
        <v>72</v>
      </c>
      <c r="C3897" s="34">
        <v>24606</v>
      </c>
      <c r="D3897" s="31" t="s">
        <v>508</v>
      </c>
      <c r="E3897" s="31" t="s">
        <v>451</v>
      </c>
      <c r="F3897" s="60" t="s">
        <v>1543</v>
      </c>
      <c r="G3897" s="31" t="s">
        <v>93</v>
      </c>
      <c r="H3897" s="31">
        <v>17.21</v>
      </c>
      <c r="I3897" s="31" t="s">
        <v>82</v>
      </c>
      <c r="J3897" s="8"/>
      <c r="K3897" s="41">
        <v>7</v>
      </c>
      <c r="L3897" s="41" t="s">
        <v>1479</v>
      </c>
      <c r="M3897" s="42">
        <v>0</v>
      </c>
      <c r="N3897" s="41" t="s">
        <v>23</v>
      </c>
      <c r="O3897" s="41" t="s">
        <v>24</v>
      </c>
      <c r="P3897" s="41" t="s">
        <v>24</v>
      </c>
      <c r="Q3897" s="41" t="s">
        <v>24</v>
      </c>
      <c r="R3897" s="41" t="s">
        <v>24</v>
      </c>
      <c r="S3897" s="41" t="s">
        <v>24</v>
      </c>
      <c r="T3897" s="41"/>
      <c r="U3897" s="41"/>
      <c r="V3897" s="46"/>
      <c r="W3897" s="46"/>
      <c r="X3897" s="43"/>
      <c r="Y3897" s="31"/>
      <c r="Z3897" s="31"/>
    </row>
    <row r="3898" spans="1:26" s="79" customFormat="1" x14ac:dyDescent="0.2">
      <c r="A3898" s="34">
        <v>330</v>
      </c>
      <c r="B3898" s="34">
        <v>72</v>
      </c>
      <c r="C3898" s="34">
        <v>24606</v>
      </c>
      <c r="D3898" s="31" t="s">
        <v>509</v>
      </c>
      <c r="E3898" s="31" t="s">
        <v>451</v>
      </c>
      <c r="F3898" s="60" t="s">
        <v>1543</v>
      </c>
      <c r="G3898" s="31" t="s">
        <v>93</v>
      </c>
      <c r="H3898" s="31">
        <v>15.84</v>
      </c>
      <c r="I3898" s="31" t="s">
        <v>82</v>
      </c>
      <c r="J3898" s="8"/>
      <c r="K3898" s="41">
        <v>7</v>
      </c>
      <c r="L3898" s="41" t="s">
        <v>1479</v>
      </c>
      <c r="M3898" s="42">
        <v>0</v>
      </c>
      <c r="N3898" s="41" t="s">
        <v>23</v>
      </c>
      <c r="O3898" s="41" t="s">
        <v>24</v>
      </c>
      <c r="P3898" s="41" t="s">
        <v>24</v>
      </c>
      <c r="Q3898" s="41" t="s">
        <v>24</v>
      </c>
      <c r="R3898" s="41" t="s">
        <v>24</v>
      </c>
      <c r="S3898" s="41" t="s">
        <v>24</v>
      </c>
      <c r="T3898" s="41"/>
      <c r="U3898" s="41"/>
      <c r="V3898" s="46"/>
      <c r="W3898" s="46"/>
      <c r="X3898" s="43"/>
      <c r="Y3898" s="31"/>
      <c r="Z3898" s="31"/>
    </row>
    <row r="3899" spans="1:26" s="79" customFormat="1" x14ac:dyDescent="0.2">
      <c r="A3899" s="34">
        <v>330</v>
      </c>
      <c r="B3899" s="34">
        <v>72</v>
      </c>
      <c r="C3899" s="34">
        <v>24606</v>
      </c>
      <c r="D3899" s="31" t="s">
        <v>510</v>
      </c>
      <c r="E3899" s="31" t="s">
        <v>451</v>
      </c>
      <c r="F3899" s="60" t="s">
        <v>25</v>
      </c>
      <c r="G3899" s="31" t="s">
        <v>96</v>
      </c>
      <c r="H3899" s="31">
        <v>35.24</v>
      </c>
      <c r="I3899" s="31" t="s">
        <v>82</v>
      </c>
      <c r="J3899" s="8"/>
      <c r="K3899" s="41">
        <v>1</v>
      </c>
      <c r="L3899" s="41" t="s">
        <v>34</v>
      </c>
      <c r="M3899" s="42">
        <v>0</v>
      </c>
      <c r="N3899" s="41" t="s">
        <v>23</v>
      </c>
      <c r="O3899" s="41" t="s">
        <v>24</v>
      </c>
      <c r="P3899" s="41" t="s">
        <v>24</v>
      </c>
      <c r="Q3899" s="41" t="s">
        <v>24</v>
      </c>
      <c r="R3899" s="41" t="s">
        <v>24</v>
      </c>
      <c r="S3899" s="41" t="s">
        <v>24</v>
      </c>
      <c r="T3899" s="41"/>
      <c r="U3899" s="41"/>
      <c r="V3899" s="46"/>
      <c r="W3899" s="46"/>
      <c r="X3899" s="43"/>
      <c r="Y3899" s="31"/>
      <c r="Z3899" s="31"/>
    </row>
    <row r="3900" spans="1:26" s="79" customFormat="1" x14ac:dyDescent="0.2">
      <c r="A3900" s="34">
        <v>330</v>
      </c>
      <c r="B3900" s="34">
        <v>72</v>
      </c>
      <c r="C3900" s="34">
        <v>24606</v>
      </c>
      <c r="D3900" s="31" t="s">
        <v>511</v>
      </c>
      <c r="E3900" s="31" t="s">
        <v>451</v>
      </c>
      <c r="F3900" s="60" t="s">
        <v>25</v>
      </c>
      <c r="G3900" s="31" t="s">
        <v>93</v>
      </c>
      <c r="H3900" s="31">
        <v>67.099999999999994</v>
      </c>
      <c r="I3900" s="31" t="s">
        <v>82</v>
      </c>
      <c r="J3900" s="8"/>
      <c r="K3900" s="41">
        <v>1</v>
      </c>
      <c r="L3900" s="41" t="s">
        <v>34</v>
      </c>
      <c r="M3900" s="42">
        <v>0</v>
      </c>
      <c r="N3900" s="41" t="s">
        <v>23</v>
      </c>
      <c r="O3900" s="41" t="s">
        <v>24</v>
      </c>
      <c r="P3900" s="41" t="s">
        <v>24</v>
      </c>
      <c r="Q3900" s="41" t="s">
        <v>24</v>
      </c>
      <c r="R3900" s="41" t="s">
        <v>24</v>
      </c>
      <c r="S3900" s="41" t="s">
        <v>24</v>
      </c>
      <c r="T3900" s="41"/>
      <c r="U3900" s="41"/>
      <c r="V3900" s="46"/>
      <c r="W3900" s="46"/>
      <c r="X3900" s="43"/>
      <c r="Y3900" s="31"/>
      <c r="Z3900" s="31"/>
    </row>
    <row r="3901" spans="1:26" s="79" customFormat="1" x14ac:dyDescent="0.2">
      <c r="A3901" s="34">
        <v>330</v>
      </c>
      <c r="B3901" s="34">
        <v>72</v>
      </c>
      <c r="C3901" s="34"/>
      <c r="D3901" s="31"/>
      <c r="E3901" s="31" t="s">
        <v>107</v>
      </c>
      <c r="F3901" s="60" t="s">
        <v>25</v>
      </c>
      <c r="G3901" s="31" t="s">
        <v>1516</v>
      </c>
      <c r="H3901" s="31">
        <v>135</v>
      </c>
      <c r="I3901" s="31" t="s">
        <v>82</v>
      </c>
      <c r="J3901" s="8"/>
      <c r="K3901" s="41">
        <v>5</v>
      </c>
      <c r="L3901" s="41" t="s">
        <v>34</v>
      </c>
      <c r="M3901" s="42">
        <v>1</v>
      </c>
      <c r="N3901" s="41" t="s">
        <v>24</v>
      </c>
      <c r="O3901" s="41" t="s">
        <v>24</v>
      </c>
      <c r="P3901" s="41" t="s">
        <v>24</v>
      </c>
      <c r="Q3901" s="41" t="s">
        <v>24</v>
      </c>
      <c r="R3901" s="41" t="s">
        <v>24</v>
      </c>
      <c r="S3901" s="41" t="s">
        <v>24</v>
      </c>
      <c r="T3901" s="41"/>
      <c r="U3901" s="41"/>
      <c r="V3901" s="46"/>
      <c r="W3901" s="46"/>
      <c r="X3901" s="43"/>
      <c r="Y3901" s="31"/>
      <c r="Z3901" s="31"/>
    </row>
    <row r="3902" spans="1:26" s="79" customFormat="1" x14ac:dyDescent="0.2">
      <c r="A3902" s="34">
        <v>330</v>
      </c>
      <c r="B3902" s="34">
        <v>72</v>
      </c>
      <c r="C3902" s="34"/>
      <c r="D3902" s="31"/>
      <c r="E3902" s="31" t="s">
        <v>107</v>
      </c>
      <c r="F3902" s="60" t="s">
        <v>25</v>
      </c>
      <c r="G3902" s="31" t="s">
        <v>96</v>
      </c>
      <c r="H3902" s="31">
        <v>25</v>
      </c>
      <c r="I3902" s="31" t="s">
        <v>82</v>
      </c>
      <c r="J3902" s="8"/>
      <c r="K3902" s="41">
        <v>5</v>
      </c>
      <c r="L3902" s="41" t="s">
        <v>34</v>
      </c>
      <c r="M3902" s="42">
        <v>1</v>
      </c>
      <c r="N3902" s="41" t="s">
        <v>23</v>
      </c>
      <c r="O3902" s="41" t="s">
        <v>24</v>
      </c>
      <c r="P3902" s="41" t="s">
        <v>24</v>
      </c>
      <c r="Q3902" s="41" t="s">
        <v>24</v>
      </c>
      <c r="R3902" s="41" t="s">
        <v>24</v>
      </c>
      <c r="S3902" s="41" t="s">
        <v>24</v>
      </c>
      <c r="T3902" s="41"/>
      <c r="U3902" s="41"/>
      <c r="V3902" s="46"/>
      <c r="W3902" s="46"/>
      <c r="X3902" s="43"/>
      <c r="Y3902" s="31"/>
      <c r="Z3902" s="31"/>
    </row>
    <row r="3903" spans="1:26" s="79" customFormat="1" x14ac:dyDescent="0.2">
      <c r="A3903" s="34">
        <v>330</v>
      </c>
      <c r="B3903" s="34">
        <v>72</v>
      </c>
      <c r="C3903" s="34"/>
      <c r="D3903" s="31"/>
      <c r="E3903" s="31" t="s">
        <v>107</v>
      </c>
      <c r="F3903" s="60" t="s">
        <v>25</v>
      </c>
      <c r="G3903" s="31" t="s">
        <v>1517</v>
      </c>
      <c r="H3903" s="31">
        <v>2</v>
      </c>
      <c r="I3903" s="31" t="s">
        <v>1538</v>
      </c>
      <c r="J3903" s="8"/>
      <c r="K3903" s="41">
        <v>99</v>
      </c>
      <c r="L3903" s="41" t="s">
        <v>34</v>
      </c>
      <c r="M3903" s="42">
        <v>1</v>
      </c>
      <c r="N3903" s="41" t="s">
        <v>23</v>
      </c>
      <c r="O3903" s="41" t="s">
        <v>24</v>
      </c>
      <c r="P3903" s="41" t="s">
        <v>24</v>
      </c>
      <c r="Q3903" s="41" t="s">
        <v>24</v>
      </c>
      <c r="R3903" s="41" t="s">
        <v>24</v>
      </c>
      <c r="S3903" s="41" t="s">
        <v>24</v>
      </c>
      <c r="T3903" s="41"/>
      <c r="U3903" s="41"/>
      <c r="V3903" s="46"/>
      <c r="W3903" s="46"/>
      <c r="X3903" s="43"/>
      <c r="Y3903" s="31"/>
      <c r="Z3903" s="31"/>
    </row>
    <row r="3904" spans="1:26" s="79" customFormat="1" x14ac:dyDescent="0.2">
      <c r="A3904" s="34">
        <v>330</v>
      </c>
      <c r="B3904" s="34">
        <v>72</v>
      </c>
      <c r="C3904" s="34"/>
      <c r="D3904" s="31"/>
      <c r="E3904" s="31" t="s">
        <v>107</v>
      </c>
      <c r="F3904" s="60" t="s">
        <v>25</v>
      </c>
      <c r="G3904" s="31" t="s">
        <v>1489</v>
      </c>
      <c r="H3904" s="31">
        <v>656.21</v>
      </c>
      <c r="I3904" s="31" t="s">
        <v>82</v>
      </c>
      <c r="J3904" s="8"/>
      <c r="K3904" s="41">
        <v>5</v>
      </c>
      <c r="L3904" s="41" t="s">
        <v>34</v>
      </c>
      <c r="M3904" s="42">
        <v>1</v>
      </c>
      <c r="N3904" s="41" t="s">
        <v>23</v>
      </c>
      <c r="O3904" s="41" t="s">
        <v>24</v>
      </c>
      <c r="P3904" s="41" t="s">
        <v>24</v>
      </c>
      <c r="Q3904" s="41" t="s">
        <v>24</v>
      </c>
      <c r="R3904" s="41" t="s">
        <v>24</v>
      </c>
      <c r="S3904" s="41" t="s">
        <v>24</v>
      </c>
      <c r="T3904" s="41" t="s">
        <v>24</v>
      </c>
      <c r="U3904" s="41" t="s">
        <v>30</v>
      </c>
      <c r="V3904" s="46"/>
      <c r="W3904" s="46"/>
      <c r="X3904" s="43"/>
      <c r="Y3904" s="31"/>
      <c r="Z3904" s="31"/>
    </row>
    <row r="3905" spans="1:26" s="79" customFormat="1" x14ac:dyDescent="0.2">
      <c r="A3905" s="34">
        <v>330</v>
      </c>
      <c r="B3905" s="34">
        <v>72</v>
      </c>
      <c r="C3905" s="34">
        <v>11217</v>
      </c>
      <c r="D3905" s="31" t="s">
        <v>512</v>
      </c>
      <c r="E3905" s="31" t="s">
        <v>513</v>
      </c>
      <c r="F3905" s="60" t="s">
        <v>25</v>
      </c>
      <c r="G3905" s="31" t="s">
        <v>81</v>
      </c>
      <c r="H3905" s="31">
        <v>620</v>
      </c>
      <c r="I3905" s="31" t="s">
        <v>82</v>
      </c>
      <c r="J3905" s="8"/>
      <c r="K3905" s="41">
        <v>5</v>
      </c>
      <c r="L3905" s="41" t="s">
        <v>34</v>
      </c>
      <c r="M3905" s="42">
        <v>1</v>
      </c>
      <c r="N3905" s="41" t="s">
        <v>23</v>
      </c>
      <c r="O3905" s="41" t="s">
        <v>24</v>
      </c>
      <c r="P3905" s="41" t="s">
        <v>24</v>
      </c>
      <c r="Q3905" s="41" t="s">
        <v>24</v>
      </c>
      <c r="R3905" s="41" t="s">
        <v>24</v>
      </c>
      <c r="S3905" s="41" t="s">
        <v>24</v>
      </c>
      <c r="T3905" s="41" t="s">
        <v>24</v>
      </c>
      <c r="U3905" s="41" t="s">
        <v>30</v>
      </c>
      <c r="V3905" s="46"/>
      <c r="W3905" s="46"/>
      <c r="X3905" s="43"/>
      <c r="Y3905" s="31"/>
      <c r="Z3905" s="31"/>
    </row>
    <row r="3906" spans="1:26" s="79" customFormat="1" x14ac:dyDescent="0.2">
      <c r="A3906" s="34">
        <v>330</v>
      </c>
      <c r="B3906" s="34">
        <v>72</v>
      </c>
      <c r="C3906" s="34"/>
      <c r="D3906" s="31"/>
      <c r="E3906" s="31" t="s">
        <v>107</v>
      </c>
      <c r="F3906" s="60" t="s">
        <v>25</v>
      </c>
      <c r="G3906" s="31" t="s">
        <v>1524</v>
      </c>
      <c r="H3906" s="31">
        <v>2405</v>
      </c>
      <c r="I3906" s="31" t="s">
        <v>82</v>
      </c>
      <c r="J3906" s="8"/>
      <c r="K3906" s="41">
        <v>5</v>
      </c>
      <c r="L3906" s="41" t="s">
        <v>34</v>
      </c>
      <c r="M3906" s="42">
        <v>1</v>
      </c>
      <c r="N3906" s="41" t="s">
        <v>23</v>
      </c>
      <c r="O3906" s="41" t="s">
        <v>24</v>
      </c>
      <c r="P3906" s="41" t="s">
        <v>24</v>
      </c>
      <c r="Q3906" s="41" t="s">
        <v>24</v>
      </c>
      <c r="R3906" s="41" t="s">
        <v>24</v>
      </c>
      <c r="S3906" s="41" t="s">
        <v>24</v>
      </c>
      <c r="T3906" s="41" t="s">
        <v>24</v>
      </c>
      <c r="U3906" s="41" t="s">
        <v>30</v>
      </c>
      <c r="V3906" s="46"/>
      <c r="W3906" s="46"/>
      <c r="X3906" s="43"/>
      <c r="Y3906" s="31"/>
      <c r="Z3906" s="31"/>
    </row>
    <row r="3907" spans="1:26" s="79" customFormat="1" x14ac:dyDescent="0.2">
      <c r="A3907" s="34">
        <v>330</v>
      </c>
      <c r="B3907" s="34">
        <v>72</v>
      </c>
      <c r="C3907" s="34"/>
      <c r="D3907" s="31"/>
      <c r="E3907" s="31" t="s">
        <v>107</v>
      </c>
      <c r="F3907" s="60" t="s">
        <v>25</v>
      </c>
      <c r="G3907" s="31" t="s">
        <v>33</v>
      </c>
      <c r="H3907" s="31">
        <v>7290</v>
      </c>
      <c r="I3907" s="31" t="s">
        <v>82</v>
      </c>
      <c r="J3907" s="8"/>
      <c r="K3907" s="41">
        <v>6</v>
      </c>
      <c r="L3907" s="41" t="s">
        <v>1550</v>
      </c>
      <c r="M3907" s="42">
        <v>1</v>
      </c>
      <c r="N3907" s="41" t="s">
        <v>23</v>
      </c>
      <c r="O3907" s="41" t="s">
        <v>24</v>
      </c>
      <c r="P3907" s="41" t="s">
        <v>24</v>
      </c>
      <c r="Q3907" s="41" t="s">
        <v>24</v>
      </c>
      <c r="R3907" s="41" t="s">
        <v>24</v>
      </c>
      <c r="S3907" s="41" t="s">
        <v>24</v>
      </c>
      <c r="T3907" s="41"/>
      <c r="U3907" s="41"/>
      <c r="V3907" s="46"/>
      <c r="W3907" s="46"/>
      <c r="X3907" s="43"/>
      <c r="Y3907" s="31"/>
      <c r="Z3907" s="31"/>
    </row>
    <row r="3908" spans="1:26" s="79" customFormat="1" x14ac:dyDescent="0.2">
      <c r="A3908" s="34">
        <v>330</v>
      </c>
      <c r="B3908" s="34">
        <v>72</v>
      </c>
      <c r="C3908" s="34"/>
      <c r="D3908" s="31"/>
      <c r="E3908" s="31" t="s">
        <v>107</v>
      </c>
      <c r="F3908" s="60" t="s">
        <v>25</v>
      </c>
      <c r="G3908" s="31" t="s">
        <v>1539</v>
      </c>
      <c r="H3908" s="31">
        <v>7</v>
      </c>
      <c r="I3908" s="31" t="s">
        <v>1538</v>
      </c>
      <c r="J3908" s="8"/>
      <c r="K3908" s="41">
        <v>99</v>
      </c>
      <c r="L3908" s="41" t="s">
        <v>34</v>
      </c>
      <c r="M3908" s="42">
        <v>1</v>
      </c>
      <c r="N3908" s="41" t="s">
        <v>23</v>
      </c>
      <c r="O3908" s="41" t="s">
        <v>24</v>
      </c>
      <c r="P3908" s="41" t="s">
        <v>24</v>
      </c>
      <c r="Q3908" s="41" t="s">
        <v>24</v>
      </c>
      <c r="R3908" s="41" t="s">
        <v>24</v>
      </c>
      <c r="S3908" s="41" t="s">
        <v>24</v>
      </c>
      <c r="T3908" s="41"/>
      <c r="U3908" s="41"/>
      <c r="V3908" s="46"/>
      <c r="W3908" s="46"/>
      <c r="X3908" s="43"/>
      <c r="Y3908" s="31"/>
      <c r="Z3908" s="31"/>
    </row>
    <row r="3909" spans="1:26" s="79" customFormat="1" x14ac:dyDescent="0.2">
      <c r="A3909" s="34">
        <v>330</v>
      </c>
      <c r="B3909" s="34">
        <v>72</v>
      </c>
      <c r="C3909" s="34"/>
      <c r="D3909" s="31"/>
      <c r="E3909" s="31" t="s">
        <v>107</v>
      </c>
      <c r="F3909" s="60" t="s">
        <v>25</v>
      </c>
      <c r="G3909" s="31" t="s">
        <v>1537</v>
      </c>
      <c r="H3909" s="31">
        <v>10</v>
      </c>
      <c r="I3909" s="31" t="s">
        <v>1538</v>
      </c>
      <c r="J3909" s="8"/>
      <c r="K3909" s="41">
        <v>99</v>
      </c>
      <c r="L3909" s="41" t="s">
        <v>34</v>
      </c>
      <c r="M3909" s="42">
        <v>1</v>
      </c>
      <c r="N3909" s="41" t="s">
        <v>23</v>
      </c>
      <c r="O3909" s="41" t="s">
        <v>24</v>
      </c>
      <c r="P3909" s="41" t="s">
        <v>24</v>
      </c>
      <c r="Q3909" s="41" t="s">
        <v>24</v>
      </c>
      <c r="R3909" s="41" t="s">
        <v>24</v>
      </c>
      <c r="S3909" s="41" t="s">
        <v>24</v>
      </c>
      <c r="T3909" s="41"/>
      <c r="U3909" s="41"/>
      <c r="V3909" s="46"/>
      <c r="W3909" s="46"/>
      <c r="X3909" s="43"/>
      <c r="Y3909" s="31"/>
      <c r="Z3909" s="31"/>
    </row>
    <row r="3910" spans="1:26" s="79" customFormat="1" x14ac:dyDescent="0.2">
      <c r="A3910" s="34">
        <v>330</v>
      </c>
      <c r="B3910" s="34">
        <v>72</v>
      </c>
      <c r="C3910" s="34">
        <v>24571</v>
      </c>
      <c r="D3910" s="31" t="s">
        <v>524</v>
      </c>
      <c r="E3910" s="31" t="s">
        <v>523</v>
      </c>
      <c r="F3910" s="60" t="s">
        <v>25</v>
      </c>
      <c r="G3910" s="31" t="s">
        <v>101</v>
      </c>
      <c r="H3910" s="31">
        <v>22.5</v>
      </c>
      <c r="I3910" s="31" t="s">
        <v>82</v>
      </c>
      <c r="J3910" s="8"/>
      <c r="K3910" s="41">
        <v>1</v>
      </c>
      <c r="L3910" s="41" t="s">
        <v>34</v>
      </c>
      <c r="M3910" s="42">
        <v>0</v>
      </c>
      <c r="N3910" s="41" t="s">
        <v>23</v>
      </c>
      <c r="O3910" s="41" t="s">
        <v>24</v>
      </c>
      <c r="P3910" s="41" t="s">
        <v>24</v>
      </c>
      <c r="Q3910" s="41" t="s">
        <v>24</v>
      </c>
      <c r="R3910" s="41" t="s">
        <v>24</v>
      </c>
      <c r="S3910" s="41" t="s">
        <v>24</v>
      </c>
      <c r="T3910" s="41"/>
      <c r="U3910" s="41"/>
      <c r="V3910" s="46"/>
      <c r="W3910" s="46"/>
      <c r="X3910" s="43"/>
      <c r="Y3910" s="31"/>
      <c r="Z3910" s="31"/>
    </row>
    <row r="3911" spans="1:26" s="79" customFormat="1" x14ac:dyDescent="0.2">
      <c r="A3911" s="34">
        <v>330</v>
      </c>
      <c r="B3911" s="34">
        <v>72</v>
      </c>
      <c r="C3911" s="34">
        <v>24571</v>
      </c>
      <c r="D3911" s="31" t="s">
        <v>525</v>
      </c>
      <c r="E3911" s="31" t="s">
        <v>523</v>
      </c>
      <c r="F3911" s="60" t="s">
        <v>25</v>
      </c>
      <c r="G3911" s="31" t="s">
        <v>26</v>
      </c>
      <c r="H3911" s="31">
        <v>19.8</v>
      </c>
      <c r="I3911" s="31" t="s">
        <v>82</v>
      </c>
      <c r="J3911" s="8"/>
      <c r="K3911" s="41">
        <v>1</v>
      </c>
      <c r="L3911" s="41" t="s">
        <v>34</v>
      </c>
      <c r="M3911" s="42">
        <v>0</v>
      </c>
      <c r="N3911" s="41" t="s">
        <v>23</v>
      </c>
      <c r="O3911" s="41" t="s">
        <v>24</v>
      </c>
      <c r="P3911" s="41" t="s">
        <v>24</v>
      </c>
      <c r="Q3911" s="41" t="s">
        <v>24</v>
      </c>
      <c r="R3911" s="41" t="s">
        <v>24</v>
      </c>
      <c r="S3911" s="41" t="s">
        <v>24</v>
      </c>
      <c r="T3911" s="41"/>
      <c r="U3911" s="41"/>
      <c r="V3911" s="46"/>
      <c r="W3911" s="46"/>
      <c r="X3911" s="43"/>
      <c r="Y3911" s="31"/>
      <c r="Z3911" s="31"/>
    </row>
    <row r="3912" spans="1:26" s="79" customFormat="1" x14ac:dyDescent="0.2">
      <c r="A3912" s="34">
        <v>330</v>
      </c>
      <c r="B3912" s="34">
        <v>72</v>
      </c>
      <c r="C3912" s="34">
        <v>24571</v>
      </c>
      <c r="D3912" s="31" t="s">
        <v>526</v>
      </c>
      <c r="E3912" s="31" t="s">
        <v>523</v>
      </c>
      <c r="F3912" s="60" t="s">
        <v>25</v>
      </c>
      <c r="G3912" s="31" t="s">
        <v>81</v>
      </c>
      <c r="H3912" s="31">
        <v>38.61</v>
      </c>
      <c r="I3912" s="31" t="s">
        <v>82</v>
      </c>
      <c r="J3912" s="8"/>
      <c r="K3912" s="41">
        <v>5</v>
      </c>
      <c r="L3912" s="41" t="s">
        <v>1479</v>
      </c>
      <c r="M3912" s="42">
        <v>1</v>
      </c>
      <c r="N3912" s="41" t="s">
        <v>23</v>
      </c>
      <c r="O3912" s="41" t="s">
        <v>23</v>
      </c>
      <c r="P3912" s="41" t="s">
        <v>23</v>
      </c>
      <c r="Q3912" s="41" t="s">
        <v>23</v>
      </c>
      <c r="R3912" s="41" t="s">
        <v>23</v>
      </c>
      <c r="S3912" s="41" t="s">
        <v>23</v>
      </c>
      <c r="T3912" s="41"/>
      <c r="U3912" s="41"/>
      <c r="V3912" s="46"/>
      <c r="W3912" s="46"/>
      <c r="X3912" s="43"/>
      <c r="Y3912" s="31"/>
      <c r="Z3912" s="31"/>
    </row>
    <row r="3913" spans="1:26" s="79" customFormat="1" x14ac:dyDescent="0.2">
      <c r="A3913" s="34">
        <v>330</v>
      </c>
      <c r="B3913" s="34">
        <v>72</v>
      </c>
      <c r="C3913" s="34"/>
      <c r="D3913" s="31"/>
      <c r="E3913" s="31" t="s">
        <v>522</v>
      </c>
      <c r="F3913" s="60" t="s">
        <v>25</v>
      </c>
      <c r="G3913" s="31" t="s">
        <v>1516</v>
      </c>
      <c r="H3913" s="31">
        <v>79</v>
      </c>
      <c r="I3913" s="31" t="s">
        <v>82</v>
      </c>
      <c r="J3913" s="8"/>
      <c r="K3913" s="41">
        <v>5</v>
      </c>
      <c r="L3913" s="41" t="s">
        <v>34</v>
      </c>
      <c r="M3913" s="42">
        <v>1</v>
      </c>
      <c r="N3913" s="41" t="s">
        <v>24</v>
      </c>
      <c r="O3913" s="41" t="s">
        <v>23</v>
      </c>
      <c r="P3913" s="41" t="s">
        <v>23</v>
      </c>
      <c r="Q3913" s="41" t="s">
        <v>23</v>
      </c>
      <c r="R3913" s="41" t="s">
        <v>23</v>
      </c>
      <c r="S3913" s="41" t="s">
        <v>23</v>
      </c>
      <c r="T3913" s="41"/>
      <c r="U3913" s="41"/>
      <c r="V3913" s="46"/>
      <c r="W3913" s="46"/>
      <c r="X3913" s="43"/>
      <c r="Y3913" s="31"/>
      <c r="Z3913" s="31"/>
    </row>
    <row r="3914" spans="1:26" s="79" customFormat="1" x14ac:dyDescent="0.2">
      <c r="A3914" s="34">
        <v>330</v>
      </c>
      <c r="B3914" s="34">
        <v>72</v>
      </c>
      <c r="C3914" s="34"/>
      <c r="D3914" s="31"/>
      <c r="E3914" s="31" t="s">
        <v>522</v>
      </c>
      <c r="F3914" s="60" t="s">
        <v>25</v>
      </c>
      <c r="G3914" s="31" t="s">
        <v>96</v>
      </c>
      <c r="H3914" s="31">
        <v>50</v>
      </c>
      <c r="I3914" s="31" t="s">
        <v>82</v>
      </c>
      <c r="J3914" s="8"/>
      <c r="K3914" s="41">
        <v>5</v>
      </c>
      <c r="L3914" s="41" t="s">
        <v>34</v>
      </c>
      <c r="M3914" s="42">
        <v>1</v>
      </c>
      <c r="N3914" s="41" t="s">
        <v>23</v>
      </c>
      <c r="O3914" s="41" t="s">
        <v>23</v>
      </c>
      <c r="P3914" s="41" t="s">
        <v>23</v>
      </c>
      <c r="Q3914" s="41" t="s">
        <v>23</v>
      </c>
      <c r="R3914" s="41" t="s">
        <v>23</v>
      </c>
      <c r="S3914" s="41" t="s">
        <v>23</v>
      </c>
      <c r="T3914" s="41"/>
      <c r="U3914" s="41"/>
      <c r="V3914" s="46"/>
      <c r="W3914" s="46"/>
      <c r="X3914" s="43"/>
      <c r="Y3914" s="31"/>
      <c r="Z3914" s="31"/>
    </row>
    <row r="3915" spans="1:26" s="79" customFormat="1" x14ac:dyDescent="0.2">
      <c r="A3915" s="34">
        <v>330</v>
      </c>
      <c r="B3915" s="34">
        <v>72</v>
      </c>
      <c r="C3915" s="34"/>
      <c r="D3915" s="31"/>
      <c r="E3915" s="31" t="s">
        <v>522</v>
      </c>
      <c r="F3915" s="60" t="s">
        <v>25</v>
      </c>
      <c r="G3915" s="31" t="s">
        <v>1517</v>
      </c>
      <c r="H3915" s="31">
        <v>2</v>
      </c>
      <c r="I3915" s="31" t="s">
        <v>1538</v>
      </c>
      <c r="J3915" s="8"/>
      <c r="K3915" s="41">
        <v>99</v>
      </c>
      <c r="L3915" s="41" t="s">
        <v>34</v>
      </c>
      <c r="M3915" s="42">
        <v>1</v>
      </c>
      <c r="N3915" s="41" t="s">
        <v>23</v>
      </c>
      <c r="O3915" s="41" t="s">
        <v>23</v>
      </c>
      <c r="P3915" s="41" t="s">
        <v>23</v>
      </c>
      <c r="Q3915" s="41" t="s">
        <v>23</v>
      </c>
      <c r="R3915" s="41" t="s">
        <v>23</v>
      </c>
      <c r="S3915" s="41" t="s">
        <v>23</v>
      </c>
      <c r="T3915" s="41"/>
      <c r="U3915" s="41"/>
      <c r="V3915" s="46"/>
      <c r="W3915" s="46"/>
      <c r="X3915" s="43"/>
      <c r="Y3915" s="31"/>
      <c r="Z3915" s="31"/>
    </row>
    <row r="3916" spans="1:26" s="79" customFormat="1" x14ac:dyDescent="0.2">
      <c r="A3916" s="34">
        <v>330</v>
      </c>
      <c r="B3916" s="34">
        <v>72</v>
      </c>
      <c r="C3916" s="34">
        <v>11144</v>
      </c>
      <c r="D3916" s="31" t="s">
        <v>527</v>
      </c>
      <c r="E3916" s="31" t="s">
        <v>528</v>
      </c>
      <c r="F3916" s="60" t="s">
        <v>25</v>
      </c>
      <c r="G3916" s="31" t="s">
        <v>81</v>
      </c>
      <c r="H3916" s="31">
        <v>363</v>
      </c>
      <c r="I3916" s="31" t="s">
        <v>82</v>
      </c>
      <c r="J3916" s="8"/>
      <c r="K3916" s="41">
        <v>5</v>
      </c>
      <c r="L3916" s="41" t="s">
        <v>1549</v>
      </c>
      <c r="M3916" s="42">
        <v>1</v>
      </c>
      <c r="N3916" s="41" t="s">
        <v>23</v>
      </c>
      <c r="O3916" s="41" t="s">
        <v>23</v>
      </c>
      <c r="P3916" s="41" t="s">
        <v>23</v>
      </c>
      <c r="Q3916" s="41" t="s">
        <v>23</v>
      </c>
      <c r="R3916" s="41" t="s">
        <v>23</v>
      </c>
      <c r="S3916" s="41" t="s">
        <v>23</v>
      </c>
      <c r="T3916" s="41" t="s">
        <v>24</v>
      </c>
      <c r="U3916" s="41" t="s">
        <v>30</v>
      </c>
      <c r="V3916" s="46"/>
      <c r="W3916" s="46"/>
      <c r="X3916" s="43"/>
      <c r="Y3916" s="31"/>
      <c r="Z3916" s="31"/>
    </row>
    <row r="3917" spans="1:26" s="79" customFormat="1" x14ac:dyDescent="0.2">
      <c r="A3917" s="34">
        <v>330</v>
      </c>
      <c r="B3917" s="34">
        <v>72</v>
      </c>
      <c r="C3917" s="34"/>
      <c r="D3917" s="31"/>
      <c r="E3917" s="31" t="s">
        <v>522</v>
      </c>
      <c r="F3917" s="60" t="s">
        <v>25</v>
      </c>
      <c r="G3917" s="31" t="s">
        <v>1524</v>
      </c>
      <c r="H3917" s="31">
        <v>1183</v>
      </c>
      <c r="I3917" s="31" t="s">
        <v>82</v>
      </c>
      <c r="J3917" s="8"/>
      <c r="K3917" s="41">
        <v>5</v>
      </c>
      <c r="L3917" s="41" t="s">
        <v>1549</v>
      </c>
      <c r="M3917" s="42">
        <v>1</v>
      </c>
      <c r="N3917" s="41" t="s">
        <v>23</v>
      </c>
      <c r="O3917" s="41" t="s">
        <v>23</v>
      </c>
      <c r="P3917" s="41" t="s">
        <v>23</v>
      </c>
      <c r="Q3917" s="41" t="s">
        <v>23</v>
      </c>
      <c r="R3917" s="41" t="s">
        <v>23</v>
      </c>
      <c r="S3917" s="41" t="s">
        <v>23</v>
      </c>
      <c r="T3917" s="41" t="s">
        <v>24</v>
      </c>
      <c r="U3917" s="41" t="s">
        <v>30</v>
      </c>
      <c r="V3917" s="46"/>
      <c r="W3917" s="46"/>
      <c r="X3917" s="43"/>
      <c r="Y3917" s="31"/>
      <c r="Z3917" s="31"/>
    </row>
    <row r="3918" spans="1:26" s="79" customFormat="1" x14ac:dyDescent="0.2">
      <c r="A3918" s="34">
        <v>330</v>
      </c>
      <c r="B3918" s="34">
        <v>72</v>
      </c>
      <c r="C3918" s="34"/>
      <c r="D3918" s="31"/>
      <c r="E3918" s="31" t="s">
        <v>522</v>
      </c>
      <c r="F3918" s="60" t="s">
        <v>25</v>
      </c>
      <c r="G3918" s="31" t="s">
        <v>1489</v>
      </c>
      <c r="H3918" s="31">
        <v>616.41999999999996</v>
      </c>
      <c r="I3918" s="31" t="s">
        <v>82</v>
      </c>
      <c r="J3918" s="8"/>
      <c r="K3918" s="41">
        <v>5</v>
      </c>
      <c r="L3918" s="41" t="s">
        <v>1549</v>
      </c>
      <c r="M3918" s="42">
        <v>1</v>
      </c>
      <c r="N3918" s="41" t="s">
        <v>23</v>
      </c>
      <c r="O3918" s="41" t="s">
        <v>23</v>
      </c>
      <c r="P3918" s="41" t="s">
        <v>23</v>
      </c>
      <c r="Q3918" s="41" t="s">
        <v>23</v>
      </c>
      <c r="R3918" s="41" t="s">
        <v>23</v>
      </c>
      <c r="S3918" s="41" t="s">
        <v>23</v>
      </c>
      <c r="T3918" s="41" t="s">
        <v>24</v>
      </c>
      <c r="U3918" s="41" t="s">
        <v>30</v>
      </c>
      <c r="V3918" s="46"/>
      <c r="W3918" s="46"/>
      <c r="X3918" s="43"/>
      <c r="Y3918" s="31"/>
      <c r="Z3918" s="31"/>
    </row>
    <row r="3919" spans="1:26" s="79" customFormat="1" x14ac:dyDescent="0.2">
      <c r="A3919" s="34">
        <v>330</v>
      </c>
      <c r="B3919" s="34">
        <v>72</v>
      </c>
      <c r="C3919" s="34"/>
      <c r="D3919" s="31"/>
      <c r="E3919" s="31" t="s">
        <v>522</v>
      </c>
      <c r="F3919" s="60" t="s">
        <v>25</v>
      </c>
      <c r="G3919" s="31" t="s">
        <v>1537</v>
      </c>
      <c r="H3919" s="31">
        <v>3</v>
      </c>
      <c r="I3919" s="31" t="s">
        <v>1538</v>
      </c>
      <c r="J3919" s="8"/>
      <c r="K3919" s="41">
        <v>99</v>
      </c>
      <c r="L3919" s="41" t="s">
        <v>34</v>
      </c>
      <c r="M3919" s="42">
        <v>1</v>
      </c>
      <c r="N3919" s="41" t="s">
        <v>23</v>
      </c>
      <c r="O3919" s="41" t="s">
        <v>23</v>
      </c>
      <c r="P3919" s="41" t="s">
        <v>23</v>
      </c>
      <c r="Q3919" s="41" t="s">
        <v>23</v>
      </c>
      <c r="R3919" s="41" t="s">
        <v>23</v>
      </c>
      <c r="S3919" s="41" t="s">
        <v>23</v>
      </c>
      <c r="T3919" s="41"/>
      <c r="U3919" s="41"/>
      <c r="V3919" s="46"/>
      <c r="W3919" s="46"/>
      <c r="X3919" s="43"/>
      <c r="Y3919" s="31"/>
      <c r="Z3919" s="31"/>
    </row>
    <row r="3920" spans="1:26" s="79" customFormat="1" x14ac:dyDescent="0.2">
      <c r="A3920" s="34">
        <v>330</v>
      </c>
      <c r="B3920" s="34">
        <v>72</v>
      </c>
      <c r="C3920" s="34">
        <v>11145</v>
      </c>
      <c r="D3920" s="31" t="s">
        <v>560</v>
      </c>
      <c r="E3920" s="31" t="s">
        <v>562</v>
      </c>
      <c r="F3920" s="60" t="s">
        <v>25</v>
      </c>
      <c r="G3920" s="31" t="s">
        <v>81</v>
      </c>
      <c r="H3920" s="31">
        <v>6.05</v>
      </c>
      <c r="I3920" s="31" t="s">
        <v>82</v>
      </c>
      <c r="J3920" s="8"/>
      <c r="K3920" s="41">
        <v>5</v>
      </c>
      <c r="L3920" s="41" t="s">
        <v>1549</v>
      </c>
      <c r="M3920" s="42">
        <v>1</v>
      </c>
      <c r="N3920" s="41" t="s">
        <v>23</v>
      </c>
      <c r="O3920" s="41" t="s">
        <v>23</v>
      </c>
      <c r="P3920" s="41" t="s">
        <v>23</v>
      </c>
      <c r="Q3920" s="41" t="s">
        <v>23</v>
      </c>
      <c r="R3920" s="41" t="s">
        <v>23</v>
      </c>
      <c r="S3920" s="41" t="s">
        <v>23</v>
      </c>
      <c r="T3920" s="41"/>
      <c r="U3920" s="41"/>
      <c r="V3920" s="46"/>
      <c r="W3920" s="46"/>
      <c r="X3920" s="43"/>
      <c r="Y3920" s="31"/>
      <c r="Z3920" s="31"/>
    </row>
    <row r="3921" spans="1:26" s="79" customFormat="1" x14ac:dyDescent="0.2">
      <c r="A3921" s="34">
        <v>330</v>
      </c>
      <c r="B3921" s="34">
        <v>72</v>
      </c>
      <c r="C3921" s="34">
        <v>11146</v>
      </c>
      <c r="D3921" s="31" t="s">
        <v>563</v>
      </c>
      <c r="E3921" s="31" t="s">
        <v>564</v>
      </c>
      <c r="F3921" s="60" t="s">
        <v>25</v>
      </c>
      <c r="G3921" s="31" t="s">
        <v>81</v>
      </c>
      <c r="H3921" s="31">
        <v>6.05</v>
      </c>
      <c r="I3921" s="31" t="s">
        <v>82</v>
      </c>
      <c r="J3921" s="8"/>
      <c r="K3921" s="41">
        <v>5</v>
      </c>
      <c r="L3921" s="41" t="s">
        <v>1549</v>
      </c>
      <c r="M3921" s="42">
        <v>1</v>
      </c>
      <c r="N3921" s="41" t="s">
        <v>23</v>
      </c>
      <c r="O3921" s="41" t="s">
        <v>23</v>
      </c>
      <c r="P3921" s="41" t="s">
        <v>23</v>
      </c>
      <c r="Q3921" s="41" t="s">
        <v>23</v>
      </c>
      <c r="R3921" s="41" t="s">
        <v>23</v>
      </c>
      <c r="S3921" s="41" t="s">
        <v>23</v>
      </c>
      <c r="T3921" s="41"/>
      <c r="U3921" s="41"/>
      <c r="V3921" s="46"/>
      <c r="W3921" s="46"/>
      <c r="X3921" s="43"/>
      <c r="Y3921" s="31"/>
      <c r="Z3921" s="31"/>
    </row>
    <row r="3922" spans="1:26" s="79" customFormat="1" x14ac:dyDescent="0.2">
      <c r="A3922" s="34">
        <v>330</v>
      </c>
      <c r="B3922" s="34">
        <v>72</v>
      </c>
      <c r="C3922" s="34"/>
      <c r="D3922" s="31"/>
      <c r="E3922" s="31" t="s">
        <v>561</v>
      </c>
      <c r="F3922" s="60" t="s">
        <v>25</v>
      </c>
      <c r="G3922" s="31" t="s">
        <v>1524</v>
      </c>
      <c r="H3922" s="31">
        <v>1008</v>
      </c>
      <c r="I3922" s="31" t="s">
        <v>82</v>
      </c>
      <c r="J3922" s="8"/>
      <c r="K3922" s="41">
        <v>5</v>
      </c>
      <c r="L3922" s="41" t="s">
        <v>1549</v>
      </c>
      <c r="M3922" s="42">
        <v>1</v>
      </c>
      <c r="N3922" s="41" t="s">
        <v>23</v>
      </c>
      <c r="O3922" s="41" t="s">
        <v>23</v>
      </c>
      <c r="P3922" s="41" t="s">
        <v>23</v>
      </c>
      <c r="Q3922" s="41" t="s">
        <v>23</v>
      </c>
      <c r="R3922" s="41" t="s">
        <v>23</v>
      </c>
      <c r="S3922" s="41" t="s">
        <v>23</v>
      </c>
      <c r="T3922" s="41" t="s">
        <v>24</v>
      </c>
      <c r="U3922" s="41" t="s">
        <v>30</v>
      </c>
      <c r="V3922" s="46"/>
      <c r="W3922" s="46"/>
      <c r="X3922" s="43"/>
      <c r="Y3922" s="31"/>
      <c r="Z3922" s="31"/>
    </row>
    <row r="3923" spans="1:26" s="79" customFormat="1" x14ac:dyDescent="0.2">
      <c r="A3923" s="34">
        <v>330</v>
      </c>
      <c r="B3923" s="34">
        <v>72</v>
      </c>
      <c r="C3923" s="34"/>
      <c r="D3923" s="31"/>
      <c r="E3923" s="31" t="s">
        <v>561</v>
      </c>
      <c r="F3923" s="60" t="s">
        <v>25</v>
      </c>
      <c r="G3923" s="31" t="s">
        <v>1537</v>
      </c>
      <c r="H3923" s="31">
        <v>2</v>
      </c>
      <c r="I3923" s="31" t="s">
        <v>1538</v>
      </c>
      <c r="J3923" s="8"/>
      <c r="K3923" s="41">
        <v>99</v>
      </c>
      <c r="L3923" s="41" t="s">
        <v>34</v>
      </c>
      <c r="M3923" s="42">
        <v>1</v>
      </c>
      <c r="N3923" s="41" t="s">
        <v>23</v>
      </c>
      <c r="O3923" s="41" t="s">
        <v>23</v>
      </c>
      <c r="P3923" s="41" t="s">
        <v>23</v>
      </c>
      <c r="Q3923" s="41" t="s">
        <v>23</v>
      </c>
      <c r="R3923" s="41" t="s">
        <v>23</v>
      </c>
      <c r="S3923" s="41" t="s">
        <v>23</v>
      </c>
      <c r="T3923" s="41"/>
      <c r="U3923" s="41"/>
      <c r="V3923" s="46"/>
      <c r="W3923" s="46"/>
      <c r="X3923" s="43"/>
      <c r="Y3923" s="31"/>
      <c r="Z3923" s="31"/>
    </row>
    <row r="3924" spans="1:26" s="79" customFormat="1" x14ac:dyDescent="0.2">
      <c r="A3924" s="34">
        <v>330</v>
      </c>
      <c r="B3924" s="34">
        <v>72</v>
      </c>
      <c r="C3924" s="34">
        <v>11158</v>
      </c>
      <c r="D3924" s="31" t="s">
        <v>762</v>
      </c>
      <c r="E3924" s="31" t="s">
        <v>763</v>
      </c>
      <c r="F3924" s="60" t="s">
        <v>25</v>
      </c>
      <c r="G3924" s="31" t="s">
        <v>26</v>
      </c>
      <c r="H3924" s="31">
        <v>19.13</v>
      </c>
      <c r="I3924" s="31" t="s">
        <v>82</v>
      </c>
      <c r="J3924" s="8"/>
      <c r="K3924" s="41">
        <v>5</v>
      </c>
      <c r="L3924" s="41" t="s">
        <v>1479</v>
      </c>
      <c r="M3924" s="42">
        <v>1</v>
      </c>
      <c r="N3924" s="41" t="s">
        <v>23</v>
      </c>
      <c r="O3924" s="41" t="s">
        <v>23</v>
      </c>
      <c r="P3924" s="41" t="s">
        <v>23</v>
      </c>
      <c r="Q3924" s="41" t="s">
        <v>23</v>
      </c>
      <c r="R3924" s="41" t="s">
        <v>23</v>
      </c>
      <c r="S3924" s="41" t="s">
        <v>23</v>
      </c>
      <c r="T3924" s="41" t="s">
        <v>24</v>
      </c>
      <c r="U3924" s="41" t="s">
        <v>30</v>
      </c>
      <c r="V3924" s="46"/>
      <c r="W3924" s="46"/>
      <c r="X3924" s="43"/>
      <c r="Y3924" s="31"/>
      <c r="Z3924" s="31"/>
    </row>
    <row r="3925" spans="1:26" s="79" customFormat="1" x14ac:dyDescent="0.2">
      <c r="A3925" s="34">
        <v>330</v>
      </c>
      <c r="B3925" s="34">
        <v>72</v>
      </c>
      <c r="C3925" s="34">
        <v>24558</v>
      </c>
      <c r="D3925" s="31" t="s">
        <v>765</v>
      </c>
      <c r="E3925" s="31" t="s">
        <v>764</v>
      </c>
      <c r="F3925" s="60" t="s">
        <v>25</v>
      </c>
      <c r="G3925" s="31" t="s">
        <v>26</v>
      </c>
      <c r="H3925" s="31">
        <v>56.1</v>
      </c>
      <c r="I3925" s="31" t="s">
        <v>82</v>
      </c>
      <c r="J3925" s="8"/>
      <c r="K3925" s="41">
        <v>1</v>
      </c>
      <c r="L3925" s="41" t="s">
        <v>34</v>
      </c>
      <c r="M3925" s="42">
        <v>0</v>
      </c>
      <c r="N3925" s="41" t="s">
        <v>23</v>
      </c>
      <c r="O3925" s="41" t="s">
        <v>23</v>
      </c>
      <c r="P3925" s="41" t="s">
        <v>23</v>
      </c>
      <c r="Q3925" s="41" t="s">
        <v>23</v>
      </c>
      <c r="R3925" s="41" t="s">
        <v>23</v>
      </c>
      <c r="S3925" s="41" t="s">
        <v>23</v>
      </c>
      <c r="T3925" s="41"/>
      <c r="U3925" s="41"/>
      <c r="V3925" s="46"/>
      <c r="W3925" s="46"/>
      <c r="X3925" s="43"/>
      <c r="Y3925" s="31"/>
      <c r="Z3925" s="31"/>
    </row>
    <row r="3926" spans="1:26" s="79" customFormat="1" x14ac:dyDescent="0.2">
      <c r="A3926" s="34">
        <v>330</v>
      </c>
      <c r="B3926" s="34">
        <v>72</v>
      </c>
      <c r="C3926" s="34">
        <v>24558</v>
      </c>
      <c r="D3926" s="31" t="s">
        <v>1492</v>
      </c>
      <c r="E3926" s="31" t="s">
        <v>764</v>
      </c>
      <c r="F3926" s="60" t="s">
        <v>25</v>
      </c>
      <c r="G3926" s="31" t="s">
        <v>81</v>
      </c>
      <c r="H3926" s="31">
        <v>68.73</v>
      </c>
      <c r="I3926" s="31" t="s">
        <v>82</v>
      </c>
      <c r="J3926" s="8"/>
      <c r="K3926" s="41">
        <v>5</v>
      </c>
      <c r="L3926" s="41" t="s">
        <v>1549</v>
      </c>
      <c r="M3926" s="42">
        <v>1</v>
      </c>
      <c r="N3926" s="41" t="s">
        <v>23</v>
      </c>
      <c r="O3926" s="41" t="s">
        <v>23</v>
      </c>
      <c r="P3926" s="41" t="s">
        <v>23</v>
      </c>
      <c r="Q3926" s="41" t="s">
        <v>23</v>
      </c>
      <c r="R3926" s="41" t="s">
        <v>23</v>
      </c>
      <c r="S3926" s="41" t="s">
        <v>23</v>
      </c>
      <c r="T3926" s="41"/>
      <c r="U3926" s="41"/>
      <c r="V3926" s="46"/>
      <c r="W3926" s="46"/>
      <c r="X3926" s="43"/>
      <c r="Y3926" s="31"/>
      <c r="Z3926" s="31"/>
    </row>
    <row r="3927" spans="1:26" s="79" customFormat="1" x14ac:dyDescent="0.2">
      <c r="A3927" s="34">
        <v>330</v>
      </c>
      <c r="B3927" s="34">
        <v>72</v>
      </c>
      <c r="C3927" s="34"/>
      <c r="D3927" s="31"/>
      <c r="E3927" s="31" t="s">
        <v>764</v>
      </c>
      <c r="F3927" s="60" t="s">
        <v>25</v>
      </c>
      <c r="G3927" s="31" t="s">
        <v>1489</v>
      </c>
      <c r="H3927" s="31">
        <v>333.61</v>
      </c>
      <c r="I3927" s="31" t="s">
        <v>82</v>
      </c>
      <c r="J3927" s="8"/>
      <c r="K3927" s="41">
        <v>5</v>
      </c>
      <c r="L3927" s="41" t="s">
        <v>1549</v>
      </c>
      <c r="M3927" s="42">
        <v>1</v>
      </c>
      <c r="N3927" s="41" t="s">
        <v>23</v>
      </c>
      <c r="O3927" s="41" t="s">
        <v>23</v>
      </c>
      <c r="P3927" s="41" t="s">
        <v>23</v>
      </c>
      <c r="Q3927" s="41" t="s">
        <v>23</v>
      </c>
      <c r="R3927" s="41" t="s">
        <v>23</v>
      </c>
      <c r="S3927" s="41" t="s">
        <v>23</v>
      </c>
      <c r="T3927" s="41" t="s">
        <v>24</v>
      </c>
      <c r="U3927" s="41" t="s">
        <v>30</v>
      </c>
      <c r="V3927" s="46"/>
      <c r="W3927" s="46"/>
      <c r="X3927" s="43"/>
      <c r="Y3927" s="31"/>
      <c r="Z3927" s="31"/>
    </row>
    <row r="3928" spans="1:26" s="79" customFormat="1" x14ac:dyDescent="0.2">
      <c r="A3928" s="34">
        <v>330</v>
      </c>
      <c r="B3928" s="34">
        <v>72</v>
      </c>
      <c r="C3928" s="34"/>
      <c r="D3928" s="31"/>
      <c r="E3928" s="31" t="s">
        <v>761</v>
      </c>
      <c r="F3928" s="60" t="s">
        <v>25</v>
      </c>
      <c r="G3928" s="31" t="s">
        <v>1524</v>
      </c>
      <c r="H3928" s="31">
        <v>2935.87</v>
      </c>
      <c r="I3928" s="31" t="s">
        <v>82</v>
      </c>
      <c r="J3928" s="8"/>
      <c r="K3928" s="41">
        <v>5</v>
      </c>
      <c r="L3928" s="41" t="s">
        <v>1549</v>
      </c>
      <c r="M3928" s="42">
        <v>1</v>
      </c>
      <c r="N3928" s="41" t="s">
        <v>23</v>
      </c>
      <c r="O3928" s="41" t="s">
        <v>23</v>
      </c>
      <c r="P3928" s="41" t="s">
        <v>23</v>
      </c>
      <c r="Q3928" s="41" t="s">
        <v>23</v>
      </c>
      <c r="R3928" s="41" t="s">
        <v>23</v>
      </c>
      <c r="S3928" s="41" t="s">
        <v>23</v>
      </c>
      <c r="T3928" s="41" t="s">
        <v>24</v>
      </c>
      <c r="U3928" s="41" t="s">
        <v>30</v>
      </c>
      <c r="V3928" s="46"/>
      <c r="W3928" s="46"/>
      <c r="X3928" s="43"/>
      <c r="Y3928" s="31"/>
      <c r="Z3928" s="31"/>
    </row>
    <row r="3929" spans="1:26" s="79" customFormat="1" x14ac:dyDescent="0.2">
      <c r="A3929" s="34">
        <v>330</v>
      </c>
      <c r="B3929" s="34">
        <v>72</v>
      </c>
      <c r="C3929" s="34"/>
      <c r="D3929" s="31"/>
      <c r="E3929" s="31" t="s">
        <v>761</v>
      </c>
      <c r="F3929" s="60" t="s">
        <v>25</v>
      </c>
      <c r="G3929" s="31" t="s">
        <v>1516</v>
      </c>
      <c r="H3929" s="31">
        <v>71</v>
      </c>
      <c r="I3929" s="31" t="s">
        <v>82</v>
      </c>
      <c r="J3929" s="8"/>
      <c r="K3929" s="41">
        <v>5</v>
      </c>
      <c r="L3929" s="41" t="s">
        <v>34</v>
      </c>
      <c r="M3929" s="42">
        <v>1</v>
      </c>
      <c r="N3929" s="41" t="s">
        <v>24</v>
      </c>
      <c r="O3929" s="41" t="s">
        <v>23</v>
      </c>
      <c r="P3929" s="41" t="s">
        <v>23</v>
      </c>
      <c r="Q3929" s="41" t="s">
        <v>23</v>
      </c>
      <c r="R3929" s="41" t="s">
        <v>23</v>
      </c>
      <c r="S3929" s="41" t="s">
        <v>23</v>
      </c>
      <c r="T3929" s="41"/>
      <c r="U3929" s="41"/>
      <c r="V3929" s="46"/>
      <c r="W3929" s="46"/>
      <c r="X3929" s="43"/>
      <c r="Y3929" s="31"/>
      <c r="Z3929" s="31"/>
    </row>
    <row r="3930" spans="1:26" s="79" customFormat="1" x14ac:dyDescent="0.2">
      <c r="A3930" s="34">
        <v>330</v>
      </c>
      <c r="B3930" s="34">
        <v>72</v>
      </c>
      <c r="C3930" s="34"/>
      <c r="D3930" s="31"/>
      <c r="E3930" s="31" t="s">
        <v>761</v>
      </c>
      <c r="F3930" s="60" t="s">
        <v>25</v>
      </c>
      <c r="G3930" s="31" t="s">
        <v>96</v>
      </c>
      <c r="H3930" s="31">
        <v>26</v>
      </c>
      <c r="I3930" s="31" t="s">
        <v>82</v>
      </c>
      <c r="J3930" s="8"/>
      <c r="K3930" s="41">
        <v>5</v>
      </c>
      <c r="L3930" s="41" t="s">
        <v>34</v>
      </c>
      <c r="M3930" s="42">
        <v>1</v>
      </c>
      <c r="N3930" s="41" t="s">
        <v>23</v>
      </c>
      <c r="O3930" s="41" t="s">
        <v>23</v>
      </c>
      <c r="P3930" s="41" t="s">
        <v>23</v>
      </c>
      <c r="Q3930" s="41" t="s">
        <v>23</v>
      </c>
      <c r="R3930" s="41" t="s">
        <v>23</v>
      </c>
      <c r="S3930" s="41" t="s">
        <v>23</v>
      </c>
      <c r="T3930" s="41"/>
      <c r="U3930" s="41"/>
      <c r="V3930" s="46"/>
      <c r="W3930" s="46"/>
      <c r="X3930" s="43"/>
      <c r="Y3930" s="31"/>
      <c r="Z3930" s="31"/>
    </row>
    <row r="3931" spans="1:26" s="79" customFormat="1" x14ac:dyDescent="0.2">
      <c r="A3931" s="34">
        <v>330</v>
      </c>
      <c r="B3931" s="34">
        <v>72</v>
      </c>
      <c r="C3931" s="34"/>
      <c r="D3931" s="31"/>
      <c r="E3931" s="31" t="s">
        <v>761</v>
      </c>
      <c r="F3931" s="60" t="s">
        <v>25</v>
      </c>
      <c r="G3931" s="31" t="s">
        <v>1519</v>
      </c>
      <c r="H3931" s="31">
        <v>1</v>
      </c>
      <c r="I3931" s="31" t="s">
        <v>1538</v>
      </c>
      <c r="J3931" s="8"/>
      <c r="K3931" s="41">
        <v>99</v>
      </c>
      <c r="L3931" s="41" t="s">
        <v>34</v>
      </c>
      <c r="M3931" s="42">
        <v>1</v>
      </c>
      <c r="N3931" s="41" t="s">
        <v>23</v>
      </c>
      <c r="O3931" s="41" t="s">
        <v>23</v>
      </c>
      <c r="P3931" s="41" t="s">
        <v>23</v>
      </c>
      <c r="Q3931" s="41" t="s">
        <v>23</v>
      </c>
      <c r="R3931" s="41" t="s">
        <v>23</v>
      </c>
      <c r="S3931" s="41" t="s">
        <v>23</v>
      </c>
      <c r="T3931" s="41"/>
      <c r="U3931" s="41"/>
      <c r="V3931" s="46"/>
      <c r="W3931" s="46"/>
      <c r="X3931" s="43"/>
      <c r="Y3931" s="31"/>
      <c r="Z3931" s="31"/>
    </row>
    <row r="3932" spans="1:26" s="79" customFormat="1" x14ac:dyDescent="0.2">
      <c r="A3932" s="34">
        <v>330</v>
      </c>
      <c r="B3932" s="34">
        <v>72</v>
      </c>
      <c r="C3932" s="34"/>
      <c r="D3932" s="31"/>
      <c r="E3932" s="31" t="s">
        <v>761</v>
      </c>
      <c r="F3932" s="60" t="s">
        <v>25</v>
      </c>
      <c r="G3932" s="31" t="s">
        <v>1537</v>
      </c>
      <c r="H3932" s="31">
        <v>3</v>
      </c>
      <c r="I3932" s="31" t="s">
        <v>1538</v>
      </c>
      <c r="J3932" s="8"/>
      <c r="K3932" s="41">
        <v>99</v>
      </c>
      <c r="L3932" s="41" t="s">
        <v>34</v>
      </c>
      <c r="M3932" s="42">
        <v>1</v>
      </c>
      <c r="N3932" s="41" t="s">
        <v>23</v>
      </c>
      <c r="O3932" s="41" t="s">
        <v>23</v>
      </c>
      <c r="P3932" s="41" t="s">
        <v>23</v>
      </c>
      <c r="Q3932" s="41" t="s">
        <v>23</v>
      </c>
      <c r="R3932" s="41" t="s">
        <v>23</v>
      </c>
      <c r="S3932" s="41" t="s">
        <v>23</v>
      </c>
      <c r="T3932" s="41"/>
      <c r="U3932" s="41"/>
      <c r="V3932" s="46"/>
      <c r="W3932" s="46"/>
      <c r="X3932" s="43"/>
      <c r="Y3932" s="31"/>
      <c r="Z3932" s="31"/>
    </row>
    <row r="3933" spans="1:26" s="79" customFormat="1" x14ac:dyDescent="0.2">
      <c r="A3933" s="34">
        <v>330</v>
      </c>
      <c r="B3933" s="34">
        <v>72</v>
      </c>
      <c r="C3933" s="34">
        <v>24601</v>
      </c>
      <c r="D3933" s="31" t="s">
        <v>772</v>
      </c>
      <c r="E3933" s="31" t="s">
        <v>771</v>
      </c>
      <c r="F3933" s="60" t="s">
        <v>25</v>
      </c>
      <c r="G3933" s="31" t="s">
        <v>26</v>
      </c>
      <c r="H3933" s="31">
        <v>36.799999999999997</v>
      </c>
      <c r="I3933" s="31" t="s">
        <v>82</v>
      </c>
      <c r="J3933" s="8"/>
      <c r="K3933" s="41">
        <v>1</v>
      </c>
      <c r="L3933" s="41" t="s">
        <v>34</v>
      </c>
      <c r="M3933" s="42">
        <v>0</v>
      </c>
      <c r="N3933" s="41" t="s">
        <v>23</v>
      </c>
      <c r="O3933" s="41" t="s">
        <v>23</v>
      </c>
      <c r="P3933" s="41" t="s">
        <v>23</v>
      </c>
      <c r="Q3933" s="41" t="s">
        <v>23</v>
      </c>
      <c r="R3933" s="41" t="s">
        <v>23</v>
      </c>
      <c r="S3933" s="41" t="s">
        <v>23</v>
      </c>
      <c r="T3933" s="41"/>
      <c r="U3933" s="41"/>
      <c r="V3933" s="46"/>
      <c r="W3933" s="46"/>
      <c r="X3933" s="43"/>
      <c r="Y3933" s="31"/>
      <c r="Z3933" s="31"/>
    </row>
    <row r="3934" spans="1:26" s="79" customFormat="1" x14ac:dyDescent="0.2">
      <c r="A3934" s="34">
        <v>330</v>
      </c>
      <c r="B3934" s="34">
        <v>72</v>
      </c>
      <c r="C3934" s="34">
        <v>11163</v>
      </c>
      <c r="D3934" s="31" t="s">
        <v>773</v>
      </c>
      <c r="E3934" s="31" t="s">
        <v>774</v>
      </c>
      <c r="F3934" s="60" t="s">
        <v>25</v>
      </c>
      <c r="G3934" s="31" t="s">
        <v>81</v>
      </c>
      <c r="H3934" s="31">
        <v>131</v>
      </c>
      <c r="I3934" s="31" t="s">
        <v>82</v>
      </c>
      <c r="J3934" s="8"/>
      <c r="K3934" s="41">
        <v>5</v>
      </c>
      <c r="L3934" s="41" t="s">
        <v>1549</v>
      </c>
      <c r="M3934" s="42">
        <v>1</v>
      </c>
      <c r="N3934" s="41" t="s">
        <v>23</v>
      </c>
      <c r="O3934" s="41" t="s">
        <v>23</v>
      </c>
      <c r="P3934" s="41" t="s">
        <v>23</v>
      </c>
      <c r="Q3934" s="41" t="s">
        <v>23</v>
      </c>
      <c r="R3934" s="41" t="s">
        <v>23</v>
      </c>
      <c r="S3934" s="41" t="s">
        <v>23</v>
      </c>
      <c r="T3934" s="41"/>
      <c r="U3934" s="41"/>
      <c r="V3934" s="46"/>
      <c r="W3934" s="46"/>
      <c r="X3934" s="43"/>
      <c r="Y3934" s="31"/>
      <c r="Z3934" s="31"/>
    </row>
    <row r="3935" spans="1:26" s="79" customFormat="1" x14ac:dyDescent="0.2">
      <c r="A3935" s="34">
        <v>330</v>
      </c>
      <c r="B3935" s="34">
        <v>72</v>
      </c>
      <c r="C3935" s="34"/>
      <c r="D3935" s="31"/>
      <c r="E3935" s="31" t="s">
        <v>770</v>
      </c>
      <c r="F3935" s="60" t="s">
        <v>25</v>
      </c>
      <c r="G3935" s="31" t="s">
        <v>1489</v>
      </c>
      <c r="H3935" s="31">
        <v>121.78</v>
      </c>
      <c r="I3935" s="31" t="s">
        <v>82</v>
      </c>
      <c r="J3935" s="8"/>
      <c r="K3935" s="41">
        <v>5</v>
      </c>
      <c r="L3935" s="41" t="s">
        <v>1549</v>
      </c>
      <c r="M3935" s="42">
        <v>1</v>
      </c>
      <c r="N3935" s="41" t="s">
        <v>23</v>
      </c>
      <c r="O3935" s="41" t="s">
        <v>23</v>
      </c>
      <c r="P3935" s="41" t="s">
        <v>23</v>
      </c>
      <c r="Q3935" s="41" t="s">
        <v>23</v>
      </c>
      <c r="R3935" s="41" t="s">
        <v>23</v>
      </c>
      <c r="S3935" s="41" t="s">
        <v>23</v>
      </c>
      <c r="T3935" s="41" t="s">
        <v>24</v>
      </c>
      <c r="U3935" s="41" t="s">
        <v>30</v>
      </c>
      <c r="V3935" s="46"/>
      <c r="W3935" s="46"/>
      <c r="X3935" s="43"/>
      <c r="Y3935" s="31"/>
      <c r="Z3935" s="31"/>
    </row>
    <row r="3936" spans="1:26" s="79" customFormat="1" x14ac:dyDescent="0.2">
      <c r="A3936" s="34">
        <v>330</v>
      </c>
      <c r="B3936" s="34">
        <v>72</v>
      </c>
      <c r="C3936" s="34"/>
      <c r="D3936" s="31"/>
      <c r="E3936" s="31" t="s">
        <v>770</v>
      </c>
      <c r="F3936" s="60" t="s">
        <v>25</v>
      </c>
      <c r="G3936" s="31" t="s">
        <v>1524</v>
      </c>
      <c r="H3936" s="31">
        <v>2306</v>
      </c>
      <c r="I3936" s="31" t="s">
        <v>82</v>
      </c>
      <c r="J3936" s="8"/>
      <c r="K3936" s="41">
        <v>5</v>
      </c>
      <c r="L3936" s="41" t="s">
        <v>1549</v>
      </c>
      <c r="M3936" s="42">
        <v>1</v>
      </c>
      <c r="N3936" s="41" t="s">
        <v>23</v>
      </c>
      <c r="O3936" s="41" t="s">
        <v>23</v>
      </c>
      <c r="P3936" s="41" t="s">
        <v>23</v>
      </c>
      <c r="Q3936" s="41" t="s">
        <v>23</v>
      </c>
      <c r="R3936" s="41" t="s">
        <v>23</v>
      </c>
      <c r="S3936" s="41" t="s">
        <v>23</v>
      </c>
      <c r="T3936" s="41" t="s">
        <v>24</v>
      </c>
      <c r="U3936" s="41" t="s">
        <v>30</v>
      </c>
      <c r="V3936" s="46"/>
      <c r="W3936" s="46"/>
      <c r="X3936" s="43"/>
      <c r="Y3936" s="31"/>
      <c r="Z3936" s="31"/>
    </row>
    <row r="3937" spans="1:26" s="79" customFormat="1" x14ac:dyDescent="0.2">
      <c r="A3937" s="34">
        <v>330</v>
      </c>
      <c r="B3937" s="34">
        <v>72</v>
      </c>
      <c r="C3937" s="34"/>
      <c r="D3937" s="31"/>
      <c r="E3937" s="31" t="s">
        <v>770</v>
      </c>
      <c r="F3937" s="60" t="s">
        <v>25</v>
      </c>
      <c r="G3937" s="31" t="s">
        <v>1516</v>
      </c>
      <c r="H3937" s="31">
        <v>65</v>
      </c>
      <c r="I3937" s="31" t="s">
        <v>82</v>
      </c>
      <c r="J3937" s="8"/>
      <c r="K3937" s="41">
        <v>5</v>
      </c>
      <c r="L3937" s="41" t="s">
        <v>34</v>
      </c>
      <c r="M3937" s="42">
        <v>1</v>
      </c>
      <c r="N3937" s="41" t="s">
        <v>24</v>
      </c>
      <c r="O3937" s="41" t="s">
        <v>23</v>
      </c>
      <c r="P3937" s="41" t="s">
        <v>23</v>
      </c>
      <c r="Q3937" s="41" t="s">
        <v>23</v>
      </c>
      <c r="R3937" s="41" t="s">
        <v>23</v>
      </c>
      <c r="S3937" s="41" t="s">
        <v>23</v>
      </c>
      <c r="T3937" s="41"/>
      <c r="U3937" s="41"/>
      <c r="V3937" s="46"/>
      <c r="W3937" s="46"/>
      <c r="X3937" s="43"/>
      <c r="Y3937" s="31"/>
      <c r="Z3937" s="31"/>
    </row>
    <row r="3938" spans="1:26" s="79" customFormat="1" x14ac:dyDescent="0.2">
      <c r="A3938" s="34">
        <v>330</v>
      </c>
      <c r="B3938" s="34">
        <v>72</v>
      </c>
      <c r="C3938" s="34"/>
      <c r="D3938" s="31"/>
      <c r="E3938" s="31" t="s">
        <v>770</v>
      </c>
      <c r="F3938" s="60" t="s">
        <v>25</v>
      </c>
      <c r="G3938" s="31" t="s">
        <v>96</v>
      </c>
      <c r="H3938" s="31">
        <v>52</v>
      </c>
      <c r="I3938" s="31" t="s">
        <v>82</v>
      </c>
      <c r="J3938" s="8"/>
      <c r="K3938" s="41">
        <v>5</v>
      </c>
      <c r="L3938" s="41" t="s">
        <v>34</v>
      </c>
      <c r="M3938" s="42">
        <v>1</v>
      </c>
      <c r="N3938" s="41" t="s">
        <v>23</v>
      </c>
      <c r="O3938" s="41" t="s">
        <v>23</v>
      </c>
      <c r="P3938" s="41" t="s">
        <v>23</v>
      </c>
      <c r="Q3938" s="41" t="s">
        <v>23</v>
      </c>
      <c r="R3938" s="41" t="s">
        <v>23</v>
      </c>
      <c r="S3938" s="41" t="s">
        <v>23</v>
      </c>
      <c r="T3938" s="41"/>
      <c r="U3938" s="41"/>
      <c r="V3938" s="46"/>
      <c r="W3938" s="46"/>
      <c r="X3938" s="43"/>
      <c r="Y3938" s="31"/>
      <c r="Z3938" s="31"/>
    </row>
    <row r="3939" spans="1:26" s="79" customFormat="1" x14ac:dyDescent="0.2">
      <c r="A3939" s="34">
        <v>330</v>
      </c>
      <c r="B3939" s="34">
        <v>72</v>
      </c>
      <c r="C3939" s="34"/>
      <c r="D3939" s="31"/>
      <c r="E3939" s="31" t="s">
        <v>770</v>
      </c>
      <c r="F3939" s="60" t="s">
        <v>25</v>
      </c>
      <c r="G3939" s="31" t="s">
        <v>1517</v>
      </c>
      <c r="H3939" s="31">
        <v>2</v>
      </c>
      <c r="I3939" s="31" t="s">
        <v>1538</v>
      </c>
      <c r="J3939" s="8"/>
      <c r="K3939" s="41">
        <v>99</v>
      </c>
      <c r="L3939" s="41" t="s">
        <v>34</v>
      </c>
      <c r="M3939" s="42">
        <v>1</v>
      </c>
      <c r="N3939" s="41" t="s">
        <v>23</v>
      </c>
      <c r="O3939" s="41" t="s">
        <v>23</v>
      </c>
      <c r="P3939" s="41" t="s">
        <v>23</v>
      </c>
      <c r="Q3939" s="41" t="s">
        <v>23</v>
      </c>
      <c r="R3939" s="41" t="s">
        <v>23</v>
      </c>
      <c r="S3939" s="41" t="s">
        <v>23</v>
      </c>
      <c r="T3939" s="41"/>
      <c r="U3939" s="41"/>
      <c r="V3939" s="46"/>
      <c r="W3939" s="46"/>
      <c r="X3939" s="43"/>
      <c r="Y3939" s="31"/>
      <c r="Z3939" s="31"/>
    </row>
    <row r="3940" spans="1:26" s="79" customFormat="1" x14ac:dyDescent="0.2">
      <c r="A3940" s="34">
        <v>330</v>
      </c>
      <c r="B3940" s="34">
        <v>72</v>
      </c>
      <c r="C3940" s="34"/>
      <c r="D3940" s="31"/>
      <c r="E3940" s="31" t="s">
        <v>770</v>
      </c>
      <c r="F3940" s="60" t="s">
        <v>25</v>
      </c>
      <c r="G3940" s="31" t="s">
        <v>1537</v>
      </c>
      <c r="H3940" s="31">
        <v>3</v>
      </c>
      <c r="I3940" s="31" t="s">
        <v>1538</v>
      </c>
      <c r="J3940" s="8"/>
      <c r="K3940" s="41">
        <v>99</v>
      </c>
      <c r="L3940" s="41" t="s">
        <v>34</v>
      </c>
      <c r="M3940" s="42">
        <v>1</v>
      </c>
      <c r="N3940" s="41" t="s">
        <v>23</v>
      </c>
      <c r="O3940" s="41" t="s">
        <v>23</v>
      </c>
      <c r="P3940" s="41" t="s">
        <v>23</v>
      </c>
      <c r="Q3940" s="41" t="s">
        <v>23</v>
      </c>
      <c r="R3940" s="41" t="s">
        <v>23</v>
      </c>
      <c r="S3940" s="41" t="s">
        <v>23</v>
      </c>
      <c r="T3940" s="41"/>
      <c r="U3940" s="41"/>
      <c r="V3940" s="46"/>
      <c r="W3940" s="46"/>
      <c r="X3940" s="43"/>
      <c r="Y3940" s="31"/>
      <c r="Z3940" s="31"/>
    </row>
    <row r="3941" spans="1:26" s="79" customFormat="1" x14ac:dyDescent="0.2">
      <c r="A3941" s="34">
        <v>330</v>
      </c>
      <c r="B3941" s="34">
        <v>72</v>
      </c>
      <c r="C3941" s="34">
        <v>11164</v>
      </c>
      <c r="D3941" s="31" t="s">
        <v>775</v>
      </c>
      <c r="E3941" s="31" t="s">
        <v>776</v>
      </c>
      <c r="F3941" s="60" t="s">
        <v>25</v>
      </c>
      <c r="G3941" s="31" t="s">
        <v>81</v>
      </c>
      <c r="H3941" s="31">
        <v>620</v>
      </c>
      <c r="I3941" s="31" t="s">
        <v>82</v>
      </c>
      <c r="J3941" s="8"/>
      <c r="K3941" s="41">
        <v>5</v>
      </c>
      <c r="L3941" s="41" t="s">
        <v>34</v>
      </c>
      <c r="M3941" s="42">
        <v>1</v>
      </c>
      <c r="N3941" s="41" t="s">
        <v>23</v>
      </c>
      <c r="O3941" s="41" t="s">
        <v>23</v>
      </c>
      <c r="P3941" s="41" t="s">
        <v>23</v>
      </c>
      <c r="Q3941" s="41" t="s">
        <v>23</v>
      </c>
      <c r="R3941" s="41" t="s">
        <v>23</v>
      </c>
      <c r="S3941" s="41" t="s">
        <v>23</v>
      </c>
      <c r="T3941" s="41"/>
      <c r="U3941" s="41"/>
      <c r="V3941" s="46"/>
      <c r="W3941" s="46"/>
      <c r="X3941" s="43"/>
      <c r="Y3941" s="31"/>
      <c r="Z3941" s="31"/>
    </row>
    <row r="3942" spans="1:26" s="79" customFormat="1" x14ac:dyDescent="0.2">
      <c r="A3942" s="34">
        <v>330</v>
      </c>
      <c r="B3942" s="34">
        <v>72</v>
      </c>
      <c r="C3942" s="34">
        <v>24562</v>
      </c>
      <c r="D3942" s="31" t="s">
        <v>804</v>
      </c>
      <c r="E3942" s="31" t="s">
        <v>805</v>
      </c>
      <c r="F3942" s="60" t="s">
        <v>25</v>
      </c>
      <c r="G3942" s="31" t="s">
        <v>101</v>
      </c>
      <c r="H3942" s="31">
        <v>116.8</v>
      </c>
      <c r="I3942" s="31" t="s">
        <v>82</v>
      </c>
      <c r="J3942" s="8">
        <v>10</v>
      </c>
      <c r="K3942" s="41">
        <v>1</v>
      </c>
      <c r="L3942" s="54" t="s">
        <v>32</v>
      </c>
      <c r="M3942" s="42">
        <v>1</v>
      </c>
      <c r="N3942" s="41" t="s">
        <v>23</v>
      </c>
      <c r="O3942" s="41" t="s">
        <v>24</v>
      </c>
      <c r="P3942" s="41" t="s">
        <v>24</v>
      </c>
      <c r="Q3942" s="41" t="s">
        <v>24</v>
      </c>
      <c r="R3942" s="41" t="s">
        <v>24</v>
      </c>
      <c r="S3942" s="41" t="s">
        <v>24</v>
      </c>
      <c r="T3942" s="41"/>
      <c r="U3942" s="41"/>
      <c r="V3942" s="46"/>
      <c r="W3942" s="46"/>
      <c r="X3942" s="43"/>
      <c r="Y3942" s="31"/>
      <c r="Z3942" s="31"/>
    </row>
    <row r="3943" spans="1:26" s="79" customFormat="1" x14ac:dyDescent="0.2">
      <c r="A3943" s="34">
        <v>330</v>
      </c>
      <c r="B3943" s="34">
        <v>72</v>
      </c>
      <c r="C3943" s="34">
        <v>24562</v>
      </c>
      <c r="D3943" s="31" t="s">
        <v>806</v>
      </c>
      <c r="E3943" s="31" t="s">
        <v>805</v>
      </c>
      <c r="F3943" s="60" t="s">
        <v>1543</v>
      </c>
      <c r="G3943" s="31" t="s">
        <v>807</v>
      </c>
      <c r="H3943" s="31">
        <v>41.5</v>
      </c>
      <c r="I3943" s="31" t="s">
        <v>82</v>
      </c>
      <c r="J3943" s="8">
        <v>10</v>
      </c>
      <c r="K3943" s="41">
        <v>7</v>
      </c>
      <c r="L3943" s="41" t="s">
        <v>34</v>
      </c>
      <c r="M3943" s="42">
        <v>0</v>
      </c>
      <c r="N3943" s="41" t="s">
        <v>23</v>
      </c>
      <c r="O3943" s="41" t="s">
        <v>24</v>
      </c>
      <c r="P3943" s="41" t="s">
        <v>24</v>
      </c>
      <c r="Q3943" s="41" t="s">
        <v>24</v>
      </c>
      <c r="R3943" s="41" t="s">
        <v>24</v>
      </c>
      <c r="S3943" s="41" t="s">
        <v>24</v>
      </c>
      <c r="T3943" s="41"/>
      <c r="U3943" s="41"/>
      <c r="V3943" s="46"/>
      <c r="W3943" s="46"/>
      <c r="X3943" s="43"/>
      <c r="Y3943" s="31"/>
      <c r="Z3943" s="31"/>
    </row>
    <row r="3944" spans="1:26" s="79" customFormat="1" x14ac:dyDescent="0.2">
      <c r="A3944" s="34">
        <v>330</v>
      </c>
      <c r="B3944" s="34">
        <v>72</v>
      </c>
      <c r="C3944" s="34">
        <v>24562</v>
      </c>
      <c r="D3944" s="31" t="s">
        <v>808</v>
      </c>
      <c r="E3944" s="31" t="s">
        <v>805</v>
      </c>
      <c r="F3944" s="60" t="s">
        <v>1543</v>
      </c>
      <c r="G3944" s="31" t="s">
        <v>89</v>
      </c>
      <c r="H3944" s="31">
        <v>25.5</v>
      </c>
      <c r="I3944" s="31" t="s">
        <v>82</v>
      </c>
      <c r="J3944" s="8">
        <v>7</v>
      </c>
      <c r="K3944" s="41">
        <v>7</v>
      </c>
      <c r="L3944" s="41" t="s">
        <v>34</v>
      </c>
      <c r="M3944" s="42">
        <v>0</v>
      </c>
      <c r="N3944" s="41" t="s">
        <v>23</v>
      </c>
      <c r="O3944" s="41" t="s">
        <v>24</v>
      </c>
      <c r="P3944" s="41" t="s">
        <v>24</v>
      </c>
      <c r="Q3944" s="41" t="s">
        <v>24</v>
      </c>
      <c r="R3944" s="41" t="s">
        <v>24</v>
      </c>
      <c r="S3944" s="41" t="s">
        <v>24</v>
      </c>
      <c r="T3944" s="41"/>
      <c r="U3944" s="41"/>
      <c r="V3944" s="46"/>
      <c r="W3944" s="46"/>
      <c r="X3944" s="43"/>
      <c r="Y3944" s="31"/>
      <c r="Z3944" s="31"/>
    </row>
    <row r="3945" spans="1:26" s="79" customFormat="1" x14ac:dyDescent="0.2">
      <c r="A3945" s="34">
        <v>330</v>
      </c>
      <c r="B3945" s="34">
        <v>72</v>
      </c>
      <c r="C3945" s="34">
        <v>24562</v>
      </c>
      <c r="D3945" s="31" t="s">
        <v>809</v>
      </c>
      <c r="E3945" s="31" t="s">
        <v>805</v>
      </c>
      <c r="F3945" s="60" t="s">
        <v>1543</v>
      </c>
      <c r="G3945" s="31" t="s">
        <v>807</v>
      </c>
      <c r="H3945" s="31">
        <v>6.3</v>
      </c>
      <c r="I3945" s="31" t="s">
        <v>82</v>
      </c>
      <c r="J3945" s="8">
        <v>2</v>
      </c>
      <c r="K3945" s="41">
        <v>7</v>
      </c>
      <c r="L3945" s="41" t="s">
        <v>34</v>
      </c>
      <c r="M3945" s="42">
        <v>0</v>
      </c>
      <c r="N3945" s="41" t="s">
        <v>23</v>
      </c>
      <c r="O3945" s="41" t="s">
        <v>24</v>
      </c>
      <c r="P3945" s="41" t="s">
        <v>24</v>
      </c>
      <c r="Q3945" s="41" t="s">
        <v>24</v>
      </c>
      <c r="R3945" s="41" t="s">
        <v>24</v>
      </c>
      <c r="S3945" s="41" t="s">
        <v>24</v>
      </c>
      <c r="T3945" s="41"/>
      <c r="U3945" s="41"/>
      <c r="V3945" s="46"/>
      <c r="W3945" s="46"/>
      <c r="X3945" s="43"/>
      <c r="Y3945" s="31"/>
      <c r="Z3945" s="31"/>
    </row>
    <row r="3946" spans="1:26" s="79" customFormat="1" x14ac:dyDescent="0.2">
      <c r="A3946" s="34">
        <v>330</v>
      </c>
      <c r="B3946" s="34">
        <v>72</v>
      </c>
      <c r="C3946" s="34">
        <v>24562</v>
      </c>
      <c r="D3946" s="31" t="s">
        <v>810</v>
      </c>
      <c r="E3946" s="31" t="s">
        <v>805</v>
      </c>
      <c r="F3946" s="60" t="s">
        <v>1543</v>
      </c>
      <c r="G3946" s="31" t="s">
        <v>113</v>
      </c>
      <c r="H3946" s="31">
        <v>7.9</v>
      </c>
      <c r="I3946" s="31" t="s">
        <v>82</v>
      </c>
      <c r="J3946" s="8">
        <v>3</v>
      </c>
      <c r="K3946" s="41">
        <v>7</v>
      </c>
      <c r="L3946" s="41" t="s">
        <v>34</v>
      </c>
      <c r="M3946" s="42">
        <v>0</v>
      </c>
      <c r="N3946" s="41" t="s">
        <v>23</v>
      </c>
      <c r="O3946" s="41" t="s">
        <v>24</v>
      </c>
      <c r="P3946" s="41" t="s">
        <v>24</v>
      </c>
      <c r="Q3946" s="41" t="s">
        <v>24</v>
      </c>
      <c r="R3946" s="41" t="s">
        <v>24</v>
      </c>
      <c r="S3946" s="41" t="s">
        <v>24</v>
      </c>
      <c r="T3946" s="41"/>
      <c r="U3946" s="41"/>
      <c r="V3946" s="46"/>
      <c r="W3946" s="46"/>
      <c r="X3946" s="43"/>
      <c r="Y3946" s="31"/>
      <c r="Z3946" s="31"/>
    </row>
    <row r="3947" spans="1:26" s="79" customFormat="1" x14ac:dyDescent="0.2">
      <c r="A3947" s="34">
        <v>330</v>
      </c>
      <c r="B3947" s="34">
        <v>72</v>
      </c>
      <c r="C3947" s="34">
        <v>24562</v>
      </c>
      <c r="D3947" s="31" t="s">
        <v>811</v>
      </c>
      <c r="E3947" s="31" t="s">
        <v>805</v>
      </c>
      <c r="F3947" s="60" t="s">
        <v>1543</v>
      </c>
      <c r="G3947" s="31" t="s">
        <v>93</v>
      </c>
      <c r="H3947" s="31">
        <v>6.3</v>
      </c>
      <c r="I3947" s="31" t="s">
        <v>82</v>
      </c>
      <c r="J3947" s="8"/>
      <c r="K3947" s="41">
        <v>7</v>
      </c>
      <c r="L3947" s="41" t="s">
        <v>34</v>
      </c>
      <c r="M3947" s="42">
        <v>0</v>
      </c>
      <c r="N3947" s="41" t="s">
        <v>23</v>
      </c>
      <c r="O3947" s="41" t="s">
        <v>24</v>
      </c>
      <c r="P3947" s="41" t="s">
        <v>24</v>
      </c>
      <c r="Q3947" s="41" t="s">
        <v>24</v>
      </c>
      <c r="R3947" s="41" t="s">
        <v>24</v>
      </c>
      <c r="S3947" s="41" t="s">
        <v>24</v>
      </c>
      <c r="T3947" s="41"/>
      <c r="U3947" s="41"/>
      <c r="V3947" s="46"/>
      <c r="W3947" s="46"/>
      <c r="X3947" s="43"/>
      <c r="Y3947" s="31"/>
      <c r="Z3947" s="31"/>
    </row>
    <row r="3948" spans="1:26" s="79" customFormat="1" x14ac:dyDescent="0.2">
      <c r="A3948" s="34">
        <v>330</v>
      </c>
      <c r="B3948" s="34">
        <v>72</v>
      </c>
      <c r="C3948" s="34">
        <v>24562</v>
      </c>
      <c r="D3948" s="31" t="s">
        <v>812</v>
      </c>
      <c r="E3948" s="31" t="s">
        <v>805</v>
      </c>
      <c r="F3948" s="60" t="s">
        <v>1543</v>
      </c>
      <c r="G3948" s="31" t="s">
        <v>95</v>
      </c>
      <c r="H3948" s="31">
        <v>4.2</v>
      </c>
      <c r="I3948" s="31" t="s">
        <v>82</v>
      </c>
      <c r="J3948" s="8"/>
      <c r="K3948" s="41">
        <v>7</v>
      </c>
      <c r="L3948" s="41" t="s">
        <v>34</v>
      </c>
      <c r="M3948" s="42">
        <v>0</v>
      </c>
      <c r="N3948" s="41" t="s">
        <v>23</v>
      </c>
      <c r="O3948" s="41" t="s">
        <v>24</v>
      </c>
      <c r="P3948" s="41" t="s">
        <v>24</v>
      </c>
      <c r="Q3948" s="41" t="s">
        <v>24</v>
      </c>
      <c r="R3948" s="41" t="s">
        <v>24</v>
      </c>
      <c r="S3948" s="41" t="s">
        <v>24</v>
      </c>
      <c r="T3948" s="41"/>
      <c r="U3948" s="41"/>
      <c r="V3948" s="46"/>
      <c r="W3948" s="46"/>
      <c r="X3948" s="43"/>
      <c r="Y3948" s="31"/>
      <c r="Z3948" s="31"/>
    </row>
    <row r="3949" spans="1:26" s="79" customFormat="1" x14ac:dyDescent="0.2">
      <c r="A3949" s="34">
        <v>330</v>
      </c>
      <c r="B3949" s="34">
        <v>72</v>
      </c>
      <c r="C3949" s="34">
        <v>24562</v>
      </c>
      <c r="D3949" s="31" t="s">
        <v>813</v>
      </c>
      <c r="E3949" s="31" t="s">
        <v>805</v>
      </c>
      <c r="F3949" s="60" t="s">
        <v>25</v>
      </c>
      <c r="G3949" s="31" t="s">
        <v>441</v>
      </c>
      <c r="H3949" s="31">
        <v>7.5</v>
      </c>
      <c r="I3949" s="31" t="s">
        <v>82</v>
      </c>
      <c r="J3949" s="8"/>
      <c r="K3949" s="41">
        <v>1</v>
      </c>
      <c r="L3949" s="41" t="s">
        <v>32</v>
      </c>
      <c r="M3949" s="42">
        <v>1</v>
      </c>
      <c r="N3949" s="41" t="s">
        <v>23</v>
      </c>
      <c r="O3949" s="41" t="s">
        <v>24</v>
      </c>
      <c r="P3949" s="41" t="s">
        <v>24</v>
      </c>
      <c r="Q3949" s="41" t="s">
        <v>24</v>
      </c>
      <c r="R3949" s="41" t="s">
        <v>24</v>
      </c>
      <c r="S3949" s="41" t="s">
        <v>24</v>
      </c>
      <c r="T3949" s="41"/>
      <c r="U3949" s="41"/>
      <c r="V3949" s="46"/>
      <c r="W3949" s="46"/>
      <c r="X3949" s="43"/>
      <c r="Y3949" s="31"/>
      <c r="Z3949" s="31"/>
    </row>
    <row r="3950" spans="1:26" s="79" customFormat="1" x14ac:dyDescent="0.2">
      <c r="A3950" s="34">
        <v>330</v>
      </c>
      <c r="B3950" s="34">
        <v>72</v>
      </c>
      <c r="C3950" s="34">
        <v>24562</v>
      </c>
      <c r="D3950" s="31" t="s">
        <v>814</v>
      </c>
      <c r="E3950" s="31" t="s">
        <v>805</v>
      </c>
      <c r="F3950" s="60" t="s">
        <v>1543</v>
      </c>
      <c r="G3950" s="31" t="s">
        <v>93</v>
      </c>
      <c r="H3950" s="31">
        <v>9.3000000000000007</v>
      </c>
      <c r="I3950" s="31" t="s">
        <v>82</v>
      </c>
      <c r="J3950" s="8"/>
      <c r="K3950" s="41">
        <v>7</v>
      </c>
      <c r="L3950" s="41" t="s">
        <v>34</v>
      </c>
      <c r="M3950" s="42">
        <v>1</v>
      </c>
      <c r="N3950" s="41" t="s">
        <v>23</v>
      </c>
      <c r="O3950" s="41" t="s">
        <v>24</v>
      </c>
      <c r="P3950" s="41" t="s">
        <v>24</v>
      </c>
      <c r="Q3950" s="41" t="s">
        <v>24</v>
      </c>
      <c r="R3950" s="41" t="s">
        <v>24</v>
      </c>
      <c r="S3950" s="41" t="s">
        <v>24</v>
      </c>
      <c r="T3950" s="41"/>
      <c r="U3950" s="41"/>
      <c r="V3950" s="46"/>
      <c r="W3950" s="46"/>
      <c r="X3950" s="43"/>
      <c r="Y3950" s="31"/>
      <c r="Z3950" s="31"/>
    </row>
    <row r="3951" spans="1:26" s="79" customFormat="1" x14ac:dyDescent="0.2">
      <c r="A3951" s="34">
        <v>330</v>
      </c>
      <c r="B3951" s="34">
        <v>72</v>
      </c>
      <c r="C3951" s="34">
        <v>24562</v>
      </c>
      <c r="D3951" s="31" t="s">
        <v>815</v>
      </c>
      <c r="E3951" s="31" t="s">
        <v>805</v>
      </c>
      <c r="F3951" s="60" t="s">
        <v>1543</v>
      </c>
      <c r="G3951" s="31" t="s">
        <v>92</v>
      </c>
      <c r="H3951" s="31">
        <v>1.6</v>
      </c>
      <c r="I3951" s="31" t="s">
        <v>82</v>
      </c>
      <c r="J3951" s="8"/>
      <c r="K3951" s="41">
        <v>7</v>
      </c>
      <c r="L3951" s="41" t="s">
        <v>34</v>
      </c>
      <c r="M3951" s="42">
        <v>0</v>
      </c>
      <c r="N3951" s="41" t="s">
        <v>23</v>
      </c>
      <c r="O3951" s="41" t="s">
        <v>24</v>
      </c>
      <c r="P3951" s="41" t="s">
        <v>24</v>
      </c>
      <c r="Q3951" s="41" t="s">
        <v>24</v>
      </c>
      <c r="R3951" s="41" t="s">
        <v>24</v>
      </c>
      <c r="S3951" s="41" t="s">
        <v>24</v>
      </c>
      <c r="T3951" s="41"/>
      <c r="U3951" s="41"/>
      <c r="V3951" s="46"/>
      <c r="W3951" s="46"/>
      <c r="X3951" s="43"/>
      <c r="Y3951" s="31"/>
      <c r="Z3951" s="31"/>
    </row>
    <row r="3952" spans="1:26" s="79" customFormat="1" x14ac:dyDescent="0.2">
      <c r="A3952" s="34">
        <v>330</v>
      </c>
      <c r="B3952" s="34">
        <v>72</v>
      </c>
      <c r="C3952" s="34">
        <v>24562</v>
      </c>
      <c r="D3952" s="31" t="s">
        <v>816</v>
      </c>
      <c r="E3952" s="31" t="s">
        <v>805</v>
      </c>
      <c r="F3952" s="60" t="s">
        <v>25</v>
      </c>
      <c r="G3952" s="31" t="s">
        <v>116</v>
      </c>
      <c r="H3952" s="31">
        <v>2</v>
      </c>
      <c r="I3952" s="31" t="s">
        <v>82</v>
      </c>
      <c r="J3952" s="8"/>
      <c r="K3952" s="41">
        <v>2</v>
      </c>
      <c r="L3952" s="41" t="s">
        <v>34</v>
      </c>
      <c r="M3952" s="42">
        <v>0</v>
      </c>
      <c r="N3952" s="41" t="s">
        <v>23</v>
      </c>
      <c r="O3952" s="41" t="s">
        <v>24</v>
      </c>
      <c r="P3952" s="41" t="s">
        <v>24</v>
      </c>
      <c r="Q3952" s="41" t="s">
        <v>24</v>
      </c>
      <c r="R3952" s="41" t="s">
        <v>24</v>
      </c>
      <c r="S3952" s="41" t="s">
        <v>24</v>
      </c>
      <c r="T3952" s="41"/>
      <c r="U3952" s="41"/>
      <c r="V3952" s="46"/>
      <c r="W3952" s="46"/>
      <c r="X3952" s="43"/>
      <c r="Y3952" s="31"/>
      <c r="Z3952" s="31"/>
    </row>
    <row r="3953" spans="1:26" s="79" customFormat="1" x14ac:dyDescent="0.2">
      <c r="A3953" s="34">
        <v>330</v>
      </c>
      <c r="B3953" s="34">
        <v>72</v>
      </c>
      <c r="C3953" s="34">
        <v>24562</v>
      </c>
      <c r="D3953" s="31" t="s">
        <v>817</v>
      </c>
      <c r="E3953" s="31" t="s">
        <v>805</v>
      </c>
      <c r="F3953" s="60" t="s">
        <v>1543</v>
      </c>
      <c r="G3953" s="31" t="s">
        <v>84</v>
      </c>
      <c r="H3953" s="31">
        <v>6.5</v>
      </c>
      <c r="I3953" s="31" t="s">
        <v>82</v>
      </c>
      <c r="J3953" s="8">
        <v>2</v>
      </c>
      <c r="K3953" s="41">
        <v>7</v>
      </c>
      <c r="L3953" s="41" t="s">
        <v>34</v>
      </c>
      <c r="M3953" s="42">
        <v>0</v>
      </c>
      <c r="N3953" s="41" t="s">
        <v>23</v>
      </c>
      <c r="O3953" s="41" t="s">
        <v>24</v>
      </c>
      <c r="P3953" s="41" t="s">
        <v>24</v>
      </c>
      <c r="Q3953" s="41" t="s">
        <v>24</v>
      </c>
      <c r="R3953" s="41" t="s">
        <v>24</v>
      </c>
      <c r="S3953" s="41" t="s">
        <v>24</v>
      </c>
      <c r="T3953" s="41"/>
      <c r="U3953" s="41"/>
      <c r="V3953" s="46"/>
      <c r="W3953" s="46"/>
      <c r="X3953" s="43"/>
      <c r="Y3953" s="31"/>
      <c r="Z3953" s="31"/>
    </row>
    <row r="3954" spans="1:26" s="79" customFormat="1" x14ac:dyDescent="0.2">
      <c r="A3954" s="34">
        <v>330</v>
      </c>
      <c r="B3954" s="34">
        <v>72</v>
      </c>
      <c r="C3954" s="34">
        <v>24562</v>
      </c>
      <c r="D3954" s="31" t="s">
        <v>818</v>
      </c>
      <c r="E3954" s="31" t="s">
        <v>805</v>
      </c>
      <c r="F3954" s="60" t="s">
        <v>1543</v>
      </c>
      <c r="G3954" s="31" t="s">
        <v>29</v>
      </c>
      <c r="H3954" s="31">
        <v>2.6</v>
      </c>
      <c r="I3954" s="31" t="s">
        <v>82</v>
      </c>
      <c r="J3954" s="8"/>
      <c r="K3954" s="41">
        <v>8</v>
      </c>
      <c r="L3954" s="41" t="s">
        <v>34</v>
      </c>
      <c r="M3954" s="42">
        <v>0</v>
      </c>
      <c r="N3954" s="41" t="s">
        <v>23</v>
      </c>
      <c r="O3954" s="41" t="s">
        <v>24</v>
      </c>
      <c r="P3954" s="41" t="s">
        <v>24</v>
      </c>
      <c r="Q3954" s="41" t="s">
        <v>24</v>
      </c>
      <c r="R3954" s="41" t="s">
        <v>24</v>
      </c>
      <c r="S3954" s="41" t="s">
        <v>24</v>
      </c>
      <c r="T3954" s="41"/>
      <c r="U3954" s="41"/>
      <c r="V3954" s="46"/>
      <c r="W3954" s="46"/>
      <c r="X3954" s="43"/>
      <c r="Y3954" s="31"/>
      <c r="Z3954" s="31"/>
    </row>
    <row r="3955" spans="1:26" s="79" customFormat="1" x14ac:dyDescent="0.2">
      <c r="A3955" s="34">
        <v>330</v>
      </c>
      <c r="B3955" s="34">
        <v>72</v>
      </c>
      <c r="C3955" s="34">
        <v>24562</v>
      </c>
      <c r="D3955" s="31" t="s">
        <v>819</v>
      </c>
      <c r="E3955" s="31" t="s">
        <v>805</v>
      </c>
      <c r="F3955" s="60" t="s">
        <v>1543</v>
      </c>
      <c r="G3955" s="31" t="s">
        <v>84</v>
      </c>
      <c r="H3955" s="31">
        <v>11.9</v>
      </c>
      <c r="I3955" s="31" t="s">
        <v>82</v>
      </c>
      <c r="J3955" s="8">
        <v>3</v>
      </c>
      <c r="K3955" s="41">
        <v>7</v>
      </c>
      <c r="L3955" s="41" t="s">
        <v>34</v>
      </c>
      <c r="M3955" s="42">
        <v>0</v>
      </c>
      <c r="N3955" s="41" t="s">
        <v>23</v>
      </c>
      <c r="O3955" s="41" t="s">
        <v>24</v>
      </c>
      <c r="P3955" s="41" t="s">
        <v>24</v>
      </c>
      <c r="Q3955" s="41" t="s">
        <v>24</v>
      </c>
      <c r="R3955" s="41" t="s">
        <v>24</v>
      </c>
      <c r="S3955" s="41" t="s">
        <v>24</v>
      </c>
      <c r="T3955" s="41"/>
      <c r="U3955" s="41"/>
      <c r="V3955" s="46"/>
      <c r="W3955" s="46"/>
      <c r="X3955" s="43"/>
      <c r="Y3955" s="31"/>
      <c r="Z3955" s="31"/>
    </row>
    <row r="3956" spans="1:26" s="79" customFormat="1" x14ac:dyDescent="0.2">
      <c r="A3956" s="34">
        <v>330</v>
      </c>
      <c r="B3956" s="34">
        <v>72</v>
      </c>
      <c r="C3956" s="34">
        <v>24562</v>
      </c>
      <c r="D3956" s="31" t="s">
        <v>820</v>
      </c>
      <c r="E3956" s="31" t="s">
        <v>805</v>
      </c>
      <c r="F3956" s="60" t="s">
        <v>1543</v>
      </c>
      <c r="G3956" s="31" t="s">
        <v>86</v>
      </c>
      <c r="H3956" s="31">
        <v>3.5</v>
      </c>
      <c r="I3956" s="31" t="s">
        <v>82</v>
      </c>
      <c r="J3956" s="8">
        <v>2</v>
      </c>
      <c r="K3956" s="41">
        <v>8</v>
      </c>
      <c r="L3956" s="41" t="s">
        <v>34</v>
      </c>
      <c r="M3956" s="42">
        <v>0</v>
      </c>
      <c r="N3956" s="41" t="s">
        <v>23</v>
      </c>
      <c r="O3956" s="41" t="s">
        <v>24</v>
      </c>
      <c r="P3956" s="41" t="s">
        <v>24</v>
      </c>
      <c r="Q3956" s="41" t="s">
        <v>24</v>
      </c>
      <c r="R3956" s="41" t="s">
        <v>24</v>
      </c>
      <c r="S3956" s="41" t="s">
        <v>24</v>
      </c>
      <c r="T3956" s="41"/>
      <c r="U3956" s="41"/>
      <c r="V3956" s="46"/>
      <c r="W3956" s="46"/>
      <c r="X3956" s="43"/>
      <c r="Y3956" s="31"/>
      <c r="Z3956" s="31"/>
    </row>
    <row r="3957" spans="1:26" s="79" customFormat="1" x14ac:dyDescent="0.2">
      <c r="A3957" s="34">
        <v>330</v>
      </c>
      <c r="B3957" s="34">
        <v>72</v>
      </c>
      <c r="C3957" s="34">
        <v>24562</v>
      </c>
      <c r="D3957" s="31" t="s">
        <v>821</v>
      </c>
      <c r="E3957" s="31" t="s">
        <v>805</v>
      </c>
      <c r="F3957" s="60" t="s">
        <v>1543</v>
      </c>
      <c r="G3957" s="31" t="s">
        <v>88</v>
      </c>
      <c r="H3957" s="31">
        <v>28.96</v>
      </c>
      <c r="I3957" s="31" t="s">
        <v>82</v>
      </c>
      <c r="J3957" s="8"/>
      <c r="K3957" s="41">
        <v>7</v>
      </c>
      <c r="L3957" s="41" t="s">
        <v>34</v>
      </c>
      <c r="M3957" s="42">
        <v>0</v>
      </c>
      <c r="N3957" s="41" t="s">
        <v>23</v>
      </c>
      <c r="O3957" s="41" t="s">
        <v>24</v>
      </c>
      <c r="P3957" s="41" t="s">
        <v>24</v>
      </c>
      <c r="Q3957" s="41" t="s">
        <v>24</v>
      </c>
      <c r="R3957" s="41" t="s">
        <v>24</v>
      </c>
      <c r="S3957" s="41" t="s">
        <v>24</v>
      </c>
      <c r="T3957" s="41"/>
      <c r="U3957" s="41"/>
      <c r="V3957" s="46"/>
      <c r="W3957" s="46"/>
      <c r="X3957" s="43"/>
      <c r="Y3957" s="31"/>
      <c r="Z3957" s="31"/>
    </row>
    <row r="3958" spans="1:26" s="79" customFormat="1" x14ac:dyDescent="0.2">
      <c r="A3958" s="34">
        <v>330</v>
      </c>
      <c r="B3958" s="34">
        <v>72</v>
      </c>
      <c r="C3958" s="34">
        <v>24562</v>
      </c>
      <c r="D3958" s="31" t="s">
        <v>822</v>
      </c>
      <c r="E3958" s="31" t="s">
        <v>805</v>
      </c>
      <c r="F3958" s="60" t="s">
        <v>1543</v>
      </c>
      <c r="G3958" s="31" t="s">
        <v>87</v>
      </c>
      <c r="H3958" s="31">
        <v>14.7</v>
      </c>
      <c r="I3958" s="31" t="s">
        <v>82</v>
      </c>
      <c r="J3958" s="8">
        <v>2</v>
      </c>
      <c r="K3958" s="41">
        <v>7</v>
      </c>
      <c r="L3958" s="41" t="s">
        <v>34</v>
      </c>
      <c r="M3958" s="42">
        <v>0</v>
      </c>
      <c r="N3958" s="41" t="s">
        <v>23</v>
      </c>
      <c r="O3958" s="41" t="s">
        <v>24</v>
      </c>
      <c r="P3958" s="41" t="s">
        <v>24</v>
      </c>
      <c r="Q3958" s="41" t="s">
        <v>24</v>
      </c>
      <c r="R3958" s="41" t="s">
        <v>24</v>
      </c>
      <c r="S3958" s="41" t="s">
        <v>24</v>
      </c>
      <c r="T3958" s="41"/>
      <c r="U3958" s="41"/>
      <c r="V3958" s="46"/>
      <c r="W3958" s="46"/>
      <c r="X3958" s="43"/>
      <c r="Y3958" s="31"/>
      <c r="Z3958" s="31"/>
    </row>
    <row r="3959" spans="1:26" s="79" customFormat="1" x14ac:dyDescent="0.2">
      <c r="A3959" s="34">
        <v>330</v>
      </c>
      <c r="B3959" s="34">
        <v>72</v>
      </c>
      <c r="C3959" s="34">
        <v>24562</v>
      </c>
      <c r="D3959" s="31" t="s">
        <v>823</v>
      </c>
      <c r="E3959" s="31" t="s">
        <v>805</v>
      </c>
      <c r="F3959" s="60" t="s">
        <v>1543</v>
      </c>
      <c r="G3959" s="31" t="s">
        <v>87</v>
      </c>
      <c r="H3959" s="31">
        <v>12.1</v>
      </c>
      <c r="I3959" s="31" t="s">
        <v>82</v>
      </c>
      <c r="J3959" s="8">
        <v>3</v>
      </c>
      <c r="K3959" s="41">
        <v>7</v>
      </c>
      <c r="L3959" s="41" t="s">
        <v>34</v>
      </c>
      <c r="M3959" s="42">
        <v>0</v>
      </c>
      <c r="N3959" s="41" t="s">
        <v>23</v>
      </c>
      <c r="O3959" s="41" t="s">
        <v>24</v>
      </c>
      <c r="P3959" s="41" t="s">
        <v>24</v>
      </c>
      <c r="Q3959" s="41" t="s">
        <v>24</v>
      </c>
      <c r="R3959" s="41" t="s">
        <v>24</v>
      </c>
      <c r="S3959" s="41" t="s">
        <v>24</v>
      </c>
      <c r="T3959" s="41"/>
      <c r="U3959" s="41"/>
      <c r="V3959" s="46"/>
      <c r="W3959" s="46"/>
      <c r="X3959" s="43"/>
      <c r="Y3959" s="31"/>
      <c r="Z3959" s="31"/>
    </row>
    <row r="3960" spans="1:26" s="79" customFormat="1" x14ac:dyDescent="0.2">
      <c r="A3960" s="34">
        <v>330</v>
      </c>
      <c r="B3960" s="34">
        <v>72</v>
      </c>
      <c r="C3960" s="34">
        <v>24562</v>
      </c>
      <c r="D3960" s="31" t="s">
        <v>824</v>
      </c>
      <c r="E3960" s="31" t="s">
        <v>805</v>
      </c>
      <c r="F3960" s="60" t="s">
        <v>1543</v>
      </c>
      <c r="G3960" s="31" t="s">
        <v>111</v>
      </c>
      <c r="H3960" s="31">
        <v>4.13</v>
      </c>
      <c r="I3960" s="31" t="s">
        <v>82</v>
      </c>
      <c r="J3960" s="8">
        <v>2</v>
      </c>
      <c r="K3960" s="41">
        <v>8</v>
      </c>
      <c r="L3960" s="41" t="s">
        <v>34</v>
      </c>
      <c r="M3960" s="42">
        <v>0</v>
      </c>
      <c r="N3960" s="41" t="s">
        <v>23</v>
      </c>
      <c r="O3960" s="41" t="s">
        <v>24</v>
      </c>
      <c r="P3960" s="41" t="s">
        <v>24</v>
      </c>
      <c r="Q3960" s="41" t="s">
        <v>24</v>
      </c>
      <c r="R3960" s="41" t="s">
        <v>24</v>
      </c>
      <c r="S3960" s="41" t="s">
        <v>24</v>
      </c>
      <c r="T3960" s="41"/>
      <c r="U3960" s="41"/>
      <c r="V3960" s="46"/>
      <c r="W3960" s="46"/>
      <c r="X3960" s="43"/>
      <c r="Y3960" s="31"/>
      <c r="Z3960" s="31"/>
    </row>
    <row r="3961" spans="1:26" s="79" customFormat="1" x14ac:dyDescent="0.2">
      <c r="A3961" s="34">
        <v>330</v>
      </c>
      <c r="B3961" s="34">
        <v>72</v>
      </c>
      <c r="C3961" s="34">
        <v>24562</v>
      </c>
      <c r="D3961" s="31" t="s">
        <v>825</v>
      </c>
      <c r="E3961" s="31" t="s">
        <v>805</v>
      </c>
      <c r="F3961" s="60" t="s">
        <v>1543</v>
      </c>
      <c r="G3961" s="31" t="s">
        <v>29</v>
      </c>
      <c r="H3961" s="31">
        <v>2.33</v>
      </c>
      <c r="I3961" s="31" t="s">
        <v>82</v>
      </c>
      <c r="J3961" s="8"/>
      <c r="K3961" s="41">
        <v>8</v>
      </c>
      <c r="L3961" s="41" t="s">
        <v>34</v>
      </c>
      <c r="M3961" s="42">
        <v>0</v>
      </c>
      <c r="N3961" s="41" t="s">
        <v>23</v>
      </c>
      <c r="O3961" s="41" t="s">
        <v>24</v>
      </c>
      <c r="P3961" s="41" t="s">
        <v>24</v>
      </c>
      <c r="Q3961" s="41" t="s">
        <v>24</v>
      </c>
      <c r="R3961" s="41" t="s">
        <v>24</v>
      </c>
      <c r="S3961" s="41" t="s">
        <v>24</v>
      </c>
      <c r="T3961" s="41"/>
      <c r="U3961" s="41"/>
      <c r="V3961" s="46"/>
      <c r="W3961" s="46"/>
      <c r="X3961" s="43"/>
      <c r="Y3961" s="31"/>
      <c r="Z3961" s="31"/>
    </row>
    <row r="3962" spans="1:26" s="79" customFormat="1" x14ac:dyDescent="0.2">
      <c r="A3962" s="34">
        <v>330</v>
      </c>
      <c r="B3962" s="34">
        <v>72</v>
      </c>
      <c r="C3962" s="34">
        <v>24562</v>
      </c>
      <c r="D3962" s="31" t="s">
        <v>826</v>
      </c>
      <c r="E3962" s="31" t="s">
        <v>805</v>
      </c>
      <c r="F3962" s="60" t="s">
        <v>1543</v>
      </c>
      <c r="G3962" s="31" t="s">
        <v>97</v>
      </c>
      <c r="H3962" s="31">
        <v>2.9</v>
      </c>
      <c r="I3962" s="31" t="s">
        <v>82</v>
      </c>
      <c r="J3962" s="8"/>
      <c r="K3962" s="41">
        <v>7</v>
      </c>
      <c r="L3962" s="41" t="s">
        <v>32</v>
      </c>
      <c r="M3962" s="42">
        <v>1</v>
      </c>
      <c r="N3962" s="41" t="s">
        <v>23</v>
      </c>
      <c r="O3962" s="41" t="s">
        <v>24</v>
      </c>
      <c r="P3962" s="41" t="s">
        <v>24</v>
      </c>
      <c r="Q3962" s="41" t="s">
        <v>24</v>
      </c>
      <c r="R3962" s="41" t="s">
        <v>24</v>
      </c>
      <c r="S3962" s="41" t="s">
        <v>24</v>
      </c>
      <c r="T3962" s="41"/>
      <c r="U3962" s="41"/>
      <c r="V3962" s="46"/>
      <c r="W3962" s="46"/>
      <c r="X3962" s="43"/>
      <c r="Y3962" s="31"/>
      <c r="Z3962" s="31"/>
    </row>
    <row r="3963" spans="1:26" s="79" customFormat="1" x14ac:dyDescent="0.2">
      <c r="A3963" s="34">
        <v>330</v>
      </c>
      <c r="B3963" s="34">
        <v>72</v>
      </c>
      <c r="C3963" s="34">
        <v>24562</v>
      </c>
      <c r="D3963" s="31" t="s">
        <v>827</v>
      </c>
      <c r="E3963" s="31" t="s">
        <v>805</v>
      </c>
      <c r="F3963" s="60" t="s">
        <v>1543</v>
      </c>
      <c r="G3963" s="31" t="s">
        <v>93</v>
      </c>
      <c r="H3963" s="31">
        <v>24.52</v>
      </c>
      <c r="I3963" s="31" t="s">
        <v>82</v>
      </c>
      <c r="J3963" s="8"/>
      <c r="K3963" s="41">
        <v>7</v>
      </c>
      <c r="L3963" s="41" t="s">
        <v>34</v>
      </c>
      <c r="M3963" s="42">
        <v>0</v>
      </c>
      <c r="N3963" s="41" t="s">
        <v>23</v>
      </c>
      <c r="O3963" s="41" t="s">
        <v>24</v>
      </c>
      <c r="P3963" s="41" t="s">
        <v>24</v>
      </c>
      <c r="Q3963" s="41" t="s">
        <v>24</v>
      </c>
      <c r="R3963" s="41" t="s">
        <v>24</v>
      </c>
      <c r="S3963" s="41" t="s">
        <v>24</v>
      </c>
      <c r="T3963" s="41"/>
      <c r="U3963" s="41"/>
      <c r="V3963" s="46"/>
      <c r="W3963" s="46"/>
      <c r="X3963" s="43"/>
      <c r="Y3963" s="31"/>
      <c r="Z3963" s="31"/>
    </row>
    <row r="3964" spans="1:26" s="79" customFormat="1" x14ac:dyDescent="0.2">
      <c r="A3964" s="34">
        <v>330</v>
      </c>
      <c r="B3964" s="34">
        <v>72</v>
      </c>
      <c r="C3964" s="34">
        <v>24562</v>
      </c>
      <c r="D3964" s="31" t="s">
        <v>828</v>
      </c>
      <c r="E3964" s="31" t="s">
        <v>805</v>
      </c>
      <c r="F3964" s="60" t="s">
        <v>1543</v>
      </c>
      <c r="G3964" s="31" t="s">
        <v>87</v>
      </c>
      <c r="H3964" s="31">
        <v>34.75</v>
      </c>
      <c r="I3964" s="31" t="s">
        <v>82</v>
      </c>
      <c r="J3964" s="8">
        <v>7</v>
      </c>
      <c r="K3964" s="41">
        <v>7</v>
      </c>
      <c r="L3964" s="41" t="s">
        <v>34</v>
      </c>
      <c r="M3964" s="42">
        <v>0</v>
      </c>
      <c r="N3964" s="41" t="s">
        <v>23</v>
      </c>
      <c r="O3964" s="41" t="s">
        <v>24</v>
      </c>
      <c r="P3964" s="41" t="s">
        <v>24</v>
      </c>
      <c r="Q3964" s="41" t="s">
        <v>24</v>
      </c>
      <c r="R3964" s="41" t="s">
        <v>24</v>
      </c>
      <c r="S3964" s="41" t="s">
        <v>24</v>
      </c>
      <c r="T3964" s="41"/>
      <c r="U3964" s="41"/>
      <c r="V3964" s="46"/>
      <c r="W3964" s="46"/>
      <c r="X3964" s="43"/>
      <c r="Y3964" s="31"/>
      <c r="Z3964" s="31"/>
    </row>
    <row r="3965" spans="1:26" s="79" customFormat="1" x14ac:dyDescent="0.2">
      <c r="A3965" s="34">
        <v>330</v>
      </c>
      <c r="B3965" s="34">
        <v>72</v>
      </c>
      <c r="C3965" s="34">
        <v>24562</v>
      </c>
      <c r="D3965" s="31" t="s">
        <v>829</v>
      </c>
      <c r="E3965" s="31" t="s">
        <v>805</v>
      </c>
      <c r="F3965" s="60" t="s">
        <v>1543</v>
      </c>
      <c r="G3965" s="31" t="s">
        <v>87</v>
      </c>
      <c r="H3965" s="31">
        <v>22.47</v>
      </c>
      <c r="I3965" s="31" t="s">
        <v>82</v>
      </c>
      <c r="J3965" s="8">
        <v>5</v>
      </c>
      <c r="K3965" s="41">
        <v>7</v>
      </c>
      <c r="L3965" s="41" t="s">
        <v>34</v>
      </c>
      <c r="M3965" s="42">
        <v>0</v>
      </c>
      <c r="N3965" s="41" t="s">
        <v>23</v>
      </c>
      <c r="O3965" s="41" t="s">
        <v>24</v>
      </c>
      <c r="P3965" s="41" t="s">
        <v>24</v>
      </c>
      <c r="Q3965" s="41" t="s">
        <v>24</v>
      </c>
      <c r="R3965" s="41" t="s">
        <v>24</v>
      </c>
      <c r="S3965" s="41" t="s">
        <v>24</v>
      </c>
      <c r="T3965" s="41"/>
      <c r="U3965" s="41"/>
      <c r="V3965" s="46"/>
      <c r="W3965" s="46"/>
      <c r="X3965" s="43"/>
      <c r="Y3965" s="31"/>
      <c r="Z3965" s="31"/>
    </row>
    <row r="3966" spans="1:26" s="79" customFormat="1" x14ac:dyDescent="0.2">
      <c r="A3966" s="34">
        <v>330</v>
      </c>
      <c r="B3966" s="34">
        <v>72</v>
      </c>
      <c r="C3966" s="34">
        <v>24562</v>
      </c>
      <c r="D3966" s="31" t="s">
        <v>830</v>
      </c>
      <c r="E3966" s="31" t="s">
        <v>805</v>
      </c>
      <c r="F3966" s="60" t="s">
        <v>1543</v>
      </c>
      <c r="G3966" s="31" t="s">
        <v>87</v>
      </c>
      <c r="H3966" s="31">
        <v>29</v>
      </c>
      <c r="I3966" s="31" t="s">
        <v>82</v>
      </c>
      <c r="J3966" s="8">
        <v>12</v>
      </c>
      <c r="K3966" s="41">
        <v>7</v>
      </c>
      <c r="L3966" s="41" t="s">
        <v>34</v>
      </c>
      <c r="M3966" s="42">
        <v>0</v>
      </c>
      <c r="N3966" s="41" t="s">
        <v>23</v>
      </c>
      <c r="O3966" s="41" t="s">
        <v>24</v>
      </c>
      <c r="P3966" s="41" t="s">
        <v>24</v>
      </c>
      <c r="Q3966" s="41" t="s">
        <v>24</v>
      </c>
      <c r="R3966" s="41" t="s">
        <v>24</v>
      </c>
      <c r="S3966" s="41" t="s">
        <v>24</v>
      </c>
      <c r="T3966" s="41"/>
      <c r="U3966" s="41"/>
      <c r="V3966" s="46"/>
      <c r="W3966" s="46"/>
      <c r="X3966" s="43"/>
      <c r="Y3966" s="31"/>
      <c r="Z3966" s="31"/>
    </row>
    <row r="3967" spans="1:26" s="79" customFormat="1" x14ac:dyDescent="0.2">
      <c r="A3967" s="34">
        <v>330</v>
      </c>
      <c r="B3967" s="34">
        <v>72</v>
      </c>
      <c r="C3967" s="34">
        <v>24562</v>
      </c>
      <c r="D3967" s="31" t="s">
        <v>831</v>
      </c>
      <c r="E3967" s="31" t="s">
        <v>805</v>
      </c>
      <c r="F3967" s="60" t="s">
        <v>1543</v>
      </c>
      <c r="G3967" s="31" t="s">
        <v>87</v>
      </c>
      <c r="H3967" s="31">
        <v>23.2</v>
      </c>
      <c r="I3967" s="31" t="s">
        <v>82</v>
      </c>
      <c r="J3967" s="8"/>
      <c r="K3967" s="41">
        <v>7</v>
      </c>
      <c r="L3967" s="41" t="s">
        <v>34</v>
      </c>
      <c r="M3967" s="42">
        <v>0</v>
      </c>
      <c r="N3967" s="41" t="s">
        <v>23</v>
      </c>
      <c r="O3967" s="41" t="s">
        <v>24</v>
      </c>
      <c r="P3967" s="41" t="s">
        <v>24</v>
      </c>
      <c r="Q3967" s="41" t="s">
        <v>24</v>
      </c>
      <c r="R3967" s="41" t="s">
        <v>24</v>
      </c>
      <c r="S3967" s="41" t="s">
        <v>24</v>
      </c>
      <c r="T3967" s="41"/>
      <c r="U3967" s="41"/>
      <c r="V3967" s="46"/>
      <c r="W3967" s="46"/>
      <c r="X3967" s="43"/>
      <c r="Y3967" s="31"/>
      <c r="Z3967" s="31"/>
    </row>
    <row r="3968" spans="1:26" s="79" customFormat="1" x14ac:dyDescent="0.2">
      <c r="A3968" s="34">
        <v>330</v>
      </c>
      <c r="B3968" s="34">
        <v>72</v>
      </c>
      <c r="C3968" s="34">
        <v>24562</v>
      </c>
      <c r="D3968" s="31" t="s">
        <v>832</v>
      </c>
      <c r="E3968" s="31" t="s">
        <v>805</v>
      </c>
      <c r="F3968" s="60" t="s">
        <v>1543</v>
      </c>
      <c r="G3968" s="31" t="s">
        <v>113</v>
      </c>
      <c r="H3968" s="31">
        <v>9.48</v>
      </c>
      <c r="I3968" s="31" t="s">
        <v>82</v>
      </c>
      <c r="J3968" s="8">
        <v>3</v>
      </c>
      <c r="K3968" s="41">
        <v>7</v>
      </c>
      <c r="L3968" s="41" t="s">
        <v>34</v>
      </c>
      <c r="M3968" s="42">
        <v>0</v>
      </c>
      <c r="N3968" s="41" t="s">
        <v>23</v>
      </c>
      <c r="O3968" s="41" t="s">
        <v>24</v>
      </c>
      <c r="P3968" s="41" t="s">
        <v>24</v>
      </c>
      <c r="Q3968" s="41" t="s">
        <v>24</v>
      </c>
      <c r="R3968" s="41" t="s">
        <v>24</v>
      </c>
      <c r="S3968" s="41" t="s">
        <v>24</v>
      </c>
      <c r="T3968" s="41"/>
      <c r="U3968" s="41"/>
      <c r="V3968" s="46"/>
      <c r="W3968" s="46"/>
      <c r="X3968" s="43"/>
      <c r="Y3968" s="31"/>
      <c r="Z3968" s="31"/>
    </row>
    <row r="3969" spans="1:26" s="79" customFormat="1" x14ac:dyDescent="0.2">
      <c r="A3969" s="34">
        <v>330</v>
      </c>
      <c r="B3969" s="34">
        <v>72</v>
      </c>
      <c r="C3969" s="34">
        <v>24562</v>
      </c>
      <c r="D3969" s="31" t="s">
        <v>833</v>
      </c>
      <c r="E3969" s="31" t="s">
        <v>805</v>
      </c>
      <c r="F3969" s="60" t="s">
        <v>1543</v>
      </c>
      <c r="G3969" s="31" t="s">
        <v>87</v>
      </c>
      <c r="H3969" s="31">
        <v>9.67</v>
      </c>
      <c r="I3969" s="31" t="s">
        <v>82</v>
      </c>
      <c r="J3969" s="8">
        <v>2</v>
      </c>
      <c r="K3969" s="41">
        <v>7</v>
      </c>
      <c r="L3969" s="41" t="s">
        <v>34</v>
      </c>
      <c r="M3969" s="42">
        <v>0</v>
      </c>
      <c r="N3969" s="41" t="s">
        <v>23</v>
      </c>
      <c r="O3969" s="41" t="s">
        <v>24</v>
      </c>
      <c r="P3969" s="41" t="s">
        <v>24</v>
      </c>
      <c r="Q3969" s="41" t="s">
        <v>24</v>
      </c>
      <c r="R3969" s="41" t="s">
        <v>24</v>
      </c>
      <c r="S3969" s="41" t="s">
        <v>24</v>
      </c>
      <c r="T3969" s="41"/>
      <c r="U3969" s="41"/>
      <c r="V3969" s="46"/>
      <c r="W3969" s="46"/>
      <c r="X3969" s="43"/>
      <c r="Y3969" s="31"/>
      <c r="Z3969" s="31"/>
    </row>
    <row r="3970" spans="1:26" s="79" customFormat="1" x14ac:dyDescent="0.2">
      <c r="A3970" s="34">
        <v>330</v>
      </c>
      <c r="B3970" s="34">
        <v>72</v>
      </c>
      <c r="C3970" s="34">
        <v>24562</v>
      </c>
      <c r="D3970" s="31" t="s">
        <v>834</v>
      </c>
      <c r="E3970" s="31" t="s">
        <v>805</v>
      </c>
      <c r="F3970" s="60" t="s">
        <v>1543</v>
      </c>
      <c r="G3970" s="31" t="s">
        <v>84</v>
      </c>
      <c r="H3970" s="31">
        <v>10.8</v>
      </c>
      <c r="I3970" s="31" t="s">
        <v>82</v>
      </c>
      <c r="J3970" s="8">
        <v>2</v>
      </c>
      <c r="K3970" s="41">
        <v>7</v>
      </c>
      <c r="L3970" s="41" t="s">
        <v>34</v>
      </c>
      <c r="M3970" s="42">
        <v>0</v>
      </c>
      <c r="N3970" s="41" t="s">
        <v>23</v>
      </c>
      <c r="O3970" s="41" t="s">
        <v>24</v>
      </c>
      <c r="P3970" s="41" t="s">
        <v>24</v>
      </c>
      <c r="Q3970" s="41" t="s">
        <v>24</v>
      </c>
      <c r="R3970" s="41" t="s">
        <v>24</v>
      </c>
      <c r="S3970" s="41" t="s">
        <v>24</v>
      </c>
      <c r="T3970" s="41"/>
      <c r="U3970" s="41"/>
      <c r="V3970" s="46"/>
      <c r="W3970" s="46"/>
      <c r="X3970" s="43"/>
      <c r="Y3970" s="31"/>
      <c r="Z3970" s="31"/>
    </row>
    <row r="3971" spans="1:26" s="79" customFormat="1" x14ac:dyDescent="0.2">
      <c r="A3971" s="34">
        <v>330</v>
      </c>
      <c r="B3971" s="34">
        <v>72</v>
      </c>
      <c r="C3971" s="34">
        <v>24562</v>
      </c>
      <c r="D3971" s="31" t="s">
        <v>835</v>
      </c>
      <c r="E3971" s="31" t="s">
        <v>805</v>
      </c>
      <c r="F3971" s="60" t="s">
        <v>1543</v>
      </c>
      <c r="G3971" s="31" t="s">
        <v>111</v>
      </c>
      <c r="H3971" s="31">
        <v>4.2</v>
      </c>
      <c r="I3971" s="31" t="s">
        <v>82</v>
      </c>
      <c r="J3971" s="8">
        <v>3</v>
      </c>
      <c r="K3971" s="41">
        <v>8</v>
      </c>
      <c r="L3971" s="41" t="s">
        <v>34</v>
      </c>
      <c r="M3971" s="42">
        <v>0</v>
      </c>
      <c r="N3971" s="41" t="s">
        <v>23</v>
      </c>
      <c r="O3971" s="41" t="s">
        <v>24</v>
      </c>
      <c r="P3971" s="41" t="s">
        <v>24</v>
      </c>
      <c r="Q3971" s="41" t="s">
        <v>24</v>
      </c>
      <c r="R3971" s="41" t="s">
        <v>24</v>
      </c>
      <c r="S3971" s="41" t="s">
        <v>24</v>
      </c>
      <c r="T3971" s="41"/>
      <c r="U3971" s="41"/>
      <c r="V3971" s="46"/>
      <c r="W3971" s="46"/>
      <c r="X3971" s="43"/>
      <c r="Y3971" s="31"/>
      <c r="Z3971" s="31"/>
    </row>
    <row r="3972" spans="1:26" s="79" customFormat="1" x14ac:dyDescent="0.2">
      <c r="A3972" s="34">
        <v>330</v>
      </c>
      <c r="B3972" s="34">
        <v>72</v>
      </c>
      <c r="C3972" s="34">
        <v>24562</v>
      </c>
      <c r="D3972" s="31" t="s">
        <v>836</v>
      </c>
      <c r="E3972" s="31" t="s">
        <v>805</v>
      </c>
      <c r="F3972" s="60" t="s">
        <v>1543</v>
      </c>
      <c r="G3972" s="31" t="s">
        <v>28</v>
      </c>
      <c r="H3972" s="31">
        <v>2.2400000000000002</v>
      </c>
      <c r="I3972" s="31" t="s">
        <v>82</v>
      </c>
      <c r="J3972" s="8">
        <v>2</v>
      </c>
      <c r="K3972" s="41">
        <v>8</v>
      </c>
      <c r="L3972" s="41" t="s">
        <v>34</v>
      </c>
      <c r="M3972" s="42">
        <v>1</v>
      </c>
      <c r="N3972" s="41" t="s">
        <v>23</v>
      </c>
      <c r="O3972" s="41" t="s">
        <v>24</v>
      </c>
      <c r="P3972" s="41" t="s">
        <v>24</v>
      </c>
      <c r="Q3972" s="41" t="s">
        <v>24</v>
      </c>
      <c r="R3972" s="41" t="s">
        <v>24</v>
      </c>
      <c r="S3972" s="41" t="s">
        <v>24</v>
      </c>
      <c r="T3972" s="41"/>
      <c r="U3972" s="41"/>
      <c r="V3972" s="46"/>
      <c r="W3972" s="46"/>
      <c r="X3972" s="43"/>
      <c r="Y3972" s="31"/>
      <c r="Z3972" s="31"/>
    </row>
    <row r="3973" spans="1:26" s="79" customFormat="1" x14ac:dyDescent="0.2">
      <c r="A3973" s="34">
        <v>330</v>
      </c>
      <c r="B3973" s="34">
        <v>72</v>
      </c>
      <c r="C3973" s="34">
        <v>24562</v>
      </c>
      <c r="D3973" s="31" t="s">
        <v>837</v>
      </c>
      <c r="E3973" s="31" t="s">
        <v>805</v>
      </c>
      <c r="F3973" s="60" t="s">
        <v>1543</v>
      </c>
      <c r="G3973" s="31" t="s">
        <v>31</v>
      </c>
      <c r="H3973" s="31">
        <v>5.7</v>
      </c>
      <c r="I3973" s="31" t="s">
        <v>82</v>
      </c>
      <c r="J3973" s="8"/>
      <c r="K3973" s="41">
        <v>8</v>
      </c>
      <c r="L3973" s="41" t="s">
        <v>34</v>
      </c>
      <c r="M3973" s="42">
        <v>1</v>
      </c>
      <c r="N3973" s="41" t="s">
        <v>23</v>
      </c>
      <c r="O3973" s="41" t="s">
        <v>24</v>
      </c>
      <c r="P3973" s="41" t="s">
        <v>24</v>
      </c>
      <c r="Q3973" s="41" t="s">
        <v>24</v>
      </c>
      <c r="R3973" s="41" t="s">
        <v>24</v>
      </c>
      <c r="S3973" s="41" t="s">
        <v>24</v>
      </c>
      <c r="T3973" s="41"/>
      <c r="U3973" s="41"/>
      <c r="V3973" s="46"/>
      <c r="W3973" s="46"/>
      <c r="X3973" s="43"/>
      <c r="Y3973" s="31"/>
      <c r="Z3973" s="31"/>
    </row>
    <row r="3974" spans="1:26" s="79" customFormat="1" x14ac:dyDescent="0.2">
      <c r="A3974" s="34">
        <v>330</v>
      </c>
      <c r="B3974" s="34">
        <v>72</v>
      </c>
      <c r="C3974" s="34">
        <v>24562</v>
      </c>
      <c r="D3974" s="31" t="s">
        <v>838</v>
      </c>
      <c r="E3974" s="31" t="s">
        <v>805</v>
      </c>
      <c r="F3974" s="60" t="s">
        <v>1543</v>
      </c>
      <c r="G3974" s="31" t="s">
        <v>93</v>
      </c>
      <c r="H3974" s="31">
        <v>15.579000000000001</v>
      </c>
      <c r="I3974" s="31" t="s">
        <v>82</v>
      </c>
      <c r="J3974" s="8"/>
      <c r="K3974" s="41">
        <v>7</v>
      </c>
      <c r="L3974" s="41" t="s">
        <v>34</v>
      </c>
      <c r="M3974" s="42">
        <v>1</v>
      </c>
      <c r="N3974" s="41" t="s">
        <v>23</v>
      </c>
      <c r="O3974" s="41" t="s">
        <v>24</v>
      </c>
      <c r="P3974" s="41" t="s">
        <v>24</v>
      </c>
      <c r="Q3974" s="41" t="s">
        <v>24</v>
      </c>
      <c r="R3974" s="41" t="s">
        <v>24</v>
      </c>
      <c r="S3974" s="41" t="s">
        <v>24</v>
      </c>
      <c r="T3974" s="41"/>
      <c r="U3974" s="41"/>
      <c r="V3974" s="46"/>
      <c r="W3974" s="46"/>
      <c r="X3974" s="43"/>
      <c r="Y3974" s="31"/>
      <c r="Z3974" s="31"/>
    </row>
    <row r="3975" spans="1:26" s="79" customFormat="1" x14ac:dyDescent="0.2">
      <c r="A3975" s="34">
        <v>330</v>
      </c>
      <c r="B3975" s="34">
        <v>72</v>
      </c>
      <c r="C3975" s="34">
        <v>24562</v>
      </c>
      <c r="D3975" s="31" t="s">
        <v>839</v>
      </c>
      <c r="E3975" s="31" t="s">
        <v>805</v>
      </c>
      <c r="F3975" s="60" t="s">
        <v>1543</v>
      </c>
      <c r="G3975" s="31" t="s">
        <v>96</v>
      </c>
      <c r="H3975" s="31">
        <v>17.498999999999999</v>
      </c>
      <c r="I3975" s="31" t="s">
        <v>82</v>
      </c>
      <c r="J3975" s="8">
        <v>3</v>
      </c>
      <c r="K3975" s="41">
        <v>7</v>
      </c>
      <c r="L3975" s="41" t="s">
        <v>34</v>
      </c>
      <c r="M3975" s="42">
        <v>1</v>
      </c>
      <c r="N3975" s="41" t="s">
        <v>23</v>
      </c>
      <c r="O3975" s="41" t="s">
        <v>24</v>
      </c>
      <c r="P3975" s="41" t="s">
        <v>24</v>
      </c>
      <c r="Q3975" s="41" t="s">
        <v>24</v>
      </c>
      <c r="R3975" s="41" t="s">
        <v>24</v>
      </c>
      <c r="S3975" s="41" t="s">
        <v>24</v>
      </c>
      <c r="T3975" s="41"/>
      <c r="U3975" s="41"/>
      <c r="V3975" s="46"/>
      <c r="W3975" s="46"/>
      <c r="X3975" s="43"/>
      <c r="Y3975" s="31"/>
      <c r="Z3975" s="31"/>
    </row>
    <row r="3976" spans="1:26" s="79" customFormat="1" x14ac:dyDescent="0.2">
      <c r="A3976" s="34">
        <v>330</v>
      </c>
      <c r="B3976" s="34">
        <v>72</v>
      </c>
      <c r="C3976" s="34">
        <v>24562</v>
      </c>
      <c r="D3976" s="31" t="s">
        <v>840</v>
      </c>
      <c r="E3976" s="31" t="s">
        <v>805</v>
      </c>
      <c r="F3976" s="60" t="s">
        <v>1543</v>
      </c>
      <c r="G3976" s="31" t="s">
        <v>111</v>
      </c>
      <c r="H3976" s="31">
        <v>3.78</v>
      </c>
      <c r="I3976" s="31" t="s">
        <v>82</v>
      </c>
      <c r="J3976" s="8">
        <v>2</v>
      </c>
      <c r="K3976" s="41">
        <v>8</v>
      </c>
      <c r="L3976" s="41" t="s">
        <v>34</v>
      </c>
      <c r="M3976" s="42">
        <v>0</v>
      </c>
      <c r="N3976" s="41" t="s">
        <v>23</v>
      </c>
      <c r="O3976" s="41" t="s">
        <v>24</v>
      </c>
      <c r="P3976" s="41" t="s">
        <v>24</v>
      </c>
      <c r="Q3976" s="41" t="s">
        <v>24</v>
      </c>
      <c r="R3976" s="41" t="s">
        <v>24</v>
      </c>
      <c r="S3976" s="41" t="s">
        <v>24</v>
      </c>
      <c r="T3976" s="41"/>
      <c r="U3976" s="41"/>
      <c r="V3976" s="46"/>
      <c r="W3976" s="46"/>
      <c r="X3976" s="43"/>
      <c r="Y3976" s="31"/>
      <c r="Z3976" s="31"/>
    </row>
    <row r="3977" spans="1:26" s="79" customFormat="1" x14ac:dyDescent="0.2">
      <c r="A3977" s="34">
        <v>330</v>
      </c>
      <c r="B3977" s="34">
        <v>72</v>
      </c>
      <c r="C3977" s="34">
        <v>24562</v>
      </c>
      <c r="D3977" s="31" t="s">
        <v>841</v>
      </c>
      <c r="E3977" s="31" t="s">
        <v>805</v>
      </c>
      <c r="F3977" s="60" t="s">
        <v>1543</v>
      </c>
      <c r="G3977" s="31" t="s">
        <v>28</v>
      </c>
      <c r="H3977" s="31">
        <v>2.7</v>
      </c>
      <c r="I3977" s="31" t="s">
        <v>82</v>
      </c>
      <c r="J3977" s="8"/>
      <c r="K3977" s="41">
        <v>8</v>
      </c>
      <c r="L3977" s="41" t="s">
        <v>34</v>
      </c>
      <c r="M3977" s="42">
        <v>0</v>
      </c>
      <c r="N3977" s="41" t="s">
        <v>23</v>
      </c>
      <c r="O3977" s="41" t="s">
        <v>24</v>
      </c>
      <c r="P3977" s="41" t="s">
        <v>24</v>
      </c>
      <c r="Q3977" s="41" t="s">
        <v>24</v>
      </c>
      <c r="R3977" s="41" t="s">
        <v>24</v>
      </c>
      <c r="S3977" s="41" t="s">
        <v>24</v>
      </c>
      <c r="T3977" s="41"/>
      <c r="U3977" s="41"/>
      <c r="V3977" s="46"/>
      <c r="W3977" s="46" t="s">
        <v>1544</v>
      </c>
      <c r="X3977" s="43"/>
      <c r="Y3977" s="31"/>
      <c r="Z3977" s="31"/>
    </row>
    <row r="3978" spans="1:26" s="79" customFormat="1" x14ac:dyDescent="0.2">
      <c r="A3978" s="34">
        <v>330</v>
      </c>
      <c r="B3978" s="34">
        <v>72</v>
      </c>
      <c r="C3978" s="34">
        <v>24562</v>
      </c>
      <c r="D3978" s="31" t="s">
        <v>842</v>
      </c>
      <c r="E3978" s="31" t="s">
        <v>805</v>
      </c>
      <c r="F3978" s="60" t="s">
        <v>1543</v>
      </c>
      <c r="G3978" s="31" t="s">
        <v>87</v>
      </c>
      <c r="H3978" s="31">
        <v>8.9</v>
      </c>
      <c r="I3978" s="31" t="s">
        <v>82</v>
      </c>
      <c r="J3978" s="8">
        <v>3</v>
      </c>
      <c r="K3978" s="41">
        <v>7</v>
      </c>
      <c r="L3978" s="41" t="s">
        <v>34</v>
      </c>
      <c r="M3978" s="42">
        <v>0</v>
      </c>
      <c r="N3978" s="41" t="s">
        <v>23</v>
      </c>
      <c r="O3978" s="41" t="s">
        <v>24</v>
      </c>
      <c r="P3978" s="41" t="s">
        <v>24</v>
      </c>
      <c r="Q3978" s="41" t="s">
        <v>24</v>
      </c>
      <c r="R3978" s="41" t="s">
        <v>24</v>
      </c>
      <c r="S3978" s="41" t="s">
        <v>24</v>
      </c>
      <c r="T3978" s="41"/>
      <c r="U3978" s="41"/>
      <c r="V3978" s="46"/>
      <c r="W3978" s="46"/>
      <c r="X3978" s="43"/>
      <c r="Y3978" s="31"/>
      <c r="Z3978" s="31"/>
    </row>
    <row r="3979" spans="1:26" s="79" customFormat="1" x14ac:dyDescent="0.2">
      <c r="A3979" s="34">
        <v>330</v>
      </c>
      <c r="B3979" s="34">
        <v>72</v>
      </c>
      <c r="C3979" s="34">
        <v>24562</v>
      </c>
      <c r="D3979" s="31" t="s">
        <v>843</v>
      </c>
      <c r="E3979" s="31" t="s">
        <v>805</v>
      </c>
      <c r="F3979" s="60" t="s">
        <v>1543</v>
      </c>
      <c r="G3979" s="31" t="s">
        <v>93</v>
      </c>
      <c r="H3979" s="31">
        <v>5.5</v>
      </c>
      <c r="I3979" s="31" t="s">
        <v>82</v>
      </c>
      <c r="J3979" s="8"/>
      <c r="K3979" s="41">
        <v>7</v>
      </c>
      <c r="L3979" s="41" t="s">
        <v>34</v>
      </c>
      <c r="M3979" s="42">
        <v>0</v>
      </c>
      <c r="N3979" s="41" t="s">
        <v>23</v>
      </c>
      <c r="O3979" s="41" t="s">
        <v>24</v>
      </c>
      <c r="P3979" s="41" t="s">
        <v>24</v>
      </c>
      <c r="Q3979" s="41" t="s">
        <v>24</v>
      </c>
      <c r="R3979" s="41" t="s">
        <v>24</v>
      </c>
      <c r="S3979" s="41" t="s">
        <v>24</v>
      </c>
      <c r="T3979" s="41"/>
      <c r="U3979" s="41"/>
      <c r="V3979" s="46"/>
      <c r="W3979" s="46"/>
      <c r="X3979" s="43"/>
      <c r="Y3979" s="31"/>
      <c r="Z3979" s="31"/>
    </row>
    <row r="3980" spans="1:26" s="79" customFormat="1" x14ac:dyDescent="0.2">
      <c r="A3980" s="34">
        <v>330</v>
      </c>
      <c r="B3980" s="34">
        <v>72</v>
      </c>
      <c r="C3980" s="34">
        <v>24562</v>
      </c>
      <c r="D3980" s="31" t="s">
        <v>844</v>
      </c>
      <c r="E3980" s="31" t="s">
        <v>805</v>
      </c>
      <c r="F3980" s="60" t="s">
        <v>1543</v>
      </c>
      <c r="G3980" s="31" t="s">
        <v>87</v>
      </c>
      <c r="H3980" s="31">
        <v>14</v>
      </c>
      <c r="I3980" s="31" t="s">
        <v>82</v>
      </c>
      <c r="J3980" s="8">
        <v>3</v>
      </c>
      <c r="K3980" s="41">
        <v>7</v>
      </c>
      <c r="L3980" s="41" t="s">
        <v>34</v>
      </c>
      <c r="M3980" s="42">
        <v>0</v>
      </c>
      <c r="N3980" s="41" t="s">
        <v>23</v>
      </c>
      <c r="O3980" s="41" t="s">
        <v>24</v>
      </c>
      <c r="P3980" s="41" t="s">
        <v>24</v>
      </c>
      <c r="Q3980" s="41" t="s">
        <v>24</v>
      </c>
      <c r="R3980" s="41" t="s">
        <v>24</v>
      </c>
      <c r="S3980" s="41" t="s">
        <v>24</v>
      </c>
      <c r="T3980" s="41"/>
      <c r="U3980" s="41"/>
      <c r="V3980" s="46"/>
      <c r="W3980" s="46"/>
      <c r="X3980" s="43"/>
      <c r="Y3980" s="31"/>
      <c r="Z3980" s="31"/>
    </row>
    <row r="3981" spans="1:26" s="79" customFormat="1" x14ac:dyDescent="0.2">
      <c r="A3981" s="34">
        <v>330</v>
      </c>
      <c r="B3981" s="34">
        <v>72</v>
      </c>
      <c r="C3981" s="34">
        <v>24562</v>
      </c>
      <c r="D3981" s="31" t="s">
        <v>845</v>
      </c>
      <c r="E3981" s="31" t="s">
        <v>805</v>
      </c>
      <c r="F3981" s="60" t="s">
        <v>1543</v>
      </c>
      <c r="G3981" s="31" t="s">
        <v>87</v>
      </c>
      <c r="H3981" s="31">
        <v>24</v>
      </c>
      <c r="I3981" s="31" t="s">
        <v>82</v>
      </c>
      <c r="J3981" s="8">
        <v>5</v>
      </c>
      <c r="K3981" s="41">
        <v>7</v>
      </c>
      <c r="L3981" s="41" t="s">
        <v>34</v>
      </c>
      <c r="M3981" s="42">
        <v>0</v>
      </c>
      <c r="N3981" s="41" t="s">
        <v>23</v>
      </c>
      <c r="O3981" s="41" t="s">
        <v>24</v>
      </c>
      <c r="P3981" s="41" t="s">
        <v>24</v>
      </c>
      <c r="Q3981" s="41" t="s">
        <v>24</v>
      </c>
      <c r="R3981" s="41" t="s">
        <v>24</v>
      </c>
      <c r="S3981" s="41" t="s">
        <v>24</v>
      </c>
      <c r="T3981" s="41"/>
      <c r="U3981" s="41"/>
      <c r="V3981" s="46"/>
      <c r="W3981" s="46"/>
      <c r="X3981" s="43"/>
      <c r="Y3981" s="31"/>
      <c r="Z3981" s="31"/>
    </row>
    <row r="3982" spans="1:26" s="79" customFormat="1" x14ac:dyDescent="0.2">
      <c r="A3982" s="34">
        <v>330</v>
      </c>
      <c r="B3982" s="34">
        <v>72</v>
      </c>
      <c r="C3982" s="34">
        <v>24562</v>
      </c>
      <c r="D3982" s="31" t="s">
        <v>846</v>
      </c>
      <c r="E3982" s="31" t="s">
        <v>805</v>
      </c>
      <c r="F3982" s="60" t="s">
        <v>1543</v>
      </c>
      <c r="G3982" s="31" t="s">
        <v>87</v>
      </c>
      <c r="H3982" s="31">
        <v>12.2</v>
      </c>
      <c r="I3982" s="31" t="s">
        <v>82</v>
      </c>
      <c r="J3982" s="8">
        <v>2</v>
      </c>
      <c r="K3982" s="41">
        <v>7</v>
      </c>
      <c r="L3982" s="41" t="s">
        <v>34</v>
      </c>
      <c r="M3982" s="42">
        <v>0</v>
      </c>
      <c r="N3982" s="41" t="s">
        <v>23</v>
      </c>
      <c r="O3982" s="41" t="s">
        <v>24</v>
      </c>
      <c r="P3982" s="41" t="s">
        <v>24</v>
      </c>
      <c r="Q3982" s="41" t="s">
        <v>24</v>
      </c>
      <c r="R3982" s="41" t="s">
        <v>24</v>
      </c>
      <c r="S3982" s="41" t="s">
        <v>24</v>
      </c>
      <c r="T3982" s="41"/>
      <c r="U3982" s="41"/>
      <c r="V3982" s="46"/>
      <c r="W3982" s="46"/>
      <c r="X3982" s="43"/>
      <c r="Y3982" s="31"/>
      <c r="Z3982" s="31"/>
    </row>
    <row r="3983" spans="1:26" s="79" customFormat="1" x14ac:dyDescent="0.2">
      <c r="A3983" s="34">
        <v>330</v>
      </c>
      <c r="B3983" s="34">
        <v>72</v>
      </c>
      <c r="C3983" s="34">
        <v>24562</v>
      </c>
      <c r="D3983" s="31" t="s">
        <v>847</v>
      </c>
      <c r="E3983" s="31" t="s">
        <v>805</v>
      </c>
      <c r="F3983" s="60" t="s">
        <v>1543</v>
      </c>
      <c r="G3983" s="31" t="s">
        <v>87</v>
      </c>
      <c r="H3983" s="31">
        <v>25.5</v>
      </c>
      <c r="I3983" s="31" t="s">
        <v>82</v>
      </c>
      <c r="J3983" s="8">
        <v>5</v>
      </c>
      <c r="K3983" s="41">
        <v>7</v>
      </c>
      <c r="L3983" s="41" t="s">
        <v>34</v>
      </c>
      <c r="M3983" s="42">
        <v>0</v>
      </c>
      <c r="N3983" s="41" t="s">
        <v>23</v>
      </c>
      <c r="O3983" s="41" t="s">
        <v>24</v>
      </c>
      <c r="P3983" s="41" t="s">
        <v>24</v>
      </c>
      <c r="Q3983" s="41" t="s">
        <v>24</v>
      </c>
      <c r="R3983" s="41" t="s">
        <v>24</v>
      </c>
      <c r="S3983" s="41" t="s">
        <v>24</v>
      </c>
      <c r="T3983" s="41"/>
      <c r="U3983" s="41"/>
      <c r="V3983" s="46"/>
      <c r="W3983" s="46"/>
      <c r="X3983" s="43"/>
      <c r="Y3983" s="31"/>
      <c r="Z3983" s="31"/>
    </row>
    <row r="3984" spans="1:26" s="79" customFormat="1" x14ac:dyDescent="0.2">
      <c r="A3984" s="34">
        <v>330</v>
      </c>
      <c r="B3984" s="34">
        <v>72</v>
      </c>
      <c r="C3984" s="34">
        <v>24562</v>
      </c>
      <c r="D3984" s="31" t="s">
        <v>848</v>
      </c>
      <c r="E3984" s="31" t="s">
        <v>805</v>
      </c>
      <c r="F3984" s="60" t="s">
        <v>1543</v>
      </c>
      <c r="G3984" s="31" t="s">
        <v>87</v>
      </c>
      <c r="H3984" s="31">
        <v>26.52</v>
      </c>
      <c r="I3984" s="31" t="s">
        <v>82</v>
      </c>
      <c r="J3984" s="8">
        <v>5</v>
      </c>
      <c r="K3984" s="41">
        <v>7</v>
      </c>
      <c r="L3984" s="41" t="s">
        <v>34</v>
      </c>
      <c r="M3984" s="42">
        <v>0</v>
      </c>
      <c r="N3984" s="41" t="s">
        <v>23</v>
      </c>
      <c r="O3984" s="41" t="s">
        <v>24</v>
      </c>
      <c r="P3984" s="41" t="s">
        <v>24</v>
      </c>
      <c r="Q3984" s="41" t="s">
        <v>24</v>
      </c>
      <c r="R3984" s="41" t="s">
        <v>24</v>
      </c>
      <c r="S3984" s="41" t="s">
        <v>24</v>
      </c>
      <c r="T3984" s="41"/>
      <c r="U3984" s="41"/>
      <c r="V3984" s="46"/>
      <c r="W3984" s="46"/>
      <c r="X3984" s="43"/>
      <c r="Y3984" s="31"/>
      <c r="Z3984" s="31"/>
    </row>
    <row r="3985" spans="1:26" s="79" customFormat="1" x14ac:dyDescent="0.2">
      <c r="A3985" s="34">
        <v>330</v>
      </c>
      <c r="B3985" s="34">
        <v>72</v>
      </c>
      <c r="C3985" s="34">
        <v>24562</v>
      </c>
      <c r="D3985" s="31" t="s">
        <v>814</v>
      </c>
      <c r="E3985" s="31" t="s">
        <v>805</v>
      </c>
      <c r="F3985" s="60" t="s">
        <v>1543</v>
      </c>
      <c r="G3985" s="31" t="s">
        <v>93</v>
      </c>
      <c r="H3985" s="31">
        <v>9.3000000000000007</v>
      </c>
      <c r="I3985" s="31" t="s">
        <v>82</v>
      </c>
      <c r="J3985" s="8"/>
      <c r="K3985" s="41">
        <v>7</v>
      </c>
      <c r="L3985" s="41" t="s">
        <v>34</v>
      </c>
      <c r="M3985" s="42">
        <v>0</v>
      </c>
      <c r="N3985" s="41" t="s">
        <v>23</v>
      </c>
      <c r="O3985" s="41" t="s">
        <v>24</v>
      </c>
      <c r="P3985" s="41" t="s">
        <v>24</v>
      </c>
      <c r="Q3985" s="41" t="s">
        <v>24</v>
      </c>
      <c r="R3985" s="41" t="s">
        <v>24</v>
      </c>
      <c r="S3985" s="41" t="s">
        <v>24</v>
      </c>
      <c r="T3985" s="41"/>
      <c r="U3985" s="41"/>
      <c r="V3985" s="46"/>
      <c r="W3985" s="46"/>
      <c r="X3985" s="43"/>
      <c r="Y3985" s="31"/>
      <c r="Z3985" s="31"/>
    </row>
    <row r="3986" spans="1:26" s="79" customFormat="1" x14ac:dyDescent="0.2">
      <c r="A3986" s="34">
        <v>330</v>
      </c>
      <c r="B3986" s="34">
        <v>72</v>
      </c>
      <c r="C3986" s="34">
        <v>24562</v>
      </c>
      <c r="D3986" s="31" t="s">
        <v>1501</v>
      </c>
      <c r="E3986" s="31" t="s">
        <v>805</v>
      </c>
      <c r="F3986" s="60" t="s">
        <v>25</v>
      </c>
      <c r="G3986" s="31" t="s">
        <v>81</v>
      </c>
      <c r="H3986" s="31">
        <v>970.88</v>
      </c>
      <c r="I3986" s="31" t="s">
        <v>82</v>
      </c>
      <c r="J3986" s="8"/>
      <c r="K3986" s="41">
        <v>5</v>
      </c>
      <c r="L3986" s="54" t="s">
        <v>32</v>
      </c>
      <c r="M3986" s="42">
        <v>1</v>
      </c>
      <c r="N3986" s="41" t="s">
        <v>23</v>
      </c>
      <c r="O3986" s="41" t="s">
        <v>24</v>
      </c>
      <c r="P3986" s="41" t="s">
        <v>24</v>
      </c>
      <c r="Q3986" s="41" t="s">
        <v>24</v>
      </c>
      <c r="R3986" s="41" t="s">
        <v>24</v>
      </c>
      <c r="S3986" s="41" t="s">
        <v>24</v>
      </c>
      <c r="T3986" s="41"/>
      <c r="U3986" s="41"/>
      <c r="V3986" s="46"/>
      <c r="W3986" s="46"/>
      <c r="X3986" s="43"/>
      <c r="Y3986" s="31"/>
      <c r="Z3986" s="31"/>
    </row>
    <row r="3987" spans="1:26" s="79" customFormat="1" x14ac:dyDescent="0.2">
      <c r="A3987" s="34">
        <v>330</v>
      </c>
      <c r="B3987" s="34">
        <v>72</v>
      </c>
      <c r="C3987" s="34"/>
      <c r="D3987" s="31"/>
      <c r="E3987" s="31" t="s">
        <v>805</v>
      </c>
      <c r="F3987" s="60" t="s">
        <v>25</v>
      </c>
      <c r="G3987" s="31" t="s">
        <v>1489</v>
      </c>
      <c r="H3987" s="31">
        <v>444.34</v>
      </c>
      <c r="I3987" s="31" t="s">
        <v>82</v>
      </c>
      <c r="J3987" s="8"/>
      <c r="K3987" s="41">
        <v>5</v>
      </c>
      <c r="L3987" s="41" t="s">
        <v>34</v>
      </c>
      <c r="M3987" s="42">
        <v>1</v>
      </c>
      <c r="N3987" s="41" t="s">
        <v>23</v>
      </c>
      <c r="O3987" s="41" t="s">
        <v>24</v>
      </c>
      <c r="P3987" s="41" t="s">
        <v>24</v>
      </c>
      <c r="Q3987" s="41" t="s">
        <v>24</v>
      </c>
      <c r="R3987" s="41" t="s">
        <v>24</v>
      </c>
      <c r="S3987" s="41" t="s">
        <v>24</v>
      </c>
      <c r="T3987" s="41" t="s">
        <v>24</v>
      </c>
      <c r="U3987" s="41" t="s">
        <v>30</v>
      </c>
      <c r="V3987" s="46"/>
      <c r="W3987" s="46"/>
      <c r="X3987" s="43"/>
      <c r="Y3987" s="31"/>
      <c r="Z3987" s="31"/>
    </row>
    <row r="3988" spans="1:26" s="79" customFormat="1" x14ac:dyDescent="0.2">
      <c r="A3988" s="34">
        <v>330</v>
      </c>
      <c r="B3988" s="34">
        <v>72</v>
      </c>
      <c r="C3988" s="34"/>
      <c r="D3988" s="31"/>
      <c r="E3988" s="31" t="s">
        <v>705</v>
      </c>
      <c r="F3988" s="60" t="s">
        <v>25</v>
      </c>
      <c r="G3988" s="31" t="s">
        <v>1524</v>
      </c>
      <c r="H3988" s="31">
        <v>1503</v>
      </c>
      <c r="I3988" s="31" t="s">
        <v>82</v>
      </c>
      <c r="J3988" s="8"/>
      <c r="K3988" s="41">
        <v>5</v>
      </c>
      <c r="L3988" s="41" t="s">
        <v>34</v>
      </c>
      <c r="M3988" s="42">
        <v>1</v>
      </c>
      <c r="N3988" s="41" t="s">
        <v>23</v>
      </c>
      <c r="O3988" s="41" t="s">
        <v>24</v>
      </c>
      <c r="P3988" s="41" t="s">
        <v>24</v>
      </c>
      <c r="Q3988" s="41" t="s">
        <v>24</v>
      </c>
      <c r="R3988" s="41" t="s">
        <v>24</v>
      </c>
      <c r="S3988" s="41" t="s">
        <v>24</v>
      </c>
      <c r="T3988" s="41" t="s">
        <v>24</v>
      </c>
      <c r="U3988" s="41" t="s">
        <v>30</v>
      </c>
      <c r="V3988" s="46"/>
      <c r="W3988" s="46"/>
      <c r="X3988" s="43"/>
      <c r="Y3988" s="31"/>
      <c r="Z3988" s="31"/>
    </row>
    <row r="3989" spans="1:26" s="79" customFormat="1" x14ac:dyDescent="0.2">
      <c r="A3989" s="34">
        <v>330</v>
      </c>
      <c r="B3989" s="34">
        <v>72</v>
      </c>
      <c r="C3989" s="34"/>
      <c r="D3989" s="31"/>
      <c r="E3989" s="31" t="s">
        <v>705</v>
      </c>
      <c r="F3989" s="60" t="s">
        <v>25</v>
      </c>
      <c r="G3989" s="31" t="s">
        <v>33</v>
      </c>
      <c r="H3989" s="31">
        <v>4740</v>
      </c>
      <c r="I3989" s="31" t="s">
        <v>82</v>
      </c>
      <c r="J3989" s="8"/>
      <c r="K3989" s="41">
        <v>6</v>
      </c>
      <c r="L3989" s="41" t="s">
        <v>1550</v>
      </c>
      <c r="M3989" s="42">
        <v>1</v>
      </c>
      <c r="N3989" s="41" t="s">
        <v>23</v>
      </c>
      <c r="O3989" s="41" t="s">
        <v>24</v>
      </c>
      <c r="P3989" s="41" t="s">
        <v>24</v>
      </c>
      <c r="Q3989" s="41" t="s">
        <v>24</v>
      </c>
      <c r="R3989" s="41" t="s">
        <v>24</v>
      </c>
      <c r="S3989" s="41" t="s">
        <v>24</v>
      </c>
      <c r="T3989" s="41"/>
      <c r="U3989" s="41"/>
      <c r="V3989" s="46"/>
      <c r="W3989" s="46"/>
      <c r="X3989" s="43"/>
      <c r="Y3989" s="31"/>
      <c r="Z3989" s="31"/>
    </row>
    <row r="3990" spans="1:26" s="79" customFormat="1" x14ac:dyDescent="0.2">
      <c r="A3990" s="34">
        <v>330</v>
      </c>
      <c r="B3990" s="34">
        <v>72</v>
      </c>
      <c r="C3990" s="34"/>
      <c r="D3990" s="31"/>
      <c r="E3990" s="31" t="s">
        <v>705</v>
      </c>
      <c r="F3990" s="60" t="s">
        <v>25</v>
      </c>
      <c r="G3990" s="31" t="s">
        <v>1516</v>
      </c>
      <c r="H3990" s="31">
        <v>389</v>
      </c>
      <c r="I3990" s="31" t="s">
        <v>82</v>
      </c>
      <c r="J3990" s="8"/>
      <c r="K3990" s="41">
        <v>5</v>
      </c>
      <c r="L3990" s="41" t="s">
        <v>32</v>
      </c>
      <c r="M3990" s="42">
        <v>1</v>
      </c>
      <c r="N3990" s="41" t="s">
        <v>24</v>
      </c>
      <c r="O3990" s="41" t="s">
        <v>24</v>
      </c>
      <c r="P3990" s="41" t="s">
        <v>24</v>
      </c>
      <c r="Q3990" s="41" t="s">
        <v>24</v>
      </c>
      <c r="R3990" s="41" t="s">
        <v>24</v>
      </c>
      <c r="S3990" s="41" t="s">
        <v>24</v>
      </c>
      <c r="T3990" s="41"/>
      <c r="U3990" s="41"/>
      <c r="V3990" s="46"/>
      <c r="W3990" s="46"/>
      <c r="X3990" s="43"/>
      <c r="Y3990" s="31"/>
      <c r="Z3990" s="31"/>
    </row>
    <row r="3991" spans="1:26" s="79" customFormat="1" x14ac:dyDescent="0.2">
      <c r="A3991" s="34">
        <v>330</v>
      </c>
      <c r="B3991" s="34">
        <v>72</v>
      </c>
      <c r="C3991" s="34"/>
      <c r="D3991" s="31"/>
      <c r="E3991" s="31" t="s">
        <v>705</v>
      </c>
      <c r="F3991" s="60" t="s">
        <v>25</v>
      </c>
      <c r="G3991" s="31" t="s">
        <v>96</v>
      </c>
      <c r="H3991" s="31">
        <v>136</v>
      </c>
      <c r="I3991" s="31" t="s">
        <v>82</v>
      </c>
      <c r="J3991" s="8"/>
      <c r="K3991" s="41">
        <v>5</v>
      </c>
      <c r="L3991" s="41" t="s">
        <v>32</v>
      </c>
      <c r="M3991" s="42">
        <v>1</v>
      </c>
      <c r="N3991" s="41" t="s">
        <v>23</v>
      </c>
      <c r="O3991" s="41" t="s">
        <v>24</v>
      </c>
      <c r="P3991" s="41" t="s">
        <v>24</v>
      </c>
      <c r="Q3991" s="41" t="s">
        <v>24</v>
      </c>
      <c r="R3991" s="41" t="s">
        <v>24</v>
      </c>
      <c r="S3991" s="41" t="s">
        <v>24</v>
      </c>
      <c r="T3991" s="41"/>
      <c r="U3991" s="41"/>
      <c r="V3991" s="46"/>
      <c r="W3991" s="46"/>
      <c r="X3991" s="43"/>
      <c r="Y3991" s="31"/>
      <c r="Z3991" s="31"/>
    </row>
    <row r="3992" spans="1:26" s="79" customFormat="1" x14ac:dyDescent="0.2">
      <c r="A3992" s="34">
        <v>330</v>
      </c>
      <c r="B3992" s="34">
        <v>72</v>
      </c>
      <c r="C3992" s="34"/>
      <c r="D3992" s="31"/>
      <c r="E3992" s="31" t="s">
        <v>705</v>
      </c>
      <c r="F3992" s="60" t="s">
        <v>25</v>
      </c>
      <c r="G3992" s="31" t="s">
        <v>1520</v>
      </c>
      <c r="H3992" s="31">
        <v>3</v>
      </c>
      <c r="I3992" s="31" t="s">
        <v>1538</v>
      </c>
      <c r="J3992" s="8"/>
      <c r="K3992" s="41">
        <v>99</v>
      </c>
      <c r="L3992" s="41" t="s">
        <v>32</v>
      </c>
      <c r="M3992" s="42">
        <v>1</v>
      </c>
      <c r="N3992" s="41" t="s">
        <v>23</v>
      </c>
      <c r="O3992" s="41" t="s">
        <v>24</v>
      </c>
      <c r="P3992" s="41" t="s">
        <v>24</v>
      </c>
      <c r="Q3992" s="41" t="s">
        <v>24</v>
      </c>
      <c r="R3992" s="41" t="s">
        <v>24</v>
      </c>
      <c r="S3992" s="41" t="s">
        <v>24</v>
      </c>
      <c r="T3992" s="41"/>
      <c r="U3992" s="41"/>
      <c r="V3992" s="46"/>
      <c r="W3992" s="46"/>
      <c r="X3992" s="43"/>
      <c r="Y3992" s="31"/>
      <c r="Z3992" s="31"/>
    </row>
    <row r="3993" spans="1:26" s="79" customFormat="1" x14ac:dyDescent="0.2">
      <c r="A3993" s="34">
        <v>330</v>
      </c>
      <c r="B3993" s="34">
        <v>72</v>
      </c>
      <c r="C3993" s="34"/>
      <c r="D3993" s="31"/>
      <c r="E3993" s="31" t="s">
        <v>705</v>
      </c>
      <c r="F3993" s="60" t="s">
        <v>25</v>
      </c>
      <c r="G3993" s="31" t="s">
        <v>1539</v>
      </c>
      <c r="H3993" s="31">
        <v>6</v>
      </c>
      <c r="I3993" s="31" t="s">
        <v>1538</v>
      </c>
      <c r="J3993" s="8"/>
      <c r="K3993" s="41">
        <v>99</v>
      </c>
      <c r="L3993" s="41" t="s">
        <v>34</v>
      </c>
      <c r="M3993" s="42">
        <v>1</v>
      </c>
      <c r="N3993" s="41" t="s">
        <v>23</v>
      </c>
      <c r="O3993" s="41" t="s">
        <v>24</v>
      </c>
      <c r="P3993" s="41" t="s">
        <v>24</v>
      </c>
      <c r="Q3993" s="41" t="s">
        <v>24</v>
      </c>
      <c r="R3993" s="41" t="s">
        <v>24</v>
      </c>
      <c r="S3993" s="41" t="s">
        <v>24</v>
      </c>
      <c r="T3993" s="41"/>
      <c r="U3993" s="41"/>
      <c r="V3993" s="46"/>
      <c r="W3993" s="46"/>
      <c r="X3993" s="43"/>
      <c r="Y3993" s="31"/>
      <c r="Z3993" s="31"/>
    </row>
    <row r="3994" spans="1:26" s="79" customFormat="1" x14ac:dyDescent="0.2">
      <c r="A3994" s="34">
        <v>330</v>
      </c>
      <c r="B3994" s="34">
        <v>72</v>
      </c>
      <c r="C3994" s="34"/>
      <c r="D3994" s="31"/>
      <c r="E3994" s="31" t="s">
        <v>705</v>
      </c>
      <c r="F3994" s="60" t="s">
        <v>25</v>
      </c>
      <c r="G3994" s="31" t="s">
        <v>1537</v>
      </c>
      <c r="H3994" s="31">
        <v>10</v>
      </c>
      <c r="I3994" s="31" t="s">
        <v>1538</v>
      </c>
      <c r="J3994" s="8"/>
      <c r="K3994" s="41">
        <v>99</v>
      </c>
      <c r="L3994" s="41" t="s">
        <v>34</v>
      </c>
      <c r="M3994" s="42">
        <v>1</v>
      </c>
      <c r="N3994" s="41" t="s">
        <v>23</v>
      </c>
      <c r="O3994" s="41" t="s">
        <v>24</v>
      </c>
      <c r="P3994" s="41" t="s">
        <v>24</v>
      </c>
      <c r="Q3994" s="41" t="s">
        <v>24</v>
      </c>
      <c r="R3994" s="41" t="s">
        <v>24</v>
      </c>
      <c r="S3994" s="41" t="s">
        <v>24</v>
      </c>
      <c r="T3994" s="41"/>
      <c r="U3994" s="41"/>
      <c r="V3994" s="46"/>
      <c r="W3994" s="46"/>
      <c r="X3994" s="43"/>
      <c r="Y3994" s="31"/>
      <c r="Z3994" s="31"/>
    </row>
    <row r="3995" spans="1:26" s="79" customFormat="1" x14ac:dyDescent="0.2">
      <c r="A3995" s="34">
        <v>330</v>
      </c>
      <c r="B3995" s="34">
        <v>72</v>
      </c>
      <c r="C3995" s="34">
        <v>24585</v>
      </c>
      <c r="D3995" s="31" t="s">
        <v>849</v>
      </c>
      <c r="E3995" s="31" t="s">
        <v>850</v>
      </c>
      <c r="F3995" s="60" t="s">
        <v>25</v>
      </c>
      <c r="G3995" s="31" t="s">
        <v>85</v>
      </c>
      <c r="H3995" s="31">
        <v>4.5</v>
      </c>
      <c r="I3995" s="31" t="s">
        <v>82</v>
      </c>
      <c r="J3995" s="8"/>
      <c r="K3995" s="41">
        <v>2</v>
      </c>
      <c r="L3995" s="41" t="s">
        <v>32</v>
      </c>
      <c r="M3995" s="42">
        <v>0</v>
      </c>
      <c r="N3995" s="41" t="s">
        <v>23</v>
      </c>
      <c r="O3995" s="41" t="s">
        <v>24</v>
      </c>
      <c r="P3995" s="41" t="s">
        <v>24</v>
      </c>
      <c r="Q3995" s="41" t="s">
        <v>24</v>
      </c>
      <c r="R3995" s="41" t="s">
        <v>24</v>
      </c>
      <c r="S3995" s="41" t="s">
        <v>23</v>
      </c>
      <c r="T3995" s="41"/>
      <c r="U3995" s="41"/>
      <c r="V3995" s="46"/>
      <c r="W3995" s="46"/>
      <c r="X3995" s="43"/>
      <c r="Y3995" s="31"/>
      <c r="Z3995" s="31"/>
    </row>
    <row r="3996" spans="1:26" s="79" customFormat="1" x14ac:dyDescent="0.2">
      <c r="A3996" s="34">
        <v>330</v>
      </c>
      <c r="B3996" s="34">
        <v>72</v>
      </c>
      <c r="C3996" s="34">
        <v>24585</v>
      </c>
      <c r="D3996" s="31" t="s">
        <v>851</v>
      </c>
      <c r="E3996" s="31" t="s">
        <v>850</v>
      </c>
      <c r="F3996" s="60" t="s">
        <v>25</v>
      </c>
      <c r="G3996" s="31" t="s">
        <v>31</v>
      </c>
      <c r="H3996" s="31">
        <v>12.2</v>
      </c>
      <c r="I3996" s="31" t="s">
        <v>82</v>
      </c>
      <c r="J3996" s="8"/>
      <c r="K3996" s="41">
        <v>2</v>
      </c>
      <c r="L3996" s="41" t="s">
        <v>32</v>
      </c>
      <c r="M3996" s="42">
        <v>0</v>
      </c>
      <c r="N3996" s="41" t="s">
        <v>23</v>
      </c>
      <c r="O3996" s="41" t="s">
        <v>24</v>
      </c>
      <c r="P3996" s="41" t="s">
        <v>24</v>
      </c>
      <c r="Q3996" s="41" t="s">
        <v>24</v>
      </c>
      <c r="R3996" s="41" t="s">
        <v>24</v>
      </c>
      <c r="S3996" s="41" t="s">
        <v>23</v>
      </c>
      <c r="T3996" s="41"/>
      <c r="U3996" s="41"/>
      <c r="V3996" s="46"/>
      <c r="W3996" s="46"/>
      <c r="X3996" s="43"/>
      <c r="Y3996" s="31"/>
      <c r="Z3996" s="31"/>
    </row>
    <row r="3997" spans="1:26" s="79" customFormat="1" x14ac:dyDescent="0.2">
      <c r="A3997" s="34">
        <v>330</v>
      </c>
      <c r="B3997" s="34">
        <v>72</v>
      </c>
      <c r="C3997" s="34">
        <v>24585</v>
      </c>
      <c r="D3997" s="31" t="s">
        <v>852</v>
      </c>
      <c r="E3997" s="31" t="s">
        <v>850</v>
      </c>
      <c r="F3997" s="60" t="s">
        <v>1543</v>
      </c>
      <c r="G3997" s="31" t="s">
        <v>102</v>
      </c>
      <c r="H3997" s="31">
        <v>5.3</v>
      </c>
      <c r="I3997" s="31" t="s">
        <v>82</v>
      </c>
      <c r="J3997" s="8"/>
      <c r="K3997" s="41">
        <v>7</v>
      </c>
      <c r="L3997" s="41" t="s">
        <v>34</v>
      </c>
      <c r="M3997" s="42">
        <v>0</v>
      </c>
      <c r="N3997" s="41" t="s">
        <v>23</v>
      </c>
      <c r="O3997" s="41" t="s">
        <v>24</v>
      </c>
      <c r="P3997" s="41" t="s">
        <v>24</v>
      </c>
      <c r="Q3997" s="41" t="s">
        <v>24</v>
      </c>
      <c r="R3997" s="41" t="s">
        <v>24</v>
      </c>
      <c r="S3997" s="41" t="s">
        <v>23</v>
      </c>
      <c r="T3997" s="41"/>
      <c r="U3997" s="41"/>
      <c r="V3997" s="46"/>
      <c r="W3997" s="46"/>
      <c r="X3997" s="43"/>
      <c r="Y3997" s="31"/>
      <c r="Z3997" s="31"/>
    </row>
    <row r="3998" spans="1:26" s="79" customFormat="1" x14ac:dyDescent="0.2">
      <c r="A3998" s="34">
        <v>330</v>
      </c>
      <c r="B3998" s="34">
        <v>72</v>
      </c>
      <c r="C3998" s="34">
        <v>24585</v>
      </c>
      <c r="D3998" s="31" t="s">
        <v>853</v>
      </c>
      <c r="E3998" s="31" t="s">
        <v>850</v>
      </c>
      <c r="F3998" s="60" t="s">
        <v>25</v>
      </c>
      <c r="G3998" s="31" t="s">
        <v>85</v>
      </c>
      <c r="H3998" s="31">
        <v>4.5</v>
      </c>
      <c r="I3998" s="31" t="s">
        <v>82</v>
      </c>
      <c r="J3998" s="8"/>
      <c r="K3998" s="41">
        <v>2</v>
      </c>
      <c r="L3998" s="41" t="s">
        <v>32</v>
      </c>
      <c r="M3998" s="42">
        <v>0</v>
      </c>
      <c r="N3998" s="41" t="s">
        <v>23</v>
      </c>
      <c r="O3998" s="41" t="s">
        <v>24</v>
      </c>
      <c r="P3998" s="41" t="s">
        <v>24</v>
      </c>
      <c r="Q3998" s="41" t="s">
        <v>24</v>
      </c>
      <c r="R3998" s="41" t="s">
        <v>24</v>
      </c>
      <c r="S3998" s="41" t="s">
        <v>23</v>
      </c>
      <c r="T3998" s="41"/>
      <c r="U3998" s="41"/>
      <c r="V3998" s="46"/>
      <c r="W3998" s="46"/>
      <c r="X3998" s="43"/>
      <c r="Y3998" s="31"/>
      <c r="Z3998" s="31"/>
    </row>
    <row r="3999" spans="1:26" s="79" customFormat="1" x14ac:dyDescent="0.2">
      <c r="A3999" s="34">
        <v>330</v>
      </c>
      <c r="B3999" s="34">
        <v>72</v>
      </c>
      <c r="C3999" s="34">
        <v>24585</v>
      </c>
      <c r="D3999" s="31" t="s">
        <v>854</v>
      </c>
      <c r="E3999" s="31" t="s">
        <v>850</v>
      </c>
      <c r="F3999" s="60" t="s">
        <v>25</v>
      </c>
      <c r="G3999" s="31" t="s">
        <v>116</v>
      </c>
      <c r="H3999" s="31">
        <v>3.75</v>
      </c>
      <c r="I3999" s="31" t="s">
        <v>82</v>
      </c>
      <c r="J3999" s="8"/>
      <c r="K3999" s="41">
        <v>2</v>
      </c>
      <c r="L3999" s="41" t="s">
        <v>32</v>
      </c>
      <c r="M3999" s="42">
        <v>0</v>
      </c>
      <c r="N3999" s="41" t="s">
        <v>23</v>
      </c>
      <c r="O3999" s="41" t="s">
        <v>24</v>
      </c>
      <c r="P3999" s="41" t="s">
        <v>24</v>
      </c>
      <c r="Q3999" s="41" t="s">
        <v>24</v>
      </c>
      <c r="R3999" s="41" t="s">
        <v>24</v>
      </c>
      <c r="S3999" s="41" t="s">
        <v>23</v>
      </c>
      <c r="T3999" s="41"/>
      <c r="U3999" s="41"/>
      <c r="V3999" s="46"/>
      <c r="W3999" s="46"/>
      <c r="X3999" s="43"/>
      <c r="Y3999" s="31"/>
      <c r="Z3999" s="31"/>
    </row>
    <row r="4000" spans="1:26" s="79" customFormat="1" x14ac:dyDescent="0.2">
      <c r="A4000" s="34">
        <v>330</v>
      </c>
      <c r="B4000" s="34">
        <v>72</v>
      </c>
      <c r="C4000" s="34">
        <v>24585</v>
      </c>
      <c r="D4000" s="31" t="s">
        <v>855</v>
      </c>
      <c r="E4000" s="31" t="s">
        <v>850</v>
      </c>
      <c r="F4000" s="60" t="s">
        <v>25</v>
      </c>
      <c r="G4000" s="31" t="s">
        <v>29</v>
      </c>
      <c r="H4000" s="31">
        <v>12.2</v>
      </c>
      <c r="I4000" s="31" t="s">
        <v>82</v>
      </c>
      <c r="J4000" s="8"/>
      <c r="K4000" s="41">
        <v>2</v>
      </c>
      <c r="L4000" s="41" t="s">
        <v>32</v>
      </c>
      <c r="M4000" s="42">
        <v>0</v>
      </c>
      <c r="N4000" s="41" t="s">
        <v>23</v>
      </c>
      <c r="O4000" s="41" t="s">
        <v>24</v>
      </c>
      <c r="P4000" s="41" t="s">
        <v>24</v>
      </c>
      <c r="Q4000" s="41" t="s">
        <v>24</v>
      </c>
      <c r="R4000" s="41" t="s">
        <v>24</v>
      </c>
      <c r="S4000" s="41" t="s">
        <v>23</v>
      </c>
      <c r="T4000" s="41"/>
      <c r="U4000" s="41"/>
      <c r="V4000" s="46"/>
      <c r="W4000" s="46"/>
      <c r="X4000" s="43"/>
      <c r="Y4000" s="31"/>
      <c r="Z4000" s="31"/>
    </row>
    <row r="4001" spans="1:26" s="79" customFormat="1" x14ac:dyDescent="0.2">
      <c r="A4001" s="34">
        <v>330</v>
      </c>
      <c r="B4001" s="34">
        <v>72</v>
      </c>
      <c r="C4001" s="34">
        <v>11230</v>
      </c>
      <c r="D4001" s="31" t="s">
        <v>914</v>
      </c>
      <c r="E4001" s="31" t="s">
        <v>915</v>
      </c>
      <c r="F4001" s="60" t="s">
        <v>25</v>
      </c>
      <c r="G4001" s="31" t="s">
        <v>81</v>
      </c>
      <c r="H4001" s="31">
        <v>16.41</v>
      </c>
      <c r="I4001" s="31" t="s">
        <v>82</v>
      </c>
      <c r="J4001" s="8"/>
      <c r="K4001" s="41">
        <v>5</v>
      </c>
      <c r="L4001" s="41" t="s">
        <v>1549</v>
      </c>
      <c r="M4001" s="42">
        <v>1</v>
      </c>
      <c r="N4001" s="41" t="s">
        <v>23</v>
      </c>
      <c r="O4001" s="41" t="s">
        <v>24</v>
      </c>
      <c r="P4001" s="41" t="s">
        <v>24</v>
      </c>
      <c r="Q4001" s="41" t="s">
        <v>24</v>
      </c>
      <c r="R4001" s="41" t="s">
        <v>24</v>
      </c>
      <c r="S4001" s="41" t="s">
        <v>24</v>
      </c>
      <c r="T4001" s="41" t="s">
        <v>24</v>
      </c>
      <c r="U4001" s="41" t="s">
        <v>30</v>
      </c>
      <c r="V4001" s="46"/>
      <c r="W4001" s="46"/>
      <c r="X4001" s="43"/>
      <c r="Y4001" s="31"/>
      <c r="Z4001" s="31"/>
    </row>
    <row r="4002" spans="1:26" s="79" customFormat="1" x14ac:dyDescent="0.2">
      <c r="A4002" s="34">
        <v>330</v>
      </c>
      <c r="B4002" s="34">
        <v>72</v>
      </c>
      <c r="C4002" s="34">
        <v>11230</v>
      </c>
      <c r="D4002" s="31" t="s">
        <v>916</v>
      </c>
      <c r="E4002" s="31" t="s">
        <v>915</v>
      </c>
      <c r="F4002" s="60" t="s">
        <v>25</v>
      </c>
      <c r="G4002" s="31" t="s">
        <v>81</v>
      </c>
      <c r="H4002" s="31">
        <v>16.41</v>
      </c>
      <c r="I4002" s="31" t="s">
        <v>82</v>
      </c>
      <c r="J4002" s="8"/>
      <c r="K4002" s="41">
        <v>5</v>
      </c>
      <c r="L4002" s="41" t="s">
        <v>1549</v>
      </c>
      <c r="M4002" s="42">
        <v>1</v>
      </c>
      <c r="N4002" s="41" t="s">
        <v>23</v>
      </c>
      <c r="O4002" s="41" t="s">
        <v>24</v>
      </c>
      <c r="P4002" s="41" t="s">
        <v>24</v>
      </c>
      <c r="Q4002" s="41" t="s">
        <v>24</v>
      </c>
      <c r="R4002" s="41" t="s">
        <v>24</v>
      </c>
      <c r="S4002" s="41" t="s">
        <v>24</v>
      </c>
      <c r="T4002" s="41" t="s">
        <v>24</v>
      </c>
      <c r="U4002" s="41" t="s">
        <v>30</v>
      </c>
      <c r="V4002" s="46"/>
      <c r="W4002" s="46"/>
      <c r="X4002" s="43"/>
      <c r="Y4002" s="31"/>
      <c r="Z4002" s="31"/>
    </row>
    <row r="4003" spans="1:26" s="79" customFormat="1" x14ac:dyDescent="0.2">
      <c r="A4003" s="32">
        <v>330</v>
      </c>
      <c r="B4003" s="34">
        <v>71</v>
      </c>
      <c r="C4003" s="34">
        <v>24428</v>
      </c>
      <c r="D4003" s="31" t="s">
        <v>918</v>
      </c>
      <c r="E4003" s="31" t="s">
        <v>917</v>
      </c>
      <c r="F4003" s="60" t="s">
        <v>25</v>
      </c>
      <c r="G4003" s="31" t="s">
        <v>26</v>
      </c>
      <c r="H4003" s="31">
        <v>40</v>
      </c>
      <c r="I4003" s="31" t="s">
        <v>82</v>
      </c>
      <c r="J4003" s="8"/>
      <c r="K4003" s="41">
        <v>1</v>
      </c>
      <c r="L4003" s="41" t="s">
        <v>1549</v>
      </c>
      <c r="M4003" s="42">
        <v>0</v>
      </c>
      <c r="N4003" s="41" t="s">
        <v>23</v>
      </c>
      <c r="O4003" s="41" t="s">
        <v>23</v>
      </c>
      <c r="P4003" s="41" t="s">
        <v>23</v>
      </c>
      <c r="Q4003" s="41" t="s">
        <v>23</v>
      </c>
      <c r="R4003" s="41" t="s">
        <v>23</v>
      </c>
      <c r="S4003" s="41" t="s">
        <v>23</v>
      </c>
      <c r="T4003" s="41"/>
      <c r="U4003" s="41"/>
      <c r="V4003" s="46"/>
      <c r="W4003" s="46"/>
      <c r="X4003" s="43"/>
      <c r="Y4003" s="31"/>
      <c r="Z4003" s="31"/>
    </row>
    <row r="4004" spans="1:26" s="79" customFormat="1" x14ac:dyDescent="0.2">
      <c r="A4004" s="32">
        <v>330</v>
      </c>
      <c r="B4004" s="34">
        <v>71</v>
      </c>
      <c r="C4004" s="34">
        <v>24428</v>
      </c>
      <c r="D4004" s="31" t="s">
        <v>919</v>
      </c>
      <c r="E4004" s="31" t="s">
        <v>917</v>
      </c>
      <c r="F4004" s="60" t="s">
        <v>25</v>
      </c>
      <c r="G4004" s="31" t="s">
        <v>81</v>
      </c>
      <c r="H4004" s="31">
        <v>53.1</v>
      </c>
      <c r="I4004" s="31" t="s">
        <v>82</v>
      </c>
      <c r="J4004" s="8"/>
      <c r="K4004" s="41">
        <v>5</v>
      </c>
      <c r="L4004" s="41" t="s">
        <v>1549</v>
      </c>
      <c r="M4004" s="42">
        <v>1</v>
      </c>
      <c r="N4004" s="41" t="s">
        <v>23</v>
      </c>
      <c r="O4004" s="41" t="s">
        <v>23</v>
      </c>
      <c r="P4004" s="41" t="s">
        <v>23</v>
      </c>
      <c r="Q4004" s="41" t="s">
        <v>23</v>
      </c>
      <c r="R4004" s="41" t="s">
        <v>23</v>
      </c>
      <c r="S4004" s="41" t="s">
        <v>23</v>
      </c>
      <c r="T4004" s="41"/>
      <c r="U4004" s="41"/>
      <c r="V4004" s="46"/>
      <c r="W4004" s="46"/>
      <c r="X4004" s="43"/>
      <c r="Y4004" s="31"/>
      <c r="Z4004" s="31"/>
    </row>
    <row r="4005" spans="1:26" s="79" customFormat="1" x14ac:dyDescent="0.2">
      <c r="A4005" s="32">
        <v>330</v>
      </c>
      <c r="B4005" s="34">
        <v>71</v>
      </c>
      <c r="C4005" s="34"/>
      <c r="D4005" s="31"/>
      <c r="E4005" s="31" t="s">
        <v>913</v>
      </c>
      <c r="F4005" s="60" t="s">
        <v>25</v>
      </c>
      <c r="G4005" s="31" t="s">
        <v>1541</v>
      </c>
      <c r="H4005" s="31">
        <v>436.72</v>
      </c>
      <c r="I4005" s="31" t="s">
        <v>82</v>
      </c>
      <c r="J4005" s="8"/>
      <c r="K4005" s="41">
        <v>5</v>
      </c>
      <c r="L4005" s="41" t="s">
        <v>1549</v>
      </c>
      <c r="M4005" s="42">
        <v>1</v>
      </c>
      <c r="N4005" s="41" t="s">
        <v>23</v>
      </c>
      <c r="O4005" s="41" t="s">
        <v>23</v>
      </c>
      <c r="P4005" s="41" t="s">
        <v>23</v>
      </c>
      <c r="Q4005" s="41" t="s">
        <v>23</v>
      </c>
      <c r="R4005" s="41" t="s">
        <v>23</v>
      </c>
      <c r="S4005" s="41" t="s">
        <v>23</v>
      </c>
      <c r="T4005" s="41"/>
      <c r="U4005" s="41"/>
      <c r="V4005" s="46"/>
      <c r="W4005" s="46"/>
      <c r="X4005" s="43"/>
      <c r="Y4005" s="31"/>
      <c r="Z4005" s="31"/>
    </row>
    <row r="4006" spans="1:26" s="102" customFormat="1" x14ac:dyDescent="0.2">
      <c r="A4006" s="32">
        <v>330</v>
      </c>
      <c r="B4006" s="34">
        <v>71</v>
      </c>
      <c r="C4006" s="34"/>
      <c r="D4006" s="31"/>
      <c r="E4006" s="31" t="s">
        <v>913</v>
      </c>
      <c r="F4006" s="60" t="s">
        <v>25</v>
      </c>
      <c r="G4006" s="31" t="s">
        <v>1516</v>
      </c>
      <c r="H4006" s="31">
        <v>60</v>
      </c>
      <c r="I4006" s="31" t="s">
        <v>82</v>
      </c>
      <c r="J4006" s="8"/>
      <c r="K4006" s="41">
        <v>5</v>
      </c>
      <c r="L4006" s="41" t="s">
        <v>34</v>
      </c>
      <c r="M4006" s="42">
        <v>1</v>
      </c>
      <c r="N4006" s="41" t="s">
        <v>24</v>
      </c>
      <c r="O4006" s="41" t="s">
        <v>23</v>
      </c>
      <c r="P4006" s="41" t="s">
        <v>23</v>
      </c>
      <c r="Q4006" s="41" t="s">
        <v>23</v>
      </c>
      <c r="R4006" s="41" t="s">
        <v>23</v>
      </c>
      <c r="S4006" s="41" t="s">
        <v>23</v>
      </c>
      <c r="T4006" s="41"/>
      <c r="U4006" s="41"/>
      <c r="V4006" s="46"/>
      <c r="W4006" s="46"/>
      <c r="X4006" s="43"/>
      <c r="Y4006" s="31"/>
      <c r="Z4006" s="31"/>
    </row>
    <row r="4007" spans="1:26" s="79" customFormat="1" x14ac:dyDescent="0.2">
      <c r="A4007" s="32">
        <v>330</v>
      </c>
      <c r="B4007" s="34">
        <v>71</v>
      </c>
      <c r="C4007" s="34"/>
      <c r="D4007" s="31"/>
      <c r="E4007" s="31" t="s">
        <v>913</v>
      </c>
      <c r="F4007" s="60" t="s">
        <v>25</v>
      </c>
      <c r="G4007" s="31" t="s">
        <v>1540</v>
      </c>
      <c r="H4007" s="31">
        <v>58</v>
      </c>
      <c r="I4007" s="31" t="s">
        <v>82</v>
      </c>
      <c r="J4007" s="8"/>
      <c r="K4007" s="41">
        <v>5</v>
      </c>
      <c r="L4007" s="41" t="s">
        <v>34</v>
      </c>
      <c r="M4007" s="42">
        <v>1</v>
      </c>
      <c r="N4007" s="41" t="s">
        <v>23</v>
      </c>
      <c r="O4007" s="41" t="s">
        <v>23</v>
      </c>
      <c r="P4007" s="41" t="s">
        <v>23</v>
      </c>
      <c r="Q4007" s="41" t="s">
        <v>23</v>
      </c>
      <c r="R4007" s="41" t="s">
        <v>23</v>
      </c>
      <c r="S4007" s="41" t="s">
        <v>23</v>
      </c>
      <c r="T4007" s="41"/>
      <c r="U4007" s="41"/>
      <c r="V4007" s="46"/>
      <c r="W4007" s="46"/>
      <c r="X4007" s="43"/>
      <c r="Y4007" s="31"/>
      <c r="Z4007" s="31"/>
    </row>
    <row r="4008" spans="1:26" s="79" customFormat="1" x14ac:dyDescent="0.2">
      <c r="A4008" s="32">
        <v>330</v>
      </c>
      <c r="B4008" s="34">
        <v>71</v>
      </c>
      <c r="C4008" s="34"/>
      <c r="D4008" s="31"/>
      <c r="E4008" s="31" t="s">
        <v>913</v>
      </c>
      <c r="F4008" s="60" t="s">
        <v>25</v>
      </c>
      <c r="G4008" s="31" t="s">
        <v>1517</v>
      </c>
      <c r="H4008" s="31">
        <v>2</v>
      </c>
      <c r="I4008" s="31" t="s">
        <v>1538</v>
      </c>
      <c r="J4008" s="8"/>
      <c r="K4008" s="41">
        <v>99</v>
      </c>
      <c r="L4008" s="41" t="s">
        <v>34</v>
      </c>
      <c r="M4008" s="42">
        <v>1</v>
      </c>
      <c r="N4008" s="41" t="s">
        <v>23</v>
      </c>
      <c r="O4008" s="41" t="s">
        <v>23</v>
      </c>
      <c r="P4008" s="41" t="s">
        <v>23</v>
      </c>
      <c r="Q4008" s="41" t="s">
        <v>23</v>
      </c>
      <c r="R4008" s="41" t="s">
        <v>23</v>
      </c>
      <c r="S4008" s="41" t="s">
        <v>23</v>
      </c>
      <c r="T4008" s="41"/>
      <c r="U4008" s="41"/>
      <c r="V4008" s="46"/>
      <c r="W4008" s="46"/>
      <c r="X4008" s="43"/>
      <c r="Y4008" s="31"/>
      <c r="Z4008" s="31"/>
    </row>
    <row r="4009" spans="1:26" s="79" customFormat="1" x14ac:dyDescent="0.2">
      <c r="A4009" s="34">
        <v>330</v>
      </c>
      <c r="B4009" s="34">
        <v>72</v>
      </c>
      <c r="C4009" s="34"/>
      <c r="D4009" s="31"/>
      <c r="E4009" s="31" t="s">
        <v>913</v>
      </c>
      <c r="F4009" s="60" t="s">
        <v>25</v>
      </c>
      <c r="G4009" s="31" t="s">
        <v>1524</v>
      </c>
      <c r="H4009" s="31">
        <v>1467.18</v>
      </c>
      <c r="I4009" s="31" t="s">
        <v>82</v>
      </c>
      <c r="J4009" s="8"/>
      <c r="K4009" s="41">
        <v>5</v>
      </c>
      <c r="L4009" s="41" t="s">
        <v>1549</v>
      </c>
      <c r="M4009" s="42">
        <v>1</v>
      </c>
      <c r="N4009" s="41" t="s">
        <v>23</v>
      </c>
      <c r="O4009" s="41" t="s">
        <v>24</v>
      </c>
      <c r="P4009" s="41" t="s">
        <v>24</v>
      </c>
      <c r="Q4009" s="41" t="s">
        <v>24</v>
      </c>
      <c r="R4009" s="41" t="s">
        <v>24</v>
      </c>
      <c r="S4009" s="41" t="s">
        <v>24</v>
      </c>
      <c r="T4009" s="41" t="s">
        <v>24</v>
      </c>
      <c r="U4009" s="41" t="s">
        <v>30</v>
      </c>
      <c r="V4009" s="46"/>
      <c r="W4009" s="46"/>
      <c r="X4009" s="43"/>
      <c r="Y4009" s="31"/>
      <c r="Z4009" s="31"/>
    </row>
    <row r="4010" spans="1:26" s="79" customFormat="1" x14ac:dyDescent="0.2">
      <c r="A4010" s="34">
        <v>330</v>
      </c>
      <c r="B4010" s="34">
        <v>72</v>
      </c>
      <c r="C4010" s="34"/>
      <c r="D4010" s="31"/>
      <c r="E4010" s="31" t="s">
        <v>913</v>
      </c>
      <c r="F4010" s="60" t="s">
        <v>25</v>
      </c>
      <c r="G4010" s="31" t="s">
        <v>1489</v>
      </c>
      <c r="H4010" s="31">
        <v>436.72</v>
      </c>
      <c r="I4010" s="31" t="s">
        <v>82</v>
      </c>
      <c r="J4010" s="8"/>
      <c r="K4010" s="41">
        <v>5</v>
      </c>
      <c r="L4010" s="41" t="s">
        <v>1549</v>
      </c>
      <c r="M4010" s="42">
        <v>1</v>
      </c>
      <c r="N4010" s="41" t="s">
        <v>23</v>
      </c>
      <c r="O4010" s="41" t="s">
        <v>24</v>
      </c>
      <c r="P4010" s="41" t="s">
        <v>24</v>
      </c>
      <c r="Q4010" s="41" t="s">
        <v>24</v>
      </c>
      <c r="R4010" s="41" t="s">
        <v>24</v>
      </c>
      <c r="S4010" s="41" t="s">
        <v>24</v>
      </c>
      <c r="T4010" s="41" t="s">
        <v>24</v>
      </c>
      <c r="U4010" s="41" t="s">
        <v>30</v>
      </c>
      <c r="V4010" s="46"/>
      <c r="W4010" s="46"/>
      <c r="X4010" s="43"/>
      <c r="Y4010" s="31"/>
      <c r="Z4010" s="31"/>
    </row>
    <row r="4011" spans="1:26" s="79" customFormat="1" x14ac:dyDescent="0.2">
      <c r="A4011" s="34">
        <v>330</v>
      </c>
      <c r="B4011" s="34">
        <v>72</v>
      </c>
      <c r="C4011" s="34"/>
      <c r="D4011" s="31"/>
      <c r="E4011" s="31" t="s">
        <v>913</v>
      </c>
      <c r="F4011" s="60" t="s">
        <v>25</v>
      </c>
      <c r="G4011" s="31" t="s">
        <v>1537</v>
      </c>
      <c r="H4011" s="31">
        <v>3</v>
      </c>
      <c r="I4011" s="31" t="s">
        <v>1538</v>
      </c>
      <c r="J4011" s="8"/>
      <c r="K4011" s="41">
        <v>99</v>
      </c>
      <c r="L4011" s="41" t="s">
        <v>1549</v>
      </c>
      <c r="M4011" s="42">
        <v>1</v>
      </c>
      <c r="N4011" s="41" t="s">
        <v>23</v>
      </c>
      <c r="O4011" s="41" t="s">
        <v>24</v>
      </c>
      <c r="P4011" s="41" t="s">
        <v>24</v>
      </c>
      <c r="Q4011" s="41" t="s">
        <v>24</v>
      </c>
      <c r="R4011" s="41" t="s">
        <v>24</v>
      </c>
      <c r="S4011" s="41" t="s">
        <v>24</v>
      </c>
      <c r="T4011" s="41"/>
      <c r="U4011" s="41"/>
      <c r="V4011" s="46"/>
      <c r="W4011" s="46"/>
      <c r="X4011" s="43"/>
      <c r="Y4011" s="31"/>
      <c r="Z4011" s="31"/>
    </row>
    <row r="4012" spans="1:26" s="79" customFormat="1" x14ac:dyDescent="0.2">
      <c r="A4012" s="34">
        <v>330</v>
      </c>
      <c r="B4012" s="34">
        <v>72</v>
      </c>
      <c r="C4012" s="34">
        <v>22565</v>
      </c>
      <c r="D4012" s="31" t="s">
        <v>924</v>
      </c>
      <c r="E4012" s="31" t="s">
        <v>926</v>
      </c>
      <c r="F4012" s="60" t="s">
        <v>25</v>
      </c>
      <c r="G4012" s="31" t="s">
        <v>81</v>
      </c>
      <c r="H4012" s="31">
        <v>9</v>
      </c>
      <c r="I4012" s="31" t="s">
        <v>82</v>
      </c>
      <c r="J4012" s="8"/>
      <c r="K4012" s="41">
        <v>5</v>
      </c>
      <c r="L4012" s="41" t="s">
        <v>1549</v>
      </c>
      <c r="M4012" s="42">
        <v>1</v>
      </c>
      <c r="N4012" s="41" t="s">
        <v>23</v>
      </c>
      <c r="O4012" s="41" t="s">
        <v>23</v>
      </c>
      <c r="P4012" s="41" t="s">
        <v>23</v>
      </c>
      <c r="Q4012" s="41" t="s">
        <v>23</v>
      </c>
      <c r="R4012" s="41" t="s">
        <v>23</v>
      </c>
      <c r="S4012" s="41" t="s">
        <v>23</v>
      </c>
      <c r="T4012" s="41"/>
      <c r="U4012" s="41"/>
      <c r="V4012" s="46"/>
      <c r="W4012" s="46"/>
      <c r="X4012" s="43"/>
      <c r="Y4012" s="31"/>
      <c r="Z4012" s="31"/>
    </row>
    <row r="4013" spans="1:26" s="79" customFormat="1" x14ac:dyDescent="0.2">
      <c r="A4013" s="34">
        <v>330</v>
      </c>
      <c r="B4013" s="34">
        <v>72</v>
      </c>
      <c r="C4013" s="34">
        <v>22564</v>
      </c>
      <c r="D4013" s="31" t="s">
        <v>927</v>
      </c>
      <c r="E4013" s="31" t="s">
        <v>928</v>
      </c>
      <c r="F4013" s="60" t="s">
        <v>25</v>
      </c>
      <c r="G4013" s="31" t="s">
        <v>81</v>
      </c>
      <c r="H4013" s="31">
        <v>9</v>
      </c>
      <c r="I4013" s="31" t="s">
        <v>82</v>
      </c>
      <c r="J4013" s="8"/>
      <c r="K4013" s="41">
        <v>5</v>
      </c>
      <c r="L4013" s="41" t="s">
        <v>1549</v>
      </c>
      <c r="M4013" s="42">
        <v>1</v>
      </c>
      <c r="N4013" s="41" t="s">
        <v>23</v>
      </c>
      <c r="O4013" s="41" t="s">
        <v>23</v>
      </c>
      <c r="P4013" s="41" t="s">
        <v>23</v>
      </c>
      <c r="Q4013" s="41" t="s">
        <v>23</v>
      </c>
      <c r="R4013" s="41" t="s">
        <v>23</v>
      </c>
      <c r="S4013" s="41" t="s">
        <v>23</v>
      </c>
      <c r="T4013" s="41"/>
      <c r="U4013" s="41"/>
      <c r="V4013" s="46"/>
      <c r="W4013" s="46"/>
      <c r="X4013" s="43"/>
      <c r="Y4013" s="31"/>
      <c r="Z4013" s="31"/>
    </row>
    <row r="4014" spans="1:26" s="79" customFormat="1" x14ac:dyDescent="0.2">
      <c r="A4014" s="34">
        <v>330</v>
      </c>
      <c r="B4014" s="34">
        <v>72</v>
      </c>
      <c r="C4014" s="34"/>
      <c r="D4014" s="31"/>
      <c r="E4014" s="31" t="s">
        <v>925</v>
      </c>
      <c r="F4014" s="60" t="s">
        <v>25</v>
      </c>
      <c r="G4014" s="31" t="s">
        <v>1524</v>
      </c>
      <c r="H4014" s="31">
        <v>1004</v>
      </c>
      <c r="I4014" s="31" t="s">
        <v>82</v>
      </c>
      <c r="J4014" s="8"/>
      <c r="K4014" s="41">
        <v>5</v>
      </c>
      <c r="L4014" s="41" t="s">
        <v>1549</v>
      </c>
      <c r="M4014" s="42">
        <v>1</v>
      </c>
      <c r="N4014" s="41" t="s">
        <v>23</v>
      </c>
      <c r="O4014" s="41" t="s">
        <v>23</v>
      </c>
      <c r="P4014" s="41" t="s">
        <v>23</v>
      </c>
      <c r="Q4014" s="41" t="s">
        <v>23</v>
      </c>
      <c r="R4014" s="41" t="s">
        <v>23</v>
      </c>
      <c r="S4014" s="41" t="s">
        <v>23</v>
      </c>
      <c r="T4014" s="41" t="s">
        <v>24</v>
      </c>
      <c r="U4014" s="41" t="s">
        <v>30</v>
      </c>
      <c r="V4014" s="46"/>
      <c r="W4014" s="46"/>
      <c r="X4014" s="43"/>
      <c r="Y4014" s="31"/>
      <c r="Z4014" s="31"/>
    </row>
    <row r="4015" spans="1:26" s="79" customFormat="1" x14ac:dyDescent="0.2">
      <c r="A4015" s="34">
        <v>330</v>
      </c>
      <c r="B4015" s="34">
        <v>72</v>
      </c>
      <c r="C4015" s="34"/>
      <c r="D4015" s="31"/>
      <c r="E4015" s="31" t="s">
        <v>925</v>
      </c>
      <c r="F4015" s="60" t="s">
        <v>25</v>
      </c>
      <c r="G4015" s="31" t="s">
        <v>1537</v>
      </c>
      <c r="H4015" s="31">
        <v>2</v>
      </c>
      <c r="I4015" s="31" t="s">
        <v>1538</v>
      </c>
      <c r="J4015" s="8"/>
      <c r="K4015" s="41">
        <v>99</v>
      </c>
      <c r="L4015" s="41" t="s">
        <v>1549</v>
      </c>
      <c r="M4015" s="42">
        <v>1</v>
      </c>
      <c r="N4015" s="41" t="s">
        <v>23</v>
      </c>
      <c r="O4015" s="41" t="s">
        <v>23</v>
      </c>
      <c r="P4015" s="41" t="s">
        <v>23</v>
      </c>
      <c r="Q4015" s="41" t="s">
        <v>23</v>
      </c>
      <c r="R4015" s="41" t="s">
        <v>23</v>
      </c>
      <c r="S4015" s="41" t="s">
        <v>23</v>
      </c>
      <c r="T4015" s="41"/>
      <c r="U4015" s="41"/>
      <c r="V4015" s="46"/>
      <c r="W4015" s="46"/>
      <c r="X4015" s="43"/>
      <c r="Y4015" s="31"/>
      <c r="Z4015" s="31"/>
    </row>
    <row r="4016" spans="1:26" s="79" customFormat="1" x14ac:dyDescent="0.2">
      <c r="A4016" s="34">
        <v>330</v>
      </c>
      <c r="B4016" s="34">
        <v>72</v>
      </c>
      <c r="C4016" s="34">
        <v>24568</v>
      </c>
      <c r="D4016" s="31" t="s">
        <v>930</v>
      </c>
      <c r="E4016" s="31" t="s">
        <v>931</v>
      </c>
      <c r="F4016" s="60" t="s">
        <v>1543</v>
      </c>
      <c r="G4016" s="31" t="s">
        <v>93</v>
      </c>
      <c r="H4016" s="31">
        <v>7</v>
      </c>
      <c r="I4016" s="31" t="s">
        <v>82</v>
      </c>
      <c r="J4016" s="8"/>
      <c r="K4016" s="41">
        <v>7</v>
      </c>
      <c r="L4016" s="41" t="s">
        <v>34</v>
      </c>
      <c r="M4016" s="42">
        <v>0</v>
      </c>
      <c r="N4016" s="41" t="s">
        <v>23</v>
      </c>
      <c r="O4016" s="41" t="s">
        <v>24</v>
      </c>
      <c r="P4016" s="41" t="s">
        <v>24</v>
      </c>
      <c r="Q4016" s="41" t="s">
        <v>24</v>
      </c>
      <c r="R4016" s="41" t="s">
        <v>24</v>
      </c>
      <c r="S4016" s="41" t="s">
        <v>24</v>
      </c>
      <c r="T4016" s="41"/>
      <c r="U4016" s="41"/>
      <c r="V4016" s="46"/>
      <c r="W4016" s="46"/>
      <c r="X4016" s="43"/>
      <c r="Y4016" s="31"/>
      <c r="Z4016" s="31"/>
    </row>
    <row r="4017" spans="1:26" s="79" customFormat="1" x14ac:dyDescent="0.2">
      <c r="A4017" s="34">
        <v>330</v>
      </c>
      <c r="B4017" s="34">
        <v>72</v>
      </c>
      <c r="C4017" s="34">
        <v>24568</v>
      </c>
      <c r="D4017" s="31" t="s">
        <v>932</v>
      </c>
      <c r="E4017" s="31" t="s">
        <v>931</v>
      </c>
      <c r="F4017" s="60" t="s">
        <v>1543</v>
      </c>
      <c r="G4017" s="31" t="s">
        <v>96</v>
      </c>
      <c r="H4017" s="31">
        <v>9.36</v>
      </c>
      <c r="I4017" s="31" t="s">
        <v>82</v>
      </c>
      <c r="J4017" s="8"/>
      <c r="K4017" s="41">
        <v>7</v>
      </c>
      <c r="L4017" s="41" t="s">
        <v>34</v>
      </c>
      <c r="M4017" s="42">
        <v>0</v>
      </c>
      <c r="N4017" s="41" t="s">
        <v>23</v>
      </c>
      <c r="O4017" s="41" t="s">
        <v>24</v>
      </c>
      <c r="P4017" s="41" t="s">
        <v>24</v>
      </c>
      <c r="Q4017" s="41" t="s">
        <v>24</v>
      </c>
      <c r="R4017" s="41" t="s">
        <v>24</v>
      </c>
      <c r="S4017" s="41" t="s">
        <v>24</v>
      </c>
      <c r="T4017" s="41"/>
      <c r="U4017" s="41"/>
      <c r="V4017" s="46"/>
      <c r="W4017" s="46"/>
      <c r="X4017" s="43"/>
      <c r="Y4017" s="31"/>
      <c r="Z4017" s="31"/>
    </row>
    <row r="4018" spans="1:26" s="102" customFormat="1" x14ac:dyDescent="0.2">
      <c r="A4018" s="34">
        <v>330</v>
      </c>
      <c r="B4018" s="34">
        <v>72</v>
      </c>
      <c r="C4018" s="34">
        <v>24568</v>
      </c>
      <c r="D4018" s="31" t="s">
        <v>933</v>
      </c>
      <c r="E4018" s="31" t="s">
        <v>931</v>
      </c>
      <c r="F4018" s="60" t="s">
        <v>1543</v>
      </c>
      <c r="G4018" s="31" t="s">
        <v>93</v>
      </c>
      <c r="H4018" s="31">
        <v>14.84</v>
      </c>
      <c r="I4018" s="31" t="s">
        <v>82</v>
      </c>
      <c r="J4018" s="8"/>
      <c r="K4018" s="41">
        <v>7</v>
      </c>
      <c r="L4018" s="41" t="s">
        <v>34</v>
      </c>
      <c r="M4018" s="42">
        <v>0</v>
      </c>
      <c r="N4018" s="41" t="s">
        <v>23</v>
      </c>
      <c r="O4018" s="41" t="s">
        <v>24</v>
      </c>
      <c r="P4018" s="41" t="s">
        <v>24</v>
      </c>
      <c r="Q4018" s="41" t="s">
        <v>24</v>
      </c>
      <c r="R4018" s="41" t="s">
        <v>24</v>
      </c>
      <c r="S4018" s="41" t="s">
        <v>24</v>
      </c>
      <c r="T4018" s="41"/>
      <c r="U4018" s="41"/>
      <c r="V4018" s="46"/>
      <c r="W4018" s="46"/>
      <c r="X4018" s="43"/>
      <c r="Y4018" s="31"/>
      <c r="Z4018" s="31"/>
    </row>
    <row r="4019" spans="1:26" s="79" customFormat="1" x14ac:dyDescent="0.2">
      <c r="A4019" s="34">
        <v>330</v>
      </c>
      <c r="B4019" s="34">
        <v>72</v>
      </c>
      <c r="C4019" s="34">
        <v>24568</v>
      </c>
      <c r="D4019" s="31" t="s">
        <v>934</v>
      </c>
      <c r="E4019" s="31" t="s">
        <v>931</v>
      </c>
      <c r="F4019" s="60" t="s">
        <v>1543</v>
      </c>
      <c r="G4019" s="31" t="s">
        <v>93</v>
      </c>
      <c r="H4019" s="31">
        <v>6</v>
      </c>
      <c r="I4019" s="31" t="s">
        <v>82</v>
      </c>
      <c r="J4019" s="8"/>
      <c r="K4019" s="41">
        <v>7</v>
      </c>
      <c r="L4019" s="41" t="s">
        <v>34</v>
      </c>
      <c r="M4019" s="42">
        <v>0</v>
      </c>
      <c r="N4019" s="41" t="s">
        <v>23</v>
      </c>
      <c r="O4019" s="41" t="s">
        <v>24</v>
      </c>
      <c r="P4019" s="41" t="s">
        <v>24</v>
      </c>
      <c r="Q4019" s="41" t="s">
        <v>24</v>
      </c>
      <c r="R4019" s="41" t="s">
        <v>24</v>
      </c>
      <c r="S4019" s="41" t="s">
        <v>24</v>
      </c>
      <c r="T4019" s="41"/>
      <c r="U4019" s="41"/>
      <c r="V4019" s="46"/>
      <c r="W4019" s="46"/>
      <c r="X4019" s="43"/>
      <c r="Y4019" s="31"/>
      <c r="Z4019" s="31"/>
    </row>
    <row r="4020" spans="1:26" s="79" customFormat="1" x14ac:dyDescent="0.2">
      <c r="A4020" s="34">
        <v>330</v>
      </c>
      <c r="B4020" s="34">
        <v>72</v>
      </c>
      <c r="C4020" s="34">
        <v>24568</v>
      </c>
      <c r="D4020" s="31" t="s">
        <v>935</v>
      </c>
      <c r="E4020" s="31" t="s">
        <v>931</v>
      </c>
      <c r="F4020" s="60" t="s">
        <v>1543</v>
      </c>
      <c r="G4020" s="31" t="s">
        <v>87</v>
      </c>
      <c r="H4020" s="31">
        <v>13.78</v>
      </c>
      <c r="I4020" s="31" t="s">
        <v>82</v>
      </c>
      <c r="J4020" s="8">
        <v>3</v>
      </c>
      <c r="K4020" s="41">
        <v>7</v>
      </c>
      <c r="L4020" s="41" t="s">
        <v>34</v>
      </c>
      <c r="M4020" s="42">
        <v>0</v>
      </c>
      <c r="N4020" s="41" t="s">
        <v>23</v>
      </c>
      <c r="O4020" s="41" t="s">
        <v>24</v>
      </c>
      <c r="P4020" s="41" t="s">
        <v>24</v>
      </c>
      <c r="Q4020" s="41" t="s">
        <v>24</v>
      </c>
      <c r="R4020" s="41" t="s">
        <v>24</v>
      </c>
      <c r="S4020" s="41" t="s">
        <v>24</v>
      </c>
      <c r="T4020" s="41"/>
      <c r="U4020" s="41"/>
      <c r="V4020" s="46"/>
      <c r="W4020" s="46"/>
      <c r="X4020" s="43"/>
      <c r="Y4020" s="31"/>
      <c r="Z4020" s="31"/>
    </row>
    <row r="4021" spans="1:26" s="79" customFormat="1" x14ac:dyDescent="0.2">
      <c r="A4021" s="34">
        <v>330</v>
      </c>
      <c r="B4021" s="34">
        <v>72</v>
      </c>
      <c r="C4021" s="34">
        <v>24568</v>
      </c>
      <c r="D4021" s="31" t="s">
        <v>936</v>
      </c>
      <c r="E4021" s="31" t="s">
        <v>931</v>
      </c>
      <c r="F4021" s="60" t="s">
        <v>1543</v>
      </c>
      <c r="G4021" s="31" t="s">
        <v>87</v>
      </c>
      <c r="H4021" s="31">
        <v>21.85</v>
      </c>
      <c r="I4021" s="31" t="s">
        <v>82</v>
      </c>
      <c r="J4021" s="8">
        <v>7</v>
      </c>
      <c r="K4021" s="41">
        <v>7</v>
      </c>
      <c r="L4021" s="41" t="s">
        <v>34</v>
      </c>
      <c r="M4021" s="42">
        <v>0</v>
      </c>
      <c r="N4021" s="41" t="s">
        <v>23</v>
      </c>
      <c r="O4021" s="41" t="s">
        <v>24</v>
      </c>
      <c r="P4021" s="41" t="s">
        <v>24</v>
      </c>
      <c r="Q4021" s="41" t="s">
        <v>24</v>
      </c>
      <c r="R4021" s="41" t="s">
        <v>24</v>
      </c>
      <c r="S4021" s="41" t="s">
        <v>24</v>
      </c>
      <c r="T4021" s="41"/>
      <c r="U4021" s="41"/>
      <c r="V4021" s="46"/>
      <c r="W4021" s="46"/>
      <c r="X4021" s="43"/>
      <c r="Y4021" s="31"/>
      <c r="Z4021" s="31"/>
    </row>
    <row r="4022" spans="1:26" s="79" customFormat="1" x14ac:dyDescent="0.2">
      <c r="A4022" s="34">
        <v>330</v>
      </c>
      <c r="B4022" s="34">
        <v>72</v>
      </c>
      <c r="C4022" s="34">
        <v>24568</v>
      </c>
      <c r="D4022" s="31" t="s">
        <v>937</v>
      </c>
      <c r="E4022" s="31" t="s">
        <v>931</v>
      </c>
      <c r="F4022" s="60" t="s">
        <v>1543</v>
      </c>
      <c r="G4022" s="31" t="s">
        <v>87</v>
      </c>
      <c r="H4022" s="31">
        <v>10.210000000000001</v>
      </c>
      <c r="I4022" s="31" t="s">
        <v>82</v>
      </c>
      <c r="J4022" s="8">
        <v>3</v>
      </c>
      <c r="K4022" s="41">
        <v>7</v>
      </c>
      <c r="L4022" s="41" t="s">
        <v>34</v>
      </c>
      <c r="M4022" s="42">
        <v>0</v>
      </c>
      <c r="N4022" s="41" t="s">
        <v>23</v>
      </c>
      <c r="O4022" s="41" t="s">
        <v>24</v>
      </c>
      <c r="P4022" s="41" t="s">
        <v>24</v>
      </c>
      <c r="Q4022" s="41" t="s">
        <v>24</v>
      </c>
      <c r="R4022" s="41" t="s">
        <v>24</v>
      </c>
      <c r="S4022" s="41" t="s">
        <v>24</v>
      </c>
      <c r="T4022" s="41"/>
      <c r="U4022" s="41"/>
      <c r="V4022" s="46"/>
      <c r="W4022" s="46"/>
      <c r="X4022" s="43"/>
      <c r="Y4022" s="31"/>
      <c r="Z4022" s="31"/>
    </row>
    <row r="4023" spans="1:26" s="79" customFormat="1" x14ac:dyDescent="0.2">
      <c r="A4023" s="34">
        <v>330</v>
      </c>
      <c r="B4023" s="34">
        <v>72</v>
      </c>
      <c r="C4023" s="34">
        <v>24568</v>
      </c>
      <c r="D4023" s="31" t="s">
        <v>938</v>
      </c>
      <c r="E4023" s="31" t="s">
        <v>931</v>
      </c>
      <c r="F4023" s="60" t="s">
        <v>1543</v>
      </c>
      <c r="G4023" s="31" t="s">
        <v>87</v>
      </c>
      <c r="H4023" s="31">
        <v>16.29</v>
      </c>
      <c r="I4023" s="31" t="s">
        <v>82</v>
      </c>
      <c r="J4023" s="8">
        <v>3</v>
      </c>
      <c r="K4023" s="41">
        <v>7</v>
      </c>
      <c r="L4023" s="41" t="s">
        <v>34</v>
      </c>
      <c r="M4023" s="42">
        <v>0</v>
      </c>
      <c r="N4023" s="41" t="s">
        <v>23</v>
      </c>
      <c r="O4023" s="41" t="s">
        <v>24</v>
      </c>
      <c r="P4023" s="41" t="s">
        <v>24</v>
      </c>
      <c r="Q4023" s="41" t="s">
        <v>24</v>
      </c>
      <c r="R4023" s="41" t="s">
        <v>24</v>
      </c>
      <c r="S4023" s="41" t="s">
        <v>24</v>
      </c>
      <c r="T4023" s="41"/>
      <c r="U4023" s="41"/>
      <c r="V4023" s="46"/>
      <c r="W4023" s="46"/>
      <c r="X4023" s="43"/>
      <c r="Y4023" s="31"/>
      <c r="Z4023" s="31"/>
    </row>
    <row r="4024" spans="1:26" s="79" customFormat="1" x14ac:dyDescent="0.2">
      <c r="A4024" s="34">
        <v>330</v>
      </c>
      <c r="B4024" s="34">
        <v>72</v>
      </c>
      <c r="C4024" s="34">
        <v>24568</v>
      </c>
      <c r="D4024" s="31" t="s">
        <v>939</v>
      </c>
      <c r="E4024" s="31" t="s">
        <v>931</v>
      </c>
      <c r="F4024" s="60" t="s">
        <v>1543</v>
      </c>
      <c r="G4024" s="31" t="s">
        <v>87</v>
      </c>
      <c r="H4024" s="31">
        <v>23.84</v>
      </c>
      <c r="I4024" s="31" t="s">
        <v>82</v>
      </c>
      <c r="J4024" s="8">
        <v>7</v>
      </c>
      <c r="K4024" s="41">
        <v>7</v>
      </c>
      <c r="L4024" s="41" t="s">
        <v>34</v>
      </c>
      <c r="M4024" s="42">
        <v>0</v>
      </c>
      <c r="N4024" s="41" t="s">
        <v>23</v>
      </c>
      <c r="O4024" s="41" t="s">
        <v>24</v>
      </c>
      <c r="P4024" s="41" t="s">
        <v>24</v>
      </c>
      <c r="Q4024" s="41" t="s">
        <v>24</v>
      </c>
      <c r="R4024" s="41" t="s">
        <v>24</v>
      </c>
      <c r="S4024" s="41" t="s">
        <v>24</v>
      </c>
      <c r="T4024" s="41"/>
      <c r="U4024" s="41"/>
      <c r="V4024" s="46"/>
      <c r="W4024" s="46"/>
      <c r="X4024" s="43"/>
      <c r="Y4024" s="31"/>
      <c r="Z4024" s="31"/>
    </row>
    <row r="4025" spans="1:26" s="79" customFormat="1" x14ac:dyDescent="0.2">
      <c r="A4025" s="34">
        <v>330</v>
      </c>
      <c r="B4025" s="34">
        <v>72</v>
      </c>
      <c r="C4025" s="34">
        <v>24568</v>
      </c>
      <c r="D4025" s="31" t="s">
        <v>940</v>
      </c>
      <c r="E4025" s="31" t="s">
        <v>931</v>
      </c>
      <c r="F4025" s="60" t="s">
        <v>1543</v>
      </c>
      <c r="G4025" s="31" t="s">
        <v>84</v>
      </c>
      <c r="H4025" s="31">
        <v>10.93</v>
      </c>
      <c r="I4025" s="31" t="s">
        <v>82</v>
      </c>
      <c r="J4025" s="8">
        <v>4</v>
      </c>
      <c r="K4025" s="41">
        <v>7</v>
      </c>
      <c r="L4025" s="41" t="s">
        <v>34</v>
      </c>
      <c r="M4025" s="42">
        <v>0</v>
      </c>
      <c r="N4025" s="41" t="s">
        <v>23</v>
      </c>
      <c r="O4025" s="41" t="s">
        <v>24</v>
      </c>
      <c r="P4025" s="41" t="s">
        <v>24</v>
      </c>
      <c r="Q4025" s="41" t="s">
        <v>24</v>
      </c>
      <c r="R4025" s="41" t="s">
        <v>24</v>
      </c>
      <c r="S4025" s="41" t="s">
        <v>24</v>
      </c>
      <c r="T4025" s="41"/>
      <c r="U4025" s="41"/>
      <c r="V4025" s="46"/>
      <c r="W4025" s="46"/>
      <c r="X4025" s="43"/>
      <c r="Y4025" s="31"/>
      <c r="Z4025" s="31"/>
    </row>
    <row r="4026" spans="1:26" s="79" customFormat="1" x14ac:dyDescent="0.2">
      <c r="A4026" s="34">
        <v>330</v>
      </c>
      <c r="B4026" s="34">
        <v>72</v>
      </c>
      <c r="C4026" s="34">
        <v>24568</v>
      </c>
      <c r="D4026" s="31" t="s">
        <v>941</v>
      </c>
      <c r="E4026" s="31" t="s">
        <v>931</v>
      </c>
      <c r="F4026" s="60" t="s">
        <v>1543</v>
      </c>
      <c r="G4026" s="31" t="s">
        <v>95</v>
      </c>
      <c r="H4026" s="31">
        <v>2.1</v>
      </c>
      <c r="I4026" s="31" t="s">
        <v>82</v>
      </c>
      <c r="J4026" s="8"/>
      <c r="K4026" s="41">
        <v>7</v>
      </c>
      <c r="L4026" s="41" t="s">
        <v>34</v>
      </c>
      <c r="M4026" s="42">
        <v>0</v>
      </c>
      <c r="N4026" s="41" t="s">
        <v>23</v>
      </c>
      <c r="O4026" s="41" t="s">
        <v>24</v>
      </c>
      <c r="P4026" s="41" t="s">
        <v>24</v>
      </c>
      <c r="Q4026" s="41" t="s">
        <v>24</v>
      </c>
      <c r="R4026" s="41" t="s">
        <v>24</v>
      </c>
      <c r="S4026" s="41" t="s">
        <v>24</v>
      </c>
      <c r="T4026" s="41"/>
      <c r="U4026" s="41"/>
      <c r="V4026" s="46"/>
      <c r="W4026" s="46"/>
      <c r="X4026" s="43"/>
      <c r="Y4026" s="31"/>
      <c r="Z4026" s="31"/>
    </row>
    <row r="4027" spans="1:26" s="79" customFormat="1" x14ac:dyDescent="0.2">
      <c r="A4027" s="34">
        <v>330</v>
      </c>
      <c r="B4027" s="34">
        <v>72</v>
      </c>
      <c r="C4027" s="34">
        <v>24568</v>
      </c>
      <c r="D4027" s="31" t="s">
        <v>942</v>
      </c>
      <c r="E4027" s="31" t="s">
        <v>931</v>
      </c>
      <c r="F4027" s="60" t="s">
        <v>1543</v>
      </c>
      <c r="G4027" s="31" t="s">
        <v>87</v>
      </c>
      <c r="H4027" s="31">
        <v>15.39</v>
      </c>
      <c r="I4027" s="31" t="s">
        <v>82</v>
      </c>
      <c r="J4027" s="8">
        <v>3</v>
      </c>
      <c r="K4027" s="41">
        <v>7</v>
      </c>
      <c r="L4027" s="41" t="s">
        <v>34</v>
      </c>
      <c r="M4027" s="42">
        <v>0</v>
      </c>
      <c r="N4027" s="41" t="s">
        <v>23</v>
      </c>
      <c r="O4027" s="41" t="s">
        <v>24</v>
      </c>
      <c r="P4027" s="41" t="s">
        <v>24</v>
      </c>
      <c r="Q4027" s="41" t="s">
        <v>24</v>
      </c>
      <c r="R4027" s="41" t="s">
        <v>24</v>
      </c>
      <c r="S4027" s="41" t="s">
        <v>24</v>
      </c>
      <c r="T4027" s="41"/>
      <c r="U4027" s="41"/>
      <c r="V4027" s="46"/>
      <c r="W4027" s="46"/>
      <c r="X4027" s="43"/>
      <c r="Y4027" s="31"/>
      <c r="Z4027" s="31"/>
    </row>
    <row r="4028" spans="1:26" s="79" customFormat="1" x14ac:dyDescent="0.2">
      <c r="A4028" s="34">
        <v>330</v>
      </c>
      <c r="B4028" s="34">
        <v>72</v>
      </c>
      <c r="C4028" s="34">
        <v>24568</v>
      </c>
      <c r="D4028" s="31" t="s">
        <v>943</v>
      </c>
      <c r="E4028" s="31" t="s">
        <v>931</v>
      </c>
      <c r="F4028" s="60" t="s">
        <v>1543</v>
      </c>
      <c r="G4028" s="31" t="s">
        <v>87</v>
      </c>
      <c r="H4028" s="31">
        <v>13.78</v>
      </c>
      <c r="I4028" s="31" t="s">
        <v>82</v>
      </c>
      <c r="J4028" s="8">
        <v>4</v>
      </c>
      <c r="K4028" s="41">
        <v>7</v>
      </c>
      <c r="L4028" s="41" t="s">
        <v>34</v>
      </c>
      <c r="M4028" s="42">
        <v>0</v>
      </c>
      <c r="N4028" s="41" t="s">
        <v>23</v>
      </c>
      <c r="O4028" s="41" t="s">
        <v>24</v>
      </c>
      <c r="P4028" s="41" t="s">
        <v>24</v>
      </c>
      <c r="Q4028" s="41" t="s">
        <v>24</v>
      </c>
      <c r="R4028" s="41" t="s">
        <v>24</v>
      </c>
      <c r="S4028" s="41" t="s">
        <v>24</v>
      </c>
      <c r="T4028" s="41"/>
      <c r="U4028" s="41"/>
      <c r="V4028" s="46"/>
      <c r="W4028" s="46"/>
      <c r="X4028" s="43"/>
      <c r="Y4028" s="31"/>
      <c r="Z4028" s="31"/>
    </row>
    <row r="4029" spans="1:26" s="102" customFormat="1" x14ac:dyDescent="0.2">
      <c r="A4029" s="34">
        <v>330</v>
      </c>
      <c r="B4029" s="34">
        <v>72</v>
      </c>
      <c r="C4029" s="34">
        <v>24568</v>
      </c>
      <c r="D4029" s="31" t="s">
        <v>944</v>
      </c>
      <c r="E4029" s="31" t="s">
        <v>931</v>
      </c>
      <c r="F4029" s="60" t="s">
        <v>1543</v>
      </c>
      <c r="G4029" s="31" t="s">
        <v>87</v>
      </c>
      <c r="H4029" s="31">
        <v>12.83</v>
      </c>
      <c r="I4029" s="31" t="s">
        <v>82</v>
      </c>
      <c r="J4029" s="8">
        <v>4</v>
      </c>
      <c r="K4029" s="41">
        <v>7</v>
      </c>
      <c r="L4029" s="41" t="s">
        <v>34</v>
      </c>
      <c r="M4029" s="42">
        <v>0</v>
      </c>
      <c r="N4029" s="41" t="s">
        <v>23</v>
      </c>
      <c r="O4029" s="41" t="s">
        <v>24</v>
      </c>
      <c r="P4029" s="41" t="s">
        <v>24</v>
      </c>
      <c r="Q4029" s="41" t="s">
        <v>24</v>
      </c>
      <c r="R4029" s="41" t="s">
        <v>24</v>
      </c>
      <c r="S4029" s="41" t="s">
        <v>24</v>
      </c>
      <c r="T4029" s="41"/>
      <c r="U4029" s="41"/>
      <c r="V4029" s="46"/>
      <c r="W4029" s="46"/>
      <c r="X4029" s="43"/>
      <c r="Y4029" s="31"/>
      <c r="Z4029" s="31"/>
    </row>
    <row r="4030" spans="1:26" s="79" customFormat="1" x14ac:dyDescent="0.2">
      <c r="A4030" s="34">
        <v>330</v>
      </c>
      <c r="B4030" s="34">
        <v>72</v>
      </c>
      <c r="C4030" s="34">
        <v>24568</v>
      </c>
      <c r="D4030" s="31" t="s">
        <v>945</v>
      </c>
      <c r="E4030" s="31" t="s">
        <v>931</v>
      </c>
      <c r="F4030" s="60" t="s">
        <v>1543</v>
      </c>
      <c r="G4030" s="31" t="s">
        <v>84</v>
      </c>
      <c r="H4030" s="31">
        <v>17.89</v>
      </c>
      <c r="I4030" s="31" t="s">
        <v>82</v>
      </c>
      <c r="J4030" s="8">
        <v>3</v>
      </c>
      <c r="K4030" s="41">
        <v>7</v>
      </c>
      <c r="L4030" s="41" t="s">
        <v>34</v>
      </c>
      <c r="M4030" s="42">
        <v>0</v>
      </c>
      <c r="N4030" s="41" t="s">
        <v>23</v>
      </c>
      <c r="O4030" s="41" t="s">
        <v>24</v>
      </c>
      <c r="P4030" s="41" t="s">
        <v>24</v>
      </c>
      <c r="Q4030" s="41" t="s">
        <v>24</v>
      </c>
      <c r="R4030" s="41" t="s">
        <v>24</v>
      </c>
      <c r="S4030" s="41" t="s">
        <v>24</v>
      </c>
      <c r="T4030" s="41"/>
      <c r="U4030" s="41"/>
      <c r="V4030" s="46"/>
      <c r="W4030" s="46"/>
      <c r="X4030" s="43"/>
      <c r="Y4030" s="31"/>
      <c r="Z4030" s="31"/>
    </row>
    <row r="4031" spans="1:26" s="79" customFormat="1" x14ac:dyDescent="0.2">
      <c r="A4031" s="34">
        <v>330</v>
      </c>
      <c r="B4031" s="34">
        <v>72</v>
      </c>
      <c r="C4031" s="34">
        <v>24568</v>
      </c>
      <c r="D4031" s="31" t="s">
        <v>946</v>
      </c>
      <c r="E4031" s="31" t="s">
        <v>931</v>
      </c>
      <c r="F4031" s="60" t="s">
        <v>1543</v>
      </c>
      <c r="G4031" s="31" t="s">
        <v>87</v>
      </c>
      <c r="H4031" s="31">
        <v>6.5</v>
      </c>
      <c r="I4031" s="31" t="s">
        <v>82</v>
      </c>
      <c r="J4031" s="8">
        <v>3</v>
      </c>
      <c r="K4031" s="41">
        <v>7</v>
      </c>
      <c r="L4031" s="41" t="s">
        <v>34</v>
      </c>
      <c r="M4031" s="42">
        <v>0</v>
      </c>
      <c r="N4031" s="41" t="s">
        <v>23</v>
      </c>
      <c r="O4031" s="41" t="s">
        <v>24</v>
      </c>
      <c r="P4031" s="41" t="s">
        <v>24</v>
      </c>
      <c r="Q4031" s="41" t="s">
        <v>24</v>
      </c>
      <c r="R4031" s="41" t="s">
        <v>24</v>
      </c>
      <c r="S4031" s="41" t="s">
        <v>24</v>
      </c>
      <c r="T4031" s="41"/>
      <c r="U4031" s="41"/>
      <c r="V4031" s="46"/>
      <c r="W4031" s="46"/>
      <c r="X4031" s="43"/>
      <c r="Y4031" s="31"/>
      <c r="Z4031" s="31"/>
    </row>
    <row r="4032" spans="1:26" s="79" customFormat="1" x14ac:dyDescent="0.2">
      <c r="A4032" s="34">
        <v>330</v>
      </c>
      <c r="B4032" s="34">
        <v>72</v>
      </c>
      <c r="C4032" s="34">
        <v>24568</v>
      </c>
      <c r="D4032" s="31" t="s">
        <v>947</v>
      </c>
      <c r="E4032" s="31" t="s">
        <v>931</v>
      </c>
      <c r="F4032" s="60" t="s">
        <v>1543</v>
      </c>
      <c r="G4032" s="31" t="s">
        <v>113</v>
      </c>
      <c r="H4032" s="31">
        <v>9.8000000000000007</v>
      </c>
      <c r="I4032" s="31" t="s">
        <v>82</v>
      </c>
      <c r="J4032" s="8">
        <v>4</v>
      </c>
      <c r="K4032" s="41">
        <v>7</v>
      </c>
      <c r="L4032" s="41" t="s">
        <v>34</v>
      </c>
      <c r="M4032" s="42">
        <v>0</v>
      </c>
      <c r="N4032" s="41" t="s">
        <v>23</v>
      </c>
      <c r="O4032" s="41" t="s">
        <v>24</v>
      </c>
      <c r="P4032" s="41" t="s">
        <v>24</v>
      </c>
      <c r="Q4032" s="41" t="s">
        <v>24</v>
      </c>
      <c r="R4032" s="41" t="s">
        <v>24</v>
      </c>
      <c r="S4032" s="41" t="s">
        <v>24</v>
      </c>
      <c r="T4032" s="41"/>
      <c r="U4032" s="41"/>
      <c r="V4032" s="46"/>
      <c r="W4032" s="46"/>
      <c r="X4032" s="43"/>
      <c r="Y4032" s="31"/>
      <c r="Z4032" s="31"/>
    </row>
    <row r="4033" spans="1:26" s="79" customFormat="1" x14ac:dyDescent="0.2">
      <c r="A4033" s="34">
        <v>330</v>
      </c>
      <c r="B4033" s="34">
        <v>72</v>
      </c>
      <c r="C4033" s="34">
        <v>24568</v>
      </c>
      <c r="D4033" s="31" t="s">
        <v>948</v>
      </c>
      <c r="E4033" s="31" t="s">
        <v>931</v>
      </c>
      <c r="F4033" s="60" t="s">
        <v>1543</v>
      </c>
      <c r="G4033" s="31" t="s">
        <v>96</v>
      </c>
      <c r="H4033" s="31">
        <v>9.35</v>
      </c>
      <c r="I4033" s="31" t="s">
        <v>82</v>
      </c>
      <c r="J4033" s="8"/>
      <c r="K4033" s="41">
        <v>7</v>
      </c>
      <c r="L4033" s="41" t="s">
        <v>34</v>
      </c>
      <c r="M4033" s="42">
        <v>0</v>
      </c>
      <c r="N4033" s="41" t="s">
        <v>23</v>
      </c>
      <c r="O4033" s="41" t="s">
        <v>24</v>
      </c>
      <c r="P4033" s="41" t="s">
        <v>24</v>
      </c>
      <c r="Q4033" s="41" t="s">
        <v>24</v>
      </c>
      <c r="R4033" s="41" t="s">
        <v>24</v>
      </c>
      <c r="S4033" s="41" t="s">
        <v>24</v>
      </c>
      <c r="T4033" s="41"/>
      <c r="U4033" s="41"/>
      <c r="V4033" s="46"/>
      <c r="W4033" s="46"/>
      <c r="X4033" s="43"/>
      <c r="Y4033" s="31"/>
      <c r="Z4033" s="31"/>
    </row>
    <row r="4034" spans="1:26" s="79" customFormat="1" x14ac:dyDescent="0.2">
      <c r="A4034" s="34">
        <v>330</v>
      </c>
      <c r="B4034" s="34">
        <v>72</v>
      </c>
      <c r="C4034" s="34">
        <v>24568</v>
      </c>
      <c r="D4034" s="31" t="s">
        <v>949</v>
      </c>
      <c r="E4034" s="31" t="s">
        <v>931</v>
      </c>
      <c r="F4034" s="60" t="s">
        <v>1543</v>
      </c>
      <c r="G4034" s="31" t="s">
        <v>93</v>
      </c>
      <c r="H4034" s="31">
        <v>14.84</v>
      </c>
      <c r="I4034" s="31" t="s">
        <v>82</v>
      </c>
      <c r="J4034" s="8"/>
      <c r="K4034" s="41">
        <v>7</v>
      </c>
      <c r="L4034" s="41" t="s">
        <v>34</v>
      </c>
      <c r="M4034" s="42">
        <v>0</v>
      </c>
      <c r="N4034" s="41" t="s">
        <v>23</v>
      </c>
      <c r="O4034" s="41" t="s">
        <v>24</v>
      </c>
      <c r="P4034" s="41" t="s">
        <v>24</v>
      </c>
      <c r="Q4034" s="41" t="s">
        <v>24</v>
      </c>
      <c r="R4034" s="41" t="s">
        <v>24</v>
      </c>
      <c r="S4034" s="41" t="s">
        <v>24</v>
      </c>
      <c r="T4034" s="41"/>
      <c r="U4034" s="41"/>
      <c r="V4034" s="46"/>
      <c r="W4034" s="46"/>
      <c r="X4034" s="43"/>
      <c r="Y4034" s="31"/>
      <c r="Z4034" s="31"/>
    </row>
    <row r="4035" spans="1:26" s="102" customFormat="1" x14ac:dyDescent="0.2">
      <c r="A4035" s="34">
        <v>330</v>
      </c>
      <c r="B4035" s="34">
        <v>72</v>
      </c>
      <c r="C4035" s="34">
        <v>24568</v>
      </c>
      <c r="D4035" s="31" t="s">
        <v>950</v>
      </c>
      <c r="E4035" s="31" t="s">
        <v>931</v>
      </c>
      <c r="F4035" s="60" t="s">
        <v>1543</v>
      </c>
      <c r="G4035" s="31" t="s">
        <v>90</v>
      </c>
      <c r="H4035" s="31">
        <v>14.94</v>
      </c>
      <c r="I4035" s="31" t="s">
        <v>82</v>
      </c>
      <c r="J4035" s="8">
        <v>3</v>
      </c>
      <c r="K4035" s="41">
        <v>7</v>
      </c>
      <c r="L4035" s="41" t="s">
        <v>34</v>
      </c>
      <c r="M4035" s="42">
        <v>0</v>
      </c>
      <c r="N4035" s="41" t="s">
        <v>23</v>
      </c>
      <c r="O4035" s="41" t="s">
        <v>24</v>
      </c>
      <c r="P4035" s="41" t="s">
        <v>24</v>
      </c>
      <c r="Q4035" s="41" t="s">
        <v>24</v>
      </c>
      <c r="R4035" s="41" t="s">
        <v>24</v>
      </c>
      <c r="S4035" s="41" t="s">
        <v>24</v>
      </c>
      <c r="T4035" s="41"/>
      <c r="U4035" s="41"/>
      <c r="V4035" s="46"/>
      <c r="W4035" s="46"/>
      <c r="X4035" s="43"/>
      <c r="Y4035" s="31"/>
      <c r="Z4035" s="31"/>
    </row>
    <row r="4036" spans="1:26" s="79" customFormat="1" x14ac:dyDescent="0.2">
      <c r="A4036" s="34">
        <v>330</v>
      </c>
      <c r="B4036" s="34">
        <v>72</v>
      </c>
      <c r="C4036" s="34">
        <v>24568</v>
      </c>
      <c r="D4036" s="31" t="s">
        <v>951</v>
      </c>
      <c r="E4036" s="31" t="s">
        <v>931</v>
      </c>
      <c r="F4036" s="60" t="s">
        <v>1543</v>
      </c>
      <c r="G4036" s="31" t="s">
        <v>90</v>
      </c>
      <c r="H4036" s="31">
        <v>11.21</v>
      </c>
      <c r="I4036" s="31" t="s">
        <v>82</v>
      </c>
      <c r="J4036" s="8">
        <v>4</v>
      </c>
      <c r="K4036" s="41">
        <v>7</v>
      </c>
      <c r="L4036" s="41" t="s">
        <v>34</v>
      </c>
      <c r="M4036" s="42">
        <v>0</v>
      </c>
      <c r="N4036" s="41" t="s">
        <v>23</v>
      </c>
      <c r="O4036" s="41" t="s">
        <v>24</v>
      </c>
      <c r="P4036" s="41" t="s">
        <v>24</v>
      </c>
      <c r="Q4036" s="41" t="s">
        <v>24</v>
      </c>
      <c r="R4036" s="41" t="s">
        <v>24</v>
      </c>
      <c r="S4036" s="41" t="s">
        <v>24</v>
      </c>
      <c r="T4036" s="41"/>
      <c r="U4036" s="41"/>
      <c r="V4036" s="46"/>
      <c r="W4036" s="46"/>
      <c r="X4036" s="43"/>
      <c r="Y4036" s="31"/>
      <c r="Z4036" s="31"/>
    </row>
    <row r="4037" spans="1:26" s="79" customFormat="1" x14ac:dyDescent="0.2">
      <c r="A4037" s="34">
        <v>330</v>
      </c>
      <c r="B4037" s="34">
        <v>72</v>
      </c>
      <c r="C4037" s="34">
        <v>24568</v>
      </c>
      <c r="D4037" s="31" t="s">
        <v>952</v>
      </c>
      <c r="E4037" s="31" t="s">
        <v>931</v>
      </c>
      <c r="F4037" s="60" t="s">
        <v>1543</v>
      </c>
      <c r="G4037" s="31" t="s">
        <v>29</v>
      </c>
      <c r="H4037" s="31">
        <v>3.47</v>
      </c>
      <c r="I4037" s="31" t="s">
        <v>82</v>
      </c>
      <c r="J4037" s="8"/>
      <c r="K4037" s="41">
        <v>8</v>
      </c>
      <c r="L4037" s="41" t="s">
        <v>34</v>
      </c>
      <c r="M4037" s="42">
        <v>0</v>
      </c>
      <c r="N4037" s="41" t="s">
        <v>23</v>
      </c>
      <c r="O4037" s="41" t="s">
        <v>24</v>
      </c>
      <c r="P4037" s="41" t="s">
        <v>24</v>
      </c>
      <c r="Q4037" s="41" t="s">
        <v>24</v>
      </c>
      <c r="R4037" s="41" t="s">
        <v>24</v>
      </c>
      <c r="S4037" s="41" t="s">
        <v>24</v>
      </c>
      <c r="T4037" s="41"/>
      <c r="U4037" s="41"/>
      <c r="V4037" s="46"/>
      <c r="W4037" s="46"/>
      <c r="X4037" s="43"/>
      <c r="Y4037" s="31"/>
      <c r="Z4037" s="31"/>
    </row>
    <row r="4038" spans="1:26" s="102" customFormat="1" x14ac:dyDescent="0.2">
      <c r="A4038" s="34">
        <v>330</v>
      </c>
      <c r="B4038" s="34">
        <v>72</v>
      </c>
      <c r="C4038" s="34">
        <v>24568</v>
      </c>
      <c r="D4038" s="31" t="s">
        <v>953</v>
      </c>
      <c r="E4038" s="31" t="s">
        <v>931</v>
      </c>
      <c r="F4038" s="60" t="s">
        <v>1543</v>
      </c>
      <c r="G4038" s="31" t="s">
        <v>31</v>
      </c>
      <c r="H4038" s="31">
        <v>3.04</v>
      </c>
      <c r="I4038" s="31" t="s">
        <v>82</v>
      </c>
      <c r="J4038" s="8"/>
      <c r="K4038" s="41">
        <v>8</v>
      </c>
      <c r="L4038" s="41" t="s">
        <v>34</v>
      </c>
      <c r="M4038" s="42">
        <v>0</v>
      </c>
      <c r="N4038" s="41" t="s">
        <v>23</v>
      </c>
      <c r="O4038" s="41" t="s">
        <v>24</v>
      </c>
      <c r="P4038" s="41" t="s">
        <v>24</v>
      </c>
      <c r="Q4038" s="41" t="s">
        <v>24</v>
      </c>
      <c r="R4038" s="41" t="s">
        <v>24</v>
      </c>
      <c r="S4038" s="41" t="s">
        <v>24</v>
      </c>
      <c r="T4038" s="41"/>
      <c r="U4038" s="41"/>
      <c r="V4038" s="46"/>
      <c r="W4038" s="46"/>
      <c r="X4038" s="43"/>
      <c r="Y4038" s="31"/>
      <c r="Z4038" s="31"/>
    </row>
    <row r="4039" spans="1:26" s="79" customFormat="1" x14ac:dyDescent="0.2">
      <c r="A4039" s="34">
        <v>330</v>
      </c>
      <c r="B4039" s="34">
        <v>72</v>
      </c>
      <c r="C4039" s="34">
        <v>24568</v>
      </c>
      <c r="D4039" s="31" t="s">
        <v>954</v>
      </c>
      <c r="E4039" s="31" t="s">
        <v>931</v>
      </c>
      <c r="F4039" s="60" t="s">
        <v>1543</v>
      </c>
      <c r="G4039" s="31" t="s">
        <v>84</v>
      </c>
      <c r="H4039" s="31">
        <v>7.4</v>
      </c>
      <c r="I4039" s="31" t="s">
        <v>82</v>
      </c>
      <c r="J4039" s="8"/>
      <c r="K4039" s="41">
        <v>7</v>
      </c>
      <c r="L4039" s="41" t="s">
        <v>34</v>
      </c>
      <c r="M4039" s="42">
        <v>0</v>
      </c>
      <c r="N4039" s="41" t="s">
        <v>23</v>
      </c>
      <c r="O4039" s="41" t="s">
        <v>24</v>
      </c>
      <c r="P4039" s="41" t="s">
        <v>24</v>
      </c>
      <c r="Q4039" s="41" t="s">
        <v>24</v>
      </c>
      <c r="R4039" s="41" t="s">
        <v>24</v>
      </c>
      <c r="S4039" s="41" t="s">
        <v>24</v>
      </c>
      <c r="T4039" s="41"/>
      <c r="U4039" s="41"/>
      <c r="V4039" s="46"/>
      <c r="W4039" s="46"/>
      <c r="X4039" s="43"/>
      <c r="Y4039" s="31"/>
      <c r="Z4039" s="31"/>
    </row>
    <row r="4040" spans="1:26" s="79" customFormat="1" x14ac:dyDescent="0.2">
      <c r="A4040" s="34">
        <v>330</v>
      </c>
      <c r="B4040" s="34">
        <v>72</v>
      </c>
      <c r="C4040" s="34">
        <v>24568</v>
      </c>
      <c r="D4040" s="31" t="s">
        <v>955</v>
      </c>
      <c r="E4040" s="31" t="s">
        <v>931</v>
      </c>
      <c r="F4040" s="60" t="s">
        <v>1543</v>
      </c>
      <c r="G4040" s="31" t="s">
        <v>251</v>
      </c>
      <c r="H4040" s="31">
        <v>25.17</v>
      </c>
      <c r="I4040" s="31" t="s">
        <v>82</v>
      </c>
      <c r="J4040" s="8"/>
      <c r="K4040" s="41">
        <v>7</v>
      </c>
      <c r="L4040" s="41" t="s">
        <v>34</v>
      </c>
      <c r="M4040" s="42">
        <v>0</v>
      </c>
      <c r="N4040" s="41" t="s">
        <v>23</v>
      </c>
      <c r="O4040" s="41" t="s">
        <v>24</v>
      </c>
      <c r="P4040" s="41" t="s">
        <v>24</v>
      </c>
      <c r="Q4040" s="41" t="s">
        <v>24</v>
      </c>
      <c r="R4040" s="41" t="s">
        <v>24</v>
      </c>
      <c r="S4040" s="41" t="s">
        <v>24</v>
      </c>
      <c r="T4040" s="41"/>
      <c r="U4040" s="41"/>
      <c r="V4040" s="46"/>
      <c r="W4040" s="46"/>
      <c r="X4040" s="43"/>
      <c r="Y4040" s="31"/>
      <c r="Z4040" s="31"/>
    </row>
    <row r="4041" spans="1:26" s="79" customFormat="1" x14ac:dyDescent="0.2">
      <c r="A4041" s="34">
        <v>330</v>
      </c>
      <c r="B4041" s="34">
        <v>72</v>
      </c>
      <c r="C4041" s="34">
        <v>24568</v>
      </c>
      <c r="D4041" s="31" t="s">
        <v>956</v>
      </c>
      <c r="E4041" s="31" t="s">
        <v>931</v>
      </c>
      <c r="F4041" s="60" t="s">
        <v>1543</v>
      </c>
      <c r="G4041" s="31" t="s">
        <v>258</v>
      </c>
      <c r="H4041" s="31">
        <v>1.8</v>
      </c>
      <c r="I4041" s="31" t="s">
        <v>82</v>
      </c>
      <c r="J4041" s="8"/>
      <c r="K4041" s="41">
        <v>7</v>
      </c>
      <c r="L4041" s="41" t="s">
        <v>34</v>
      </c>
      <c r="M4041" s="42">
        <v>0</v>
      </c>
      <c r="N4041" s="41" t="s">
        <v>23</v>
      </c>
      <c r="O4041" s="41" t="s">
        <v>24</v>
      </c>
      <c r="P4041" s="41" t="s">
        <v>24</v>
      </c>
      <c r="Q4041" s="41" t="s">
        <v>24</v>
      </c>
      <c r="R4041" s="41" t="s">
        <v>24</v>
      </c>
      <c r="S4041" s="41" t="s">
        <v>24</v>
      </c>
      <c r="T4041" s="41"/>
      <c r="U4041" s="41"/>
      <c r="V4041" s="46"/>
      <c r="W4041" s="46"/>
      <c r="X4041" s="43"/>
      <c r="Y4041" s="31"/>
      <c r="Z4041" s="31"/>
    </row>
    <row r="4042" spans="1:26" s="79" customFormat="1" x14ac:dyDescent="0.2">
      <c r="A4042" s="34">
        <v>330</v>
      </c>
      <c r="B4042" s="34">
        <v>72</v>
      </c>
      <c r="C4042" s="34">
        <v>24568</v>
      </c>
      <c r="D4042" s="31" t="s">
        <v>957</v>
      </c>
      <c r="E4042" s="31" t="s">
        <v>931</v>
      </c>
      <c r="F4042" s="60" t="s">
        <v>1543</v>
      </c>
      <c r="G4042" s="31" t="s">
        <v>87</v>
      </c>
      <c r="H4042" s="31">
        <v>29.26</v>
      </c>
      <c r="I4042" s="31" t="s">
        <v>82</v>
      </c>
      <c r="J4042" s="8">
        <v>7</v>
      </c>
      <c r="K4042" s="41">
        <v>7</v>
      </c>
      <c r="L4042" s="41" t="s">
        <v>34</v>
      </c>
      <c r="M4042" s="42">
        <v>0</v>
      </c>
      <c r="N4042" s="41" t="s">
        <v>23</v>
      </c>
      <c r="O4042" s="41" t="s">
        <v>24</v>
      </c>
      <c r="P4042" s="41" t="s">
        <v>24</v>
      </c>
      <c r="Q4042" s="41" t="s">
        <v>24</v>
      </c>
      <c r="R4042" s="41" t="s">
        <v>24</v>
      </c>
      <c r="S4042" s="41" t="s">
        <v>24</v>
      </c>
      <c r="T4042" s="41"/>
      <c r="U4042" s="41"/>
      <c r="V4042" s="46"/>
      <c r="W4042" s="46"/>
      <c r="X4042" s="43"/>
      <c r="Y4042" s="31"/>
      <c r="Z4042" s="31"/>
    </row>
    <row r="4043" spans="1:26" s="79" customFormat="1" x14ac:dyDescent="0.2">
      <c r="A4043" s="34">
        <v>330</v>
      </c>
      <c r="B4043" s="34">
        <v>72</v>
      </c>
      <c r="C4043" s="34">
        <v>24568</v>
      </c>
      <c r="D4043" s="31" t="s">
        <v>958</v>
      </c>
      <c r="E4043" s="31" t="s">
        <v>931</v>
      </c>
      <c r="F4043" s="60" t="s">
        <v>1543</v>
      </c>
      <c r="G4043" s="31" t="s">
        <v>85</v>
      </c>
      <c r="H4043" s="31">
        <v>9.93</v>
      </c>
      <c r="I4043" s="31" t="s">
        <v>82</v>
      </c>
      <c r="J4043" s="8">
        <v>3</v>
      </c>
      <c r="K4043" s="41">
        <v>7</v>
      </c>
      <c r="L4043" s="41" t="s">
        <v>34</v>
      </c>
      <c r="M4043" s="42">
        <v>0</v>
      </c>
      <c r="N4043" s="41" t="s">
        <v>23</v>
      </c>
      <c r="O4043" s="41" t="s">
        <v>24</v>
      </c>
      <c r="P4043" s="41" t="s">
        <v>24</v>
      </c>
      <c r="Q4043" s="41" t="s">
        <v>24</v>
      </c>
      <c r="R4043" s="41" t="s">
        <v>24</v>
      </c>
      <c r="S4043" s="41" t="s">
        <v>24</v>
      </c>
      <c r="T4043" s="41"/>
      <c r="U4043" s="41"/>
      <c r="V4043" s="46"/>
      <c r="W4043" s="46"/>
      <c r="X4043" s="43"/>
      <c r="Y4043" s="31"/>
      <c r="Z4043" s="31"/>
    </row>
    <row r="4044" spans="1:26" s="79" customFormat="1" x14ac:dyDescent="0.2">
      <c r="A4044" s="34">
        <v>330</v>
      </c>
      <c r="B4044" s="34">
        <v>72</v>
      </c>
      <c r="C4044" s="34">
        <v>24568</v>
      </c>
      <c r="D4044" s="31" t="s">
        <v>959</v>
      </c>
      <c r="E4044" s="31" t="s">
        <v>931</v>
      </c>
      <c r="F4044" s="60" t="s">
        <v>1543</v>
      </c>
      <c r="G4044" s="31" t="s">
        <v>85</v>
      </c>
      <c r="H4044" s="31">
        <v>1.22</v>
      </c>
      <c r="I4044" s="31" t="s">
        <v>82</v>
      </c>
      <c r="J4044" s="8"/>
      <c r="K4044" s="41">
        <v>7</v>
      </c>
      <c r="L4044" s="41" t="s">
        <v>34</v>
      </c>
      <c r="M4044" s="42">
        <v>0</v>
      </c>
      <c r="N4044" s="41" t="s">
        <v>23</v>
      </c>
      <c r="O4044" s="41" t="s">
        <v>24</v>
      </c>
      <c r="P4044" s="41" t="s">
        <v>24</v>
      </c>
      <c r="Q4044" s="41" t="s">
        <v>24</v>
      </c>
      <c r="R4044" s="41" t="s">
        <v>24</v>
      </c>
      <c r="S4044" s="41" t="s">
        <v>24</v>
      </c>
      <c r="T4044" s="41"/>
      <c r="U4044" s="41"/>
      <c r="V4044" s="46"/>
      <c r="W4044" s="46"/>
      <c r="X4044" s="43"/>
      <c r="Y4044" s="31"/>
      <c r="Z4044" s="31"/>
    </row>
    <row r="4045" spans="1:26" s="79" customFormat="1" x14ac:dyDescent="0.2">
      <c r="A4045" s="34">
        <v>330</v>
      </c>
      <c r="B4045" s="34">
        <v>72</v>
      </c>
      <c r="C4045" s="34">
        <v>24568</v>
      </c>
      <c r="D4045" s="31" t="s">
        <v>960</v>
      </c>
      <c r="E4045" s="31" t="s">
        <v>931</v>
      </c>
      <c r="F4045" s="60" t="s">
        <v>1543</v>
      </c>
      <c r="G4045" s="31" t="s">
        <v>28</v>
      </c>
      <c r="H4045" s="31">
        <v>1.04</v>
      </c>
      <c r="I4045" s="31" t="s">
        <v>82</v>
      </c>
      <c r="J4045" s="8"/>
      <c r="K4045" s="41">
        <v>8</v>
      </c>
      <c r="L4045" s="41" t="s">
        <v>34</v>
      </c>
      <c r="M4045" s="42">
        <v>0</v>
      </c>
      <c r="N4045" s="41" t="s">
        <v>23</v>
      </c>
      <c r="O4045" s="41" t="s">
        <v>24</v>
      </c>
      <c r="P4045" s="41" t="s">
        <v>24</v>
      </c>
      <c r="Q4045" s="41" t="s">
        <v>24</v>
      </c>
      <c r="R4045" s="41" t="s">
        <v>24</v>
      </c>
      <c r="S4045" s="41" t="s">
        <v>24</v>
      </c>
      <c r="T4045" s="41"/>
      <c r="U4045" s="41"/>
      <c r="V4045" s="46"/>
      <c r="W4045" s="46"/>
      <c r="X4045" s="43"/>
      <c r="Y4045" s="31"/>
      <c r="Z4045" s="31"/>
    </row>
    <row r="4046" spans="1:26" s="79" customFormat="1" x14ac:dyDescent="0.2">
      <c r="A4046" s="34">
        <v>330</v>
      </c>
      <c r="B4046" s="34">
        <v>72</v>
      </c>
      <c r="C4046" s="34">
        <v>24568</v>
      </c>
      <c r="D4046" s="31" t="s">
        <v>1481</v>
      </c>
      <c r="E4046" s="31" t="s">
        <v>931</v>
      </c>
      <c r="F4046" s="60" t="s">
        <v>25</v>
      </c>
      <c r="G4046" s="31" t="s">
        <v>81</v>
      </c>
      <c r="H4046" s="31">
        <v>450</v>
      </c>
      <c r="I4046" s="31" t="s">
        <v>82</v>
      </c>
      <c r="J4046" s="8"/>
      <c r="K4046" s="41">
        <v>5</v>
      </c>
      <c r="L4046" s="54" t="s">
        <v>34</v>
      </c>
      <c r="M4046" s="42">
        <v>1</v>
      </c>
      <c r="N4046" s="41" t="s">
        <v>23</v>
      </c>
      <c r="O4046" s="41" t="s">
        <v>24</v>
      </c>
      <c r="P4046" s="41" t="s">
        <v>24</v>
      </c>
      <c r="Q4046" s="41" t="s">
        <v>24</v>
      </c>
      <c r="R4046" s="41" t="s">
        <v>24</v>
      </c>
      <c r="S4046" s="41" t="s">
        <v>24</v>
      </c>
      <c r="T4046" s="41"/>
      <c r="U4046" s="41"/>
      <c r="V4046" s="46"/>
      <c r="W4046" s="46"/>
      <c r="X4046" s="43"/>
      <c r="Y4046" s="31"/>
      <c r="Z4046" s="31"/>
    </row>
    <row r="4047" spans="1:26" s="79" customFormat="1" x14ac:dyDescent="0.2">
      <c r="A4047" s="34">
        <v>330</v>
      </c>
      <c r="B4047" s="34">
        <v>72</v>
      </c>
      <c r="C4047" s="34">
        <v>24568</v>
      </c>
      <c r="D4047" s="31" t="s">
        <v>961</v>
      </c>
      <c r="E4047" s="31" t="s">
        <v>931</v>
      </c>
      <c r="F4047" s="60" t="s">
        <v>25</v>
      </c>
      <c r="G4047" s="31" t="s">
        <v>29</v>
      </c>
      <c r="H4047" s="31">
        <v>5.2</v>
      </c>
      <c r="I4047" s="31" t="s">
        <v>82</v>
      </c>
      <c r="J4047" s="8"/>
      <c r="K4047" s="41">
        <v>2</v>
      </c>
      <c r="L4047" s="41" t="s">
        <v>27</v>
      </c>
      <c r="M4047" s="42">
        <v>0</v>
      </c>
      <c r="N4047" s="41" t="s">
        <v>23</v>
      </c>
      <c r="O4047" s="41" t="s">
        <v>24</v>
      </c>
      <c r="P4047" s="41" t="s">
        <v>24</v>
      </c>
      <c r="Q4047" s="41" t="s">
        <v>24</v>
      </c>
      <c r="R4047" s="41" t="s">
        <v>24</v>
      </c>
      <c r="S4047" s="41" t="s">
        <v>24</v>
      </c>
      <c r="T4047" s="41"/>
      <c r="U4047" s="41"/>
      <c r="V4047" s="46"/>
      <c r="W4047" s="46"/>
      <c r="X4047" s="43"/>
      <c r="Y4047" s="31"/>
      <c r="Z4047" s="31"/>
    </row>
    <row r="4048" spans="1:26" s="79" customFormat="1" x14ac:dyDescent="0.2">
      <c r="A4048" s="34">
        <v>330</v>
      </c>
      <c r="B4048" s="34">
        <v>72</v>
      </c>
      <c r="C4048" s="34">
        <v>24568</v>
      </c>
      <c r="D4048" s="31" t="s">
        <v>963</v>
      </c>
      <c r="E4048" s="31" t="s">
        <v>931</v>
      </c>
      <c r="F4048" s="60" t="s">
        <v>1543</v>
      </c>
      <c r="G4048" s="31" t="s">
        <v>88</v>
      </c>
      <c r="H4048" s="31">
        <v>46.02</v>
      </c>
      <c r="I4048" s="31" t="s">
        <v>82</v>
      </c>
      <c r="J4048" s="8">
        <v>11</v>
      </c>
      <c r="K4048" s="41">
        <v>7</v>
      </c>
      <c r="L4048" s="41" t="s">
        <v>34</v>
      </c>
      <c r="M4048" s="42">
        <v>0</v>
      </c>
      <c r="N4048" s="41" t="s">
        <v>23</v>
      </c>
      <c r="O4048" s="41" t="s">
        <v>24</v>
      </c>
      <c r="P4048" s="41" t="s">
        <v>24</v>
      </c>
      <c r="Q4048" s="41" t="s">
        <v>24</v>
      </c>
      <c r="R4048" s="41" t="s">
        <v>24</v>
      </c>
      <c r="S4048" s="41" t="s">
        <v>24</v>
      </c>
      <c r="T4048" s="41"/>
      <c r="U4048" s="41"/>
      <c r="V4048" s="46"/>
      <c r="W4048" s="46"/>
      <c r="X4048" s="43"/>
      <c r="Y4048" s="31"/>
      <c r="Z4048" s="31"/>
    </row>
    <row r="4049" spans="1:26" s="79" customFormat="1" x14ac:dyDescent="0.2">
      <c r="A4049" s="34">
        <v>330</v>
      </c>
      <c r="B4049" s="34">
        <v>72</v>
      </c>
      <c r="C4049" s="34">
        <v>24568</v>
      </c>
      <c r="D4049" s="31" t="s">
        <v>964</v>
      </c>
      <c r="E4049" s="31" t="s">
        <v>931</v>
      </c>
      <c r="F4049" s="60" t="s">
        <v>1543</v>
      </c>
      <c r="G4049" s="31" t="s">
        <v>89</v>
      </c>
      <c r="H4049" s="31">
        <v>30.45</v>
      </c>
      <c r="I4049" s="31" t="s">
        <v>82</v>
      </c>
      <c r="J4049" s="8">
        <v>3.5</v>
      </c>
      <c r="K4049" s="41">
        <v>7</v>
      </c>
      <c r="L4049" s="41" t="s">
        <v>34</v>
      </c>
      <c r="M4049" s="42">
        <v>0</v>
      </c>
      <c r="N4049" s="41" t="s">
        <v>23</v>
      </c>
      <c r="O4049" s="41" t="s">
        <v>24</v>
      </c>
      <c r="P4049" s="41" t="s">
        <v>24</v>
      </c>
      <c r="Q4049" s="41" t="s">
        <v>24</v>
      </c>
      <c r="R4049" s="41" t="s">
        <v>24</v>
      </c>
      <c r="S4049" s="41" t="s">
        <v>24</v>
      </c>
      <c r="T4049" s="41"/>
      <c r="U4049" s="41"/>
      <c r="V4049" s="46"/>
      <c r="W4049" s="46"/>
      <c r="X4049" s="43"/>
      <c r="Y4049" s="31"/>
      <c r="Z4049" s="31"/>
    </row>
    <row r="4050" spans="1:26" s="79" customFormat="1" x14ac:dyDescent="0.2">
      <c r="A4050" s="34">
        <v>330</v>
      </c>
      <c r="B4050" s="34">
        <v>72</v>
      </c>
      <c r="C4050" s="34">
        <v>24568</v>
      </c>
      <c r="D4050" s="31" t="s">
        <v>965</v>
      </c>
      <c r="E4050" s="31" t="s">
        <v>931</v>
      </c>
      <c r="F4050" s="60" t="s">
        <v>1543</v>
      </c>
      <c r="G4050" s="31" t="s">
        <v>93</v>
      </c>
      <c r="H4050" s="31">
        <v>6.1</v>
      </c>
      <c r="I4050" s="31" t="s">
        <v>82</v>
      </c>
      <c r="J4050" s="8">
        <v>3.5</v>
      </c>
      <c r="K4050" s="41">
        <v>7</v>
      </c>
      <c r="L4050" s="41" t="s">
        <v>34</v>
      </c>
      <c r="M4050" s="42">
        <v>0</v>
      </c>
      <c r="N4050" s="41" t="s">
        <v>23</v>
      </c>
      <c r="O4050" s="41" t="s">
        <v>24</v>
      </c>
      <c r="P4050" s="41" t="s">
        <v>24</v>
      </c>
      <c r="Q4050" s="41" t="s">
        <v>24</v>
      </c>
      <c r="R4050" s="41" t="s">
        <v>24</v>
      </c>
      <c r="S4050" s="41" t="s">
        <v>24</v>
      </c>
      <c r="T4050" s="41"/>
      <c r="U4050" s="41"/>
      <c r="V4050" s="46"/>
      <c r="W4050" s="46"/>
      <c r="X4050" s="43"/>
      <c r="Y4050" s="31"/>
      <c r="Z4050" s="31"/>
    </row>
    <row r="4051" spans="1:26" s="79" customFormat="1" x14ac:dyDescent="0.2">
      <c r="A4051" s="34">
        <v>330</v>
      </c>
      <c r="B4051" s="34">
        <v>72</v>
      </c>
      <c r="C4051" s="34">
        <v>24568</v>
      </c>
      <c r="D4051" s="31" t="s">
        <v>966</v>
      </c>
      <c r="E4051" s="31" t="s">
        <v>931</v>
      </c>
      <c r="F4051" s="60" t="s">
        <v>1543</v>
      </c>
      <c r="G4051" s="31" t="s">
        <v>92</v>
      </c>
      <c r="H4051" s="31">
        <v>3.42</v>
      </c>
      <c r="I4051" s="31" t="s">
        <v>82</v>
      </c>
      <c r="J4051" s="8"/>
      <c r="K4051" s="41">
        <v>7</v>
      </c>
      <c r="L4051" s="41" t="s">
        <v>34</v>
      </c>
      <c r="M4051" s="42">
        <v>0</v>
      </c>
      <c r="N4051" s="41" t="s">
        <v>23</v>
      </c>
      <c r="O4051" s="41" t="s">
        <v>24</v>
      </c>
      <c r="P4051" s="41" t="s">
        <v>24</v>
      </c>
      <c r="Q4051" s="41" t="s">
        <v>24</v>
      </c>
      <c r="R4051" s="41" t="s">
        <v>24</v>
      </c>
      <c r="S4051" s="41" t="s">
        <v>24</v>
      </c>
      <c r="T4051" s="41"/>
      <c r="U4051" s="41"/>
      <c r="V4051" s="46"/>
      <c r="W4051" s="46"/>
      <c r="X4051" s="43"/>
      <c r="Y4051" s="31"/>
      <c r="Z4051" s="31"/>
    </row>
    <row r="4052" spans="1:26" s="79" customFormat="1" x14ac:dyDescent="0.2">
      <c r="A4052" s="34">
        <v>330</v>
      </c>
      <c r="B4052" s="34">
        <v>72</v>
      </c>
      <c r="C4052" s="34">
        <v>24568</v>
      </c>
      <c r="D4052" s="31" t="s">
        <v>967</v>
      </c>
      <c r="E4052" s="31" t="s">
        <v>931</v>
      </c>
      <c r="F4052" s="60" t="s">
        <v>25</v>
      </c>
      <c r="G4052" s="31" t="s">
        <v>29</v>
      </c>
      <c r="H4052" s="31">
        <v>6.06</v>
      </c>
      <c r="I4052" s="31" t="s">
        <v>82</v>
      </c>
      <c r="J4052" s="8">
        <v>1</v>
      </c>
      <c r="K4052" s="41">
        <v>2</v>
      </c>
      <c r="L4052" s="41" t="s">
        <v>34</v>
      </c>
      <c r="M4052" s="42">
        <v>0</v>
      </c>
      <c r="N4052" s="41" t="s">
        <v>23</v>
      </c>
      <c r="O4052" s="41" t="s">
        <v>24</v>
      </c>
      <c r="P4052" s="41" t="s">
        <v>24</v>
      </c>
      <c r="Q4052" s="41" t="s">
        <v>24</v>
      </c>
      <c r="R4052" s="41" t="s">
        <v>24</v>
      </c>
      <c r="S4052" s="41" t="s">
        <v>24</v>
      </c>
      <c r="T4052" s="41"/>
      <c r="U4052" s="41"/>
      <c r="V4052" s="46"/>
      <c r="W4052" s="46"/>
      <c r="X4052" s="43"/>
      <c r="Y4052" s="31"/>
      <c r="Z4052" s="31"/>
    </row>
    <row r="4053" spans="1:26" s="79" customFormat="1" x14ac:dyDescent="0.2">
      <c r="A4053" s="34">
        <v>330</v>
      </c>
      <c r="B4053" s="34">
        <v>72</v>
      </c>
      <c r="C4053" s="34">
        <v>24568</v>
      </c>
      <c r="D4053" s="31" t="s">
        <v>968</v>
      </c>
      <c r="E4053" s="31" t="s">
        <v>931</v>
      </c>
      <c r="F4053" s="60" t="s">
        <v>25</v>
      </c>
      <c r="G4053" s="31" t="s">
        <v>31</v>
      </c>
      <c r="H4053" s="31">
        <v>4.51</v>
      </c>
      <c r="I4053" s="31" t="s">
        <v>82</v>
      </c>
      <c r="J4053" s="8">
        <v>1</v>
      </c>
      <c r="K4053" s="41">
        <v>2</v>
      </c>
      <c r="L4053" s="41" t="s">
        <v>34</v>
      </c>
      <c r="M4053" s="42">
        <v>0</v>
      </c>
      <c r="N4053" s="41" t="s">
        <v>23</v>
      </c>
      <c r="O4053" s="41" t="s">
        <v>24</v>
      </c>
      <c r="P4053" s="41" t="s">
        <v>24</v>
      </c>
      <c r="Q4053" s="41" t="s">
        <v>24</v>
      </c>
      <c r="R4053" s="41" t="s">
        <v>24</v>
      </c>
      <c r="S4053" s="41" t="s">
        <v>24</v>
      </c>
      <c r="T4053" s="41"/>
      <c r="U4053" s="41"/>
      <c r="V4053" s="46"/>
      <c r="W4053" s="46"/>
      <c r="X4053" s="43"/>
      <c r="Y4053" s="31"/>
      <c r="Z4053" s="31"/>
    </row>
    <row r="4054" spans="1:26" s="79" customFormat="1" x14ac:dyDescent="0.2">
      <c r="A4054" s="34">
        <v>330</v>
      </c>
      <c r="B4054" s="34">
        <v>72</v>
      </c>
      <c r="C4054" s="34">
        <v>24568</v>
      </c>
      <c r="D4054" s="31" t="s">
        <v>969</v>
      </c>
      <c r="E4054" s="31" t="s">
        <v>931</v>
      </c>
      <c r="F4054" s="60" t="s">
        <v>25</v>
      </c>
      <c r="G4054" s="31" t="s">
        <v>85</v>
      </c>
      <c r="H4054" s="31">
        <v>1.53</v>
      </c>
      <c r="I4054" s="31" t="s">
        <v>82</v>
      </c>
      <c r="J4054" s="8"/>
      <c r="K4054" s="41">
        <v>2</v>
      </c>
      <c r="L4054" s="41" t="s">
        <v>34</v>
      </c>
      <c r="M4054" s="42">
        <v>0</v>
      </c>
      <c r="N4054" s="41" t="s">
        <v>23</v>
      </c>
      <c r="O4054" s="41" t="s">
        <v>24</v>
      </c>
      <c r="P4054" s="41" t="s">
        <v>24</v>
      </c>
      <c r="Q4054" s="41" t="s">
        <v>24</v>
      </c>
      <c r="R4054" s="41" t="s">
        <v>24</v>
      </c>
      <c r="S4054" s="41" t="s">
        <v>24</v>
      </c>
      <c r="T4054" s="41"/>
      <c r="U4054" s="41"/>
      <c r="V4054" s="46"/>
      <c r="W4054" s="46"/>
      <c r="X4054" s="43"/>
      <c r="Y4054" s="31"/>
      <c r="Z4054" s="31"/>
    </row>
    <row r="4055" spans="1:26" s="79" customFormat="1" x14ac:dyDescent="0.2">
      <c r="A4055" s="34">
        <v>330</v>
      </c>
      <c r="B4055" s="34">
        <v>72</v>
      </c>
      <c r="C4055" s="34">
        <v>24568</v>
      </c>
      <c r="D4055" s="31" t="s">
        <v>970</v>
      </c>
      <c r="E4055" s="31" t="s">
        <v>931</v>
      </c>
      <c r="F4055" s="60" t="s">
        <v>25</v>
      </c>
      <c r="G4055" s="31" t="s">
        <v>92</v>
      </c>
      <c r="H4055" s="31">
        <v>2.1</v>
      </c>
      <c r="I4055" s="31" t="s">
        <v>82</v>
      </c>
      <c r="J4055" s="8"/>
      <c r="K4055" s="41">
        <v>2</v>
      </c>
      <c r="L4055" s="41" t="s">
        <v>27</v>
      </c>
      <c r="M4055" s="42">
        <v>0</v>
      </c>
      <c r="N4055" s="41" t="s">
        <v>23</v>
      </c>
      <c r="O4055" s="41" t="s">
        <v>24</v>
      </c>
      <c r="P4055" s="41" t="s">
        <v>24</v>
      </c>
      <c r="Q4055" s="41" t="s">
        <v>24</v>
      </c>
      <c r="R4055" s="41" t="s">
        <v>24</v>
      </c>
      <c r="S4055" s="41" t="s">
        <v>24</v>
      </c>
      <c r="T4055" s="41"/>
      <c r="U4055" s="41"/>
      <c r="V4055" s="46"/>
      <c r="W4055" s="46"/>
      <c r="X4055" s="43"/>
      <c r="Y4055" s="31"/>
      <c r="Z4055" s="31"/>
    </row>
    <row r="4056" spans="1:26" s="102" customFormat="1" x14ac:dyDescent="0.2">
      <c r="A4056" s="34">
        <v>330</v>
      </c>
      <c r="B4056" s="34">
        <v>72</v>
      </c>
      <c r="C4056" s="34">
        <v>24568</v>
      </c>
      <c r="D4056" s="31" t="s">
        <v>971</v>
      </c>
      <c r="E4056" s="31" t="s">
        <v>931</v>
      </c>
      <c r="F4056" s="60" t="s">
        <v>25</v>
      </c>
      <c r="G4056" s="31" t="s">
        <v>972</v>
      </c>
      <c r="H4056" s="31">
        <v>3.2</v>
      </c>
      <c r="I4056" s="31" t="s">
        <v>82</v>
      </c>
      <c r="J4056" s="8"/>
      <c r="K4056" s="41">
        <v>2</v>
      </c>
      <c r="L4056" s="41" t="s">
        <v>27</v>
      </c>
      <c r="M4056" s="42">
        <v>0</v>
      </c>
      <c r="N4056" s="41" t="s">
        <v>23</v>
      </c>
      <c r="O4056" s="41" t="s">
        <v>24</v>
      </c>
      <c r="P4056" s="41" t="s">
        <v>24</v>
      </c>
      <c r="Q4056" s="41" t="s">
        <v>24</v>
      </c>
      <c r="R4056" s="41" t="s">
        <v>24</v>
      </c>
      <c r="S4056" s="41" t="s">
        <v>24</v>
      </c>
      <c r="T4056" s="41"/>
      <c r="U4056" s="41"/>
      <c r="V4056" s="46"/>
      <c r="W4056" s="46"/>
      <c r="X4056" s="43"/>
      <c r="Y4056" s="31"/>
      <c r="Z4056" s="31"/>
    </row>
    <row r="4057" spans="1:26" s="79" customFormat="1" x14ac:dyDescent="0.2">
      <c r="A4057" s="34">
        <v>330</v>
      </c>
      <c r="B4057" s="34">
        <v>72</v>
      </c>
      <c r="C4057" s="34">
        <v>24568</v>
      </c>
      <c r="D4057" s="31" t="s">
        <v>973</v>
      </c>
      <c r="E4057" s="31" t="s">
        <v>931</v>
      </c>
      <c r="F4057" s="60" t="s">
        <v>25</v>
      </c>
      <c r="G4057" s="31" t="s">
        <v>972</v>
      </c>
      <c r="H4057" s="31">
        <v>4.4000000000000004</v>
      </c>
      <c r="I4057" s="31" t="s">
        <v>82</v>
      </c>
      <c r="J4057" s="8"/>
      <c r="K4057" s="41">
        <v>2</v>
      </c>
      <c r="L4057" s="41" t="s">
        <v>27</v>
      </c>
      <c r="M4057" s="42">
        <v>0</v>
      </c>
      <c r="N4057" s="41" t="s">
        <v>23</v>
      </c>
      <c r="O4057" s="41" t="s">
        <v>24</v>
      </c>
      <c r="P4057" s="41" t="s">
        <v>24</v>
      </c>
      <c r="Q4057" s="41" t="s">
        <v>24</v>
      </c>
      <c r="R4057" s="41" t="s">
        <v>24</v>
      </c>
      <c r="S4057" s="41" t="s">
        <v>24</v>
      </c>
      <c r="T4057" s="41"/>
      <c r="U4057" s="41"/>
      <c r="V4057" s="46"/>
      <c r="W4057" s="46"/>
      <c r="X4057" s="43"/>
      <c r="Y4057" s="31"/>
      <c r="Z4057" s="31"/>
    </row>
    <row r="4058" spans="1:26" s="79" customFormat="1" x14ac:dyDescent="0.2">
      <c r="A4058" s="34">
        <v>330</v>
      </c>
      <c r="B4058" s="34">
        <v>72</v>
      </c>
      <c r="C4058" s="34">
        <v>24568</v>
      </c>
      <c r="D4058" s="31" t="s">
        <v>974</v>
      </c>
      <c r="E4058" s="31" t="s">
        <v>931</v>
      </c>
      <c r="F4058" s="60" t="s">
        <v>25</v>
      </c>
      <c r="G4058" s="31" t="s">
        <v>116</v>
      </c>
      <c r="H4058" s="31">
        <v>5.3</v>
      </c>
      <c r="I4058" s="31" t="s">
        <v>82</v>
      </c>
      <c r="J4058" s="8"/>
      <c r="K4058" s="41">
        <v>2</v>
      </c>
      <c r="L4058" s="41" t="s">
        <v>27</v>
      </c>
      <c r="M4058" s="42">
        <v>0</v>
      </c>
      <c r="N4058" s="41" t="s">
        <v>23</v>
      </c>
      <c r="O4058" s="41" t="s">
        <v>24</v>
      </c>
      <c r="P4058" s="41" t="s">
        <v>24</v>
      </c>
      <c r="Q4058" s="41" t="s">
        <v>24</v>
      </c>
      <c r="R4058" s="41" t="s">
        <v>24</v>
      </c>
      <c r="S4058" s="41" t="s">
        <v>24</v>
      </c>
      <c r="T4058" s="41"/>
      <c r="U4058" s="41"/>
      <c r="V4058" s="46"/>
      <c r="W4058" s="46"/>
      <c r="X4058" s="43"/>
      <c r="Y4058" s="31"/>
      <c r="Z4058" s="31"/>
    </row>
    <row r="4059" spans="1:26" s="79" customFormat="1" x14ac:dyDescent="0.2">
      <c r="A4059" s="34">
        <v>330</v>
      </c>
      <c r="B4059" s="34">
        <v>72</v>
      </c>
      <c r="C4059" s="34">
        <v>24568</v>
      </c>
      <c r="D4059" s="31" t="s">
        <v>975</v>
      </c>
      <c r="E4059" s="31" t="s">
        <v>931</v>
      </c>
      <c r="F4059" s="60" t="s">
        <v>25</v>
      </c>
      <c r="G4059" s="31" t="s">
        <v>31</v>
      </c>
      <c r="H4059" s="31">
        <v>7.4</v>
      </c>
      <c r="I4059" s="31" t="s">
        <v>82</v>
      </c>
      <c r="J4059" s="8"/>
      <c r="K4059" s="41">
        <v>2</v>
      </c>
      <c r="L4059" s="41" t="s">
        <v>27</v>
      </c>
      <c r="M4059" s="42">
        <v>0</v>
      </c>
      <c r="N4059" s="41" t="s">
        <v>23</v>
      </c>
      <c r="O4059" s="41" t="s">
        <v>24</v>
      </c>
      <c r="P4059" s="41" t="s">
        <v>24</v>
      </c>
      <c r="Q4059" s="41" t="s">
        <v>24</v>
      </c>
      <c r="R4059" s="41" t="s">
        <v>24</v>
      </c>
      <c r="S4059" s="41" t="s">
        <v>24</v>
      </c>
      <c r="T4059" s="41"/>
      <c r="U4059" s="41"/>
      <c r="V4059" s="46"/>
      <c r="W4059" s="46"/>
      <c r="X4059" s="43"/>
      <c r="Y4059" s="31"/>
      <c r="Z4059" s="31"/>
    </row>
    <row r="4060" spans="1:26" s="79" customFormat="1" x14ac:dyDescent="0.2">
      <c r="A4060" s="34">
        <v>330</v>
      </c>
      <c r="B4060" s="34">
        <v>72</v>
      </c>
      <c r="C4060" s="34">
        <v>24568</v>
      </c>
      <c r="D4060" s="31" t="s">
        <v>976</v>
      </c>
      <c r="E4060" s="31" t="s">
        <v>931</v>
      </c>
      <c r="F4060" s="60" t="s">
        <v>25</v>
      </c>
      <c r="G4060" s="31" t="s">
        <v>972</v>
      </c>
      <c r="H4060" s="31">
        <v>6.3</v>
      </c>
      <c r="I4060" s="31" t="s">
        <v>82</v>
      </c>
      <c r="J4060" s="8"/>
      <c r="K4060" s="41">
        <v>2</v>
      </c>
      <c r="L4060" s="41" t="s">
        <v>27</v>
      </c>
      <c r="M4060" s="42">
        <v>0</v>
      </c>
      <c r="N4060" s="41" t="s">
        <v>23</v>
      </c>
      <c r="O4060" s="41" t="s">
        <v>24</v>
      </c>
      <c r="P4060" s="41" t="s">
        <v>24</v>
      </c>
      <c r="Q4060" s="41" t="s">
        <v>24</v>
      </c>
      <c r="R4060" s="41" t="s">
        <v>24</v>
      </c>
      <c r="S4060" s="41" t="s">
        <v>24</v>
      </c>
      <c r="T4060" s="41"/>
      <c r="U4060" s="41"/>
      <c r="V4060" s="46"/>
      <c r="W4060" s="46"/>
      <c r="X4060" s="43"/>
      <c r="Y4060" s="31"/>
      <c r="Z4060" s="31"/>
    </row>
    <row r="4061" spans="1:26" s="79" customFormat="1" x14ac:dyDescent="0.2">
      <c r="A4061" s="34">
        <v>330</v>
      </c>
      <c r="B4061" s="34">
        <v>72</v>
      </c>
      <c r="C4061" s="34">
        <v>24568</v>
      </c>
      <c r="D4061" s="31" t="s">
        <v>977</v>
      </c>
      <c r="E4061" s="31" t="s">
        <v>931</v>
      </c>
      <c r="F4061" s="60" t="s">
        <v>1543</v>
      </c>
      <c r="G4061" s="31" t="s">
        <v>87</v>
      </c>
      <c r="H4061" s="31">
        <v>30.41</v>
      </c>
      <c r="I4061" s="31" t="s">
        <v>82</v>
      </c>
      <c r="J4061" s="8">
        <v>6</v>
      </c>
      <c r="K4061" s="41">
        <v>7</v>
      </c>
      <c r="L4061" s="41" t="s">
        <v>34</v>
      </c>
      <c r="M4061" s="42">
        <v>0</v>
      </c>
      <c r="N4061" s="41" t="s">
        <v>23</v>
      </c>
      <c r="O4061" s="41" t="s">
        <v>24</v>
      </c>
      <c r="P4061" s="41" t="s">
        <v>24</v>
      </c>
      <c r="Q4061" s="41" t="s">
        <v>24</v>
      </c>
      <c r="R4061" s="41" t="s">
        <v>24</v>
      </c>
      <c r="S4061" s="41" t="s">
        <v>24</v>
      </c>
      <c r="T4061" s="41"/>
      <c r="U4061" s="41"/>
      <c r="V4061" s="46"/>
      <c r="W4061" s="46"/>
      <c r="X4061" s="43"/>
      <c r="Y4061" s="31"/>
      <c r="Z4061" s="31"/>
    </row>
    <row r="4062" spans="1:26" s="79" customFormat="1" x14ac:dyDescent="0.2">
      <c r="A4062" s="34">
        <v>330</v>
      </c>
      <c r="B4062" s="34">
        <v>72</v>
      </c>
      <c r="C4062" s="34">
        <v>24568</v>
      </c>
      <c r="D4062" s="31" t="s">
        <v>978</v>
      </c>
      <c r="E4062" s="31" t="s">
        <v>931</v>
      </c>
      <c r="F4062" s="60" t="s">
        <v>1543</v>
      </c>
      <c r="G4062" s="31" t="s">
        <v>87</v>
      </c>
      <c r="H4062" s="31">
        <v>8.32</v>
      </c>
      <c r="I4062" s="31" t="s">
        <v>82</v>
      </c>
      <c r="J4062" s="8">
        <v>3</v>
      </c>
      <c r="K4062" s="41">
        <v>7</v>
      </c>
      <c r="L4062" s="41" t="s">
        <v>34</v>
      </c>
      <c r="M4062" s="42">
        <v>0</v>
      </c>
      <c r="N4062" s="41" t="s">
        <v>23</v>
      </c>
      <c r="O4062" s="41" t="s">
        <v>24</v>
      </c>
      <c r="P4062" s="41" t="s">
        <v>24</v>
      </c>
      <c r="Q4062" s="41" t="s">
        <v>24</v>
      </c>
      <c r="R4062" s="41" t="s">
        <v>24</v>
      </c>
      <c r="S4062" s="41" t="s">
        <v>24</v>
      </c>
      <c r="T4062" s="41"/>
      <c r="U4062" s="41"/>
      <c r="V4062" s="46"/>
      <c r="W4062" s="46"/>
      <c r="X4062" s="43"/>
      <c r="Y4062" s="31"/>
      <c r="Z4062" s="31"/>
    </row>
    <row r="4063" spans="1:26" s="79" customFormat="1" x14ac:dyDescent="0.2">
      <c r="A4063" s="34">
        <v>330</v>
      </c>
      <c r="B4063" s="34">
        <v>72</v>
      </c>
      <c r="C4063" s="34">
        <v>24568</v>
      </c>
      <c r="D4063" s="31" t="s">
        <v>979</v>
      </c>
      <c r="E4063" s="31" t="s">
        <v>931</v>
      </c>
      <c r="F4063" s="60" t="s">
        <v>1543</v>
      </c>
      <c r="G4063" s="31" t="s">
        <v>87</v>
      </c>
      <c r="H4063" s="31">
        <v>23.47</v>
      </c>
      <c r="I4063" s="31" t="s">
        <v>82</v>
      </c>
      <c r="J4063" s="8">
        <v>3</v>
      </c>
      <c r="K4063" s="41">
        <v>7</v>
      </c>
      <c r="L4063" s="41" t="s">
        <v>34</v>
      </c>
      <c r="M4063" s="42">
        <v>0</v>
      </c>
      <c r="N4063" s="41" t="s">
        <v>23</v>
      </c>
      <c r="O4063" s="41" t="s">
        <v>24</v>
      </c>
      <c r="P4063" s="41" t="s">
        <v>24</v>
      </c>
      <c r="Q4063" s="41" t="s">
        <v>24</v>
      </c>
      <c r="R4063" s="41" t="s">
        <v>24</v>
      </c>
      <c r="S4063" s="41" t="s">
        <v>24</v>
      </c>
      <c r="T4063" s="41"/>
      <c r="U4063" s="41"/>
      <c r="V4063" s="46"/>
      <c r="W4063" s="46"/>
      <c r="X4063" s="43"/>
      <c r="Y4063" s="31"/>
      <c r="Z4063" s="31"/>
    </row>
    <row r="4064" spans="1:26" s="79" customFormat="1" x14ac:dyDescent="0.2">
      <c r="A4064" s="34">
        <v>330</v>
      </c>
      <c r="B4064" s="34">
        <v>72</v>
      </c>
      <c r="C4064" s="34">
        <v>24568</v>
      </c>
      <c r="D4064" s="31" t="s">
        <v>980</v>
      </c>
      <c r="E4064" s="31" t="s">
        <v>931</v>
      </c>
      <c r="F4064" s="60" t="s">
        <v>1543</v>
      </c>
      <c r="G4064" s="31" t="s">
        <v>87</v>
      </c>
      <c r="H4064" s="31">
        <v>15.54</v>
      </c>
      <c r="I4064" s="31" t="s">
        <v>82</v>
      </c>
      <c r="J4064" s="8">
        <v>3</v>
      </c>
      <c r="K4064" s="41">
        <v>7</v>
      </c>
      <c r="L4064" s="41" t="s">
        <v>34</v>
      </c>
      <c r="M4064" s="42">
        <v>0</v>
      </c>
      <c r="N4064" s="41" t="s">
        <v>23</v>
      </c>
      <c r="O4064" s="41" t="s">
        <v>24</v>
      </c>
      <c r="P4064" s="41" t="s">
        <v>24</v>
      </c>
      <c r="Q4064" s="41" t="s">
        <v>24</v>
      </c>
      <c r="R4064" s="41" t="s">
        <v>24</v>
      </c>
      <c r="S4064" s="41" t="s">
        <v>24</v>
      </c>
      <c r="T4064" s="41"/>
      <c r="U4064" s="41"/>
      <c r="V4064" s="46"/>
      <c r="W4064" s="46"/>
      <c r="X4064" s="43"/>
      <c r="Y4064" s="31"/>
      <c r="Z4064" s="31"/>
    </row>
    <row r="4065" spans="1:26" s="79" customFormat="1" x14ac:dyDescent="0.2">
      <c r="A4065" s="34">
        <v>330</v>
      </c>
      <c r="B4065" s="34">
        <v>72</v>
      </c>
      <c r="C4065" s="34">
        <v>24568</v>
      </c>
      <c r="D4065" s="31" t="s">
        <v>981</v>
      </c>
      <c r="E4065" s="31" t="s">
        <v>931</v>
      </c>
      <c r="F4065" s="60" t="s">
        <v>1543</v>
      </c>
      <c r="G4065" s="31" t="s">
        <v>111</v>
      </c>
      <c r="H4065" s="31">
        <v>8.77</v>
      </c>
      <c r="I4065" s="31" t="s">
        <v>82</v>
      </c>
      <c r="J4065" s="8">
        <v>3</v>
      </c>
      <c r="K4065" s="41">
        <v>8</v>
      </c>
      <c r="L4065" s="41" t="s">
        <v>34</v>
      </c>
      <c r="M4065" s="42">
        <v>0</v>
      </c>
      <c r="N4065" s="41" t="s">
        <v>23</v>
      </c>
      <c r="O4065" s="41" t="s">
        <v>24</v>
      </c>
      <c r="P4065" s="41" t="s">
        <v>24</v>
      </c>
      <c r="Q4065" s="41" t="s">
        <v>24</v>
      </c>
      <c r="R4065" s="41" t="s">
        <v>24</v>
      </c>
      <c r="S4065" s="41" t="s">
        <v>24</v>
      </c>
      <c r="T4065" s="41"/>
      <c r="U4065" s="41"/>
      <c r="V4065" s="46"/>
      <c r="W4065" s="46"/>
      <c r="X4065" s="43"/>
      <c r="Y4065" s="31"/>
      <c r="Z4065" s="31"/>
    </row>
    <row r="4066" spans="1:26" s="79" customFormat="1" x14ac:dyDescent="0.2">
      <c r="A4066" s="34">
        <v>330</v>
      </c>
      <c r="B4066" s="34">
        <v>72</v>
      </c>
      <c r="C4066" s="34">
        <v>24568</v>
      </c>
      <c r="D4066" s="31" t="s">
        <v>982</v>
      </c>
      <c r="E4066" s="31" t="s">
        <v>931</v>
      </c>
      <c r="F4066" s="60" t="s">
        <v>1543</v>
      </c>
      <c r="G4066" s="31" t="s">
        <v>84</v>
      </c>
      <c r="H4066" s="31">
        <v>10.28</v>
      </c>
      <c r="I4066" s="31" t="s">
        <v>82</v>
      </c>
      <c r="J4066" s="8">
        <v>3</v>
      </c>
      <c r="K4066" s="41">
        <v>7</v>
      </c>
      <c r="L4066" s="41" t="s">
        <v>34</v>
      </c>
      <c r="M4066" s="42">
        <v>0</v>
      </c>
      <c r="N4066" s="41" t="s">
        <v>23</v>
      </c>
      <c r="O4066" s="41" t="s">
        <v>24</v>
      </c>
      <c r="P4066" s="41" t="s">
        <v>24</v>
      </c>
      <c r="Q4066" s="41" t="s">
        <v>24</v>
      </c>
      <c r="R4066" s="41" t="s">
        <v>24</v>
      </c>
      <c r="S4066" s="41" t="s">
        <v>24</v>
      </c>
      <c r="T4066" s="41"/>
      <c r="U4066" s="41"/>
      <c r="V4066" s="46"/>
      <c r="W4066" s="46"/>
      <c r="X4066" s="43"/>
      <c r="Y4066" s="31"/>
      <c r="Z4066" s="31"/>
    </row>
    <row r="4067" spans="1:26" s="79" customFormat="1" x14ac:dyDescent="0.2">
      <c r="A4067" s="34">
        <v>330</v>
      </c>
      <c r="B4067" s="34">
        <v>72</v>
      </c>
      <c r="C4067" s="34">
        <v>24568</v>
      </c>
      <c r="D4067" s="31" t="s">
        <v>983</v>
      </c>
      <c r="E4067" s="31" t="s">
        <v>931</v>
      </c>
      <c r="F4067" s="60" t="s">
        <v>1543</v>
      </c>
      <c r="G4067" s="31" t="s">
        <v>93</v>
      </c>
      <c r="H4067" s="31">
        <v>31.7</v>
      </c>
      <c r="I4067" s="31" t="s">
        <v>82</v>
      </c>
      <c r="J4067" s="8"/>
      <c r="K4067" s="41">
        <v>7</v>
      </c>
      <c r="L4067" s="41" t="s">
        <v>34</v>
      </c>
      <c r="M4067" s="42">
        <v>0</v>
      </c>
      <c r="N4067" s="41" t="s">
        <v>23</v>
      </c>
      <c r="O4067" s="41" t="s">
        <v>24</v>
      </c>
      <c r="P4067" s="41" t="s">
        <v>24</v>
      </c>
      <c r="Q4067" s="41" t="s">
        <v>24</v>
      </c>
      <c r="R4067" s="41" t="s">
        <v>24</v>
      </c>
      <c r="S4067" s="41" t="s">
        <v>24</v>
      </c>
      <c r="T4067" s="41"/>
      <c r="U4067" s="41"/>
      <c r="V4067" s="46"/>
      <c r="W4067" s="46"/>
      <c r="X4067" s="43"/>
      <c r="Y4067" s="31"/>
      <c r="Z4067" s="31"/>
    </row>
    <row r="4068" spans="1:26" s="79" customFormat="1" x14ac:dyDescent="0.2">
      <c r="A4068" s="34">
        <v>330</v>
      </c>
      <c r="B4068" s="34">
        <v>72</v>
      </c>
      <c r="C4068" s="34">
        <v>24568</v>
      </c>
      <c r="D4068" s="31" t="s">
        <v>984</v>
      </c>
      <c r="E4068" s="31" t="s">
        <v>931</v>
      </c>
      <c r="F4068" s="60" t="s">
        <v>1543</v>
      </c>
      <c r="G4068" s="31" t="s">
        <v>29</v>
      </c>
      <c r="H4068" s="31">
        <v>2.2799999999999998</v>
      </c>
      <c r="I4068" s="31" t="s">
        <v>82</v>
      </c>
      <c r="J4068" s="8">
        <v>1.5</v>
      </c>
      <c r="K4068" s="41">
        <v>8</v>
      </c>
      <c r="L4068" s="41" t="s">
        <v>34</v>
      </c>
      <c r="M4068" s="42">
        <v>0</v>
      </c>
      <c r="N4068" s="41" t="s">
        <v>23</v>
      </c>
      <c r="O4068" s="41" t="s">
        <v>24</v>
      </c>
      <c r="P4068" s="41" t="s">
        <v>24</v>
      </c>
      <c r="Q4068" s="41" t="s">
        <v>24</v>
      </c>
      <c r="R4068" s="41" t="s">
        <v>24</v>
      </c>
      <c r="S4068" s="41" t="s">
        <v>24</v>
      </c>
      <c r="T4068" s="41"/>
      <c r="U4068" s="41"/>
      <c r="V4068" s="46"/>
      <c r="W4068" s="46"/>
      <c r="X4068" s="43"/>
      <c r="Y4068" s="31"/>
      <c r="Z4068" s="31"/>
    </row>
    <row r="4069" spans="1:26" s="79" customFormat="1" x14ac:dyDescent="0.2">
      <c r="A4069" s="34">
        <v>330</v>
      </c>
      <c r="B4069" s="34">
        <v>72</v>
      </c>
      <c r="C4069" s="34">
        <v>24568</v>
      </c>
      <c r="D4069" s="31" t="s">
        <v>985</v>
      </c>
      <c r="E4069" s="31" t="s">
        <v>931</v>
      </c>
      <c r="F4069" s="60" t="s">
        <v>1543</v>
      </c>
      <c r="G4069" s="31" t="s">
        <v>31</v>
      </c>
      <c r="H4069" s="31">
        <v>2.2799999999999998</v>
      </c>
      <c r="I4069" s="31" t="s">
        <v>82</v>
      </c>
      <c r="J4069" s="8">
        <v>1.5</v>
      </c>
      <c r="K4069" s="41">
        <v>8</v>
      </c>
      <c r="L4069" s="41" t="s">
        <v>34</v>
      </c>
      <c r="M4069" s="42">
        <v>0</v>
      </c>
      <c r="N4069" s="41" t="s">
        <v>23</v>
      </c>
      <c r="O4069" s="41" t="s">
        <v>24</v>
      </c>
      <c r="P4069" s="41" t="s">
        <v>24</v>
      </c>
      <c r="Q4069" s="41" t="s">
        <v>24</v>
      </c>
      <c r="R4069" s="41" t="s">
        <v>24</v>
      </c>
      <c r="S4069" s="41" t="s">
        <v>24</v>
      </c>
      <c r="T4069" s="41"/>
      <c r="U4069" s="41"/>
      <c r="V4069" s="46"/>
      <c r="W4069" s="46"/>
      <c r="X4069" s="43"/>
      <c r="Y4069" s="31"/>
      <c r="Z4069" s="31"/>
    </row>
    <row r="4070" spans="1:26" s="102" customFormat="1" x14ac:dyDescent="0.2">
      <c r="A4070" s="34">
        <v>330</v>
      </c>
      <c r="B4070" s="34">
        <v>72</v>
      </c>
      <c r="C4070" s="34">
        <v>24568</v>
      </c>
      <c r="D4070" s="31" t="s">
        <v>986</v>
      </c>
      <c r="E4070" s="31" t="s">
        <v>931</v>
      </c>
      <c r="F4070" s="60" t="s">
        <v>1543</v>
      </c>
      <c r="G4070" s="31" t="s">
        <v>96</v>
      </c>
      <c r="H4070" s="31">
        <v>14.21</v>
      </c>
      <c r="I4070" s="31" t="s">
        <v>82</v>
      </c>
      <c r="J4070" s="8">
        <v>1.5</v>
      </c>
      <c r="K4070" s="41">
        <v>7</v>
      </c>
      <c r="L4070" s="41" t="s">
        <v>34</v>
      </c>
      <c r="M4070" s="42">
        <v>0</v>
      </c>
      <c r="N4070" s="41" t="s">
        <v>23</v>
      </c>
      <c r="O4070" s="41" t="s">
        <v>24</v>
      </c>
      <c r="P4070" s="41" t="s">
        <v>24</v>
      </c>
      <c r="Q4070" s="41" t="s">
        <v>24</v>
      </c>
      <c r="R4070" s="41" t="s">
        <v>24</v>
      </c>
      <c r="S4070" s="41" t="s">
        <v>24</v>
      </c>
      <c r="T4070" s="41"/>
      <c r="U4070" s="41"/>
      <c r="V4070" s="46"/>
      <c r="W4070" s="46"/>
      <c r="X4070" s="43"/>
      <c r="Y4070" s="31"/>
      <c r="Z4070" s="31"/>
    </row>
    <row r="4071" spans="1:26" s="79" customFormat="1" x14ac:dyDescent="0.2">
      <c r="A4071" s="34">
        <v>330</v>
      </c>
      <c r="B4071" s="34">
        <v>72</v>
      </c>
      <c r="C4071" s="34">
        <v>24568</v>
      </c>
      <c r="D4071" s="31" t="s">
        <v>987</v>
      </c>
      <c r="E4071" s="31" t="s">
        <v>931</v>
      </c>
      <c r="F4071" s="60" t="s">
        <v>1543</v>
      </c>
      <c r="G4071" s="31" t="s">
        <v>84</v>
      </c>
      <c r="H4071" s="31">
        <v>8.3000000000000007</v>
      </c>
      <c r="I4071" s="31" t="s">
        <v>82</v>
      </c>
      <c r="J4071" s="8">
        <v>1</v>
      </c>
      <c r="K4071" s="41">
        <v>7</v>
      </c>
      <c r="L4071" s="41" t="s">
        <v>34</v>
      </c>
      <c r="M4071" s="42">
        <v>0</v>
      </c>
      <c r="N4071" s="41" t="s">
        <v>23</v>
      </c>
      <c r="O4071" s="41" t="s">
        <v>24</v>
      </c>
      <c r="P4071" s="41" t="s">
        <v>24</v>
      </c>
      <c r="Q4071" s="41" t="s">
        <v>24</v>
      </c>
      <c r="R4071" s="41" t="s">
        <v>24</v>
      </c>
      <c r="S4071" s="41" t="s">
        <v>24</v>
      </c>
      <c r="T4071" s="41"/>
      <c r="U4071" s="41"/>
      <c r="V4071" s="46"/>
      <c r="W4071" s="46"/>
      <c r="X4071" s="43"/>
      <c r="Y4071" s="31"/>
      <c r="Z4071" s="31"/>
    </row>
    <row r="4072" spans="1:26" s="79" customFormat="1" x14ac:dyDescent="0.2">
      <c r="A4072" s="34">
        <v>330</v>
      </c>
      <c r="B4072" s="34">
        <v>72</v>
      </c>
      <c r="C4072" s="34">
        <v>24568</v>
      </c>
      <c r="D4072" s="31" t="s">
        <v>988</v>
      </c>
      <c r="E4072" s="31" t="s">
        <v>931</v>
      </c>
      <c r="F4072" s="60" t="s">
        <v>1543</v>
      </c>
      <c r="G4072" s="31" t="s">
        <v>84</v>
      </c>
      <c r="H4072" s="31">
        <v>8.51</v>
      </c>
      <c r="I4072" s="31" t="s">
        <v>82</v>
      </c>
      <c r="J4072" s="8">
        <v>1</v>
      </c>
      <c r="K4072" s="41">
        <v>7</v>
      </c>
      <c r="L4072" s="41" t="s">
        <v>34</v>
      </c>
      <c r="M4072" s="42">
        <v>0</v>
      </c>
      <c r="N4072" s="41" t="s">
        <v>23</v>
      </c>
      <c r="O4072" s="41" t="s">
        <v>24</v>
      </c>
      <c r="P4072" s="41" t="s">
        <v>24</v>
      </c>
      <c r="Q4072" s="41" t="s">
        <v>24</v>
      </c>
      <c r="R4072" s="41" t="s">
        <v>24</v>
      </c>
      <c r="S4072" s="41" t="s">
        <v>24</v>
      </c>
      <c r="T4072" s="41"/>
      <c r="U4072" s="41"/>
      <c r="V4072" s="46"/>
      <c r="W4072" s="46"/>
      <c r="X4072" s="43"/>
      <c r="Y4072" s="31"/>
      <c r="Z4072" s="31"/>
    </row>
    <row r="4073" spans="1:26" s="79" customFormat="1" x14ac:dyDescent="0.2">
      <c r="A4073" s="34">
        <v>330</v>
      </c>
      <c r="B4073" s="34">
        <v>72</v>
      </c>
      <c r="C4073" s="34">
        <v>24568</v>
      </c>
      <c r="D4073" s="31" t="s">
        <v>989</v>
      </c>
      <c r="E4073" s="31" t="s">
        <v>931</v>
      </c>
      <c r="F4073" s="60" t="s">
        <v>1543</v>
      </c>
      <c r="G4073" s="31" t="s">
        <v>120</v>
      </c>
      <c r="H4073" s="31">
        <v>14.11</v>
      </c>
      <c r="I4073" s="31" t="s">
        <v>82</v>
      </c>
      <c r="J4073" s="8"/>
      <c r="K4073" s="41">
        <v>7</v>
      </c>
      <c r="L4073" s="41" t="s">
        <v>34</v>
      </c>
      <c r="M4073" s="42">
        <v>0</v>
      </c>
      <c r="N4073" s="41" t="s">
        <v>23</v>
      </c>
      <c r="O4073" s="41" t="s">
        <v>24</v>
      </c>
      <c r="P4073" s="41" t="s">
        <v>24</v>
      </c>
      <c r="Q4073" s="41" t="s">
        <v>24</v>
      </c>
      <c r="R4073" s="41" t="s">
        <v>24</v>
      </c>
      <c r="S4073" s="41" t="s">
        <v>24</v>
      </c>
      <c r="T4073" s="41"/>
      <c r="U4073" s="41"/>
      <c r="V4073" s="46"/>
      <c r="W4073" s="46"/>
      <c r="X4073" s="43"/>
      <c r="Y4073" s="31"/>
      <c r="Z4073" s="31"/>
    </row>
    <row r="4074" spans="1:26" s="79" customFormat="1" x14ac:dyDescent="0.2">
      <c r="A4074" s="34">
        <v>330</v>
      </c>
      <c r="B4074" s="34">
        <v>72</v>
      </c>
      <c r="C4074" s="34">
        <v>24568</v>
      </c>
      <c r="D4074" s="31" t="s">
        <v>990</v>
      </c>
      <c r="E4074" s="31" t="s">
        <v>931</v>
      </c>
      <c r="F4074" s="60" t="s">
        <v>1543</v>
      </c>
      <c r="G4074" s="31" t="s">
        <v>87</v>
      </c>
      <c r="H4074" s="31">
        <v>11.61</v>
      </c>
      <c r="I4074" s="31" t="s">
        <v>82</v>
      </c>
      <c r="J4074" s="8">
        <v>3</v>
      </c>
      <c r="K4074" s="41">
        <v>7</v>
      </c>
      <c r="L4074" s="41" t="s">
        <v>34</v>
      </c>
      <c r="M4074" s="42">
        <v>0</v>
      </c>
      <c r="N4074" s="41" t="s">
        <v>23</v>
      </c>
      <c r="O4074" s="41" t="s">
        <v>24</v>
      </c>
      <c r="P4074" s="41" t="s">
        <v>24</v>
      </c>
      <c r="Q4074" s="41" t="s">
        <v>24</v>
      </c>
      <c r="R4074" s="41" t="s">
        <v>24</v>
      </c>
      <c r="S4074" s="41" t="s">
        <v>24</v>
      </c>
      <c r="T4074" s="41"/>
      <c r="U4074" s="41"/>
      <c r="V4074" s="46"/>
      <c r="W4074" s="46"/>
      <c r="X4074" s="43"/>
      <c r="Y4074" s="31"/>
      <c r="Z4074" s="31"/>
    </row>
    <row r="4075" spans="1:26" s="79" customFormat="1" x14ac:dyDescent="0.2">
      <c r="A4075" s="34">
        <v>330</v>
      </c>
      <c r="B4075" s="34">
        <v>72</v>
      </c>
      <c r="C4075" s="34">
        <v>24568</v>
      </c>
      <c r="D4075" s="31" t="s">
        <v>991</v>
      </c>
      <c r="E4075" s="31" t="s">
        <v>931</v>
      </c>
      <c r="F4075" s="60" t="s">
        <v>1543</v>
      </c>
      <c r="G4075" s="31" t="s">
        <v>87</v>
      </c>
      <c r="H4075" s="31">
        <v>21.72</v>
      </c>
      <c r="I4075" s="31" t="s">
        <v>82</v>
      </c>
      <c r="J4075" s="8">
        <v>5</v>
      </c>
      <c r="K4075" s="41">
        <v>7</v>
      </c>
      <c r="L4075" s="41" t="s">
        <v>34</v>
      </c>
      <c r="M4075" s="42">
        <v>0</v>
      </c>
      <c r="N4075" s="41" t="s">
        <v>23</v>
      </c>
      <c r="O4075" s="41" t="s">
        <v>24</v>
      </c>
      <c r="P4075" s="41" t="s">
        <v>24</v>
      </c>
      <c r="Q4075" s="41" t="s">
        <v>24</v>
      </c>
      <c r="R4075" s="41" t="s">
        <v>24</v>
      </c>
      <c r="S4075" s="41" t="s">
        <v>24</v>
      </c>
      <c r="T4075" s="41"/>
      <c r="U4075" s="41"/>
      <c r="V4075" s="46"/>
      <c r="W4075" s="46"/>
      <c r="X4075" s="43"/>
      <c r="Y4075" s="31"/>
      <c r="Z4075" s="31"/>
    </row>
    <row r="4076" spans="1:26" s="79" customFormat="1" x14ac:dyDescent="0.2">
      <c r="A4076" s="34">
        <v>330</v>
      </c>
      <c r="B4076" s="34">
        <v>72</v>
      </c>
      <c r="C4076" s="34">
        <v>24568</v>
      </c>
      <c r="D4076" s="31" t="s">
        <v>992</v>
      </c>
      <c r="E4076" s="31" t="s">
        <v>931</v>
      </c>
      <c r="F4076" s="60" t="s">
        <v>1543</v>
      </c>
      <c r="G4076" s="31" t="s">
        <v>93</v>
      </c>
      <c r="H4076" s="31">
        <v>15.68</v>
      </c>
      <c r="I4076" s="31" t="s">
        <v>82</v>
      </c>
      <c r="J4076" s="8">
        <v>2</v>
      </c>
      <c r="K4076" s="41">
        <v>7</v>
      </c>
      <c r="L4076" s="41" t="s">
        <v>34</v>
      </c>
      <c r="M4076" s="42">
        <v>0</v>
      </c>
      <c r="N4076" s="41" t="s">
        <v>23</v>
      </c>
      <c r="O4076" s="41" t="s">
        <v>24</v>
      </c>
      <c r="P4076" s="41" t="s">
        <v>24</v>
      </c>
      <c r="Q4076" s="41" t="s">
        <v>24</v>
      </c>
      <c r="R4076" s="41" t="s">
        <v>24</v>
      </c>
      <c r="S4076" s="41" t="s">
        <v>24</v>
      </c>
      <c r="T4076" s="41"/>
      <c r="U4076" s="41"/>
      <c r="V4076" s="46"/>
      <c r="W4076" s="46"/>
      <c r="X4076" s="43"/>
      <c r="Y4076" s="31"/>
      <c r="Z4076" s="31"/>
    </row>
    <row r="4077" spans="1:26" s="79" customFormat="1" x14ac:dyDescent="0.2">
      <c r="A4077" s="34">
        <v>330</v>
      </c>
      <c r="B4077" s="34">
        <v>72</v>
      </c>
      <c r="C4077" s="34">
        <v>24568</v>
      </c>
      <c r="D4077" s="31" t="s">
        <v>993</v>
      </c>
      <c r="E4077" s="31" t="s">
        <v>931</v>
      </c>
      <c r="F4077" s="60" t="s">
        <v>1543</v>
      </c>
      <c r="G4077" s="31" t="s">
        <v>93</v>
      </c>
      <c r="H4077" s="31">
        <v>14.94</v>
      </c>
      <c r="I4077" s="31" t="s">
        <v>82</v>
      </c>
      <c r="J4077" s="8"/>
      <c r="K4077" s="41">
        <v>7</v>
      </c>
      <c r="L4077" s="41" t="s">
        <v>34</v>
      </c>
      <c r="M4077" s="42">
        <v>0</v>
      </c>
      <c r="N4077" s="41" t="s">
        <v>23</v>
      </c>
      <c r="O4077" s="41" t="s">
        <v>24</v>
      </c>
      <c r="P4077" s="41" t="s">
        <v>24</v>
      </c>
      <c r="Q4077" s="41" t="s">
        <v>24</v>
      </c>
      <c r="R4077" s="41" t="s">
        <v>24</v>
      </c>
      <c r="S4077" s="41" t="s">
        <v>24</v>
      </c>
      <c r="T4077" s="41"/>
      <c r="U4077" s="41"/>
      <c r="V4077" s="46"/>
      <c r="W4077" s="46"/>
      <c r="X4077" s="43"/>
      <c r="Y4077" s="31"/>
      <c r="Z4077" s="31"/>
    </row>
    <row r="4078" spans="1:26" s="79" customFormat="1" x14ac:dyDescent="0.2">
      <c r="A4078" s="34">
        <v>330</v>
      </c>
      <c r="B4078" s="34">
        <v>72</v>
      </c>
      <c r="C4078" s="34">
        <v>24568</v>
      </c>
      <c r="D4078" s="31" t="s">
        <v>994</v>
      </c>
      <c r="E4078" s="31" t="s">
        <v>931</v>
      </c>
      <c r="F4078" s="60" t="s">
        <v>1543</v>
      </c>
      <c r="G4078" s="31" t="s">
        <v>87</v>
      </c>
      <c r="H4078" s="31">
        <v>22.4</v>
      </c>
      <c r="I4078" s="31" t="s">
        <v>82</v>
      </c>
      <c r="J4078" s="8">
        <v>1.5</v>
      </c>
      <c r="K4078" s="41">
        <v>7</v>
      </c>
      <c r="L4078" s="41" t="s">
        <v>34</v>
      </c>
      <c r="M4078" s="42">
        <v>0</v>
      </c>
      <c r="N4078" s="41" t="s">
        <v>23</v>
      </c>
      <c r="O4078" s="41" t="s">
        <v>24</v>
      </c>
      <c r="P4078" s="41" t="s">
        <v>24</v>
      </c>
      <c r="Q4078" s="41" t="s">
        <v>24</v>
      </c>
      <c r="R4078" s="41" t="s">
        <v>24</v>
      </c>
      <c r="S4078" s="41" t="s">
        <v>24</v>
      </c>
      <c r="T4078" s="41"/>
      <c r="U4078" s="41"/>
      <c r="V4078" s="46"/>
      <c r="W4078" s="46"/>
      <c r="X4078" s="43"/>
      <c r="Y4078" s="31"/>
      <c r="Z4078" s="31"/>
    </row>
    <row r="4079" spans="1:26" s="79" customFormat="1" x14ac:dyDescent="0.2">
      <c r="A4079" s="34">
        <v>330</v>
      </c>
      <c r="B4079" s="34">
        <v>72</v>
      </c>
      <c r="C4079" s="34">
        <v>24568</v>
      </c>
      <c r="D4079" s="31" t="s">
        <v>995</v>
      </c>
      <c r="E4079" s="31" t="s">
        <v>931</v>
      </c>
      <c r="F4079" s="60" t="s">
        <v>1543</v>
      </c>
      <c r="G4079" s="31" t="s">
        <v>93</v>
      </c>
      <c r="H4079" s="31">
        <v>17.39</v>
      </c>
      <c r="I4079" s="31" t="s">
        <v>82</v>
      </c>
      <c r="J4079" s="8">
        <v>3</v>
      </c>
      <c r="K4079" s="41">
        <v>7</v>
      </c>
      <c r="L4079" s="41" t="s">
        <v>34</v>
      </c>
      <c r="M4079" s="42">
        <v>0</v>
      </c>
      <c r="N4079" s="41" t="s">
        <v>23</v>
      </c>
      <c r="O4079" s="41" t="s">
        <v>24</v>
      </c>
      <c r="P4079" s="41" t="s">
        <v>24</v>
      </c>
      <c r="Q4079" s="41" t="s">
        <v>24</v>
      </c>
      <c r="R4079" s="41" t="s">
        <v>24</v>
      </c>
      <c r="S4079" s="41" t="s">
        <v>24</v>
      </c>
      <c r="T4079" s="41"/>
      <c r="U4079" s="41"/>
      <c r="V4079" s="46"/>
      <c r="W4079" s="46"/>
      <c r="X4079" s="43"/>
      <c r="Y4079" s="31"/>
      <c r="Z4079" s="31"/>
    </row>
    <row r="4080" spans="1:26" s="79" customFormat="1" x14ac:dyDescent="0.2">
      <c r="A4080" s="34">
        <v>330</v>
      </c>
      <c r="B4080" s="34">
        <v>72</v>
      </c>
      <c r="C4080" s="34">
        <v>24568</v>
      </c>
      <c r="D4080" s="31" t="s">
        <v>996</v>
      </c>
      <c r="E4080" s="31" t="s">
        <v>931</v>
      </c>
      <c r="F4080" s="60" t="s">
        <v>1543</v>
      </c>
      <c r="G4080" s="31" t="s">
        <v>87</v>
      </c>
      <c r="H4080" s="31">
        <v>7.44</v>
      </c>
      <c r="I4080" s="31" t="s">
        <v>82</v>
      </c>
      <c r="J4080" s="8">
        <v>3</v>
      </c>
      <c r="K4080" s="41">
        <v>7</v>
      </c>
      <c r="L4080" s="41" t="s">
        <v>34</v>
      </c>
      <c r="M4080" s="42">
        <v>0</v>
      </c>
      <c r="N4080" s="41" t="s">
        <v>23</v>
      </c>
      <c r="O4080" s="41" t="s">
        <v>24</v>
      </c>
      <c r="P4080" s="41" t="s">
        <v>24</v>
      </c>
      <c r="Q4080" s="41" t="s">
        <v>24</v>
      </c>
      <c r="R4080" s="41" t="s">
        <v>24</v>
      </c>
      <c r="S4080" s="41" t="s">
        <v>24</v>
      </c>
      <c r="T4080" s="41"/>
      <c r="U4080" s="41"/>
      <c r="V4080" s="46"/>
      <c r="W4080" s="46"/>
      <c r="X4080" s="43"/>
      <c r="Y4080" s="31"/>
      <c r="Z4080" s="31"/>
    </row>
    <row r="4081" spans="1:26" s="79" customFormat="1" x14ac:dyDescent="0.2">
      <c r="A4081" s="34">
        <v>330</v>
      </c>
      <c r="B4081" s="34">
        <v>72</v>
      </c>
      <c r="C4081" s="34">
        <v>24568</v>
      </c>
      <c r="D4081" s="31" t="s">
        <v>997</v>
      </c>
      <c r="E4081" s="31" t="s">
        <v>931</v>
      </c>
      <c r="F4081" s="60" t="s">
        <v>1543</v>
      </c>
      <c r="G4081" s="31" t="s">
        <v>87</v>
      </c>
      <c r="H4081" s="31">
        <v>19</v>
      </c>
      <c r="I4081" s="31" t="s">
        <v>82</v>
      </c>
      <c r="J4081" s="8">
        <v>3</v>
      </c>
      <c r="K4081" s="41">
        <v>7</v>
      </c>
      <c r="L4081" s="41" t="s">
        <v>34</v>
      </c>
      <c r="M4081" s="42">
        <v>0</v>
      </c>
      <c r="N4081" s="41" t="s">
        <v>23</v>
      </c>
      <c r="O4081" s="41" t="s">
        <v>24</v>
      </c>
      <c r="P4081" s="41" t="s">
        <v>24</v>
      </c>
      <c r="Q4081" s="41" t="s">
        <v>24</v>
      </c>
      <c r="R4081" s="41" t="s">
        <v>24</v>
      </c>
      <c r="S4081" s="41" t="s">
        <v>24</v>
      </c>
      <c r="T4081" s="41"/>
      <c r="U4081" s="41"/>
      <c r="V4081" s="46"/>
      <c r="W4081" s="46"/>
      <c r="X4081" s="43"/>
      <c r="Y4081" s="31"/>
      <c r="Z4081" s="31"/>
    </row>
    <row r="4082" spans="1:26" s="79" customFormat="1" x14ac:dyDescent="0.2">
      <c r="A4082" s="34">
        <v>330</v>
      </c>
      <c r="B4082" s="34">
        <v>72</v>
      </c>
      <c r="C4082" s="34">
        <v>24568</v>
      </c>
      <c r="D4082" s="31" t="s">
        <v>998</v>
      </c>
      <c r="E4082" s="31" t="s">
        <v>931</v>
      </c>
      <c r="F4082" s="60" t="s">
        <v>1543</v>
      </c>
      <c r="G4082" s="31" t="s">
        <v>87</v>
      </c>
      <c r="H4082" s="31">
        <v>16.93</v>
      </c>
      <c r="I4082" s="31" t="s">
        <v>82</v>
      </c>
      <c r="J4082" s="8">
        <v>3</v>
      </c>
      <c r="K4082" s="41">
        <v>7</v>
      </c>
      <c r="L4082" s="41" t="s">
        <v>34</v>
      </c>
      <c r="M4082" s="42">
        <v>0</v>
      </c>
      <c r="N4082" s="41" t="s">
        <v>23</v>
      </c>
      <c r="O4082" s="41" t="s">
        <v>24</v>
      </c>
      <c r="P4082" s="41" t="s">
        <v>24</v>
      </c>
      <c r="Q4082" s="41" t="s">
        <v>24</v>
      </c>
      <c r="R4082" s="41" t="s">
        <v>24</v>
      </c>
      <c r="S4082" s="41" t="s">
        <v>24</v>
      </c>
      <c r="T4082" s="41"/>
      <c r="U4082" s="41"/>
      <c r="V4082" s="46"/>
      <c r="W4082" s="46"/>
      <c r="X4082" s="43"/>
      <c r="Y4082" s="31"/>
      <c r="Z4082" s="31"/>
    </row>
    <row r="4083" spans="1:26" s="79" customFormat="1" x14ac:dyDescent="0.2">
      <c r="A4083" s="34">
        <v>330</v>
      </c>
      <c r="B4083" s="34">
        <v>72</v>
      </c>
      <c r="C4083" s="34">
        <v>24568</v>
      </c>
      <c r="D4083" s="31" t="s">
        <v>999</v>
      </c>
      <c r="E4083" s="31" t="s">
        <v>931</v>
      </c>
      <c r="F4083" s="60" t="s">
        <v>1543</v>
      </c>
      <c r="G4083" s="31" t="s">
        <v>87</v>
      </c>
      <c r="H4083" s="31">
        <v>18.32</v>
      </c>
      <c r="I4083" s="31" t="s">
        <v>82</v>
      </c>
      <c r="J4083" s="8"/>
      <c r="K4083" s="41">
        <v>7</v>
      </c>
      <c r="L4083" s="41" t="s">
        <v>34</v>
      </c>
      <c r="M4083" s="42">
        <v>0</v>
      </c>
      <c r="N4083" s="41" t="s">
        <v>23</v>
      </c>
      <c r="O4083" s="41" t="s">
        <v>24</v>
      </c>
      <c r="P4083" s="41" t="s">
        <v>24</v>
      </c>
      <c r="Q4083" s="41" t="s">
        <v>24</v>
      </c>
      <c r="R4083" s="41" t="s">
        <v>24</v>
      </c>
      <c r="S4083" s="41" t="s">
        <v>24</v>
      </c>
      <c r="T4083" s="41"/>
      <c r="U4083" s="41"/>
      <c r="V4083" s="46"/>
      <c r="W4083" s="46"/>
      <c r="X4083" s="43"/>
      <c r="Y4083" s="31"/>
      <c r="Z4083" s="31"/>
    </row>
    <row r="4084" spans="1:26" s="79" customFormat="1" x14ac:dyDescent="0.2">
      <c r="A4084" s="34">
        <v>330</v>
      </c>
      <c r="B4084" s="34">
        <v>72</v>
      </c>
      <c r="C4084" s="34">
        <v>24568</v>
      </c>
      <c r="D4084" s="31" t="s">
        <v>1000</v>
      </c>
      <c r="E4084" s="31" t="s">
        <v>931</v>
      </c>
      <c r="F4084" s="60" t="s">
        <v>1543</v>
      </c>
      <c r="G4084" s="31" t="s">
        <v>85</v>
      </c>
      <c r="H4084" s="31">
        <v>5.78</v>
      </c>
      <c r="I4084" s="31" t="s">
        <v>82</v>
      </c>
      <c r="J4084" s="8"/>
      <c r="K4084" s="41">
        <v>7</v>
      </c>
      <c r="L4084" s="41" t="s">
        <v>34</v>
      </c>
      <c r="M4084" s="42">
        <v>0</v>
      </c>
      <c r="N4084" s="41" t="s">
        <v>23</v>
      </c>
      <c r="O4084" s="41" t="s">
        <v>24</v>
      </c>
      <c r="P4084" s="41" t="s">
        <v>24</v>
      </c>
      <c r="Q4084" s="41" t="s">
        <v>24</v>
      </c>
      <c r="R4084" s="41" t="s">
        <v>24</v>
      </c>
      <c r="S4084" s="41" t="s">
        <v>24</v>
      </c>
      <c r="T4084" s="41"/>
      <c r="U4084" s="41"/>
      <c r="V4084" s="46"/>
      <c r="W4084" s="46"/>
      <c r="X4084" s="43"/>
      <c r="Y4084" s="31"/>
      <c r="Z4084" s="31"/>
    </row>
    <row r="4085" spans="1:26" s="79" customFormat="1" x14ac:dyDescent="0.2">
      <c r="A4085" s="34">
        <v>330</v>
      </c>
      <c r="B4085" s="34">
        <v>72</v>
      </c>
      <c r="C4085" s="34">
        <v>24568</v>
      </c>
      <c r="D4085" s="31" t="s">
        <v>1001</v>
      </c>
      <c r="E4085" s="31" t="s">
        <v>931</v>
      </c>
      <c r="F4085" s="60" t="s">
        <v>1543</v>
      </c>
      <c r="G4085" s="31" t="s">
        <v>97</v>
      </c>
      <c r="H4085" s="31">
        <v>3.4</v>
      </c>
      <c r="I4085" s="31" t="s">
        <v>82</v>
      </c>
      <c r="J4085" s="8"/>
      <c r="K4085" s="41">
        <v>7</v>
      </c>
      <c r="L4085" s="41" t="s">
        <v>34</v>
      </c>
      <c r="M4085" s="42">
        <v>0</v>
      </c>
      <c r="N4085" s="41" t="s">
        <v>23</v>
      </c>
      <c r="O4085" s="41" t="s">
        <v>24</v>
      </c>
      <c r="P4085" s="41" t="s">
        <v>24</v>
      </c>
      <c r="Q4085" s="41" t="s">
        <v>24</v>
      </c>
      <c r="R4085" s="41" t="s">
        <v>24</v>
      </c>
      <c r="S4085" s="41" t="s">
        <v>24</v>
      </c>
      <c r="T4085" s="41"/>
      <c r="U4085" s="41"/>
      <c r="V4085" s="46"/>
      <c r="W4085" s="46"/>
      <c r="X4085" s="43"/>
      <c r="Y4085" s="31"/>
      <c r="Z4085" s="31"/>
    </row>
    <row r="4086" spans="1:26" s="79" customFormat="1" x14ac:dyDescent="0.2">
      <c r="A4086" s="34">
        <v>330</v>
      </c>
      <c r="B4086" s="34">
        <v>72</v>
      </c>
      <c r="C4086" s="34">
        <v>24568</v>
      </c>
      <c r="D4086" s="31" t="s">
        <v>1002</v>
      </c>
      <c r="E4086" s="31" t="s">
        <v>931</v>
      </c>
      <c r="F4086" s="60" t="s">
        <v>1543</v>
      </c>
      <c r="G4086" s="31" t="s">
        <v>28</v>
      </c>
      <c r="H4086" s="31">
        <v>1.3</v>
      </c>
      <c r="I4086" s="31" t="s">
        <v>82</v>
      </c>
      <c r="J4086" s="8"/>
      <c r="K4086" s="41">
        <v>8</v>
      </c>
      <c r="L4086" s="41" t="s">
        <v>34</v>
      </c>
      <c r="M4086" s="42">
        <v>0</v>
      </c>
      <c r="N4086" s="41" t="s">
        <v>23</v>
      </c>
      <c r="O4086" s="41" t="s">
        <v>24</v>
      </c>
      <c r="P4086" s="41" t="s">
        <v>24</v>
      </c>
      <c r="Q4086" s="41" t="s">
        <v>24</v>
      </c>
      <c r="R4086" s="41" t="s">
        <v>24</v>
      </c>
      <c r="S4086" s="41" t="s">
        <v>24</v>
      </c>
      <c r="T4086" s="41"/>
      <c r="U4086" s="41"/>
      <c r="V4086" s="46"/>
      <c r="W4086" s="46"/>
      <c r="X4086" s="43"/>
      <c r="Y4086" s="31"/>
      <c r="Z4086" s="31"/>
    </row>
    <row r="4087" spans="1:26" s="79" customFormat="1" x14ac:dyDescent="0.2">
      <c r="A4087" s="34">
        <v>330</v>
      </c>
      <c r="B4087" s="34">
        <v>72</v>
      </c>
      <c r="C4087" s="34">
        <v>24568</v>
      </c>
      <c r="D4087" s="31" t="s">
        <v>1003</v>
      </c>
      <c r="E4087" s="31" t="s">
        <v>931</v>
      </c>
      <c r="F4087" s="60" t="s">
        <v>1543</v>
      </c>
      <c r="G4087" s="31" t="s">
        <v>91</v>
      </c>
      <c r="H4087" s="31">
        <v>15.77</v>
      </c>
      <c r="I4087" s="31" t="s">
        <v>82</v>
      </c>
      <c r="J4087" s="8"/>
      <c r="K4087" s="41">
        <v>7</v>
      </c>
      <c r="L4087" s="41" t="s">
        <v>34</v>
      </c>
      <c r="M4087" s="42">
        <v>0</v>
      </c>
      <c r="N4087" s="41" t="s">
        <v>23</v>
      </c>
      <c r="O4087" s="41" t="s">
        <v>24</v>
      </c>
      <c r="P4087" s="41" t="s">
        <v>24</v>
      </c>
      <c r="Q4087" s="41" t="s">
        <v>24</v>
      </c>
      <c r="R4087" s="41" t="s">
        <v>24</v>
      </c>
      <c r="S4087" s="41" t="s">
        <v>24</v>
      </c>
      <c r="T4087" s="41"/>
      <c r="U4087" s="41"/>
      <c r="V4087" s="46"/>
      <c r="W4087" s="46"/>
      <c r="X4087" s="43"/>
      <c r="Y4087" s="31"/>
      <c r="Z4087" s="31"/>
    </row>
    <row r="4088" spans="1:26" s="79" customFormat="1" x14ac:dyDescent="0.2">
      <c r="A4088" s="34">
        <v>330</v>
      </c>
      <c r="B4088" s="34">
        <v>72</v>
      </c>
      <c r="C4088" s="34">
        <v>24568</v>
      </c>
      <c r="D4088" s="31" t="s">
        <v>1004</v>
      </c>
      <c r="E4088" s="31" t="s">
        <v>931</v>
      </c>
      <c r="F4088" s="60" t="s">
        <v>1543</v>
      </c>
      <c r="G4088" s="31" t="s">
        <v>93</v>
      </c>
      <c r="H4088" s="31">
        <v>18.760000000000002</v>
      </c>
      <c r="I4088" s="31" t="s">
        <v>82</v>
      </c>
      <c r="J4088" s="8">
        <v>5.5</v>
      </c>
      <c r="K4088" s="41">
        <v>7</v>
      </c>
      <c r="L4088" s="41" t="s">
        <v>34</v>
      </c>
      <c r="M4088" s="42">
        <v>0</v>
      </c>
      <c r="N4088" s="41" t="s">
        <v>23</v>
      </c>
      <c r="O4088" s="41" t="s">
        <v>24</v>
      </c>
      <c r="P4088" s="41" t="s">
        <v>24</v>
      </c>
      <c r="Q4088" s="41" t="s">
        <v>24</v>
      </c>
      <c r="R4088" s="41" t="s">
        <v>24</v>
      </c>
      <c r="S4088" s="41" t="s">
        <v>24</v>
      </c>
      <c r="T4088" s="41"/>
      <c r="U4088" s="41"/>
      <c r="V4088" s="46"/>
      <c r="W4088" s="46"/>
      <c r="X4088" s="43"/>
      <c r="Y4088" s="31"/>
      <c r="Z4088" s="31"/>
    </row>
    <row r="4089" spans="1:26" s="79" customFormat="1" x14ac:dyDescent="0.2">
      <c r="A4089" s="34">
        <v>330</v>
      </c>
      <c r="B4089" s="34">
        <v>72</v>
      </c>
      <c r="C4089" s="34">
        <v>24568</v>
      </c>
      <c r="D4089" s="31" t="s">
        <v>1005</v>
      </c>
      <c r="E4089" s="31" t="s">
        <v>931</v>
      </c>
      <c r="F4089" s="60" t="s">
        <v>1543</v>
      </c>
      <c r="G4089" s="31" t="s">
        <v>87</v>
      </c>
      <c r="H4089" s="31">
        <v>18.850000000000001</v>
      </c>
      <c r="I4089" s="31" t="s">
        <v>82</v>
      </c>
      <c r="J4089" s="8"/>
      <c r="K4089" s="41">
        <v>7</v>
      </c>
      <c r="L4089" s="41" t="s">
        <v>34</v>
      </c>
      <c r="M4089" s="42">
        <v>0</v>
      </c>
      <c r="N4089" s="41" t="s">
        <v>23</v>
      </c>
      <c r="O4089" s="41" t="s">
        <v>24</v>
      </c>
      <c r="P4089" s="41" t="s">
        <v>24</v>
      </c>
      <c r="Q4089" s="41" t="s">
        <v>24</v>
      </c>
      <c r="R4089" s="41" t="s">
        <v>24</v>
      </c>
      <c r="S4089" s="41" t="s">
        <v>24</v>
      </c>
      <c r="T4089" s="41"/>
      <c r="U4089" s="41"/>
      <c r="V4089" s="46"/>
      <c r="W4089" s="46"/>
      <c r="X4089" s="43"/>
      <c r="Y4089" s="31"/>
      <c r="Z4089" s="31"/>
    </row>
    <row r="4090" spans="1:26" s="79" customFormat="1" x14ac:dyDescent="0.2">
      <c r="A4090" s="34">
        <v>330</v>
      </c>
      <c r="B4090" s="34">
        <v>72</v>
      </c>
      <c r="C4090" s="34">
        <v>24568</v>
      </c>
      <c r="D4090" s="31" t="s">
        <v>1006</v>
      </c>
      <c r="E4090" s="31" t="s">
        <v>931</v>
      </c>
      <c r="F4090" s="60" t="s">
        <v>1543</v>
      </c>
      <c r="G4090" s="31" t="s">
        <v>258</v>
      </c>
      <c r="H4090" s="31">
        <v>1.88</v>
      </c>
      <c r="I4090" s="31" t="s">
        <v>82</v>
      </c>
      <c r="J4090" s="8"/>
      <c r="K4090" s="41">
        <v>7</v>
      </c>
      <c r="L4090" s="41" t="s">
        <v>34</v>
      </c>
      <c r="M4090" s="42">
        <v>0</v>
      </c>
      <c r="N4090" s="41" t="s">
        <v>23</v>
      </c>
      <c r="O4090" s="41" t="s">
        <v>24</v>
      </c>
      <c r="P4090" s="41" t="s">
        <v>24</v>
      </c>
      <c r="Q4090" s="41" t="s">
        <v>24</v>
      </c>
      <c r="R4090" s="41" t="s">
        <v>24</v>
      </c>
      <c r="S4090" s="41" t="s">
        <v>24</v>
      </c>
      <c r="T4090" s="41"/>
      <c r="U4090" s="41"/>
      <c r="V4090" s="46"/>
      <c r="W4090" s="46"/>
      <c r="X4090" s="43"/>
      <c r="Y4090" s="31"/>
      <c r="Z4090" s="31"/>
    </row>
    <row r="4091" spans="1:26" s="79" customFormat="1" x14ac:dyDescent="0.2">
      <c r="A4091" s="34">
        <v>330</v>
      </c>
      <c r="B4091" s="34">
        <v>72</v>
      </c>
      <c r="C4091" s="34">
        <v>24568</v>
      </c>
      <c r="D4091" s="31" t="s">
        <v>1007</v>
      </c>
      <c r="E4091" s="31" t="s">
        <v>931</v>
      </c>
      <c r="F4091" s="60" t="s">
        <v>1543</v>
      </c>
      <c r="G4091" s="31" t="s">
        <v>87</v>
      </c>
      <c r="H4091" s="31">
        <v>31.27</v>
      </c>
      <c r="I4091" s="31" t="s">
        <v>82</v>
      </c>
      <c r="J4091" s="8"/>
      <c r="K4091" s="41">
        <v>7</v>
      </c>
      <c r="L4091" s="41" t="s">
        <v>34</v>
      </c>
      <c r="M4091" s="42">
        <v>0</v>
      </c>
      <c r="N4091" s="41" t="s">
        <v>23</v>
      </c>
      <c r="O4091" s="41" t="s">
        <v>24</v>
      </c>
      <c r="P4091" s="41" t="s">
        <v>24</v>
      </c>
      <c r="Q4091" s="41" t="s">
        <v>24</v>
      </c>
      <c r="R4091" s="41" t="s">
        <v>24</v>
      </c>
      <c r="S4091" s="41" t="s">
        <v>24</v>
      </c>
      <c r="T4091" s="41"/>
      <c r="U4091" s="41"/>
      <c r="V4091" s="46"/>
      <c r="W4091" s="46"/>
      <c r="X4091" s="43"/>
      <c r="Y4091" s="31"/>
      <c r="Z4091" s="31"/>
    </row>
    <row r="4092" spans="1:26" s="102" customFormat="1" x14ac:dyDescent="0.2">
      <c r="A4092" s="34">
        <v>330</v>
      </c>
      <c r="B4092" s="34">
        <v>72</v>
      </c>
      <c r="C4092" s="34">
        <v>24568</v>
      </c>
      <c r="D4092" s="31" t="s">
        <v>1008</v>
      </c>
      <c r="E4092" s="31" t="s">
        <v>931</v>
      </c>
      <c r="F4092" s="60" t="s">
        <v>1543</v>
      </c>
      <c r="G4092" s="31" t="s">
        <v>120</v>
      </c>
      <c r="H4092" s="31">
        <v>8.26</v>
      </c>
      <c r="I4092" s="31" t="s">
        <v>82</v>
      </c>
      <c r="J4092" s="8"/>
      <c r="K4092" s="41">
        <v>7</v>
      </c>
      <c r="L4092" s="41" t="s">
        <v>34</v>
      </c>
      <c r="M4092" s="42">
        <v>0</v>
      </c>
      <c r="N4092" s="41" t="s">
        <v>23</v>
      </c>
      <c r="O4092" s="41" t="s">
        <v>24</v>
      </c>
      <c r="P4092" s="41" t="s">
        <v>24</v>
      </c>
      <c r="Q4092" s="41" t="s">
        <v>24</v>
      </c>
      <c r="R4092" s="41" t="s">
        <v>24</v>
      </c>
      <c r="S4092" s="41" t="s">
        <v>24</v>
      </c>
      <c r="T4092" s="41"/>
      <c r="U4092" s="41"/>
      <c r="V4092" s="46"/>
      <c r="W4092" s="46"/>
      <c r="X4092" s="43"/>
      <c r="Y4092" s="31"/>
      <c r="Z4092" s="31"/>
    </row>
    <row r="4093" spans="1:26" s="102" customFormat="1" x14ac:dyDescent="0.2">
      <c r="A4093" s="34">
        <v>330</v>
      </c>
      <c r="B4093" s="34">
        <v>72</v>
      </c>
      <c r="C4093" s="34">
        <v>24568</v>
      </c>
      <c r="D4093" s="31" t="s">
        <v>1009</v>
      </c>
      <c r="E4093" s="31" t="s">
        <v>931</v>
      </c>
      <c r="F4093" s="60" t="s">
        <v>1543</v>
      </c>
      <c r="G4093" s="31" t="s">
        <v>85</v>
      </c>
      <c r="H4093" s="31">
        <v>14.5</v>
      </c>
      <c r="I4093" s="31" t="s">
        <v>82</v>
      </c>
      <c r="J4093" s="8"/>
      <c r="K4093" s="41">
        <v>7</v>
      </c>
      <c r="L4093" s="41" t="s">
        <v>34</v>
      </c>
      <c r="M4093" s="42">
        <v>0</v>
      </c>
      <c r="N4093" s="41" t="s">
        <v>23</v>
      </c>
      <c r="O4093" s="41" t="s">
        <v>24</v>
      </c>
      <c r="P4093" s="41" t="s">
        <v>24</v>
      </c>
      <c r="Q4093" s="41" t="s">
        <v>24</v>
      </c>
      <c r="R4093" s="41" t="s">
        <v>24</v>
      </c>
      <c r="S4093" s="41" t="s">
        <v>24</v>
      </c>
      <c r="T4093" s="41"/>
      <c r="U4093" s="41"/>
      <c r="V4093" s="46"/>
      <c r="W4093" s="46"/>
      <c r="X4093" s="43"/>
      <c r="Y4093" s="31"/>
      <c r="Z4093" s="31"/>
    </row>
    <row r="4094" spans="1:26" s="79" customFormat="1" x14ac:dyDescent="0.2">
      <c r="A4094" s="34">
        <v>330</v>
      </c>
      <c r="B4094" s="34">
        <v>72</v>
      </c>
      <c r="C4094" s="34">
        <v>24568</v>
      </c>
      <c r="D4094" s="31" t="s">
        <v>1010</v>
      </c>
      <c r="E4094" s="31" t="s">
        <v>931</v>
      </c>
      <c r="F4094" s="60" t="s">
        <v>1543</v>
      </c>
      <c r="G4094" s="31" t="s">
        <v>87</v>
      </c>
      <c r="H4094" s="31">
        <v>12.6</v>
      </c>
      <c r="I4094" s="31" t="s">
        <v>82</v>
      </c>
      <c r="J4094" s="8"/>
      <c r="K4094" s="41">
        <v>7</v>
      </c>
      <c r="L4094" s="41" t="s">
        <v>34</v>
      </c>
      <c r="M4094" s="42">
        <v>0</v>
      </c>
      <c r="N4094" s="41" t="s">
        <v>23</v>
      </c>
      <c r="O4094" s="41" t="s">
        <v>24</v>
      </c>
      <c r="P4094" s="41" t="s">
        <v>24</v>
      </c>
      <c r="Q4094" s="41" t="s">
        <v>24</v>
      </c>
      <c r="R4094" s="41" t="s">
        <v>24</v>
      </c>
      <c r="S4094" s="41" t="s">
        <v>24</v>
      </c>
      <c r="T4094" s="41"/>
      <c r="U4094" s="41"/>
      <c r="V4094" s="46"/>
      <c r="W4094" s="46"/>
      <c r="X4094" s="43"/>
      <c r="Y4094" s="31"/>
      <c r="Z4094" s="31"/>
    </row>
    <row r="4095" spans="1:26" s="79" customFormat="1" x14ac:dyDescent="0.2">
      <c r="A4095" s="34">
        <v>330</v>
      </c>
      <c r="B4095" s="34">
        <v>72</v>
      </c>
      <c r="C4095" s="34">
        <v>24568</v>
      </c>
      <c r="D4095" s="31" t="s">
        <v>1011</v>
      </c>
      <c r="E4095" s="31" t="s">
        <v>931</v>
      </c>
      <c r="F4095" s="60" t="s">
        <v>1543</v>
      </c>
      <c r="G4095" s="31" t="s">
        <v>85</v>
      </c>
      <c r="H4095" s="31">
        <v>1.65</v>
      </c>
      <c r="I4095" s="31" t="s">
        <v>82</v>
      </c>
      <c r="J4095" s="8"/>
      <c r="K4095" s="41">
        <v>7</v>
      </c>
      <c r="L4095" s="41" t="s">
        <v>34</v>
      </c>
      <c r="M4095" s="42">
        <v>0</v>
      </c>
      <c r="N4095" s="41" t="s">
        <v>23</v>
      </c>
      <c r="O4095" s="41" t="s">
        <v>24</v>
      </c>
      <c r="P4095" s="41" t="s">
        <v>24</v>
      </c>
      <c r="Q4095" s="41" t="s">
        <v>24</v>
      </c>
      <c r="R4095" s="41" t="s">
        <v>24</v>
      </c>
      <c r="S4095" s="41" t="s">
        <v>24</v>
      </c>
      <c r="T4095" s="41"/>
      <c r="U4095" s="41"/>
      <c r="V4095" s="46"/>
      <c r="W4095" s="46"/>
      <c r="X4095" s="43"/>
      <c r="Y4095" s="31"/>
      <c r="Z4095" s="31"/>
    </row>
    <row r="4096" spans="1:26" s="79" customFormat="1" x14ac:dyDescent="0.2">
      <c r="A4096" s="34">
        <v>330</v>
      </c>
      <c r="B4096" s="34">
        <v>72</v>
      </c>
      <c r="C4096" s="34">
        <v>24568</v>
      </c>
      <c r="D4096" s="31" t="s">
        <v>1012</v>
      </c>
      <c r="E4096" s="31" t="s">
        <v>931</v>
      </c>
      <c r="F4096" s="60" t="s">
        <v>1543</v>
      </c>
      <c r="G4096" s="31" t="s">
        <v>119</v>
      </c>
      <c r="H4096" s="31">
        <v>1</v>
      </c>
      <c r="I4096" s="31" t="s">
        <v>82</v>
      </c>
      <c r="J4096" s="8"/>
      <c r="K4096" s="41">
        <v>7</v>
      </c>
      <c r="L4096" s="41" t="s">
        <v>34</v>
      </c>
      <c r="M4096" s="42">
        <v>0</v>
      </c>
      <c r="N4096" s="41" t="s">
        <v>23</v>
      </c>
      <c r="O4096" s="41" t="s">
        <v>24</v>
      </c>
      <c r="P4096" s="41" t="s">
        <v>24</v>
      </c>
      <c r="Q4096" s="41" t="s">
        <v>24</v>
      </c>
      <c r="R4096" s="41" t="s">
        <v>24</v>
      </c>
      <c r="S4096" s="41" t="s">
        <v>24</v>
      </c>
      <c r="T4096" s="41"/>
      <c r="U4096" s="41"/>
      <c r="V4096" s="46"/>
      <c r="W4096" s="46"/>
      <c r="X4096" s="43"/>
      <c r="Y4096" s="31"/>
      <c r="Z4096" s="31"/>
    </row>
    <row r="4097" spans="1:26" s="79" customFormat="1" x14ac:dyDescent="0.2">
      <c r="A4097" s="34">
        <v>330</v>
      </c>
      <c r="B4097" s="34">
        <v>72</v>
      </c>
      <c r="C4097" s="34">
        <v>24568</v>
      </c>
      <c r="D4097" s="31" t="s">
        <v>1013</v>
      </c>
      <c r="E4097" s="31" t="s">
        <v>931</v>
      </c>
      <c r="F4097" s="60" t="s">
        <v>1543</v>
      </c>
      <c r="G4097" s="31" t="s">
        <v>119</v>
      </c>
      <c r="H4097" s="31">
        <v>1</v>
      </c>
      <c r="I4097" s="31" t="s">
        <v>82</v>
      </c>
      <c r="J4097" s="8"/>
      <c r="K4097" s="41">
        <v>7</v>
      </c>
      <c r="L4097" s="41" t="s">
        <v>34</v>
      </c>
      <c r="M4097" s="42">
        <v>0</v>
      </c>
      <c r="N4097" s="41" t="s">
        <v>23</v>
      </c>
      <c r="O4097" s="41" t="s">
        <v>24</v>
      </c>
      <c r="P4097" s="41" t="s">
        <v>24</v>
      </c>
      <c r="Q4097" s="41" t="s">
        <v>24</v>
      </c>
      <c r="R4097" s="41" t="s">
        <v>24</v>
      </c>
      <c r="S4097" s="41" t="s">
        <v>24</v>
      </c>
      <c r="T4097" s="41"/>
      <c r="U4097" s="41"/>
      <c r="V4097" s="46"/>
      <c r="W4097" s="46"/>
      <c r="X4097" s="43"/>
      <c r="Y4097" s="31"/>
      <c r="Z4097" s="31"/>
    </row>
    <row r="4098" spans="1:26" s="79" customFormat="1" x14ac:dyDescent="0.2">
      <c r="A4098" s="34">
        <v>330</v>
      </c>
      <c r="B4098" s="34">
        <v>72</v>
      </c>
      <c r="C4098" s="34">
        <v>24568</v>
      </c>
      <c r="D4098" s="31" t="s">
        <v>1014</v>
      </c>
      <c r="E4098" s="31" t="s">
        <v>931</v>
      </c>
      <c r="F4098" s="60" t="s">
        <v>1543</v>
      </c>
      <c r="G4098" s="31" t="s">
        <v>119</v>
      </c>
      <c r="H4098" s="31">
        <v>1</v>
      </c>
      <c r="I4098" s="31" t="s">
        <v>82</v>
      </c>
      <c r="J4098" s="8"/>
      <c r="K4098" s="41">
        <v>7</v>
      </c>
      <c r="L4098" s="41" t="s">
        <v>34</v>
      </c>
      <c r="M4098" s="42">
        <v>0</v>
      </c>
      <c r="N4098" s="41" t="s">
        <v>23</v>
      </c>
      <c r="O4098" s="41" t="s">
        <v>24</v>
      </c>
      <c r="P4098" s="41" t="s">
        <v>24</v>
      </c>
      <c r="Q4098" s="41" t="s">
        <v>24</v>
      </c>
      <c r="R4098" s="41" t="s">
        <v>24</v>
      </c>
      <c r="S4098" s="41" t="s">
        <v>24</v>
      </c>
      <c r="T4098" s="41"/>
      <c r="U4098" s="41"/>
      <c r="V4098" s="46"/>
      <c r="W4098" s="46"/>
      <c r="X4098" s="43"/>
      <c r="Y4098" s="31"/>
      <c r="Z4098" s="31"/>
    </row>
    <row r="4099" spans="1:26" s="102" customFormat="1" x14ac:dyDescent="0.2">
      <c r="A4099" s="34">
        <v>330</v>
      </c>
      <c r="B4099" s="34">
        <v>72</v>
      </c>
      <c r="C4099" s="34">
        <v>24568</v>
      </c>
      <c r="D4099" s="31" t="s">
        <v>1015</v>
      </c>
      <c r="E4099" s="31" t="s">
        <v>931</v>
      </c>
      <c r="F4099" s="60" t="s">
        <v>1543</v>
      </c>
      <c r="G4099" s="31" t="s">
        <v>28</v>
      </c>
      <c r="H4099" s="31">
        <v>1.04</v>
      </c>
      <c r="I4099" s="31" t="s">
        <v>82</v>
      </c>
      <c r="J4099" s="8"/>
      <c r="K4099" s="41">
        <v>8</v>
      </c>
      <c r="L4099" s="41" t="s">
        <v>34</v>
      </c>
      <c r="M4099" s="42">
        <v>0</v>
      </c>
      <c r="N4099" s="41" t="s">
        <v>23</v>
      </c>
      <c r="O4099" s="41" t="s">
        <v>24</v>
      </c>
      <c r="P4099" s="41" t="s">
        <v>24</v>
      </c>
      <c r="Q4099" s="41" t="s">
        <v>24</v>
      </c>
      <c r="R4099" s="41" t="s">
        <v>24</v>
      </c>
      <c r="S4099" s="41" t="s">
        <v>24</v>
      </c>
      <c r="T4099" s="41"/>
      <c r="U4099" s="41"/>
      <c r="V4099" s="46"/>
      <c r="W4099" s="46"/>
      <c r="X4099" s="43"/>
      <c r="Y4099" s="31"/>
      <c r="Z4099" s="31"/>
    </row>
    <row r="4100" spans="1:26" s="79" customFormat="1" x14ac:dyDescent="0.2">
      <c r="A4100" s="34">
        <v>330</v>
      </c>
      <c r="B4100" s="34">
        <v>72</v>
      </c>
      <c r="C4100" s="34">
        <v>24568</v>
      </c>
      <c r="D4100" s="31" t="s">
        <v>962</v>
      </c>
      <c r="E4100" s="31" t="s">
        <v>931</v>
      </c>
      <c r="F4100" s="60" t="s">
        <v>1543</v>
      </c>
      <c r="G4100" s="31" t="s">
        <v>101</v>
      </c>
      <c r="H4100" s="31">
        <v>126.85</v>
      </c>
      <c r="I4100" s="31" t="s">
        <v>82</v>
      </c>
      <c r="J4100" s="8"/>
      <c r="K4100" s="41">
        <v>1</v>
      </c>
      <c r="L4100" s="54" t="s">
        <v>27</v>
      </c>
      <c r="M4100" s="42">
        <v>1</v>
      </c>
      <c r="N4100" s="41" t="s">
        <v>23</v>
      </c>
      <c r="O4100" s="41" t="s">
        <v>24</v>
      </c>
      <c r="P4100" s="41" t="s">
        <v>24</v>
      </c>
      <c r="Q4100" s="41" t="s">
        <v>24</v>
      </c>
      <c r="R4100" s="41" t="s">
        <v>24</v>
      </c>
      <c r="S4100" s="41" t="s">
        <v>24</v>
      </c>
      <c r="T4100" s="41"/>
      <c r="U4100" s="41"/>
      <c r="V4100" s="46"/>
      <c r="W4100" s="46"/>
      <c r="X4100" s="43"/>
      <c r="Y4100" s="31"/>
      <c r="Z4100" s="31"/>
    </row>
    <row r="4101" spans="1:26" s="79" customFormat="1" x14ac:dyDescent="0.2">
      <c r="A4101" s="34">
        <v>330</v>
      </c>
      <c r="B4101" s="34">
        <v>72</v>
      </c>
      <c r="C4101" s="34">
        <v>24568</v>
      </c>
      <c r="D4101" s="31" t="s">
        <v>1000</v>
      </c>
      <c r="E4101" s="31" t="s">
        <v>931</v>
      </c>
      <c r="F4101" s="60" t="s">
        <v>1543</v>
      </c>
      <c r="G4101" s="31" t="s">
        <v>85</v>
      </c>
      <c r="H4101" s="31">
        <v>5.78</v>
      </c>
      <c r="I4101" s="31" t="s">
        <v>82</v>
      </c>
      <c r="J4101" s="8"/>
      <c r="K4101" s="41">
        <v>8</v>
      </c>
      <c r="L4101" s="41" t="s">
        <v>34</v>
      </c>
      <c r="M4101" s="42">
        <v>0</v>
      </c>
      <c r="N4101" s="41" t="s">
        <v>23</v>
      </c>
      <c r="O4101" s="41" t="s">
        <v>24</v>
      </c>
      <c r="P4101" s="41" t="s">
        <v>24</v>
      </c>
      <c r="Q4101" s="41" t="s">
        <v>24</v>
      </c>
      <c r="R4101" s="41" t="s">
        <v>24</v>
      </c>
      <c r="S4101" s="41" t="s">
        <v>24</v>
      </c>
      <c r="T4101" s="41"/>
      <c r="U4101" s="41"/>
      <c r="V4101" s="46"/>
      <c r="W4101" s="46"/>
      <c r="X4101" s="43"/>
      <c r="Y4101" s="31"/>
      <c r="Z4101" s="31"/>
    </row>
    <row r="4102" spans="1:26" s="79" customFormat="1" x14ac:dyDescent="0.2">
      <c r="A4102" s="34">
        <v>330</v>
      </c>
      <c r="B4102" s="34">
        <v>72</v>
      </c>
      <c r="C4102" s="34">
        <v>24568</v>
      </c>
      <c r="D4102" s="31" t="s">
        <v>1000</v>
      </c>
      <c r="E4102" s="31" t="s">
        <v>931</v>
      </c>
      <c r="F4102" s="60" t="s">
        <v>1543</v>
      </c>
      <c r="G4102" s="31" t="s">
        <v>85</v>
      </c>
      <c r="H4102" s="31">
        <v>5.78</v>
      </c>
      <c r="I4102" s="31" t="s">
        <v>82</v>
      </c>
      <c r="J4102" s="8"/>
      <c r="K4102" s="41">
        <v>8</v>
      </c>
      <c r="L4102" s="41" t="s">
        <v>34</v>
      </c>
      <c r="M4102" s="42">
        <v>0</v>
      </c>
      <c r="N4102" s="41" t="s">
        <v>23</v>
      </c>
      <c r="O4102" s="41" t="s">
        <v>24</v>
      </c>
      <c r="P4102" s="41" t="s">
        <v>24</v>
      </c>
      <c r="Q4102" s="41" t="s">
        <v>24</v>
      </c>
      <c r="R4102" s="41" t="s">
        <v>24</v>
      </c>
      <c r="S4102" s="41" t="s">
        <v>24</v>
      </c>
      <c r="T4102" s="41"/>
      <c r="U4102" s="41"/>
      <c r="V4102" s="46"/>
      <c r="W4102" s="46"/>
      <c r="X4102" s="43"/>
      <c r="Y4102" s="31"/>
      <c r="Z4102" s="31"/>
    </row>
    <row r="4103" spans="1:26" s="79" customFormat="1" x14ac:dyDescent="0.2">
      <c r="A4103" s="34">
        <v>330</v>
      </c>
      <c r="B4103" s="34">
        <v>72</v>
      </c>
      <c r="C4103" s="34">
        <v>24568</v>
      </c>
      <c r="D4103" s="31" t="s">
        <v>1002</v>
      </c>
      <c r="E4103" s="31" t="s">
        <v>931</v>
      </c>
      <c r="F4103" s="60" t="s">
        <v>1543</v>
      </c>
      <c r="G4103" s="31" t="s">
        <v>28</v>
      </c>
      <c r="H4103" s="31">
        <v>1.3</v>
      </c>
      <c r="I4103" s="31" t="s">
        <v>82</v>
      </c>
      <c r="J4103" s="8"/>
      <c r="K4103" s="41">
        <v>8</v>
      </c>
      <c r="L4103" s="41" t="s">
        <v>34</v>
      </c>
      <c r="M4103" s="42">
        <v>0</v>
      </c>
      <c r="N4103" s="41" t="s">
        <v>23</v>
      </c>
      <c r="O4103" s="41" t="s">
        <v>24</v>
      </c>
      <c r="P4103" s="41" t="s">
        <v>24</v>
      </c>
      <c r="Q4103" s="41" t="s">
        <v>24</v>
      </c>
      <c r="R4103" s="41" t="s">
        <v>24</v>
      </c>
      <c r="S4103" s="41" t="s">
        <v>24</v>
      </c>
      <c r="T4103" s="41"/>
      <c r="U4103" s="41"/>
      <c r="V4103" s="46"/>
      <c r="W4103" s="46"/>
      <c r="X4103" s="43"/>
      <c r="Y4103" s="31"/>
      <c r="Z4103" s="31"/>
    </row>
    <row r="4104" spans="1:26" s="79" customFormat="1" x14ac:dyDescent="0.2">
      <c r="A4104" s="34">
        <v>330</v>
      </c>
      <c r="B4104" s="34">
        <v>72</v>
      </c>
      <c r="C4104" s="34">
        <v>24568</v>
      </c>
      <c r="D4104" s="31" t="s">
        <v>1002</v>
      </c>
      <c r="E4104" s="31" t="s">
        <v>931</v>
      </c>
      <c r="F4104" s="60" t="s">
        <v>1543</v>
      </c>
      <c r="G4104" s="31" t="s">
        <v>28</v>
      </c>
      <c r="H4104" s="31">
        <v>1.3</v>
      </c>
      <c r="I4104" s="31" t="s">
        <v>82</v>
      </c>
      <c r="J4104" s="8"/>
      <c r="K4104" s="41">
        <v>8</v>
      </c>
      <c r="L4104" s="41" t="s">
        <v>34</v>
      </c>
      <c r="M4104" s="42">
        <v>0</v>
      </c>
      <c r="N4104" s="41" t="s">
        <v>23</v>
      </c>
      <c r="O4104" s="41" t="s">
        <v>24</v>
      </c>
      <c r="P4104" s="41" t="s">
        <v>24</v>
      </c>
      <c r="Q4104" s="41" t="s">
        <v>24</v>
      </c>
      <c r="R4104" s="41" t="s">
        <v>24</v>
      </c>
      <c r="S4104" s="41" t="s">
        <v>24</v>
      </c>
      <c r="T4104" s="41"/>
      <c r="U4104" s="41"/>
      <c r="V4104" s="46"/>
      <c r="W4104" s="46"/>
      <c r="X4104" s="43"/>
      <c r="Y4104" s="31"/>
      <c r="Z4104" s="31"/>
    </row>
    <row r="4105" spans="1:26" s="79" customFormat="1" x14ac:dyDescent="0.2">
      <c r="A4105" s="34">
        <v>330</v>
      </c>
      <c r="B4105" s="34">
        <v>72</v>
      </c>
      <c r="C4105" s="34">
        <v>24568</v>
      </c>
      <c r="D4105" s="31"/>
      <c r="E4105" s="31" t="s">
        <v>931</v>
      </c>
      <c r="F4105" s="60" t="s">
        <v>25</v>
      </c>
      <c r="G4105" s="31" t="s">
        <v>1489</v>
      </c>
      <c r="H4105" s="31">
        <v>47.4</v>
      </c>
      <c r="I4105" s="31" t="s">
        <v>82</v>
      </c>
      <c r="J4105" s="8"/>
      <c r="K4105" s="41">
        <v>5</v>
      </c>
      <c r="L4105" s="41" t="s">
        <v>34</v>
      </c>
      <c r="M4105" s="42">
        <v>1</v>
      </c>
      <c r="N4105" s="41" t="s">
        <v>23</v>
      </c>
      <c r="O4105" s="41" t="s">
        <v>24</v>
      </c>
      <c r="P4105" s="41" t="s">
        <v>24</v>
      </c>
      <c r="Q4105" s="41" t="s">
        <v>24</v>
      </c>
      <c r="R4105" s="41" t="s">
        <v>24</v>
      </c>
      <c r="S4105" s="41" t="s">
        <v>24</v>
      </c>
      <c r="T4105" s="41" t="s">
        <v>24</v>
      </c>
      <c r="U4105" s="41" t="s">
        <v>30</v>
      </c>
      <c r="V4105" s="46"/>
      <c r="W4105" s="46"/>
      <c r="X4105" s="43"/>
      <c r="Y4105" s="31"/>
      <c r="Z4105" s="31"/>
    </row>
    <row r="4106" spans="1:26" s="79" customFormat="1" x14ac:dyDescent="0.2">
      <c r="A4106" s="34">
        <v>330</v>
      </c>
      <c r="B4106" s="34">
        <v>72</v>
      </c>
      <c r="C4106" s="34">
        <v>24568</v>
      </c>
      <c r="D4106" s="31"/>
      <c r="E4106" s="31" t="s">
        <v>931</v>
      </c>
      <c r="F4106" s="60" t="s">
        <v>25</v>
      </c>
      <c r="G4106" s="31" t="s">
        <v>1490</v>
      </c>
      <c r="H4106" s="31">
        <v>10.01</v>
      </c>
      <c r="I4106" s="31" t="s">
        <v>82</v>
      </c>
      <c r="J4106" s="8"/>
      <c r="K4106" s="41">
        <v>5</v>
      </c>
      <c r="L4106" s="41" t="s">
        <v>34</v>
      </c>
      <c r="M4106" s="42">
        <v>1</v>
      </c>
      <c r="N4106" s="41" t="s">
        <v>23</v>
      </c>
      <c r="O4106" s="41" t="s">
        <v>24</v>
      </c>
      <c r="P4106" s="41" t="s">
        <v>24</v>
      </c>
      <c r="Q4106" s="41" t="s">
        <v>24</v>
      </c>
      <c r="R4106" s="41" t="s">
        <v>1491</v>
      </c>
      <c r="S4106" s="41" t="s">
        <v>24</v>
      </c>
      <c r="T4106" s="41"/>
      <c r="U4106" s="41"/>
      <c r="V4106" s="46"/>
      <c r="W4106" s="46"/>
      <c r="X4106" s="43"/>
      <c r="Y4106" s="31"/>
      <c r="Z4106" s="31"/>
    </row>
    <row r="4107" spans="1:26" s="79" customFormat="1" x14ac:dyDescent="0.2">
      <c r="A4107" s="34">
        <v>330</v>
      </c>
      <c r="B4107" s="34"/>
      <c r="C4107" s="34"/>
      <c r="D4107" s="31"/>
      <c r="E4107" s="31" t="s">
        <v>929</v>
      </c>
      <c r="F4107" s="60" t="s">
        <v>25</v>
      </c>
      <c r="G4107" s="31" t="s">
        <v>1516</v>
      </c>
      <c r="H4107" s="31">
        <v>97</v>
      </c>
      <c r="I4107" s="31" t="s">
        <v>82</v>
      </c>
      <c r="J4107" s="8"/>
      <c r="K4107" s="41">
        <v>5</v>
      </c>
      <c r="L4107" s="41" t="s">
        <v>34</v>
      </c>
      <c r="M4107" s="42">
        <v>1</v>
      </c>
      <c r="N4107" s="41" t="s">
        <v>24</v>
      </c>
      <c r="O4107" s="41" t="s">
        <v>24</v>
      </c>
      <c r="P4107" s="41" t="s">
        <v>24</v>
      </c>
      <c r="Q4107" s="41" t="s">
        <v>24</v>
      </c>
      <c r="R4107" s="41" t="s">
        <v>24</v>
      </c>
      <c r="S4107" s="41" t="s">
        <v>24</v>
      </c>
      <c r="T4107" s="41"/>
      <c r="U4107" s="41"/>
      <c r="V4107" s="46"/>
      <c r="W4107" s="46"/>
      <c r="X4107" s="43"/>
      <c r="Y4107" s="31"/>
      <c r="Z4107" s="31"/>
    </row>
    <row r="4108" spans="1:26" s="79" customFormat="1" x14ac:dyDescent="0.2">
      <c r="A4108" s="34">
        <v>330</v>
      </c>
      <c r="B4108" s="34"/>
      <c r="C4108" s="34"/>
      <c r="D4108" s="31"/>
      <c r="E4108" s="31" t="s">
        <v>929</v>
      </c>
      <c r="F4108" s="60" t="s">
        <v>25</v>
      </c>
      <c r="G4108" s="31" t="s">
        <v>96</v>
      </c>
      <c r="H4108" s="31">
        <v>73</v>
      </c>
      <c r="I4108" s="31" t="s">
        <v>82</v>
      </c>
      <c r="J4108" s="8"/>
      <c r="K4108" s="41">
        <v>5</v>
      </c>
      <c r="L4108" s="41" t="s">
        <v>34</v>
      </c>
      <c r="M4108" s="42">
        <v>1</v>
      </c>
      <c r="N4108" s="41" t="s">
        <v>23</v>
      </c>
      <c r="O4108" s="41" t="s">
        <v>24</v>
      </c>
      <c r="P4108" s="41" t="s">
        <v>24</v>
      </c>
      <c r="Q4108" s="41" t="s">
        <v>24</v>
      </c>
      <c r="R4108" s="41" t="s">
        <v>24</v>
      </c>
      <c r="S4108" s="41" t="s">
        <v>24</v>
      </c>
      <c r="T4108" s="41"/>
      <c r="U4108" s="41"/>
      <c r="V4108" s="46"/>
      <c r="W4108" s="46"/>
      <c r="X4108" s="43"/>
      <c r="Y4108" s="31"/>
      <c r="Z4108" s="31"/>
    </row>
    <row r="4109" spans="1:26" s="79" customFormat="1" x14ac:dyDescent="0.2">
      <c r="A4109" s="34">
        <v>330</v>
      </c>
      <c r="B4109" s="34"/>
      <c r="C4109" s="34"/>
      <c r="D4109" s="31"/>
      <c r="E4109" s="31" t="s">
        <v>929</v>
      </c>
      <c r="F4109" s="60" t="s">
        <v>25</v>
      </c>
      <c r="G4109" s="31" t="s">
        <v>1518</v>
      </c>
      <c r="H4109" s="31">
        <v>2</v>
      </c>
      <c r="I4109" s="31" t="s">
        <v>1538</v>
      </c>
      <c r="J4109" s="8"/>
      <c r="K4109" s="41">
        <v>99</v>
      </c>
      <c r="L4109" s="41" t="s">
        <v>34</v>
      </c>
      <c r="M4109" s="42">
        <v>1</v>
      </c>
      <c r="N4109" s="41" t="s">
        <v>23</v>
      </c>
      <c r="O4109" s="41" t="s">
        <v>24</v>
      </c>
      <c r="P4109" s="41" t="s">
        <v>24</v>
      </c>
      <c r="Q4109" s="41" t="s">
        <v>24</v>
      </c>
      <c r="R4109" s="41" t="s">
        <v>24</v>
      </c>
      <c r="S4109" s="41" t="s">
        <v>24</v>
      </c>
      <c r="T4109" s="41"/>
      <c r="U4109" s="41"/>
      <c r="V4109" s="46"/>
      <c r="W4109" s="46"/>
      <c r="X4109" s="43"/>
      <c r="Y4109" s="31"/>
      <c r="Z4109" s="31"/>
    </row>
    <row r="4110" spans="1:26" s="79" customFormat="1" x14ac:dyDescent="0.2">
      <c r="A4110" s="34">
        <v>330</v>
      </c>
      <c r="B4110" s="34">
        <v>72</v>
      </c>
      <c r="C4110" s="34">
        <v>11161</v>
      </c>
      <c r="D4110" s="31" t="s">
        <v>1016</v>
      </c>
      <c r="E4110" s="31" t="s">
        <v>1017</v>
      </c>
      <c r="F4110" s="60" t="s">
        <v>25</v>
      </c>
      <c r="G4110" s="31" t="s">
        <v>81</v>
      </c>
      <c r="H4110" s="45" t="s">
        <v>1527</v>
      </c>
      <c r="I4110" s="31" t="s">
        <v>82</v>
      </c>
      <c r="J4110" s="8"/>
      <c r="K4110" s="41">
        <v>5</v>
      </c>
      <c r="L4110" s="41" t="s">
        <v>34</v>
      </c>
      <c r="M4110" s="42">
        <v>1</v>
      </c>
      <c r="N4110" s="41" t="s">
        <v>23</v>
      </c>
      <c r="O4110" s="41" t="s">
        <v>24</v>
      </c>
      <c r="P4110" s="41" t="s">
        <v>24</v>
      </c>
      <c r="Q4110" s="41" t="s">
        <v>24</v>
      </c>
      <c r="R4110" s="41" t="s">
        <v>24</v>
      </c>
      <c r="S4110" s="41" t="s">
        <v>24</v>
      </c>
      <c r="T4110" s="41" t="s">
        <v>24</v>
      </c>
      <c r="U4110" s="41" t="s">
        <v>30</v>
      </c>
      <c r="V4110" s="46"/>
      <c r="W4110" s="46"/>
      <c r="X4110" s="43"/>
      <c r="Y4110" s="31"/>
      <c r="Z4110" s="31"/>
    </row>
    <row r="4111" spans="1:26" s="79" customFormat="1" x14ac:dyDescent="0.2">
      <c r="A4111" s="34">
        <v>330</v>
      </c>
      <c r="B4111" s="34">
        <v>72</v>
      </c>
      <c r="C4111" s="34"/>
      <c r="D4111" s="31"/>
      <c r="E4111" s="31" t="s">
        <v>929</v>
      </c>
      <c r="F4111" s="60" t="s">
        <v>25</v>
      </c>
      <c r="G4111" s="31" t="s">
        <v>1524</v>
      </c>
      <c r="H4111" s="31">
        <v>4163.8599999999997</v>
      </c>
      <c r="I4111" s="31" t="s">
        <v>82</v>
      </c>
      <c r="J4111" s="8"/>
      <c r="K4111" s="41">
        <v>5</v>
      </c>
      <c r="L4111" s="41" t="s">
        <v>34</v>
      </c>
      <c r="M4111" s="42">
        <v>1</v>
      </c>
      <c r="N4111" s="41" t="s">
        <v>23</v>
      </c>
      <c r="O4111" s="41" t="s">
        <v>24</v>
      </c>
      <c r="P4111" s="41" t="s">
        <v>24</v>
      </c>
      <c r="Q4111" s="41" t="s">
        <v>24</v>
      </c>
      <c r="R4111" s="41" t="s">
        <v>24</v>
      </c>
      <c r="S4111" s="41" t="s">
        <v>24</v>
      </c>
      <c r="T4111" s="41" t="s">
        <v>24</v>
      </c>
      <c r="U4111" s="41" t="s">
        <v>30</v>
      </c>
      <c r="V4111" s="46"/>
      <c r="W4111" s="46"/>
      <c r="X4111" s="43"/>
      <c r="Y4111" s="31"/>
      <c r="Z4111" s="31"/>
    </row>
    <row r="4112" spans="1:26" s="79" customFormat="1" x14ac:dyDescent="0.2">
      <c r="A4112" s="34">
        <v>330</v>
      </c>
      <c r="B4112" s="34">
        <v>72</v>
      </c>
      <c r="C4112" s="34"/>
      <c r="D4112" s="31"/>
      <c r="E4112" s="31" t="s">
        <v>929</v>
      </c>
      <c r="F4112" s="60" t="s">
        <v>33</v>
      </c>
      <c r="G4112" s="31" t="s">
        <v>33</v>
      </c>
      <c r="H4112" s="31">
        <v>6900</v>
      </c>
      <c r="I4112" s="31" t="s">
        <v>82</v>
      </c>
      <c r="J4112" s="8"/>
      <c r="K4112" s="41">
        <v>6</v>
      </c>
      <c r="L4112" s="41" t="s">
        <v>1550</v>
      </c>
      <c r="M4112" s="42">
        <v>1</v>
      </c>
      <c r="N4112" s="41" t="s">
        <v>23</v>
      </c>
      <c r="O4112" s="41" t="s">
        <v>24</v>
      </c>
      <c r="P4112" s="41" t="s">
        <v>24</v>
      </c>
      <c r="Q4112" s="41" t="s">
        <v>24</v>
      </c>
      <c r="R4112" s="41" t="s">
        <v>24</v>
      </c>
      <c r="S4112" s="41" t="s">
        <v>24</v>
      </c>
      <c r="T4112" s="41"/>
      <c r="U4112" s="41"/>
      <c r="V4112" s="46"/>
      <c r="W4112" s="46"/>
      <c r="X4112" s="43"/>
      <c r="Y4112" s="31"/>
      <c r="Z4112" s="31"/>
    </row>
    <row r="4113" spans="1:26" s="79" customFormat="1" x14ac:dyDescent="0.2">
      <c r="A4113" s="34">
        <v>330</v>
      </c>
      <c r="B4113" s="34">
        <v>72</v>
      </c>
      <c r="C4113" s="34"/>
      <c r="D4113" s="31"/>
      <c r="E4113" s="31" t="s">
        <v>929</v>
      </c>
      <c r="F4113" s="60" t="s">
        <v>25</v>
      </c>
      <c r="G4113" s="31" t="s">
        <v>1539</v>
      </c>
      <c r="H4113" s="31">
        <v>7</v>
      </c>
      <c r="I4113" s="31" t="s">
        <v>1538</v>
      </c>
      <c r="J4113" s="8"/>
      <c r="K4113" s="41">
        <v>99</v>
      </c>
      <c r="L4113" s="41" t="s">
        <v>34</v>
      </c>
      <c r="M4113" s="42">
        <v>1</v>
      </c>
      <c r="N4113" s="41" t="s">
        <v>23</v>
      </c>
      <c r="O4113" s="41" t="s">
        <v>24</v>
      </c>
      <c r="P4113" s="41" t="s">
        <v>24</v>
      </c>
      <c r="Q4113" s="41" t="s">
        <v>24</v>
      </c>
      <c r="R4113" s="41" t="s">
        <v>24</v>
      </c>
      <c r="S4113" s="41" t="s">
        <v>24</v>
      </c>
      <c r="T4113" s="41"/>
      <c r="U4113" s="41"/>
      <c r="V4113" s="46"/>
      <c r="W4113" s="46"/>
      <c r="X4113" s="43"/>
      <c r="Y4113" s="31"/>
      <c r="Z4113" s="31"/>
    </row>
    <row r="4114" spans="1:26" s="79" customFormat="1" x14ac:dyDescent="0.2">
      <c r="A4114" s="34">
        <v>330</v>
      </c>
      <c r="B4114" s="34">
        <v>72</v>
      </c>
      <c r="C4114" s="34"/>
      <c r="D4114" s="31"/>
      <c r="E4114" s="31" t="s">
        <v>929</v>
      </c>
      <c r="F4114" s="60" t="s">
        <v>25</v>
      </c>
      <c r="G4114" s="31" t="s">
        <v>1537</v>
      </c>
      <c r="H4114" s="31">
        <v>12</v>
      </c>
      <c r="I4114" s="31" t="s">
        <v>1538</v>
      </c>
      <c r="J4114" s="8"/>
      <c r="K4114" s="41">
        <v>99</v>
      </c>
      <c r="L4114" s="41" t="s">
        <v>34</v>
      </c>
      <c r="M4114" s="42">
        <v>1</v>
      </c>
      <c r="N4114" s="41" t="s">
        <v>23</v>
      </c>
      <c r="O4114" s="41" t="s">
        <v>24</v>
      </c>
      <c r="P4114" s="41" t="s">
        <v>24</v>
      </c>
      <c r="Q4114" s="41" t="s">
        <v>24</v>
      </c>
      <c r="R4114" s="41" t="s">
        <v>24</v>
      </c>
      <c r="S4114" s="41" t="s">
        <v>24</v>
      </c>
      <c r="T4114" s="41"/>
      <c r="U4114" s="41"/>
      <c r="V4114" s="46"/>
      <c r="W4114" s="46"/>
      <c r="X4114" s="43"/>
      <c r="Y4114" s="31"/>
      <c r="Z4114" s="31"/>
    </row>
    <row r="4115" spans="1:26" s="79" customFormat="1" x14ac:dyDescent="0.2">
      <c r="A4115" s="34">
        <v>330</v>
      </c>
      <c r="B4115" s="34">
        <v>72</v>
      </c>
      <c r="C4115" s="34">
        <v>24567</v>
      </c>
      <c r="D4115" s="31" t="s">
        <v>1033</v>
      </c>
      <c r="E4115" s="31" t="s">
        <v>1032</v>
      </c>
      <c r="F4115" s="60" t="s">
        <v>25</v>
      </c>
      <c r="G4115" s="31" t="s">
        <v>26</v>
      </c>
      <c r="H4115" s="31">
        <v>21.7</v>
      </c>
      <c r="I4115" s="31" t="s">
        <v>82</v>
      </c>
      <c r="J4115" s="8"/>
      <c r="K4115" s="41">
        <v>1</v>
      </c>
      <c r="L4115" s="41" t="s">
        <v>34</v>
      </c>
      <c r="M4115" s="42">
        <v>0</v>
      </c>
      <c r="N4115" s="41" t="s">
        <v>23</v>
      </c>
      <c r="O4115" s="41" t="s">
        <v>24</v>
      </c>
      <c r="P4115" s="41" t="s">
        <v>24</v>
      </c>
      <c r="Q4115" s="41" t="s">
        <v>24</v>
      </c>
      <c r="R4115" s="41" t="s">
        <v>24</v>
      </c>
      <c r="S4115" s="41" t="s">
        <v>24</v>
      </c>
      <c r="T4115" s="41"/>
      <c r="U4115" s="41"/>
      <c r="V4115" s="46"/>
      <c r="W4115" s="46"/>
      <c r="X4115" s="43"/>
      <c r="Y4115" s="31"/>
      <c r="Z4115" s="31"/>
    </row>
    <row r="4116" spans="1:26" s="79" customFormat="1" x14ac:dyDescent="0.2">
      <c r="A4116" s="34">
        <v>330</v>
      </c>
      <c r="B4116" s="34">
        <v>72</v>
      </c>
      <c r="C4116" s="34">
        <v>24567</v>
      </c>
      <c r="D4116" s="31" t="s">
        <v>1034</v>
      </c>
      <c r="E4116" s="31" t="s">
        <v>1032</v>
      </c>
      <c r="F4116" s="60" t="s">
        <v>25</v>
      </c>
      <c r="G4116" s="31" t="s">
        <v>26</v>
      </c>
      <c r="H4116" s="31">
        <v>29.6</v>
      </c>
      <c r="I4116" s="31" t="s">
        <v>82</v>
      </c>
      <c r="J4116" s="8"/>
      <c r="K4116" s="41">
        <v>1</v>
      </c>
      <c r="L4116" s="41" t="s">
        <v>34</v>
      </c>
      <c r="M4116" s="42">
        <v>0</v>
      </c>
      <c r="N4116" s="41" t="s">
        <v>23</v>
      </c>
      <c r="O4116" s="41" t="s">
        <v>24</v>
      </c>
      <c r="P4116" s="41" t="s">
        <v>24</v>
      </c>
      <c r="Q4116" s="41" t="s">
        <v>24</v>
      </c>
      <c r="R4116" s="41" t="s">
        <v>24</v>
      </c>
      <c r="S4116" s="41" t="s">
        <v>24</v>
      </c>
      <c r="T4116" s="41"/>
      <c r="U4116" s="41"/>
      <c r="V4116" s="46"/>
      <c r="W4116" s="46"/>
      <c r="X4116" s="43"/>
      <c r="Y4116" s="31"/>
      <c r="Z4116" s="31"/>
    </row>
    <row r="4117" spans="1:26" s="79" customFormat="1" x14ac:dyDescent="0.2">
      <c r="A4117" s="34">
        <v>330</v>
      </c>
      <c r="B4117" s="34">
        <v>72</v>
      </c>
      <c r="C4117" s="34">
        <v>11216</v>
      </c>
      <c r="D4117" s="31" t="s">
        <v>1035</v>
      </c>
      <c r="E4117" s="31" t="s">
        <v>1036</v>
      </c>
      <c r="F4117" s="60" t="s">
        <v>25</v>
      </c>
      <c r="G4117" s="31" t="s">
        <v>81</v>
      </c>
      <c r="H4117" s="31">
        <v>465.36</v>
      </c>
      <c r="I4117" s="31" t="s">
        <v>82</v>
      </c>
      <c r="J4117" s="8"/>
      <c r="K4117" s="41">
        <v>5</v>
      </c>
      <c r="L4117" s="41" t="s">
        <v>1549</v>
      </c>
      <c r="M4117" s="42">
        <v>1</v>
      </c>
      <c r="N4117" s="41" t="s">
        <v>23</v>
      </c>
      <c r="O4117" s="41" t="s">
        <v>23</v>
      </c>
      <c r="P4117" s="41" t="s">
        <v>23</v>
      </c>
      <c r="Q4117" s="41" t="s">
        <v>23</v>
      </c>
      <c r="R4117" s="41" t="s">
        <v>23</v>
      </c>
      <c r="S4117" s="41" t="s">
        <v>23</v>
      </c>
      <c r="T4117" s="41" t="s">
        <v>24</v>
      </c>
      <c r="U4117" s="41" t="s">
        <v>30</v>
      </c>
      <c r="V4117" s="46"/>
      <c r="W4117" s="46"/>
      <c r="X4117" s="43"/>
      <c r="Y4117" s="31"/>
      <c r="Z4117" s="31"/>
    </row>
    <row r="4118" spans="1:26" s="79" customFormat="1" x14ac:dyDescent="0.2">
      <c r="A4118" s="34">
        <v>330</v>
      </c>
      <c r="B4118" s="34">
        <v>72</v>
      </c>
      <c r="C4118" s="34"/>
      <c r="D4118" s="31"/>
      <c r="E4118" s="31" t="s">
        <v>1031</v>
      </c>
      <c r="F4118" s="60" t="s">
        <v>25</v>
      </c>
      <c r="G4118" s="31" t="s">
        <v>1524</v>
      </c>
      <c r="H4118" s="31">
        <v>639.64</v>
      </c>
      <c r="I4118" s="31" t="s">
        <v>82</v>
      </c>
      <c r="J4118" s="8"/>
      <c r="K4118" s="41">
        <v>5</v>
      </c>
      <c r="L4118" s="41" t="s">
        <v>1549</v>
      </c>
      <c r="M4118" s="42">
        <v>1</v>
      </c>
      <c r="N4118" s="41" t="s">
        <v>23</v>
      </c>
      <c r="O4118" s="41" t="s">
        <v>23</v>
      </c>
      <c r="P4118" s="41" t="s">
        <v>23</v>
      </c>
      <c r="Q4118" s="41" t="s">
        <v>23</v>
      </c>
      <c r="R4118" s="41" t="s">
        <v>23</v>
      </c>
      <c r="S4118" s="41" t="s">
        <v>23</v>
      </c>
      <c r="T4118" s="41" t="s">
        <v>24</v>
      </c>
      <c r="U4118" s="41" t="s">
        <v>30</v>
      </c>
      <c r="V4118" s="46"/>
      <c r="W4118" s="46"/>
      <c r="X4118" s="43"/>
      <c r="Y4118" s="31"/>
      <c r="Z4118" s="31"/>
    </row>
    <row r="4119" spans="1:26" s="79" customFormat="1" x14ac:dyDescent="0.2">
      <c r="A4119" s="34">
        <v>330</v>
      </c>
      <c r="B4119" s="34">
        <v>72</v>
      </c>
      <c r="C4119" s="34"/>
      <c r="D4119" s="31"/>
      <c r="E4119" s="31" t="s">
        <v>1031</v>
      </c>
      <c r="F4119" s="60" t="s">
        <v>25</v>
      </c>
      <c r="G4119" s="31" t="s">
        <v>1493</v>
      </c>
      <c r="H4119" s="31">
        <v>141.24</v>
      </c>
      <c r="I4119" s="31" t="s">
        <v>82</v>
      </c>
      <c r="J4119" s="8"/>
      <c r="K4119" s="41">
        <v>5</v>
      </c>
      <c r="L4119" s="41" t="s">
        <v>1549</v>
      </c>
      <c r="M4119" s="42">
        <v>1</v>
      </c>
      <c r="N4119" s="41" t="s">
        <v>23</v>
      </c>
      <c r="O4119" s="41" t="s">
        <v>23</v>
      </c>
      <c r="P4119" s="41" t="s">
        <v>23</v>
      </c>
      <c r="Q4119" s="41" t="s">
        <v>23</v>
      </c>
      <c r="R4119" s="41" t="s">
        <v>23</v>
      </c>
      <c r="S4119" s="41" t="s">
        <v>23</v>
      </c>
      <c r="T4119" s="41" t="s">
        <v>24</v>
      </c>
      <c r="U4119" s="41" t="s">
        <v>30</v>
      </c>
      <c r="V4119" s="46"/>
      <c r="W4119" s="46"/>
      <c r="X4119" s="43"/>
      <c r="Y4119" s="31"/>
      <c r="Z4119" s="31"/>
    </row>
    <row r="4120" spans="1:26" s="79" customFormat="1" x14ac:dyDescent="0.2">
      <c r="A4120" s="34">
        <v>330</v>
      </c>
      <c r="B4120" s="34">
        <v>72</v>
      </c>
      <c r="C4120" s="34"/>
      <c r="D4120" s="31"/>
      <c r="E4120" s="31" t="s">
        <v>1031</v>
      </c>
      <c r="F4120" s="60" t="s">
        <v>25</v>
      </c>
      <c r="G4120" s="31" t="s">
        <v>1489</v>
      </c>
      <c r="H4120" s="31">
        <v>223.74</v>
      </c>
      <c r="I4120" s="31" t="s">
        <v>82</v>
      </c>
      <c r="J4120" s="8"/>
      <c r="K4120" s="41">
        <v>5</v>
      </c>
      <c r="L4120" s="41" t="s">
        <v>1549</v>
      </c>
      <c r="M4120" s="42">
        <v>1</v>
      </c>
      <c r="N4120" s="41" t="s">
        <v>23</v>
      </c>
      <c r="O4120" s="41" t="s">
        <v>23</v>
      </c>
      <c r="P4120" s="41" t="s">
        <v>23</v>
      </c>
      <c r="Q4120" s="41" t="s">
        <v>23</v>
      </c>
      <c r="R4120" s="41" t="s">
        <v>23</v>
      </c>
      <c r="S4120" s="41" t="s">
        <v>23</v>
      </c>
      <c r="T4120" s="41" t="s">
        <v>24</v>
      </c>
      <c r="U4120" s="41" t="s">
        <v>30</v>
      </c>
      <c r="V4120" s="46"/>
      <c r="W4120" s="46"/>
      <c r="X4120" s="43"/>
      <c r="Y4120" s="31"/>
      <c r="Z4120" s="31"/>
    </row>
    <row r="4121" spans="1:26" s="79" customFormat="1" x14ac:dyDescent="0.2">
      <c r="A4121" s="34">
        <v>330</v>
      </c>
      <c r="B4121" s="34">
        <v>72</v>
      </c>
      <c r="C4121" s="34"/>
      <c r="D4121" s="31"/>
      <c r="E4121" s="31" t="s">
        <v>1031</v>
      </c>
      <c r="F4121" s="60" t="s">
        <v>25</v>
      </c>
      <c r="G4121" s="31" t="s">
        <v>1516</v>
      </c>
      <c r="H4121" s="31">
        <v>79</v>
      </c>
      <c r="I4121" s="31" t="s">
        <v>82</v>
      </c>
      <c r="J4121" s="8"/>
      <c r="K4121" s="41">
        <v>1</v>
      </c>
      <c r="L4121" s="41" t="s">
        <v>34</v>
      </c>
      <c r="M4121" s="42">
        <v>1</v>
      </c>
      <c r="N4121" s="41" t="s">
        <v>24</v>
      </c>
      <c r="O4121" s="41" t="s">
        <v>23</v>
      </c>
      <c r="P4121" s="41" t="s">
        <v>23</v>
      </c>
      <c r="Q4121" s="41" t="s">
        <v>23</v>
      </c>
      <c r="R4121" s="41" t="s">
        <v>23</v>
      </c>
      <c r="S4121" s="41" t="s">
        <v>23</v>
      </c>
      <c r="T4121" s="41"/>
      <c r="U4121" s="41"/>
      <c r="V4121" s="46"/>
      <c r="W4121" s="46"/>
      <c r="X4121" s="43"/>
      <c r="Y4121" s="31"/>
      <c r="Z4121" s="31"/>
    </row>
    <row r="4122" spans="1:26" s="79" customFormat="1" x14ac:dyDescent="0.2">
      <c r="A4122" s="34">
        <v>330</v>
      </c>
      <c r="B4122" s="34">
        <v>72</v>
      </c>
      <c r="C4122" s="34"/>
      <c r="D4122" s="31"/>
      <c r="E4122" s="31" t="s">
        <v>1031</v>
      </c>
      <c r="F4122" s="60" t="s">
        <v>25</v>
      </c>
      <c r="G4122" s="31" t="s">
        <v>96</v>
      </c>
      <c r="H4122" s="31">
        <v>45</v>
      </c>
      <c r="I4122" s="31" t="s">
        <v>82</v>
      </c>
      <c r="J4122" s="8"/>
      <c r="K4122" s="41">
        <v>1</v>
      </c>
      <c r="L4122" s="41" t="s">
        <v>34</v>
      </c>
      <c r="M4122" s="42">
        <v>1</v>
      </c>
      <c r="N4122" s="41" t="s">
        <v>23</v>
      </c>
      <c r="O4122" s="41" t="s">
        <v>23</v>
      </c>
      <c r="P4122" s="41" t="s">
        <v>23</v>
      </c>
      <c r="Q4122" s="41" t="s">
        <v>23</v>
      </c>
      <c r="R4122" s="41" t="s">
        <v>23</v>
      </c>
      <c r="S4122" s="41" t="s">
        <v>23</v>
      </c>
      <c r="T4122" s="41"/>
      <c r="U4122" s="41"/>
      <c r="V4122" s="46"/>
      <c r="W4122" s="46"/>
      <c r="X4122" s="43"/>
      <c r="Y4122" s="31"/>
      <c r="Z4122" s="31"/>
    </row>
    <row r="4123" spans="1:26" s="79" customFormat="1" x14ac:dyDescent="0.2">
      <c r="A4123" s="34">
        <v>330</v>
      </c>
      <c r="B4123" s="34">
        <v>72</v>
      </c>
      <c r="C4123" s="34"/>
      <c r="D4123" s="31"/>
      <c r="E4123" s="31" t="s">
        <v>1031</v>
      </c>
      <c r="F4123" s="60" t="s">
        <v>25</v>
      </c>
      <c r="G4123" s="31" t="s">
        <v>1518</v>
      </c>
      <c r="H4123" s="31">
        <v>2</v>
      </c>
      <c r="I4123" s="31" t="s">
        <v>1538</v>
      </c>
      <c r="J4123" s="8"/>
      <c r="K4123" s="41">
        <v>99</v>
      </c>
      <c r="L4123" s="41" t="s">
        <v>34</v>
      </c>
      <c r="M4123" s="42">
        <v>1</v>
      </c>
      <c r="N4123" s="41" t="s">
        <v>23</v>
      </c>
      <c r="O4123" s="41" t="s">
        <v>23</v>
      </c>
      <c r="P4123" s="41" t="s">
        <v>23</v>
      </c>
      <c r="Q4123" s="41" t="s">
        <v>23</v>
      </c>
      <c r="R4123" s="41" t="s">
        <v>23</v>
      </c>
      <c r="S4123" s="41" t="s">
        <v>23</v>
      </c>
      <c r="T4123" s="41"/>
      <c r="U4123" s="41"/>
      <c r="V4123" s="46"/>
      <c r="W4123" s="46"/>
      <c r="X4123" s="43"/>
      <c r="Y4123" s="31"/>
      <c r="Z4123" s="31"/>
    </row>
    <row r="4124" spans="1:26" s="79" customFormat="1" x14ac:dyDescent="0.2">
      <c r="A4124" s="34">
        <v>330</v>
      </c>
      <c r="B4124" s="34">
        <v>72</v>
      </c>
      <c r="C4124" s="34"/>
      <c r="D4124" s="31"/>
      <c r="E4124" s="31" t="s">
        <v>1031</v>
      </c>
      <c r="F4124" s="60" t="s">
        <v>25</v>
      </c>
      <c r="G4124" s="31" t="s">
        <v>1539</v>
      </c>
      <c r="H4124" s="31">
        <v>2</v>
      </c>
      <c r="I4124" s="31" t="s">
        <v>1538</v>
      </c>
      <c r="J4124" s="8"/>
      <c r="K4124" s="41">
        <v>99</v>
      </c>
      <c r="L4124" s="41" t="s">
        <v>34</v>
      </c>
      <c r="M4124" s="42">
        <v>1</v>
      </c>
      <c r="N4124" s="41" t="s">
        <v>23</v>
      </c>
      <c r="O4124" s="41" t="s">
        <v>23</v>
      </c>
      <c r="P4124" s="41" t="s">
        <v>23</v>
      </c>
      <c r="Q4124" s="41" t="s">
        <v>23</v>
      </c>
      <c r="R4124" s="41" t="s">
        <v>23</v>
      </c>
      <c r="S4124" s="41" t="s">
        <v>23</v>
      </c>
      <c r="T4124" s="41"/>
      <c r="U4124" s="41"/>
      <c r="V4124" s="46"/>
      <c r="W4124" s="46"/>
      <c r="X4124" s="43"/>
      <c r="Y4124" s="31"/>
      <c r="Z4124" s="31"/>
    </row>
    <row r="4125" spans="1:26" s="79" customFormat="1" x14ac:dyDescent="0.2">
      <c r="A4125" s="34">
        <v>330</v>
      </c>
      <c r="B4125" s="34">
        <v>72</v>
      </c>
      <c r="C4125" s="34"/>
      <c r="D4125" s="31"/>
      <c r="E4125" s="31" t="s">
        <v>1031</v>
      </c>
      <c r="F4125" s="60" t="s">
        <v>25</v>
      </c>
      <c r="G4125" s="31" t="s">
        <v>1537</v>
      </c>
      <c r="H4125" s="31">
        <v>4</v>
      </c>
      <c r="I4125" s="31" t="s">
        <v>1538</v>
      </c>
      <c r="J4125" s="8"/>
      <c r="K4125" s="41">
        <v>99</v>
      </c>
      <c r="L4125" s="41" t="s">
        <v>34</v>
      </c>
      <c r="M4125" s="42">
        <v>1</v>
      </c>
      <c r="N4125" s="41" t="s">
        <v>23</v>
      </c>
      <c r="O4125" s="41" t="s">
        <v>23</v>
      </c>
      <c r="P4125" s="41" t="s">
        <v>23</v>
      </c>
      <c r="Q4125" s="41" t="s">
        <v>23</v>
      </c>
      <c r="R4125" s="41" t="s">
        <v>23</v>
      </c>
      <c r="S4125" s="41" t="s">
        <v>23</v>
      </c>
      <c r="T4125" s="41"/>
      <c r="U4125" s="41"/>
      <c r="V4125" s="46"/>
      <c r="W4125" s="46"/>
      <c r="X4125" s="43"/>
      <c r="Y4125" s="31"/>
      <c r="Z4125" s="31"/>
    </row>
    <row r="4126" spans="1:26" s="79" customFormat="1" x14ac:dyDescent="0.2">
      <c r="A4126" s="34">
        <v>330</v>
      </c>
      <c r="B4126" s="34">
        <v>72</v>
      </c>
      <c r="C4126" s="34">
        <v>11223</v>
      </c>
      <c r="D4126" s="31" t="s">
        <v>1368</v>
      </c>
      <c r="E4126" s="31" t="s">
        <v>1370</v>
      </c>
      <c r="F4126" s="60" t="s">
        <v>25</v>
      </c>
      <c r="G4126" s="31" t="s">
        <v>81</v>
      </c>
      <c r="H4126" s="31">
        <v>11.31</v>
      </c>
      <c r="I4126" s="31" t="s">
        <v>82</v>
      </c>
      <c r="J4126" s="8"/>
      <c r="K4126" s="41">
        <v>5</v>
      </c>
      <c r="L4126" s="41" t="s">
        <v>1549</v>
      </c>
      <c r="M4126" s="42">
        <v>1</v>
      </c>
      <c r="N4126" s="41" t="s">
        <v>23</v>
      </c>
      <c r="O4126" s="41" t="s">
        <v>23</v>
      </c>
      <c r="P4126" s="41" t="s">
        <v>23</v>
      </c>
      <c r="Q4126" s="41" t="s">
        <v>23</v>
      </c>
      <c r="R4126" s="41" t="s">
        <v>23</v>
      </c>
      <c r="S4126" s="41" t="s">
        <v>23</v>
      </c>
      <c r="T4126" s="41"/>
      <c r="U4126" s="41"/>
      <c r="V4126" s="46"/>
      <c r="W4126" s="46"/>
      <c r="X4126" s="43"/>
      <c r="Y4126" s="31"/>
      <c r="Z4126" s="31"/>
    </row>
    <row r="4127" spans="1:26" s="79" customFormat="1" x14ac:dyDescent="0.2">
      <c r="A4127" s="34">
        <v>330</v>
      </c>
      <c r="B4127" s="34">
        <v>72</v>
      </c>
      <c r="C4127" s="34">
        <v>11223</v>
      </c>
      <c r="D4127" s="31" t="s">
        <v>1371</v>
      </c>
      <c r="E4127" s="31" t="s">
        <v>1370</v>
      </c>
      <c r="F4127" s="60" t="s">
        <v>25</v>
      </c>
      <c r="G4127" s="31" t="s">
        <v>81</v>
      </c>
      <c r="H4127" s="31">
        <v>11.31</v>
      </c>
      <c r="I4127" s="31" t="s">
        <v>82</v>
      </c>
      <c r="J4127" s="8"/>
      <c r="K4127" s="41">
        <v>5</v>
      </c>
      <c r="L4127" s="41" t="s">
        <v>1549</v>
      </c>
      <c r="M4127" s="42">
        <v>1</v>
      </c>
      <c r="N4127" s="41" t="s">
        <v>23</v>
      </c>
      <c r="O4127" s="41" t="s">
        <v>23</v>
      </c>
      <c r="P4127" s="41" t="s">
        <v>23</v>
      </c>
      <c r="Q4127" s="41" t="s">
        <v>23</v>
      </c>
      <c r="R4127" s="41" t="s">
        <v>23</v>
      </c>
      <c r="S4127" s="41" t="s">
        <v>23</v>
      </c>
      <c r="T4127" s="41"/>
      <c r="U4127" s="41"/>
      <c r="V4127" s="46"/>
      <c r="W4127" s="46"/>
      <c r="X4127" s="43"/>
      <c r="Y4127" s="31"/>
      <c r="Z4127" s="31"/>
    </row>
    <row r="4128" spans="1:26" s="79" customFormat="1" x14ac:dyDescent="0.2">
      <c r="A4128" s="34">
        <v>330</v>
      </c>
      <c r="B4128" s="34">
        <v>72</v>
      </c>
      <c r="C4128" s="34"/>
      <c r="D4128" s="31"/>
      <c r="E4128" s="31" t="s">
        <v>1369</v>
      </c>
      <c r="F4128" s="60" t="s">
        <v>25</v>
      </c>
      <c r="G4128" s="31" t="s">
        <v>1524</v>
      </c>
      <c r="H4128" s="31">
        <v>980</v>
      </c>
      <c r="I4128" s="31" t="s">
        <v>82</v>
      </c>
      <c r="J4128" s="8"/>
      <c r="K4128" s="41">
        <v>5</v>
      </c>
      <c r="L4128" s="41" t="s">
        <v>1549</v>
      </c>
      <c r="M4128" s="42">
        <v>1</v>
      </c>
      <c r="N4128" s="41" t="s">
        <v>23</v>
      </c>
      <c r="O4128" s="41" t="s">
        <v>23</v>
      </c>
      <c r="P4128" s="41" t="s">
        <v>23</v>
      </c>
      <c r="Q4128" s="41" t="s">
        <v>23</v>
      </c>
      <c r="R4128" s="41" t="s">
        <v>23</v>
      </c>
      <c r="S4128" s="41" t="s">
        <v>23</v>
      </c>
      <c r="T4128" s="41" t="s">
        <v>24</v>
      </c>
      <c r="U4128" s="41" t="s">
        <v>30</v>
      </c>
      <c r="V4128" s="46"/>
      <c r="W4128" s="46"/>
      <c r="X4128" s="43"/>
      <c r="Y4128" s="31"/>
      <c r="Z4128" s="31"/>
    </row>
    <row r="4129" spans="1:26" s="79" customFormat="1" x14ac:dyDescent="0.2">
      <c r="A4129" s="34">
        <v>330</v>
      </c>
      <c r="B4129" s="34">
        <v>72</v>
      </c>
      <c r="C4129" s="34"/>
      <c r="D4129" s="31"/>
      <c r="E4129" s="31" t="s">
        <v>1369</v>
      </c>
      <c r="F4129" s="60" t="s">
        <v>25</v>
      </c>
      <c r="G4129" s="31" t="s">
        <v>1537</v>
      </c>
      <c r="H4129" s="31">
        <v>2</v>
      </c>
      <c r="I4129" s="31" t="s">
        <v>1538</v>
      </c>
      <c r="J4129" s="8"/>
      <c r="K4129" s="41">
        <v>99</v>
      </c>
      <c r="L4129" s="41" t="s">
        <v>1549</v>
      </c>
      <c r="M4129" s="42">
        <v>1</v>
      </c>
      <c r="N4129" s="41" t="s">
        <v>23</v>
      </c>
      <c r="O4129" s="41" t="s">
        <v>23</v>
      </c>
      <c r="P4129" s="41" t="s">
        <v>23</v>
      </c>
      <c r="Q4129" s="41" t="s">
        <v>23</v>
      </c>
      <c r="R4129" s="41" t="s">
        <v>23</v>
      </c>
      <c r="S4129" s="41" t="s">
        <v>23</v>
      </c>
      <c r="T4129" s="41"/>
      <c r="U4129" s="41"/>
      <c r="V4129" s="46"/>
      <c r="W4129" s="46"/>
      <c r="X4129" s="43"/>
      <c r="Y4129" s="31"/>
      <c r="Z4129" s="31"/>
    </row>
    <row r="4130" spans="1:26" s="79" customFormat="1" ht="21.75" x14ac:dyDescent="0.2">
      <c r="A4130" s="3">
        <v>330</v>
      </c>
      <c r="B4130" s="3">
        <v>72</v>
      </c>
      <c r="C4130" s="5"/>
      <c r="D4130" s="5"/>
      <c r="E4130" s="5" t="s">
        <v>770</v>
      </c>
      <c r="F4130" s="108" t="s">
        <v>25</v>
      </c>
      <c r="G4130" s="63" t="s">
        <v>1553</v>
      </c>
      <c r="H4130" s="62">
        <v>2</v>
      </c>
      <c r="I4130" s="62" t="s">
        <v>1538</v>
      </c>
      <c r="J4130" s="62"/>
      <c r="K4130" s="64">
        <v>99</v>
      </c>
      <c r="L4130" s="64" t="s">
        <v>1549</v>
      </c>
      <c r="M4130" s="65"/>
      <c r="N4130" s="64" t="s">
        <v>23</v>
      </c>
      <c r="O4130" s="3" t="s">
        <v>23</v>
      </c>
      <c r="P4130" s="3" t="s">
        <v>23</v>
      </c>
      <c r="Q4130" s="41" t="s">
        <v>23</v>
      </c>
      <c r="R4130" s="41" t="s">
        <v>23</v>
      </c>
      <c r="S4130" s="3" t="s">
        <v>23</v>
      </c>
      <c r="T4130" s="3"/>
      <c r="U4130" s="3"/>
      <c r="V4130" s="7"/>
      <c r="W4130" s="61"/>
      <c r="X4130" s="61"/>
      <c r="Y4130" s="61"/>
      <c r="Z4130" s="61"/>
    </row>
    <row r="4131" spans="1:26" s="79" customFormat="1" ht="21.75" x14ac:dyDescent="0.2">
      <c r="A4131" s="3">
        <v>330</v>
      </c>
      <c r="B4131" s="3">
        <v>72</v>
      </c>
      <c r="C4131" s="5"/>
      <c r="D4131" s="5"/>
      <c r="E4131" s="5" t="s">
        <v>1554</v>
      </c>
      <c r="F4131" s="108" t="s">
        <v>25</v>
      </c>
      <c r="G4131" s="63" t="s">
        <v>1553</v>
      </c>
      <c r="H4131" s="62">
        <v>2</v>
      </c>
      <c r="I4131" s="62" t="s">
        <v>1538</v>
      </c>
      <c r="J4131" s="62"/>
      <c r="K4131" s="64">
        <v>99</v>
      </c>
      <c r="L4131" s="64" t="s">
        <v>1549</v>
      </c>
      <c r="M4131" s="65"/>
      <c r="N4131" s="64" t="s">
        <v>23</v>
      </c>
      <c r="O4131" s="3" t="s">
        <v>23</v>
      </c>
      <c r="P4131" s="3" t="s">
        <v>23</v>
      </c>
      <c r="Q4131" s="41" t="s">
        <v>23</v>
      </c>
      <c r="R4131" s="41" t="s">
        <v>23</v>
      </c>
      <c r="S4131" s="3" t="s">
        <v>23</v>
      </c>
      <c r="T4131" s="3"/>
      <c r="U4131" s="3"/>
      <c r="V4131" s="7"/>
      <c r="W4131" s="61"/>
      <c r="X4131" s="61"/>
      <c r="Y4131" s="61"/>
      <c r="Z4131" s="61"/>
    </row>
    <row r="4132" spans="1:26" s="79" customFormat="1" ht="21.75" x14ac:dyDescent="0.2">
      <c r="A4132" s="3">
        <v>330</v>
      </c>
      <c r="B4132" s="3">
        <v>72</v>
      </c>
      <c r="C4132" s="5"/>
      <c r="D4132" s="5"/>
      <c r="E4132" s="5" t="s">
        <v>522</v>
      </c>
      <c r="F4132" s="108" t="s">
        <v>25</v>
      </c>
      <c r="G4132" s="63" t="s">
        <v>1553</v>
      </c>
      <c r="H4132" s="62">
        <v>2</v>
      </c>
      <c r="I4132" s="62" t="s">
        <v>1538</v>
      </c>
      <c r="J4132" s="62"/>
      <c r="K4132" s="64">
        <v>99</v>
      </c>
      <c r="L4132" s="64" t="s">
        <v>1549</v>
      </c>
      <c r="M4132" s="65"/>
      <c r="N4132" s="64" t="s">
        <v>23</v>
      </c>
      <c r="O4132" s="3" t="s">
        <v>23</v>
      </c>
      <c r="P4132" s="3" t="s">
        <v>23</v>
      </c>
      <c r="Q4132" s="41" t="s">
        <v>23</v>
      </c>
      <c r="R4132" s="41" t="s">
        <v>23</v>
      </c>
      <c r="S4132" s="3" t="s">
        <v>23</v>
      </c>
      <c r="T4132" s="3"/>
      <c r="U4132" s="3"/>
      <c r="V4132" s="7"/>
      <c r="W4132" s="61"/>
      <c r="X4132" s="61"/>
      <c r="Y4132" s="61"/>
      <c r="Z4132" s="61"/>
    </row>
    <row r="4133" spans="1:26" s="79" customFormat="1" ht="21.75" x14ac:dyDescent="0.2">
      <c r="A4133" s="3">
        <v>330</v>
      </c>
      <c r="B4133" s="3">
        <v>72</v>
      </c>
      <c r="C4133" s="5"/>
      <c r="D4133" s="5"/>
      <c r="E4133" s="5" t="s">
        <v>761</v>
      </c>
      <c r="F4133" s="108" t="s">
        <v>25</v>
      </c>
      <c r="G4133" s="63" t="s">
        <v>1553</v>
      </c>
      <c r="H4133" s="62">
        <v>2</v>
      </c>
      <c r="I4133" s="62" t="s">
        <v>1538</v>
      </c>
      <c r="J4133" s="62"/>
      <c r="K4133" s="64">
        <v>99</v>
      </c>
      <c r="L4133" s="64" t="s">
        <v>1549</v>
      </c>
      <c r="M4133" s="65"/>
      <c r="N4133" s="64" t="s">
        <v>23</v>
      </c>
      <c r="O4133" s="3" t="s">
        <v>23</v>
      </c>
      <c r="P4133" s="3" t="s">
        <v>23</v>
      </c>
      <c r="Q4133" s="41" t="s">
        <v>23</v>
      </c>
      <c r="R4133" s="41" t="s">
        <v>23</v>
      </c>
      <c r="S4133" s="3" t="s">
        <v>23</v>
      </c>
      <c r="T4133" s="3"/>
      <c r="U4133" s="3"/>
      <c r="V4133" s="7"/>
      <c r="W4133" s="61"/>
      <c r="X4133" s="61"/>
      <c r="Y4133" s="61"/>
      <c r="Z4133" s="61"/>
    </row>
    <row r="4134" spans="1:26" s="79" customFormat="1" ht="21.75" x14ac:dyDescent="0.2">
      <c r="A4134" s="3">
        <v>330</v>
      </c>
      <c r="B4134" s="3">
        <v>72</v>
      </c>
      <c r="C4134" s="5"/>
      <c r="D4134" s="5"/>
      <c r="E4134" s="5" t="s">
        <v>705</v>
      </c>
      <c r="F4134" s="108" t="s">
        <v>25</v>
      </c>
      <c r="G4134" s="63" t="s">
        <v>1553</v>
      </c>
      <c r="H4134" s="62">
        <v>2</v>
      </c>
      <c r="I4134" s="62" t="s">
        <v>1538</v>
      </c>
      <c r="J4134" s="62"/>
      <c r="K4134" s="64">
        <v>99</v>
      </c>
      <c r="L4134" s="64" t="s">
        <v>1549</v>
      </c>
      <c r="M4134" s="65"/>
      <c r="N4134" s="64" t="s">
        <v>23</v>
      </c>
      <c r="O4134" s="3" t="s">
        <v>23</v>
      </c>
      <c r="P4134" s="3" t="s">
        <v>23</v>
      </c>
      <c r="Q4134" s="41" t="s">
        <v>23</v>
      </c>
      <c r="R4134" s="41" t="s">
        <v>23</v>
      </c>
      <c r="S4134" s="3" t="s">
        <v>23</v>
      </c>
      <c r="T4134" s="3"/>
      <c r="U4134" s="3"/>
      <c r="V4134" s="7"/>
      <c r="W4134" s="61"/>
      <c r="X4134" s="61"/>
      <c r="Y4134" s="61"/>
      <c r="Z4134" s="61"/>
    </row>
    <row r="4135" spans="1:26" s="79" customFormat="1" ht="21.75" x14ac:dyDescent="0.2">
      <c r="A4135" s="3">
        <v>330</v>
      </c>
      <c r="B4135" s="3">
        <v>72</v>
      </c>
      <c r="C4135" s="5"/>
      <c r="D4135" s="5"/>
      <c r="E4135" s="5" t="s">
        <v>1031</v>
      </c>
      <c r="F4135" s="108" t="s">
        <v>25</v>
      </c>
      <c r="G4135" s="63" t="s">
        <v>1553</v>
      </c>
      <c r="H4135" s="62">
        <v>2</v>
      </c>
      <c r="I4135" s="62" t="s">
        <v>1538</v>
      </c>
      <c r="J4135" s="62"/>
      <c r="K4135" s="64">
        <v>99</v>
      </c>
      <c r="L4135" s="64" t="s">
        <v>1549</v>
      </c>
      <c r="M4135" s="65"/>
      <c r="N4135" s="64" t="s">
        <v>23</v>
      </c>
      <c r="O4135" s="3" t="s">
        <v>23</v>
      </c>
      <c r="P4135" s="3" t="s">
        <v>23</v>
      </c>
      <c r="Q4135" s="41" t="s">
        <v>23</v>
      </c>
      <c r="R4135" s="41" t="s">
        <v>23</v>
      </c>
      <c r="S4135" s="3" t="s">
        <v>23</v>
      </c>
      <c r="T4135" s="3"/>
      <c r="U4135" s="3"/>
      <c r="V4135" s="7"/>
      <c r="W4135" s="61"/>
      <c r="X4135" s="61"/>
      <c r="Y4135" s="61"/>
      <c r="Z4135" s="61"/>
    </row>
    <row r="4136" spans="1:26" s="79" customFormat="1" ht="21.75" x14ac:dyDescent="0.2">
      <c r="A4136" s="3">
        <v>330</v>
      </c>
      <c r="B4136" s="3">
        <v>72</v>
      </c>
      <c r="C4136" s="5"/>
      <c r="D4136" s="5"/>
      <c r="E4136" s="5" t="s">
        <v>107</v>
      </c>
      <c r="F4136" s="108" t="s">
        <v>25</v>
      </c>
      <c r="G4136" s="63" t="s">
        <v>1553</v>
      </c>
      <c r="H4136" s="62">
        <v>2</v>
      </c>
      <c r="I4136" s="62" t="s">
        <v>1538</v>
      </c>
      <c r="J4136" s="62"/>
      <c r="K4136" s="64">
        <v>99</v>
      </c>
      <c r="L4136" s="64" t="s">
        <v>1549</v>
      </c>
      <c r="M4136" s="65"/>
      <c r="N4136" s="64" t="s">
        <v>23</v>
      </c>
      <c r="O4136" s="3" t="s">
        <v>23</v>
      </c>
      <c r="P4136" s="3" t="s">
        <v>23</v>
      </c>
      <c r="Q4136" s="41" t="s">
        <v>23</v>
      </c>
      <c r="R4136" s="41" t="s">
        <v>23</v>
      </c>
      <c r="S4136" s="3" t="s">
        <v>23</v>
      </c>
      <c r="T4136" s="3"/>
      <c r="U4136" s="3"/>
      <c r="V4136" s="9"/>
      <c r="W4136" s="61"/>
      <c r="X4136" s="61"/>
      <c r="Y4136" s="61"/>
      <c r="Z4136" s="61"/>
    </row>
    <row r="4137" spans="1:26" s="79" customFormat="1" ht="21.75" x14ac:dyDescent="0.2">
      <c r="A4137" s="3">
        <v>330</v>
      </c>
      <c r="B4137" s="3">
        <v>72</v>
      </c>
      <c r="C4137" s="5"/>
      <c r="D4137" s="5"/>
      <c r="E4137" s="5" t="s">
        <v>913</v>
      </c>
      <c r="F4137" s="108" t="s">
        <v>25</v>
      </c>
      <c r="G4137" s="63" t="s">
        <v>1553</v>
      </c>
      <c r="H4137" s="62">
        <v>2</v>
      </c>
      <c r="I4137" s="62" t="s">
        <v>1538</v>
      </c>
      <c r="J4137" s="62"/>
      <c r="K4137" s="64">
        <v>99</v>
      </c>
      <c r="L4137" s="64" t="s">
        <v>1549</v>
      </c>
      <c r="M4137" s="65"/>
      <c r="N4137" s="64" t="s">
        <v>23</v>
      </c>
      <c r="O4137" s="3" t="s">
        <v>23</v>
      </c>
      <c r="P4137" s="3" t="s">
        <v>23</v>
      </c>
      <c r="Q4137" s="41" t="s">
        <v>23</v>
      </c>
      <c r="R4137" s="41" t="s">
        <v>23</v>
      </c>
      <c r="S4137" s="3" t="s">
        <v>23</v>
      </c>
      <c r="T4137" s="3"/>
      <c r="U4137" s="3"/>
      <c r="V4137" s="7"/>
      <c r="W4137" s="61"/>
      <c r="X4137" s="61"/>
      <c r="Y4137" s="61"/>
      <c r="Z4137" s="61"/>
    </row>
    <row r="4138" spans="1:26" s="79" customFormat="1" x14ac:dyDescent="0.2">
      <c r="A4138" s="34">
        <v>330</v>
      </c>
      <c r="B4138" s="34">
        <v>72</v>
      </c>
      <c r="C4138" s="34">
        <v>20014</v>
      </c>
      <c r="D4138" s="31" t="s">
        <v>5161</v>
      </c>
      <c r="E4138" s="31" t="s">
        <v>5162</v>
      </c>
      <c r="F4138" s="109" t="s">
        <v>1543</v>
      </c>
      <c r="G4138" s="31" t="s">
        <v>93</v>
      </c>
      <c r="H4138" s="31">
        <v>4</v>
      </c>
      <c r="I4138" s="31" t="s">
        <v>82</v>
      </c>
      <c r="J4138" s="44"/>
      <c r="K4138" s="41">
        <v>7</v>
      </c>
      <c r="L4138" s="35" t="s">
        <v>1479</v>
      </c>
      <c r="M4138" s="42">
        <v>0</v>
      </c>
      <c r="N4138" s="35" t="s">
        <v>23</v>
      </c>
      <c r="O4138" s="35" t="s">
        <v>24</v>
      </c>
      <c r="P4138" s="35" t="s">
        <v>24</v>
      </c>
      <c r="Q4138" s="35" t="s">
        <v>24</v>
      </c>
      <c r="R4138" s="35" t="s">
        <v>24</v>
      </c>
      <c r="S4138" s="35" t="s">
        <v>23</v>
      </c>
      <c r="T4138" s="35"/>
      <c r="U4138" s="35"/>
      <c r="V4138" s="9"/>
      <c r="W4138" s="9"/>
      <c r="X4138" s="31"/>
      <c r="Y4138" s="31"/>
      <c r="Z4138" s="31"/>
    </row>
    <row r="4139" spans="1:26" s="79" customFormat="1" x14ac:dyDescent="0.2">
      <c r="A4139" s="34">
        <v>330</v>
      </c>
      <c r="B4139" s="34">
        <v>72</v>
      </c>
      <c r="C4139" s="34">
        <v>20014</v>
      </c>
      <c r="D4139" s="31" t="s">
        <v>5163</v>
      </c>
      <c r="E4139" s="31" t="s">
        <v>5162</v>
      </c>
      <c r="F4139" s="109" t="s">
        <v>1543</v>
      </c>
      <c r="G4139" s="31" t="s">
        <v>96</v>
      </c>
      <c r="H4139" s="31">
        <v>5.8</v>
      </c>
      <c r="I4139" s="31" t="s">
        <v>82</v>
      </c>
      <c r="J4139" s="44"/>
      <c r="K4139" s="41">
        <v>7</v>
      </c>
      <c r="L4139" s="35" t="s">
        <v>1479</v>
      </c>
      <c r="M4139" s="42">
        <v>0</v>
      </c>
      <c r="N4139" s="35" t="s">
        <v>23</v>
      </c>
      <c r="O4139" s="35" t="s">
        <v>24</v>
      </c>
      <c r="P4139" s="35" t="s">
        <v>24</v>
      </c>
      <c r="Q4139" s="35" t="s">
        <v>24</v>
      </c>
      <c r="R4139" s="35" t="s">
        <v>24</v>
      </c>
      <c r="S4139" s="35" t="s">
        <v>23</v>
      </c>
      <c r="T4139" s="35"/>
      <c r="U4139" s="35"/>
      <c r="V4139" s="9"/>
      <c r="W4139" s="9"/>
      <c r="X4139" s="31"/>
      <c r="Y4139" s="31"/>
      <c r="Z4139" s="31"/>
    </row>
    <row r="4140" spans="1:26" s="79" customFormat="1" x14ac:dyDescent="0.2">
      <c r="A4140" s="34">
        <v>330</v>
      </c>
      <c r="B4140" s="34">
        <v>72</v>
      </c>
      <c r="C4140" s="34">
        <v>20014</v>
      </c>
      <c r="D4140" s="31" t="s">
        <v>5164</v>
      </c>
      <c r="E4140" s="31" t="s">
        <v>5162</v>
      </c>
      <c r="F4140" s="110" t="s">
        <v>1543</v>
      </c>
      <c r="G4140" s="31" t="s">
        <v>102</v>
      </c>
      <c r="H4140" s="31">
        <v>5.5</v>
      </c>
      <c r="I4140" s="31" t="s">
        <v>82</v>
      </c>
      <c r="J4140" s="44"/>
      <c r="K4140" s="35">
        <v>7</v>
      </c>
      <c r="L4140" s="35" t="s">
        <v>1479</v>
      </c>
      <c r="M4140" s="36">
        <v>1</v>
      </c>
      <c r="N4140" s="35" t="s">
        <v>23</v>
      </c>
      <c r="O4140" s="35" t="s">
        <v>24</v>
      </c>
      <c r="P4140" s="35" t="s">
        <v>24</v>
      </c>
      <c r="Q4140" s="35" t="s">
        <v>24</v>
      </c>
      <c r="R4140" s="35" t="s">
        <v>24</v>
      </c>
      <c r="S4140" s="35" t="s">
        <v>24</v>
      </c>
      <c r="T4140" s="35"/>
      <c r="U4140" s="35"/>
      <c r="V4140" s="9"/>
      <c r="W4140" s="9"/>
      <c r="X4140" s="31"/>
      <c r="Y4140" s="31"/>
      <c r="Z4140" s="31"/>
    </row>
    <row r="4141" spans="1:26" s="102" customFormat="1" x14ac:dyDescent="0.2">
      <c r="A4141" s="34">
        <v>330</v>
      </c>
      <c r="B4141" s="34">
        <v>72</v>
      </c>
      <c r="C4141" s="34">
        <v>20014</v>
      </c>
      <c r="D4141" s="31" t="s">
        <v>5165</v>
      </c>
      <c r="E4141" s="31" t="s">
        <v>5162</v>
      </c>
      <c r="F4141" s="110" t="s">
        <v>1543</v>
      </c>
      <c r="G4141" s="31" t="s">
        <v>102</v>
      </c>
      <c r="H4141" s="31">
        <v>9</v>
      </c>
      <c r="I4141" s="31" t="s">
        <v>82</v>
      </c>
      <c r="J4141" s="44">
        <v>2.5</v>
      </c>
      <c r="K4141" s="35">
        <v>7</v>
      </c>
      <c r="L4141" s="35" t="s">
        <v>1479</v>
      </c>
      <c r="M4141" s="36">
        <v>1</v>
      </c>
      <c r="N4141" s="35" t="s">
        <v>23</v>
      </c>
      <c r="O4141" s="35" t="s">
        <v>24</v>
      </c>
      <c r="P4141" s="35" t="s">
        <v>24</v>
      </c>
      <c r="Q4141" s="35" t="s">
        <v>24</v>
      </c>
      <c r="R4141" s="35" t="s">
        <v>24</v>
      </c>
      <c r="S4141" s="35" t="s">
        <v>24</v>
      </c>
      <c r="T4141" s="35"/>
      <c r="U4141" s="35"/>
      <c r="V4141" s="9"/>
      <c r="W4141" s="9"/>
      <c r="X4141" s="31"/>
      <c r="Y4141" s="31"/>
      <c r="Z4141" s="31"/>
    </row>
    <row r="4142" spans="1:26" s="79" customFormat="1" x14ac:dyDescent="0.2">
      <c r="A4142" s="34">
        <v>330</v>
      </c>
      <c r="B4142" s="34">
        <v>72</v>
      </c>
      <c r="C4142" s="34">
        <v>20014</v>
      </c>
      <c r="D4142" s="31" t="s">
        <v>5166</v>
      </c>
      <c r="E4142" s="31" t="s">
        <v>5162</v>
      </c>
      <c r="F4142" s="110" t="s">
        <v>1543</v>
      </c>
      <c r="G4142" s="31" t="s">
        <v>100</v>
      </c>
      <c r="H4142" s="31">
        <v>3.8</v>
      </c>
      <c r="I4142" s="31" t="s">
        <v>82</v>
      </c>
      <c r="J4142" s="44"/>
      <c r="K4142" s="35">
        <v>7</v>
      </c>
      <c r="L4142" s="35" t="s">
        <v>1479</v>
      </c>
      <c r="M4142" s="36">
        <v>1</v>
      </c>
      <c r="N4142" s="35" t="s">
        <v>23</v>
      </c>
      <c r="O4142" s="35" t="s">
        <v>24</v>
      </c>
      <c r="P4142" s="35" t="s">
        <v>24</v>
      </c>
      <c r="Q4142" s="35" t="s">
        <v>24</v>
      </c>
      <c r="R4142" s="35" t="s">
        <v>24</v>
      </c>
      <c r="S4142" s="35" t="s">
        <v>24</v>
      </c>
      <c r="T4142" s="35"/>
      <c r="U4142" s="35"/>
      <c r="V4142" s="9"/>
      <c r="W4142" s="9"/>
      <c r="X4142" s="31"/>
      <c r="Y4142" s="31"/>
      <c r="Z4142" s="31"/>
    </row>
    <row r="4143" spans="1:26" s="79" customFormat="1" x14ac:dyDescent="0.2">
      <c r="A4143" s="34">
        <v>330</v>
      </c>
      <c r="B4143" s="34">
        <v>72</v>
      </c>
      <c r="C4143" s="34">
        <v>20014</v>
      </c>
      <c r="D4143" s="31" t="s">
        <v>5167</v>
      </c>
      <c r="E4143" s="31" t="s">
        <v>5162</v>
      </c>
      <c r="F4143" s="110" t="s">
        <v>1543</v>
      </c>
      <c r="G4143" s="31" t="s">
        <v>87</v>
      </c>
      <c r="H4143" s="31">
        <v>24.8</v>
      </c>
      <c r="I4143" s="31" t="s">
        <v>82</v>
      </c>
      <c r="J4143" s="44">
        <v>5</v>
      </c>
      <c r="K4143" s="35">
        <v>7</v>
      </c>
      <c r="L4143" s="35" t="s">
        <v>1479</v>
      </c>
      <c r="M4143" s="36">
        <v>1</v>
      </c>
      <c r="N4143" s="35" t="s">
        <v>23</v>
      </c>
      <c r="O4143" s="35" t="s">
        <v>24</v>
      </c>
      <c r="P4143" s="35" t="s">
        <v>24</v>
      </c>
      <c r="Q4143" s="35" t="s">
        <v>24</v>
      </c>
      <c r="R4143" s="35" t="s">
        <v>24</v>
      </c>
      <c r="S4143" s="35" t="s">
        <v>24</v>
      </c>
      <c r="T4143" s="35"/>
      <c r="U4143" s="35"/>
      <c r="V4143" s="9"/>
      <c r="W4143" s="9"/>
      <c r="X4143" s="31"/>
      <c r="Y4143" s="31"/>
      <c r="Z4143" s="31"/>
    </row>
    <row r="4144" spans="1:26" s="79" customFormat="1" x14ac:dyDescent="0.2">
      <c r="A4144" s="34">
        <v>330</v>
      </c>
      <c r="B4144" s="34">
        <v>72</v>
      </c>
      <c r="C4144" s="34">
        <v>20014</v>
      </c>
      <c r="D4144" s="31" t="s">
        <v>5168</v>
      </c>
      <c r="E4144" s="31" t="s">
        <v>5162</v>
      </c>
      <c r="F4144" s="110" t="s">
        <v>1543</v>
      </c>
      <c r="G4144" s="31" t="s">
        <v>87</v>
      </c>
      <c r="H4144" s="31">
        <v>27.1</v>
      </c>
      <c r="I4144" s="31" t="s">
        <v>82</v>
      </c>
      <c r="J4144" s="44">
        <v>5</v>
      </c>
      <c r="K4144" s="35">
        <v>7</v>
      </c>
      <c r="L4144" s="35" t="s">
        <v>1479</v>
      </c>
      <c r="M4144" s="36">
        <v>1</v>
      </c>
      <c r="N4144" s="35" t="s">
        <v>23</v>
      </c>
      <c r="O4144" s="35" t="s">
        <v>24</v>
      </c>
      <c r="P4144" s="35" t="s">
        <v>24</v>
      </c>
      <c r="Q4144" s="35" t="s">
        <v>24</v>
      </c>
      <c r="R4144" s="35" t="s">
        <v>24</v>
      </c>
      <c r="S4144" s="35" t="s">
        <v>24</v>
      </c>
      <c r="T4144" s="35"/>
      <c r="U4144" s="35"/>
      <c r="V4144" s="9"/>
      <c r="W4144" s="9"/>
      <c r="X4144" s="31"/>
      <c r="Y4144" s="31"/>
      <c r="Z4144" s="31"/>
    </row>
    <row r="4145" spans="1:26" s="79" customFormat="1" x14ac:dyDescent="0.2">
      <c r="A4145" s="34">
        <v>330</v>
      </c>
      <c r="B4145" s="34">
        <v>72</v>
      </c>
      <c r="C4145" s="34">
        <v>20014</v>
      </c>
      <c r="D4145" s="31" t="s">
        <v>5169</v>
      </c>
      <c r="E4145" s="31" t="s">
        <v>5162</v>
      </c>
      <c r="F4145" s="110" t="s">
        <v>1543</v>
      </c>
      <c r="G4145" s="31" t="s">
        <v>87</v>
      </c>
      <c r="H4145" s="31">
        <v>15</v>
      </c>
      <c r="I4145" s="31" t="s">
        <v>82</v>
      </c>
      <c r="J4145" s="44">
        <v>2.5</v>
      </c>
      <c r="K4145" s="35">
        <v>7</v>
      </c>
      <c r="L4145" s="35" t="s">
        <v>1479</v>
      </c>
      <c r="M4145" s="36">
        <v>1</v>
      </c>
      <c r="N4145" s="35" t="s">
        <v>23</v>
      </c>
      <c r="O4145" s="35" t="s">
        <v>24</v>
      </c>
      <c r="P4145" s="35" t="s">
        <v>24</v>
      </c>
      <c r="Q4145" s="35" t="s">
        <v>24</v>
      </c>
      <c r="R4145" s="35" t="s">
        <v>24</v>
      </c>
      <c r="S4145" s="35" t="s">
        <v>24</v>
      </c>
      <c r="T4145" s="35"/>
      <c r="U4145" s="35"/>
      <c r="V4145" s="9"/>
      <c r="W4145" s="9"/>
      <c r="X4145" s="31"/>
      <c r="Y4145" s="31"/>
      <c r="Z4145" s="31"/>
    </row>
    <row r="4146" spans="1:26" s="79" customFormat="1" x14ac:dyDescent="0.2">
      <c r="A4146" s="34">
        <v>330</v>
      </c>
      <c r="B4146" s="34">
        <v>72</v>
      </c>
      <c r="C4146" s="34">
        <v>20014</v>
      </c>
      <c r="D4146" s="31" t="s">
        <v>5170</v>
      </c>
      <c r="E4146" s="31" t="s">
        <v>5162</v>
      </c>
      <c r="F4146" s="110" t="s">
        <v>1543</v>
      </c>
      <c r="G4146" s="31" t="s">
        <v>87</v>
      </c>
      <c r="H4146" s="31">
        <v>13.2</v>
      </c>
      <c r="I4146" s="31" t="s">
        <v>82</v>
      </c>
      <c r="J4146" s="44">
        <v>2.5</v>
      </c>
      <c r="K4146" s="35">
        <v>7</v>
      </c>
      <c r="L4146" s="35" t="s">
        <v>1479</v>
      </c>
      <c r="M4146" s="36">
        <v>1</v>
      </c>
      <c r="N4146" s="35" t="s">
        <v>23</v>
      </c>
      <c r="O4146" s="35" t="s">
        <v>24</v>
      </c>
      <c r="P4146" s="35" t="s">
        <v>24</v>
      </c>
      <c r="Q4146" s="35" t="s">
        <v>24</v>
      </c>
      <c r="R4146" s="35" t="s">
        <v>24</v>
      </c>
      <c r="S4146" s="35" t="s">
        <v>24</v>
      </c>
      <c r="T4146" s="35"/>
      <c r="U4146" s="35"/>
      <c r="V4146" s="9"/>
      <c r="W4146" s="9"/>
      <c r="X4146" s="31"/>
      <c r="Y4146" s="31"/>
      <c r="Z4146" s="31"/>
    </row>
    <row r="4147" spans="1:26" s="79" customFormat="1" x14ac:dyDescent="0.2">
      <c r="A4147" s="34">
        <v>330</v>
      </c>
      <c r="B4147" s="34">
        <v>72</v>
      </c>
      <c r="C4147" s="34">
        <v>20014</v>
      </c>
      <c r="D4147" s="31" t="s">
        <v>5171</v>
      </c>
      <c r="E4147" s="31" t="s">
        <v>5162</v>
      </c>
      <c r="F4147" s="110" t="s">
        <v>1543</v>
      </c>
      <c r="G4147" s="31" t="s">
        <v>113</v>
      </c>
      <c r="H4147" s="31">
        <v>27.2</v>
      </c>
      <c r="I4147" s="31" t="s">
        <v>82</v>
      </c>
      <c r="J4147" s="44">
        <v>7</v>
      </c>
      <c r="K4147" s="35">
        <v>7</v>
      </c>
      <c r="L4147" s="35" t="s">
        <v>1479</v>
      </c>
      <c r="M4147" s="36">
        <v>1</v>
      </c>
      <c r="N4147" s="35" t="s">
        <v>23</v>
      </c>
      <c r="O4147" s="35" t="s">
        <v>24</v>
      </c>
      <c r="P4147" s="35" t="s">
        <v>24</v>
      </c>
      <c r="Q4147" s="35" t="s">
        <v>24</v>
      </c>
      <c r="R4147" s="35" t="s">
        <v>24</v>
      </c>
      <c r="S4147" s="35" t="s">
        <v>24</v>
      </c>
      <c r="T4147" s="35"/>
      <c r="U4147" s="35"/>
      <c r="V4147" s="9"/>
      <c r="W4147" s="9"/>
      <c r="X4147" s="31"/>
      <c r="Y4147" s="31"/>
      <c r="Z4147" s="31"/>
    </row>
    <row r="4148" spans="1:26" s="79" customFormat="1" x14ac:dyDescent="0.2">
      <c r="A4148" s="34">
        <v>330</v>
      </c>
      <c r="B4148" s="34">
        <v>72</v>
      </c>
      <c r="C4148" s="34">
        <v>20014</v>
      </c>
      <c r="D4148" s="31" t="s">
        <v>5172</v>
      </c>
      <c r="E4148" s="31" t="s">
        <v>5162</v>
      </c>
      <c r="F4148" s="110" t="s">
        <v>1543</v>
      </c>
      <c r="G4148" s="31" t="s">
        <v>87</v>
      </c>
      <c r="H4148" s="31">
        <v>11.1</v>
      </c>
      <c r="I4148" s="31" t="s">
        <v>82</v>
      </c>
      <c r="J4148" s="44">
        <v>2</v>
      </c>
      <c r="K4148" s="35">
        <v>7</v>
      </c>
      <c r="L4148" s="35" t="s">
        <v>1479</v>
      </c>
      <c r="M4148" s="36">
        <v>1</v>
      </c>
      <c r="N4148" s="35" t="s">
        <v>23</v>
      </c>
      <c r="O4148" s="35" t="s">
        <v>24</v>
      </c>
      <c r="P4148" s="35" t="s">
        <v>24</v>
      </c>
      <c r="Q4148" s="35" t="s">
        <v>24</v>
      </c>
      <c r="R4148" s="35" t="s">
        <v>24</v>
      </c>
      <c r="S4148" s="35" t="s">
        <v>24</v>
      </c>
      <c r="T4148" s="35"/>
      <c r="U4148" s="35"/>
      <c r="V4148" s="9"/>
      <c r="W4148" s="9"/>
      <c r="X4148" s="31"/>
      <c r="Y4148" s="31"/>
      <c r="Z4148" s="31"/>
    </row>
    <row r="4149" spans="1:26" s="79" customFormat="1" x14ac:dyDescent="0.2">
      <c r="A4149" s="34">
        <v>330</v>
      </c>
      <c r="B4149" s="34">
        <v>72</v>
      </c>
      <c r="C4149" s="34">
        <v>20014</v>
      </c>
      <c r="D4149" s="31" t="s">
        <v>5173</v>
      </c>
      <c r="E4149" s="31" t="s">
        <v>5162</v>
      </c>
      <c r="F4149" s="110" t="s">
        <v>1543</v>
      </c>
      <c r="G4149" s="31" t="s">
        <v>87</v>
      </c>
      <c r="H4149" s="31">
        <v>22.7</v>
      </c>
      <c r="I4149" s="31" t="s">
        <v>82</v>
      </c>
      <c r="J4149" s="44">
        <v>7.5</v>
      </c>
      <c r="K4149" s="35">
        <v>7</v>
      </c>
      <c r="L4149" s="35" t="s">
        <v>1479</v>
      </c>
      <c r="M4149" s="36">
        <v>1</v>
      </c>
      <c r="N4149" s="35" t="s">
        <v>23</v>
      </c>
      <c r="O4149" s="35" t="s">
        <v>24</v>
      </c>
      <c r="P4149" s="35" t="s">
        <v>24</v>
      </c>
      <c r="Q4149" s="35" t="s">
        <v>24</v>
      </c>
      <c r="R4149" s="35" t="s">
        <v>24</v>
      </c>
      <c r="S4149" s="35" t="s">
        <v>24</v>
      </c>
      <c r="T4149" s="35"/>
      <c r="U4149" s="35"/>
      <c r="V4149" s="9"/>
      <c r="W4149" s="9"/>
      <c r="X4149" s="31"/>
      <c r="Y4149" s="31"/>
      <c r="Z4149" s="31"/>
    </row>
    <row r="4150" spans="1:26" s="79" customFormat="1" x14ac:dyDescent="0.2">
      <c r="A4150" s="34">
        <v>330</v>
      </c>
      <c r="B4150" s="34">
        <v>72</v>
      </c>
      <c r="C4150" s="34">
        <v>20014</v>
      </c>
      <c r="D4150" s="31" t="s">
        <v>5174</v>
      </c>
      <c r="E4150" s="31" t="s">
        <v>5162</v>
      </c>
      <c r="F4150" s="110" t="s">
        <v>1543</v>
      </c>
      <c r="G4150" s="31" t="s">
        <v>84</v>
      </c>
      <c r="H4150" s="31">
        <v>12.7</v>
      </c>
      <c r="I4150" s="31" t="s">
        <v>82</v>
      </c>
      <c r="J4150" s="44">
        <v>1</v>
      </c>
      <c r="K4150" s="35">
        <v>7</v>
      </c>
      <c r="L4150" s="35" t="s">
        <v>1479</v>
      </c>
      <c r="M4150" s="36">
        <v>1</v>
      </c>
      <c r="N4150" s="35" t="s">
        <v>23</v>
      </c>
      <c r="O4150" s="35" t="s">
        <v>24</v>
      </c>
      <c r="P4150" s="35" t="s">
        <v>24</v>
      </c>
      <c r="Q4150" s="35" t="s">
        <v>24</v>
      </c>
      <c r="R4150" s="35" t="s">
        <v>24</v>
      </c>
      <c r="S4150" s="35" t="s">
        <v>24</v>
      </c>
      <c r="T4150" s="35"/>
      <c r="U4150" s="35"/>
      <c r="V4150" s="9"/>
      <c r="W4150" s="9"/>
      <c r="X4150" s="31"/>
      <c r="Y4150" s="31"/>
      <c r="Z4150" s="31"/>
    </row>
    <row r="4151" spans="1:26" s="79" customFormat="1" x14ac:dyDescent="0.2">
      <c r="A4151" s="34">
        <v>330</v>
      </c>
      <c r="B4151" s="34">
        <v>72</v>
      </c>
      <c r="C4151" s="34">
        <v>20014</v>
      </c>
      <c r="D4151" s="31" t="s">
        <v>5175</v>
      </c>
      <c r="E4151" s="31" t="s">
        <v>5162</v>
      </c>
      <c r="F4151" s="110" t="s">
        <v>1543</v>
      </c>
      <c r="G4151" s="31" t="s">
        <v>31</v>
      </c>
      <c r="H4151" s="31">
        <v>1.4</v>
      </c>
      <c r="I4151" s="31" t="s">
        <v>82</v>
      </c>
      <c r="J4151" s="44"/>
      <c r="K4151" s="35">
        <v>8</v>
      </c>
      <c r="L4151" s="35" t="s">
        <v>1479</v>
      </c>
      <c r="M4151" s="36">
        <v>1</v>
      </c>
      <c r="N4151" s="35" t="s">
        <v>23</v>
      </c>
      <c r="O4151" s="35" t="s">
        <v>24</v>
      </c>
      <c r="P4151" s="35" t="s">
        <v>24</v>
      </c>
      <c r="Q4151" s="35" t="s">
        <v>24</v>
      </c>
      <c r="R4151" s="35" t="s">
        <v>24</v>
      </c>
      <c r="S4151" s="35" t="s">
        <v>24</v>
      </c>
      <c r="T4151" s="35"/>
      <c r="U4151" s="35"/>
      <c r="V4151" s="9"/>
      <c r="W4151" s="9"/>
      <c r="X4151" s="31"/>
      <c r="Y4151" s="31"/>
      <c r="Z4151" s="31"/>
    </row>
    <row r="4152" spans="1:26" s="79" customFormat="1" x14ac:dyDescent="0.2">
      <c r="A4152" s="34">
        <v>330</v>
      </c>
      <c r="B4152" s="34">
        <v>72</v>
      </c>
      <c r="C4152" s="34">
        <v>20014</v>
      </c>
      <c r="D4152" s="31" t="s">
        <v>5176</v>
      </c>
      <c r="E4152" s="31" t="s">
        <v>5162</v>
      </c>
      <c r="F4152" s="110" t="s">
        <v>1543</v>
      </c>
      <c r="G4152" s="31" t="s">
        <v>31</v>
      </c>
      <c r="H4152" s="31">
        <v>1.4</v>
      </c>
      <c r="I4152" s="31" t="s">
        <v>82</v>
      </c>
      <c r="J4152" s="44"/>
      <c r="K4152" s="35">
        <v>8</v>
      </c>
      <c r="L4152" s="35" t="s">
        <v>1479</v>
      </c>
      <c r="M4152" s="36">
        <v>1</v>
      </c>
      <c r="N4152" s="35" t="s">
        <v>23</v>
      </c>
      <c r="O4152" s="35" t="s">
        <v>24</v>
      </c>
      <c r="P4152" s="35" t="s">
        <v>24</v>
      </c>
      <c r="Q4152" s="35" t="s">
        <v>24</v>
      </c>
      <c r="R4152" s="35" t="s">
        <v>24</v>
      </c>
      <c r="S4152" s="35" t="s">
        <v>24</v>
      </c>
      <c r="T4152" s="35"/>
      <c r="U4152" s="35"/>
      <c r="V4152" s="9"/>
      <c r="W4152" s="9"/>
      <c r="X4152" s="31"/>
      <c r="Y4152" s="31"/>
      <c r="Z4152" s="31"/>
    </row>
    <row r="4153" spans="1:26" s="79" customFormat="1" x14ac:dyDescent="0.2">
      <c r="A4153" s="34">
        <v>330</v>
      </c>
      <c r="B4153" s="34">
        <v>72</v>
      </c>
      <c r="C4153" s="34">
        <v>20014</v>
      </c>
      <c r="D4153" s="31" t="s">
        <v>5177</v>
      </c>
      <c r="E4153" s="31" t="s">
        <v>5162</v>
      </c>
      <c r="F4153" s="110" t="s">
        <v>1543</v>
      </c>
      <c r="G4153" s="31" t="s">
        <v>85</v>
      </c>
      <c r="H4153" s="31">
        <v>2.4</v>
      </c>
      <c r="I4153" s="31" t="s">
        <v>82</v>
      </c>
      <c r="J4153" s="44"/>
      <c r="K4153" s="35">
        <v>8</v>
      </c>
      <c r="L4153" s="35" t="s">
        <v>1479</v>
      </c>
      <c r="M4153" s="36">
        <v>1</v>
      </c>
      <c r="N4153" s="35" t="s">
        <v>23</v>
      </c>
      <c r="O4153" s="35" t="s">
        <v>24</v>
      </c>
      <c r="P4153" s="35" t="s">
        <v>24</v>
      </c>
      <c r="Q4153" s="35" t="s">
        <v>24</v>
      </c>
      <c r="R4153" s="35" t="s">
        <v>24</v>
      </c>
      <c r="S4153" s="35" t="s">
        <v>24</v>
      </c>
      <c r="T4153" s="35"/>
      <c r="U4153" s="35"/>
      <c r="V4153" s="9"/>
      <c r="W4153" s="9"/>
      <c r="X4153" s="31"/>
      <c r="Y4153" s="31"/>
      <c r="Z4153" s="31"/>
    </row>
    <row r="4154" spans="1:26" s="79" customFormat="1" x14ac:dyDescent="0.2">
      <c r="A4154" s="34">
        <v>330</v>
      </c>
      <c r="B4154" s="34">
        <v>72</v>
      </c>
      <c r="C4154" s="34">
        <v>20014</v>
      </c>
      <c r="D4154" s="31" t="s">
        <v>5178</v>
      </c>
      <c r="E4154" s="31" t="s">
        <v>5162</v>
      </c>
      <c r="F4154" s="110" t="s">
        <v>1543</v>
      </c>
      <c r="G4154" s="31" t="s">
        <v>111</v>
      </c>
      <c r="H4154" s="31">
        <v>10.6</v>
      </c>
      <c r="I4154" s="31" t="s">
        <v>82</v>
      </c>
      <c r="J4154" s="44">
        <v>1</v>
      </c>
      <c r="K4154" s="35">
        <v>8</v>
      </c>
      <c r="L4154" s="35" t="s">
        <v>1479</v>
      </c>
      <c r="M4154" s="36">
        <v>1</v>
      </c>
      <c r="N4154" s="35" t="s">
        <v>23</v>
      </c>
      <c r="O4154" s="35" t="s">
        <v>24</v>
      </c>
      <c r="P4154" s="35" t="s">
        <v>24</v>
      </c>
      <c r="Q4154" s="35" t="s">
        <v>24</v>
      </c>
      <c r="R4154" s="35" t="s">
        <v>24</v>
      </c>
      <c r="S4154" s="35" t="s">
        <v>24</v>
      </c>
      <c r="T4154" s="35"/>
      <c r="U4154" s="35"/>
      <c r="V4154" s="9"/>
      <c r="W4154" s="9"/>
      <c r="X4154" s="31"/>
      <c r="Y4154" s="31"/>
      <c r="Z4154" s="31"/>
    </row>
    <row r="4155" spans="1:26" s="79" customFormat="1" x14ac:dyDescent="0.2">
      <c r="A4155" s="34">
        <v>330</v>
      </c>
      <c r="B4155" s="34">
        <v>72</v>
      </c>
      <c r="C4155" s="34">
        <v>20014</v>
      </c>
      <c r="D4155" s="31" t="s">
        <v>5179</v>
      </c>
      <c r="E4155" s="31" t="s">
        <v>5162</v>
      </c>
      <c r="F4155" s="110" t="s">
        <v>1543</v>
      </c>
      <c r="G4155" s="31" t="s">
        <v>31</v>
      </c>
      <c r="H4155" s="31">
        <v>1.4</v>
      </c>
      <c r="I4155" s="31" t="s">
        <v>82</v>
      </c>
      <c r="J4155" s="44"/>
      <c r="K4155" s="35">
        <v>8</v>
      </c>
      <c r="L4155" s="35" t="s">
        <v>1479</v>
      </c>
      <c r="M4155" s="36">
        <v>1</v>
      </c>
      <c r="N4155" s="35" t="s">
        <v>23</v>
      </c>
      <c r="O4155" s="35" t="s">
        <v>24</v>
      </c>
      <c r="P4155" s="35" t="s">
        <v>24</v>
      </c>
      <c r="Q4155" s="35" t="s">
        <v>24</v>
      </c>
      <c r="R4155" s="35" t="s">
        <v>24</v>
      </c>
      <c r="S4155" s="35" t="s">
        <v>24</v>
      </c>
      <c r="T4155" s="35"/>
      <c r="U4155" s="35"/>
      <c r="V4155" s="9"/>
      <c r="W4155" s="9"/>
      <c r="X4155" s="31"/>
      <c r="Y4155" s="31"/>
      <c r="Z4155" s="31"/>
    </row>
    <row r="4156" spans="1:26" s="79" customFormat="1" x14ac:dyDescent="0.2">
      <c r="A4156" s="34">
        <v>330</v>
      </c>
      <c r="B4156" s="34">
        <v>72</v>
      </c>
      <c r="C4156" s="34">
        <v>20014</v>
      </c>
      <c r="D4156" s="31" t="s">
        <v>5180</v>
      </c>
      <c r="E4156" s="31" t="s">
        <v>5162</v>
      </c>
      <c r="F4156" s="110" t="s">
        <v>1543</v>
      </c>
      <c r="G4156" s="31" t="s">
        <v>31</v>
      </c>
      <c r="H4156" s="31">
        <v>1.5</v>
      </c>
      <c r="I4156" s="31" t="s">
        <v>82</v>
      </c>
      <c r="J4156" s="44"/>
      <c r="K4156" s="35">
        <v>8</v>
      </c>
      <c r="L4156" s="35" t="s">
        <v>1479</v>
      </c>
      <c r="M4156" s="36">
        <v>1</v>
      </c>
      <c r="N4156" s="35" t="s">
        <v>23</v>
      </c>
      <c r="O4156" s="35" t="s">
        <v>24</v>
      </c>
      <c r="P4156" s="35" t="s">
        <v>24</v>
      </c>
      <c r="Q4156" s="35" t="s">
        <v>24</v>
      </c>
      <c r="R4156" s="35" t="s">
        <v>24</v>
      </c>
      <c r="S4156" s="35" t="s">
        <v>24</v>
      </c>
      <c r="T4156" s="35"/>
      <c r="U4156" s="35"/>
      <c r="V4156" s="9"/>
      <c r="W4156" s="9"/>
      <c r="X4156" s="31"/>
      <c r="Y4156" s="31"/>
      <c r="Z4156" s="31"/>
    </row>
    <row r="4157" spans="1:26" s="79" customFormat="1" x14ac:dyDescent="0.2">
      <c r="A4157" s="34">
        <v>330</v>
      </c>
      <c r="B4157" s="34">
        <v>72</v>
      </c>
      <c r="C4157" s="34">
        <v>20014</v>
      </c>
      <c r="D4157" s="31" t="s">
        <v>5181</v>
      </c>
      <c r="E4157" s="31" t="s">
        <v>5162</v>
      </c>
      <c r="F4157" s="110" t="s">
        <v>1543</v>
      </c>
      <c r="G4157" s="31" t="s">
        <v>85</v>
      </c>
      <c r="H4157" s="31">
        <v>1.4</v>
      </c>
      <c r="I4157" s="31" t="s">
        <v>82</v>
      </c>
      <c r="J4157" s="44"/>
      <c r="K4157" s="35">
        <v>8</v>
      </c>
      <c r="L4157" s="35" t="s">
        <v>1479</v>
      </c>
      <c r="M4157" s="36">
        <v>1</v>
      </c>
      <c r="N4157" s="35" t="s">
        <v>23</v>
      </c>
      <c r="O4157" s="35" t="s">
        <v>24</v>
      </c>
      <c r="P4157" s="35" t="s">
        <v>24</v>
      </c>
      <c r="Q4157" s="35" t="s">
        <v>24</v>
      </c>
      <c r="R4157" s="35" t="s">
        <v>24</v>
      </c>
      <c r="S4157" s="35" t="s">
        <v>24</v>
      </c>
      <c r="T4157" s="35"/>
      <c r="U4157" s="35"/>
      <c r="V4157" s="9"/>
      <c r="W4157" s="9"/>
      <c r="X4157" s="31"/>
      <c r="Y4157" s="31"/>
      <c r="Z4157" s="31"/>
    </row>
    <row r="4158" spans="1:26" s="79" customFormat="1" x14ac:dyDescent="0.2">
      <c r="A4158" s="34">
        <v>330</v>
      </c>
      <c r="B4158" s="34">
        <v>72</v>
      </c>
      <c r="C4158" s="34">
        <v>20014</v>
      </c>
      <c r="D4158" s="31" t="s">
        <v>5182</v>
      </c>
      <c r="E4158" s="31" t="s">
        <v>5162</v>
      </c>
      <c r="F4158" s="110" t="s">
        <v>1543</v>
      </c>
      <c r="G4158" s="31" t="s">
        <v>29</v>
      </c>
      <c r="H4158" s="31">
        <v>1.5</v>
      </c>
      <c r="I4158" s="31" t="s">
        <v>82</v>
      </c>
      <c r="J4158" s="44"/>
      <c r="K4158" s="35">
        <v>8</v>
      </c>
      <c r="L4158" s="35" t="s">
        <v>1479</v>
      </c>
      <c r="M4158" s="36">
        <v>1</v>
      </c>
      <c r="N4158" s="35" t="s">
        <v>23</v>
      </c>
      <c r="O4158" s="35" t="s">
        <v>24</v>
      </c>
      <c r="P4158" s="35" t="s">
        <v>24</v>
      </c>
      <c r="Q4158" s="35" t="s">
        <v>24</v>
      </c>
      <c r="R4158" s="35" t="s">
        <v>24</v>
      </c>
      <c r="S4158" s="35" t="s">
        <v>24</v>
      </c>
      <c r="T4158" s="35"/>
      <c r="U4158" s="35"/>
      <c r="V4158" s="9"/>
      <c r="W4158" s="9"/>
      <c r="X4158" s="31"/>
      <c r="Y4158" s="31"/>
      <c r="Z4158" s="31"/>
    </row>
    <row r="4159" spans="1:26" s="79" customFormat="1" x14ac:dyDescent="0.2">
      <c r="A4159" s="34">
        <v>330</v>
      </c>
      <c r="B4159" s="34">
        <v>72</v>
      </c>
      <c r="C4159" s="34">
        <v>20014</v>
      </c>
      <c r="D4159" s="31" t="s">
        <v>5183</v>
      </c>
      <c r="E4159" s="31" t="s">
        <v>5162</v>
      </c>
      <c r="F4159" s="110" t="s">
        <v>1543</v>
      </c>
      <c r="G4159" s="31" t="s">
        <v>111</v>
      </c>
      <c r="H4159" s="31">
        <v>9.8000000000000007</v>
      </c>
      <c r="I4159" s="31" t="s">
        <v>82</v>
      </c>
      <c r="J4159" s="44">
        <v>1</v>
      </c>
      <c r="K4159" s="35">
        <v>8</v>
      </c>
      <c r="L4159" s="35" t="s">
        <v>1479</v>
      </c>
      <c r="M4159" s="36">
        <v>1</v>
      </c>
      <c r="N4159" s="35" t="s">
        <v>23</v>
      </c>
      <c r="O4159" s="35" t="s">
        <v>24</v>
      </c>
      <c r="P4159" s="35" t="s">
        <v>24</v>
      </c>
      <c r="Q4159" s="35" t="s">
        <v>24</v>
      </c>
      <c r="R4159" s="35" t="s">
        <v>24</v>
      </c>
      <c r="S4159" s="35" t="s">
        <v>24</v>
      </c>
      <c r="T4159" s="35"/>
      <c r="U4159" s="35"/>
      <c r="V4159" s="9"/>
      <c r="W4159" s="9"/>
      <c r="X4159" s="31"/>
      <c r="Y4159" s="31"/>
      <c r="Z4159" s="31"/>
    </row>
    <row r="4160" spans="1:26" s="79" customFormat="1" x14ac:dyDescent="0.2">
      <c r="A4160" s="34">
        <v>330</v>
      </c>
      <c r="B4160" s="34">
        <v>72</v>
      </c>
      <c r="C4160" s="34">
        <v>20014</v>
      </c>
      <c r="D4160" s="31" t="s">
        <v>5184</v>
      </c>
      <c r="E4160" s="31" t="s">
        <v>5162</v>
      </c>
      <c r="F4160" s="110" t="s">
        <v>1543</v>
      </c>
      <c r="G4160" s="31" t="s">
        <v>84</v>
      </c>
      <c r="H4160" s="31">
        <v>23.9</v>
      </c>
      <c r="I4160" s="31" t="s">
        <v>82</v>
      </c>
      <c r="J4160" s="44">
        <v>1</v>
      </c>
      <c r="K4160" s="35">
        <v>7</v>
      </c>
      <c r="L4160" s="35" t="s">
        <v>1479</v>
      </c>
      <c r="M4160" s="36">
        <v>1</v>
      </c>
      <c r="N4160" s="35" t="s">
        <v>23</v>
      </c>
      <c r="O4160" s="35" t="s">
        <v>24</v>
      </c>
      <c r="P4160" s="35" t="s">
        <v>24</v>
      </c>
      <c r="Q4160" s="35" t="s">
        <v>24</v>
      </c>
      <c r="R4160" s="35" t="s">
        <v>24</v>
      </c>
      <c r="S4160" s="35" t="s">
        <v>24</v>
      </c>
      <c r="T4160" s="35"/>
      <c r="U4160" s="35"/>
      <c r="V4160" s="9"/>
      <c r="W4160" s="9"/>
      <c r="X4160" s="31"/>
      <c r="Y4160" s="31"/>
      <c r="Z4160" s="31"/>
    </row>
    <row r="4161" spans="1:26" s="79" customFormat="1" x14ac:dyDescent="0.2">
      <c r="A4161" s="34">
        <v>330</v>
      </c>
      <c r="B4161" s="34">
        <v>72</v>
      </c>
      <c r="C4161" s="34">
        <v>20014</v>
      </c>
      <c r="D4161" s="31" t="s">
        <v>5185</v>
      </c>
      <c r="E4161" s="31" t="s">
        <v>5162</v>
      </c>
      <c r="F4161" s="110" t="s">
        <v>1543</v>
      </c>
      <c r="G4161" s="31" t="s">
        <v>93</v>
      </c>
      <c r="H4161" s="31">
        <v>68.400000000000006</v>
      </c>
      <c r="I4161" s="31" t="s">
        <v>82</v>
      </c>
      <c r="J4161" s="44">
        <v>2</v>
      </c>
      <c r="K4161" s="35">
        <v>7</v>
      </c>
      <c r="L4161" s="35" t="s">
        <v>1479</v>
      </c>
      <c r="M4161" s="36">
        <v>1</v>
      </c>
      <c r="N4161" s="35" t="s">
        <v>23</v>
      </c>
      <c r="O4161" s="35" t="s">
        <v>24</v>
      </c>
      <c r="P4161" s="35" t="s">
        <v>24</v>
      </c>
      <c r="Q4161" s="35" t="s">
        <v>24</v>
      </c>
      <c r="R4161" s="35" t="s">
        <v>24</v>
      </c>
      <c r="S4161" s="35" t="s">
        <v>24</v>
      </c>
      <c r="T4161" s="35"/>
      <c r="U4161" s="35"/>
      <c r="V4161" s="9"/>
      <c r="W4161" s="9"/>
      <c r="X4161" s="31"/>
      <c r="Y4161" s="31"/>
      <c r="Z4161" s="31"/>
    </row>
    <row r="4162" spans="1:26" s="79" customFormat="1" x14ac:dyDescent="0.2">
      <c r="A4162" s="34">
        <v>330</v>
      </c>
      <c r="B4162" s="34">
        <v>72</v>
      </c>
      <c r="C4162" s="34">
        <v>20014</v>
      </c>
      <c r="D4162" s="31" t="s">
        <v>5186</v>
      </c>
      <c r="E4162" s="31" t="s">
        <v>5162</v>
      </c>
      <c r="F4162" s="110" t="s">
        <v>1543</v>
      </c>
      <c r="G4162" s="31" t="s">
        <v>84</v>
      </c>
      <c r="H4162" s="31">
        <v>13.8</v>
      </c>
      <c r="I4162" s="31" t="s">
        <v>82</v>
      </c>
      <c r="J4162" s="44">
        <v>1</v>
      </c>
      <c r="K4162" s="35">
        <v>7</v>
      </c>
      <c r="L4162" s="35" t="s">
        <v>1479</v>
      </c>
      <c r="M4162" s="36">
        <v>1</v>
      </c>
      <c r="N4162" s="35" t="s">
        <v>23</v>
      </c>
      <c r="O4162" s="35" t="s">
        <v>24</v>
      </c>
      <c r="P4162" s="35" t="s">
        <v>24</v>
      </c>
      <c r="Q4162" s="35" t="s">
        <v>24</v>
      </c>
      <c r="R4162" s="35" t="s">
        <v>24</v>
      </c>
      <c r="S4162" s="35" t="s">
        <v>24</v>
      </c>
      <c r="T4162" s="35"/>
      <c r="U4162" s="35"/>
      <c r="V4162" s="9"/>
      <c r="W4162" s="9"/>
      <c r="X4162" s="31"/>
      <c r="Y4162" s="31"/>
      <c r="Z4162" s="31"/>
    </row>
    <row r="4163" spans="1:26" s="79" customFormat="1" x14ac:dyDescent="0.2">
      <c r="A4163" s="34">
        <v>330</v>
      </c>
      <c r="B4163" s="34">
        <v>72</v>
      </c>
      <c r="C4163" s="34">
        <v>20014</v>
      </c>
      <c r="D4163" s="31" t="s">
        <v>5187</v>
      </c>
      <c r="E4163" s="31" t="s">
        <v>5162</v>
      </c>
      <c r="F4163" s="109" t="s">
        <v>1543</v>
      </c>
      <c r="G4163" s="31" t="s">
        <v>92</v>
      </c>
      <c r="H4163" s="31">
        <v>1.8</v>
      </c>
      <c r="I4163" s="31" t="s">
        <v>82</v>
      </c>
      <c r="J4163" s="39"/>
      <c r="K4163" s="41">
        <v>7</v>
      </c>
      <c r="L4163" s="35" t="s">
        <v>1479</v>
      </c>
      <c r="M4163" s="42">
        <v>0</v>
      </c>
      <c r="N4163" s="35" t="s">
        <v>23</v>
      </c>
      <c r="O4163" s="35" t="s">
        <v>24</v>
      </c>
      <c r="P4163" s="35" t="s">
        <v>24</v>
      </c>
      <c r="Q4163" s="35" t="s">
        <v>24</v>
      </c>
      <c r="R4163" s="35" t="s">
        <v>24</v>
      </c>
      <c r="S4163" s="35" t="s">
        <v>24</v>
      </c>
      <c r="T4163" s="35"/>
      <c r="U4163" s="35"/>
      <c r="V4163" s="9"/>
      <c r="W4163" s="9"/>
      <c r="X4163" s="31"/>
      <c r="Y4163" s="31"/>
      <c r="Z4163" s="31"/>
    </row>
    <row r="4164" spans="1:26" s="79" customFormat="1" x14ac:dyDescent="0.2">
      <c r="A4164" s="34">
        <v>330</v>
      </c>
      <c r="B4164" s="34">
        <v>72</v>
      </c>
      <c r="C4164" s="34">
        <v>20014</v>
      </c>
      <c r="D4164" s="31" t="s">
        <v>5188</v>
      </c>
      <c r="E4164" s="31" t="s">
        <v>5162</v>
      </c>
      <c r="F4164" s="110" t="s">
        <v>1543</v>
      </c>
      <c r="G4164" s="31" t="s">
        <v>111</v>
      </c>
      <c r="H4164" s="31">
        <v>10.6</v>
      </c>
      <c r="I4164" s="31" t="s">
        <v>82</v>
      </c>
      <c r="J4164" s="44">
        <v>1</v>
      </c>
      <c r="K4164" s="35">
        <v>8</v>
      </c>
      <c r="L4164" s="35" t="s">
        <v>1479</v>
      </c>
      <c r="M4164" s="36">
        <v>1</v>
      </c>
      <c r="N4164" s="35" t="s">
        <v>23</v>
      </c>
      <c r="O4164" s="35" t="s">
        <v>24</v>
      </c>
      <c r="P4164" s="35" t="s">
        <v>24</v>
      </c>
      <c r="Q4164" s="35" t="s">
        <v>24</v>
      </c>
      <c r="R4164" s="35" t="s">
        <v>24</v>
      </c>
      <c r="S4164" s="35" t="s">
        <v>24</v>
      </c>
      <c r="T4164" s="35"/>
      <c r="U4164" s="35"/>
      <c r="V4164" s="9"/>
      <c r="W4164" s="9"/>
      <c r="X4164" s="31"/>
      <c r="Y4164" s="31"/>
      <c r="Z4164" s="31"/>
    </row>
    <row r="4165" spans="1:26" s="79" customFormat="1" x14ac:dyDescent="0.2">
      <c r="A4165" s="34">
        <v>330</v>
      </c>
      <c r="B4165" s="34">
        <v>72</v>
      </c>
      <c r="C4165" s="34">
        <v>20014</v>
      </c>
      <c r="D4165" s="31" t="s">
        <v>5189</v>
      </c>
      <c r="E4165" s="31" t="s">
        <v>5162</v>
      </c>
      <c r="F4165" s="110" t="s">
        <v>1543</v>
      </c>
      <c r="G4165" s="31" t="s">
        <v>31</v>
      </c>
      <c r="H4165" s="31">
        <v>1.4</v>
      </c>
      <c r="I4165" s="31" t="s">
        <v>82</v>
      </c>
      <c r="J4165" s="44"/>
      <c r="K4165" s="35">
        <v>8</v>
      </c>
      <c r="L4165" s="35" t="s">
        <v>1479</v>
      </c>
      <c r="M4165" s="36">
        <v>1</v>
      </c>
      <c r="N4165" s="35" t="s">
        <v>23</v>
      </c>
      <c r="O4165" s="35" t="s">
        <v>24</v>
      </c>
      <c r="P4165" s="35" t="s">
        <v>24</v>
      </c>
      <c r="Q4165" s="35" t="s">
        <v>24</v>
      </c>
      <c r="R4165" s="35" t="s">
        <v>24</v>
      </c>
      <c r="S4165" s="35" t="s">
        <v>24</v>
      </c>
      <c r="T4165" s="35"/>
      <c r="U4165" s="35"/>
      <c r="V4165" s="9"/>
      <c r="W4165" s="9"/>
      <c r="X4165" s="31"/>
      <c r="Y4165" s="31"/>
      <c r="Z4165" s="31"/>
    </row>
    <row r="4166" spans="1:26" s="79" customFormat="1" x14ac:dyDescent="0.2">
      <c r="A4166" s="34">
        <v>330</v>
      </c>
      <c r="B4166" s="34">
        <v>72</v>
      </c>
      <c r="C4166" s="34">
        <v>20014</v>
      </c>
      <c r="D4166" s="31" t="s">
        <v>5190</v>
      </c>
      <c r="E4166" s="31" t="s">
        <v>5162</v>
      </c>
      <c r="F4166" s="110" t="s">
        <v>1543</v>
      </c>
      <c r="G4166" s="31" t="s">
        <v>31</v>
      </c>
      <c r="H4166" s="31">
        <v>1.4</v>
      </c>
      <c r="I4166" s="31" t="s">
        <v>82</v>
      </c>
      <c r="J4166" s="44"/>
      <c r="K4166" s="35">
        <v>8</v>
      </c>
      <c r="L4166" s="35" t="s">
        <v>1479</v>
      </c>
      <c r="M4166" s="36">
        <v>1</v>
      </c>
      <c r="N4166" s="35" t="s">
        <v>23</v>
      </c>
      <c r="O4166" s="35" t="s">
        <v>24</v>
      </c>
      <c r="P4166" s="35" t="s">
        <v>24</v>
      </c>
      <c r="Q4166" s="35" t="s">
        <v>24</v>
      </c>
      <c r="R4166" s="35" t="s">
        <v>24</v>
      </c>
      <c r="S4166" s="35" t="s">
        <v>24</v>
      </c>
      <c r="T4166" s="35"/>
      <c r="U4166" s="35"/>
      <c r="V4166" s="9"/>
      <c r="W4166" s="9"/>
      <c r="X4166" s="31"/>
      <c r="Y4166" s="31"/>
      <c r="Z4166" s="31"/>
    </row>
    <row r="4167" spans="1:26" s="79" customFormat="1" x14ac:dyDescent="0.2">
      <c r="A4167" s="34">
        <v>330</v>
      </c>
      <c r="B4167" s="34">
        <v>72</v>
      </c>
      <c r="C4167" s="34">
        <v>20014</v>
      </c>
      <c r="D4167" s="31" t="s">
        <v>5191</v>
      </c>
      <c r="E4167" s="31" t="s">
        <v>5162</v>
      </c>
      <c r="F4167" s="110" t="s">
        <v>1543</v>
      </c>
      <c r="G4167" s="31" t="s">
        <v>85</v>
      </c>
      <c r="H4167" s="31">
        <v>1.8</v>
      </c>
      <c r="I4167" s="31" t="s">
        <v>82</v>
      </c>
      <c r="J4167" s="44"/>
      <c r="K4167" s="35">
        <v>8</v>
      </c>
      <c r="L4167" s="35" t="s">
        <v>1479</v>
      </c>
      <c r="M4167" s="36">
        <v>1</v>
      </c>
      <c r="N4167" s="35" t="s">
        <v>23</v>
      </c>
      <c r="O4167" s="35" t="s">
        <v>24</v>
      </c>
      <c r="P4167" s="35" t="s">
        <v>24</v>
      </c>
      <c r="Q4167" s="35" t="s">
        <v>24</v>
      </c>
      <c r="R4167" s="35" t="s">
        <v>24</v>
      </c>
      <c r="S4167" s="35" t="s">
        <v>24</v>
      </c>
      <c r="T4167" s="35"/>
      <c r="U4167" s="35"/>
      <c r="V4167" s="9"/>
      <c r="W4167" s="9"/>
      <c r="X4167" s="31"/>
      <c r="Y4167" s="31"/>
      <c r="Z4167" s="31"/>
    </row>
    <row r="4168" spans="1:26" s="102" customFormat="1" x14ac:dyDescent="0.2">
      <c r="A4168" s="34">
        <v>330</v>
      </c>
      <c r="B4168" s="34">
        <v>72</v>
      </c>
      <c r="C4168" s="34">
        <v>20014</v>
      </c>
      <c r="D4168" s="31" t="s">
        <v>5192</v>
      </c>
      <c r="E4168" s="31" t="s">
        <v>5162</v>
      </c>
      <c r="F4168" s="110" t="s">
        <v>1543</v>
      </c>
      <c r="G4168" s="31" t="s">
        <v>31</v>
      </c>
      <c r="H4168" s="31">
        <v>1.4</v>
      </c>
      <c r="I4168" s="31" t="s">
        <v>82</v>
      </c>
      <c r="J4168" s="44"/>
      <c r="K4168" s="35">
        <v>8</v>
      </c>
      <c r="L4168" s="35" t="s">
        <v>1479</v>
      </c>
      <c r="M4168" s="36">
        <v>1</v>
      </c>
      <c r="N4168" s="35" t="s">
        <v>23</v>
      </c>
      <c r="O4168" s="35" t="s">
        <v>24</v>
      </c>
      <c r="P4168" s="35" t="s">
        <v>24</v>
      </c>
      <c r="Q4168" s="35" t="s">
        <v>24</v>
      </c>
      <c r="R4168" s="35" t="s">
        <v>24</v>
      </c>
      <c r="S4168" s="35" t="s">
        <v>24</v>
      </c>
      <c r="T4168" s="35"/>
      <c r="U4168" s="35"/>
      <c r="V4168" s="9"/>
      <c r="W4168" s="9"/>
      <c r="X4168" s="31"/>
      <c r="Y4168" s="31"/>
      <c r="Z4168" s="31"/>
    </row>
    <row r="4169" spans="1:26" s="79" customFormat="1" x14ac:dyDescent="0.2">
      <c r="A4169" s="34">
        <v>330</v>
      </c>
      <c r="B4169" s="34">
        <v>72</v>
      </c>
      <c r="C4169" s="34">
        <v>20014</v>
      </c>
      <c r="D4169" s="31" t="s">
        <v>5193</v>
      </c>
      <c r="E4169" s="31" t="s">
        <v>5162</v>
      </c>
      <c r="F4169" s="110" t="s">
        <v>1543</v>
      </c>
      <c r="G4169" s="31" t="s">
        <v>111</v>
      </c>
      <c r="H4169" s="31">
        <v>10</v>
      </c>
      <c r="I4169" s="31" t="s">
        <v>82</v>
      </c>
      <c r="J4169" s="44">
        <v>1</v>
      </c>
      <c r="K4169" s="35">
        <v>8</v>
      </c>
      <c r="L4169" s="35" t="s">
        <v>1479</v>
      </c>
      <c r="M4169" s="36">
        <v>1</v>
      </c>
      <c r="N4169" s="35" t="s">
        <v>23</v>
      </c>
      <c r="O4169" s="35" t="s">
        <v>24</v>
      </c>
      <c r="P4169" s="35" t="s">
        <v>24</v>
      </c>
      <c r="Q4169" s="35" t="s">
        <v>24</v>
      </c>
      <c r="R4169" s="35" t="s">
        <v>24</v>
      </c>
      <c r="S4169" s="35" t="s">
        <v>24</v>
      </c>
      <c r="T4169" s="35"/>
      <c r="U4169" s="35"/>
      <c r="V4169" s="9"/>
      <c r="W4169" s="9"/>
      <c r="X4169" s="31"/>
      <c r="Y4169" s="31"/>
      <c r="Z4169" s="31"/>
    </row>
    <row r="4170" spans="1:26" s="79" customFormat="1" x14ac:dyDescent="0.2">
      <c r="A4170" s="34">
        <v>330</v>
      </c>
      <c r="B4170" s="34">
        <v>72</v>
      </c>
      <c r="C4170" s="34">
        <v>20014</v>
      </c>
      <c r="D4170" s="31" t="s">
        <v>5194</v>
      </c>
      <c r="E4170" s="31" t="s">
        <v>5162</v>
      </c>
      <c r="F4170" s="110" t="s">
        <v>1543</v>
      </c>
      <c r="G4170" s="31" t="s">
        <v>84</v>
      </c>
      <c r="H4170" s="31">
        <v>20</v>
      </c>
      <c r="I4170" s="31" t="s">
        <v>82</v>
      </c>
      <c r="J4170" s="44">
        <v>1</v>
      </c>
      <c r="K4170" s="35">
        <v>7</v>
      </c>
      <c r="L4170" s="35" t="s">
        <v>1479</v>
      </c>
      <c r="M4170" s="36">
        <v>1</v>
      </c>
      <c r="N4170" s="35" t="s">
        <v>23</v>
      </c>
      <c r="O4170" s="35" t="s">
        <v>24</v>
      </c>
      <c r="P4170" s="35" t="s">
        <v>24</v>
      </c>
      <c r="Q4170" s="35" t="s">
        <v>24</v>
      </c>
      <c r="R4170" s="35" t="s">
        <v>24</v>
      </c>
      <c r="S4170" s="35" t="s">
        <v>24</v>
      </c>
      <c r="T4170" s="35"/>
      <c r="U4170" s="35"/>
      <c r="V4170" s="9"/>
      <c r="W4170" s="9"/>
      <c r="X4170" s="31"/>
      <c r="Y4170" s="31"/>
      <c r="Z4170" s="31"/>
    </row>
    <row r="4171" spans="1:26" s="79" customFormat="1" x14ac:dyDescent="0.2">
      <c r="A4171" s="34">
        <v>330</v>
      </c>
      <c r="B4171" s="34">
        <v>72</v>
      </c>
      <c r="C4171" s="34">
        <v>20014</v>
      </c>
      <c r="D4171" s="31" t="s">
        <v>5195</v>
      </c>
      <c r="E4171" s="31" t="s">
        <v>5162</v>
      </c>
      <c r="F4171" s="110" t="s">
        <v>1543</v>
      </c>
      <c r="G4171" s="31" t="s">
        <v>176</v>
      </c>
      <c r="H4171" s="31">
        <v>21.3</v>
      </c>
      <c r="I4171" s="31" t="s">
        <v>82</v>
      </c>
      <c r="J4171" s="44">
        <v>1</v>
      </c>
      <c r="K4171" s="35">
        <v>7</v>
      </c>
      <c r="L4171" s="35" t="s">
        <v>1479</v>
      </c>
      <c r="M4171" s="36">
        <v>1</v>
      </c>
      <c r="N4171" s="35" t="s">
        <v>23</v>
      </c>
      <c r="O4171" s="35" t="s">
        <v>24</v>
      </c>
      <c r="P4171" s="35" t="s">
        <v>24</v>
      </c>
      <c r="Q4171" s="35" t="s">
        <v>24</v>
      </c>
      <c r="R4171" s="35" t="s">
        <v>24</v>
      </c>
      <c r="S4171" s="35" t="s">
        <v>24</v>
      </c>
      <c r="T4171" s="35"/>
      <c r="U4171" s="35"/>
      <c r="V4171" s="9"/>
      <c r="W4171" s="9"/>
      <c r="X4171" s="31"/>
      <c r="Y4171" s="31"/>
      <c r="Z4171" s="31"/>
    </row>
    <row r="4172" spans="1:26" s="79" customFormat="1" x14ac:dyDescent="0.2">
      <c r="A4172" s="34">
        <v>330</v>
      </c>
      <c r="B4172" s="34">
        <v>72</v>
      </c>
      <c r="C4172" s="34">
        <v>20014</v>
      </c>
      <c r="D4172" s="31" t="s">
        <v>5196</v>
      </c>
      <c r="E4172" s="31" t="s">
        <v>5162</v>
      </c>
      <c r="F4172" s="110" t="s">
        <v>1543</v>
      </c>
      <c r="G4172" s="31" t="s">
        <v>102</v>
      </c>
      <c r="H4172" s="31">
        <v>27.1</v>
      </c>
      <c r="I4172" s="31" t="s">
        <v>82</v>
      </c>
      <c r="J4172" s="44">
        <v>5</v>
      </c>
      <c r="K4172" s="35">
        <v>7</v>
      </c>
      <c r="L4172" s="35" t="s">
        <v>1479</v>
      </c>
      <c r="M4172" s="36">
        <v>1</v>
      </c>
      <c r="N4172" s="35" t="s">
        <v>23</v>
      </c>
      <c r="O4172" s="35" t="s">
        <v>24</v>
      </c>
      <c r="P4172" s="35" t="s">
        <v>24</v>
      </c>
      <c r="Q4172" s="35" t="s">
        <v>24</v>
      </c>
      <c r="R4172" s="35" t="s">
        <v>24</v>
      </c>
      <c r="S4172" s="35" t="s">
        <v>24</v>
      </c>
      <c r="T4172" s="35"/>
      <c r="U4172" s="35"/>
      <c r="V4172" s="9"/>
      <c r="W4172" s="9"/>
      <c r="X4172" s="31"/>
      <c r="Y4172" s="31"/>
      <c r="Z4172" s="31"/>
    </row>
    <row r="4173" spans="1:26" s="79" customFormat="1" x14ac:dyDescent="0.2">
      <c r="A4173" s="34">
        <v>330</v>
      </c>
      <c r="B4173" s="34">
        <v>72</v>
      </c>
      <c r="C4173" s="34">
        <v>20014</v>
      </c>
      <c r="D4173" s="31" t="s">
        <v>5197</v>
      </c>
      <c r="E4173" s="31" t="s">
        <v>5162</v>
      </c>
      <c r="F4173" s="110" t="s">
        <v>1543</v>
      </c>
      <c r="G4173" s="31" t="s">
        <v>87</v>
      </c>
      <c r="H4173" s="31">
        <v>15.2</v>
      </c>
      <c r="I4173" s="31" t="s">
        <v>82</v>
      </c>
      <c r="J4173" s="44">
        <v>2.5</v>
      </c>
      <c r="K4173" s="35">
        <v>7</v>
      </c>
      <c r="L4173" s="35" t="s">
        <v>1479</v>
      </c>
      <c r="M4173" s="36">
        <v>1</v>
      </c>
      <c r="N4173" s="35" t="s">
        <v>23</v>
      </c>
      <c r="O4173" s="35" t="s">
        <v>24</v>
      </c>
      <c r="P4173" s="35" t="s">
        <v>24</v>
      </c>
      <c r="Q4173" s="35" t="s">
        <v>24</v>
      </c>
      <c r="R4173" s="35" t="s">
        <v>24</v>
      </c>
      <c r="S4173" s="35" t="s">
        <v>24</v>
      </c>
      <c r="T4173" s="35"/>
      <c r="U4173" s="35"/>
      <c r="V4173" s="9"/>
      <c r="W4173" s="9"/>
      <c r="X4173" s="31"/>
      <c r="Y4173" s="31"/>
      <c r="Z4173" s="31"/>
    </row>
    <row r="4174" spans="1:26" s="79" customFormat="1" x14ac:dyDescent="0.2">
      <c r="A4174" s="34">
        <v>330</v>
      </c>
      <c r="B4174" s="34">
        <v>72</v>
      </c>
      <c r="C4174" s="34">
        <v>11135</v>
      </c>
      <c r="D4174" s="31" t="s">
        <v>5198</v>
      </c>
      <c r="E4174" s="31" t="s">
        <v>5199</v>
      </c>
      <c r="F4174" s="110" t="s">
        <v>1543</v>
      </c>
      <c r="G4174" s="31" t="s">
        <v>87</v>
      </c>
      <c r="H4174" s="31">
        <v>26.25</v>
      </c>
      <c r="I4174" s="31" t="s">
        <v>82</v>
      </c>
      <c r="J4174" s="44">
        <v>3</v>
      </c>
      <c r="K4174" s="35">
        <v>7</v>
      </c>
      <c r="L4174" s="35" t="s">
        <v>1549</v>
      </c>
      <c r="M4174" s="36">
        <v>1</v>
      </c>
      <c r="N4174" s="35" t="s">
        <v>23</v>
      </c>
      <c r="O4174" s="35" t="s">
        <v>24</v>
      </c>
      <c r="P4174" s="35" t="s">
        <v>24</v>
      </c>
      <c r="Q4174" s="35" t="s">
        <v>24</v>
      </c>
      <c r="R4174" s="35" t="s">
        <v>24</v>
      </c>
      <c r="S4174" s="35" t="s">
        <v>23</v>
      </c>
      <c r="T4174" s="35"/>
      <c r="U4174" s="35"/>
      <c r="V4174" s="9"/>
      <c r="W4174" s="9"/>
      <c r="X4174" s="31"/>
      <c r="Y4174" s="31"/>
      <c r="Z4174" s="31"/>
    </row>
    <row r="4175" spans="1:26" s="79" customFormat="1" x14ac:dyDescent="0.2">
      <c r="A4175" s="34">
        <v>330</v>
      </c>
      <c r="B4175" s="34">
        <v>72</v>
      </c>
      <c r="C4175" s="34">
        <v>11135</v>
      </c>
      <c r="D4175" s="31" t="s">
        <v>5200</v>
      </c>
      <c r="E4175" s="31" t="s">
        <v>5199</v>
      </c>
      <c r="F4175" s="110" t="s">
        <v>1543</v>
      </c>
      <c r="G4175" s="31" t="s">
        <v>85</v>
      </c>
      <c r="H4175" s="31">
        <v>8.5500000000000007</v>
      </c>
      <c r="I4175" s="31" t="s">
        <v>82</v>
      </c>
      <c r="J4175" s="44"/>
      <c r="K4175" s="35">
        <v>8</v>
      </c>
      <c r="L4175" s="35" t="s">
        <v>1549</v>
      </c>
      <c r="M4175" s="36">
        <v>1</v>
      </c>
      <c r="N4175" s="35" t="s">
        <v>23</v>
      </c>
      <c r="O4175" s="35" t="s">
        <v>24</v>
      </c>
      <c r="P4175" s="35" t="s">
        <v>24</v>
      </c>
      <c r="Q4175" s="35" t="s">
        <v>24</v>
      </c>
      <c r="R4175" s="35" t="s">
        <v>24</v>
      </c>
      <c r="S4175" s="35" t="s">
        <v>23</v>
      </c>
      <c r="T4175" s="35"/>
      <c r="U4175" s="35"/>
      <c r="V4175" s="9"/>
      <c r="W4175" s="9"/>
      <c r="X4175" s="31"/>
      <c r="Y4175" s="31"/>
      <c r="Z4175" s="31"/>
    </row>
    <row r="4176" spans="1:26" s="79" customFormat="1" x14ac:dyDescent="0.2">
      <c r="A4176" s="34">
        <v>330</v>
      </c>
      <c r="B4176" s="34">
        <v>72</v>
      </c>
      <c r="C4176" s="34">
        <v>11135</v>
      </c>
      <c r="D4176" s="31" t="s">
        <v>5201</v>
      </c>
      <c r="E4176" s="31" t="s">
        <v>5199</v>
      </c>
      <c r="F4176" s="110" t="s">
        <v>1543</v>
      </c>
      <c r="G4176" s="31" t="s">
        <v>28</v>
      </c>
      <c r="H4176" s="31">
        <v>3.8</v>
      </c>
      <c r="I4176" s="31" t="s">
        <v>82</v>
      </c>
      <c r="J4176" s="44">
        <v>1.5</v>
      </c>
      <c r="K4176" s="35">
        <v>8</v>
      </c>
      <c r="L4176" s="35" t="s">
        <v>1549</v>
      </c>
      <c r="M4176" s="36">
        <v>1</v>
      </c>
      <c r="N4176" s="35" t="s">
        <v>23</v>
      </c>
      <c r="O4176" s="35" t="s">
        <v>24</v>
      </c>
      <c r="P4176" s="35" t="s">
        <v>24</v>
      </c>
      <c r="Q4176" s="35" t="s">
        <v>24</v>
      </c>
      <c r="R4176" s="35" t="s">
        <v>24</v>
      </c>
      <c r="S4176" s="35" t="s">
        <v>23</v>
      </c>
      <c r="T4176" s="35"/>
      <c r="U4176" s="35"/>
      <c r="V4176" s="9"/>
      <c r="W4176" s="9"/>
      <c r="X4176" s="31"/>
      <c r="Y4176" s="31"/>
      <c r="Z4176" s="31"/>
    </row>
    <row r="4177" spans="1:26" s="79" customFormat="1" x14ac:dyDescent="0.2">
      <c r="A4177" s="34">
        <v>330</v>
      </c>
      <c r="B4177" s="34">
        <v>72</v>
      </c>
      <c r="C4177" s="34">
        <v>11135</v>
      </c>
      <c r="D4177" s="31" t="s">
        <v>5202</v>
      </c>
      <c r="E4177" s="31" t="s">
        <v>5199</v>
      </c>
      <c r="F4177" s="110" t="s">
        <v>1543</v>
      </c>
      <c r="G4177" s="31" t="s">
        <v>84</v>
      </c>
      <c r="H4177" s="31">
        <v>16.8</v>
      </c>
      <c r="I4177" s="31" t="s">
        <v>82</v>
      </c>
      <c r="J4177" s="44">
        <v>3</v>
      </c>
      <c r="K4177" s="35">
        <v>7</v>
      </c>
      <c r="L4177" s="35" t="s">
        <v>1549</v>
      </c>
      <c r="M4177" s="36">
        <v>1</v>
      </c>
      <c r="N4177" s="35" t="s">
        <v>23</v>
      </c>
      <c r="O4177" s="35" t="s">
        <v>24</v>
      </c>
      <c r="P4177" s="35" t="s">
        <v>24</v>
      </c>
      <c r="Q4177" s="35" t="s">
        <v>24</v>
      </c>
      <c r="R4177" s="35" t="s">
        <v>24</v>
      </c>
      <c r="S4177" s="35" t="s">
        <v>23</v>
      </c>
      <c r="T4177" s="35"/>
      <c r="U4177" s="35"/>
      <c r="V4177" s="9"/>
      <c r="W4177" s="9"/>
      <c r="X4177" s="31"/>
      <c r="Y4177" s="31"/>
      <c r="Z4177" s="31"/>
    </row>
    <row r="4178" spans="1:26" s="79" customFormat="1" x14ac:dyDescent="0.2">
      <c r="A4178" s="34">
        <v>330</v>
      </c>
      <c r="B4178" s="34">
        <v>72</v>
      </c>
      <c r="C4178" s="34">
        <v>11135</v>
      </c>
      <c r="D4178" s="31" t="s">
        <v>5203</v>
      </c>
      <c r="E4178" s="31" t="s">
        <v>5199</v>
      </c>
      <c r="F4178" s="110" t="s">
        <v>1543</v>
      </c>
      <c r="G4178" s="31" t="s">
        <v>111</v>
      </c>
      <c r="H4178" s="31">
        <v>7.6</v>
      </c>
      <c r="I4178" s="31" t="s">
        <v>82</v>
      </c>
      <c r="J4178" s="44">
        <v>1.5</v>
      </c>
      <c r="K4178" s="35">
        <v>8</v>
      </c>
      <c r="L4178" s="35" t="s">
        <v>1549</v>
      </c>
      <c r="M4178" s="36">
        <v>1</v>
      </c>
      <c r="N4178" s="35" t="s">
        <v>23</v>
      </c>
      <c r="O4178" s="35" t="s">
        <v>24</v>
      </c>
      <c r="P4178" s="35" t="s">
        <v>24</v>
      </c>
      <c r="Q4178" s="35" t="s">
        <v>24</v>
      </c>
      <c r="R4178" s="35" t="s">
        <v>24</v>
      </c>
      <c r="S4178" s="35" t="s">
        <v>23</v>
      </c>
      <c r="T4178" s="35"/>
      <c r="U4178" s="35"/>
      <c r="V4178" s="9"/>
      <c r="W4178" s="9"/>
      <c r="X4178" s="31"/>
      <c r="Y4178" s="31"/>
      <c r="Z4178" s="31"/>
    </row>
    <row r="4179" spans="1:26" s="79" customFormat="1" x14ac:dyDescent="0.2">
      <c r="A4179" s="34">
        <v>330</v>
      </c>
      <c r="B4179" s="34">
        <v>72</v>
      </c>
      <c r="C4179" s="34">
        <v>11135</v>
      </c>
      <c r="D4179" s="31" t="s">
        <v>5204</v>
      </c>
      <c r="E4179" s="31" t="s">
        <v>5199</v>
      </c>
      <c r="F4179" s="109" t="s">
        <v>1543</v>
      </c>
      <c r="G4179" s="31" t="s">
        <v>85</v>
      </c>
      <c r="H4179" s="31">
        <v>6.5</v>
      </c>
      <c r="I4179" s="31" t="s">
        <v>82</v>
      </c>
      <c r="J4179" s="44"/>
      <c r="K4179" s="41">
        <v>8</v>
      </c>
      <c r="L4179" s="41" t="s">
        <v>1549</v>
      </c>
      <c r="M4179" s="42">
        <v>0</v>
      </c>
      <c r="N4179" s="35" t="s">
        <v>23</v>
      </c>
      <c r="O4179" s="35" t="s">
        <v>24</v>
      </c>
      <c r="P4179" s="35" t="s">
        <v>24</v>
      </c>
      <c r="Q4179" s="35" t="s">
        <v>24</v>
      </c>
      <c r="R4179" s="35" t="s">
        <v>24</v>
      </c>
      <c r="S4179" s="35" t="s">
        <v>23</v>
      </c>
      <c r="T4179" s="35"/>
      <c r="U4179" s="35"/>
      <c r="V4179" s="9"/>
      <c r="W4179" s="9"/>
      <c r="X4179" s="31"/>
      <c r="Y4179" s="31"/>
      <c r="Z4179" s="31"/>
    </row>
    <row r="4180" spans="1:26" s="79" customFormat="1" x14ac:dyDescent="0.2">
      <c r="A4180" s="34">
        <v>330</v>
      </c>
      <c r="B4180" s="34">
        <v>72</v>
      </c>
      <c r="C4180" s="34">
        <v>11135</v>
      </c>
      <c r="D4180" s="31" t="s">
        <v>5205</v>
      </c>
      <c r="E4180" s="31" t="s">
        <v>5199</v>
      </c>
      <c r="F4180" s="110" t="s">
        <v>1543</v>
      </c>
      <c r="G4180" s="31" t="s">
        <v>94</v>
      </c>
      <c r="H4180" s="31">
        <v>429.6</v>
      </c>
      <c r="I4180" s="31" t="s">
        <v>82</v>
      </c>
      <c r="J4180" s="44">
        <v>20</v>
      </c>
      <c r="K4180" s="35">
        <v>7</v>
      </c>
      <c r="L4180" s="73" t="s">
        <v>5015</v>
      </c>
      <c r="M4180" s="36">
        <v>1</v>
      </c>
      <c r="N4180" s="35" t="s">
        <v>23</v>
      </c>
      <c r="O4180" s="35" t="s">
        <v>24</v>
      </c>
      <c r="P4180" s="35" t="s">
        <v>24</v>
      </c>
      <c r="Q4180" s="35" t="s">
        <v>24</v>
      </c>
      <c r="R4180" s="35" t="s">
        <v>24</v>
      </c>
      <c r="S4180" s="35" t="s">
        <v>23</v>
      </c>
      <c r="T4180" s="35"/>
      <c r="U4180" s="35"/>
      <c r="V4180" s="9"/>
      <c r="W4180" s="9"/>
      <c r="X4180" s="31"/>
      <c r="Y4180" s="31"/>
      <c r="Z4180" s="31"/>
    </row>
    <row r="4181" spans="1:26" s="79" customFormat="1" x14ac:dyDescent="0.2">
      <c r="A4181" s="34">
        <v>330</v>
      </c>
      <c r="B4181" s="34">
        <v>72</v>
      </c>
      <c r="C4181" s="34">
        <v>11156</v>
      </c>
      <c r="D4181" s="31" t="s">
        <v>5206</v>
      </c>
      <c r="E4181" s="31" t="s">
        <v>5207</v>
      </c>
      <c r="F4181" s="110" t="s">
        <v>1543</v>
      </c>
      <c r="G4181" s="31" t="s">
        <v>5208</v>
      </c>
      <c r="H4181" s="31">
        <v>33.200000000000003</v>
      </c>
      <c r="I4181" s="31" t="s">
        <v>82</v>
      </c>
      <c r="J4181" s="44">
        <v>2</v>
      </c>
      <c r="K4181" s="35">
        <v>7</v>
      </c>
      <c r="L4181" s="35" t="s">
        <v>1479</v>
      </c>
      <c r="M4181" s="36">
        <v>1</v>
      </c>
      <c r="N4181" s="35" t="s">
        <v>23</v>
      </c>
      <c r="O4181" s="35" t="s">
        <v>24</v>
      </c>
      <c r="P4181" s="35" t="s">
        <v>24</v>
      </c>
      <c r="Q4181" s="35" t="s">
        <v>24</v>
      </c>
      <c r="R4181" s="35" t="s">
        <v>24</v>
      </c>
      <c r="S4181" s="35" t="s">
        <v>23</v>
      </c>
      <c r="T4181" s="35"/>
      <c r="U4181" s="35"/>
      <c r="V4181" s="9"/>
      <c r="W4181" s="9"/>
      <c r="X4181" s="31"/>
      <c r="Y4181" s="31"/>
      <c r="Z4181" s="31"/>
    </row>
    <row r="4182" spans="1:26" s="79" customFormat="1" x14ac:dyDescent="0.2">
      <c r="A4182" s="34">
        <v>330</v>
      </c>
      <c r="B4182" s="34">
        <v>72</v>
      </c>
      <c r="C4182" s="34">
        <v>11156</v>
      </c>
      <c r="D4182" s="31" t="s">
        <v>5209</v>
      </c>
      <c r="E4182" s="31" t="s">
        <v>5207</v>
      </c>
      <c r="F4182" s="110" t="s">
        <v>1543</v>
      </c>
      <c r="G4182" s="31" t="s">
        <v>28</v>
      </c>
      <c r="H4182" s="31">
        <v>1.4</v>
      </c>
      <c r="I4182" s="31" t="s">
        <v>82</v>
      </c>
      <c r="J4182" s="44"/>
      <c r="K4182" s="35">
        <v>8</v>
      </c>
      <c r="L4182" s="35" t="s">
        <v>1479</v>
      </c>
      <c r="M4182" s="36">
        <v>1</v>
      </c>
      <c r="N4182" s="35" t="s">
        <v>23</v>
      </c>
      <c r="O4182" s="35" t="s">
        <v>24</v>
      </c>
      <c r="P4182" s="35" t="s">
        <v>24</v>
      </c>
      <c r="Q4182" s="35" t="s">
        <v>24</v>
      </c>
      <c r="R4182" s="35" t="s">
        <v>24</v>
      </c>
      <c r="S4182" s="35" t="s">
        <v>23</v>
      </c>
      <c r="T4182" s="35"/>
      <c r="U4182" s="35"/>
      <c r="V4182" s="9"/>
      <c r="W4182" s="9"/>
      <c r="X4182" s="31"/>
      <c r="Y4182" s="31"/>
      <c r="Z4182" s="31"/>
    </row>
    <row r="4183" spans="1:26" s="79" customFormat="1" x14ac:dyDescent="0.2">
      <c r="A4183" s="34">
        <v>330</v>
      </c>
      <c r="B4183" s="34">
        <v>72</v>
      </c>
      <c r="C4183" s="34">
        <v>11156</v>
      </c>
      <c r="D4183" s="31" t="s">
        <v>5210</v>
      </c>
      <c r="E4183" s="31" t="s">
        <v>5207</v>
      </c>
      <c r="F4183" s="110" t="s">
        <v>1543</v>
      </c>
      <c r="G4183" s="31" t="s">
        <v>85</v>
      </c>
      <c r="H4183" s="31">
        <v>1.6</v>
      </c>
      <c r="I4183" s="31" t="s">
        <v>82</v>
      </c>
      <c r="J4183" s="44"/>
      <c r="K4183" s="35">
        <v>8</v>
      </c>
      <c r="L4183" s="35" t="s">
        <v>1479</v>
      </c>
      <c r="M4183" s="36">
        <v>1</v>
      </c>
      <c r="N4183" s="35" t="s">
        <v>23</v>
      </c>
      <c r="O4183" s="35" t="s">
        <v>24</v>
      </c>
      <c r="P4183" s="35" t="s">
        <v>24</v>
      </c>
      <c r="Q4183" s="35" t="s">
        <v>24</v>
      </c>
      <c r="R4183" s="35" t="s">
        <v>24</v>
      </c>
      <c r="S4183" s="35" t="s">
        <v>23</v>
      </c>
      <c r="T4183" s="35"/>
      <c r="U4183" s="35"/>
      <c r="V4183" s="9"/>
      <c r="W4183" s="9"/>
      <c r="X4183" s="31"/>
      <c r="Y4183" s="31"/>
      <c r="Z4183" s="31"/>
    </row>
    <row r="4184" spans="1:26" s="79" customFormat="1" x14ac:dyDescent="0.2">
      <c r="A4184" s="34">
        <v>330</v>
      </c>
      <c r="B4184" s="34">
        <v>72</v>
      </c>
      <c r="C4184" s="34">
        <v>11156</v>
      </c>
      <c r="D4184" s="31" t="s">
        <v>5211</v>
      </c>
      <c r="E4184" s="31" t="s">
        <v>5207</v>
      </c>
      <c r="F4184" s="110" t="s">
        <v>1543</v>
      </c>
      <c r="G4184" s="31" t="s">
        <v>95</v>
      </c>
      <c r="H4184" s="31">
        <v>4.8</v>
      </c>
      <c r="I4184" s="31" t="s">
        <v>82</v>
      </c>
      <c r="J4184" s="44"/>
      <c r="K4184" s="35">
        <v>7</v>
      </c>
      <c r="L4184" s="35" t="s">
        <v>1479</v>
      </c>
      <c r="M4184" s="36">
        <v>1</v>
      </c>
      <c r="N4184" s="35" t="s">
        <v>23</v>
      </c>
      <c r="O4184" s="35" t="s">
        <v>24</v>
      </c>
      <c r="P4184" s="35" t="s">
        <v>24</v>
      </c>
      <c r="Q4184" s="35" t="s">
        <v>24</v>
      </c>
      <c r="R4184" s="35" t="s">
        <v>24</v>
      </c>
      <c r="S4184" s="35" t="s">
        <v>23</v>
      </c>
      <c r="T4184" s="35"/>
      <c r="U4184" s="35"/>
      <c r="V4184" s="9"/>
      <c r="W4184" s="9"/>
      <c r="X4184" s="31"/>
      <c r="Y4184" s="31"/>
      <c r="Z4184" s="31"/>
    </row>
    <row r="4185" spans="1:26" s="79" customFormat="1" x14ac:dyDescent="0.2">
      <c r="A4185" s="34">
        <v>330</v>
      </c>
      <c r="B4185" s="34">
        <v>72</v>
      </c>
      <c r="C4185" s="34">
        <v>11156</v>
      </c>
      <c r="D4185" s="31" t="s">
        <v>5212</v>
      </c>
      <c r="E4185" s="31" t="s">
        <v>5207</v>
      </c>
      <c r="F4185" s="110" t="s">
        <v>1543</v>
      </c>
      <c r="G4185" s="31" t="s">
        <v>28</v>
      </c>
      <c r="H4185" s="31">
        <v>1.4</v>
      </c>
      <c r="I4185" s="31" t="s">
        <v>82</v>
      </c>
      <c r="J4185" s="44"/>
      <c r="K4185" s="35">
        <v>8</v>
      </c>
      <c r="L4185" s="35" t="s">
        <v>1479</v>
      </c>
      <c r="M4185" s="36">
        <v>1</v>
      </c>
      <c r="N4185" s="35" t="s">
        <v>23</v>
      </c>
      <c r="O4185" s="35" t="s">
        <v>24</v>
      </c>
      <c r="P4185" s="35" t="s">
        <v>24</v>
      </c>
      <c r="Q4185" s="35" t="s">
        <v>24</v>
      </c>
      <c r="R4185" s="35" t="s">
        <v>24</v>
      </c>
      <c r="S4185" s="35" t="s">
        <v>23</v>
      </c>
      <c r="T4185" s="35"/>
      <c r="U4185" s="35"/>
      <c r="V4185" s="9"/>
      <c r="W4185" s="9"/>
      <c r="X4185" s="31"/>
      <c r="Y4185" s="31"/>
      <c r="Z4185" s="31"/>
    </row>
    <row r="4186" spans="1:26" s="79" customFormat="1" x14ac:dyDescent="0.2">
      <c r="A4186" s="34">
        <v>330</v>
      </c>
      <c r="B4186" s="34">
        <v>72</v>
      </c>
      <c r="C4186" s="34">
        <v>11156</v>
      </c>
      <c r="D4186" s="31" t="s">
        <v>5213</v>
      </c>
      <c r="E4186" s="31" t="s">
        <v>5207</v>
      </c>
      <c r="F4186" s="110" t="s">
        <v>1543</v>
      </c>
      <c r="G4186" s="31" t="s">
        <v>85</v>
      </c>
      <c r="H4186" s="31">
        <v>2.4</v>
      </c>
      <c r="I4186" s="31" t="s">
        <v>82</v>
      </c>
      <c r="J4186" s="44"/>
      <c r="K4186" s="35">
        <v>8</v>
      </c>
      <c r="L4186" s="35" t="s">
        <v>1479</v>
      </c>
      <c r="M4186" s="36">
        <v>1</v>
      </c>
      <c r="N4186" s="35" t="s">
        <v>23</v>
      </c>
      <c r="O4186" s="35" t="s">
        <v>24</v>
      </c>
      <c r="P4186" s="35" t="s">
        <v>24</v>
      </c>
      <c r="Q4186" s="35" t="s">
        <v>24</v>
      </c>
      <c r="R4186" s="35" t="s">
        <v>24</v>
      </c>
      <c r="S4186" s="35" t="s">
        <v>23</v>
      </c>
      <c r="T4186" s="35"/>
      <c r="U4186" s="35"/>
      <c r="V4186" s="9"/>
      <c r="W4186" s="9"/>
      <c r="X4186" s="31"/>
      <c r="Y4186" s="31"/>
      <c r="Z4186" s="31"/>
    </row>
    <row r="4187" spans="1:26" s="79" customFormat="1" x14ac:dyDescent="0.2">
      <c r="A4187" s="34">
        <v>330</v>
      </c>
      <c r="B4187" s="34">
        <v>72</v>
      </c>
      <c r="C4187" s="34">
        <v>11156</v>
      </c>
      <c r="D4187" s="31" t="s">
        <v>5214</v>
      </c>
      <c r="E4187" s="31" t="s">
        <v>5207</v>
      </c>
      <c r="F4187" s="110" t="s">
        <v>1543</v>
      </c>
      <c r="G4187" s="31" t="s">
        <v>93</v>
      </c>
      <c r="H4187" s="31">
        <v>15.5</v>
      </c>
      <c r="I4187" s="31" t="s">
        <v>82</v>
      </c>
      <c r="J4187" s="44"/>
      <c r="K4187" s="35">
        <v>7</v>
      </c>
      <c r="L4187" s="35" t="s">
        <v>1479</v>
      </c>
      <c r="M4187" s="36">
        <v>1</v>
      </c>
      <c r="N4187" s="35" t="s">
        <v>23</v>
      </c>
      <c r="O4187" s="35" t="s">
        <v>24</v>
      </c>
      <c r="P4187" s="35" t="s">
        <v>24</v>
      </c>
      <c r="Q4187" s="35" t="s">
        <v>24</v>
      </c>
      <c r="R4187" s="35" t="s">
        <v>24</v>
      </c>
      <c r="S4187" s="35" t="s">
        <v>23</v>
      </c>
      <c r="T4187" s="35"/>
      <c r="U4187" s="35"/>
      <c r="V4187" s="9"/>
      <c r="W4187" s="9"/>
      <c r="X4187" s="31"/>
      <c r="Y4187" s="31"/>
      <c r="Z4187" s="31"/>
    </row>
    <row r="4188" spans="1:26" s="79" customFormat="1" x14ac:dyDescent="0.2">
      <c r="A4188" s="34">
        <v>330</v>
      </c>
      <c r="B4188" s="34">
        <v>72</v>
      </c>
      <c r="C4188" s="34">
        <v>11156</v>
      </c>
      <c r="D4188" s="31" t="s">
        <v>5215</v>
      </c>
      <c r="E4188" s="31" t="s">
        <v>5207</v>
      </c>
      <c r="F4188" s="110" t="s">
        <v>1543</v>
      </c>
      <c r="G4188" s="31" t="s">
        <v>84</v>
      </c>
      <c r="H4188" s="31">
        <v>21.8</v>
      </c>
      <c r="I4188" s="31" t="s">
        <v>82</v>
      </c>
      <c r="J4188" s="44">
        <v>3</v>
      </c>
      <c r="K4188" s="35">
        <v>7</v>
      </c>
      <c r="L4188" s="35" t="s">
        <v>1479</v>
      </c>
      <c r="M4188" s="36">
        <v>1</v>
      </c>
      <c r="N4188" s="35" t="s">
        <v>23</v>
      </c>
      <c r="O4188" s="35" t="s">
        <v>24</v>
      </c>
      <c r="P4188" s="35" t="s">
        <v>24</v>
      </c>
      <c r="Q4188" s="35" t="s">
        <v>24</v>
      </c>
      <c r="R4188" s="35" t="s">
        <v>24</v>
      </c>
      <c r="S4188" s="35" t="s">
        <v>23</v>
      </c>
      <c r="T4188" s="35"/>
      <c r="U4188" s="35"/>
      <c r="V4188" s="9"/>
      <c r="W4188" s="9"/>
      <c r="X4188" s="31"/>
      <c r="Y4188" s="31"/>
      <c r="Z4188" s="31"/>
    </row>
    <row r="4189" spans="1:26" s="79" customFormat="1" x14ac:dyDescent="0.2">
      <c r="A4189" s="34">
        <v>330</v>
      </c>
      <c r="B4189" s="34">
        <v>72</v>
      </c>
      <c r="C4189" s="34">
        <v>11156</v>
      </c>
      <c r="D4189" s="31" t="s">
        <v>5216</v>
      </c>
      <c r="E4189" s="31" t="s">
        <v>5207</v>
      </c>
      <c r="F4189" s="110" t="s">
        <v>1543</v>
      </c>
      <c r="G4189" s="31" t="s">
        <v>111</v>
      </c>
      <c r="H4189" s="31">
        <v>5.0999999999999996</v>
      </c>
      <c r="I4189" s="31" t="s">
        <v>82</v>
      </c>
      <c r="J4189" s="44">
        <v>1.5</v>
      </c>
      <c r="K4189" s="35">
        <v>8</v>
      </c>
      <c r="L4189" s="35" t="s">
        <v>1479</v>
      </c>
      <c r="M4189" s="36">
        <v>1</v>
      </c>
      <c r="N4189" s="35" t="s">
        <v>23</v>
      </c>
      <c r="O4189" s="35" t="s">
        <v>24</v>
      </c>
      <c r="P4189" s="35" t="s">
        <v>24</v>
      </c>
      <c r="Q4189" s="35" t="s">
        <v>24</v>
      </c>
      <c r="R4189" s="35" t="s">
        <v>24</v>
      </c>
      <c r="S4189" s="35" t="s">
        <v>23</v>
      </c>
      <c r="T4189" s="35"/>
      <c r="U4189" s="35"/>
      <c r="V4189" s="9"/>
      <c r="W4189" s="9"/>
      <c r="X4189" s="31"/>
      <c r="Y4189" s="31"/>
      <c r="Z4189" s="31"/>
    </row>
    <row r="4190" spans="1:26" s="79" customFormat="1" x14ac:dyDescent="0.2">
      <c r="A4190" s="34">
        <v>330</v>
      </c>
      <c r="B4190" s="34">
        <v>72</v>
      </c>
      <c r="C4190" s="34">
        <v>11156</v>
      </c>
      <c r="D4190" s="31" t="s">
        <v>5217</v>
      </c>
      <c r="E4190" s="31" t="s">
        <v>5207</v>
      </c>
      <c r="F4190" s="110" t="s">
        <v>1543</v>
      </c>
      <c r="G4190" s="31" t="s">
        <v>28</v>
      </c>
      <c r="H4190" s="31">
        <v>5.5</v>
      </c>
      <c r="I4190" s="31" t="s">
        <v>82</v>
      </c>
      <c r="J4190" s="44">
        <v>2</v>
      </c>
      <c r="K4190" s="35">
        <v>8</v>
      </c>
      <c r="L4190" s="35" t="s">
        <v>1479</v>
      </c>
      <c r="M4190" s="36">
        <v>1</v>
      </c>
      <c r="N4190" s="35" t="s">
        <v>23</v>
      </c>
      <c r="O4190" s="35" t="s">
        <v>24</v>
      </c>
      <c r="P4190" s="35" t="s">
        <v>24</v>
      </c>
      <c r="Q4190" s="35" t="s">
        <v>24</v>
      </c>
      <c r="R4190" s="35" t="s">
        <v>24</v>
      </c>
      <c r="S4190" s="35" t="s">
        <v>23</v>
      </c>
      <c r="T4190" s="35"/>
      <c r="U4190" s="35"/>
      <c r="V4190" s="9"/>
      <c r="W4190" s="9"/>
      <c r="X4190" s="31"/>
      <c r="Y4190" s="31"/>
      <c r="Z4190" s="31"/>
    </row>
    <row r="4191" spans="1:26" s="79" customFormat="1" x14ac:dyDescent="0.2">
      <c r="A4191" s="34">
        <v>330</v>
      </c>
      <c r="B4191" s="34">
        <v>72</v>
      </c>
      <c r="C4191" s="34">
        <v>11156</v>
      </c>
      <c r="D4191" s="31" t="s">
        <v>5218</v>
      </c>
      <c r="E4191" s="31" t="s">
        <v>5207</v>
      </c>
      <c r="F4191" s="110" t="s">
        <v>1543</v>
      </c>
      <c r="G4191" s="31" t="s">
        <v>113</v>
      </c>
      <c r="H4191" s="31">
        <v>27.5</v>
      </c>
      <c r="I4191" s="31" t="s">
        <v>82</v>
      </c>
      <c r="J4191" s="44">
        <v>4.5</v>
      </c>
      <c r="K4191" s="35">
        <v>8</v>
      </c>
      <c r="L4191" s="35" t="s">
        <v>1549</v>
      </c>
      <c r="M4191" s="36">
        <v>1</v>
      </c>
      <c r="N4191" s="35" t="s">
        <v>23</v>
      </c>
      <c r="O4191" s="35" t="s">
        <v>24</v>
      </c>
      <c r="P4191" s="35" t="s">
        <v>24</v>
      </c>
      <c r="Q4191" s="35" t="s">
        <v>24</v>
      </c>
      <c r="R4191" s="35" t="s">
        <v>24</v>
      </c>
      <c r="S4191" s="35" t="s">
        <v>23</v>
      </c>
      <c r="T4191" s="35"/>
      <c r="U4191" s="35"/>
      <c r="V4191" s="9"/>
      <c r="W4191" s="9"/>
      <c r="X4191" s="31"/>
      <c r="Y4191" s="31"/>
      <c r="Z4191" s="31"/>
    </row>
    <row r="4192" spans="1:26" s="79" customFormat="1" x14ac:dyDescent="0.2">
      <c r="A4192" s="34">
        <v>330</v>
      </c>
      <c r="B4192" s="34">
        <v>72</v>
      </c>
      <c r="C4192" s="34">
        <v>11058</v>
      </c>
      <c r="D4192" s="31" t="s">
        <v>5219</v>
      </c>
      <c r="E4192" s="31" t="s">
        <v>5220</v>
      </c>
      <c r="F4192" s="110" t="s">
        <v>1543</v>
      </c>
      <c r="G4192" s="31" t="s">
        <v>85</v>
      </c>
      <c r="H4192" s="31">
        <v>8.5500000000000007</v>
      </c>
      <c r="I4192" s="31" t="s">
        <v>82</v>
      </c>
      <c r="J4192" s="44"/>
      <c r="K4192" s="35">
        <v>8</v>
      </c>
      <c r="L4192" s="35" t="s">
        <v>1549</v>
      </c>
      <c r="M4192" s="36">
        <v>1</v>
      </c>
      <c r="N4192" s="35" t="s">
        <v>23</v>
      </c>
      <c r="O4192" s="35" t="s">
        <v>24</v>
      </c>
      <c r="P4192" s="35" t="s">
        <v>24</v>
      </c>
      <c r="Q4192" s="35" t="s">
        <v>24</v>
      </c>
      <c r="R4192" s="35" t="s">
        <v>24</v>
      </c>
      <c r="S4192" s="35" t="s">
        <v>23</v>
      </c>
      <c r="T4192" s="35"/>
      <c r="U4192" s="35"/>
      <c r="V4192" s="9"/>
      <c r="W4192" s="9"/>
      <c r="X4192" s="31"/>
      <c r="Y4192" s="31"/>
      <c r="Z4192" s="31"/>
    </row>
    <row r="4193" spans="1:26" s="79" customFormat="1" x14ac:dyDescent="0.2">
      <c r="A4193" s="34">
        <v>330</v>
      </c>
      <c r="B4193" s="34">
        <v>72</v>
      </c>
      <c r="C4193" s="34">
        <v>11058</v>
      </c>
      <c r="D4193" s="31" t="s">
        <v>5221</v>
      </c>
      <c r="E4193" s="31" t="s">
        <v>5220</v>
      </c>
      <c r="F4193" s="110" t="s">
        <v>1543</v>
      </c>
      <c r="G4193" s="31" t="s">
        <v>28</v>
      </c>
      <c r="H4193" s="31">
        <v>3.8</v>
      </c>
      <c r="I4193" s="31" t="s">
        <v>82</v>
      </c>
      <c r="J4193" s="44">
        <v>1.5</v>
      </c>
      <c r="K4193" s="35">
        <v>8</v>
      </c>
      <c r="L4193" s="35" t="s">
        <v>1549</v>
      </c>
      <c r="M4193" s="36">
        <v>1</v>
      </c>
      <c r="N4193" s="35" t="s">
        <v>23</v>
      </c>
      <c r="O4193" s="35" t="s">
        <v>24</v>
      </c>
      <c r="P4193" s="35" t="s">
        <v>24</v>
      </c>
      <c r="Q4193" s="35" t="s">
        <v>24</v>
      </c>
      <c r="R4193" s="35" t="s">
        <v>24</v>
      </c>
      <c r="S4193" s="35" t="s">
        <v>23</v>
      </c>
      <c r="T4193" s="35"/>
      <c r="U4193" s="35"/>
      <c r="V4193" s="9"/>
      <c r="W4193" s="9"/>
      <c r="X4193" s="31"/>
      <c r="Y4193" s="31"/>
      <c r="Z4193" s="31"/>
    </row>
    <row r="4194" spans="1:26" s="102" customFormat="1" x14ac:dyDescent="0.2">
      <c r="A4194" s="34">
        <v>330</v>
      </c>
      <c r="B4194" s="34">
        <v>72</v>
      </c>
      <c r="C4194" s="34">
        <v>11058</v>
      </c>
      <c r="D4194" s="31" t="s">
        <v>5222</v>
      </c>
      <c r="E4194" s="31" t="s">
        <v>5220</v>
      </c>
      <c r="F4194" s="110" t="s">
        <v>1543</v>
      </c>
      <c r="G4194" s="31" t="s">
        <v>84</v>
      </c>
      <c r="H4194" s="31">
        <v>16.8</v>
      </c>
      <c r="I4194" s="31" t="s">
        <v>82</v>
      </c>
      <c r="J4194" s="44">
        <v>3</v>
      </c>
      <c r="K4194" s="35">
        <v>7</v>
      </c>
      <c r="L4194" s="35" t="s">
        <v>1549</v>
      </c>
      <c r="M4194" s="36">
        <v>1</v>
      </c>
      <c r="N4194" s="35" t="s">
        <v>23</v>
      </c>
      <c r="O4194" s="35" t="s">
        <v>24</v>
      </c>
      <c r="P4194" s="35" t="s">
        <v>24</v>
      </c>
      <c r="Q4194" s="35" t="s">
        <v>24</v>
      </c>
      <c r="R4194" s="35" t="s">
        <v>24</v>
      </c>
      <c r="S4194" s="35" t="s">
        <v>23</v>
      </c>
      <c r="T4194" s="35"/>
      <c r="U4194" s="35"/>
      <c r="V4194" s="9"/>
      <c r="W4194" s="9"/>
      <c r="X4194" s="31"/>
      <c r="Y4194" s="31"/>
      <c r="Z4194" s="31"/>
    </row>
    <row r="4195" spans="1:26" s="102" customFormat="1" x14ac:dyDescent="0.2">
      <c r="A4195" s="34">
        <v>330</v>
      </c>
      <c r="B4195" s="34">
        <v>72</v>
      </c>
      <c r="C4195" s="34">
        <v>11058</v>
      </c>
      <c r="D4195" s="31" t="s">
        <v>5223</v>
      </c>
      <c r="E4195" s="31" t="s">
        <v>5220</v>
      </c>
      <c r="F4195" s="110" t="s">
        <v>1543</v>
      </c>
      <c r="G4195" s="31" t="s">
        <v>111</v>
      </c>
      <c r="H4195" s="31">
        <v>7.6</v>
      </c>
      <c r="I4195" s="31" t="s">
        <v>82</v>
      </c>
      <c r="J4195" s="44">
        <v>1.5</v>
      </c>
      <c r="K4195" s="35">
        <v>8</v>
      </c>
      <c r="L4195" s="35" t="s">
        <v>1549</v>
      </c>
      <c r="M4195" s="36">
        <v>1</v>
      </c>
      <c r="N4195" s="35" t="s">
        <v>23</v>
      </c>
      <c r="O4195" s="35" t="s">
        <v>24</v>
      </c>
      <c r="P4195" s="35" t="s">
        <v>24</v>
      </c>
      <c r="Q4195" s="35" t="s">
        <v>24</v>
      </c>
      <c r="R4195" s="35" t="s">
        <v>24</v>
      </c>
      <c r="S4195" s="35" t="s">
        <v>23</v>
      </c>
      <c r="T4195" s="35"/>
      <c r="U4195" s="35"/>
      <c r="V4195" s="9"/>
      <c r="W4195" s="9"/>
      <c r="X4195" s="31"/>
      <c r="Y4195" s="31"/>
      <c r="Z4195" s="31"/>
    </row>
    <row r="4196" spans="1:26" s="102" customFormat="1" x14ac:dyDescent="0.2">
      <c r="A4196" s="34">
        <v>330</v>
      </c>
      <c r="B4196" s="34">
        <v>72</v>
      </c>
      <c r="C4196" s="34">
        <v>11058</v>
      </c>
      <c r="D4196" s="31" t="s">
        <v>5224</v>
      </c>
      <c r="E4196" s="31" t="s">
        <v>5220</v>
      </c>
      <c r="F4196" s="109" t="s">
        <v>1543</v>
      </c>
      <c r="G4196" s="31" t="s">
        <v>85</v>
      </c>
      <c r="H4196" s="31">
        <v>6.5</v>
      </c>
      <c r="I4196" s="31" t="s">
        <v>82</v>
      </c>
      <c r="J4196" s="44"/>
      <c r="K4196" s="41">
        <v>8</v>
      </c>
      <c r="L4196" s="41" t="s">
        <v>1549</v>
      </c>
      <c r="M4196" s="42">
        <v>0</v>
      </c>
      <c r="N4196" s="35" t="s">
        <v>23</v>
      </c>
      <c r="O4196" s="35" t="s">
        <v>24</v>
      </c>
      <c r="P4196" s="35" t="s">
        <v>24</v>
      </c>
      <c r="Q4196" s="35" t="s">
        <v>24</v>
      </c>
      <c r="R4196" s="35" t="s">
        <v>24</v>
      </c>
      <c r="S4196" s="35" t="s">
        <v>23</v>
      </c>
      <c r="T4196" s="35"/>
      <c r="U4196" s="35"/>
      <c r="V4196" s="9"/>
      <c r="W4196" s="9"/>
      <c r="X4196" s="31"/>
      <c r="Y4196" s="31"/>
      <c r="Z4196" s="31"/>
    </row>
    <row r="4197" spans="1:26" s="102" customFormat="1" x14ac:dyDescent="0.2">
      <c r="A4197" s="34">
        <v>330</v>
      </c>
      <c r="B4197" s="34">
        <v>72</v>
      </c>
      <c r="C4197" s="34">
        <v>11058</v>
      </c>
      <c r="D4197" s="31" t="s">
        <v>5225</v>
      </c>
      <c r="E4197" s="31" t="s">
        <v>5220</v>
      </c>
      <c r="F4197" s="110" t="s">
        <v>1543</v>
      </c>
      <c r="G4197" s="31" t="s">
        <v>94</v>
      </c>
      <c r="H4197" s="31">
        <v>429.6</v>
      </c>
      <c r="I4197" s="31" t="s">
        <v>82</v>
      </c>
      <c r="J4197" s="44">
        <v>20</v>
      </c>
      <c r="K4197" s="35">
        <v>7</v>
      </c>
      <c r="L4197" s="73" t="s">
        <v>5015</v>
      </c>
      <c r="M4197" s="36">
        <v>1</v>
      </c>
      <c r="N4197" s="35" t="s">
        <v>23</v>
      </c>
      <c r="O4197" s="35" t="s">
        <v>24</v>
      </c>
      <c r="P4197" s="35" t="s">
        <v>24</v>
      </c>
      <c r="Q4197" s="35" t="s">
        <v>24</v>
      </c>
      <c r="R4197" s="35" t="s">
        <v>24</v>
      </c>
      <c r="S4197" s="35" t="s">
        <v>23</v>
      </c>
      <c r="T4197" s="35"/>
      <c r="U4197" s="35"/>
      <c r="V4197" s="9"/>
      <c r="W4197" s="9"/>
      <c r="X4197" s="31"/>
      <c r="Y4197" s="31"/>
      <c r="Z4197" s="31"/>
    </row>
    <row r="4198" spans="1:26" s="79" customFormat="1" x14ac:dyDescent="0.2">
      <c r="A4198" s="34">
        <v>330</v>
      </c>
      <c r="B4198" s="34">
        <v>72</v>
      </c>
      <c r="C4198" s="34">
        <v>11058</v>
      </c>
      <c r="D4198" s="31" t="s">
        <v>5226</v>
      </c>
      <c r="E4198" s="31" t="s">
        <v>5220</v>
      </c>
      <c r="F4198" s="110" t="s">
        <v>1543</v>
      </c>
      <c r="G4198" s="31" t="s">
        <v>87</v>
      </c>
      <c r="H4198" s="31">
        <v>26.25</v>
      </c>
      <c r="I4198" s="31" t="s">
        <v>82</v>
      </c>
      <c r="J4198" s="44">
        <v>3</v>
      </c>
      <c r="K4198" s="35">
        <v>7</v>
      </c>
      <c r="L4198" s="35" t="s">
        <v>1549</v>
      </c>
      <c r="M4198" s="36">
        <v>1</v>
      </c>
      <c r="N4198" s="35" t="s">
        <v>23</v>
      </c>
      <c r="O4198" s="35" t="s">
        <v>24</v>
      </c>
      <c r="P4198" s="35" t="s">
        <v>24</v>
      </c>
      <c r="Q4198" s="35" t="s">
        <v>24</v>
      </c>
      <c r="R4198" s="35" t="s">
        <v>24</v>
      </c>
      <c r="S4198" s="35" t="s">
        <v>23</v>
      </c>
      <c r="T4198" s="35"/>
      <c r="U4198" s="35"/>
      <c r="V4198" s="9"/>
      <c r="W4198" s="9"/>
      <c r="X4198" s="31"/>
      <c r="Y4198" s="31"/>
      <c r="Z4198" s="31"/>
    </row>
    <row r="4199" spans="1:26" s="79" customFormat="1" x14ac:dyDescent="0.2">
      <c r="A4199" s="34">
        <v>330</v>
      </c>
      <c r="B4199" s="34">
        <v>72</v>
      </c>
      <c r="C4199" s="34">
        <v>11068</v>
      </c>
      <c r="D4199" s="31" t="s">
        <v>5227</v>
      </c>
      <c r="E4199" s="31" t="s">
        <v>5228</v>
      </c>
      <c r="F4199" s="110" t="s">
        <v>1543</v>
      </c>
      <c r="G4199" s="31" t="s">
        <v>97</v>
      </c>
      <c r="H4199" s="31">
        <v>21.5</v>
      </c>
      <c r="I4199" s="31" t="s">
        <v>82</v>
      </c>
      <c r="J4199" s="44">
        <v>1.5</v>
      </c>
      <c r="K4199" s="35">
        <v>7</v>
      </c>
      <c r="L4199" s="35" t="s">
        <v>1549</v>
      </c>
      <c r="M4199" s="36">
        <v>1</v>
      </c>
      <c r="N4199" s="35" t="s">
        <v>23</v>
      </c>
      <c r="O4199" s="35" t="s">
        <v>24</v>
      </c>
      <c r="P4199" s="35" t="s">
        <v>24</v>
      </c>
      <c r="Q4199" s="35" t="s">
        <v>24</v>
      </c>
      <c r="R4199" s="35" t="s">
        <v>24</v>
      </c>
      <c r="S4199" s="35" t="s">
        <v>23</v>
      </c>
      <c r="T4199" s="35"/>
      <c r="U4199" s="35"/>
      <c r="V4199" s="9"/>
      <c r="W4199" s="9"/>
      <c r="X4199" s="31"/>
      <c r="Y4199" s="31"/>
      <c r="Z4199" s="31"/>
    </row>
    <row r="4200" spans="1:26" s="79" customFormat="1" x14ac:dyDescent="0.2">
      <c r="A4200" s="34">
        <v>330</v>
      </c>
      <c r="B4200" s="34">
        <v>72</v>
      </c>
      <c r="C4200" s="34">
        <v>11068</v>
      </c>
      <c r="D4200" s="31" t="s">
        <v>5229</v>
      </c>
      <c r="E4200" s="31" t="s">
        <v>5228</v>
      </c>
      <c r="F4200" s="110" t="s">
        <v>1543</v>
      </c>
      <c r="G4200" s="31" t="s">
        <v>84</v>
      </c>
      <c r="H4200" s="31">
        <v>16.8</v>
      </c>
      <c r="I4200" s="31" t="s">
        <v>82</v>
      </c>
      <c r="J4200" s="44">
        <v>3</v>
      </c>
      <c r="K4200" s="35">
        <v>7</v>
      </c>
      <c r="L4200" s="35" t="s">
        <v>1549</v>
      </c>
      <c r="M4200" s="36">
        <v>1</v>
      </c>
      <c r="N4200" s="35" t="s">
        <v>23</v>
      </c>
      <c r="O4200" s="35" t="s">
        <v>24</v>
      </c>
      <c r="P4200" s="35" t="s">
        <v>24</v>
      </c>
      <c r="Q4200" s="35" t="s">
        <v>24</v>
      </c>
      <c r="R4200" s="35" t="s">
        <v>24</v>
      </c>
      <c r="S4200" s="35" t="s">
        <v>23</v>
      </c>
      <c r="T4200" s="35"/>
      <c r="U4200" s="35"/>
      <c r="V4200" s="9"/>
      <c r="W4200" s="9"/>
      <c r="X4200" s="31"/>
      <c r="Y4200" s="31"/>
      <c r="Z4200" s="31"/>
    </row>
    <row r="4201" spans="1:26" s="79" customFormat="1" x14ac:dyDescent="0.2">
      <c r="A4201" s="34">
        <v>330</v>
      </c>
      <c r="B4201" s="34">
        <v>72</v>
      </c>
      <c r="C4201" s="34">
        <v>11068</v>
      </c>
      <c r="D4201" s="31" t="s">
        <v>5230</v>
      </c>
      <c r="E4201" s="31" t="s">
        <v>5228</v>
      </c>
      <c r="F4201" s="110" t="s">
        <v>1543</v>
      </c>
      <c r="G4201" s="31" t="s">
        <v>111</v>
      </c>
      <c r="H4201" s="31">
        <v>7.6</v>
      </c>
      <c r="I4201" s="31" t="s">
        <v>82</v>
      </c>
      <c r="J4201" s="44">
        <v>1.5</v>
      </c>
      <c r="K4201" s="35">
        <v>8</v>
      </c>
      <c r="L4201" s="35" t="s">
        <v>1549</v>
      </c>
      <c r="M4201" s="36">
        <v>1</v>
      </c>
      <c r="N4201" s="35" t="s">
        <v>23</v>
      </c>
      <c r="O4201" s="35" t="s">
        <v>24</v>
      </c>
      <c r="P4201" s="35" t="s">
        <v>24</v>
      </c>
      <c r="Q4201" s="35" t="s">
        <v>24</v>
      </c>
      <c r="R4201" s="35" t="s">
        <v>24</v>
      </c>
      <c r="S4201" s="35" t="s">
        <v>23</v>
      </c>
      <c r="T4201" s="35"/>
      <c r="U4201" s="35"/>
      <c r="V4201" s="9"/>
      <c r="W4201" s="9"/>
      <c r="X4201" s="31"/>
      <c r="Y4201" s="31"/>
      <c r="Z4201" s="31"/>
    </row>
    <row r="4202" spans="1:26" s="79" customFormat="1" x14ac:dyDescent="0.2">
      <c r="A4202" s="34">
        <v>330</v>
      </c>
      <c r="B4202" s="34">
        <v>72</v>
      </c>
      <c r="C4202" s="34">
        <v>11068</v>
      </c>
      <c r="D4202" s="31" t="s">
        <v>5231</v>
      </c>
      <c r="E4202" s="31" t="s">
        <v>5228</v>
      </c>
      <c r="F4202" s="110" t="s">
        <v>1543</v>
      </c>
      <c r="G4202" s="31" t="s">
        <v>85</v>
      </c>
      <c r="H4202" s="31">
        <v>6.5</v>
      </c>
      <c r="I4202" s="31" t="s">
        <v>82</v>
      </c>
      <c r="J4202" s="44"/>
      <c r="K4202" s="35">
        <v>7</v>
      </c>
      <c r="L4202" s="73" t="s">
        <v>5015</v>
      </c>
      <c r="M4202" s="36">
        <v>1</v>
      </c>
      <c r="N4202" s="35" t="s">
        <v>23</v>
      </c>
      <c r="O4202" s="35" t="s">
        <v>24</v>
      </c>
      <c r="P4202" s="35" t="s">
        <v>24</v>
      </c>
      <c r="Q4202" s="35" t="s">
        <v>24</v>
      </c>
      <c r="R4202" s="35" t="s">
        <v>24</v>
      </c>
      <c r="S4202" s="35" t="s">
        <v>23</v>
      </c>
      <c r="T4202" s="35"/>
      <c r="U4202" s="35"/>
      <c r="V4202" s="9"/>
      <c r="W4202" s="9"/>
      <c r="X4202" s="31"/>
      <c r="Y4202" s="31"/>
      <c r="Z4202" s="31"/>
    </row>
    <row r="4203" spans="1:26" s="79" customFormat="1" x14ac:dyDescent="0.2">
      <c r="A4203" s="34">
        <v>330</v>
      </c>
      <c r="B4203" s="34">
        <v>72</v>
      </c>
      <c r="C4203" s="34">
        <v>11068</v>
      </c>
      <c r="D4203" s="31" t="s">
        <v>5232</v>
      </c>
      <c r="E4203" s="31" t="s">
        <v>5228</v>
      </c>
      <c r="F4203" s="110" t="s">
        <v>1543</v>
      </c>
      <c r="G4203" s="31" t="s">
        <v>94</v>
      </c>
      <c r="H4203" s="31">
        <v>429.69</v>
      </c>
      <c r="I4203" s="31" t="s">
        <v>82</v>
      </c>
      <c r="J4203" s="44">
        <v>7.5</v>
      </c>
      <c r="K4203" s="35">
        <v>7</v>
      </c>
      <c r="L4203" s="73" t="s">
        <v>5015</v>
      </c>
      <c r="M4203" s="36">
        <v>1</v>
      </c>
      <c r="N4203" s="35" t="s">
        <v>23</v>
      </c>
      <c r="O4203" s="35" t="s">
        <v>24</v>
      </c>
      <c r="P4203" s="35" t="s">
        <v>24</v>
      </c>
      <c r="Q4203" s="35" t="s">
        <v>24</v>
      </c>
      <c r="R4203" s="35" t="s">
        <v>24</v>
      </c>
      <c r="S4203" s="35" t="s">
        <v>23</v>
      </c>
      <c r="T4203" s="35"/>
      <c r="U4203" s="35"/>
      <c r="V4203" s="9"/>
      <c r="W4203" s="9"/>
      <c r="X4203" s="31"/>
      <c r="Y4203" s="31"/>
      <c r="Z4203" s="31"/>
    </row>
    <row r="4204" spans="1:26" s="79" customFormat="1" x14ac:dyDescent="0.2">
      <c r="A4204" s="34">
        <v>330</v>
      </c>
      <c r="B4204" s="34">
        <v>72</v>
      </c>
      <c r="C4204" s="34">
        <v>11068</v>
      </c>
      <c r="D4204" s="31" t="s">
        <v>5233</v>
      </c>
      <c r="E4204" s="31" t="s">
        <v>5228</v>
      </c>
      <c r="F4204" s="110" t="s">
        <v>1543</v>
      </c>
      <c r="G4204" s="31" t="s">
        <v>87</v>
      </c>
      <c r="H4204" s="31">
        <v>26.25</v>
      </c>
      <c r="I4204" s="31" t="s">
        <v>82</v>
      </c>
      <c r="J4204" s="44">
        <v>3</v>
      </c>
      <c r="K4204" s="35">
        <v>7</v>
      </c>
      <c r="L4204" s="35" t="s">
        <v>1549</v>
      </c>
      <c r="M4204" s="36">
        <v>1</v>
      </c>
      <c r="N4204" s="35" t="s">
        <v>23</v>
      </c>
      <c r="O4204" s="35" t="s">
        <v>24</v>
      </c>
      <c r="P4204" s="35" t="s">
        <v>24</v>
      </c>
      <c r="Q4204" s="35" t="s">
        <v>24</v>
      </c>
      <c r="R4204" s="35" t="s">
        <v>24</v>
      </c>
      <c r="S4204" s="35" t="s">
        <v>23</v>
      </c>
      <c r="T4204" s="35"/>
      <c r="U4204" s="35"/>
      <c r="V4204" s="9"/>
      <c r="W4204" s="9"/>
      <c r="X4204" s="31"/>
      <c r="Y4204" s="31"/>
      <c r="Z4204" s="31"/>
    </row>
    <row r="4205" spans="1:26" s="79" customFormat="1" x14ac:dyDescent="0.2">
      <c r="A4205" s="34">
        <v>330</v>
      </c>
      <c r="B4205" s="34">
        <v>72</v>
      </c>
      <c r="C4205" s="34">
        <v>11068</v>
      </c>
      <c r="D4205" s="31" t="s">
        <v>5234</v>
      </c>
      <c r="E4205" s="31" t="s">
        <v>5228</v>
      </c>
      <c r="F4205" s="110" t="s">
        <v>1543</v>
      </c>
      <c r="G4205" s="31" t="s">
        <v>94</v>
      </c>
      <c r="H4205" s="31">
        <v>34.6</v>
      </c>
      <c r="I4205" s="31" t="s">
        <v>82</v>
      </c>
      <c r="J4205" s="44">
        <v>4.5</v>
      </c>
      <c r="K4205" s="35">
        <v>7</v>
      </c>
      <c r="L4205" s="73" t="s">
        <v>5015</v>
      </c>
      <c r="M4205" s="36">
        <v>1</v>
      </c>
      <c r="N4205" s="35" t="s">
        <v>23</v>
      </c>
      <c r="O4205" s="35" t="s">
        <v>24</v>
      </c>
      <c r="P4205" s="35" t="s">
        <v>24</v>
      </c>
      <c r="Q4205" s="35" t="s">
        <v>24</v>
      </c>
      <c r="R4205" s="35" t="s">
        <v>24</v>
      </c>
      <c r="S4205" s="35" t="s">
        <v>23</v>
      </c>
      <c r="T4205" s="35"/>
      <c r="U4205" s="35"/>
      <c r="V4205" s="9"/>
      <c r="W4205" s="9"/>
      <c r="X4205" s="31"/>
      <c r="Y4205" s="31"/>
      <c r="Z4205" s="31"/>
    </row>
    <row r="4206" spans="1:26" s="79" customFormat="1" x14ac:dyDescent="0.2">
      <c r="A4206" s="34">
        <v>330</v>
      </c>
      <c r="B4206" s="34">
        <v>72</v>
      </c>
      <c r="C4206" s="34">
        <v>11068</v>
      </c>
      <c r="D4206" s="31" t="s">
        <v>5235</v>
      </c>
      <c r="E4206" s="31" t="s">
        <v>5228</v>
      </c>
      <c r="F4206" s="110" t="s">
        <v>1543</v>
      </c>
      <c r="G4206" s="31" t="s">
        <v>85</v>
      </c>
      <c r="H4206" s="31">
        <v>8.5500000000000007</v>
      </c>
      <c r="I4206" s="31" t="s">
        <v>82</v>
      </c>
      <c r="J4206" s="44"/>
      <c r="K4206" s="35">
        <v>7</v>
      </c>
      <c r="L4206" s="35" t="s">
        <v>1549</v>
      </c>
      <c r="M4206" s="36">
        <v>1</v>
      </c>
      <c r="N4206" s="35" t="s">
        <v>23</v>
      </c>
      <c r="O4206" s="35" t="s">
        <v>24</v>
      </c>
      <c r="P4206" s="35" t="s">
        <v>24</v>
      </c>
      <c r="Q4206" s="35" t="s">
        <v>24</v>
      </c>
      <c r="R4206" s="35" t="s">
        <v>24</v>
      </c>
      <c r="S4206" s="35" t="s">
        <v>23</v>
      </c>
      <c r="T4206" s="35"/>
      <c r="U4206" s="35"/>
      <c r="V4206" s="9"/>
      <c r="W4206" s="9"/>
      <c r="X4206" s="31"/>
      <c r="Y4206" s="31"/>
      <c r="Z4206" s="31"/>
    </row>
    <row r="4207" spans="1:26" s="79" customFormat="1" x14ac:dyDescent="0.2">
      <c r="A4207" s="34">
        <v>330</v>
      </c>
      <c r="B4207" s="34">
        <v>72</v>
      </c>
      <c r="C4207" s="34">
        <v>11068</v>
      </c>
      <c r="D4207" s="31" t="s">
        <v>5236</v>
      </c>
      <c r="E4207" s="31" t="s">
        <v>5228</v>
      </c>
      <c r="F4207" s="110" t="s">
        <v>1543</v>
      </c>
      <c r="G4207" s="31" t="s">
        <v>28</v>
      </c>
      <c r="H4207" s="31">
        <v>3.8</v>
      </c>
      <c r="I4207" s="31" t="s">
        <v>82</v>
      </c>
      <c r="J4207" s="44"/>
      <c r="K4207" s="35">
        <v>8</v>
      </c>
      <c r="L4207" s="35" t="s">
        <v>1549</v>
      </c>
      <c r="M4207" s="36">
        <v>1</v>
      </c>
      <c r="N4207" s="35" t="s">
        <v>23</v>
      </c>
      <c r="O4207" s="35" t="s">
        <v>24</v>
      </c>
      <c r="P4207" s="35" t="s">
        <v>24</v>
      </c>
      <c r="Q4207" s="35" t="s">
        <v>24</v>
      </c>
      <c r="R4207" s="35" t="s">
        <v>24</v>
      </c>
      <c r="S4207" s="35" t="s">
        <v>23</v>
      </c>
      <c r="T4207" s="35"/>
      <c r="U4207" s="35"/>
      <c r="V4207" s="9"/>
      <c r="W4207" s="9"/>
      <c r="X4207" s="31"/>
      <c r="Y4207" s="31"/>
      <c r="Z4207" s="31"/>
    </row>
    <row r="4208" spans="1:26" s="79" customFormat="1" x14ac:dyDescent="0.2">
      <c r="A4208" s="34">
        <v>330</v>
      </c>
      <c r="B4208" s="34">
        <v>72</v>
      </c>
      <c r="C4208" s="34">
        <v>20007</v>
      </c>
      <c r="D4208" s="31" t="s">
        <v>5237</v>
      </c>
      <c r="E4208" s="31" t="s">
        <v>5238</v>
      </c>
      <c r="F4208" s="109" t="s">
        <v>1543</v>
      </c>
      <c r="G4208" s="31" t="s">
        <v>102</v>
      </c>
      <c r="H4208" s="31">
        <v>42.5</v>
      </c>
      <c r="I4208" s="31" t="s">
        <v>82</v>
      </c>
      <c r="J4208" s="44">
        <v>8</v>
      </c>
      <c r="K4208" s="41">
        <v>7</v>
      </c>
      <c r="L4208" s="41" t="s">
        <v>1479</v>
      </c>
      <c r="M4208" s="42">
        <v>0</v>
      </c>
      <c r="N4208" s="35" t="s">
        <v>23</v>
      </c>
      <c r="O4208" s="35" t="s">
        <v>24</v>
      </c>
      <c r="P4208" s="35" t="s">
        <v>24</v>
      </c>
      <c r="Q4208" s="35" t="s">
        <v>24</v>
      </c>
      <c r="R4208" s="35" t="s">
        <v>24</v>
      </c>
      <c r="S4208" s="35" t="s">
        <v>23</v>
      </c>
      <c r="T4208" s="35"/>
      <c r="U4208" s="35"/>
      <c r="V4208" s="9"/>
      <c r="W4208" s="9"/>
      <c r="X4208" s="31"/>
      <c r="Y4208" s="31"/>
      <c r="Z4208" s="31"/>
    </row>
    <row r="4209" spans="1:26" s="79" customFormat="1" x14ac:dyDescent="0.2">
      <c r="A4209" s="34">
        <v>330</v>
      </c>
      <c r="B4209" s="34">
        <v>72</v>
      </c>
      <c r="C4209" s="34">
        <v>20007</v>
      </c>
      <c r="D4209" s="31" t="s">
        <v>5239</v>
      </c>
      <c r="E4209" s="31" t="s">
        <v>5238</v>
      </c>
      <c r="F4209" s="110" t="s">
        <v>1543</v>
      </c>
      <c r="G4209" s="31" t="s">
        <v>111</v>
      </c>
      <c r="H4209" s="31">
        <v>12.5</v>
      </c>
      <c r="I4209" s="31" t="s">
        <v>82</v>
      </c>
      <c r="J4209" s="44">
        <v>2</v>
      </c>
      <c r="K4209" s="35">
        <v>8</v>
      </c>
      <c r="L4209" s="41" t="s">
        <v>1479</v>
      </c>
      <c r="M4209" s="36">
        <v>1</v>
      </c>
      <c r="N4209" s="35" t="s">
        <v>23</v>
      </c>
      <c r="O4209" s="35" t="s">
        <v>24</v>
      </c>
      <c r="P4209" s="35" t="s">
        <v>24</v>
      </c>
      <c r="Q4209" s="35" t="s">
        <v>24</v>
      </c>
      <c r="R4209" s="35" t="s">
        <v>24</v>
      </c>
      <c r="S4209" s="35" t="s">
        <v>24</v>
      </c>
      <c r="T4209" s="35"/>
      <c r="U4209" s="35"/>
      <c r="V4209" s="9"/>
      <c r="W4209" s="9"/>
      <c r="X4209" s="31"/>
      <c r="Y4209" s="31"/>
      <c r="Z4209" s="31"/>
    </row>
    <row r="4210" spans="1:26" s="79" customFormat="1" x14ac:dyDescent="0.2">
      <c r="A4210" s="34">
        <v>330</v>
      </c>
      <c r="B4210" s="34">
        <v>72</v>
      </c>
      <c r="C4210" s="34">
        <v>20007</v>
      </c>
      <c r="D4210" s="31" t="s">
        <v>5240</v>
      </c>
      <c r="E4210" s="31" t="s">
        <v>5238</v>
      </c>
      <c r="F4210" s="110" t="s">
        <v>1543</v>
      </c>
      <c r="G4210" s="31" t="s">
        <v>113</v>
      </c>
      <c r="H4210" s="31">
        <v>20</v>
      </c>
      <c r="I4210" s="31" t="s">
        <v>82</v>
      </c>
      <c r="J4210" s="44">
        <v>4</v>
      </c>
      <c r="K4210" s="35">
        <v>7</v>
      </c>
      <c r="L4210" s="41" t="s">
        <v>1479</v>
      </c>
      <c r="M4210" s="36">
        <v>1</v>
      </c>
      <c r="N4210" s="35" t="s">
        <v>23</v>
      </c>
      <c r="O4210" s="35" t="s">
        <v>24</v>
      </c>
      <c r="P4210" s="35" t="s">
        <v>24</v>
      </c>
      <c r="Q4210" s="35" t="s">
        <v>24</v>
      </c>
      <c r="R4210" s="35" t="s">
        <v>24</v>
      </c>
      <c r="S4210" s="35" t="s">
        <v>24</v>
      </c>
      <c r="T4210" s="35"/>
      <c r="U4210" s="35"/>
      <c r="V4210" s="9"/>
      <c r="W4210" s="9"/>
      <c r="X4210" s="31"/>
      <c r="Y4210" s="31"/>
      <c r="Z4210" s="31"/>
    </row>
    <row r="4211" spans="1:26" s="79" customFormat="1" x14ac:dyDescent="0.2">
      <c r="A4211" s="34">
        <v>330</v>
      </c>
      <c r="B4211" s="34">
        <v>72</v>
      </c>
      <c r="C4211" s="34">
        <v>20007</v>
      </c>
      <c r="D4211" s="31" t="s">
        <v>5241</v>
      </c>
      <c r="E4211" s="31" t="s">
        <v>5238</v>
      </c>
      <c r="F4211" s="110" t="s">
        <v>1543</v>
      </c>
      <c r="G4211" s="31" t="s">
        <v>96</v>
      </c>
      <c r="H4211" s="31">
        <v>15.8</v>
      </c>
      <c r="I4211" s="31" t="s">
        <v>82</v>
      </c>
      <c r="J4211" s="44">
        <v>3.5</v>
      </c>
      <c r="K4211" s="35">
        <v>7</v>
      </c>
      <c r="L4211" s="41" t="s">
        <v>1479</v>
      </c>
      <c r="M4211" s="36">
        <v>1</v>
      </c>
      <c r="N4211" s="35" t="s">
        <v>23</v>
      </c>
      <c r="O4211" s="35" t="s">
        <v>24</v>
      </c>
      <c r="P4211" s="35" t="s">
        <v>24</v>
      </c>
      <c r="Q4211" s="35" t="s">
        <v>24</v>
      </c>
      <c r="R4211" s="35" t="s">
        <v>24</v>
      </c>
      <c r="S4211" s="35" t="s">
        <v>24</v>
      </c>
      <c r="T4211" s="35"/>
      <c r="U4211" s="35"/>
      <c r="V4211" s="9"/>
      <c r="W4211" s="9"/>
      <c r="X4211" s="31"/>
      <c r="Y4211" s="31"/>
      <c r="Z4211" s="31"/>
    </row>
    <row r="4212" spans="1:26" s="79" customFormat="1" x14ac:dyDescent="0.2">
      <c r="A4212" s="34">
        <v>330</v>
      </c>
      <c r="B4212" s="34">
        <v>72</v>
      </c>
      <c r="C4212" s="34">
        <v>20007</v>
      </c>
      <c r="D4212" s="31" t="s">
        <v>5242</v>
      </c>
      <c r="E4212" s="31" t="s">
        <v>5238</v>
      </c>
      <c r="F4212" s="109" t="s">
        <v>1543</v>
      </c>
      <c r="G4212" s="31" t="s">
        <v>102</v>
      </c>
      <c r="H4212" s="31">
        <v>18</v>
      </c>
      <c r="I4212" s="31" t="s">
        <v>82</v>
      </c>
      <c r="J4212" s="44">
        <v>2</v>
      </c>
      <c r="K4212" s="41">
        <v>7</v>
      </c>
      <c r="L4212" s="41" t="s">
        <v>1479</v>
      </c>
      <c r="M4212" s="42">
        <v>0</v>
      </c>
      <c r="N4212" s="35" t="s">
        <v>23</v>
      </c>
      <c r="O4212" s="35" t="s">
        <v>24</v>
      </c>
      <c r="P4212" s="35" t="s">
        <v>24</v>
      </c>
      <c r="Q4212" s="35" t="s">
        <v>24</v>
      </c>
      <c r="R4212" s="35" t="s">
        <v>24</v>
      </c>
      <c r="S4212" s="35" t="s">
        <v>24</v>
      </c>
      <c r="T4212" s="35"/>
      <c r="U4212" s="35"/>
      <c r="V4212" s="9"/>
      <c r="W4212" s="9"/>
      <c r="X4212" s="31"/>
      <c r="Y4212" s="31"/>
      <c r="Z4212" s="31"/>
    </row>
    <row r="4213" spans="1:26" s="79" customFormat="1" x14ac:dyDescent="0.2">
      <c r="A4213" s="34">
        <v>330</v>
      </c>
      <c r="B4213" s="34">
        <v>72</v>
      </c>
      <c r="C4213" s="34">
        <v>20007</v>
      </c>
      <c r="D4213" s="31" t="s">
        <v>5243</v>
      </c>
      <c r="E4213" s="31" t="s">
        <v>5238</v>
      </c>
      <c r="F4213" s="109" t="s">
        <v>1543</v>
      </c>
      <c r="G4213" s="31" t="s">
        <v>102</v>
      </c>
      <c r="H4213" s="31">
        <v>13.3</v>
      </c>
      <c r="I4213" s="31" t="s">
        <v>82</v>
      </c>
      <c r="J4213" s="44">
        <v>2</v>
      </c>
      <c r="K4213" s="41">
        <v>7</v>
      </c>
      <c r="L4213" s="41" t="s">
        <v>1479</v>
      </c>
      <c r="M4213" s="42">
        <v>0</v>
      </c>
      <c r="N4213" s="35" t="s">
        <v>23</v>
      </c>
      <c r="O4213" s="35" t="s">
        <v>24</v>
      </c>
      <c r="P4213" s="35" t="s">
        <v>24</v>
      </c>
      <c r="Q4213" s="35" t="s">
        <v>24</v>
      </c>
      <c r="R4213" s="35" t="s">
        <v>24</v>
      </c>
      <c r="S4213" s="35" t="s">
        <v>24</v>
      </c>
      <c r="T4213" s="35"/>
      <c r="U4213" s="35"/>
      <c r="V4213" s="9"/>
      <c r="W4213" s="9"/>
      <c r="X4213" s="31"/>
      <c r="Y4213" s="31"/>
      <c r="Z4213" s="31"/>
    </row>
    <row r="4214" spans="1:26" s="79" customFormat="1" x14ac:dyDescent="0.2">
      <c r="A4214" s="34">
        <v>330</v>
      </c>
      <c r="B4214" s="34">
        <v>72</v>
      </c>
      <c r="C4214" s="34">
        <v>20007</v>
      </c>
      <c r="D4214" s="31" t="s">
        <v>5244</v>
      </c>
      <c r="E4214" s="31" t="s">
        <v>5238</v>
      </c>
      <c r="F4214" s="109" t="s">
        <v>1543</v>
      </c>
      <c r="G4214" s="31" t="s">
        <v>176</v>
      </c>
      <c r="H4214" s="31">
        <v>13</v>
      </c>
      <c r="I4214" s="31" t="s">
        <v>82</v>
      </c>
      <c r="J4214" s="44">
        <v>4</v>
      </c>
      <c r="K4214" s="35">
        <v>7</v>
      </c>
      <c r="L4214" s="41" t="s">
        <v>1479</v>
      </c>
      <c r="M4214" s="36">
        <v>1</v>
      </c>
      <c r="N4214" s="35" t="s">
        <v>23</v>
      </c>
      <c r="O4214" s="35" t="s">
        <v>24</v>
      </c>
      <c r="P4214" s="35" t="s">
        <v>24</v>
      </c>
      <c r="Q4214" s="35" t="s">
        <v>24</v>
      </c>
      <c r="R4214" s="35" t="s">
        <v>24</v>
      </c>
      <c r="S4214" s="35" t="s">
        <v>24</v>
      </c>
      <c r="T4214" s="35"/>
      <c r="U4214" s="35"/>
      <c r="V4214" s="9"/>
      <c r="W4214" s="9"/>
      <c r="X4214" s="31"/>
      <c r="Y4214" s="31"/>
      <c r="Z4214" s="31"/>
    </row>
    <row r="4215" spans="1:26" s="79" customFormat="1" x14ac:dyDescent="0.2">
      <c r="A4215" s="34">
        <v>330</v>
      </c>
      <c r="B4215" s="34">
        <v>72</v>
      </c>
      <c r="C4215" s="34">
        <v>20007</v>
      </c>
      <c r="D4215" s="31" t="s">
        <v>5245</v>
      </c>
      <c r="E4215" s="31" t="s">
        <v>5238</v>
      </c>
      <c r="F4215" s="109" t="s">
        <v>1543</v>
      </c>
      <c r="G4215" s="31" t="s">
        <v>93</v>
      </c>
      <c r="H4215" s="31">
        <v>10.8</v>
      </c>
      <c r="I4215" s="31" t="s">
        <v>82</v>
      </c>
      <c r="J4215" s="44">
        <v>3</v>
      </c>
      <c r="K4215" s="35">
        <v>7</v>
      </c>
      <c r="L4215" s="41" t="s">
        <v>1479</v>
      </c>
      <c r="M4215" s="36">
        <v>1</v>
      </c>
      <c r="N4215" s="35" t="s">
        <v>23</v>
      </c>
      <c r="O4215" s="35" t="s">
        <v>24</v>
      </c>
      <c r="P4215" s="35" t="s">
        <v>24</v>
      </c>
      <c r="Q4215" s="35" t="s">
        <v>24</v>
      </c>
      <c r="R4215" s="35" t="s">
        <v>24</v>
      </c>
      <c r="S4215" s="35" t="s">
        <v>24</v>
      </c>
      <c r="T4215" s="35"/>
      <c r="U4215" s="35"/>
      <c r="V4215" s="9"/>
      <c r="W4215" s="9"/>
      <c r="X4215" s="31"/>
      <c r="Y4215" s="31"/>
      <c r="Z4215" s="31"/>
    </row>
    <row r="4216" spans="1:26" s="79" customFormat="1" x14ac:dyDescent="0.2">
      <c r="A4216" s="34">
        <v>330</v>
      </c>
      <c r="B4216" s="34">
        <v>72</v>
      </c>
      <c r="C4216" s="34">
        <v>20007</v>
      </c>
      <c r="D4216" s="31" t="s">
        <v>5246</v>
      </c>
      <c r="E4216" s="31" t="s">
        <v>5238</v>
      </c>
      <c r="F4216" s="109" t="s">
        <v>1543</v>
      </c>
      <c r="G4216" s="31" t="s">
        <v>85</v>
      </c>
      <c r="H4216" s="31">
        <v>5.2</v>
      </c>
      <c r="I4216" s="31" t="s">
        <v>82</v>
      </c>
      <c r="J4216" s="44"/>
      <c r="K4216" s="35">
        <v>8</v>
      </c>
      <c r="L4216" s="41" t="s">
        <v>1479</v>
      </c>
      <c r="M4216" s="36">
        <v>1</v>
      </c>
      <c r="N4216" s="35" t="s">
        <v>23</v>
      </c>
      <c r="O4216" s="35" t="s">
        <v>24</v>
      </c>
      <c r="P4216" s="35" t="s">
        <v>24</v>
      </c>
      <c r="Q4216" s="35" t="s">
        <v>24</v>
      </c>
      <c r="R4216" s="35" t="s">
        <v>24</v>
      </c>
      <c r="S4216" s="35" t="s">
        <v>24</v>
      </c>
      <c r="T4216" s="35"/>
      <c r="U4216" s="35"/>
      <c r="V4216" s="9"/>
      <c r="W4216" s="9"/>
      <c r="X4216" s="31"/>
      <c r="Y4216" s="31"/>
      <c r="Z4216" s="31"/>
    </row>
    <row r="4217" spans="1:26" s="79" customFormat="1" x14ac:dyDescent="0.2">
      <c r="A4217" s="34">
        <v>330</v>
      </c>
      <c r="B4217" s="34">
        <v>72</v>
      </c>
      <c r="C4217" s="34">
        <v>20007</v>
      </c>
      <c r="D4217" s="31" t="s">
        <v>5247</v>
      </c>
      <c r="E4217" s="31" t="s">
        <v>5238</v>
      </c>
      <c r="F4217" s="109" t="s">
        <v>1543</v>
      </c>
      <c r="G4217" s="31" t="s">
        <v>31</v>
      </c>
      <c r="H4217" s="31">
        <v>5.8</v>
      </c>
      <c r="I4217" s="31" t="s">
        <v>82</v>
      </c>
      <c r="J4217" s="44">
        <v>1</v>
      </c>
      <c r="K4217" s="35">
        <v>8</v>
      </c>
      <c r="L4217" s="41" t="s">
        <v>1479</v>
      </c>
      <c r="M4217" s="36">
        <v>1</v>
      </c>
      <c r="N4217" s="35" t="s">
        <v>23</v>
      </c>
      <c r="O4217" s="35" t="s">
        <v>24</v>
      </c>
      <c r="P4217" s="35" t="s">
        <v>24</v>
      </c>
      <c r="Q4217" s="35" t="s">
        <v>24</v>
      </c>
      <c r="R4217" s="35" t="s">
        <v>24</v>
      </c>
      <c r="S4217" s="35" t="s">
        <v>24</v>
      </c>
      <c r="T4217" s="35"/>
      <c r="U4217" s="35"/>
      <c r="V4217" s="9"/>
      <c r="W4217" s="9"/>
      <c r="X4217" s="31"/>
      <c r="Y4217" s="31"/>
      <c r="Z4217" s="31"/>
    </row>
    <row r="4218" spans="1:26" s="79" customFormat="1" x14ac:dyDescent="0.2">
      <c r="A4218" s="34">
        <v>330</v>
      </c>
      <c r="B4218" s="34">
        <v>72</v>
      </c>
      <c r="C4218" s="34">
        <v>20007</v>
      </c>
      <c r="D4218" s="31" t="s">
        <v>5248</v>
      </c>
      <c r="E4218" s="31" t="s">
        <v>5238</v>
      </c>
      <c r="F4218" s="109" t="s">
        <v>1543</v>
      </c>
      <c r="G4218" s="31" t="s">
        <v>84</v>
      </c>
      <c r="H4218" s="31">
        <v>19</v>
      </c>
      <c r="I4218" s="31" t="s">
        <v>82</v>
      </c>
      <c r="J4218" s="44">
        <v>2</v>
      </c>
      <c r="K4218" s="35">
        <v>7</v>
      </c>
      <c r="L4218" s="41" t="s">
        <v>1479</v>
      </c>
      <c r="M4218" s="36">
        <v>1</v>
      </c>
      <c r="N4218" s="35" t="s">
        <v>23</v>
      </c>
      <c r="O4218" s="35" t="s">
        <v>24</v>
      </c>
      <c r="P4218" s="35" t="s">
        <v>24</v>
      </c>
      <c r="Q4218" s="35" t="s">
        <v>24</v>
      </c>
      <c r="R4218" s="35" t="s">
        <v>24</v>
      </c>
      <c r="S4218" s="35" t="s">
        <v>24</v>
      </c>
      <c r="T4218" s="35"/>
      <c r="U4218" s="35"/>
      <c r="V4218" s="9"/>
      <c r="W4218" s="9"/>
      <c r="X4218" s="31"/>
      <c r="Y4218" s="31"/>
      <c r="Z4218" s="31"/>
    </row>
    <row r="4219" spans="1:26" s="79" customFormat="1" x14ac:dyDescent="0.2">
      <c r="A4219" s="34">
        <v>330</v>
      </c>
      <c r="B4219" s="34">
        <v>72</v>
      </c>
      <c r="C4219" s="34">
        <v>20007</v>
      </c>
      <c r="D4219" s="31" t="s">
        <v>5249</v>
      </c>
      <c r="E4219" s="31" t="s">
        <v>5238</v>
      </c>
      <c r="F4219" s="109" t="s">
        <v>1543</v>
      </c>
      <c r="G4219" s="31" t="s">
        <v>102</v>
      </c>
      <c r="H4219" s="31">
        <v>17.3</v>
      </c>
      <c r="I4219" s="31" t="s">
        <v>82</v>
      </c>
      <c r="J4219" s="44">
        <v>4</v>
      </c>
      <c r="K4219" s="41">
        <v>7</v>
      </c>
      <c r="L4219" s="41" t="s">
        <v>1479</v>
      </c>
      <c r="M4219" s="42">
        <v>0</v>
      </c>
      <c r="N4219" s="35" t="s">
        <v>23</v>
      </c>
      <c r="O4219" s="35" t="s">
        <v>24</v>
      </c>
      <c r="P4219" s="35" t="s">
        <v>24</v>
      </c>
      <c r="Q4219" s="35" t="s">
        <v>24</v>
      </c>
      <c r="R4219" s="35" t="s">
        <v>24</v>
      </c>
      <c r="S4219" s="35" t="s">
        <v>24</v>
      </c>
      <c r="T4219" s="35"/>
      <c r="U4219" s="35"/>
      <c r="V4219" s="9"/>
      <c r="W4219" s="9"/>
      <c r="X4219" s="31"/>
      <c r="Y4219" s="31"/>
      <c r="Z4219" s="31"/>
    </row>
    <row r="4220" spans="1:26" s="79" customFormat="1" x14ac:dyDescent="0.2">
      <c r="A4220" s="34">
        <v>330</v>
      </c>
      <c r="B4220" s="34">
        <v>72</v>
      </c>
      <c r="C4220" s="34">
        <v>20007</v>
      </c>
      <c r="D4220" s="31" t="s">
        <v>5250</v>
      </c>
      <c r="E4220" s="31" t="s">
        <v>5238</v>
      </c>
      <c r="F4220" s="109" t="s">
        <v>1543</v>
      </c>
      <c r="G4220" s="31" t="s">
        <v>93</v>
      </c>
      <c r="H4220" s="31">
        <v>5.9</v>
      </c>
      <c r="I4220" s="31" t="s">
        <v>82</v>
      </c>
      <c r="J4220" s="44"/>
      <c r="K4220" s="35">
        <v>7</v>
      </c>
      <c r="L4220" s="41" t="s">
        <v>1479</v>
      </c>
      <c r="M4220" s="36">
        <v>1</v>
      </c>
      <c r="N4220" s="35" t="s">
        <v>23</v>
      </c>
      <c r="O4220" s="35" t="s">
        <v>24</v>
      </c>
      <c r="P4220" s="35" t="s">
        <v>24</v>
      </c>
      <c r="Q4220" s="35" t="s">
        <v>24</v>
      </c>
      <c r="R4220" s="35" t="s">
        <v>24</v>
      </c>
      <c r="S4220" s="35" t="s">
        <v>24</v>
      </c>
      <c r="T4220" s="35"/>
      <c r="U4220" s="35"/>
      <c r="V4220" s="9"/>
      <c r="W4220" s="9"/>
      <c r="X4220" s="31"/>
      <c r="Y4220" s="31"/>
      <c r="Z4220" s="31"/>
    </row>
    <row r="4221" spans="1:26" s="79" customFormat="1" x14ac:dyDescent="0.2">
      <c r="A4221" s="34">
        <v>330</v>
      </c>
      <c r="B4221" s="34">
        <v>72</v>
      </c>
      <c r="C4221" s="34">
        <v>20007</v>
      </c>
      <c r="D4221" s="31" t="s">
        <v>5251</v>
      </c>
      <c r="E4221" s="31" t="s">
        <v>5238</v>
      </c>
      <c r="F4221" s="109" t="s">
        <v>1543</v>
      </c>
      <c r="G4221" s="31" t="s">
        <v>87</v>
      </c>
      <c r="H4221" s="31">
        <v>16.600000000000001</v>
      </c>
      <c r="I4221" s="31" t="s">
        <v>82</v>
      </c>
      <c r="J4221" s="44">
        <v>1.5</v>
      </c>
      <c r="K4221" s="35">
        <v>7</v>
      </c>
      <c r="L4221" s="41" t="s">
        <v>1479</v>
      </c>
      <c r="M4221" s="36">
        <v>1</v>
      </c>
      <c r="N4221" s="35" t="s">
        <v>23</v>
      </c>
      <c r="O4221" s="35" t="s">
        <v>24</v>
      </c>
      <c r="P4221" s="35" t="s">
        <v>24</v>
      </c>
      <c r="Q4221" s="35" t="s">
        <v>24</v>
      </c>
      <c r="R4221" s="35" t="s">
        <v>24</v>
      </c>
      <c r="S4221" s="35" t="s">
        <v>24</v>
      </c>
      <c r="T4221" s="35"/>
      <c r="U4221" s="35"/>
      <c r="V4221" s="9"/>
      <c r="W4221" s="9"/>
      <c r="X4221" s="31"/>
      <c r="Y4221" s="31"/>
      <c r="Z4221" s="31"/>
    </row>
    <row r="4222" spans="1:26" s="79" customFormat="1" x14ac:dyDescent="0.2">
      <c r="A4222" s="34">
        <v>330</v>
      </c>
      <c r="B4222" s="34">
        <v>72</v>
      </c>
      <c r="C4222" s="34">
        <v>20007</v>
      </c>
      <c r="D4222" s="31" t="s">
        <v>5252</v>
      </c>
      <c r="E4222" s="31" t="s">
        <v>5238</v>
      </c>
      <c r="F4222" s="109" t="s">
        <v>1543</v>
      </c>
      <c r="G4222" s="31" t="s">
        <v>96</v>
      </c>
      <c r="H4222" s="31">
        <v>15.8</v>
      </c>
      <c r="I4222" s="31" t="s">
        <v>82</v>
      </c>
      <c r="J4222" s="44"/>
      <c r="K4222" s="41">
        <v>7</v>
      </c>
      <c r="L4222" s="41" t="s">
        <v>1479</v>
      </c>
      <c r="M4222" s="42">
        <v>0</v>
      </c>
      <c r="N4222" s="35" t="s">
        <v>23</v>
      </c>
      <c r="O4222" s="35" t="s">
        <v>24</v>
      </c>
      <c r="P4222" s="35" t="s">
        <v>24</v>
      </c>
      <c r="Q4222" s="35" t="s">
        <v>24</v>
      </c>
      <c r="R4222" s="35" t="s">
        <v>24</v>
      </c>
      <c r="S4222" s="35" t="s">
        <v>24</v>
      </c>
      <c r="T4222" s="35"/>
      <c r="U4222" s="35"/>
      <c r="V4222" s="9"/>
      <c r="W4222" s="9"/>
      <c r="X4222" s="31"/>
      <c r="Y4222" s="31"/>
      <c r="Z4222" s="31"/>
    </row>
    <row r="4223" spans="1:26" s="102" customFormat="1" x14ac:dyDescent="0.2">
      <c r="A4223" s="34">
        <v>330</v>
      </c>
      <c r="B4223" s="34">
        <v>72</v>
      </c>
      <c r="C4223" s="34">
        <v>20007</v>
      </c>
      <c r="D4223" s="31" t="s">
        <v>5253</v>
      </c>
      <c r="E4223" s="31" t="s">
        <v>5238</v>
      </c>
      <c r="F4223" s="110" t="s">
        <v>1543</v>
      </c>
      <c r="G4223" s="31" t="s">
        <v>87</v>
      </c>
      <c r="H4223" s="31">
        <v>15.3</v>
      </c>
      <c r="I4223" s="31" t="s">
        <v>82</v>
      </c>
      <c r="J4223" s="44">
        <v>2</v>
      </c>
      <c r="K4223" s="35">
        <v>7</v>
      </c>
      <c r="L4223" s="41" t="s">
        <v>1479</v>
      </c>
      <c r="M4223" s="36">
        <v>1</v>
      </c>
      <c r="N4223" s="35" t="s">
        <v>23</v>
      </c>
      <c r="O4223" s="35" t="s">
        <v>24</v>
      </c>
      <c r="P4223" s="35" t="s">
        <v>24</v>
      </c>
      <c r="Q4223" s="35" t="s">
        <v>24</v>
      </c>
      <c r="R4223" s="35" t="s">
        <v>24</v>
      </c>
      <c r="S4223" s="35" t="s">
        <v>24</v>
      </c>
      <c r="T4223" s="35"/>
      <c r="U4223" s="35"/>
      <c r="V4223" s="9"/>
      <c r="W4223" s="9"/>
      <c r="X4223" s="31"/>
      <c r="Y4223" s="31"/>
      <c r="Z4223" s="31"/>
    </row>
    <row r="4224" spans="1:26" s="79" customFormat="1" x14ac:dyDescent="0.2">
      <c r="A4224" s="34">
        <v>330</v>
      </c>
      <c r="B4224" s="34">
        <v>72</v>
      </c>
      <c r="C4224" s="34">
        <v>20007</v>
      </c>
      <c r="D4224" s="31" t="s">
        <v>5254</v>
      </c>
      <c r="E4224" s="31" t="s">
        <v>5238</v>
      </c>
      <c r="F4224" s="110" t="s">
        <v>1543</v>
      </c>
      <c r="G4224" s="31" t="s">
        <v>87</v>
      </c>
      <c r="H4224" s="31">
        <v>19.2</v>
      </c>
      <c r="I4224" s="31" t="s">
        <v>82</v>
      </c>
      <c r="J4224" s="44">
        <v>2</v>
      </c>
      <c r="K4224" s="35">
        <v>7</v>
      </c>
      <c r="L4224" s="41" t="s">
        <v>1479</v>
      </c>
      <c r="M4224" s="36">
        <v>1</v>
      </c>
      <c r="N4224" s="35" t="s">
        <v>23</v>
      </c>
      <c r="O4224" s="35" t="s">
        <v>24</v>
      </c>
      <c r="P4224" s="35" t="s">
        <v>24</v>
      </c>
      <c r="Q4224" s="35" t="s">
        <v>24</v>
      </c>
      <c r="R4224" s="35" t="s">
        <v>24</v>
      </c>
      <c r="S4224" s="35" t="s">
        <v>24</v>
      </c>
      <c r="T4224" s="35"/>
      <c r="U4224" s="35"/>
      <c r="V4224" s="9"/>
      <c r="W4224" s="9"/>
      <c r="X4224" s="31"/>
      <c r="Y4224" s="31"/>
      <c r="Z4224" s="31"/>
    </row>
    <row r="4225" spans="1:26" s="79" customFormat="1" x14ac:dyDescent="0.2">
      <c r="A4225" s="34">
        <v>330</v>
      </c>
      <c r="B4225" s="34">
        <v>72</v>
      </c>
      <c r="C4225" s="34">
        <v>20007</v>
      </c>
      <c r="D4225" s="31" t="s">
        <v>5255</v>
      </c>
      <c r="E4225" s="31" t="s">
        <v>5238</v>
      </c>
      <c r="F4225" s="110" t="s">
        <v>1543</v>
      </c>
      <c r="G4225" s="31" t="s">
        <v>29</v>
      </c>
      <c r="H4225" s="31">
        <v>3.2</v>
      </c>
      <c r="I4225" s="31" t="s">
        <v>82</v>
      </c>
      <c r="J4225" s="44"/>
      <c r="K4225" s="35">
        <v>8</v>
      </c>
      <c r="L4225" s="41" t="s">
        <v>1479</v>
      </c>
      <c r="M4225" s="36">
        <v>1</v>
      </c>
      <c r="N4225" s="35" t="s">
        <v>23</v>
      </c>
      <c r="O4225" s="35" t="s">
        <v>24</v>
      </c>
      <c r="P4225" s="35" t="s">
        <v>24</v>
      </c>
      <c r="Q4225" s="35" t="s">
        <v>24</v>
      </c>
      <c r="R4225" s="35" t="s">
        <v>24</v>
      </c>
      <c r="S4225" s="35" t="s">
        <v>24</v>
      </c>
      <c r="T4225" s="35"/>
      <c r="U4225" s="35"/>
      <c r="V4225" s="9"/>
      <c r="W4225" s="9"/>
      <c r="X4225" s="31"/>
      <c r="Y4225" s="31"/>
      <c r="Z4225" s="31"/>
    </row>
    <row r="4226" spans="1:26" s="79" customFormat="1" x14ac:dyDescent="0.2">
      <c r="A4226" s="34">
        <v>330</v>
      </c>
      <c r="B4226" s="34">
        <v>72</v>
      </c>
      <c r="C4226" s="34">
        <v>20007</v>
      </c>
      <c r="D4226" s="31" t="s">
        <v>5256</v>
      </c>
      <c r="E4226" s="31" t="s">
        <v>5238</v>
      </c>
      <c r="F4226" s="110" t="s">
        <v>1543</v>
      </c>
      <c r="G4226" s="31" t="s">
        <v>93</v>
      </c>
      <c r="H4226" s="31">
        <v>31.6</v>
      </c>
      <c r="I4226" s="31" t="s">
        <v>82</v>
      </c>
      <c r="J4226" s="44">
        <v>1.5</v>
      </c>
      <c r="K4226" s="35">
        <v>7</v>
      </c>
      <c r="L4226" s="41" t="s">
        <v>1479</v>
      </c>
      <c r="M4226" s="36">
        <v>1</v>
      </c>
      <c r="N4226" s="35" t="s">
        <v>23</v>
      </c>
      <c r="O4226" s="35" t="s">
        <v>24</v>
      </c>
      <c r="P4226" s="35" t="s">
        <v>24</v>
      </c>
      <c r="Q4226" s="35" t="s">
        <v>24</v>
      </c>
      <c r="R4226" s="35" t="s">
        <v>24</v>
      </c>
      <c r="S4226" s="35" t="s">
        <v>24</v>
      </c>
      <c r="T4226" s="35"/>
      <c r="U4226" s="35"/>
      <c r="V4226" s="9"/>
      <c r="W4226" s="9"/>
      <c r="X4226" s="31"/>
      <c r="Y4226" s="31"/>
      <c r="Z4226" s="31"/>
    </row>
    <row r="4227" spans="1:26" s="79" customFormat="1" x14ac:dyDescent="0.2">
      <c r="A4227" s="34">
        <v>330</v>
      </c>
      <c r="B4227" s="34">
        <v>72</v>
      </c>
      <c r="C4227" s="34">
        <v>20007</v>
      </c>
      <c r="D4227" s="31" t="s">
        <v>5257</v>
      </c>
      <c r="E4227" s="31" t="s">
        <v>5238</v>
      </c>
      <c r="F4227" s="110" t="s">
        <v>1543</v>
      </c>
      <c r="G4227" s="31" t="s">
        <v>87</v>
      </c>
      <c r="H4227" s="31">
        <v>14.7</v>
      </c>
      <c r="I4227" s="31" t="s">
        <v>82</v>
      </c>
      <c r="J4227" s="44">
        <v>3</v>
      </c>
      <c r="K4227" s="35">
        <v>7</v>
      </c>
      <c r="L4227" s="41" t="s">
        <v>1479</v>
      </c>
      <c r="M4227" s="36">
        <v>1</v>
      </c>
      <c r="N4227" s="35" t="s">
        <v>23</v>
      </c>
      <c r="O4227" s="35" t="s">
        <v>24</v>
      </c>
      <c r="P4227" s="35" t="s">
        <v>24</v>
      </c>
      <c r="Q4227" s="35" t="s">
        <v>24</v>
      </c>
      <c r="R4227" s="35" t="s">
        <v>24</v>
      </c>
      <c r="S4227" s="35" t="s">
        <v>24</v>
      </c>
      <c r="T4227" s="35"/>
      <c r="U4227" s="35"/>
      <c r="V4227" s="9"/>
      <c r="W4227" s="9"/>
      <c r="X4227" s="31"/>
      <c r="Y4227" s="31"/>
      <c r="Z4227" s="31"/>
    </row>
    <row r="4228" spans="1:26" s="79" customFormat="1" x14ac:dyDescent="0.2">
      <c r="A4228" s="34">
        <v>330</v>
      </c>
      <c r="B4228" s="34">
        <v>72</v>
      </c>
      <c r="C4228" s="34">
        <v>20007</v>
      </c>
      <c r="D4228" s="31" t="s">
        <v>5258</v>
      </c>
      <c r="E4228" s="31" t="s">
        <v>5238</v>
      </c>
      <c r="F4228" s="110" t="s">
        <v>1543</v>
      </c>
      <c r="G4228" s="31" t="s">
        <v>87</v>
      </c>
      <c r="H4228" s="31">
        <v>21.6</v>
      </c>
      <c r="I4228" s="31" t="s">
        <v>82</v>
      </c>
      <c r="J4228" s="44">
        <v>4.5</v>
      </c>
      <c r="K4228" s="35">
        <v>7</v>
      </c>
      <c r="L4228" s="41" t="s">
        <v>1479</v>
      </c>
      <c r="M4228" s="36">
        <v>1</v>
      </c>
      <c r="N4228" s="35" t="s">
        <v>23</v>
      </c>
      <c r="O4228" s="35" t="s">
        <v>24</v>
      </c>
      <c r="P4228" s="35" t="s">
        <v>24</v>
      </c>
      <c r="Q4228" s="35" t="s">
        <v>24</v>
      </c>
      <c r="R4228" s="35" t="s">
        <v>24</v>
      </c>
      <c r="S4228" s="35" t="s">
        <v>24</v>
      </c>
      <c r="T4228" s="35"/>
      <c r="U4228" s="35"/>
      <c r="V4228" s="9"/>
      <c r="W4228" s="9"/>
      <c r="X4228" s="31"/>
      <c r="Y4228" s="31"/>
      <c r="Z4228" s="31"/>
    </row>
    <row r="4229" spans="1:26" s="79" customFormat="1" x14ac:dyDescent="0.2">
      <c r="A4229" s="34">
        <v>330</v>
      </c>
      <c r="B4229" s="34">
        <v>72</v>
      </c>
      <c r="C4229" s="34">
        <v>20007</v>
      </c>
      <c r="D4229" s="31" t="s">
        <v>5259</v>
      </c>
      <c r="E4229" s="31" t="s">
        <v>5238</v>
      </c>
      <c r="F4229" s="110" t="s">
        <v>1543</v>
      </c>
      <c r="G4229" s="31" t="s">
        <v>31</v>
      </c>
      <c r="H4229" s="31">
        <v>8.1999999999999993</v>
      </c>
      <c r="I4229" s="31" t="s">
        <v>82</v>
      </c>
      <c r="J4229" s="44">
        <v>3</v>
      </c>
      <c r="K4229" s="35">
        <v>8</v>
      </c>
      <c r="L4229" s="41" t="s">
        <v>1479</v>
      </c>
      <c r="M4229" s="36">
        <v>1</v>
      </c>
      <c r="N4229" s="35" t="s">
        <v>23</v>
      </c>
      <c r="O4229" s="35" t="s">
        <v>24</v>
      </c>
      <c r="P4229" s="35" t="s">
        <v>24</v>
      </c>
      <c r="Q4229" s="35" t="s">
        <v>24</v>
      </c>
      <c r="R4229" s="35" t="s">
        <v>24</v>
      </c>
      <c r="S4229" s="35" t="s">
        <v>24</v>
      </c>
      <c r="T4229" s="35"/>
      <c r="U4229" s="35"/>
      <c r="V4229" s="9"/>
      <c r="W4229" s="9"/>
      <c r="X4229" s="31"/>
      <c r="Y4229" s="31"/>
      <c r="Z4229" s="31"/>
    </row>
    <row r="4230" spans="1:26" s="79" customFormat="1" x14ac:dyDescent="0.2">
      <c r="A4230" s="34">
        <v>330</v>
      </c>
      <c r="B4230" s="34">
        <v>72</v>
      </c>
      <c r="C4230" s="34">
        <v>20007</v>
      </c>
      <c r="D4230" s="31" t="s">
        <v>5260</v>
      </c>
      <c r="E4230" s="31" t="s">
        <v>5238</v>
      </c>
      <c r="F4230" s="110" t="s">
        <v>1543</v>
      </c>
      <c r="G4230" s="31" t="s">
        <v>111</v>
      </c>
      <c r="H4230" s="31">
        <v>10.199999999999999</v>
      </c>
      <c r="I4230" s="31" t="s">
        <v>82</v>
      </c>
      <c r="J4230" s="44">
        <v>1.5</v>
      </c>
      <c r="K4230" s="35">
        <v>8</v>
      </c>
      <c r="L4230" s="41" t="s">
        <v>1479</v>
      </c>
      <c r="M4230" s="36">
        <v>1</v>
      </c>
      <c r="N4230" s="35" t="s">
        <v>23</v>
      </c>
      <c r="O4230" s="35" t="s">
        <v>24</v>
      </c>
      <c r="P4230" s="35" t="s">
        <v>24</v>
      </c>
      <c r="Q4230" s="35" t="s">
        <v>24</v>
      </c>
      <c r="R4230" s="35" t="s">
        <v>24</v>
      </c>
      <c r="S4230" s="35" t="s">
        <v>24</v>
      </c>
      <c r="T4230" s="35"/>
      <c r="U4230" s="35"/>
      <c r="V4230" s="9"/>
      <c r="W4230" s="9"/>
      <c r="X4230" s="31"/>
      <c r="Y4230" s="31"/>
      <c r="Z4230" s="31"/>
    </row>
    <row r="4231" spans="1:26" s="79" customFormat="1" x14ac:dyDescent="0.2">
      <c r="A4231" s="34">
        <v>330</v>
      </c>
      <c r="B4231" s="34">
        <v>72</v>
      </c>
      <c r="C4231" s="34">
        <v>20007</v>
      </c>
      <c r="D4231" s="31" t="s">
        <v>5261</v>
      </c>
      <c r="E4231" s="31" t="s">
        <v>5238</v>
      </c>
      <c r="F4231" s="110" t="s">
        <v>1543</v>
      </c>
      <c r="G4231" s="31" t="s">
        <v>84</v>
      </c>
      <c r="H4231" s="31">
        <v>22</v>
      </c>
      <c r="I4231" s="31" t="s">
        <v>82</v>
      </c>
      <c r="J4231" s="44">
        <v>1.5</v>
      </c>
      <c r="K4231" s="35">
        <v>7</v>
      </c>
      <c r="L4231" s="41" t="s">
        <v>1479</v>
      </c>
      <c r="M4231" s="36">
        <v>1</v>
      </c>
      <c r="N4231" s="35" t="s">
        <v>23</v>
      </c>
      <c r="O4231" s="35" t="s">
        <v>24</v>
      </c>
      <c r="P4231" s="35" t="s">
        <v>24</v>
      </c>
      <c r="Q4231" s="35" t="s">
        <v>24</v>
      </c>
      <c r="R4231" s="35" t="s">
        <v>24</v>
      </c>
      <c r="S4231" s="35" t="s">
        <v>24</v>
      </c>
      <c r="T4231" s="35"/>
      <c r="U4231" s="35"/>
      <c r="V4231" s="9"/>
      <c r="W4231" s="9"/>
      <c r="X4231" s="31"/>
      <c r="Y4231" s="31"/>
      <c r="Z4231" s="31"/>
    </row>
    <row r="4232" spans="1:26" s="79" customFormat="1" x14ac:dyDescent="0.2">
      <c r="A4232" s="34">
        <v>330</v>
      </c>
      <c r="B4232" s="34">
        <v>72</v>
      </c>
      <c r="C4232" s="34">
        <v>20007</v>
      </c>
      <c r="D4232" s="31" t="s">
        <v>5262</v>
      </c>
      <c r="E4232" s="31" t="s">
        <v>5238</v>
      </c>
      <c r="F4232" s="110" t="s">
        <v>1543</v>
      </c>
      <c r="G4232" s="31" t="s">
        <v>84</v>
      </c>
      <c r="H4232" s="31">
        <v>17</v>
      </c>
      <c r="I4232" s="31" t="s">
        <v>82</v>
      </c>
      <c r="J4232" s="44">
        <v>3</v>
      </c>
      <c r="K4232" s="35">
        <v>7</v>
      </c>
      <c r="L4232" s="41" t="s">
        <v>1479</v>
      </c>
      <c r="M4232" s="36">
        <v>1</v>
      </c>
      <c r="N4232" s="35" t="s">
        <v>23</v>
      </c>
      <c r="O4232" s="35" t="s">
        <v>24</v>
      </c>
      <c r="P4232" s="35" t="s">
        <v>24</v>
      </c>
      <c r="Q4232" s="35" t="s">
        <v>24</v>
      </c>
      <c r="R4232" s="35" t="s">
        <v>24</v>
      </c>
      <c r="S4232" s="35" t="s">
        <v>24</v>
      </c>
      <c r="T4232" s="35"/>
      <c r="U4232" s="35"/>
      <c r="V4232" s="9"/>
      <c r="W4232" s="9"/>
      <c r="X4232" s="31"/>
      <c r="Y4232" s="31"/>
      <c r="Z4232" s="31"/>
    </row>
    <row r="4233" spans="1:26" s="79" customFormat="1" x14ac:dyDescent="0.2">
      <c r="A4233" s="34">
        <v>330</v>
      </c>
      <c r="B4233" s="34">
        <v>72</v>
      </c>
      <c r="C4233" s="34">
        <v>20007</v>
      </c>
      <c r="D4233" s="31" t="s">
        <v>5263</v>
      </c>
      <c r="E4233" s="31" t="s">
        <v>5238</v>
      </c>
      <c r="F4233" s="110" t="s">
        <v>1543</v>
      </c>
      <c r="G4233" s="31" t="s">
        <v>113</v>
      </c>
      <c r="H4233" s="31">
        <v>12</v>
      </c>
      <c r="I4233" s="31" t="s">
        <v>82</v>
      </c>
      <c r="J4233" s="44">
        <v>1.5</v>
      </c>
      <c r="K4233" s="35">
        <v>7</v>
      </c>
      <c r="L4233" s="41" t="s">
        <v>1479</v>
      </c>
      <c r="M4233" s="36">
        <v>1</v>
      </c>
      <c r="N4233" s="35" t="s">
        <v>23</v>
      </c>
      <c r="O4233" s="35" t="s">
        <v>24</v>
      </c>
      <c r="P4233" s="35" t="s">
        <v>24</v>
      </c>
      <c r="Q4233" s="35" t="s">
        <v>24</v>
      </c>
      <c r="R4233" s="35" t="s">
        <v>24</v>
      </c>
      <c r="S4233" s="35" t="s">
        <v>24</v>
      </c>
      <c r="T4233" s="35"/>
      <c r="U4233" s="35"/>
      <c r="V4233" s="9"/>
      <c r="W4233" s="9"/>
      <c r="X4233" s="31"/>
      <c r="Y4233" s="31"/>
      <c r="Z4233" s="31"/>
    </row>
    <row r="4234" spans="1:26" s="102" customFormat="1" x14ac:dyDescent="0.2">
      <c r="A4234" s="34">
        <v>330</v>
      </c>
      <c r="B4234" s="34">
        <v>72</v>
      </c>
      <c r="C4234" s="34">
        <v>20007</v>
      </c>
      <c r="D4234" s="31" t="s">
        <v>5264</v>
      </c>
      <c r="E4234" s="31" t="s">
        <v>5238</v>
      </c>
      <c r="F4234" s="110" t="s">
        <v>1543</v>
      </c>
      <c r="G4234" s="31" t="s">
        <v>113</v>
      </c>
      <c r="H4234" s="31">
        <v>18</v>
      </c>
      <c r="I4234" s="31" t="s">
        <v>82</v>
      </c>
      <c r="J4234" s="44">
        <v>3</v>
      </c>
      <c r="K4234" s="35">
        <v>7</v>
      </c>
      <c r="L4234" s="41" t="s">
        <v>1479</v>
      </c>
      <c r="M4234" s="36">
        <v>1</v>
      </c>
      <c r="N4234" s="35" t="s">
        <v>23</v>
      </c>
      <c r="O4234" s="35" t="s">
        <v>24</v>
      </c>
      <c r="P4234" s="35" t="s">
        <v>24</v>
      </c>
      <c r="Q4234" s="35" t="s">
        <v>24</v>
      </c>
      <c r="R4234" s="35" t="s">
        <v>24</v>
      </c>
      <c r="S4234" s="35" t="s">
        <v>24</v>
      </c>
      <c r="T4234" s="35"/>
      <c r="U4234" s="35"/>
      <c r="V4234" s="9"/>
      <c r="W4234" s="9"/>
      <c r="X4234" s="31"/>
      <c r="Y4234" s="31"/>
      <c r="Z4234" s="31"/>
    </row>
    <row r="4235" spans="1:26" s="102" customFormat="1" x14ac:dyDescent="0.2">
      <c r="A4235" s="34">
        <v>331</v>
      </c>
      <c r="B4235" s="34">
        <v>72</v>
      </c>
      <c r="C4235" s="34">
        <v>24583</v>
      </c>
      <c r="D4235" s="31" t="s">
        <v>1462</v>
      </c>
      <c r="E4235" s="31" t="s">
        <v>1463</v>
      </c>
      <c r="F4235" s="60" t="s">
        <v>1543</v>
      </c>
      <c r="G4235" s="31" t="s">
        <v>95</v>
      </c>
      <c r="H4235" s="31">
        <v>1.88</v>
      </c>
      <c r="I4235" s="31" t="s">
        <v>82</v>
      </c>
      <c r="J4235" s="8"/>
      <c r="K4235" s="41">
        <v>7</v>
      </c>
      <c r="L4235" s="41" t="s">
        <v>1479</v>
      </c>
      <c r="M4235" s="42">
        <v>0</v>
      </c>
      <c r="N4235" s="41" t="s">
        <v>23</v>
      </c>
      <c r="O4235" s="41" t="s">
        <v>24</v>
      </c>
      <c r="P4235" s="41" t="s">
        <v>24</v>
      </c>
      <c r="Q4235" s="41" t="s">
        <v>24</v>
      </c>
      <c r="R4235" s="41" t="s">
        <v>24</v>
      </c>
      <c r="S4235" s="41" t="s">
        <v>24</v>
      </c>
      <c r="T4235" s="41"/>
      <c r="U4235" s="41"/>
      <c r="V4235" s="46"/>
      <c r="W4235" s="46"/>
      <c r="X4235" s="43"/>
      <c r="Y4235" s="31"/>
      <c r="Z4235" s="31"/>
    </row>
    <row r="4236" spans="1:26" s="102" customFormat="1" x14ac:dyDescent="0.2">
      <c r="A4236" s="34">
        <v>331</v>
      </c>
      <c r="B4236" s="34">
        <v>72</v>
      </c>
      <c r="C4236" s="34">
        <v>24583</v>
      </c>
      <c r="D4236" s="31" t="s">
        <v>1464</v>
      </c>
      <c r="E4236" s="31" t="s">
        <v>1463</v>
      </c>
      <c r="F4236" s="60" t="s">
        <v>1543</v>
      </c>
      <c r="G4236" s="31" t="s">
        <v>88</v>
      </c>
      <c r="H4236" s="31">
        <v>18</v>
      </c>
      <c r="I4236" s="31" t="s">
        <v>82</v>
      </c>
      <c r="J4236" s="8">
        <v>0.5</v>
      </c>
      <c r="K4236" s="41">
        <v>7</v>
      </c>
      <c r="L4236" s="41" t="s">
        <v>1479</v>
      </c>
      <c r="M4236" s="42">
        <v>0</v>
      </c>
      <c r="N4236" s="41" t="s">
        <v>23</v>
      </c>
      <c r="O4236" s="41" t="s">
        <v>24</v>
      </c>
      <c r="P4236" s="41" t="s">
        <v>24</v>
      </c>
      <c r="Q4236" s="41" t="s">
        <v>24</v>
      </c>
      <c r="R4236" s="41" t="s">
        <v>24</v>
      </c>
      <c r="S4236" s="41" t="s">
        <v>24</v>
      </c>
      <c r="T4236" s="41"/>
      <c r="U4236" s="41"/>
      <c r="V4236" s="46"/>
      <c r="W4236" s="46"/>
      <c r="X4236" s="43"/>
      <c r="Y4236" s="31"/>
      <c r="Z4236" s="31"/>
    </row>
    <row r="4237" spans="1:26" s="102" customFormat="1" x14ac:dyDescent="0.2">
      <c r="A4237" s="34">
        <v>331</v>
      </c>
      <c r="B4237" s="34">
        <v>72</v>
      </c>
      <c r="C4237" s="34">
        <v>24583</v>
      </c>
      <c r="D4237" s="31" t="s">
        <v>1465</v>
      </c>
      <c r="E4237" s="31" t="s">
        <v>1463</v>
      </c>
      <c r="F4237" s="60" t="s">
        <v>1543</v>
      </c>
      <c r="G4237" s="31" t="s">
        <v>84</v>
      </c>
      <c r="H4237" s="31">
        <v>11.6</v>
      </c>
      <c r="I4237" s="31" t="s">
        <v>82</v>
      </c>
      <c r="J4237" s="8">
        <v>0.5</v>
      </c>
      <c r="K4237" s="41">
        <v>7</v>
      </c>
      <c r="L4237" s="41" t="s">
        <v>1479</v>
      </c>
      <c r="M4237" s="42">
        <v>0</v>
      </c>
      <c r="N4237" s="41" t="s">
        <v>23</v>
      </c>
      <c r="O4237" s="41" t="s">
        <v>24</v>
      </c>
      <c r="P4237" s="41" t="s">
        <v>24</v>
      </c>
      <c r="Q4237" s="41" t="s">
        <v>24</v>
      </c>
      <c r="R4237" s="41" t="s">
        <v>24</v>
      </c>
      <c r="S4237" s="41" t="s">
        <v>24</v>
      </c>
      <c r="T4237" s="41"/>
      <c r="U4237" s="41"/>
      <c r="V4237" s="46"/>
      <c r="W4237" s="46"/>
      <c r="X4237" s="43"/>
      <c r="Y4237" s="31"/>
      <c r="Z4237" s="31"/>
    </row>
    <row r="4238" spans="1:26" s="79" customFormat="1" x14ac:dyDescent="0.2">
      <c r="A4238" s="34">
        <v>331</v>
      </c>
      <c r="B4238" s="34">
        <v>72</v>
      </c>
      <c r="C4238" s="34">
        <v>24583</v>
      </c>
      <c r="D4238" s="31" t="s">
        <v>1466</v>
      </c>
      <c r="E4238" s="31" t="s">
        <v>1463</v>
      </c>
      <c r="F4238" s="60" t="s">
        <v>1543</v>
      </c>
      <c r="G4238" s="31" t="s">
        <v>93</v>
      </c>
      <c r="H4238" s="31">
        <v>2.48</v>
      </c>
      <c r="I4238" s="31" t="s">
        <v>82</v>
      </c>
      <c r="J4238" s="8"/>
      <c r="K4238" s="41">
        <v>7</v>
      </c>
      <c r="L4238" s="41" t="s">
        <v>1479</v>
      </c>
      <c r="M4238" s="42">
        <v>0</v>
      </c>
      <c r="N4238" s="41" t="s">
        <v>23</v>
      </c>
      <c r="O4238" s="41" t="s">
        <v>24</v>
      </c>
      <c r="P4238" s="41" t="s">
        <v>24</v>
      </c>
      <c r="Q4238" s="41" t="s">
        <v>24</v>
      </c>
      <c r="R4238" s="41" t="s">
        <v>24</v>
      </c>
      <c r="S4238" s="41" t="s">
        <v>24</v>
      </c>
      <c r="T4238" s="41"/>
      <c r="U4238" s="41"/>
      <c r="V4238" s="46"/>
      <c r="W4238" s="46"/>
      <c r="X4238" s="43"/>
      <c r="Y4238" s="31"/>
      <c r="Z4238" s="31"/>
    </row>
    <row r="4239" spans="1:26" s="79" customFormat="1" x14ac:dyDescent="0.2">
      <c r="A4239" s="34">
        <v>331</v>
      </c>
      <c r="B4239" s="34">
        <v>72</v>
      </c>
      <c r="C4239" s="34">
        <v>24583</v>
      </c>
      <c r="D4239" s="31" t="s">
        <v>1467</v>
      </c>
      <c r="E4239" s="31" t="s">
        <v>1463</v>
      </c>
      <c r="F4239" s="60" t="s">
        <v>1543</v>
      </c>
      <c r="G4239" s="31" t="s">
        <v>95</v>
      </c>
      <c r="H4239" s="31">
        <v>3.25</v>
      </c>
      <c r="I4239" s="31" t="s">
        <v>82</v>
      </c>
      <c r="J4239" s="8"/>
      <c r="K4239" s="41">
        <v>7</v>
      </c>
      <c r="L4239" s="41" t="s">
        <v>1479</v>
      </c>
      <c r="M4239" s="42">
        <v>0</v>
      </c>
      <c r="N4239" s="41" t="s">
        <v>23</v>
      </c>
      <c r="O4239" s="41" t="s">
        <v>24</v>
      </c>
      <c r="P4239" s="41" t="s">
        <v>24</v>
      </c>
      <c r="Q4239" s="41" t="s">
        <v>24</v>
      </c>
      <c r="R4239" s="41" t="s">
        <v>24</v>
      </c>
      <c r="S4239" s="41" t="s">
        <v>24</v>
      </c>
      <c r="T4239" s="41"/>
      <c r="U4239" s="41"/>
      <c r="V4239" s="46"/>
      <c r="W4239" s="46"/>
      <c r="X4239" s="43"/>
      <c r="Y4239" s="31"/>
      <c r="Z4239" s="31"/>
    </row>
    <row r="4240" spans="1:26" s="79" customFormat="1" x14ac:dyDescent="0.2">
      <c r="A4240" s="34">
        <v>331</v>
      </c>
      <c r="B4240" s="34">
        <v>72</v>
      </c>
      <c r="C4240" s="34">
        <v>24583</v>
      </c>
      <c r="D4240" s="31" t="s">
        <v>1468</v>
      </c>
      <c r="E4240" s="31" t="s">
        <v>1463</v>
      </c>
      <c r="F4240" s="60" t="s">
        <v>1543</v>
      </c>
      <c r="G4240" s="31" t="s">
        <v>87</v>
      </c>
      <c r="H4240" s="31">
        <v>15.2</v>
      </c>
      <c r="I4240" s="31" t="s">
        <v>82</v>
      </c>
      <c r="J4240" s="8">
        <v>4</v>
      </c>
      <c r="K4240" s="41">
        <v>7</v>
      </c>
      <c r="L4240" s="41" t="s">
        <v>1479</v>
      </c>
      <c r="M4240" s="42">
        <v>0</v>
      </c>
      <c r="N4240" s="41" t="s">
        <v>23</v>
      </c>
      <c r="O4240" s="41" t="s">
        <v>24</v>
      </c>
      <c r="P4240" s="41" t="s">
        <v>24</v>
      </c>
      <c r="Q4240" s="41" t="s">
        <v>24</v>
      </c>
      <c r="R4240" s="41" t="s">
        <v>24</v>
      </c>
      <c r="S4240" s="41" t="s">
        <v>24</v>
      </c>
      <c r="T4240" s="41"/>
      <c r="U4240" s="41"/>
      <c r="V4240" s="46"/>
      <c r="W4240" s="46"/>
      <c r="X4240" s="43"/>
      <c r="Y4240" s="31"/>
      <c r="Z4240" s="31"/>
    </row>
    <row r="4241" spans="1:26" s="79" customFormat="1" x14ac:dyDescent="0.2">
      <c r="A4241" s="34">
        <v>331</v>
      </c>
      <c r="B4241" s="34">
        <v>72</v>
      </c>
      <c r="C4241" s="34">
        <v>24583</v>
      </c>
      <c r="D4241" s="31" t="s">
        <v>1469</v>
      </c>
      <c r="E4241" s="31" t="s">
        <v>1463</v>
      </c>
      <c r="F4241" s="60" t="s">
        <v>1543</v>
      </c>
      <c r="G4241" s="31" t="s">
        <v>87</v>
      </c>
      <c r="H4241" s="31">
        <v>9.75</v>
      </c>
      <c r="I4241" s="31" t="s">
        <v>82</v>
      </c>
      <c r="J4241" s="8">
        <v>1</v>
      </c>
      <c r="K4241" s="41">
        <v>7</v>
      </c>
      <c r="L4241" s="41" t="s">
        <v>1479</v>
      </c>
      <c r="M4241" s="42">
        <v>0</v>
      </c>
      <c r="N4241" s="41" t="s">
        <v>23</v>
      </c>
      <c r="O4241" s="41" t="s">
        <v>24</v>
      </c>
      <c r="P4241" s="41" t="s">
        <v>24</v>
      </c>
      <c r="Q4241" s="41" t="s">
        <v>24</v>
      </c>
      <c r="R4241" s="41" t="s">
        <v>24</v>
      </c>
      <c r="S4241" s="41" t="s">
        <v>24</v>
      </c>
      <c r="T4241" s="41"/>
      <c r="U4241" s="41"/>
      <c r="V4241" s="46"/>
      <c r="W4241" s="46"/>
      <c r="X4241" s="43"/>
      <c r="Y4241" s="31"/>
      <c r="Z4241" s="31"/>
    </row>
    <row r="4242" spans="1:26" s="79" customFormat="1" x14ac:dyDescent="0.2">
      <c r="A4242" s="34">
        <v>331</v>
      </c>
      <c r="B4242" s="34">
        <v>72</v>
      </c>
      <c r="C4242" s="34">
        <v>24583</v>
      </c>
      <c r="D4242" s="31" t="s">
        <v>1470</v>
      </c>
      <c r="E4242" s="31" t="s">
        <v>1463</v>
      </c>
      <c r="F4242" s="60" t="s">
        <v>1543</v>
      </c>
      <c r="G4242" s="31" t="s">
        <v>84</v>
      </c>
      <c r="H4242" s="31">
        <v>11.15</v>
      </c>
      <c r="I4242" s="31" t="s">
        <v>82</v>
      </c>
      <c r="J4242" s="8">
        <v>1</v>
      </c>
      <c r="K4242" s="41">
        <v>7</v>
      </c>
      <c r="L4242" s="41" t="s">
        <v>1479</v>
      </c>
      <c r="M4242" s="42">
        <v>0</v>
      </c>
      <c r="N4242" s="41" t="s">
        <v>23</v>
      </c>
      <c r="O4242" s="41" t="s">
        <v>24</v>
      </c>
      <c r="P4242" s="41" t="s">
        <v>24</v>
      </c>
      <c r="Q4242" s="41" t="s">
        <v>24</v>
      </c>
      <c r="R4242" s="41" t="s">
        <v>24</v>
      </c>
      <c r="S4242" s="41" t="s">
        <v>24</v>
      </c>
      <c r="T4242" s="41"/>
      <c r="U4242" s="41"/>
      <c r="V4242" s="46"/>
      <c r="W4242" s="46"/>
      <c r="X4242" s="43"/>
      <c r="Y4242" s="31"/>
      <c r="Z4242" s="31"/>
    </row>
    <row r="4243" spans="1:26" s="79" customFormat="1" x14ac:dyDescent="0.2">
      <c r="A4243" s="34">
        <v>331</v>
      </c>
      <c r="B4243" s="34">
        <v>72</v>
      </c>
      <c r="C4243" s="34">
        <v>24583</v>
      </c>
      <c r="D4243" s="31" t="s">
        <v>1471</v>
      </c>
      <c r="E4243" s="31" t="s">
        <v>1463</v>
      </c>
      <c r="F4243" s="60" t="s">
        <v>25</v>
      </c>
      <c r="G4243" s="31" t="s">
        <v>26</v>
      </c>
      <c r="H4243" s="31">
        <v>20.64</v>
      </c>
      <c r="I4243" s="31" t="s">
        <v>82</v>
      </c>
      <c r="J4243" s="8">
        <v>2</v>
      </c>
      <c r="K4243" s="41">
        <v>1</v>
      </c>
      <c r="L4243" s="41" t="s">
        <v>1549</v>
      </c>
      <c r="M4243" s="42">
        <v>1</v>
      </c>
      <c r="N4243" s="41" t="s">
        <v>23</v>
      </c>
      <c r="O4243" s="41" t="s">
        <v>24</v>
      </c>
      <c r="P4243" s="41" t="s">
        <v>24</v>
      </c>
      <c r="Q4243" s="41" t="s">
        <v>24</v>
      </c>
      <c r="R4243" s="41" t="s">
        <v>24</v>
      </c>
      <c r="S4243" s="41" t="s">
        <v>23</v>
      </c>
      <c r="T4243" s="41"/>
      <c r="U4243" s="41"/>
      <c r="V4243" s="46"/>
      <c r="W4243" s="46"/>
      <c r="X4243" s="43"/>
      <c r="Y4243" s="31"/>
      <c r="Z4243" s="31"/>
    </row>
    <row r="4244" spans="1:26" s="79" customFormat="1" x14ac:dyDescent="0.2">
      <c r="A4244" s="34">
        <v>331</v>
      </c>
      <c r="B4244" s="34">
        <v>72</v>
      </c>
      <c r="C4244" s="34">
        <v>24583</v>
      </c>
      <c r="D4244" s="31" t="s">
        <v>1472</v>
      </c>
      <c r="E4244" s="31" t="s">
        <v>1463</v>
      </c>
      <c r="F4244" s="60" t="s">
        <v>1543</v>
      </c>
      <c r="G4244" s="31" t="s">
        <v>111</v>
      </c>
      <c r="H4244" s="31">
        <v>4.4000000000000004</v>
      </c>
      <c r="I4244" s="31" t="s">
        <v>82</v>
      </c>
      <c r="J4244" s="8">
        <v>0.1</v>
      </c>
      <c r="K4244" s="41">
        <v>8</v>
      </c>
      <c r="L4244" s="41" t="s">
        <v>1479</v>
      </c>
      <c r="M4244" s="42">
        <v>0</v>
      </c>
      <c r="N4244" s="41" t="s">
        <v>23</v>
      </c>
      <c r="O4244" s="41" t="s">
        <v>24</v>
      </c>
      <c r="P4244" s="41" t="s">
        <v>24</v>
      </c>
      <c r="Q4244" s="41" t="s">
        <v>24</v>
      </c>
      <c r="R4244" s="41" t="s">
        <v>24</v>
      </c>
      <c r="S4244" s="41" t="s">
        <v>23</v>
      </c>
      <c r="T4244" s="41"/>
      <c r="U4244" s="41"/>
      <c r="V4244" s="46"/>
      <c r="W4244" s="46"/>
      <c r="X4244" s="43"/>
      <c r="Y4244" s="31"/>
      <c r="Z4244" s="31"/>
    </row>
    <row r="4245" spans="1:26" s="79" customFormat="1" x14ac:dyDescent="0.2">
      <c r="A4245" s="34">
        <v>331</v>
      </c>
      <c r="B4245" s="34">
        <v>72</v>
      </c>
      <c r="C4245" s="34">
        <v>24583</v>
      </c>
      <c r="D4245" s="31" t="s">
        <v>1473</v>
      </c>
      <c r="E4245" s="31" t="s">
        <v>1463</v>
      </c>
      <c r="F4245" s="60" t="s">
        <v>1543</v>
      </c>
      <c r="G4245" s="31" t="s">
        <v>28</v>
      </c>
      <c r="H4245" s="31">
        <v>1</v>
      </c>
      <c r="I4245" s="31" t="s">
        <v>82</v>
      </c>
      <c r="J4245" s="8">
        <v>0.1</v>
      </c>
      <c r="K4245" s="41">
        <v>8</v>
      </c>
      <c r="L4245" s="41" t="s">
        <v>1479</v>
      </c>
      <c r="M4245" s="42">
        <v>0</v>
      </c>
      <c r="N4245" s="41" t="s">
        <v>23</v>
      </c>
      <c r="O4245" s="41" t="s">
        <v>24</v>
      </c>
      <c r="P4245" s="41" t="s">
        <v>24</v>
      </c>
      <c r="Q4245" s="41" t="s">
        <v>24</v>
      </c>
      <c r="R4245" s="41" t="s">
        <v>24</v>
      </c>
      <c r="S4245" s="41" t="s">
        <v>23</v>
      </c>
      <c r="T4245" s="41"/>
      <c r="U4245" s="41"/>
      <c r="V4245" s="46"/>
      <c r="W4245" s="46"/>
      <c r="X4245" s="43"/>
      <c r="Y4245" s="31"/>
      <c r="Z4245" s="31"/>
    </row>
    <row r="4246" spans="1:26" s="79" customFormat="1" x14ac:dyDescent="0.2">
      <c r="A4246" s="34">
        <v>331</v>
      </c>
      <c r="B4246" s="34">
        <v>72</v>
      </c>
      <c r="C4246" s="34">
        <v>24583</v>
      </c>
      <c r="D4246" s="31" t="s">
        <v>1474</v>
      </c>
      <c r="E4246" s="31" t="s">
        <v>1463</v>
      </c>
      <c r="F4246" s="60" t="s">
        <v>25</v>
      </c>
      <c r="G4246" s="31" t="s">
        <v>85</v>
      </c>
      <c r="H4246" s="31">
        <v>1.3</v>
      </c>
      <c r="I4246" s="31" t="s">
        <v>82</v>
      </c>
      <c r="J4246" s="8"/>
      <c r="K4246" s="41">
        <v>2</v>
      </c>
      <c r="L4246" s="41" t="s">
        <v>1549</v>
      </c>
      <c r="M4246" s="42">
        <v>1</v>
      </c>
      <c r="N4246" s="41" t="s">
        <v>23</v>
      </c>
      <c r="O4246" s="41" t="s">
        <v>24</v>
      </c>
      <c r="P4246" s="41" t="s">
        <v>24</v>
      </c>
      <c r="Q4246" s="41" t="s">
        <v>24</v>
      </c>
      <c r="R4246" s="41" t="s">
        <v>24</v>
      </c>
      <c r="S4246" s="41" t="s">
        <v>23</v>
      </c>
      <c r="T4246" s="41"/>
      <c r="U4246" s="41"/>
      <c r="V4246" s="46"/>
      <c r="W4246" s="46"/>
      <c r="X4246" s="43"/>
      <c r="Y4246" s="31"/>
      <c r="Z4246" s="31"/>
    </row>
    <row r="4247" spans="1:26" s="79" customFormat="1" x14ac:dyDescent="0.2">
      <c r="A4247" s="34">
        <v>331</v>
      </c>
      <c r="B4247" s="34">
        <v>72</v>
      </c>
      <c r="C4247" s="34">
        <v>24583</v>
      </c>
      <c r="D4247" s="31" t="s">
        <v>1475</v>
      </c>
      <c r="E4247" s="31" t="s">
        <v>1463</v>
      </c>
      <c r="F4247" s="60" t="s">
        <v>25</v>
      </c>
      <c r="G4247" s="31" t="s">
        <v>31</v>
      </c>
      <c r="H4247" s="31">
        <v>1.1000000000000001</v>
      </c>
      <c r="I4247" s="31" t="s">
        <v>82</v>
      </c>
      <c r="J4247" s="8">
        <v>0.1</v>
      </c>
      <c r="K4247" s="41">
        <v>2</v>
      </c>
      <c r="L4247" s="41" t="s">
        <v>1549</v>
      </c>
      <c r="M4247" s="42">
        <v>1</v>
      </c>
      <c r="N4247" s="41" t="s">
        <v>23</v>
      </c>
      <c r="O4247" s="41" t="s">
        <v>24</v>
      </c>
      <c r="P4247" s="41" t="s">
        <v>24</v>
      </c>
      <c r="Q4247" s="41" t="s">
        <v>24</v>
      </c>
      <c r="R4247" s="41" t="s">
        <v>24</v>
      </c>
      <c r="S4247" s="41" t="s">
        <v>23</v>
      </c>
      <c r="T4247" s="41"/>
      <c r="U4247" s="41"/>
      <c r="V4247" s="46"/>
      <c r="W4247" s="46"/>
      <c r="X4247" s="43"/>
      <c r="Y4247" s="31"/>
      <c r="Z4247" s="31"/>
    </row>
    <row r="4248" spans="1:26" s="79" customFormat="1" x14ac:dyDescent="0.2">
      <c r="A4248" s="34">
        <v>331</v>
      </c>
      <c r="B4248" s="34">
        <v>72</v>
      </c>
      <c r="C4248" s="34">
        <v>24583</v>
      </c>
      <c r="D4248" s="31" t="s">
        <v>1476</v>
      </c>
      <c r="E4248" s="31" t="s">
        <v>1463</v>
      </c>
      <c r="F4248" s="60" t="s">
        <v>25</v>
      </c>
      <c r="G4248" s="31" t="s">
        <v>85</v>
      </c>
      <c r="H4248" s="31">
        <v>1.3</v>
      </c>
      <c r="I4248" s="31" t="s">
        <v>82</v>
      </c>
      <c r="J4248" s="8"/>
      <c r="K4248" s="41">
        <v>2</v>
      </c>
      <c r="L4248" s="41" t="s">
        <v>1549</v>
      </c>
      <c r="M4248" s="42">
        <v>1</v>
      </c>
      <c r="N4248" s="41" t="s">
        <v>23</v>
      </c>
      <c r="O4248" s="41" t="s">
        <v>24</v>
      </c>
      <c r="P4248" s="41" t="s">
        <v>24</v>
      </c>
      <c r="Q4248" s="41" t="s">
        <v>24</v>
      </c>
      <c r="R4248" s="41" t="s">
        <v>24</v>
      </c>
      <c r="S4248" s="41" t="s">
        <v>23</v>
      </c>
      <c r="T4248" s="41"/>
      <c r="U4248" s="41"/>
      <c r="V4248" s="46"/>
      <c r="W4248" s="46"/>
      <c r="X4248" s="43"/>
      <c r="Y4248" s="31"/>
      <c r="Z4248" s="31"/>
    </row>
    <row r="4249" spans="1:26" s="79" customFormat="1" x14ac:dyDescent="0.2">
      <c r="A4249" s="34">
        <v>331</v>
      </c>
      <c r="B4249" s="34">
        <v>72</v>
      </c>
      <c r="C4249" s="34">
        <v>24583</v>
      </c>
      <c r="D4249" s="31" t="s">
        <v>1477</v>
      </c>
      <c r="E4249" s="31" t="s">
        <v>1463</v>
      </c>
      <c r="F4249" s="60" t="s">
        <v>25</v>
      </c>
      <c r="G4249" s="31" t="s">
        <v>29</v>
      </c>
      <c r="H4249" s="31">
        <v>1.1000000000000001</v>
      </c>
      <c r="I4249" s="31" t="s">
        <v>82</v>
      </c>
      <c r="J4249" s="8">
        <v>0.1</v>
      </c>
      <c r="K4249" s="41">
        <v>2</v>
      </c>
      <c r="L4249" s="41" t="s">
        <v>1549</v>
      </c>
      <c r="M4249" s="42">
        <v>1</v>
      </c>
      <c r="N4249" s="41" t="s">
        <v>23</v>
      </c>
      <c r="O4249" s="41" t="s">
        <v>24</v>
      </c>
      <c r="P4249" s="41" t="s">
        <v>24</v>
      </c>
      <c r="Q4249" s="41" t="s">
        <v>24</v>
      </c>
      <c r="R4249" s="41" t="s">
        <v>24</v>
      </c>
      <c r="S4249" s="41" t="s">
        <v>23</v>
      </c>
      <c r="T4249" s="41"/>
      <c r="U4249" s="41"/>
      <c r="V4249" s="46"/>
      <c r="W4249" s="46"/>
      <c r="X4249" s="43"/>
      <c r="Y4249" s="31"/>
      <c r="Z4249" s="31"/>
    </row>
    <row r="4250" spans="1:26" s="79" customFormat="1" x14ac:dyDescent="0.2">
      <c r="A4250" s="34">
        <v>331</v>
      </c>
      <c r="B4250" s="34">
        <v>72</v>
      </c>
      <c r="C4250" s="34">
        <v>24583</v>
      </c>
      <c r="D4250" s="31" t="s">
        <v>1478</v>
      </c>
      <c r="E4250" s="31" t="s">
        <v>1463</v>
      </c>
      <c r="F4250" s="60" t="s">
        <v>1543</v>
      </c>
      <c r="G4250" s="31" t="s">
        <v>89</v>
      </c>
      <c r="H4250" s="31">
        <v>6</v>
      </c>
      <c r="I4250" s="31" t="s">
        <v>82</v>
      </c>
      <c r="J4250" s="8"/>
      <c r="K4250" s="41">
        <v>7</v>
      </c>
      <c r="L4250" s="41" t="s">
        <v>1479</v>
      </c>
      <c r="M4250" s="42">
        <v>0</v>
      </c>
      <c r="N4250" s="41" t="s">
        <v>23</v>
      </c>
      <c r="O4250" s="41" t="s">
        <v>24</v>
      </c>
      <c r="P4250" s="41" t="s">
        <v>24</v>
      </c>
      <c r="Q4250" s="41" t="s">
        <v>24</v>
      </c>
      <c r="R4250" s="41" t="s">
        <v>24</v>
      </c>
      <c r="S4250" s="41" t="s">
        <v>23</v>
      </c>
      <c r="T4250" s="41"/>
      <c r="U4250" s="41"/>
      <c r="V4250" s="46"/>
      <c r="W4250" s="46"/>
      <c r="X4250" s="43"/>
      <c r="Y4250" s="31"/>
      <c r="Z4250" s="31"/>
    </row>
    <row r="4251" spans="1:26" s="79" customFormat="1" x14ac:dyDescent="0.2">
      <c r="A4251" s="34">
        <v>331</v>
      </c>
      <c r="B4251" s="34">
        <v>72</v>
      </c>
      <c r="C4251" s="34"/>
      <c r="D4251" s="31"/>
      <c r="E4251" s="31" t="s">
        <v>1463</v>
      </c>
      <c r="F4251" s="60" t="s">
        <v>25</v>
      </c>
      <c r="G4251" s="31" t="s">
        <v>1524</v>
      </c>
      <c r="H4251" s="31">
        <v>21.6</v>
      </c>
      <c r="I4251" s="31" t="s">
        <v>82</v>
      </c>
      <c r="J4251" s="8"/>
      <c r="K4251" s="41">
        <v>5</v>
      </c>
      <c r="L4251" s="41" t="s">
        <v>1549</v>
      </c>
      <c r="M4251" s="42">
        <v>1</v>
      </c>
      <c r="N4251" s="41" t="s">
        <v>23</v>
      </c>
      <c r="O4251" s="41" t="s">
        <v>24</v>
      </c>
      <c r="P4251" s="41" t="s">
        <v>24</v>
      </c>
      <c r="Q4251" s="41" t="s">
        <v>24</v>
      </c>
      <c r="R4251" s="41" t="s">
        <v>24</v>
      </c>
      <c r="S4251" s="41" t="s">
        <v>23</v>
      </c>
      <c r="T4251" s="41" t="s">
        <v>24</v>
      </c>
      <c r="U4251" s="41" t="s">
        <v>30</v>
      </c>
      <c r="V4251" s="46"/>
      <c r="W4251" s="46"/>
      <c r="X4251" s="43"/>
      <c r="Y4251" s="31"/>
      <c r="Z4251" s="31"/>
    </row>
    <row r="4252" spans="1:26" s="79" customFormat="1" x14ac:dyDescent="0.2">
      <c r="A4252" s="34">
        <v>331</v>
      </c>
      <c r="B4252" s="34">
        <v>72</v>
      </c>
      <c r="C4252" s="34"/>
      <c r="D4252" s="31"/>
      <c r="E4252" s="31" t="s">
        <v>1463</v>
      </c>
      <c r="F4252" s="60" t="s">
        <v>25</v>
      </c>
      <c r="G4252" s="31" t="s">
        <v>1489</v>
      </c>
      <c r="H4252" s="31">
        <v>34.799999999999997</v>
      </c>
      <c r="I4252" s="31" t="s">
        <v>82</v>
      </c>
      <c r="J4252" s="8"/>
      <c r="K4252" s="41">
        <v>5</v>
      </c>
      <c r="L4252" s="41" t="s">
        <v>1549</v>
      </c>
      <c r="M4252" s="42">
        <v>1</v>
      </c>
      <c r="N4252" s="41" t="s">
        <v>23</v>
      </c>
      <c r="O4252" s="41" t="s">
        <v>24</v>
      </c>
      <c r="P4252" s="41" t="s">
        <v>24</v>
      </c>
      <c r="Q4252" s="41" t="s">
        <v>24</v>
      </c>
      <c r="R4252" s="41" t="s">
        <v>24</v>
      </c>
      <c r="S4252" s="41" t="s">
        <v>23</v>
      </c>
      <c r="T4252" s="41" t="s">
        <v>24</v>
      </c>
      <c r="U4252" s="41" t="s">
        <v>30</v>
      </c>
      <c r="V4252" s="46"/>
      <c r="W4252" s="46"/>
      <c r="X4252" s="43"/>
      <c r="Y4252" s="31"/>
      <c r="Z4252" s="31"/>
    </row>
    <row r="4253" spans="1:26" s="79" customFormat="1" x14ac:dyDescent="0.2">
      <c r="A4253" s="34">
        <v>331</v>
      </c>
      <c r="B4253" s="34">
        <v>72</v>
      </c>
      <c r="C4253" s="34"/>
      <c r="D4253" s="31"/>
      <c r="E4253" s="31" t="s">
        <v>717</v>
      </c>
      <c r="F4253" s="60" t="s">
        <v>25</v>
      </c>
      <c r="G4253" s="31" t="s">
        <v>1537</v>
      </c>
      <c r="H4253" s="31">
        <v>2</v>
      </c>
      <c r="I4253" s="31" t="s">
        <v>1538</v>
      </c>
      <c r="J4253" s="8"/>
      <c r="K4253" s="41">
        <v>99</v>
      </c>
      <c r="L4253" s="41" t="s">
        <v>1549</v>
      </c>
      <c r="M4253" s="42">
        <v>1</v>
      </c>
      <c r="N4253" s="41" t="s">
        <v>23</v>
      </c>
      <c r="O4253" s="41" t="s">
        <v>24</v>
      </c>
      <c r="P4253" s="41" t="s">
        <v>24</v>
      </c>
      <c r="Q4253" s="41" t="s">
        <v>24</v>
      </c>
      <c r="R4253" s="41" t="s">
        <v>24</v>
      </c>
      <c r="S4253" s="41" t="s">
        <v>23</v>
      </c>
      <c r="T4253" s="41"/>
      <c r="U4253" s="41"/>
      <c r="V4253" s="46"/>
      <c r="W4253" s="46"/>
      <c r="X4253" s="43"/>
      <c r="Y4253" s="31"/>
      <c r="Z4253" s="31"/>
    </row>
    <row r="4254" spans="1:26" s="79" customFormat="1" x14ac:dyDescent="0.2">
      <c r="A4254" s="34">
        <v>331</v>
      </c>
      <c r="B4254" s="34">
        <v>72</v>
      </c>
      <c r="C4254" s="34"/>
      <c r="D4254" s="31"/>
      <c r="E4254" s="31" t="s">
        <v>1514</v>
      </c>
      <c r="F4254" s="60" t="s">
        <v>25</v>
      </c>
      <c r="G4254" s="31" t="s">
        <v>81</v>
      </c>
      <c r="H4254" s="31">
        <v>5</v>
      </c>
      <c r="I4254" s="31" t="s">
        <v>82</v>
      </c>
      <c r="J4254" s="8"/>
      <c r="K4254" s="41">
        <v>5</v>
      </c>
      <c r="L4254" s="41" t="s">
        <v>1549</v>
      </c>
      <c r="M4254" s="42">
        <v>1</v>
      </c>
      <c r="N4254" s="41" t="s">
        <v>23</v>
      </c>
      <c r="O4254" s="41" t="s">
        <v>23</v>
      </c>
      <c r="P4254" s="41" t="s">
        <v>23</v>
      </c>
      <c r="Q4254" s="41" t="s">
        <v>23</v>
      </c>
      <c r="R4254" s="41" t="s">
        <v>23</v>
      </c>
      <c r="S4254" s="41" t="s">
        <v>23</v>
      </c>
      <c r="T4254" s="41"/>
      <c r="U4254" s="41"/>
      <c r="V4254" s="46"/>
      <c r="W4254" s="46"/>
      <c r="X4254" s="43"/>
      <c r="Y4254" s="31"/>
      <c r="Z4254" s="31"/>
    </row>
    <row r="4255" spans="1:26" s="79" customFormat="1" x14ac:dyDescent="0.2">
      <c r="A4255" s="34">
        <v>331</v>
      </c>
      <c r="B4255" s="34">
        <v>72</v>
      </c>
      <c r="C4255" s="34"/>
      <c r="D4255" s="31"/>
      <c r="E4255" s="31" t="s">
        <v>1514</v>
      </c>
      <c r="F4255" s="60" t="s">
        <v>25</v>
      </c>
      <c r="G4255" s="31" t="s">
        <v>1524</v>
      </c>
      <c r="H4255" s="31">
        <v>206</v>
      </c>
      <c r="I4255" s="31" t="s">
        <v>82</v>
      </c>
      <c r="J4255" s="8"/>
      <c r="K4255" s="41">
        <v>5</v>
      </c>
      <c r="L4255" s="41" t="s">
        <v>1549</v>
      </c>
      <c r="M4255" s="42">
        <v>1</v>
      </c>
      <c r="N4255" s="41" t="s">
        <v>23</v>
      </c>
      <c r="O4255" s="41" t="s">
        <v>23</v>
      </c>
      <c r="P4255" s="41" t="s">
        <v>23</v>
      </c>
      <c r="Q4255" s="41" t="s">
        <v>23</v>
      </c>
      <c r="R4255" s="41" t="s">
        <v>23</v>
      </c>
      <c r="S4255" s="41" t="s">
        <v>23</v>
      </c>
      <c r="T4255" s="41" t="s">
        <v>24</v>
      </c>
      <c r="U4255" s="41" t="s">
        <v>30</v>
      </c>
      <c r="V4255" s="46"/>
      <c r="W4255" s="46"/>
      <c r="X4255" s="43"/>
      <c r="Y4255" s="31"/>
      <c r="Z4255" s="31"/>
    </row>
    <row r="4256" spans="1:26" s="79" customFormat="1" x14ac:dyDescent="0.2">
      <c r="A4256" s="34">
        <v>331</v>
      </c>
      <c r="B4256" s="34">
        <v>72</v>
      </c>
      <c r="C4256" s="34"/>
      <c r="D4256" s="31"/>
      <c r="E4256" s="31" t="s">
        <v>1514</v>
      </c>
      <c r="F4256" s="60" t="s">
        <v>25</v>
      </c>
      <c r="G4256" s="31" t="s">
        <v>1537</v>
      </c>
      <c r="H4256" s="31">
        <v>1</v>
      </c>
      <c r="I4256" s="31" t="s">
        <v>1538</v>
      </c>
      <c r="J4256" s="8"/>
      <c r="K4256" s="41">
        <v>99</v>
      </c>
      <c r="L4256" s="41" t="s">
        <v>1549</v>
      </c>
      <c r="M4256" s="42">
        <v>1</v>
      </c>
      <c r="N4256" s="41" t="s">
        <v>23</v>
      </c>
      <c r="O4256" s="41" t="s">
        <v>23</v>
      </c>
      <c r="P4256" s="41" t="s">
        <v>23</v>
      </c>
      <c r="Q4256" s="41" t="s">
        <v>23</v>
      </c>
      <c r="R4256" s="41" t="s">
        <v>23</v>
      </c>
      <c r="S4256" s="41" t="s">
        <v>23</v>
      </c>
      <c r="T4256" s="41"/>
      <c r="U4256" s="41"/>
      <c r="V4256" s="46"/>
      <c r="W4256" s="46"/>
      <c r="X4256" s="43"/>
      <c r="Y4256" s="31"/>
      <c r="Z4256" s="31"/>
    </row>
    <row r="4257" spans="1:26" s="79" customFormat="1" x14ac:dyDescent="0.2">
      <c r="A4257" s="34">
        <v>331</v>
      </c>
      <c r="B4257" s="34">
        <v>72</v>
      </c>
      <c r="C4257" s="34">
        <v>24591</v>
      </c>
      <c r="D4257" s="31" t="s">
        <v>1312</v>
      </c>
      <c r="E4257" s="31" t="s">
        <v>1314</v>
      </c>
      <c r="F4257" s="60" t="s">
        <v>25</v>
      </c>
      <c r="G4257" s="31" t="s">
        <v>29</v>
      </c>
      <c r="H4257" s="31">
        <v>5.5</v>
      </c>
      <c r="I4257" s="31" t="s">
        <v>82</v>
      </c>
      <c r="J4257" s="8">
        <v>0.8</v>
      </c>
      <c r="K4257" s="41">
        <v>2</v>
      </c>
      <c r="L4257" s="41" t="s">
        <v>32</v>
      </c>
      <c r="M4257" s="42">
        <v>1</v>
      </c>
      <c r="N4257" s="41" t="s">
        <v>23</v>
      </c>
      <c r="O4257" s="41" t="s">
        <v>24</v>
      </c>
      <c r="P4257" s="41" t="s">
        <v>24</v>
      </c>
      <c r="Q4257" s="41" t="s">
        <v>24</v>
      </c>
      <c r="R4257" s="41" t="s">
        <v>24</v>
      </c>
      <c r="S4257" s="41" t="s">
        <v>23</v>
      </c>
      <c r="T4257" s="41"/>
      <c r="U4257" s="41"/>
      <c r="V4257" s="46"/>
      <c r="W4257" s="46"/>
      <c r="X4257" s="43"/>
      <c r="Y4257" s="31"/>
      <c r="Z4257" s="31"/>
    </row>
    <row r="4258" spans="1:26" s="79" customFormat="1" x14ac:dyDescent="0.2">
      <c r="A4258" s="34">
        <v>331</v>
      </c>
      <c r="B4258" s="34">
        <v>72</v>
      </c>
      <c r="C4258" s="34">
        <v>24591</v>
      </c>
      <c r="D4258" s="31" t="s">
        <v>1315</v>
      </c>
      <c r="E4258" s="31" t="s">
        <v>1314</v>
      </c>
      <c r="F4258" s="60" t="s">
        <v>25</v>
      </c>
      <c r="G4258" s="31" t="s">
        <v>31</v>
      </c>
      <c r="H4258" s="31">
        <v>5.8</v>
      </c>
      <c r="I4258" s="31" t="s">
        <v>82</v>
      </c>
      <c r="J4258" s="8">
        <v>0.4</v>
      </c>
      <c r="K4258" s="41">
        <v>2</v>
      </c>
      <c r="L4258" s="41" t="s">
        <v>32</v>
      </c>
      <c r="M4258" s="42">
        <v>1</v>
      </c>
      <c r="N4258" s="41" t="s">
        <v>23</v>
      </c>
      <c r="O4258" s="41" t="s">
        <v>24</v>
      </c>
      <c r="P4258" s="41" t="s">
        <v>24</v>
      </c>
      <c r="Q4258" s="41" t="s">
        <v>24</v>
      </c>
      <c r="R4258" s="41" t="s">
        <v>24</v>
      </c>
      <c r="S4258" s="41" t="s">
        <v>23</v>
      </c>
      <c r="T4258" s="41"/>
      <c r="U4258" s="41"/>
      <c r="V4258" s="46"/>
      <c r="W4258" s="46"/>
      <c r="X4258" s="43"/>
      <c r="Y4258" s="31"/>
      <c r="Z4258" s="31"/>
    </row>
    <row r="4259" spans="1:26" s="79" customFormat="1" x14ac:dyDescent="0.2">
      <c r="A4259" s="34">
        <v>331</v>
      </c>
      <c r="B4259" s="34">
        <v>72</v>
      </c>
      <c r="C4259" s="34">
        <v>24584</v>
      </c>
      <c r="D4259" s="31" t="s">
        <v>1317</v>
      </c>
      <c r="E4259" s="31" t="s">
        <v>1316</v>
      </c>
      <c r="F4259" s="60" t="s">
        <v>1543</v>
      </c>
      <c r="G4259" s="31" t="s">
        <v>28</v>
      </c>
      <c r="H4259" s="31">
        <v>8.1</v>
      </c>
      <c r="I4259" s="31" t="s">
        <v>82</v>
      </c>
      <c r="J4259" s="8">
        <v>0.2</v>
      </c>
      <c r="K4259" s="41">
        <v>8</v>
      </c>
      <c r="L4259" s="41" t="s">
        <v>1479</v>
      </c>
      <c r="M4259" s="42">
        <v>0</v>
      </c>
      <c r="N4259" s="41" t="s">
        <v>23</v>
      </c>
      <c r="O4259" s="41" t="s">
        <v>24</v>
      </c>
      <c r="P4259" s="41" t="s">
        <v>24</v>
      </c>
      <c r="Q4259" s="41" t="s">
        <v>24</v>
      </c>
      <c r="R4259" s="41" t="s">
        <v>24</v>
      </c>
      <c r="S4259" s="41" t="s">
        <v>23</v>
      </c>
      <c r="T4259" s="41"/>
      <c r="U4259" s="41"/>
      <c r="V4259" s="46"/>
      <c r="W4259" s="46"/>
      <c r="X4259" s="43"/>
      <c r="Y4259" s="31"/>
      <c r="Z4259" s="31"/>
    </row>
    <row r="4260" spans="1:26" s="79" customFormat="1" x14ac:dyDescent="0.2">
      <c r="A4260" s="34">
        <v>331</v>
      </c>
      <c r="B4260" s="34">
        <v>72</v>
      </c>
      <c r="C4260" s="34">
        <v>24584</v>
      </c>
      <c r="D4260" s="31" t="s">
        <v>1318</v>
      </c>
      <c r="E4260" s="31" t="s">
        <v>1316</v>
      </c>
      <c r="F4260" s="60" t="s">
        <v>25</v>
      </c>
      <c r="G4260" s="31" t="s">
        <v>26</v>
      </c>
      <c r="H4260" s="31">
        <v>27.2</v>
      </c>
      <c r="I4260" s="31" t="s">
        <v>82</v>
      </c>
      <c r="J4260" s="8">
        <v>3</v>
      </c>
      <c r="K4260" s="41">
        <v>1</v>
      </c>
      <c r="L4260" s="41" t="s">
        <v>32</v>
      </c>
      <c r="M4260" s="42">
        <v>1</v>
      </c>
      <c r="N4260" s="41" t="s">
        <v>23</v>
      </c>
      <c r="O4260" s="41" t="s">
        <v>24</v>
      </c>
      <c r="P4260" s="41" t="s">
        <v>24</v>
      </c>
      <c r="Q4260" s="41" t="s">
        <v>24</v>
      </c>
      <c r="R4260" s="41" t="s">
        <v>24</v>
      </c>
      <c r="S4260" s="41" t="s">
        <v>23</v>
      </c>
      <c r="T4260" s="41"/>
      <c r="U4260" s="41"/>
      <c r="V4260" s="46"/>
      <c r="W4260" s="46"/>
      <c r="X4260" s="43"/>
      <c r="Y4260" s="31"/>
      <c r="Z4260" s="31"/>
    </row>
    <row r="4261" spans="1:26" s="79" customFormat="1" x14ac:dyDescent="0.2">
      <c r="A4261" s="34">
        <v>331</v>
      </c>
      <c r="B4261" s="34">
        <v>72</v>
      </c>
      <c r="C4261" s="34">
        <v>24584</v>
      </c>
      <c r="D4261" s="31" t="s">
        <v>1319</v>
      </c>
      <c r="E4261" s="31" t="s">
        <v>1316</v>
      </c>
      <c r="F4261" s="60" t="s">
        <v>1543</v>
      </c>
      <c r="G4261" s="31" t="s">
        <v>87</v>
      </c>
      <c r="H4261" s="31">
        <v>12.46</v>
      </c>
      <c r="I4261" s="31" t="s">
        <v>82</v>
      </c>
      <c r="J4261" s="8">
        <v>4</v>
      </c>
      <c r="K4261" s="41">
        <v>7</v>
      </c>
      <c r="L4261" s="41" t="s">
        <v>1479</v>
      </c>
      <c r="M4261" s="42">
        <v>0</v>
      </c>
      <c r="N4261" s="41" t="s">
        <v>23</v>
      </c>
      <c r="O4261" s="41" t="s">
        <v>24</v>
      </c>
      <c r="P4261" s="41" t="s">
        <v>24</v>
      </c>
      <c r="Q4261" s="41" t="s">
        <v>24</v>
      </c>
      <c r="R4261" s="41" t="s">
        <v>24</v>
      </c>
      <c r="S4261" s="41" t="s">
        <v>23</v>
      </c>
      <c r="T4261" s="41"/>
      <c r="U4261" s="41"/>
      <c r="V4261" s="46"/>
      <c r="W4261" s="46"/>
      <c r="X4261" s="43"/>
      <c r="Y4261" s="31"/>
      <c r="Z4261" s="31"/>
    </row>
    <row r="4262" spans="1:26" s="79" customFormat="1" x14ac:dyDescent="0.2">
      <c r="A4262" s="34">
        <v>331</v>
      </c>
      <c r="B4262" s="34">
        <v>72</v>
      </c>
      <c r="C4262" s="34">
        <v>24584</v>
      </c>
      <c r="D4262" s="31" t="s">
        <v>1320</v>
      </c>
      <c r="E4262" s="31" t="s">
        <v>1316</v>
      </c>
      <c r="F4262" s="60" t="s">
        <v>1543</v>
      </c>
      <c r="G4262" s="31" t="s">
        <v>87</v>
      </c>
      <c r="H4262" s="31">
        <v>22.5</v>
      </c>
      <c r="I4262" s="31" t="s">
        <v>82</v>
      </c>
      <c r="J4262" s="8">
        <v>8</v>
      </c>
      <c r="K4262" s="41">
        <v>7</v>
      </c>
      <c r="L4262" s="41" t="s">
        <v>1479</v>
      </c>
      <c r="M4262" s="42">
        <v>0</v>
      </c>
      <c r="N4262" s="41" t="s">
        <v>23</v>
      </c>
      <c r="O4262" s="41" t="s">
        <v>24</v>
      </c>
      <c r="P4262" s="41" t="s">
        <v>24</v>
      </c>
      <c r="Q4262" s="41" t="s">
        <v>24</v>
      </c>
      <c r="R4262" s="41" t="s">
        <v>24</v>
      </c>
      <c r="S4262" s="41" t="s">
        <v>23</v>
      </c>
      <c r="T4262" s="41"/>
      <c r="U4262" s="41"/>
      <c r="V4262" s="46"/>
      <c r="W4262" s="46"/>
      <c r="X4262" s="43"/>
      <c r="Y4262" s="31"/>
      <c r="Z4262" s="31"/>
    </row>
    <row r="4263" spans="1:26" s="79" customFormat="1" x14ac:dyDescent="0.2">
      <c r="A4263" s="34">
        <v>331</v>
      </c>
      <c r="B4263" s="34">
        <v>72</v>
      </c>
      <c r="C4263" s="34">
        <v>24584</v>
      </c>
      <c r="D4263" s="31" t="s">
        <v>1321</v>
      </c>
      <c r="E4263" s="31" t="s">
        <v>1316</v>
      </c>
      <c r="F4263" s="60" t="s">
        <v>1543</v>
      </c>
      <c r="G4263" s="31" t="s">
        <v>84</v>
      </c>
      <c r="H4263" s="31">
        <v>4.8</v>
      </c>
      <c r="I4263" s="31" t="s">
        <v>82</v>
      </c>
      <c r="J4263" s="8">
        <v>3</v>
      </c>
      <c r="K4263" s="41">
        <v>7</v>
      </c>
      <c r="L4263" s="41" t="s">
        <v>1479</v>
      </c>
      <c r="M4263" s="42">
        <v>0</v>
      </c>
      <c r="N4263" s="41" t="s">
        <v>23</v>
      </c>
      <c r="O4263" s="41" t="s">
        <v>24</v>
      </c>
      <c r="P4263" s="41" t="s">
        <v>24</v>
      </c>
      <c r="Q4263" s="41" t="s">
        <v>24</v>
      </c>
      <c r="R4263" s="41" t="s">
        <v>24</v>
      </c>
      <c r="S4263" s="41" t="s">
        <v>23</v>
      </c>
      <c r="T4263" s="41"/>
      <c r="U4263" s="41"/>
      <c r="V4263" s="46"/>
      <c r="W4263" s="46"/>
      <c r="X4263" s="43"/>
      <c r="Y4263" s="31"/>
      <c r="Z4263" s="31"/>
    </row>
    <row r="4264" spans="1:26" s="79" customFormat="1" x14ac:dyDescent="0.2">
      <c r="A4264" s="34">
        <v>331</v>
      </c>
      <c r="B4264" s="34">
        <v>72</v>
      </c>
      <c r="C4264" s="34">
        <v>24584</v>
      </c>
      <c r="D4264" s="31" t="s">
        <v>1322</v>
      </c>
      <c r="E4264" s="31" t="s">
        <v>1316</v>
      </c>
      <c r="F4264" s="60" t="s">
        <v>1543</v>
      </c>
      <c r="G4264" s="31" t="s">
        <v>87</v>
      </c>
      <c r="H4264" s="31">
        <v>6</v>
      </c>
      <c r="I4264" s="31" t="s">
        <v>82</v>
      </c>
      <c r="J4264" s="8">
        <v>4</v>
      </c>
      <c r="K4264" s="41">
        <v>7</v>
      </c>
      <c r="L4264" s="41" t="s">
        <v>32</v>
      </c>
      <c r="M4264" s="42">
        <v>1</v>
      </c>
      <c r="N4264" s="41" t="s">
        <v>23</v>
      </c>
      <c r="O4264" s="41" t="s">
        <v>24</v>
      </c>
      <c r="P4264" s="41" t="s">
        <v>24</v>
      </c>
      <c r="Q4264" s="41" t="s">
        <v>24</v>
      </c>
      <c r="R4264" s="41" t="s">
        <v>24</v>
      </c>
      <c r="S4264" s="41" t="s">
        <v>23</v>
      </c>
      <c r="T4264" s="41"/>
      <c r="U4264" s="41"/>
      <c r="V4264" s="46"/>
      <c r="W4264" s="46"/>
      <c r="X4264" s="43"/>
      <c r="Y4264" s="31"/>
      <c r="Z4264" s="31"/>
    </row>
    <row r="4265" spans="1:26" s="79" customFormat="1" x14ac:dyDescent="0.2">
      <c r="A4265" s="34">
        <v>331</v>
      </c>
      <c r="B4265" s="34">
        <v>72</v>
      </c>
      <c r="C4265" s="34">
        <v>24584</v>
      </c>
      <c r="D4265" s="31" t="s">
        <v>1323</v>
      </c>
      <c r="E4265" s="31" t="s">
        <v>1316</v>
      </c>
      <c r="F4265" s="60" t="s">
        <v>1543</v>
      </c>
      <c r="G4265" s="31" t="s">
        <v>90</v>
      </c>
      <c r="H4265" s="31">
        <v>16</v>
      </c>
      <c r="I4265" s="31" t="s">
        <v>82</v>
      </c>
      <c r="J4265" s="8">
        <v>3</v>
      </c>
      <c r="K4265" s="41">
        <v>7</v>
      </c>
      <c r="L4265" s="41" t="s">
        <v>1479</v>
      </c>
      <c r="M4265" s="42">
        <v>0</v>
      </c>
      <c r="N4265" s="41" t="s">
        <v>23</v>
      </c>
      <c r="O4265" s="41" t="s">
        <v>24</v>
      </c>
      <c r="P4265" s="41" t="s">
        <v>24</v>
      </c>
      <c r="Q4265" s="41" t="s">
        <v>24</v>
      </c>
      <c r="R4265" s="41" t="s">
        <v>24</v>
      </c>
      <c r="S4265" s="41" t="s">
        <v>23</v>
      </c>
      <c r="T4265" s="41"/>
      <c r="U4265" s="41"/>
      <c r="V4265" s="46"/>
      <c r="W4265" s="46"/>
      <c r="X4265" s="43"/>
      <c r="Y4265" s="31"/>
      <c r="Z4265" s="31"/>
    </row>
    <row r="4266" spans="1:26" s="79" customFormat="1" x14ac:dyDescent="0.2">
      <c r="A4266" s="34">
        <v>331</v>
      </c>
      <c r="B4266" s="34">
        <v>72</v>
      </c>
      <c r="C4266" s="34">
        <v>24584</v>
      </c>
      <c r="D4266" s="31" t="s">
        <v>1324</v>
      </c>
      <c r="E4266" s="31" t="s">
        <v>1316</v>
      </c>
      <c r="F4266" s="60" t="s">
        <v>1543</v>
      </c>
      <c r="G4266" s="31" t="s">
        <v>93</v>
      </c>
      <c r="H4266" s="31">
        <v>4.5</v>
      </c>
      <c r="I4266" s="31" t="s">
        <v>82</v>
      </c>
      <c r="J4266" s="8"/>
      <c r="K4266" s="41">
        <v>7</v>
      </c>
      <c r="L4266" s="41" t="s">
        <v>1479</v>
      </c>
      <c r="M4266" s="42">
        <v>0</v>
      </c>
      <c r="N4266" s="41" t="s">
        <v>23</v>
      </c>
      <c r="O4266" s="41" t="s">
        <v>24</v>
      </c>
      <c r="P4266" s="41" t="s">
        <v>24</v>
      </c>
      <c r="Q4266" s="41" t="s">
        <v>24</v>
      </c>
      <c r="R4266" s="41" t="s">
        <v>24</v>
      </c>
      <c r="S4266" s="41" t="s">
        <v>23</v>
      </c>
      <c r="T4266" s="41"/>
      <c r="U4266" s="41"/>
      <c r="V4266" s="46"/>
      <c r="W4266" s="46"/>
      <c r="X4266" s="43"/>
      <c r="Y4266" s="31"/>
      <c r="Z4266" s="31"/>
    </row>
    <row r="4267" spans="1:26" s="79" customFormat="1" x14ac:dyDescent="0.2">
      <c r="A4267" s="34">
        <v>331</v>
      </c>
      <c r="B4267" s="34">
        <v>72</v>
      </c>
      <c r="C4267" s="34"/>
      <c r="D4267" s="31"/>
      <c r="E4267" s="31" t="s">
        <v>1313</v>
      </c>
      <c r="F4267" s="60" t="s">
        <v>25</v>
      </c>
      <c r="G4267" s="31" t="s">
        <v>1498</v>
      </c>
      <c r="H4267" s="31">
        <v>136.5</v>
      </c>
      <c r="I4267" s="31" t="s">
        <v>82</v>
      </c>
      <c r="J4267" s="8"/>
      <c r="K4267" s="41">
        <v>5</v>
      </c>
      <c r="L4267" s="41" t="s">
        <v>1549</v>
      </c>
      <c r="M4267" s="42">
        <v>1</v>
      </c>
      <c r="N4267" s="41" t="s">
        <v>23</v>
      </c>
      <c r="O4267" s="41" t="s">
        <v>24</v>
      </c>
      <c r="P4267" s="41" t="s">
        <v>24</v>
      </c>
      <c r="Q4267" s="41" t="s">
        <v>24</v>
      </c>
      <c r="R4267" s="41" t="s">
        <v>24</v>
      </c>
      <c r="S4267" s="41" t="s">
        <v>23</v>
      </c>
      <c r="T4267" s="41" t="s">
        <v>24</v>
      </c>
      <c r="U4267" s="41" t="s">
        <v>30</v>
      </c>
      <c r="V4267" s="46"/>
      <c r="W4267" s="46"/>
      <c r="X4267" s="43"/>
      <c r="Y4267" s="31"/>
      <c r="Z4267" s="31"/>
    </row>
    <row r="4268" spans="1:26" s="79" customFormat="1" x14ac:dyDescent="0.2">
      <c r="A4268" s="34">
        <v>331</v>
      </c>
      <c r="B4268" s="34">
        <v>72</v>
      </c>
      <c r="C4268" s="34"/>
      <c r="D4268" s="31"/>
      <c r="E4268" s="31" t="s">
        <v>1313</v>
      </c>
      <c r="F4268" s="60" t="s">
        <v>25</v>
      </c>
      <c r="G4268" s="31" t="s">
        <v>1489</v>
      </c>
      <c r="H4268" s="31">
        <v>115.56</v>
      </c>
      <c r="I4268" s="31" t="s">
        <v>82</v>
      </c>
      <c r="J4268" s="8"/>
      <c r="K4268" s="41">
        <v>5</v>
      </c>
      <c r="L4268" s="41" t="s">
        <v>1549</v>
      </c>
      <c r="M4268" s="42">
        <v>1</v>
      </c>
      <c r="N4268" s="41" t="s">
        <v>23</v>
      </c>
      <c r="O4268" s="41" t="s">
        <v>24</v>
      </c>
      <c r="P4268" s="41" t="s">
        <v>24</v>
      </c>
      <c r="Q4268" s="41" t="s">
        <v>24</v>
      </c>
      <c r="R4268" s="41" t="s">
        <v>24</v>
      </c>
      <c r="S4268" s="41" t="s">
        <v>23</v>
      </c>
      <c r="T4268" s="41" t="s">
        <v>24</v>
      </c>
      <c r="U4268" s="41" t="s">
        <v>30</v>
      </c>
      <c r="V4268" s="46"/>
      <c r="W4268" s="46"/>
      <c r="X4268" s="43"/>
      <c r="Y4268" s="31"/>
      <c r="Z4268" s="31"/>
    </row>
    <row r="4269" spans="1:26" s="79" customFormat="1" x14ac:dyDescent="0.2">
      <c r="A4269" s="34">
        <v>331</v>
      </c>
      <c r="B4269" s="34">
        <v>72</v>
      </c>
      <c r="C4269" s="34"/>
      <c r="D4269" s="31"/>
      <c r="E4269" s="31" t="s">
        <v>1313</v>
      </c>
      <c r="F4269" s="60" t="s">
        <v>25</v>
      </c>
      <c r="G4269" s="31" t="s">
        <v>1537</v>
      </c>
      <c r="H4269" s="31">
        <v>2</v>
      </c>
      <c r="I4269" s="31" t="s">
        <v>1538</v>
      </c>
      <c r="J4269" s="8"/>
      <c r="K4269" s="41">
        <v>99</v>
      </c>
      <c r="L4269" s="41" t="s">
        <v>1549</v>
      </c>
      <c r="M4269" s="42">
        <v>1</v>
      </c>
      <c r="N4269" s="41" t="s">
        <v>23</v>
      </c>
      <c r="O4269" s="41" t="s">
        <v>24</v>
      </c>
      <c r="P4269" s="41" t="s">
        <v>24</v>
      </c>
      <c r="Q4269" s="41" t="s">
        <v>24</v>
      </c>
      <c r="R4269" s="41" t="s">
        <v>24</v>
      </c>
      <c r="S4269" s="41" t="s">
        <v>23</v>
      </c>
      <c r="T4269" s="41"/>
      <c r="U4269" s="41"/>
      <c r="V4269" s="46"/>
      <c r="W4269" s="46"/>
      <c r="X4269" s="43"/>
      <c r="Y4269" s="31"/>
      <c r="Z4269" s="31"/>
    </row>
    <row r="4270" spans="1:26" s="79" customFormat="1" x14ac:dyDescent="0.2">
      <c r="A4270" s="34">
        <v>331</v>
      </c>
      <c r="B4270" s="34">
        <v>72</v>
      </c>
      <c r="C4270" s="34">
        <v>11169</v>
      </c>
      <c r="D4270" s="31" t="s">
        <v>1365</v>
      </c>
      <c r="E4270" s="31" t="s">
        <v>1367</v>
      </c>
      <c r="F4270" s="60" t="s">
        <v>25</v>
      </c>
      <c r="G4270" s="31" t="s">
        <v>81</v>
      </c>
      <c r="H4270" s="31">
        <v>16.68</v>
      </c>
      <c r="I4270" s="31" t="s">
        <v>82</v>
      </c>
      <c r="J4270" s="8"/>
      <c r="K4270" s="41">
        <v>5</v>
      </c>
      <c r="L4270" s="41" t="s">
        <v>1549</v>
      </c>
      <c r="M4270" s="42">
        <v>1</v>
      </c>
      <c r="N4270" s="41" t="s">
        <v>23</v>
      </c>
      <c r="O4270" s="41" t="s">
        <v>23</v>
      </c>
      <c r="P4270" s="41" t="s">
        <v>23</v>
      </c>
      <c r="Q4270" s="41" t="s">
        <v>23</v>
      </c>
      <c r="R4270" s="41" t="s">
        <v>1485</v>
      </c>
      <c r="S4270" s="41" t="s">
        <v>23</v>
      </c>
      <c r="T4270" s="41"/>
      <c r="U4270" s="41"/>
      <c r="V4270" s="46"/>
      <c r="W4270" s="46"/>
      <c r="X4270" s="43"/>
      <c r="Y4270" s="31"/>
      <c r="Z4270" s="31"/>
    </row>
    <row r="4271" spans="1:26" s="79" customFormat="1" x14ac:dyDescent="0.2">
      <c r="A4271" s="34">
        <v>331</v>
      </c>
      <c r="B4271" s="34">
        <v>72</v>
      </c>
      <c r="C4271" s="34"/>
      <c r="D4271" s="31"/>
      <c r="E4271" s="31" t="s">
        <v>1366</v>
      </c>
      <c r="F4271" s="60" t="s">
        <v>25</v>
      </c>
      <c r="G4271" s="31" t="s">
        <v>1524</v>
      </c>
      <c r="H4271" s="31">
        <v>130</v>
      </c>
      <c r="I4271" s="31" t="s">
        <v>82</v>
      </c>
      <c r="J4271" s="8"/>
      <c r="K4271" s="41">
        <v>5</v>
      </c>
      <c r="L4271" s="41" t="s">
        <v>1549</v>
      </c>
      <c r="M4271" s="42">
        <v>1</v>
      </c>
      <c r="N4271" s="41" t="s">
        <v>23</v>
      </c>
      <c r="O4271" s="41" t="s">
        <v>23</v>
      </c>
      <c r="P4271" s="41" t="s">
        <v>23</v>
      </c>
      <c r="Q4271" s="41" t="s">
        <v>23</v>
      </c>
      <c r="R4271" s="41" t="s">
        <v>23</v>
      </c>
      <c r="S4271" s="41" t="s">
        <v>23</v>
      </c>
      <c r="T4271" s="41" t="s">
        <v>24</v>
      </c>
      <c r="U4271" s="41" t="s">
        <v>30</v>
      </c>
      <c r="V4271" s="46"/>
      <c r="W4271" s="46"/>
      <c r="X4271" s="43"/>
      <c r="Y4271" s="31"/>
      <c r="Z4271" s="31"/>
    </row>
    <row r="4272" spans="1:26" s="79" customFormat="1" x14ac:dyDescent="0.2">
      <c r="A4272" s="34">
        <v>331</v>
      </c>
      <c r="B4272" s="34">
        <v>72</v>
      </c>
      <c r="C4272" s="34"/>
      <c r="D4272" s="31"/>
      <c r="E4272" s="31" t="s">
        <v>1366</v>
      </c>
      <c r="F4272" s="60" t="s">
        <v>25</v>
      </c>
      <c r="G4272" s="31" t="s">
        <v>1537</v>
      </c>
      <c r="H4272" s="31">
        <v>1</v>
      </c>
      <c r="I4272" s="31" t="s">
        <v>1538</v>
      </c>
      <c r="J4272" s="8"/>
      <c r="K4272" s="41">
        <v>99</v>
      </c>
      <c r="L4272" s="41" t="s">
        <v>1549</v>
      </c>
      <c r="M4272" s="42">
        <v>1</v>
      </c>
      <c r="N4272" s="41" t="s">
        <v>23</v>
      </c>
      <c r="O4272" s="41" t="s">
        <v>23</v>
      </c>
      <c r="P4272" s="41" t="s">
        <v>23</v>
      </c>
      <c r="Q4272" s="41" t="s">
        <v>23</v>
      </c>
      <c r="R4272" s="41" t="s">
        <v>23</v>
      </c>
      <c r="S4272" s="41" t="s">
        <v>23</v>
      </c>
      <c r="T4272" s="41"/>
      <c r="U4272" s="41"/>
      <c r="V4272" s="46"/>
      <c r="W4272" s="46"/>
      <c r="X4272" s="43"/>
      <c r="Y4272" s="31"/>
      <c r="Z4272" s="31"/>
    </row>
    <row r="4273" spans="1:26" s="79" customFormat="1" x14ac:dyDescent="0.2">
      <c r="A4273" s="34">
        <v>331</v>
      </c>
      <c r="B4273" s="34">
        <v>72</v>
      </c>
      <c r="C4273" s="34">
        <v>24579</v>
      </c>
      <c r="D4273" s="31" t="s">
        <v>1425</v>
      </c>
      <c r="E4273" s="31" t="s">
        <v>1426</v>
      </c>
      <c r="F4273" s="60" t="s">
        <v>1543</v>
      </c>
      <c r="G4273" s="31" t="s">
        <v>84</v>
      </c>
      <c r="H4273" s="31">
        <v>2.2000000000000002</v>
      </c>
      <c r="I4273" s="31" t="s">
        <v>82</v>
      </c>
      <c r="J4273" s="39"/>
      <c r="K4273" s="41">
        <v>7</v>
      </c>
      <c r="L4273" s="41" t="s">
        <v>1479</v>
      </c>
      <c r="M4273" s="42">
        <v>0</v>
      </c>
      <c r="N4273" s="41" t="s">
        <v>23</v>
      </c>
      <c r="O4273" s="41" t="s">
        <v>24</v>
      </c>
      <c r="P4273" s="41" t="s">
        <v>24</v>
      </c>
      <c r="Q4273" s="41" t="s">
        <v>24</v>
      </c>
      <c r="R4273" s="41" t="s">
        <v>24</v>
      </c>
      <c r="S4273" s="41" t="s">
        <v>23</v>
      </c>
      <c r="T4273" s="41"/>
      <c r="U4273" s="41"/>
      <c r="V4273" s="46"/>
      <c r="W4273" s="46"/>
      <c r="X4273" s="43"/>
      <c r="Y4273" s="31"/>
      <c r="Z4273" s="31"/>
    </row>
    <row r="4274" spans="1:26" s="79" customFormat="1" x14ac:dyDescent="0.2">
      <c r="A4274" s="34">
        <v>331</v>
      </c>
      <c r="B4274" s="34">
        <v>72</v>
      </c>
      <c r="C4274" s="34">
        <v>24579</v>
      </c>
      <c r="D4274" s="31" t="s">
        <v>1427</v>
      </c>
      <c r="E4274" s="31" t="s">
        <v>1426</v>
      </c>
      <c r="F4274" s="60" t="s">
        <v>1543</v>
      </c>
      <c r="G4274" s="31" t="s">
        <v>29</v>
      </c>
      <c r="H4274" s="31">
        <v>9.02</v>
      </c>
      <c r="I4274" s="31" t="s">
        <v>82</v>
      </c>
      <c r="J4274" s="8"/>
      <c r="K4274" s="41">
        <v>7</v>
      </c>
      <c r="L4274" s="41" t="s">
        <v>1479</v>
      </c>
      <c r="M4274" s="42">
        <v>0</v>
      </c>
      <c r="N4274" s="41" t="s">
        <v>23</v>
      </c>
      <c r="O4274" s="41" t="s">
        <v>24</v>
      </c>
      <c r="P4274" s="41" t="s">
        <v>24</v>
      </c>
      <c r="Q4274" s="41" t="s">
        <v>24</v>
      </c>
      <c r="R4274" s="41" t="s">
        <v>24</v>
      </c>
      <c r="S4274" s="41" t="s">
        <v>23</v>
      </c>
      <c r="T4274" s="41"/>
      <c r="U4274" s="41"/>
      <c r="V4274" s="46"/>
      <c r="W4274" s="46"/>
      <c r="X4274" s="43"/>
      <c r="Y4274" s="31"/>
      <c r="Z4274" s="31"/>
    </row>
    <row r="4275" spans="1:26" s="79" customFormat="1" x14ac:dyDescent="0.2">
      <c r="A4275" s="34">
        <v>331</v>
      </c>
      <c r="B4275" s="34">
        <v>72</v>
      </c>
      <c r="C4275" s="34">
        <v>24579</v>
      </c>
      <c r="D4275" s="31" t="s">
        <v>1428</v>
      </c>
      <c r="E4275" s="31" t="s">
        <v>1426</v>
      </c>
      <c r="F4275" s="60" t="s">
        <v>1543</v>
      </c>
      <c r="G4275" s="31" t="s">
        <v>31</v>
      </c>
      <c r="H4275" s="31">
        <v>12.83</v>
      </c>
      <c r="I4275" s="31" t="s">
        <v>82</v>
      </c>
      <c r="J4275" s="8"/>
      <c r="K4275" s="41">
        <v>7</v>
      </c>
      <c r="L4275" s="41" t="s">
        <v>1479</v>
      </c>
      <c r="M4275" s="42">
        <v>0</v>
      </c>
      <c r="N4275" s="41" t="s">
        <v>23</v>
      </c>
      <c r="O4275" s="41" t="s">
        <v>24</v>
      </c>
      <c r="P4275" s="41" t="s">
        <v>24</v>
      </c>
      <c r="Q4275" s="41" t="s">
        <v>24</v>
      </c>
      <c r="R4275" s="41" t="s">
        <v>24</v>
      </c>
      <c r="S4275" s="41" t="s">
        <v>23</v>
      </c>
      <c r="T4275" s="41"/>
      <c r="U4275" s="41"/>
      <c r="V4275" s="46"/>
      <c r="W4275" s="46"/>
      <c r="X4275" s="43"/>
      <c r="Y4275" s="31"/>
      <c r="Z4275" s="31"/>
    </row>
    <row r="4276" spans="1:26" s="79" customFormat="1" x14ac:dyDescent="0.2">
      <c r="A4276" s="34">
        <v>331</v>
      </c>
      <c r="B4276" s="34">
        <v>72</v>
      </c>
      <c r="C4276" s="34">
        <v>24579</v>
      </c>
      <c r="D4276" s="31" t="s">
        <v>1429</v>
      </c>
      <c r="E4276" s="31" t="s">
        <v>1426</v>
      </c>
      <c r="F4276" s="60" t="s">
        <v>1543</v>
      </c>
      <c r="G4276" s="31" t="s">
        <v>97</v>
      </c>
      <c r="H4276" s="31">
        <v>11.84</v>
      </c>
      <c r="I4276" s="31" t="s">
        <v>82</v>
      </c>
      <c r="J4276" s="8"/>
      <c r="K4276" s="41">
        <v>7</v>
      </c>
      <c r="L4276" s="41" t="s">
        <v>1479</v>
      </c>
      <c r="M4276" s="42">
        <v>0</v>
      </c>
      <c r="N4276" s="41" t="s">
        <v>23</v>
      </c>
      <c r="O4276" s="41" t="s">
        <v>24</v>
      </c>
      <c r="P4276" s="41" t="s">
        <v>24</v>
      </c>
      <c r="Q4276" s="41" t="s">
        <v>24</v>
      </c>
      <c r="R4276" s="41" t="s">
        <v>24</v>
      </c>
      <c r="S4276" s="41" t="s">
        <v>23</v>
      </c>
      <c r="T4276" s="41"/>
      <c r="U4276" s="41"/>
      <c r="V4276" s="46"/>
      <c r="W4276" s="46"/>
      <c r="X4276" s="43"/>
      <c r="Y4276" s="31"/>
      <c r="Z4276" s="31"/>
    </row>
    <row r="4277" spans="1:26" s="79" customFormat="1" x14ac:dyDescent="0.2">
      <c r="A4277" s="34">
        <v>331</v>
      </c>
      <c r="B4277" s="34">
        <v>72</v>
      </c>
      <c r="C4277" s="34">
        <v>24579</v>
      </c>
      <c r="D4277" s="31" t="s">
        <v>1430</v>
      </c>
      <c r="E4277" s="31" t="s">
        <v>1426</v>
      </c>
      <c r="F4277" s="60" t="s">
        <v>1543</v>
      </c>
      <c r="G4277" s="31" t="s">
        <v>115</v>
      </c>
      <c r="H4277" s="31">
        <v>28.3</v>
      </c>
      <c r="I4277" s="31" t="s">
        <v>82</v>
      </c>
      <c r="J4277" s="8"/>
      <c r="K4277" s="41">
        <v>7</v>
      </c>
      <c r="L4277" s="41" t="s">
        <v>1479</v>
      </c>
      <c r="M4277" s="42">
        <v>0</v>
      </c>
      <c r="N4277" s="41" t="s">
        <v>23</v>
      </c>
      <c r="O4277" s="41" t="s">
        <v>24</v>
      </c>
      <c r="P4277" s="41" t="s">
        <v>24</v>
      </c>
      <c r="Q4277" s="41" t="s">
        <v>24</v>
      </c>
      <c r="R4277" s="41" t="s">
        <v>24</v>
      </c>
      <c r="S4277" s="41" t="s">
        <v>23</v>
      </c>
      <c r="T4277" s="41"/>
      <c r="U4277" s="41"/>
      <c r="V4277" s="46"/>
      <c r="W4277" s="46"/>
      <c r="X4277" s="43"/>
      <c r="Y4277" s="31"/>
      <c r="Z4277" s="31"/>
    </row>
    <row r="4278" spans="1:26" s="79" customFormat="1" x14ac:dyDescent="0.2">
      <c r="A4278" s="34">
        <v>331</v>
      </c>
      <c r="B4278" s="34">
        <v>72</v>
      </c>
      <c r="C4278" s="34">
        <v>24579</v>
      </c>
      <c r="D4278" s="31" t="s">
        <v>1431</v>
      </c>
      <c r="E4278" s="31" t="s">
        <v>1426</v>
      </c>
      <c r="F4278" s="60" t="s">
        <v>1543</v>
      </c>
      <c r="G4278" s="31" t="s">
        <v>230</v>
      </c>
      <c r="H4278" s="31">
        <v>27.35</v>
      </c>
      <c r="I4278" s="31" t="s">
        <v>82</v>
      </c>
      <c r="J4278" s="8"/>
      <c r="K4278" s="41">
        <v>7</v>
      </c>
      <c r="L4278" s="41" t="s">
        <v>1479</v>
      </c>
      <c r="M4278" s="42">
        <v>0</v>
      </c>
      <c r="N4278" s="41" t="s">
        <v>23</v>
      </c>
      <c r="O4278" s="41" t="s">
        <v>24</v>
      </c>
      <c r="P4278" s="41" t="s">
        <v>24</v>
      </c>
      <c r="Q4278" s="41" t="s">
        <v>24</v>
      </c>
      <c r="R4278" s="41" t="s">
        <v>24</v>
      </c>
      <c r="S4278" s="41" t="s">
        <v>23</v>
      </c>
      <c r="T4278" s="41"/>
      <c r="U4278" s="41"/>
      <c r="V4278" s="46"/>
      <c r="W4278" s="46"/>
      <c r="X4278" s="43"/>
      <c r="Y4278" s="31"/>
      <c r="Z4278" s="31"/>
    </row>
    <row r="4279" spans="1:26" s="79" customFormat="1" x14ac:dyDescent="0.2">
      <c r="A4279" s="34">
        <v>331</v>
      </c>
      <c r="B4279" s="34">
        <v>72</v>
      </c>
      <c r="C4279" s="34">
        <v>24579</v>
      </c>
      <c r="D4279" s="31" t="s">
        <v>1432</v>
      </c>
      <c r="E4279" s="31" t="s">
        <v>1426</v>
      </c>
      <c r="F4279" s="60" t="s">
        <v>1543</v>
      </c>
      <c r="G4279" s="31" t="s">
        <v>84</v>
      </c>
      <c r="H4279" s="31">
        <v>15.81</v>
      </c>
      <c r="I4279" s="31" t="s">
        <v>82</v>
      </c>
      <c r="J4279" s="8"/>
      <c r="K4279" s="41">
        <v>7</v>
      </c>
      <c r="L4279" s="41" t="s">
        <v>1479</v>
      </c>
      <c r="M4279" s="42">
        <v>0</v>
      </c>
      <c r="N4279" s="41" t="s">
        <v>23</v>
      </c>
      <c r="O4279" s="41" t="s">
        <v>24</v>
      </c>
      <c r="P4279" s="41" t="s">
        <v>24</v>
      </c>
      <c r="Q4279" s="41" t="s">
        <v>24</v>
      </c>
      <c r="R4279" s="41" t="s">
        <v>24</v>
      </c>
      <c r="S4279" s="41" t="s">
        <v>23</v>
      </c>
      <c r="T4279" s="41"/>
      <c r="U4279" s="41"/>
      <c r="V4279" s="46"/>
      <c r="W4279" s="46"/>
      <c r="X4279" s="43"/>
      <c r="Y4279" s="31"/>
      <c r="Z4279" s="31"/>
    </row>
    <row r="4280" spans="1:26" s="79" customFormat="1" x14ac:dyDescent="0.2">
      <c r="A4280" s="34">
        <v>331</v>
      </c>
      <c r="B4280" s="34">
        <v>72</v>
      </c>
      <c r="C4280" s="34">
        <v>24579</v>
      </c>
      <c r="D4280" s="31" t="s">
        <v>1433</v>
      </c>
      <c r="E4280" s="31" t="s">
        <v>1426</v>
      </c>
      <c r="F4280" s="60" t="s">
        <v>1543</v>
      </c>
      <c r="G4280" s="31" t="s">
        <v>87</v>
      </c>
      <c r="H4280" s="31">
        <v>14.79</v>
      </c>
      <c r="I4280" s="31" t="s">
        <v>82</v>
      </c>
      <c r="J4280" s="8">
        <v>3</v>
      </c>
      <c r="K4280" s="41">
        <v>7</v>
      </c>
      <c r="L4280" s="41" t="s">
        <v>1479</v>
      </c>
      <c r="M4280" s="42">
        <v>0</v>
      </c>
      <c r="N4280" s="41" t="s">
        <v>23</v>
      </c>
      <c r="O4280" s="41" t="s">
        <v>24</v>
      </c>
      <c r="P4280" s="41" t="s">
        <v>24</v>
      </c>
      <c r="Q4280" s="41" t="s">
        <v>24</v>
      </c>
      <c r="R4280" s="41" t="s">
        <v>24</v>
      </c>
      <c r="S4280" s="41" t="s">
        <v>23</v>
      </c>
      <c r="T4280" s="41"/>
      <c r="U4280" s="41"/>
      <c r="V4280" s="46"/>
      <c r="W4280" s="46"/>
      <c r="X4280" s="43"/>
      <c r="Y4280" s="31"/>
      <c r="Z4280" s="31"/>
    </row>
    <row r="4281" spans="1:26" s="79" customFormat="1" x14ac:dyDescent="0.2">
      <c r="A4281" s="34">
        <v>331</v>
      </c>
      <c r="B4281" s="34">
        <v>72</v>
      </c>
      <c r="C4281" s="34">
        <v>24579</v>
      </c>
      <c r="D4281" s="31" t="s">
        <v>1434</v>
      </c>
      <c r="E4281" s="31" t="s">
        <v>1426</v>
      </c>
      <c r="F4281" s="60" t="s">
        <v>1543</v>
      </c>
      <c r="G4281" s="31" t="s">
        <v>93</v>
      </c>
      <c r="H4281" s="31">
        <v>5.61</v>
      </c>
      <c r="I4281" s="31" t="s">
        <v>82</v>
      </c>
      <c r="J4281" s="8">
        <v>3</v>
      </c>
      <c r="K4281" s="41">
        <v>7</v>
      </c>
      <c r="L4281" s="41" t="s">
        <v>1479</v>
      </c>
      <c r="M4281" s="42">
        <v>0</v>
      </c>
      <c r="N4281" s="41" t="s">
        <v>23</v>
      </c>
      <c r="O4281" s="41" t="s">
        <v>24</v>
      </c>
      <c r="P4281" s="41" t="s">
        <v>24</v>
      </c>
      <c r="Q4281" s="41" t="s">
        <v>24</v>
      </c>
      <c r="R4281" s="41" t="s">
        <v>24</v>
      </c>
      <c r="S4281" s="41" t="s">
        <v>23</v>
      </c>
      <c r="T4281" s="41"/>
      <c r="U4281" s="41"/>
      <c r="V4281" s="46"/>
      <c r="W4281" s="46"/>
      <c r="X4281" s="43"/>
      <c r="Y4281" s="31"/>
      <c r="Z4281" s="31"/>
    </row>
    <row r="4282" spans="1:26" s="79" customFormat="1" x14ac:dyDescent="0.2">
      <c r="A4282" s="34">
        <v>331</v>
      </c>
      <c r="B4282" s="34">
        <v>72</v>
      </c>
      <c r="C4282" s="34">
        <v>24579</v>
      </c>
      <c r="D4282" s="31" t="s">
        <v>1435</v>
      </c>
      <c r="E4282" s="31" t="s">
        <v>1426</v>
      </c>
      <c r="F4282" s="60" t="s">
        <v>1543</v>
      </c>
      <c r="G4282" s="31" t="s">
        <v>113</v>
      </c>
      <c r="H4282" s="31">
        <v>13.16</v>
      </c>
      <c r="I4282" s="31" t="s">
        <v>82</v>
      </c>
      <c r="J4282" s="8">
        <v>3</v>
      </c>
      <c r="K4282" s="41">
        <v>7</v>
      </c>
      <c r="L4282" s="41" t="s">
        <v>1479</v>
      </c>
      <c r="M4282" s="42">
        <v>0</v>
      </c>
      <c r="N4282" s="41" t="s">
        <v>23</v>
      </c>
      <c r="O4282" s="41" t="s">
        <v>24</v>
      </c>
      <c r="P4282" s="41" t="s">
        <v>24</v>
      </c>
      <c r="Q4282" s="41" t="s">
        <v>24</v>
      </c>
      <c r="R4282" s="41" t="s">
        <v>24</v>
      </c>
      <c r="S4282" s="41" t="s">
        <v>23</v>
      </c>
      <c r="T4282" s="41"/>
      <c r="U4282" s="41"/>
      <c r="V4282" s="46"/>
      <c r="W4282" s="46"/>
      <c r="X4282" s="43"/>
      <c r="Y4282" s="31"/>
      <c r="Z4282" s="31"/>
    </row>
    <row r="4283" spans="1:26" s="79" customFormat="1" x14ac:dyDescent="0.2">
      <c r="A4283" s="34">
        <v>331</v>
      </c>
      <c r="B4283" s="34">
        <v>72</v>
      </c>
      <c r="C4283" s="34">
        <v>24579</v>
      </c>
      <c r="D4283" s="31" t="s">
        <v>1436</v>
      </c>
      <c r="E4283" s="31" t="s">
        <v>1426</v>
      </c>
      <c r="F4283" s="60" t="s">
        <v>1543</v>
      </c>
      <c r="G4283" s="31" t="s">
        <v>113</v>
      </c>
      <c r="H4283" s="31">
        <v>7.3</v>
      </c>
      <c r="I4283" s="31" t="s">
        <v>82</v>
      </c>
      <c r="J4283" s="8">
        <v>1</v>
      </c>
      <c r="K4283" s="41">
        <v>7</v>
      </c>
      <c r="L4283" s="41" t="s">
        <v>1479</v>
      </c>
      <c r="M4283" s="42">
        <v>0</v>
      </c>
      <c r="N4283" s="41" t="s">
        <v>23</v>
      </c>
      <c r="O4283" s="41" t="s">
        <v>24</v>
      </c>
      <c r="P4283" s="41" t="s">
        <v>24</v>
      </c>
      <c r="Q4283" s="41" t="s">
        <v>24</v>
      </c>
      <c r="R4283" s="41" t="s">
        <v>24</v>
      </c>
      <c r="S4283" s="41" t="s">
        <v>23</v>
      </c>
      <c r="T4283" s="41"/>
      <c r="U4283" s="41"/>
      <c r="V4283" s="46"/>
      <c r="W4283" s="46"/>
      <c r="X4283" s="43"/>
      <c r="Y4283" s="31"/>
      <c r="Z4283" s="31"/>
    </row>
    <row r="4284" spans="1:26" s="79" customFormat="1" x14ac:dyDescent="0.2">
      <c r="A4284" s="34">
        <v>331</v>
      </c>
      <c r="B4284" s="34">
        <v>72</v>
      </c>
      <c r="C4284" s="34">
        <v>24579</v>
      </c>
      <c r="D4284" s="31" t="s">
        <v>1437</v>
      </c>
      <c r="E4284" s="31" t="s">
        <v>1426</v>
      </c>
      <c r="F4284" s="60" t="s">
        <v>25</v>
      </c>
      <c r="G4284" s="31" t="s">
        <v>101</v>
      </c>
      <c r="H4284" s="31">
        <v>99.8</v>
      </c>
      <c r="I4284" s="31" t="s">
        <v>82</v>
      </c>
      <c r="J4284" s="8">
        <v>10</v>
      </c>
      <c r="K4284" s="41">
        <v>1</v>
      </c>
      <c r="L4284" s="41" t="s">
        <v>27</v>
      </c>
      <c r="M4284" s="42">
        <v>0</v>
      </c>
      <c r="N4284" s="41" t="s">
        <v>23</v>
      </c>
      <c r="O4284" s="41" t="s">
        <v>24</v>
      </c>
      <c r="P4284" s="41" t="s">
        <v>24</v>
      </c>
      <c r="Q4284" s="41" t="s">
        <v>24</v>
      </c>
      <c r="R4284" s="41" t="s">
        <v>24</v>
      </c>
      <c r="S4284" s="41" t="s">
        <v>23</v>
      </c>
      <c r="T4284" s="41"/>
      <c r="U4284" s="41"/>
      <c r="V4284" s="46"/>
      <c r="W4284" s="46"/>
      <c r="X4284" s="43"/>
      <c r="Y4284" s="31"/>
      <c r="Z4284" s="31"/>
    </row>
    <row r="4285" spans="1:26" s="79" customFormat="1" x14ac:dyDescent="0.2">
      <c r="A4285" s="34">
        <v>331</v>
      </c>
      <c r="B4285" s="34">
        <v>72</v>
      </c>
      <c r="C4285" s="34">
        <v>24579</v>
      </c>
      <c r="D4285" s="31" t="s">
        <v>1438</v>
      </c>
      <c r="E4285" s="31" t="s">
        <v>1426</v>
      </c>
      <c r="F4285" s="60" t="s">
        <v>1543</v>
      </c>
      <c r="G4285" s="31" t="s">
        <v>89</v>
      </c>
      <c r="H4285" s="31">
        <v>30.95</v>
      </c>
      <c r="I4285" s="31" t="s">
        <v>82</v>
      </c>
      <c r="J4285" s="8">
        <v>7</v>
      </c>
      <c r="K4285" s="41">
        <v>7</v>
      </c>
      <c r="L4285" s="41" t="s">
        <v>1479</v>
      </c>
      <c r="M4285" s="42">
        <v>0</v>
      </c>
      <c r="N4285" s="41" t="s">
        <v>23</v>
      </c>
      <c r="O4285" s="41" t="s">
        <v>24</v>
      </c>
      <c r="P4285" s="41" t="s">
        <v>24</v>
      </c>
      <c r="Q4285" s="41" t="s">
        <v>24</v>
      </c>
      <c r="R4285" s="41" t="s">
        <v>24</v>
      </c>
      <c r="S4285" s="41" t="s">
        <v>23</v>
      </c>
      <c r="T4285" s="41"/>
      <c r="U4285" s="41"/>
      <c r="V4285" s="46"/>
      <c r="W4285" s="46"/>
      <c r="X4285" s="43"/>
      <c r="Y4285" s="31"/>
      <c r="Z4285" s="31"/>
    </row>
    <row r="4286" spans="1:26" s="79" customFormat="1" x14ac:dyDescent="0.2">
      <c r="A4286" s="34">
        <v>331</v>
      </c>
      <c r="B4286" s="34">
        <v>72</v>
      </c>
      <c r="C4286" s="34">
        <v>24579</v>
      </c>
      <c r="D4286" s="31" t="s">
        <v>1439</v>
      </c>
      <c r="E4286" s="31" t="s">
        <v>1426</v>
      </c>
      <c r="F4286" s="60" t="s">
        <v>1543</v>
      </c>
      <c r="G4286" s="31" t="s">
        <v>96</v>
      </c>
      <c r="H4286" s="31">
        <v>9</v>
      </c>
      <c r="I4286" s="31" t="s">
        <v>82</v>
      </c>
      <c r="J4286" s="8"/>
      <c r="K4286" s="41">
        <v>7</v>
      </c>
      <c r="L4286" s="41" t="s">
        <v>1479</v>
      </c>
      <c r="M4286" s="42">
        <v>0</v>
      </c>
      <c r="N4286" s="41" t="s">
        <v>23</v>
      </c>
      <c r="O4286" s="41" t="s">
        <v>24</v>
      </c>
      <c r="P4286" s="41" t="s">
        <v>24</v>
      </c>
      <c r="Q4286" s="41" t="s">
        <v>24</v>
      </c>
      <c r="R4286" s="41" t="s">
        <v>24</v>
      </c>
      <c r="S4286" s="41" t="s">
        <v>23</v>
      </c>
      <c r="T4286" s="41"/>
      <c r="U4286" s="41"/>
      <c r="V4286" s="46"/>
      <c r="W4286" s="46"/>
      <c r="X4286" s="43"/>
      <c r="Y4286" s="31"/>
      <c r="Z4286" s="31"/>
    </row>
    <row r="4287" spans="1:26" s="79" customFormat="1" x14ac:dyDescent="0.2">
      <c r="A4287" s="34">
        <v>331</v>
      </c>
      <c r="B4287" s="34">
        <v>72</v>
      </c>
      <c r="C4287" s="34">
        <v>24579</v>
      </c>
      <c r="D4287" s="31" t="s">
        <v>1440</v>
      </c>
      <c r="E4287" s="31" t="s">
        <v>1426</v>
      </c>
      <c r="F4287" s="60" t="s">
        <v>1543</v>
      </c>
      <c r="G4287" s="31" t="s">
        <v>89</v>
      </c>
      <c r="H4287" s="31">
        <v>20.82</v>
      </c>
      <c r="I4287" s="31" t="s">
        <v>82</v>
      </c>
      <c r="J4287" s="8">
        <v>2</v>
      </c>
      <c r="K4287" s="41">
        <v>7</v>
      </c>
      <c r="L4287" s="41" t="s">
        <v>1479</v>
      </c>
      <c r="M4287" s="42">
        <v>0</v>
      </c>
      <c r="N4287" s="41" t="s">
        <v>23</v>
      </c>
      <c r="O4287" s="41" t="s">
        <v>24</v>
      </c>
      <c r="P4287" s="41" t="s">
        <v>24</v>
      </c>
      <c r="Q4287" s="41" t="s">
        <v>24</v>
      </c>
      <c r="R4287" s="41" t="s">
        <v>24</v>
      </c>
      <c r="S4287" s="41" t="s">
        <v>23</v>
      </c>
      <c r="T4287" s="41"/>
      <c r="U4287" s="41"/>
      <c r="V4287" s="46"/>
      <c r="W4287" s="46"/>
      <c r="X4287" s="43"/>
      <c r="Y4287" s="31"/>
      <c r="Z4287" s="31"/>
    </row>
    <row r="4288" spans="1:26" s="79" customFormat="1" x14ac:dyDescent="0.2">
      <c r="A4288" s="34">
        <v>331</v>
      </c>
      <c r="B4288" s="34">
        <v>72</v>
      </c>
      <c r="C4288" s="34">
        <v>24579</v>
      </c>
      <c r="D4288" s="31" t="s">
        <v>1441</v>
      </c>
      <c r="E4288" s="31" t="s">
        <v>1426</v>
      </c>
      <c r="F4288" s="60" t="s">
        <v>1543</v>
      </c>
      <c r="G4288" s="31" t="s">
        <v>87</v>
      </c>
      <c r="H4288" s="31">
        <v>17.79</v>
      </c>
      <c r="I4288" s="31" t="s">
        <v>82</v>
      </c>
      <c r="J4288" s="8">
        <v>3</v>
      </c>
      <c r="K4288" s="41">
        <v>7</v>
      </c>
      <c r="L4288" s="41" t="s">
        <v>1479</v>
      </c>
      <c r="M4288" s="42">
        <v>0</v>
      </c>
      <c r="N4288" s="41" t="s">
        <v>23</v>
      </c>
      <c r="O4288" s="41" t="s">
        <v>24</v>
      </c>
      <c r="P4288" s="41" t="s">
        <v>24</v>
      </c>
      <c r="Q4288" s="41" t="s">
        <v>24</v>
      </c>
      <c r="R4288" s="41" t="s">
        <v>24</v>
      </c>
      <c r="S4288" s="41" t="s">
        <v>23</v>
      </c>
      <c r="T4288" s="41"/>
      <c r="U4288" s="41"/>
      <c r="V4288" s="46"/>
      <c r="W4288" s="46"/>
      <c r="X4288" s="43"/>
      <c r="Y4288" s="31"/>
      <c r="Z4288" s="31"/>
    </row>
    <row r="4289" spans="1:26" s="79" customFormat="1" x14ac:dyDescent="0.2">
      <c r="A4289" s="34">
        <v>331</v>
      </c>
      <c r="B4289" s="34">
        <v>72</v>
      </c>
      <c r="C4289" s="34">
        <v>24579</v>
      </c>
      <c r="D4289" s="31" t="s">
        <v>1442</v>
      </c>
      <c r="E4289" s="31" t="s">
        <v>1426</v>
      </c>
      <c r="F4289" s="60" t="s">
        <v>1543</v>
      </c>
      <c r="G4289" s="31" t="s">
        <v>807</v>
      </c>
      <c r="H4289" s="31">
        <v>34.270000000000003</v>
      </c>
      <c r="I4289" s="31" t="s">
        <v>82</v>
      </c>
      <c r="J4289" s="8">
        <v>7</v>
      </c>
      <c r="K4289" s="41">
        <v>7</v>
      </c>
      <c r="L4289" s="41" t="s">
        <v>1479</v>
      </c>
      <c r="M4289" s="42">
        <v>0</v>
      </c>
      <c r="N4289" s="41" t="s">
        <v>23</v>
      </c>
      <c r="O4289" s="41" t="s">
        <v>24</v>
      </c>
      <c r="P4289" s="41" t="s">
        <v>24</v>
      </c>
      <c r="Q4289" s="41" t="s">
        <v>24</v>
      </c>
      <c r="R4289" s="41" t="s">
        <v>24</v>
      </c>
      <c r="S4289" s="41" t="s">
        <v>23</v>
      </c>
      <c r="T4289" s="41"/>
      <c r="U4289" s="41"/>
      <c r="V4289" s="46"/>
      <c r="W4289" s="46"/>
      <c r="X4289" s="43"/>
      <c r="Y4289" s="31"/>
      <c r="Z4289" s="31"/>
    </row>
    <row r="4290" spans="1:26" s="79" customFormat="1" x14ac:dyDescent="0.2">
      <c r="A4290" s="34">
        <v>331</v>
      </c>
      <c r="B4290" s="34">
        <v>72</v>
      </c>
      <c r="C4290" s="34">
        <v>24579</v>
      </c>
      <c r="D4290" s="31" t="s">
        <v>1443</v>
      </c>
      <c r="E4290" s="31" t="s">
        <v>1426</v>
      </c>
      <c r="F4290" s="60" t="s">
        <v>1543</v>
      </c>
      <c r="G4290" s="31" t="s">
        <v>93</v>
      </c>
      <c r="H4290" s="31">
        <v>8.3000000000000007</v>
      </c>
      <c r="I4290" s="31" t="s">
        <v>82</v>
      </c>
      <c r="J4290" s="8"/>
      <c r="K4290" s="41">
        <v>7</v>
      </c>
      <c r="L4290" s="41" t="s">
        <v>1479</v>
      </c>
      <c r="M4290" s="42">
        <v>0</v>
      </c>
      <c r="N4290" s="41" t="s">
        <v>23</v>
      </c>
      <c r="O4290" s="41" t="s">
        <v>24</v>
      </c>
      <c r="P4290" s="41" t="s">
        <v>24</v>
      </c>
      <c r="Q4290" s="41" t="s">
        <v>24</v>
      </c>
      <c r="R4290" s="41" t="s">
        <v>24</v>
      </c>
      <c r="S4290" s="41" t="s">
        <v>23</v>
      </c>
      <c r="T4290" s="41"/>
      <c r="U4290" s="41"/>
      <c r="V4290" s="46"/>
      <c r="W4290" s="46"/>
      <c r="X4290" s="43"/>
      <c r="Y4290" s="31"/>
      <c r="Z4290" s="31"/>
    </row>
    <row r="4291" spans="1:26" s="79" customFormat="1" x14ac:dyDescent="0.2">
      <c r="A4291" s="34">
        <v>331</v>
      </c>
      <c r="B4291" s="34">
        <v>72</v>
      </c>
      <c r="C4291" s="34">
        <v>24579</v>
      </c>
      <c r="D4291" s="31" t="s">
        <v>1444</v>
      </c>
      <c r="E4291" s="31" t="s">
        <v>1426</v>
      </c>
      <c r="F4291" s="60" t="s">
        <v>1543</v>
      </c>
      <c r="G4291" s="31" t="s">
        <v>88</v>
      </c>
      <c r="H4291" s="31">
        <v>44.59</v>
      </c>
      <c r="I4291" s="31" t="s">
        <v>82</v>
      </c>
      <c r="J4291" s="8">
        <v>3</v>
      </c>
      <c r="K4291" s="41">
        <v>7</v>
      </c>
      <c r="L4291" s="41" t="s">
        <v>1479</v>
      </c>
      <c r="M4291" s="42">
        <v>0</v>
      </c>
      <c r="N4291" s="41" t="s">
        <v>23</v>
      </c>
      <c r="O4291" s="41" t="s">
        <v>24</v>
      </c>
      <c r="P4291" s="41" t="s">
        <v>24</v>
      </c>
      <c r="Q4291" s="41" t="s">
        <v>24</v>
      </c>
      <c r="R4291" s="41" t="s">
        <v>24</v>
      </c>
      <c r="S4291" s="41" t="s">
        <v>23</v>
      </c>
      <c r="T4291" s="41"/>
      <c r="U4291" s="41"/>
      <c r="V4291" s="46"/>
      <c r="W4291" s="46"/>
      <c r="X4291" s="43"/>
      <c r="Y4291" s="31"/>
      <c r="Z4291" s="31"/>
    </row>
    <row r="4292" spans="1:26" s="79" customFormat="1" x14ac:dyDescent="0.2">
      <c r="A4292" s="34">
        <v>331</v>
      </c>
      <c r="B4292" s="34">
        <v>72</v>
      </c>
      <c r="C4292" s="34">
        <v>24579</v>
      </c>
      <c r="D4292" s="31" t="s">
        <v>1445</v>
      </c>
      <c r="E4292" s="31" t="s">
        <v>1426</v>
      </c>
      <c r="F4292" s="60" t="s">
        <v>1543</v>
      </c>
      <c r="G4292" s="31" t="s">
        <v>85</v>
      </c>
      <c r="H4292" s="31">
        <v>1.19</v>
      </c>
      <c r="I4292" s="31" t="s">
        <v>82</v>
      </c>
      <c r="J4292" s="8"/>
      <c r="K4292" s="41">
        <v>7</v>
      </c>
      <c r="L4292" s="41" t="s">
        <v>1479</v>
      </c>
      <c r="M4292" s="42">
        <v>0</v>
      </c>
      <c r="N4292" s="41" t="s">
        <v>23</v>
      </c>
      <c r="O4292" s="41" t="s">
        <v>24</v>
      </c>
      <c r="P4292" s="41" t="s">
        <v>24</v>
      </c>
      <c r="Q4292" s="41" t="s">
        <v>24</v>
      </c>
      <c r="R4292" s="41" t="s">
        <v>24</v>
      </c>
      <c r="S4292" s="41" t="s">
        <v>23</v>
      </c>
      <c r="T4292" s="41"/>
      <c r="U4292" s="41"/>
      <c r="V4292" s="46"/>
      <c r="W4292" s="46"/>
      <c r="X4292" s="43"/>
      <c r="Y4292" s="31"/>
      <c r="Z4292" s="31"/>
    </row>
    <row r="4293" spans="1:26" s="79" customFormat="1" x14ac:dyDescent="0.2">
      <c r="A4293" s="34">
        <v>331</v>
      </c>
      <c r="B4293" s="34">
        <v>72</v>
      </c>
      <c r="C4293" s="34">
        <v>24579</v>
      </c>
      <c r="D4293" s="31" t="s">
        <v>1446</v>
      </c>
      <c r="E4293" s="31" t="s">
        <v>1426</v>
      </c>
      <c r="F4293" s="60" t="s">
        <v>1543</v>
      </c>
      <c r="G4293" s="31" t="s">
        <v>91</v>
      </c>
      <c r="H4293" s="31">
        <v>4.09</v>
      </c>
      <c r="I4293" s="31" t="s">
        <v>82</v>
      </c>
      <c r="J4293" s="8"/>
      <c r="K4293" s="41">
        <v>7</v>
      </c>
      <c r="L4293" s="41" t="s">
        <v>1479</v>
      </c>
      <c r="M4293" s="42">
        <v>0</v>
      </c>
      <c r="N4293" s="41" t="s">
        <v>23</v>
      </c>
      <c r="O4293" s="41" t="s">
        <v>24</v>
      </c>
      <c r="P4293" s="41" t="s">
        <v>24</v>
      </c>
      <c r="Q4293" s="41" t="s">
        <v>24</v>
      </c>
      <c r="R4293" s="41" t="s">
        <v>24</v>
      </c>
      <c r="S4293" s="41" t="s">
        <v>23</v>
      </c>
      <c r="T4293" s="41"/>
      <c r="U4293" s="41"/>
      <c r="V4293" s="46"/>
      <c r="W4293" s="46"/>
      <c r="X4293" s="43"/>
      <c r="Y4293" s="31"/>
      <c r="Z4293" s="31"/>
    </row>
    <row r="4294" spans="1:26" s="79" customFormat="1" x14ac:dyDescent="0.2">
      <c r="A4294" s="34">
        <v>331</v>
      </c>
      <c r="B4294" s="34">
        <v>72</v>
      </c>
      <c r="C4294" s="34">
        <v>24579</v>
      </c>
      <c r="D4294" s="31" t="s">
        <v>1447</v>
      </c>
      <c r="E4294" s="31" t="s">
        <v>1426</v>
      </c>
      <c r="F4294" s="60" t="s">
        <v>25</v>
      </c>
      <c r="G4294" s="31" t="s">
        <v>81</v>
      </c>
      <c r="H4294" s="31">
        <v>201.38</v>
      </c>
      <c r="I4294" s="31" t="s">
        <v>82</v>
      </c>
      <c r="J4294" s="8"/>
      <c r="K4294" s="41">
        <v>5</v>
      </c>
      <c r="L4294" s="41" t="s">
        <v>27</v>
      </c>
      <c r="M4294" s="42">
        <v>1</v>
      </c>
      <c r="N4294" s="41" t="s">
        <v>23</v>
      </c>
      <c r="O4294" s="41" t="s">
        <v>24</v>
      </c>
      <c r="P4294" s="41" t="s">
        <v>24</v>
      </c>
      <c r="Q4294" s="41" t="s">
        <v>24</v>
      </c>
      <c r="R4294" s="41" t="s">
        <v>24</v>
      </c>
      <c r="S4294" s="41" t="s">
        <v>23</v>
      </c>
      <c r="T4294" s="41"/>
      <c r="U4294" s="41"/>
      <c r="V4294" s="46"/>
      <c r="W4294" s="46"/>
      <c r="X4294" s="43"/>
      <c r="Y4294" s="31"/>
      <c r="Z4294" s="31"/>
    </row>
    <row r="4295" spans="1:26" s="79" customFormat="1" x14ac:dyDescent="0.2">
      <c r="A4295" s="34">
        <v>331</v>
      </c>
      <c r="B4295" s="34">
        <v>72</v>
      </c>
      <c r="C4295" s="34">
        <v>24579</v>
      </c>
      <c r="D4295" s="31" t="s">
        <v>1448</v>
      </c>
      <c r="E4295" s="31" t="s">
        <v>1426</v>
      </c>
      <c r="F4295" s="60" t="s">
        <v>1543</v>
      </c>
      <c r="G4295" s="31" t="s">
        <v>113</v>
      </c>
      <c r="H4295" s="31">
        <v>13.56</v>
      </c>
      <c r="I4295" s="31" t="s">
        <v>82</v>
      </c>
      <c r="J4295" s="8"/>
      <c r="K4295" s="41">
        <v>7</v>
      </c>
      <c r="L4295" s="41" t="s">
        <v>1479</v>
      </c>
      <c r="M4295" s="42">
        <v>0</v>
      </c>
      <c r="N4295" s="41" t="s">
        <v>23</v>
      </c>
      <c r="O4295" s="41" t="s">
        <v>24</v>
      </c>
      <c r="P4295" s="41" t="s">
        <v>24</v>
      </c>
      <c r="Q4295" s="41" t="s">
        <v>24</v>
      </c>
      <c r="R4295" s="41" t="s">
        <v>24</v>
      </c>
      <c r="S4295" s="41" t="s">
        <v>23</v>
      </c>
      <c r="T4295" s="41"/>
      <c r="U4295" s="41"/>
      <c r="V4295" s="46"/>
      <c r="W4295" s="46"/>
      <c r="X4295" s="43"/>
      <c r="Y4295" s="31"/>
      <c r="Z4295" s="31"/>
    </row>
    <row r="4296" spans="1:26" s="79" customFormat="1" x14ac:dyDescent="0.2">
      <c r="A4296" s="34">
        <v>331</v>
      </c>
      <c r="B4296" s="34">
        <v>72</v>
      </c>
      <c r="C4296" s="34">
        <v>24579</v>
      </c>
      <c r="D4296" s="31" t="s">
        <v>1449</v>
      </c>
      <c r="E4296" s="31" t="s">
        <v>1426</v>
      </c>
      <c r="F4296" s="60" t="s">
        <v>1543</v>
      </c>
      <c r="G4296" s="31" t="s">
        <v>93</v>
      </c>
      <c r="H4296" s="31">
        <v>4</v>
      </c>
      <c r="I4296" s="31" t="s">
        <v>82</v>
      </c>
      <c r="J4296" s="8"/>
      <c r="K4296" s="41">
        <v>7</v>
      </c>
      <c r="L4296" s="41" t="s">
        <v>1479</v>
      </c>
      <c r="M4296" s="42">
        <v>0</v>
      </c>
      <c r="N4296" s="41" t="s">
        <v>23</v>
      </c>
      <c r="O4296" s="41" t="s">
        <v>24</v>
      </c>
      <c r="P4296" s="41" t="s">
        <v>24</v>
      </c>
      <c r="Q4296" s="41" t="s">
        <v>24</v>
      </c>
      <c r="R4296" s="41" t="s">
        <v>24</v>
      </c>
      <c r="S4296" s="41" t="s">
        <v>23</v>
      </c>
      <c r="T4296" s="41"/>
      <c r="U4296" s="41"/>
      <c r="V4296" s="46"/>
      <c r="W4296" s="46"/>
      <c r="X4296" s="43"/>
      <c r="Y4296" s="31"/>
      <c r="Z4296" s="31"/>
    </row>
    <row r="4297" spans="1:26" s="79" customFormat="1" x14ac:dyDescent="0.2">
      <c r="A4297" s="34">
        <v>331</v>
      </c>
      <c r="B4297" s="34">
        <v>72</v>
      </c>
      <c r="C4297" s="34">
        <v>24579</v>
      </c>
      <c r="D4297" s="31" t="s">
        <v>1450</v>
      </c>
      <c r="E4297" s="31" t="s">
        <v>1426</v>
      </c>
      <c r="F4297" s="60" t="s">
        <v>1543</v>
      </c>
      <c r="G4297" s="31" t="s">
        <v>86</v>
      </c>
      <c r="H4297" s="31">
        <v>2.2000000000000002</v>
      </c>
      <c r="I4297" s="31" t="s">
        <v>82</v>
      </c>
      <c r="J4297" s="8">
        <v>1</v>
      </c>
      <c r="K4297" s="41">
        <v>8</v>
      </c>
      <c r="L4297" s="41" t="s">
        <v>1479</v>
      </c>
      <c r="M4297" s="42">
        <v>0</v>
      </c>
      <c r="N4297" s="41" t="s">
        <v>23</v>
      </c>
      <c r="O4297" s="41" t="s">
        <v>24</v>
      </c>
      <c r="P4297" s="41" t="s">
        <v>24</v>
      </c>
      <c r="Q4297" s="41" t="s">
        <v>24</v>
      </c>
      <c r="R4297" s="41" t="s">
        <v>24</v>
      </c>
      <c r="S4297" s="41" t="s">
        <v>23</v>
      </c>
      <c r="T4297" s="41"/>
      <c r="U4297" s="41"/>
      <c r="V4297" s="46"/>
      <c r="W4297" s="46"/>
      <c r="X4297" s="43"/>
      <c r="Y4297" s="31"/>
      <c r="Z4297" s="31"/>
    </row>
    <row r="4298" spans="1:26" s="79" customFormat="1" x14ac:dyDescent="0.2">
      <c r="A4298" s="34">
        <v>331</v>
      </c>
      <c r="B4298" s="34">
        <v>72</v>
      </c>
      <c r="C4298" s="34">
        <v>24579</v>
      </c>
      <c r="D4298" s="31" t="s">
        <v>1451</v>
      </c>
      <c r="E4298" s="31" t="s">
        <v>1426</v>
      </c>
      <c r="F4298" s="60" t="s">
        <v>1543</v>
      </c>
      <c r="G4298" s="31" t="s">
        <v>87</v>
      </c>
      <c r="H4298" s="31">
        <v>22.08</v>
      </c>
      <c r="I4298" s="31" t="s">
        <v>82</v>
      </c>
      <c r="J4298" s="8">
        <v>3</v>
      </c>
      <c r="K4298" s="41">
        <v>7</v>
      </c>
      <c r="L4298" s="41" t="s">
        <v>1479</v>
      </c>
      <c r="M4298" s="42">
        <v>0</v>
      </c>
      <c r="N4298" s="41" t="s">
        <v>23</v>
      </c>
      <c r="O4298" s="41" t="s">
        <v>24</v>
      </c>
      <c r="P4298" s="41" t="s">
        <v>24</v>
      </c>
      <c r="Q4298" s="41" t="s">
        <v>24</v>
      </c>
      <c r="R4298" s="41" t="s">
        <v>24</v>
      </c>
      <c r="S4298" s="41" t="s">
        <v>23</v>
      </c>
      <c r="T4298" s="41"/>
      <c r="U4298" s="41"/>
      <c r="V4298" s="46"/>
      <c r="W4298" s="46"/>
      <c r="X4298" s="43"/>
      <c r="Y4298" s="31"/>
      <c r="Z4298" s="31"/>
    </row>
    <row r="4299" spans="1:26" s="79" customFormat="1" x14ac:dyDescent="0.2">
      <c r="A4299" s="34">
        <v>331</v>
      </c>
      <c r="B4299" s="34">
        <v>72</v>
      </c>
      <c r="C4299" s="34">
        <v>24579</v>
      </c>
      <c r="D4299" s="31" t="s">
        <v>1452</v>
      </c>
      <c r="E4299" s="31" t="s">
        <v>1426</v>
      </c>
      <c r="F4299" s="60" t="s">
        <v>1543</v>
      </c>
      <c r="G4299" s="31" t="s">
        <v>87</v>
      </c>
      <c r="H4299" s="31">
        <v>11.96</v>
      </c>
      <c r="I4299" s="31" t="s">
        <v>82</v>
      </c>
      <c r="J4299" s="8">
        <v>2</v>
      </c>
      <c r="K4299" s="41">
        <v>7</v>
      </c>
      <c r="L4299" s="41" t="s">
        <v>1479</v>
      </c>
      <c r="M4299" s="42">
        <v>0</v>
      </c>
      <c r="N4299" s="41" t="s">
        <v>23</v>
      </c>
      <c r="O4299" s="41" t="s">
        <v>24</v>
      </c>
      <c r="P4299" s="41" t="s">
        <v>24</v>
      </c>
      <c r="Q4299" s="41" t="s">
        <v>24</v>
      </c>
      <c r="R4299" s="41" t="s">
        <v>24</v>
      </c>
      <c r="S4299" s="41" t="s">
        <v>23</v>
      </c>
      <c r="T4299" s="41"/>
      <c r="U4299" s="41"/>
      <c r="V4299" s="46"/>
      <c r="W4299" s="46"/>
      <c r="X4299" s="43"/>
      <c r="Y4299" s="31"/>
      <c r="Z4299" s="31"/>
    </row>
    <row r="4300" spans="1:26" s="79" customFormat="1" x14ac:dyDescent="0.2">
      <c r="A4300" s="34">
        <v>331</v>
      </c>
      <c r="B4300" s="34">
        <v>72</v>
      </c>
      <c r="C4300" s="34">
        <v>24579</v>
      </c>
      <c r="D4300" s="31" t="s">
        <v>1453</v>
      </c>
      <c r="E4300" s="31" t="s">
        <v>1426</v>
      </c>
      <c r="F4300" s="60" t="s">
        <v>1543</v>
      </c>
      <c r="G4300" s="31" t="s">
        <v>93</v>
      </c>
      <c r="H4300" s="31">
        <v>4.8</v>
      </c>
      <c r="I4300" s="31" t="s">
        <v>82</v>
      </c>
      <c r="J4300" s="8"/>
      <c r="K4300" s="41">
        <v>7</v>
      </c>
      <c r="L4300" s="41" t="s">
        <v>1479</v>
      </c>
      <c r="M4300" s="42">
        <v>0</v>
      </c>
      <c r="N4300" s="41" t="s">
        <v>23</v>
      </c>
      <c r="O4300" s="41" t="s">
        <v>24</v>
      </c>
      <c r="P4300" s="41" t="s">
        <v>24</v>
      </c>
      <c r="Q4300" s="41" t="s">
        <v>24</v>
      </c>
      <c r="R4300" s="41" t="s">
        <v>24</v>
      </c>
      <c r="S4300" s="41" t="s">
        <v>23</v>
      </c>
      <c r="T4300" s="41"/>
      <c r="U4300" s="41"/>
      <c r="V4300" s="46"/>
      <c r="W4300" s="46"/>
      <c r="X4300" s="43"/>
      <c r="Y4300" s="31"/>
      <c r="Z4300" s="31"/>
    </row>
    <row r="4301" spans="1:26" s="79" customFormat="1" x14ac:dyDescent="0.2">
      <c r="A4301" s="34">
        <v>331</v>
      </c>
      <c r="B4301" s="34">
        <v>72</v>
      </c>
      <c r="C4301" s="34">
        <v>24579</v>
      </c>
      <c r="D4301" s="31" t="s">
        <v>1454</v>
      </c>
      <c r="E4301" s="31" t="s">
        <v>1426</v>
      </c>
      <c r="F4301" s="60" t="s">
        <v>1543</v>
      </c>
      <c r="G4301" s="31" t="s">
        <v>28</v>
      </c>
      <c r="H4301" s="31">
        <v>1.72</v>
      </c>
      <c r="I4301" s="31" t="s">
        <v>82</v>
      </c>
      <c r="J4301" s="8">
        <v>1</v>
      </c>
      <c r="K4301" s="41">
        <v>8</v>
      </c>
      <c r="L4301" s="41" t="s">
        <v>1479</v>
      </c>
      <c r="M4301" s="42">
        <v>0</v>
      </c>
      <c r="N4301" s="41" t="s">
        <v>23</v>
      </c>
      <c r="O4301" s="41" t="s">
        <v>24</v>
      </c>
      <c r="P4301" s="41" t="s">
        <v>24</v>
      </c>
      <c r="Q4301" s="41" t="s">
        <v>24</v>
      </c>
      <c r="R4301" s="41" t="s">
        <v>24</v>
      </c>
      <c r="S4301" s="41" t="s">
        <v>23</v>
      </c>
      <c r="T4301" s="41"/>
      <c r="U4301" s="41"/>
      <c r="V4301" s="46"/>
      <c r="W4301" s="46"/>
      <c r="X4301" s="43"/>
      <c r="Y4301" s="31"/>
      <c r="Z4301" s="31"/>
    </row>
    <row r="4302" spans="1:26" s="79" customFormat="1" x14ac:dyDescent="0.2">
      <c r="A4302" s="34">
        <v>331</v>
      </c>
      <c r="B4302" s="34">
        <v>72</v>
      </c>
      <c r="C4302" s="34">
        <v>24579</v>
      </c>
      <c r="D4302" s="31" t="s">
        <v>1455</v>
      </c>
      <c r="E4302" s="31" t="s">
        <v>1426</v>
      </c>
      <c r="F4302" s="60" t="s">
        <v>1543</v>
      </c>
      <c r="G4302" s="31" t="s">
        <v>96</v>
      </c>
      <c r="H4302" s="31">
        <v>9.1</v>
      </c>
      <c r="I4302" s="31" t="s">
        <v>82</v>
      </c>
      <c r="J4302" s="8">
        <v>1</v>
      </c>
      <c r="K4302" s="41">
        <v>7</v>
      </c>
      <c r="L4302" s="41" t="s">
        <v>1479</v>
      </c>
      <c r="M4302" s="42">
        <v>0</v>
      </c>
      <c r="N4302" s="41" t="s">
        <v>23</v>
      </c>
      <c r="O4302" s="41" t="s">
        <v>24</v>
      </c>
      <c r="P4302" s="41" t="s">
        <v>24</v>
      </c>
      <c r="Q4302" s="41" t="s">
        <v>24</v>
      </c>
      <c r="R4302" s="41" t="s">
        <v>24</v>
      </c>
      <c r="S4302" s="41" t="s">
        <v>23</v>
      </c>
      <c r="T4302" s="41"/>
      <c r="U4302" s="41"/>
      <c r="V4302" s="46"/>
      <c r="W4302" s="46"/>
      <c r="X4302" s="43"/>
      <c r="Y4302" s="31"/>
      <c r="Z4302" s="31"/>
    </row>
    <row r="4303" spans="1:26" s="79" customFormat="1" x14ac:dyDescent="0.2">
      <c r="A4303" s="34">
        <v>331</v>
      </c>
      <c r="B4303" s="34">
        <v>72</v>
      </c>
      <c r="C4303" s="34">
        <v>24579</v>
      </c>
      <c r="D4303" s="31" t="s">
        <v>1449</v>
      </c>
      <c r="E4303" s="31" t="s">
        <v>1426</v>
      </c>
      <c r="F4303" s="60" t="s">
        <v>1543</v>
      </c>
      <c r="G4303" s="31" t="s">
        <v>93</v>
      </c>
      <c r="H4303" s="31">
        <v>4</v>
      </c>
      <c r="I4303" s="31" t="s">
        <v>82</v>
      </c>
      <c r="J4303" s="8"/>
      <c r="K4303" s="41">
        <v>7</v>
      </c>
      <c r="L4303" s="41" t="s">
        <v>1479</v>
      </c>
      <c r="M4303" s="42">
        <v>0</v>
      </c>
      <c r="N4303" s="41" t="s">
        <v>23</v>
      </c>
      <c r="O4303" s="41" t="s">
        <v>24</v>
      </c>
      <c r="P4303" s="41" t="s">
        <v>24</v>
      </c>
      <c r="Q4303" s="41" t="s">
        <v>24</v>
      </c>
      <c r="R4303" s="41" t="s">
        <v>24</v>
      </c>
      <c r="S4303" s="41" t="s">
        <v>23</v>
      </c>
      <c r="T4303" s="41"/>
      <c r="U4303" s="41"/>
      <c r="V4303" s="46"/>
      <c r="W4303" s="46"/>
      <c r="X4303" s="43"/>
      <c r="Y4303" s="31"/>
      <c r="Z4303" s="31"/>
    </row>
    <row r="4304" spans="1:26" s="79" customFormat="1" x14ac:dyDescent="0.2">
      <c r="A4304" s="34">
        <v>331</v>
      </c>
      <c r="B4304" s="34">
        <v>72</v>
      </c>
      <c r="C4304" s="34">
        <v>24579</v>
      </c>
      <c r="D4304" s="31" t="s">
        <v>1450</v>
      </c>
      <c r="E4304" s="31" t="s">
        <v>1426</v>
      </c>
      <c r="F4304" s="60" t="s">
        <v>1543</v>
      </c>
      <c r="G4304" s="31" t="s">
        <v>86</v>
      </c>
      <c r="H4304" s="31">
        <v>2.2000000000000002</v>
      </c>
      <c r="I4304" s="31" t="s">
        <v>82</v>
      </c>
      <c r="J4304" s="8"/>
      <c r="K4304" s="41">
        <v>7</v>
      </c>
      <c r="L4304" s="41" t="s">
        <v>1479</v>
      </c>
      <c r="M4304" s="42">
        <v>0</v>
      </c>
      <c r="N4304" s="41" t="s">
        <v>23</v>
      </c>
      <c r="O4304" s="41" t="s">
        <v>24</v>
      </c>
      <c r="P4304" s="41" t="s">
        <v>24</v>
      </c>
      <c r="Q4304" s="41" t="s">
        <v>24</v>
      </c>
      <c r="R4304" s="41" t="s">
        <v>24</v>
      </c>
      <c r="S4304" s="41" t="s">
        <v>23</v>
      </c>
      <c r="T4304" s="41"/>
      <c r="U4304" s="41"/>
      <c r="V4304" s="46"/>
      <c r="W4304" s="46"/>
      <c r="X4304" s="43"/>
      <c r="Y4304" s="31"/>
      <c r="Z4304" s="31"/>
    </row>
    <row r="4305" spans="1:26" s="79" customFormat="1" x14ac:dyDescent="0.2">
      <c r="A4305" s="34">
        <v>331</v>
      </c>
      <c r="B4305" s="34">
        <v>72</v>
      </c>
      <c r="C4305" s="34">
        <v>24579</v>
      </c>
      <c r="D4305" s="31" t="s">
        <v>1453</v>
      </c>
      <c r="E4305" s="31" t="s">
        <v>1426</v>
      </c>
      <c r="F4305" s="60" t="s">
        <v>1543</v>
      </c>
      <c r="G4305" s="31" t="s">
        <v>93</v>
      </c>
      <c r="H4305" s="31">
        <v>4.8</v>
      </c>
      <c r="I4305" s="31" t="s">
        <v>82</v>
      </c>
      <c r="J4305" s="8"/>
      <c r="K4305" s="41">
        <v>7</v>
      </c>
      <c r="L4305" s="41" t="s">
        <v>1479</v>
      </c>
      <c r="M4305" s="42">
        <v>0</v>
      </c>
      <c r="N4305" s="41" t="s">
        <v>23</v>
      </c>
      <c r="O4305" s="41" t="s">
        <v>24</v>
      </c>
      <c r="P4305" s="41" t="s">
        <v>24</v>
      </c>
      <c r="Q4305" s="41" t="s">
        <v>24</v>
      </c>
      <c r="R4305" s="41" t="s">
        <v>24</v>
      </c>
      <c r="S4305" s="41" t="s">
        <v>23</v>
      </c>
      <c r="T4305" s="41"/>
      <c r="U4305" s="41"/>
      <c r="V4305" s="46"/>
      <c r="W4305" s="46"/>
      <c r="X4305" s="43"/>
      <c r="Y4305" s="31"/>
      <c r="Z4305" s="31"/>
    </row>
    <row r="4306" spans="1:26" s="79" customFormat="1" x14ac:dyDescent="0.2">
      <c r="A4306" s="34">
        <v>331</v>
      </c>
      <c r="B4306" s="34">
        <v>72</v>
      </c>
      <c r="C4306" s="34">
        <v>24579</v>
      </c>
      <c r="D4306" s="31" t="s">
        <v>1454</v>
      </c>
      <c r="E4306" s="31" t="s">
        <v>1426</v>
      </c>
      <c r="F4306" s="60" t="s">
        <v>1543</v>
      </c>
      <c r="G4306" s="31" t="s">
        <v>28</v>
      </c>
      <c r="H4306" s="31">
        <v>1.72</v>
      </c>
      <c r="I4306" s="31" t="s">
        <v>82</v>
      </c>
      <c r="J4306" s="8"/>
      <c r="K4306" s="41">
        <v>7</v>
      </c>
      <c r="L4306" s="41" t="s">
        <v>1479</v>
      </c>
      <c r="M4306" s="42">
        <v>0</v>
      </c>
      <c r="N4306" s="41" t="s">
        <v>23</v>
      </c>
      <c r="O4306" s="41" t="s">
        <v>24</v>
      </c>
      <c r="P4306" s="41" t="s">
        <v>24</v>
      </c>
      <c r="Q4306" s="41" t="s">
        <v>24</v>
      </c>
      <c r="R4306" s="41" t="s">
        <v>24</v>
      </c>
      <c r="S4306" s="41" t="s">
        <v>23</v>
      </c>
      <c r="T4306" s="41"/>
      <c r="U4306" s="41"/>
      <c r="V4306" s="46"/>
      <c r="W4306" s="46"/>
      <c r="X4306" s="43"/>
      <c r="Y4306" s="31"/>
      <c r="Z4306" s="31"/>
    </row>
    <row r="4307" spans="1:26" s="79" customFormat="1" x14ac:dyDescent="0.2">
      <c r="A4307" s="34">
        <v>331</v>
      </c>
      <c r="B4307" s="34">
        <v>72</v>
      </c>
      <c r="C4307" s="34">
        <v>24579</v>
      </c>
      <c r="D4307" s="31" t="s">
        <v>1455</v>
      </c>
      <c r="E4307" s="31" t="s">
        <v>1426</v>
      </c>
      <c r="F4307" s="60" t="s">
        <v>1543</v>
      </c>
      <c r="G4307" s="31" t="s">
        <v>96</v>
      </c>
      <c r="H4307" s="31">
        <v>9.1</v>
      </c>
      <c r="I4307" s="31" t="s">
        <v>82</v>
      </c>
      <c r="J4307" s="8"/>
      <c r="K4307" s="41">
        <v>7</v>
      </c>
      <c r="L4307" s="41" t="s">
        <v>1479</v>
      </c>
      <c r="M4307" s="42">
        <v>0</v>
      </c>
      <c r="N4307" s="41" t="s">
        <v>23</v>
      </c>
      <c r="O4307" s="41" t="s">
        <v>24</v>
      </c>
      <c r="P4307" s="41" t="s">
        <v>24</v>
      </c>
      <c r="Q4307" s="41" t="s">
        <v>24</v>
      </c>
      <c r="R4307" s="41" t="s">
        <v>24</v>
      </c>
      <c r="S4307" s="41" t="s">
        <v>23</v>
      </c>
      <c r="T4307" s="41"/>
      <c r="U4307" s="41"/>
      <c r="V4307" s="46"/>
      <c r="W4307" s="46"/>
      <c r="X4307" s="43"/>
      <c r="Y4307" s="31"/>
      <c r="Z4307" s="31"/>
    </row>
    <row r="4308" spans="1:26" s="79" customFormat="1" x14ac:dyDescent="0.2">
      <c r="A4308" s="34">
        <v>331</v>
      </c>
      <c r="B4308" s="34">
        <v>72</v>
      </c>
      <c r="C4308" s="34"/>
      <c r="D4308" s="31"/>
      <c r="E4308" s="31" t="s">
        <v>1424</v>
      </c>
      <c r="F4308" s="60" t="s">
        <v>25</v>
      </c>
      <c r="G4308" s="31" t="s">
        <v>1489</v>
      </c>
      <c r="H4308" s="31">
        <v>271.14</v>
      </c>
      <c r="I4308" s="31" t="s">
        <v>82</v>
      </c>
      <c r="J4308" s="8"/>
      <c r="K4308" s="41">
        <v>5</v>
      </c>
      <c r="L4308" s="41" t="s">
        <v>34</v>
      </c>
      <c r="M4308" s="42">
        <v>1</v>
      </c>
      <c r="N4308" s="41" t="s">
        <v>23</v>
      </c>
      <c r="O4308" s="41" t="s">
        <v>24</v>
      </c>
      <c r="P4308" s="41" t="s">
        <v>24</v>
      </c>
      <c r="Q4308" s="41" t="s">
        <v>24</v>
      </c>
      <c r="R4308" s="41" t="s">
        <v>24</v>
      </c>
      <c r="S4308" s="41" t="s">
        <v>23</v>
      </c>
      <c r="T4308" s="41" t="s">
        <v>24</v>
      </c>
      <c r="U4308" s="41" t="s">
        <v>30</v>
      </c>
      <c r="V4308" s="46"/>
      <c r="W4308" s="46"/>
      <c r="X4308" s="43"/>
      <c r="Y4308" s="31"/>
      <c r="Z4308" s="31"/>
    </row>
    <row r="4309" spans="1:26" s="79" customFormat="1" x14ac:dyDescent="0.2">
      <c r="A4309" s="34">
        <v>331</v>
      </c>
      <c r="B4309" s="34">
        <v>72</v>
      </c>
      <c r="C4309" s="34"/>
      <c r="D4309" s="31"/>
      <c r="E4309" s="31" t="s">
        <v>1424</v>
      </c>
      <c r="F4309" s="60" t="s">
        <v>33</v>
      </c>
      <c r="G4309" s="31" t="s">
        <v>33</v>
      </c>
      <c r="H4309" s="31">
        <v>1320</v>
      </c>
      <c r="I4309" s="31" t="s">
        <v>82</v>
      </c>
      <c r="J4309" s="8"/>
      <c r="K4309" s="41">
        <v>6</v>
      </c>
      <c r="L4309" s="41" t="s">
        <v>1550</v>
      </c>
      <c r="M4309" s="42">
        <v>1</v>
      </c>
      <c r="N4309" s="41" t="s">
        <v>23</v>
      </c>
      <c r="O4309" s="41" t="s">
        <v>24</v>
      </c>
      <c r="P4309" s="41" t="s">
        <v>24</v>
      </c>
      <c r="Q4309" s="41" t="s">
        <v>24</v>
      </c>
      <c r="R4309" s="41" t="s">
        <v>24</v>
      </c>
      <c r="S4309" s="41" t="s">
        <v>23</v>
      </c>
      <c r="T4309" s="41"/>
      <c r="U4309" s="41"/>
      <c r="V4309" s="46"/>
      <c r="W4309" s="46"/>
      <c r="X4309" s="43"/>
      <c r="Y4309" s="31"/>
      <c r="Z4309" s="31"/>
    </row>
    <row r="4310" spans="1:26" s="79" customFormat="1" x14ac:dyDescent="0.2">
      <c r="A4310" s="34">
        <v>331</v>
      </c>
      <c r="B4310" s="34">
        <v>72</v>
      </c>
      <c r="C4310" s="34"/>
      <c r="D4310" s="31"/>
      <c r="E4310" s="31" t="s">
        <v>1424</v>
      </c>
      <c r="F4310" s="60" t="s">
        <v>25</v>
      </c>
      <c r="G4310" s="31" t="s">
        <v>1539</v>
      </c>
      <c r="H4310" s="31">
        <v>4</v>
      </c>
      <c r="I4310" s="31" t="s">
        <v>1538</v>
      </c>
      <c r="J4310" s="8"/>
      <c r="K4310" s="41">
        <v>99</v>
      </c>
      <c r="L4310" s="41" t="s">
        <v>34</v>
      </c>
      <c r="M4310" s="42">
        <v>1</v>
      </c>
      <c r="N4310" s="41" t="s">
        <v>23</v>
      </c>
      <c r="O4310" s="41" t="s">
        <v>24</v>
      </c>
      <c r="P4310" s="41" t="s">
        <v>24</v>
      </c>
      <c r="Q4310" s="41" t="s">
        <v>24</v>
      </c>
      <c r="R4310" s="41" t="s">
        <v>24</v>
      </c>
      <c r="S4310" s="41" t="s">
        <v>23</v>
      </c>
      <c r="T4310" s="41"/>
      <c r="U4310" s="41"/>
      <c r="V4310" s="46"/>
      <c r="W4310" s="46"/>
      <c r="X4310" s="43"/>
      <c r="Y4310" s="31"/>
      <c r="Z4310" s="31"/>
    </row>
    <row r="4311" spans="1:26" s="79" customFormat="1" x14ac:dyDescent="0.2">
      <c r="A4311" s="34">
        <v>331</v>
      </c>
      <c r="B4311" s="34">
        <v>72</v>
      </c>
      <c r="C4311" s="34"/>
      <c r="D4311" s="31"/>
      <c r="E4311" s="31" t="s">
        <v>1424</v>
      </c>
      <c r="F4311" s="60" t="s">
        <v>25</v>
      </c>
      <c r="G4311" s="31" t="s">
        <v>1537</v>
      </c>
      <c r="H4311" s="31">
        <v>6</v>
      </c>
      <c r="I4311" s="31" t="s">
        <v>1538</v>
      </c>
      <c r="J4311" s="8"/>
      <c r="K4311" s="41">
        <v>99</v>
      </c>
      <c r="L4311" s="41" t="s">
        <v>34</v>
      </c>
      <c r="M4311" s="42">
        <v>1</v>
      </c>
      <c r="N4311" s="41" t="s">
        <v>23</v>
      </c>
      <c r="O4311" s="41" t="s">
        <v>24</v>
      </c>
      <c r="P4311" s="41" t="s">
        <v>24</v>
      </c>
      <c r="Q4311" s="41" t="s">
        <v>24</v>
      </c>
      <c r="R4311" s="41" t="s">
        <v>24</v>
      </c>
      <c r="S4311" s="41" t="s">
        <v>23</v>
      </c>
      <c r="T4311" s="41"/>
      <c r="U4311" s="41"/>
      <c r="V4311" s="46"/>
      <c r="W4311" s="46"/>
      <c r="X4311" s="43"/>
      <c r="Y4311" s="31"/>
      <c r="Z4311" s="31"/>
    </row>
    <row r="4312" spans="1:26" s="79" customFormat="1" x14ac:dyDescent="0.2">
      <c r="A4312" s="34">
        <v>331</v>
      </c>
      <c r="B4312" s="34">
        <v>72</v>
      </c>
      <c r="C4312" s="34">
        <v>25929</v>
      </c>
      <c r="D4312" s="31" t="s">
        <v>1390</v>
      </c>
      <c r="E4312" s="31" t="s">
        <v>1392</v>
      </c>
      <c r="F4312" s="60" t="s">
        <v>25</v>
      </c>
      <c r="G4312" s="31" t="s">
        <v>81</v>
      </c>
      <c r="H4312" s="31">
        <v>7.28</v>
      </c>
      <c r="I4312" s="31" t="s">
        <v>82</v>
      </c>
      <c r="J4312" s="8"/>
      <c r="K4312" s="41">
        <v>5</v>
      </c>
      <c r="L4312" s="41" t="s">
        <v>34</v>
      </c>
      <c r="M4312" s="42">
        <v>1</v>
      </c>
      <c r="N4312" s="41" t="s">
        <v>23</v>
      </c>
      <c r="O4312" s="41" t="s">
        <v>23</v>
      </c>
      <c r="P4312" s="41" t="s">
        <v>23</v>
      </c>
      <c r="Q4312" s="41" t="s">
        <v>23</v>
      </c>
      <c r="R4312" s="41" t="s">
        <v>23</v>
      </c>
      <c r="S4312" s="41" t="s">
        <v>23</v>
      </c>
      <c r="T4312" s="41"/>
      <c r="U4312" s="41"/>
      <c r="V4312" s="46"/>
      <c r="W4312" s="46"/>
      <c r="X4312" s="43"/>
      <c r="Y4312" s="31"/>
      <c r="Z4312" s="31"/>
    </row>
    <row r="4313" spans="1:26" s="79" customFormat="1" x14ac:dyDescent="0.2">
      <c r="A4313" s="34">
        <v>331</v>
      </c>
      <c r="B4313" s="34">
        <v>72</v>
      </c>
      <c r="C4313" s="34"/>
      <c r="D4313" s="31"/>
      <c r="E4313" s="31" t="s">
        <v>1391</v>
      </c>
      <c r="F4313" s="60" t="s">
        <v>25</v>
      </c>
      <c r="G4313" s="31" t="s">
        <v>1524</v>
      </c>
      <c r="H4313" s="31">
        <v>122</v>
      </c>
      <c r="I4313" s="31" t="s">
        <v>82</v>
      </c>
      <c r="J4313" s="8"/>
      <c r="K4313" s="41">
        <v>5</v>
      </c>
      <c r="L4313" s="41" t="s">
        <v>34</v>
      </c>
      <c r="M4313" s="42">
        <v>1</v>
      </c>
      <c r="N4313" s="41" t="s">
        <v>23</v>
      </c>
      <c r="O4313" s="41" t="s">
        <v>23</v>
      </c>
      <c r="P4313" s="41" t="s">
        <v>23</v>
      </c>
      <c r="Q4313" s="41" t="s">
        <v>23</v>
      </c>
      <c r="R4313" s="41" t="s">
        <v>23</v>
      </c>
      <c r="S4313" s="41" t="s">
        <v>23</v>
      </c>
      <c r="T4313" s="41" t="s">
        <v>24</v>
      </c>
      <c r="U4313" s="41" t="s">
        <v>30</v>
      </c>
      <c r="V4313" s="46"/>
      <c r="W4313" s="46"/>
      <c r="X4313" s="43"/>
      <c r="Y4313" s="31"/>
      <c r="Z4313" s="31"/>
    </row>
    <row r="4314" spans="1:26" s="79" customFormat="1" x14ac:dyDescent="0.2">
      <c r="A4314" s="34">
        <v>331</v>
      </c>
      <c r="B4314" s="34">
        <v>72</v>
      </c>
      <c r="C4314" s="34"/>
      <c r="D4314" s="31"/>
      <c r="E4314" s="31" t="s">
        <v>1391</v>
      </c>
      <c r="F4314" s="60" t="s">
        <v>25</v>
      </c>
      <c r="G4314" s="31" t="s">
        <v>1537</v>
      </c>
      <c r="H4314" s="31">
        <v>1</v>
      </c>
      <c r="I4314" s="31" t="s">
        <v>1538</v>
      </c>
      <c r="J4314" s="8"/>
      <c r="K4314" s="41">
        <v>99</v>
      </c>
      <c r="L4314" s="41" t="s">
        <v>34</v>
      </c>
      <c r="M4314" s="42">
        <v>1</v>
      </c>
      <c r="N4314" s="41" t="s">
        <v>23</v>
      </c>
      <c r="O4314" s="41" t="s">
        <v>23</v>
      </c>
      <c r="P4314" s="41" t="s">
        <v>23</v>
      </c>
      <c r="Q4314" s="41" t="s">
        <v>23</v>
      </c>
      <c r="R4314" s="41" t="s">
        <v>23</v>
      </c>
      <c r="S4314" s="41" t="s">
        <v>23</v>
      </c>
      <c r="T4314" s="41"/>
      <c r="U4314" s="41"/>
      <c r="V4314" s="46"/>
      <c r="W4314" s="46"/>
      <c r="X4314" s="43"/>
      <c r="Y4314" s="31"/>
      <c r="Z4314" s="31"/>
    </row>
    <row r="4315" spans="1:26" s="79" customFormat="1" x14ac:dyDescent="0.2">
      <c r="A4315" s="34">
        <v>331</v>
      </c>
      <c r="B4315" s="34">
        <v>72</v>
      </c>
      <c r="C4315" s="34">
        <v>11012</v>
      </c>
      <c r="D4315" s="31" t="s">
        <v>1393</v>
      </c>
      <c r="E4315" s="31" t="s">
        <v>1395</v>
      </c>
      <c r="F4315" s="60" t="s">
        <v>25</v>
      </c>
      <c r="G4315" s="31" t="s">
        <v>81</v>
      </c>
      <c r="H4315" s="31">
        <v>30</v>
      </c>
      <c r="I4315" s="31" t="s">
        <v>82</v>
      </c>
      <c r="J4315" s="8"/>
      <c r="K4315" s="41">
        <v>5</v>
      </c>
      <c r="L4315" s="41" t="s">
        <v>1549</v>
      </c>
      <c r="M4315" s="42">
        <v>1</v>
      </c>
      <c r="N4315" s="41" t="s">
        <v>23</v>
      </c>
      <c r="O4315" s="41" t="s">
        <v>23</v>
      </c>
      <c r="P4315" s="41" t="s">
        <v>23</v>
      </c>
      <c r="Q4315" s="41" t="s">
        <v>23</v>
      </c>
      <c r="R4315" s="41" t="s">
        <v>23</v>
      </c>
      <c r="S4315" s="41" t="s">
        <v>23</v>
      </c>
      <c r="T4315" s="41"/>
      <c r="U4315" s="41"/>
      <c r="V4315" s="46"/>
      <c r="W4315" s="46"/>
      <c r="X4315" s="43"/>
      <c r="Y4315" s="31"/>
      <c r="Z4315" s="31"/>
    </row>
    <row r="4316" spans="1:26" s="79" customFormat="1" x14ac:dyDescent="0.2">
      <c r="A4316" s="34">
        <v>331</v>
      </c>
      <c r="B4316" s="34">
        <v>72</v>
      </c>
      <c r="C4316" s="34"/>
      <c r="D4316" s="31"/>
      <c r="E4316" s="31" t="s">
        <v>1394</v>
      </c>
      <c r="F4316" s="60" t="s">
        <v>25</v>
      </c>
      <c r="G4316" s="31" t="s">
        <v>1524</v>
      </c>
      <c r="H4316" s="31">
        <v>123</v>
      </c>
      <c r="I4316" s="31" t="s">
        <v>82</v>
      </c>
      <c r="J4316" s="8"/>
      <c r="K4316" s="41">
        <v>5</v>
      </c>
      <c r="L4316" s="41" t="s">
        <v>1549</v>
      </c>
      <c r="M4316" s="42">
        <v>1</v>
      </c>
      <c r="N4316" s="41" t="s">
        <v>23</v>
      </c>
      <c r="O4316" s="41" t="s">
        <v>23</v>
      </c>
      <c r="P4316" s="41" t="s">
        <v>23</v>
      </c>
      <c r="Q4316" s="41" t="s">
        <v>23</v>
      </c>
      <c r="R4316" s="41" t="s">
        <v>23</v>
      </c>
      <c r="S4316" s="41" t="s">
        <v>23</v>
      </c>
      <c r="T4316" s="41" t="s">
        <v>24</v>
      </c>
      <c r="U4316" s="41" t="s">
        <v>30</v>
      </c>
      <c r="V4316" s="46"/>
      <c r="W4316" s="46"/>
      <c r="X4316" s="43"/>
      <c r="Y4316" s="31"/>
      <c r="Z4316" s="31"/>
    </row>
    <row r="4317" spans="1:26" s="79" customFormat="1" x14ac:dyDescent="0.2">
      <c r="A4317" s="34">
        <v>331</v>
      </c>
      <c r="B4317" s="34">
        <v>72</v>
      </c>
      <c r="C4317" s="34"/>
      <c r="D4317" s="31"/>
      <c r="E4317" s="31" t="s">
        <v>1394</v>
      </c>
      <c r="F4317" s="60" t="s">
        <v>25</v>
      </c>
      <c r="G4317" s="31" t="s">
        <v>1537</v>
      </c>
      <c r="H4317" s="31">
        <v>1</v>
      </c>
      <c r="I4317" s="31" t="s">
        <v>1538</v>
      </c>
      <c r="J4317" s="8"/>
      <c r="K4317" s="41">
        <v>99</v>
      </c>
      <c r="L4317" s="41" t="s">
        <v>1549</v>
      </c>
      <c r="M4317" s="42">
        <v>1</v>
      </c>
      <c r="N4317" s="41" t="s">
        <v>23</v>
      </c>
      <c r="O4317" s="41" t="s">
        <v>23</v>
      </c>
      <c r="P4317" s="41" t="s">
        <v>23</v>
      </c>
      <c r="Q4317" s="41" t="s">
        <v>23</v>
      </c>
      <c r="R4317" s="41" t="s">
        <v>23</v>
      </c>
      <c r="S4317" s="41" t="s">
        <v>23</v>
      </c>
      <c r="T4317" s="41"/>
      <c r="U4317" s="41"/>
      <c r="V4317" s="46"/>
      <c r="W4317" s="46"/>
      <c r="X4317" s="43"/>
      <c r="Y4317" s="31"/>
      <c r="Z4317" s="31"/>
    </row>
    <row r="4318" spans="1:26" s="79" customFormat="1" x14ac:dyDescent="0.2">
      <c r="A4318" s="34">
        <v>331</v>
      </c>
      <c r="B4318" s="34">
        <v>72</v>
      </c>
      <c r="C4318" s="34">
        <v>24576</v>
      </c>
      <c r="D4318" s="31" t="s">
        <v>1399</v>
      </c>
      <c r="E4318" s="31" t="s">
        <v>1401</v>
      </c>
      <c r="F4318" s="60" t="s">
        <v>25</v>
      </c>
      <c r="G4318" s="31" t="s">
        <v>31</v>
      </c>
      <c r="H4318" s="31">
        <v>1.35</v>
      </c>
      <c r="I4318" s="31" t="s">
        <v>82</v>
      </c>
      <c r="J4318" s="8">
        <v>0.5</v>
      </c>
      <c r="K4318" s="41">
        <v>2</v>
      </c>
      <c r="L4318" s="41" t="s">
        <v>1549</v>
      </c>
      <c r="M4318" s="42">
        <v>1</v>
      </c>
      <c r="N4318" s="41" t="s">
        <v>23</v>
      </c>
      <c r="O4318" s="41" t="s">
        <v>24</v>
      </c>
      <c r="P4318" s="41" t="s">
        <v>24</v>
      </c>
      <c r="Q4318" s="41" t="s">
        <v>24</v>
      </c>
      <c r="R4318" s="41" t="s">
        <v>24</v>
      </c>
      <c r="S4318" s="41" t="s">
        <v>23</v>
      </c>
      <c r="T4318" s="41"/>
      <c r="U4318" s="41"/>
      <c r="V4318" s="46"/>
      <c r="W4318" s="46"/>
      <c r="X4318" s="43"/>
      <c r="Y4318" s="31"/>
      <c r="Z4318" s="31"/>
    </row>
    <row r="4319" spans="1:26" s="79" customFormat="1" x14ac:dyDescent="0.2">
      <c r="A4319" s="34">
        <v>331</v>
      </c>
      <c r="B4319" s="34">
        <v>72</v>
      </c>
      <c r="C4319" s="34">
        <v>24576</v>
      </c>
      <c r="D4319" s="31" t="s">
        <v>1402</v>
      </c>
      <c r="E4319" s="31" t="s">
        <v>1401</v>
      </c>
      <c r="F4319" s="60" t="s">
        <v>25</v>
      </c>
      <c r="G4319" s="31" t="s">
        <v>85</v>
      </c>
      <c r="H4319" s="31">
        <v>2</v>
      </c>
      <c r="I4319" s="31" t="s">
        <v>82</v>
      </c>
      <c r="J4319" s="8"/>
      <c r="K4319" s="41">
        <v>2</v>
      </c>
      <c r="L4319" s="41" t="s">
        <v>1549</v>
      </c>
      <c r="M4319" s="42">
        <v>1</v>
      </c>
      <c r="N4319" s="41" t="s">
        <v>23</v>
      </c>
      <c r="O4319" s="41" t="s">
        <v>24</v>
      </c>
      <c r="P4319" s="41" t="s">
        <v>24</v>
      </c>
      <c r="Q4319" s="41" t="s">
        <v>24</v>
      </c>
      <c r="R4319" s="41" t="s">
        <v>24</v>
      </c>
      <c r="S4319" s="41" t="s">
        <v>23</v>
      </c>
      <c r="T4319" s="41"/>
      <c r="U4319" s="41"/>
      <c r="V4319" s="46"/>
      <c r="W4319" s="46"/>
      <c r="X4319" s="43"/>
      <c r="Y4319" s="31"/>
      <c r="Z4319" s="31"/>
    </row>
    <row r="4320" spans="1:26" s="79" customFormat="1" x14ac:dyDescent="0.2">
      <c r="A4320" s="34">
        <v>331</v>
      </c>
      <c r="B4320" s="34">
        <v>72</v>
      </c>
      <c r="C4320" s="34">
        <v>24576</v>
      </c>
      <c r="D4320" s="31" t="s">
        <v>1403</v>
      </c>
      <c r="E4320" s="31" t="s">
        <v>1401</v>
      </c>
      <c r="F4320" s="60" t="s">
        <v>25</v>
      </c>
      <c r="G4320" s="31" t="s">
        <v>85</v>
      </c>
      <c r="H4320" s="31">
        <v>2.2000000000000002</v>
      </c>
      <c r="I4320" s="31" t="s">
        <v>82</v>
      </c>
      <c r="J4320" s="8"/>
      <c r="K4320" s="41">
        <v>2</v>
      </c>
      <c r="L4320" s="41" t="s">
        <v>1549</v>
      </c>
      <c r="M4320" s="42">
        <v>1</v>
      </c>
      <c r="N4320" s="41" t="s">
        <v>23</v>
      </c>
      <c r="O4320" s="41" t="s">
        <v>24</v>
      </c>
      <c r="P4320" s="41" t="s">
        <v>24</v>
      </c>
      <c r="Q4320" s="41" t="s">
        <v>24</v>
      </c>
      <c r="R4320" s="41" t="s">
        <v>24</v>
      </c>
      <c r="S4320" s="41" t="s">
        <v>23</v>
      </c>
      <c r="T4320" s="41"/>
      <c r="U4320" s="41"/>
      <c r="V4320" s="46"/>
      <c r="W4320" s="46"/>
      <c r="X4320" s="43"/>
      <c r="Y4320" s="31"/>
      <c r="Z4320" s="31"/>
    </row>
    <row r="4321" spans="1:26" s="79" customFormat="1" x14ac:dyDescent="0.2">
      <c r="A4321" s="34">
        <v>331</v>
      </c>
      <c r="B4321" s="34">
        <v>72</v>
      </c>
      <c r="C4321" s="34">
        <v>24576</v>
      </c>
      <c r="D4321" s="31" t="s">
        <v>1404</v>
      </c>
      <c r="E4321" s="31" t="s">
        <v>1401</v>
      </c>
      <c r="F4321" s="60" t="s">
        <v>25</v>
      </c>
      <c r="G4321" s="31" t="s">
        <v>29</v>
      </c>
      <c r="H4321" s="31">
        <v>1.35</v>
      </c>
      <c r="I4321" s="31" t="s">
        <v>82</v>
      </c>
      <c r="J4321" s="8">
        <v>1</v>
      </c>
      <c r="K4321" s="41">
        <v>2</v>
      </c>
      <c r="L4321" s="41" t="s">
        <v>1549</v>
      </c>
      <c r="M4321" s="42">
        <v>1</v>
      </c>
      <c r="N4321" s="41" t="s">
        <v>23</v>
      </c>
      <c r="O4321" s="41" t="s">
        <v>24</v>
      </c>
      <c r="P4321" s="41" t="s">
        <v>24</v>
      </c>
      <c r="Q4321" s="41" t="s">
        <v>24</v>
      </c>
      <c r="R4321" s="41" t="s">
        <v>24</v>
      </c>
      <c r="S4321" s="41" t="s">
        <v>23</v>
      </c>
      <c r="T4321" s="41"/>
      <c r="U4321" s="41"/>
      <c r="V4321" s="46"/>
      <c r="W4321" s="46"/>
      <c r="X4321" s="43"/>
      <c r="Y4321" s="31"/>
      <c r="Z4321" s="31"/>
    </row>
    <row r="4322" spans="1:26" s="79" customFormat="1" x14ac:dyDescent="0.2">
      <c r="A4322" s="34">
        <v>331</v>
      </c>
      <c r="B4322" s="34">
        <v>72</v>
      </c>
      <c r="C4322" s="34">
        <v>24576</v>
      </c>
      <c r="D4322" s="31" t="s">
        <v>1405</v>
      </c>
      <c r="E4322" s="31" t="s">
        <v>1401</v>
      </c>
      <c r="F4322" s="60" t="s">
        <v>25</v>
      </c>
      <c r="G4322" s="31" t="s">
        <v>31</v>
      </c>
      <c r="H4322" s="31">
        <v>2.8</v>
      </c>
      <c r="I4322" s="31" t="s">
        <v>82</v>
      </c>
      <c r="J4322" s="8">
        <v>1</v>
      </c>
      <c r="K4322" s="41">
        <v>2</v>
      </c>
      <c r="L4322" s="41" t="s">
        <v>1549</v>
      </c>
      <c r="M4322" s="42">
        <v>1</v>
      </c>
      <c r="N4322" s="41" t="s">
        <v>23</v>
      </c>
      <c r="O4322" s="41" t="s">
        <v>24</v>
      </c>
      <c r="P4322" s="41" t="s">
        <v>24</v>
      </c>
      <c r="Q4322" s="41" t="s">
        <v>24</v>
      </c>
      <c r="R4322" s="41" t="s">
        <v>24</v>
      </c>
      <c r="S4322" s="41" t="s">
        <v>23</v>
      </c>
      <c r="T4322" s="41"/>
      <c r="U4322" s="41"/>
      <c r="V4322" s="46"/>
      <c r="W4322" s="46"/>
      <c r="X4322" s="43"/>
      <c r="Y4322" s="31"/>
      <c r="Z4322" s="31"/>
    </row>
    <row r="4323" spans="1:26" s="79" customFormat="1" x14ac:dyDescent="0.2">
      <c r="A4323" s="34">
        <v>331</v>
      </c>
      <c r="B4323" s="34">
        <v>72</v>
      </c>
      <c r="C4323" s="34">
        <v>24576</v>
      </c>
      <c r="D4323" s="31" t="s">
        <v>1406</v>
      </c>
      <c r="E4323" s="31" t="s">
        <v>1401</v>
      </c>
      <c r="F4323" s="60" t="s">
        <v>1543</v>
      </c>
      <c r="G4323" s="31" t="s">
        <v>91</v>
      </c>
      <c r="H4323" s="31">
        <v>7.2</v>
      </c>
      <c r="I4323" s="31" t="s">
        <v>82</v>
      </c>
      <c r="J4323" s="8"/>
      <c r="K4323" s="41">
        <v>7</v>
      </c>
      <c r="L4323" s="41" t="s">
        <v>1479</v>
      </c>
      <c r="M4323" s="42">
        <v>0</v>
      </c>
      <c r="N4323" s="41" t="s">
        <v>23</v>
      </c>
      <c r="O4323" s="41" t="s">
        <v>24</v>
      </c>
      <c r="P4323" s="41" t="s">
        <v>24</v>
      </c>
      <c r="Q4323" s="41" t="s">
        <v>24</v>
      </c>
      <c r="R4323" s="41" t="s">
        <v>24</v>
      </c>
      <c r="S4323" s="41" t="s">
        <v>23</v>
      </c>
      <c r="T4323" s="41"/>
      <c r="U4323" s="41"/>
      <c r="V4323" s="46"/>
      <c r="W4323" s="46"/>
      <c r="X4323" s="43"/>
      <c r="Y4323" s="31"/>
      <c r="Z4323" s="31"/>
    </row>
    <row r="4324" spans="1:26" s="79" customFormat="1" x14ac:dyDescent="0.2">
      <c r="A4324" s="34">
        <v>331</v>
      </c>
      <c r="B4324" s="34">
        <v>72</v>
      </c>
      <c r="C4324" s="34">
        <v>24576</v>
      </c>
      <c r="D4324" s="31" t="s">
        <v>1407</v>
      </c>
      <c r="E4324" s="31" t="s">
        <v>1401</v>
      </c>
      <c r="F4324" s="60" t="s">
        <v>1543</v>
      </c>
      <c r="G4324" s="31" t="s">
        <v>85</v>
      </c>
      <c r="H4324" s="31">
        <v>4.5999999999999996</v>
      </c>
      <c r="I4324" s="31" t="s">
        <v>82</v>
      </c>
      <c r="J4324" s="8"/>
      <c r="K4324" s="41">
        <v>7</v>
      </c>
      <c r="L4324" s="41" t="s">
        <v>1479</v>
      </c>
      <c r="M4324" s="42">
        <v>0</v>
      </c>
      <c r="N4324" s="41" t="s">
        <v>23</v>
      </c>
      <c r="O4324" s="41" t="s">
        <v>24</v>
      </c>
      <c r="P4324" s="41" t="s">
        <v>24</v>
      </c>
      <c r="Q4324" s="41" t="s">
        <v>24</v>
      </c>
      <c r="R4324" s="41" t="s">
        <v>24</v>
      </c>
      <c r="S4324" s="41" t="s">
        <v>23</v>
      </c>
      <c r="T4324" s="41"/>
      <c r="U4324" s="41"/>
      <c r="V4324" s="46"/>
      <c r="W4324" s="46"/>
      <c r="X4324" s="43"/>
      <c r="Y4324" s="31"/>
      <c r="Z4324" s="31"/>
    </row>
    <row r="4325" spans="1:26" s="79" customFormat="1" x14ac:dyDescent="0.2">
      <c r="A4325" s="34">
        <v>331</v>
      </c>
      <c r="B4325" s="34">
        <v>72</v>
      </c>
      <c r="C4325" s="34">
        <v>24576</v>
      </c>
      <c r="D4325" s="31" t="s">
        <v>1408</v>
      </c>
      <c r="E4325" s="31" t="s">
        <v>1401</v>
      </c>
      <c r="F4325" s="60" t="s">
        <v>1543</v>
      </c>
      <c r="G4325" s="31" t="s">
        <v>91</v>
      </c>
      <c r="H4325" s="31">
        <v>12.8</v>
      </c>
      <c r="I4325" s="31" t="s">
        <v>82</v>
      </c>
      <c r="J4325" s="8">
        <v>2</v>
      </c>
      <c r="K4325" s="41">
        <v>7</v>
      </c>
      <c r="L4325" s="41" t="s">
        <v>1479</v>
      </c>
      <c r="M4325" s="42">
        <v>0</v>
      </c>
      <c r="N4325" s="41" t="s">
        <v>23</v>
      </c>
      <c r="O4325" s="41" t="s">
        <v>24</v>
      </c>
      <c r="P4325" s="41" t="s">
        <v>24</v>
      </c>
      <c r="Q4325" s="41" t="s">
        <v>24</v>
      </c>
      <c r="R4325" s="41" t="s">
        <v>24</v>
      </c>
      <c r="S4325" s="41" t="s">
        <v>23</v>
      </c>
      <c r="T4325" s="41"/>
      <c r="U4325" s="41"/>
      <c r="V4325" s="46"/>
      <c r="W4325" s="46"/>
      <c r="X4325" s="43"/>
      <c r="Y4325" s="31"/>
      <c r="Z4325" s="31"/>
    </row>
    <row r="4326" spans="1:26" s="79" customFormat="1" x14ac:dyDescent="0.2">
      <c r="A4326" s="34">
        <v>331</v>
      </c>
      <c r="B4326" s="34">
        <v>72</v>
      </c>
      <c r="C4326" s="34">
        <v>24576</v>
      </c>
      <c r="D4326" s="31" t="s">
        <v>1409</v>
      </c>
      <c r="E4326" s="31" t="s">
        <v>1401</v>
      </c>
      <c r="F4326" s="60" t="s">
        <v>1543</v>
      </c>
      <c r="G4326" s="31" t="s">
        <v>91</v>
      </c>
      <c r="H4326" s="31">
        <v>11.2</v>
      </c>
      <c r="I4326" s="31" t="s">
        <v>82</v>
      </c>
      <c r="J4326" s="8">
        <v>2</v>
      </c>
      <c r="K4326" s="41">
        <v>7</v>
      </c>
      <c r="L4326" s="41" t="s">
        <v>1479</v>
      </c>
      <c r="M4326" s="42">
        <v>0</v>
      </c>
      <c r="N4326" s="41" t="s">
        <v>23</v>
      </c>
      <c r="O4326" s="41" t="s">
        <v>24</v>
      </c>
      <c r="P4326" s="41" t="s">
        <v>24</v>
      </c>
      <c r="Q4326" s="41" t="s">
        <v>24</v>
      </c>
      <c r="R4326" s="41" t="s">
        <v>24</v>
      </c>
      <c r="S4326" s="41" t="s">
        <v>23</v>
      </c>
      <c r="T4326" s="41"/>
      <c r="U4326" s="41"/>
      <c r="V4326" s="46"/>
      <c r="W4326" s="46"/>
      <c r="X4326" s="43"/>
      <c r="Y4326" s="31"/>
      <c r="Z4326" s="31"/>
    </row>
    <row r="4327" spans="1:26" s="79" customFormat="1" x14ac:dyDescent="0.2">
      <c r="A4327" s="34">
        <v>331</v>
      </c>
      <c r="B4327" s="34">
        <v>72</v>
      </c>
      <c r="C4327" s="34">
        <v>24576</v>
      </c>
      <c r="D4327" s="31" t="s">
        <v>1410</v>
      </c>
      <c r="E4327" s="31" t="s">
        <v>1401</v>
      </c>
      <c r="F4327" s="60" t="s">
        <v>1543</v>
      </c>
      <c r="G4327" s="31" t="s">
        <v>86</v>
      </c>
      <c r="H4327" s="31">
        <v>2.6</v>
      </c>
      <c r="I4327" s="31" t="s">
        <v>82</v>
      </c>
      <c r="J4327" s="8">
        <v>0.5</v>
      </c>
      <c r="K4327" s="41">
        <v>8</v>
      </c>
      <c r="L4327" s="41" t="s">
        <v>1479</v>
      </c>
      <c r="M4327" s="42">
        <v>0</v>
      </c>
      <c r="N4327" s="41" t="s">
        <v>23</v>
      </c>
      <c r="O4327" s="41" t="s">
        <v>24</v>
      </c>
      <c r="P4327" s="41" t="s">
        <v>24</v>
      </c>
      <c r="Q4327" s="41" t="s">
        <v>24</v>
      </c>
      <c r="R4327" s="41" t="s">
        <v>24</v>
      </c>
      <c r="S4327" s="41" t="s">
        <v>23</v>
      </c>
      <c r="T4327" s="41"/>
      <c r="U4327" s="41"/>
      <c r="V4327" s="46"/>
      <c r="W4327" s="46"/>
      <c r="X4327" s="43"/>
      <c r="Y4327" s="31"/>
      <c r="Z4327" s="31"/>
    </row>
    <row r="4328" spans="1:26" s="79" customFormat="1" x14ac:dyDescent="0.2">
      <c r="A4328" s="34">
        <v>331</v>
      </c>
      <c r="B4328" s="34">
        <v>72</v>
      </c>
      <c r="C4328" s="34">
        <v>24576</v>
      </c>
      <c r="D4328" s="31" t="s">
        <v>1411</v>
      </c>
      <c r="E4328" s="31" t="s">
        <v>1401</v>
      </c>
      <c r="F4328" s="60" t="s">
        <v>1543</v>
      </c>
      <c r="G4328" s="31" t="s">
        <v>28</v>
      </c>
      <c r="H4328" s="31">
        <v>3.4</v>
      </c>
      <c r="I4328" s="31" t="s">
        <v>82</v>
      </c>
      <c r="J4328" s="8">
        <v>1</v>
      </c>
      <c r="K4328" s="41">
        <v>8</v>
      </c>
      <c r="L4328" s="41" t="s">
        <v>1479</v>
      </c>
      <c r="M4328" s="42">
        <v>0</v>
      </c>
      <c r="N4328" s="41" t="s">
        <v>23</v>
      </c>
      <c r="O4328" s="41" t="s">
        <v>24</v>
      </c>
      <c r="P4328" s="41" t="s">
        <v>24</v>
      </c>
      <c r="Q4328" s="41" t="s">
        <v>24</v>
      </c>
      <c r="R4328" s="41" t="s">
        <v>24</v>
      </c>
      <c r="S4328" s="41" t="s">
        <v>23</v>
      </c>
      <c r="T4328" s="41"/>
      <c r="U4328" s="41"/>
      <c r="V4328" s="46"/>
      <c r="W4328" s="46"/>
      <c r="X4328" s="43"/>
      <c r="Y4328" s="31"/>
      <c r="Z4328" s="31"/>
    </row>
    <row r="4329" spans="1:26" s="79" customFormat="1" x14ac:dyDescent="0.2">
      <c r="A4329" s="34">
        <v>331</v>
      </c>
      <c r="B4329" s="34">
        <v>72</v>
      </c>
      <c r="C4329" s="34">
        <v>24576</v>
      </c>
      <c r="D4329" s="31" t="s">
        <v>1412</v>
      </c>
      <c r="E4329" s="31" t="s">
        <v>1401</v>
      </c>
      <c r="F4329" s="60" t="s">
        <v>1543</v>
      </c>
      <c r="G4329" s="31" t="s">
        <v>84</v>
      </c>
      <c r="H4329" s="31">
        <v>5.8</v>
      </c>
      <c r="I4329" s="31" t="s">
        <v>82</v>
      </c>
      <c r="J4329" s="8"/>
      <c r="K4329" s="41">
        <v>7</v>
      </c>
      <c r="L4329" s="41" t="s">
        <v>1479</v>
      </c>
      <c r="M4329" s="42">
        <v>0</v>
      </c>
      <c r="N4329" s="41" t="s">
        <v>23</v>
      </c>
      <c r="O4329" s="41" t="s">
        <v>24</v>
      </c>
      <c r="P4329" s="41" t="s">
        <v>24</v>
      </c>
      <c r="Q4329" s="41" t="s">
        <v>24</v>
      </c>
      <c r="R4329" s="41" t="s">
        <v>24</v>
      </c>
      <c r="S4329" s="41" t="s">
        <v>23</v>
      </c>
      <c r="T4329" s="41"/>
      <c r="U4329" s="41"/>
      <c r="V4329" s="46"/>
      <c r="W4329" s="46"/>
      <c r="X4329" s="43"/>
      <c r="Y4329" s="31"/>
      <c r="Z4329" s="31"/>
    </row>
    <row r="4330" spans="1:26" s="79" customFormat="1" x14ac:dyDescent="0.2">
      <c r="A4330" s="34">
        <v>331</v>
      </c>
      <c r="B4330" s="34">
        <v>72</v>
      </c>
      <c r="C4330" s="34">
        <v>24576</v>
      </c>
      <c r="D4330" s="31" t="s">
        <v>1413</v>
      </c>
      <c r="E4330" s="31" t="s">
        <v>1401</v>
      </c>
      <c r="F4330" s="60" t="s">
        <v>25</v>
      </c>
      <c r="G4330" s="31" t="s">
        <v>26</v>
      </c>
      <c r="H4330" s="31">
        <v>10</v>
      </c>
      <c r="I4330" s="31" t="s">
        <v>82</v>
      </c>
      <c r="J4330" s="8">
        <v>2</v>
      </c>
      <c r="K4330" s="41">
        <v>1</v>
      </c>
      <c r="L4330" s="41" t="s">
        <v>1549</v>
      </c>
      <c r="M4330" s="42">
        <v>1</v>
      </c>
      <c r="N4330" s="41" t="s">
        <v>23</v>
      </c>
      <c r="O4330" s="41" t="s">
        <v>24</v>
      </c>
      <c r="P4330" s="41" t="s">
        <v>24</v>
      </c>
      <c r="Q4330" s="41" t="s">
        <v>24</v>
      </c>
      <c r="R4330" s="41" t="s">
        <v>24</v>
      </c>
      <c r="S4330" s="41" t="s">
        <v>23</v>
      </c>
      <c r="T4330" s="41"/>
      <c r="U4330" s="41"/>
      <c r="V4330" s="46"/>
      <c r="W4330" s="46"/>
      <c r="X4330" s="43"/>
      <c r="Y4330" s="31"/>
      <c r="Z4330" s="31"/>
    </row>
    <row r="4331" spans="1:26" s="79" customFormat="1" x14ac:dyDescent="0.2">
      <c r="A4331" s="34">
        <v>331</v>
      </c>
      <c r="B4331" s="34">
        <v>72</v>
      </c>
      <c r="C4331" s="34">
        <v>24576</v>
      </c>
      <c r="D4331" s="31" t="s">
        <v>1414</v>
      </c>
      <c r="E4331" s="31" t="s">
        <v>1401</v>
      </c>
      <c r="F4331" s="60" t="s">
        <v>25</v>
      </c>
      <c r="G4331" s="31" t="s">
        <v>26</v>
      </c>
      <c r="H4331" s="31">
        <v>10.5</v>
      </c>
      <c r="I4331" s="31" t="s">
        <v>82</v>
      </c>
      <c r="J4331" s="8">
        <v>2</v>
      </c>
      <c r="K4331" s="41">
        <v>1</v>
      </c>
      <c r="L4331" s="41" t="s">
        <v>1549</v>
      </c>
      <c r="M4331" s="42">
        <v>0</v>
      </c>
      <c r="N4331" s="41" t="s">
        <v>23</v>
      </c>
      <c r="O4331" s="41" t="s">
        <v>24</v>
      </c>
      <c r="P4331" s="41" t="s">
        <v>24</v>
      </c>
      <c r="Q4331" s="41" t="s">
        <v>24</v>
      </c>
      <c r="R4331" s="41" t="s">
        <v>24</v>
      </c>
      <c r="S4331" s="41" t="s">
        <v>23</v>
      </c>
      <c r="T4331" s="41"/>
      <c r="U4331" s="41"/>
      <c r="V4331" s="46"/>
      <c r="W4331" s="46"/>
      <c r="X4331" s="43"/>
      <c r="Y4331" s="31"/>
      <c r="Z4331" s="31"/>
    </row>
    <row r="4332" spans="1:26" s="79" customFormat="1" x14ac:dyDescent="0.2">
      <c r="A4332" s="34">
        <v>331</v>
      </c>
      <c r="B4332" s="34">
        <v>72</v>
      </c>
      <c r="C4332" s="34">
        <v>24576</v>
      </c>
      <c r="D4332" s="31" t="s">
        <v>1415</v>
      </c>
      <c r="E4332" s="31" t="s">
        <v>1401</v>
      </c>
      <c r="F4332" s="60" t="s">
        <v>1543</v>
      </c>
      <c r="G4332" s="31" t="s">
        <v>87</v>
      </c>
      <c r="H4332" s="31">
        <v>18.5</v>
      </c>
      <c r="I4332" s="31" t="s">
        <v>82</v>
      </c>
      <c r="J4332" s="8">
        <v>4</v>
      </c>
      <c r="K4332" s="41">
        <v>7</v>
      </c>
      <c r="L4332" s="41" t="s">
        <v>1479</v>
      </c>
      <c r="M4332" s="42">
        <v>0</v>
      </c>
      <c r="N4332" s="41" t="s">
        <v>23</v>
      </c>
      <c r="O4332" s="41" t="s">
        <v>24</v>
      </c>
      <c r="P4332" s="41" t="s">
        <v>24</v>
      </c>
      <c r="Q4332" s="41" t="s">
        <v>24</v>
      </c>
      <c r="R4332" s="41" t="s">
        <v>24</v>
      </c>
      <c r="S4332" s="41" t="s">
        <v>23</v>
      </c>
      <c r="T4332" s="41"/>
      <c r="U4332" s="41"/>
      <c r="V4332" s="46"/>
      <c r="W4332" s="46"/>
      <c r="X4332" s="43"/>
      <c r="Y4332" s="31"/>
      <c r="Z4332" s="31"/>
    </row>
    <row r="4333" spans="1:26" s="79" customFormat="1" x14ac:dyDescent="0.2">
      <c r="A4333" s="34">
        <v>331</v>
      </c>
      <c r="B4333" s="34">
        <v>72</v>
      </c>
      <c r="C4333" s="34">
        <v>24576</v>
      </c>
      <c r="D4333" s="31" t="s">
        <v>1416</v>
      </c>
      <c r="E4333" s="31" t="s">
        <v>1401</v>
      </c>
      <c r="F4333" s="60" t="s">
        <v>1543</v>
      </c>
      <c r="G4333" s="31" t="s">
        <v>87</v>
      </c>
      <c r="H4333" s="31">
        <v>18</v>
      </c>
      <c r="I4333" s="31" t="s">
        <v>82</v>
      </c>
      <c r="J4333" s="8">
        <v>4</v>
      </c>
      <c r="K4333" s="41">
        <v>7</v>
      </c>
      <c r="L4333" s="41" t="s">
        <v>1479</v>
      </c>
      <c r="M4333" s="42">
        <v>0</v>
      </c>
      <c r="N4333" s="41" t="s">
        <v>23</v>
      </c>
      <c r="O4333" s="41" t="s">
        <v>24</v>
      </c>
      <c r="P4333" s="41" t="s">
        <v>24</v>
      </c>
      <c r="Q4333" s="41" t="s">
        <v>24</v>
      </c>
      <c r="R4333" s="41" t="s">
        <v>24</v>
      </c>
      <c r="S4333" s="41" t="s">
        <v>23</v>
      </c>
      <c r="T4333" s="41"/>
      <c r="U4333" s="41"/>
      <c r="V4333" s="46"/>
      <c r="W4333" s="46"/>
      <c r="X4333" s="43"/>
      <c r="Y4333" s="31"/>
      <c r="Z4333" s="31"/>
    </row>
    <row r="4334" spans="1:26" s="79" customFormat="1" x14ac:dyDescent="0.2">
      <c r="A4334" s="34">
        <v>331</v>
      </c>
      <c r="B4334" s="34">
        <v>72</v>
      </c>
      <c r="C4334" s="34">
        <v>24576</v>
      </c>
      <c r="D4334" s="31" t="s">
        <v>1417</v>
      </c>
      <c r="E4334" s="31" t="s">
        <v>1401</v>
      </c>
      <c r="F4334" s="60" t="s">
        <v>1543</v>
      </c>
      <c r="G4334" s="31" t="s">
        <v>88</v>
      </c>
      <c r="H4334" s="31">
        <v>19.8</v>
      </c>
      <c r="I4334" s="31" t="s">
        <v>82</v>
      </c>
      <c r="J4334" s="8"/>
      <c r="K4334" s="41">
        <v>7</v>
      </c>
      <c r="L4334" s="41" t="s">
        <v>1479</v>
      </c>
      <c r="M4334" s="42">
        <v>0</v>
      </c>
      <c r="N4334" s="41" t="s">
        <v>23</v>
      </c>
      <c r="O4334" s="41" t="s">
        <v>24</v>
      </c>
      <c r="P4334" s="41" t="s">
        <v>24</v>
      </c>
      <c r="Q4334" s="41" t="s">
        <v>24</v>
      </c>
      <c r="R4334" s="41" t="s">
        <v>24</v>
      </c>
      <c r="S4334" s="41" t="s">
        <v>23</v>
      </c>
      <c r="T4334" s="41"/>
      <c r="U4334" s="41"/>
      <c r="V4334" s="46"/>
      <c r="W4334" s="46"/>
      <c r="X4334" s="43"/>
      <c r="Y4334" s="31"/>
      <c r="Z4334" s="31"/>
    </row>
    <row r="4335" spans="1:26" s="79" customFormat="1" x14ac:dyDescent="0.2">
      <c r="A4335" s="34">
        <v>331</v>
      </c>
      <c r="B4335" s="34">
        <v>72</v>
      </c>
      <c r="C4335" s="34"/>
      <c r="D4335" s="31"/>
      <c r="E4335" s="31" t="s">
        <v>1400</v>
      </c>
      <c r="F4335" s="60" t="s">
        <v>25</v>
      </c>
      <c r="G4335" s="31" t="s">
        <v>1489</v>
      </c>
      <c r="H4335" s="31">
        <v>68.75</v>
      </c>
      <c r="I4335" s="31" t="s">
        <v>82</v>
      </c>
      <c r="J4335" s="8"/>
      <c r="K4335" s="41">
        <v>5</v>
      </c>
      <c r="L4335" s="41" t="s">
        <v>1549</v>
      </c>
      <c r="M4335" s="42">
        <v>1</v>
      </c>
      <c r="N4335" s="41" t="s">
        <v>23</v>
      </c>
      <c r="O4335" s="41" t="s">
        <v>23</v>
      </c>
      <c r="P4335" s="41" t="s">
        <v>23</v>
      </c>
      <c r="Q4335" s="41" t="s">
        <v>23</v>
      </c>
      <c r="R4335" s="41" t="s">
        <v>23</v>
      </c>
      <c r="S4335" s="41" t="s">
        <v>23</v>
      </c>
      <c r="T4335" s="41" t="s">
        <v>24</v>
      </c>
      <c r="U4335" s="41" t="s">
        <v>30</v>
      </c>
      <c r="V4335" s="46"/>
      <c r="W4335" s="46"/>
      <c r="X4335" s="43"/>
      <c r="Y4335" s="31"/>
      <c r="Z4335" s="31"/>
    </row>
    <row r="4336" spans="1:26" s="79" customFormat="1" x14ac:dyDescent="0.2">
      <c r="A4336" s="34">
        <v>331</v>
      </c>
      <c r="B4336" s="34">
        <v>72</v>
      </c>
      <c r="C4336" s="34"/>
      <c r="D4336" s="31"/>
      <c r="E4336" s="31" t="s">
        <v>1400</v>
      </c>
      <c r="F4336" s="60" t="s">
        <v>25</v>
      </c>
      <c r="G4336" s="31" t="s">
        <v>1537</v>
      </c>
      <c r="H4336" s="31">
        <v>2</v>
      </c>
      <c r="I4336" s="31" t="s">
        <v>1538</v>
      </c>
      <c r="J4336" s="8"/>
      <c r="K4336" s="41">
        <v>99</v>
      </c>
      <c r="L4336" s="41" t="s">
        <v>1549</v>
      </c>
      <c r="M4336" s="42">
        <v>1</v>
      </c>
      <c r="N4336" s="41" t="s">
        <v>23</v>
      </c>
      <c r="O4336" s="41" t="s">
        <v>23</v>
      </c>
      <c r="P4336" s="41" t="s">
        <v>23</v>
      </c>
      <c r="Q4336" s="41" t="s">
        <v>23</v>
      </c>
      <c r="R4336" s="41" t="s">
        <v>23</v>
      </c>
      <c r="S4336" s="41" t="s">
        <v>23</v>
      </c>
      <c r="T4336" s="41"/>
      <c r="U4336" s="41"/>
      <c r="V4336" s="46"/>
      <c r="W4336" s="46"/>
      <c r="X4336" s="43"/>
      <c r="Y4336" s="31"/>
      <c r="Z4336" s="31"/>
    </row>
    <row r="4337" spans="1:26" s="79" customFormat="1" x14ac:dyDescent="0.2">
      <c r="A4337" s="34">
        <v>331</v>
      </c>
      <c r="B4337" s="34">
        <v>72</v>
      </c>
      <c r="C4337" s="34">
        <v>11011</v>
      </c>
      <c r="D4337" s="31" t="s">
        <v>1396</v>
      </c>
      <c r="E4337" s="31" t="s">
        <v>1398</v>
      </c>
      <c r="F4337" s="60" t="s">
        <v>25</v>
      </c>
      <c r="G4337" s="31" t="s">
        <v>81</v>
      </c>
      <c r="H4337" s="31">
        <v>48.26</v>
      </c>
      <c r="I4337" s="31" t="s">
        <v>82</v>
      </c>
      <c r="J4337" s="8"/>
      <c r="K4337" s="41">
        <v>5</v>
      </c>
      <c r="L4337" s="41" t="s">
        <v>1549</v>
      </c>
      <c r="M4337" s="42">
        <v>1</v>
      </c>
      <c r="N4337" s="41" t="s">
        <v>23</v>
      </c>
      <c r="O4337" s="41" t="s">
        <v>23</v>
      </c>
      <c r="P4337" s="41" t="s">
        <v>23</v>
      </c>
      <c r="Q4337" s="41" t="s">
        <v>23</v>
      </c>
      <c r="R4337" s="41" t="s">
        <v>23</v>
      </c>
      <c r="S4337" s="41" t="s">
        <v>23</v>
      </c>
      <c r="T4337" s="41"/>
      <c r="U4337" s="41"/>
      <c r="V4337" s="46"/>
      <c r="W4337" s="46"/>
      <c r="X4337" s="43"/>
      <c r="Y4337" s="31"/>
      <c r="Z4337" s="31"/>
    </row>
    <row r="4338" spans="1:26" s="79" customFormat="1" x14ac:dyDescent="0.2">
      <c r="A4338" s="34">
        <v>331</v>
      </c>
      <c r="B4338" s="34">
        <v>72</v>
      </c>
      <c r="C4338" s="34"/>
      <c r="D4338" s="31"/>
      <c r="E4338" s="31" t="s">
        <v>1397</v>
      </c>
      <c r="F4338" s="60" t="s">
        <v>25</v>
      </c>
      <c r="G4338" s="31" t="s">
        <v>1524</v>
      </c>
      <c r="H4338" s="31">
        <v>405</v>
      </c>
      <c r="I4338" s="31" t="s">
        <v>82</v>
      </c>
      <c r="J4338" s="8"/>
      <c r="K4338" s="41">
        <v>5</v>
      </c>
      <c r="L4338" s="41" t="s">
        <v>1549</v>
      </c>
      <c r="M4338" s="42">
        <v>1</v>
      </c>
      <c r="N4338" s="41" t="s">
        <v>23</v>
      </c>
      <c r="O4338" s="41" t="s">
        <v>23</v>
      </c>
      <c r="P4338" s="41" t="s">
        <v>23</v>
      </c>
      <c r="Q4338" s="41" t="s">
        <v>23</v>
      </c>
      <c r="R4338" s="41" t="s">
        <v>23</v>
      </c>
      <c r="S4338" s="41" t="s">
        <v>23</v>
      </c>
      <c r="T4338" s="41" t="s">
        <v>24</v>
      </c>
      <c r="U4338" s="41" t="s">
        <v>30</v>
      </c>
      <c r="V4338" s="46"/>
      <c r="W4338" s="46"/>
      <c r="X4338" s="43"/>
      <c r="Y4338" s="31"/>
      <c r="Z4338" s="31"/>
    </row>
    <row r="4339" spans="1:26" s="79" customFormat="1" x14ac:dyDescent="0.2">
      <c r="A4339" s="34">
        <v>331</v>
      </c>
      <c r="B4339" s="34">
        <v>72</v>
      </c>
      <c r="C4339" s="34"/>
      <c r="D4339" s="31"/>
      <c r="E4339" s="31" t="s">
        <v>1397</v>
      </c>
      <c r="F4339" s="60" t="s">
        <v>25</v>
      </c>
      <c r="G4339" s="31" t="s">
        <v>1537</v>
      </c>
      <c r="H4339" s="31">
        <v>1</v>
      </c>
      <c r="I4339" s="31" t="s">
        <v>1538</v>
      </c>
      <c r="J4339" s="8"/>
      <c r="K4339" s="41">
        <v>99</v>
      </c>
      <c r="L4339" s="41" t="s">
        <v>1549</v>
      </c>
      <c r="M4339" s="42">
        <v>1</v>
      </c>
      <c r="N4339" s="41" t="s">
        <v>23</v>
      </c>
      <c r="O4339" s="41" t="s">
        <v>23</v>
      </c>
      <c r="P4339" s="41" t="s">
        <v>23</v>
      </c>
      <c r="Q4339" s="41" t="s">
        <v>23</v>
      </c>
      <c r="R4339" s="41" t="s">
        <v>23</v>
      </c>
      <c r="S4339" s="41" t="s">
        <v>23</v>
      </c>
      <c r="T4339" s="41"/>
      <c r="U4339" s="41"/>
      <c r="V4339" s="46"/>
      <c r="W4339" s="46"/>
      <c r="X4339" s="43"/>
      <c r="Y4339" s="31"/>
      <c r="Z4339" s="31"/>
    </row>
    <row r="4340" spans="1:26" s="79" customFormat="1" x14ac:dyDescent="0.2">
      <c r="A4340" s="34">
        <v>331</v>
      </c>
      <c r="B4340" s="34">
        <v>72</v>
      </c>
      <c r="C4340" s="34">
        <v>11013</v>
      </c>
      <c r="D4340" s="31" t="s">
        <v>1418</v>
      </c>
      <c r="E4340" s="31" t="s">
        <v>1420</v>
      </c>
      <c r="F4340" s="60" t="s">
        <v>25</v>
      </c>
      <c r="G4340" s="31" t="s">
        <v>81</v>
      </c>
      <c r="H4340" s="31">
        <v>10</v>
      </c>
      <c r="I4340" s="31" t="s">
        <v>82</v>
      </c>
      <c r="J4340" s="8"/>
      <c r="K4340" s="41">
        <v>5</v>
      </c>
      <c r="L4340" s="41" t="s">
        <v>34</v>
      </c>
      <c r="M4340" s="42">
        <v>1</v>
      </c>
      <c r="N4340" s="41" t="s">
        <v>23</v>
      </c>
      <c r="O4340" s="41" t="s">
        <v>23</v>
      </c>
      <c r="P4340" s="41" t="s">
        <v>23</v>
      </c>
      <c r="Q4340" s="41" t="s">
        <v>23</v>
      </c>
      <c r="R4340" s="41" t="s">
        <v>23</v>
      </c>
      <c r="S4340" s="41" t="s">
        <v>23</v>
      </c>
      <c r="T4340" s="41"/>
      <c r="U4340" s="41"/>
      <c r="V4340" s="46"/>
      <c r="W4340" s="46"/>
      <c r="X4340" s="43"/>
      <c r="Y4340" s="31"/>
      <c r="Z4340" s="31"/>
    </row>
    <row r="4341" spans="1:26" s="79" customFormat="1" x14ac:dyDescent="0.2">
      <c r="A4341" s="34">
        <v>331</v>
      </c>
      <c r="B4341" s="34">
        <v>72</v>
      </c>
      <c r="C4341" s="34"/>
      <c r="D4341" s="31"/>
      <c r="E4341" s="31" t="s">
        <v>1419</v>
      </c>
      <c r="F4341" s="60" t="s">
        <v>25</v>
      </c>
      <c r="G4341" s="31" t="s">
        <v>1524</v>
      </c>
      <c r="H4341" s="31">
        <v>162</v>
      </c>
      <c r="I4341" s="31" t="s">
        <v>82</v>
      </c>
      <c r="J4341" s="8"/>
      <c r="K4341" s="41">
        <v>5</v>
      </c>
      <c r="L4341" s="41" t="s">
        <v>34</v>
      </c>
      <c r="M4341" s="42">
        <v>1</v>
      </c>
      <c r="N4341" s="41" t="s">
        <v>23</v>
      </c>
      <c r="O4341" s="41" t="s">
        <v>23</v>
      </c>
      <c r="P4341" s="41" t="s">
        <v>23</v>
      </c>
      <c r="Q4341" s="41" t="s">
        <v>23</v>
      </c>
      <c r="R4341" s="41" t="s">
        <v>23</v>
      </c>
      <c r="S4341" s="41" t="s">
        <v>23</v>
      </c>
      <c r="T4341" s="41" t="s">
        <v>24</v>
      </c>
      <c r="U4341" s="41" t="s">
        <v>30</v>
      </c>
      <c r="V4341" s="46"/>
      <c r="W4341" s="46"/>
      <c r="X4341" s="43"/>
      <c r="Y4341" s="31"/>
      <c r="Z4341" s="31"/>
    </row>
    <row r="4342" spans="1:26" s="79" customFormat="1" x14ac:dyDescent="0.2">
      <c r="A4342" s="34">
        <v>331</v>
      </c>
      <c r="B4342" s="34">
        <v>72</v>
      </c>
      <c r="C4342" s="34"/>
      <c r="D4342" s="31"/>
      <c r="E4342" s="31" t="s">
        <v>1419</v>
      </c>
      <c r="F4342" s="60" t="s">
        <v>25</v>
      </c>
      <c r="G4342" s="31" t="s">
        <v>1537</v>
      </c>
      <c r="H4342" s="31">
        <v>1</v>
      </c>
      <c r="I4342" s="31" t="s">
        <v>1538</v>
      </c>
      <c r="J4342" s="8"/>
      <c r="K4342" s="41">
        <v>99</v>
      </c>
      <c r="L4342" s="41" t="s">
        <v>34</v>
      </c>
      <c r="M4342" s="42">
        <v>1</v>
      </c>
      <c r="N4342" s="41" t="s">
        <v>23</v>
      </c>
      <c r="O4342" s="41" t="s">
        <v>23</v>
      </c>
      <c r="P4342" s="41" t="s">
        <v>23</v>
      </c>
      <c r="Q4342" s="41" t="s">
        <v>23</v>
      </c>
      <c r="R4342" s="41" t="s">
        <v>23</v>
      </c>
      <c r="S4342" s="41" t="s">
        <v>23</v>
      </c>
      <c r="T4342" s="41"/>
      <c r="U4342" s="41"/>
      <c r="V4342" s="46"/>
      <c r="W4342" s="46"/>
      <c r="X4342" s="43"/>
      <c r="Y4342" s="31"/>
      <c r="Z4342" s="31"/>
    </row>
    <row r="4343" spans="1:26" s="79" customFormat="1" x14ac:dyDescent="0.2">
      <c r="A4343" s="34">
        <v>331</v>
      </c>
      <c r="B4343" s="34">
        <v>72</v>
      </c>
      <c r="C4343" s="34">
        <v>11007</v>
      </c>
      <c r="D4343" s="31" t="s">
        <v>1421</v>
      </c>
      <c r="E4343" s="31" t="s">
        <v>1423</v>
      </c>
      <c r="F4343" s="60" t="s">
        <v>25</v>
      </c>
      <c r="G4343" s="31" t="s">
        <v>81</v>
      </c>
      <c r="H4343" s="31">
        <v>23</v>
      </c>
      <c r="I4343" s="31" t="s">
        <v>82</v>
      </c>
      <c r="J4343" s="8"/>
      <c r="K4343" s="41">
        <v>5</v>
      </c>
      <c r="L4343" s="41" t="s">
        <v>1549</v>
      </c>
      <c r="M4343" s="42">
        <v>1</v>
      </c>
      <c r="N4343" s="41" t="s">
        <v>23</v>
      </c>
      <c r="O4343" s="41" t="s">
        <v>23</v>
      </c>
      <c r="P4343" s="41" t="s">
        <v>23</v>
      </c>
      <c r="Q4343" s="41" t="s">
        <v>23</v>
      </c>
      <c r="R4343" s="41" t="s">
        <v>23</v>
      </c>
      <c r="S4343" s="41" t="s">
        <v>23</v>
      </c>
      <c r="T4343" s="41"/>
      <c r="U4343" s="41"/>
      <c r="V4343" s="46"/>
      <c r="W4343" s="46"/>
      <c r="X4343" s="43"/>
      <c r="Y4343" s="31"/>
      <c r="Z4343" s="31"/>
    </row>
    <row r="4344" spans="1:26" s="102" customFormat="1" x14ac:dyDescent="0.2">
      <c r="A4344" s="34">
        <v>331</v>
      </c>
      <c r="B4344" s="34">
        <v>72</v>
      </c>
      <c r="C4344" s="34"/>
      <c r="D4344" s="31"/>
      <c r="E4344" s="31" t="s">
        <v>1422</v>
      </c>
      <c r="F4344" s="60" t="s">
        <v>25</v>
      </c>
      <c r="G4344" s="31" t="s">
        <v>1524</v>
      </c>
      <c r="H4344" s="31">
        <v>126</v>
      </c>
      <c r="I4344" s="31" t="s">
        <v>82</v>
      </c>
      <c r="J4344" s="8"/>
      <c r="K4344" s="41">
        <v>5</v>
      </c>
      <c r="L4344" s="41" t="s">
        <v>1549</v>
      </c>
      <c r="M4344" s="42">
        <v>1</v>
      </c>
      <c r="N4344" s="41" t="s">
        <v>23</v>
      </c>
      <c r="O4344" s="41" t="s">
        <v>23</v>
      </c>
      <c r="P4344" s="41" t="s">
        <v>23</v>
      </c>
      <c r="Q4344" s="41" t="s">
        <v>23</v>
      </c>
      <c r="R4344" s="41" t="s">
        <v>23</v>
      </c>
      <c r="S4344" s="41" t="s">
        <v>23</v>
      </c>
      <c r="T4344" s="41" t="s">
        <v>24</v>
      </c>
      <c r="U4344" s="41" t="s">
        <v>30</v>
      </c>
      <c r="V4344" s="46"/>
      <c r="W4344" s="46"/>
      <c r="X4344" s="43"/>
      <c r="Y4344" s="31"/>
      <c r="Z4344" s="31"/>
    </row>
    <row r="4345" spans="1:26" s="79" customFormat="1" x14ac:dyDescent="0.2">
      <c r="A4345" s="34">
        <v>331</v>
      </c>
      <c r="B4345" s="34">
        <v>72</v>
      </c>
      <c r="C4345" s="34"/>
      <c r="D4345" s="31"/>
      <c r="E4345" s="31" t="s">
        <v>1422</v>
      </c>
      <c r="F4345" s="60" t="s">
        <v>25</v>
      </c>
      <c r="G4345" s="31" t="s">
        <v>1537</v>
      </c>
      <c r="H4345" s="31">
        <v>1</v>
      </c>
      <c r="I4345" s="31" t="s">
        <v>1538</v>
      </c>
      <c r="J4345" s="8"/>
      <c r="K4345" s="41">
        <v>99</v>
      </c>
      <c r="L4345" s="41" t="s">
        <v>1549</v>
      </c>
      <c r="M4345" s="42">
        <v>1</v>
      </c>
      <c r="N4345" s="41" t="s">
        <v>23</v>
      </c>
      <c r="O4345" s="41" t="s">
        <v>23</v>
      </c>
      <c r="P4345" s="41" t="s">
        <v>23</v>
      </c>
      <c r="Q4345" s="41" t="s">
        <v>23</v>
      </c>
      <c r="R4345" s="41" t="s">
        <v>23</v>
      </c>
      <c r="S4345" s="41" t="s">
        <v>23</v>
      </c>
      <c r="T4345" s="41"/>
      <c r="U4345" s="41"/>
      <c r="V4345" s="46"/>
      <c r="W4345" s="46"/>
      <c r="X4345" s="43"/>
      <c r="Y4345" s="31"/>
      <c r="Z4345" s="31"/>
    </row>
    <row r="4346" spans="1:26" s="79" customFormat="1" x14ac:dyDescent="0.2">
      <c r="A4346" s="34">
        <v>331</v>
      </c>
      <c r="B4346" s="34">
        <v>72</v>
      </c>
      <c r="C4346" s="34"/>
      <c r="D4346" s="31"/>
      <c r="E4346" s="31" t="s">
        <v>1515</v>
      </c>
      <c r="F4346" s="60" t="s">
        <v>25</v>
      </c>
      <c r="G4346" s="31" t="s">
        <v>81</v>
      </c>
      <c r="H4346" s="31">
        <v>6</v>
      </c>
      <c r="I4346" s="31" t="s">
        <v>82</v>
      </c>
      <c r="J4346" s="8"/>
      <c r="K4346" s="41">
        <v>5</v>
      </c>
      <c r="L4346" s="41" t="s">
        <v>1549</v>
      </c>
      <c r="M4346" s="42">
        <v>1</v>
      </c>
      <c r="N4346" s="41" t="s">
        <v>23</v>
      </c>
      <c r="O4346" s="41" t="s">
        <v>23</v>
      </c>
      <c r="P4346" s="41" t="s">
        <v>23</v>
      </c>
      <c r="Q4346" s="41" t="s">
        <v>23</v>
      </c>
      <c r="R4346" s="41" t="s">
        <v>23</v>
      </c>
      <c r="S4346" s="41" t="s">
        <v>23</v>
      </c>
      <c r="T4346" s="41"/>
      <c r="U4346" s="41"/>
      <c r="V4346" s="46"/>
      <c r="W4346" s="46"/>
      <c r="X4346" s="43"/>
      <c r="Y4346" s="31"/>
      <c r="Z4346" s="31"/>
    </row>
    <row r="4347" spans="1:26" s="79" customFormat="1" x14ac:dyDescent="0.2">
      <c r="A4347" s="34">
        <v>331</v>
      </c>
      <c r="B4347" s="34">
        <v>72</v>
      </c>
      <c r="C4347" s="34"/>
      <c r="D4347" s="31"/>
      <c r="E4347" s="31" t="s">
        <v>1515</v>
      </c>
      <c r="F4347" s="60" t="s">
        <v>25</v>
      </c>
      <c r="G4347" s="31" t="s">
        <v>1524</v>
      </c>
      <c r="H4347" s="31">
        <v>217</v>
      </c>
      <c r="I4347" s="31" t="s">
        <v>82</v>
      </c>
      <c r="J4347" s="8"/>
      <c r="K4347" s="41">
        <v>5</v>
      </c>
      <c r="L4347" s="41" t="s">
        <v>1549</v>
      </c>
      <c r="M4347" s="42">
        <v>1</v>
      </c>
      <c r="N4347" s="41" t="s">
        <v>23</v>
      </c>
      <c r="O4347" s="41" t="s">
        <v>23</v>
      </c>
      <c r="P4347" s="41" t="s">
        <v>23</v>
      </c>
      <c r="Q4347" s="41" t="s">
        <v>23</v>
      </c>
      <c r="R4347" s="41" t="s">
        <v>23</v>
      </c>
      <c r="S4347" s="41" t="s">
        <v>23</v>
      </c>
      <c r="T4347" s="41" t="s">
        <v>24</v>
      </c>
      <c r="U4347" s="41" t="s">
        <v>30</v>
      </c>
      <c r="V4347" s="46"/>
      <c r="W4347" s="46"/>
      <c r="X4347" s="43"/>
      <c r="Y4347" s="31"/>
      <c r="Z4347" s="31"/>
    </row>
    <row r="4348" spans="1:26" s="79" customFormat="1" x14ac:dyDescent="0.2">
      <c r="A4348" s="34">
        <v>331</v>
      </c>
      <c r="B4348" s="34">
        <v>72</v>
      </c>
      <c r="C4348" s="34"/>
      <c r="D4348" s="31"/>
      <c r="E4348" s="31" t="s">
        <v>1515</v>
      </c>
      <c r="F4348" s="60" t="s">
        <v>25</v>
      </c>
      <c r="G4348" s="31" t="s">
        <v>1537</v>
      </c>
      <c r="H4348" s="31">
        <v>1</v>
      </c>
      <c r="I4348" s="31" t="s">
        <v>1538</v>
      </c>
      <c r="J4348" s="8"/>
      <c r="K4348" s="41">
        <v>99</v>
      </c>
      <c r="L4348" s="41" t="s">
        <v>1549</v>
      </c>
      <c r="M4348" s="42">
        <v>1</v>
      </c>
      <c r="N4348" s="41" t="s">
        <v>23</v>
      </c>
      <c r="O4348" s="41" t="s">
        <v>23</v>
      </c>
      <c r="P4348" s="41" t="s">
        <v>23</v>
      </c>
      <c r="Q4348" s="41" t="s">
        <v>23</v>
      </c>
      <c r="R4348" s="41" t="s">
        <v>23</v>
      </c>
      <c r="S4348" s="41" t="s">
        <v>23</v>
      </c>
      <c r="T4348" s="41"/>
      <c r="U4348" s="41"/>
      <c r="V4348" s="46"/>
      <c r="W4348" s="46"/>
      <c r="X4348" s="43"/>
      <c r="Y4348" s="31"/>
      <c r="Z4348" s="31"/>
    </row>
    <row r="4349" spans="1:26" s="79" customFormat="1" x14ac:dyDescent="0.2">
      <c r="A4349" s="34">
        <v>331</v>
      </c>
      <c r="B4349" s="34">
        <v>72</v>
      </c>
      <c r="C4349" s="34"/>
      <c r="D4349" s="31"/>
      <c r="E4349" s="31" t="s">
        <v>1528</v>
      </c>
      <c r="F4349" s="60" t="s">
        <v>25</v>
      </c>
      <c r="G4349" s="31" t="s">
        <v>1524</v>
      </c>
      <c r="H4349" s="31">
        <v>267</v>
      </c>
      <c r="I4349" s="31" t="s">
        <v>82</v>
      </c>
      <c r="J4349" s="8"/>
      <c r="K4349" s="41">
        <v>5</v>
      </c>
      <c r="L4349" s="41" t="s">
        <v>1549</v>
      </c>
      <c r="M4349" s="42">
        <v>1</v>
      </c>
      <c r="N4349" s="41" t="s">
        <v>23</v>
      </c>
      <c r="O4349" s="41" t="s">
        <v>23</v>
      </c>
      <c r="P4349" s="41" t="s">
        <v>23</v>
      </c>
      <c r="Q4349" s="41" t="s">
        <v>23</v>
      </c>
      <c r="R4349" s="41" t="s">
        <v>23</v>
      </c>
      <c r="S4349" s="41" t="s">
        <v>23</v>
      </c>
      <c r="T4349" s="41" t="s">
        <v>24</v>
      </c>
      <c r="U4349" s="41" t="s">
        <v>30</v>
      </c>
      <c r="V4349" s="46"/>
      <c r="W4349" s="46"/>
      <c r="X4349" s="43"/>
      <c r="Y4349" s="31"/>
      <c r="Z4349" s="31"/>
    </row>
    <row r="4350" spans="1:26" s="79" customFormat="1" x14ac:dyDescent="0.2">
      <c r="A4350" s="34">
        <v>331</v>
      </c>
      <c r="B4350" s="34">
        <v>72</v>
      </c>
      <c r="C4350" s="34"/>
      <c r="D4350" s="31"/>
      <c r="E4350" s="31" t="s">
        <v>1528</v>
      </c>
      <c r="F4350" s="60" t="s">
        <v>25</v>
      </c>
      <c r="G4350" s="31" t="s">
        <v>1537</v>
      </c>
      <c r="H4350" s="31">
        <v>1</v>
      </c>
      <c r="I4350" s="31" t="s">
        <v>1538</v>
      </c>
      <c r="J4350" s="8"/>
      <c r="K4350" s="41">
        <v>99</v>
      </c>
      <c r="L4350" s="41" t="s">
        <v>1549</v>
      </c>
      <c r="M4350" s="42">
        <v>1</v>
      </c>
      <c r="N4350" s="41" t="s">
        <v>23</v>
      </c>
      <c r="O4350" s="41" t="s">
        <v>23</v>
      </c>
      <c r="P4350" s="41" t="s">
        <v>23</v>
      </c>
      <c r="Q4350" s="41" t="s">
        <v>23</v>
      </c>
      <c r="R4350" s="41" t="s">
        <v>23</v>
      </c>
      <c r="S4350" s="41" t="s">
        <v>23</v>
      </c>
      <c r="T4350" s="41"/>
      <c r="U4350" s="41"/>
      <c r="V4350" s="46"/>
      <c r="W4350" s="46"/>
      <c r="X4350" s="43"/>
      <c r="Y4350" s="31"/>
      <c r="Z4350" s="31"/>
    </row>
    <row r="4351" spans="1:26" s="79" customFormat="1" x14ac:dyDescent="0.2">
      <c r="A4351" s="34">
        <v>331</v>
      </c>
      <c r="B4351" s="34">
        <v>72</v>
      </c>
      <c r="C4351" s="34">
        <v>11008</v>
      </c>
      <c r="D4351" s="31" t="s">
        <v>1459</v>
      </c>
      <c r="E4351" s="31" t="s">
        <v>1461</v>
      </c>
      <c r="F4351" s="60" t="s">
        <v>25</v>
      </c>
      <c r="G4351" s="31" t="s">
        <v>81</v>
      </c>
      <c r="H4351" s="31">
        <v>18.63</v>
      </c>
      <c r="I4351" s="31" t="s">
        <v>82</v>
      </c>
      <c r="J4351" s="8"/>
      <c r="K4351" s="41">
        <v>5</v>
      </c>
      <c r="L4351" s="41" t="s">
        <v>1549</v>
      </c>
      <c r="M4351" s="42">
        <v>1</v>
      </c>
      <c r="N4351" s="41" t="s">
        <v>23</v>
      </c>
      <c r="O4351" s="41" t="s">
        <v>23</v>
      </c>
      <c r="P4351" s="41" t="s">
        <v>23</v>
      </c>
      <c r="Q4351" s="41" t="s">
        <v>23</v>
      </c>
      <c r="R4351" s="41" t="s">
        <v>23</v>
      </c>
      <c r="S4351" s="41" t="s">
        <v>23</v>
      </c>
      <c r="T4351" s="41"/>
      <c r="U4351" s="41"/>
      <c r="V4351" s="46"/>
      <c r="W4351" s="46"/>
      <c r="X4351" s="43"/>
      <c r="Y4351" s="31"/>
      <c r="Z4351" s="31"/>
    </row>
    <row r="4352" spans="1:26" s="79" customFormat="1" x14ac:dyDescent="0.2">
      <c r="A4352" s="49">
        <v>331</v>
      </c>
      <c r="B4352" s="50">
        <v>72</v>
      </c>
      <c r="C4352" s="51"/>
      <c r="D4352" s="51"/>
      <c r="E4352" s="51" t="s">
        <v>1460</v>
      </c>
      <c r="F4352" s="60" t="s">
        <v>25</v>
      </c>
      <c r="G4352" s="51" t="s">
        <v>1524</v>
      </c>
      <c r="H4352" s="8">
        <v>686</v>
      </c>
      <c r="I4352" s="8" t="s">
        <v>82</v>
      </c>
      <c r="J4352" s="8"/>
      <c r="K4352" s="41">
        <v>5</v>
      </c>
      <c r="L4352" s="41" t="s">
        <v>1549</v>
      </c>
      <c r="M4352" s="42">
        <v>1</v>
      </c>
      <c r="N4352" s="41" t="s">
        <v>23</v>
      </c>
      <c r="O4352" s="41" t="s">
        <v>23</v>
      </c>
      <c r="P4352" s="41" t="s">
        <v>23</v>
      </c>
      <c r="Q4352" s="41" t="s">
        <v>23</v>
      </c>
      <c r="R4352" s="41" t="s">
        <v>23</v>
      </c>
      <c r="S4352" s="41" t="s">
        <v>23</v>
      </c>
      <c r="T4352" s="41" t="s">
        <v>24</v>
      </c>
      <c r="U4352" s="41" t="s">
        <v>30</v>
      </c>
      <c r="V4352" s="46"/>
      <c r="W4352" s="46"/>
      <c r="X4352" s="43"/>
      <c r="Y4352" s="31"/>
      <c r="Z4352" s="31"/>
    </row>
    <row r="4353" spans="1:26" s="79" customFormat="1" x14ac:dyDescent="0.2">
      <c r="A4353" s="49">
        <v>331</v>
      </c>
      <c r="B4353" s="50">
        <v>72</v>
      </c>
      <c r="C4353" s="51"/>
      <c r="D4353" s="51"/>
      <c r="E4353" s="51" t="s">
        <v>1460</v>
      </c>
      <c r="F4353" s="60" t="s">
        <v>25</v>
      </c>
      <c r="G4353" s="51" t="s">
        <v>1537</v>
      </c>
      <c r="H4353" s="8">
        <v>1</v>
      </c>
      <c r="I4353" s="8" t="s">
        <v>1538</v>
      </c>
      <c r="J4353" s="8"/>
      <c r="K4353" s="41">
        <v>99</v>
      </c>
      <c r="L4353" s="41" t="s">
        <v>1549</v>
      </c>
      <c r="M4353" s="42">
        <v>1</v>
      </c>
      <c r="N4353" s="41" t="s">
        <v>23</v>
      </c>
      <c r="O4353" s="41" t="s">
        <v>23</v>
      </c>
      <c r="P4353" s="41" t="s">
        <v>23</v>
      </c>
      <c r="Q4353" s="41" t="s">
        <v>23</v>
      </c>
      <c r="R4353" s="41" t="s">
        <v>23</v>
      </c>
      <c r="S4353" s="41" t="s">
        <v>23</v>
      </c>
      <c r="T4353" s="41"/>
      <c r="U4353" s="41"/>
      <c r="V4353" s="46"/>
      <c r="W4353" s="46"/>
      <c r="X4353" s="43"/>
      <c r="Y4353" s="31"/>
      <c r="Z4353" s="31"/>
    </row>
    <row r="4354" spans="1:26" s="79" customFormat="1" x14ac:dyDescent="0.2">
      <c r="A4354" s="34">
        <v>331</v>
      </c>
      <c r="B4354" s="34">
        <v>72</v>
      </c>
      <c r="C4354" s="34">
        <v>20010</v>
      </c>
      <c r="D4354" s="31" t="s">
        <v>5265</v>
      </c>
      <c r="E4354" s="31" t="s">
        <v>5266</v>
      </c>
      <c r="F4354" s="109" t="s">
        <v>1543</v>
      </c>
      <c r="G4354" s="31" t="s">
        <v>87</v>
      </c>
      <c r="H4354" s="31">
        <v>3.89</v>
      </c>
      <c r="I4354" s="31" t="s">
        <v>82</v>
      </c>
      <c r="J4354" s="44"/>
      <c r="K4354" s="41">
        <v>7</v>
      </c>
      <c r="L4354" s="41" t="s">
        <v>1479</v>
      </c>
      <c r="M4354" s="42">
        <v>0</v>
      </c>
      <c r="N4354" s="35" t="s">
        <v>23</v>
      </c>
      <c r="O4354" s="35" t="s">
        <v>24</v>
      </c>
      <c r="P4354" s="35" t="s">
        <v>24</v>
      </c>
      <c r="Q4354" s="35" t="s">
        <v>24</v>
      </c>
      <c r="R4354" s="35" t="s">
        <v>24</v>
      </c>
      <c r="S4354" s="35" t="s">
        <v>24</v>
      </c>
      <c r="T4354" s="35"/>
      <c r="U4354" s="35"/>
      <c r="V4354" s="9"/>
      <c r="W4354" s="9"/>
      <c r="X4354" s="31"/>
      <c r="Y4354" s="31"/>
      <c r="Z4354" s="31"/>
    </row>
    <row r="4355" spans="1:26" s="79" customFormat="1" x14ac:dyDescent="0.2">
      <c r="A4355" s="34">
        <v>331</v>
      </c>
      <c r="B4355" s="34">
        <v>72</v>
      </c>
      <c r="C4355" s="34">
        <v>20010</v>
      </c>
      <c r="D4355" s="31" t="s">
        <v>5267</v>
      </c>
      <c r="E4355" s="31" t="s">
        <v>5266</v>
      </c>
      <c r="F4355" s="109" t="s">
        <v>1543</v>
      </c>
      <c r="G4355" s="31" t="s">
        <v>87</v>
      </c>
      <c r="H4355" s="31">
        <v>2.34</v>
      </c>
      <c r="I4355" s="31" t="s">
        <v>82</v>
      </c>
      <c r="J4355" s="44">
        <v>2</v>
      </c>
      <c r="K4355" s="41">
        <v>7</v>
      </c>
      <c r="L4355" s="41" t="s">
        <v>1479</v>
      </c>
      <c r="M4355" s="42">
        <v>0</v>
      </c>
      <c r="N4355" s="35" t="s">
        <v>23</v>
      </c>
      <c r="O4355" s="35" t="s">
        <v>24</v>
      </c>
      <c r="P4355" s="35" t="s">
        <v>24</v>
      </c>
      <c r="Q4355" s="35" t="s">
        <v>24</v>
      </c>
      <c r="R4355" s="35" t="s">
        <v>24</v>
      </c>
      <c r="S4355" s="35" t="s">
        <v>24</v>
      </c>
      <c r="T4355" s="35"/>
      <c r="U4355" s="35"/>
      <c r="V4355" s="9"/>
      <c r="W4355" s="9"/>
      <c r="X4355" s="31"/>
      <c r="Y4355" s="31"/>
      <c r="Z4355" s="31"/>
    </row>
    <row r="4356" spans="1:26" s="79" customFormat="1" x14ac:dyDescent="0.2">
      <c r="A4356" s="34">
        <v>331</v>
      </c>
      <c r="B4356" s="34">
        <v>72</v>
      </c>
      <c r="C4356" s="34">
        <v>20010</v>
      </c>
      <c r="D4356" s="31" t="s">
        <v>5268</v>
      </c>
      <c r="E4356" s="31" t="s">
        <v>5266</v>
      </c>
      <c r="F4356" s="109" t="s">
        <v>1543</v>
      </c>
      <c r="G4356" s="31" t="s">
        <v>87</v>
      </c>
      <c r="H4356" s="31">
        <v>29.41</v>
      </c>
      <c r="I4356" s="31" t="s">
        <v>82</v>
      </c>
      <c r="J4356" s="44">
        <v>4</v>
      </c>
      <c r="K4356" s="41">
        <v>7</v>
      </c>
      <c r="L4356" s="41" t="s">
        <v>1479</v>
      </c>
      <c r="M4356" s="42">
        <v>0</v>
      </c>
      <c r="N4356" s="35" t="s">
        <v>23</v>
      </c>
      <c r="O4356" s="35" t="s">
        <v>24</v>
      </c>
      <c r="P4356" s="35" t="s">
        <v>24</v>
      </c>
      <c r="Q4356" s="35" t="s">
        <v>24</v>
      </c>
      <c r="R4356" s="35" t="s">
        <v>24</v>
      </c>
      <c r="S4356" s="35" t="s">
        <v>24</v>
      </c>
      <c r="T4356" s="35"/>
      <c r="U4356" s="35"/>
      <c r="V4356" s="9"/>
      <c r="W4356" s="9"/>
      <c r="X4356" s="31"/>
      <c r="Y4356" s="31"/>
      <c r="Z4356" s="31"/>
    </row>
    <row r="4357" spans="1:26" s="79" customFormat="1" x14ac:dyDescent="0.2">
      <c r="A4357" s="34">
        <v>331</v>
      </c>
      <c r="B4357" s="34">
        <v>72</v>
      </c>
      <c r="C4357" s="34">
        <v>20010</v>
      </c>
      <c r="D4357" s="31" t="s">
        <v>5269</v>
      </c>
      <c r="E4357" s="31" t="s">
        <v>5266</v>
      </c>
      <c r="F4357" s="109" t="s">
        <v>1543</v>
      </c>
      <c r="G4357" s="31" t="s">
        <v>93</v>
      </c>
      <c r="H4357" s="31">
        <v>4.51</v>
      </c>
      <c r="I4357" s="31" t="s">
        <v>82</v>
      </c>
      <c r="J4357" s="44"/>
      <c r="K4357" s="41">
        <v>7</v>
      </c>
      <c r="L4357" s="41" t="s">
        <v>1479</v>
      </c>
      <c r="M4357" s="42">
        <v>0</v>
      </c>
      <c r="N4357" s="35" t="s">
        <v>23</v>
      </c>
      <c r="O4357" s="35" t="s">
        <v>24</v>
      </c>
      <c r="P4357" s="35" t="s">
        <v>24</v>
      </c>
      <c r="Q4357" s="35" t="s">
        <v>24</v>
      </c>
      <c r="R4357" s="35" t="s">
        <v>24</v>
      </c>
      <c r="S4357" s="35" t="s">
        <v>24</v>
      </c>
      <c r="T4357" s="35"/>
      <c r="U4357" s="35"/>
      <c r="V4357" s="9"/>
      <c r="W4357" s="9"/>
      <c r="X4357" s="31"/>
      <c r="Y4357" s="31"/>
      <c r="Z4357" s="31"/>
    </row>
    <row r="4358" spans="1:26" s="79" customFormat="1" x14ac:dyDescent="0.2">
      <c r="A4358" s="34">
        <v>331</v>
      </c>
      <c r="B4358" s="34">
        <v>72</v>
      </c>
      <c r="C4358" s="34">
        <v>20010</v>
      </c>
      <c r="D4358" s="31" t="s">
        <v>5270</v>
      </c>
      <c r="E4358" s="31" t="s">
        <v>5266</v>
      </c>
      <c r="F4358" s="109" t="s">
        <v>1543</v>
      </c>
      <c r="G4358" s="31" t="s">
        <v>87</v>
      </c>
      <c r="H4358" s="31">
        <v>8.34</v>
      </c>
      <c r="I4358" s="31" t="s">
        <v>82</v>
      </c>
      <c r="J4358" s="44">
        <v>2</v>
      </c>
      <c r="K4358" s="41">
        <v>7</v>
      </c>
      <c r="L4358" s="41" t="s">
        <v>1479</v>
      </c>
      <c r="M4358" s="42">
        <v>0</v>
      </c>
      <c r="N4358" s="35" t="s">
        <v>23</v>
      </c>
      <c r="O4358" s="35" t="s">
        <v>24</v>
      </c>
      <c r="P4358" s="35" t="s">
        <v>24</v>
      </c>
      <c r="Q4358" s="35" t="s">
        <v>24</v>
      </c>
      <c r="R4358" s="35" t="s">
        <v>24</v>
      </c>
      <c r="S4358" s="35" t="s">
        <v>24</v>
      </c>
      <c r="T4358" s="35"/>
      <c r="U4358" s="35"/>
      <c r="V4358" s="9"/>
      <c r="W4358" s="9"/>
      <c r="X4358" s="31"/>
      <c r="Y4358" s="31"/>
      <c r="Z4358" s="31"/>
    </row>
    <row r="4359" spans="1:26" s="79" customFormat="1" x14ac:dyDescent="0.2">
      <c r="A4359" s="34">
        <v>331</v>
      </c>
      <c r="B4359" s="34">
        <v>72</v>
      </c>
      <c r="C4359" s="34">
        <v>20010</v>
      </c>
      <c r="D4359" s="31" t="s">
        <v>5271</v>
      </c>
      <c r="E4359" s="31" t="s">
        <v>5266</v>
      </c>
      <c r="F4359" s="109" t="s">
        <v>1543</v>
      </c>
      <c r="G4359" s="31" t="s">
        <v>87</v>
      </c>
      <c r="H4359" s="31">
        <v>8.5399999999999991</v>
      </c>
      <c r="I4359" s="31" t="s">
        <v>82</v>
      </c>
      <c r="J4359" s="44">
        <v>2</v>
      </c>
      <c r="K4359" s="41">
        <v>7</v>
      </c>
      <c r="L4359" s="41" t="s">
        <v>1479</v>
      </c>
      <c r="M4359" s="42">
        <v>0</v>
      </c>
      <c r="N4359" s="35" t="s">
        <v>23</v>
      </c>
      <c r="O4359" s="35" t="s">
        <v>24</v>
      </c>
      <c r="P4359" s="35" t="s">
        <v>24</v>
      </c>
      <c r="Q4359" s="35" t="s">
        <v>24</v>
      </c>
      <c r="R4359" s="35" t="s">
        <v>24</v>
      </c>
      <c r="S4359" s="35" t="s">
        <v>24</v>
      </c>
      <c r="T4359" s="35"/>
      <c r="U4359" s="35"/>
      <c r="V4359" s="9"/>
      <c r="W4359" s="9"/>
      <c r="X4359" s="31"/>
      <c r="Y4359" s="31"/>
      <c r="Z4359" s="31"/>
    </row>
    <row r="4360" spans="1:26" s="79" customFormat="1" x14ac:dyDescent="0.2">
      <c r="A4360" s="34">
        <v>331</v>
      </c>
      <c r="B4360" s="34">
        <v>72</v>
      </c>
      <c r="C4360" s="34">
        <v>20010</v>
      </c>
      <c r="D4360" s="31" t="s">
        <v>5272</v>
      </c>
      <c r="E4360" s="31" t="s">
        <v>5266</v>
      </c>
      <c r="F4360" s="109" t="s">
        <v>1543</v>
      </c>
      <c r="G4360" s="31" t="s">
        <v>175</v>
      </c>
      <c r="H4360" s="31">
        <v>14.83</v>
      </c>
      <c r="I4360" s="31" t="s">
        <v>82</v>
      </c>
      <c r="J4360" s="44">
        <v>2</v>
      </c>
      <c r="K4360" s="41">
        <v>7</v>
      </c>
      <c r="L4360" s="41" t="s">
        <v>1479</v>
      </c>
      <c r="M4360" s="42">
        <v>0</v>
      </c>
      <c r="N4360" s="35" t="s">
        <v>23</v>
      </c>
      <c r="O4360" s="35" t="s">
        <v>24</v>
      </c>
      <c r="P4360" s="35" t="s">
        <v>24</v>
      </c>
      <c r="Q4360" s="35" t="s">
        <v>24</v>
      </c>
      <c r="R4360" s="35" t="s">
        <v>24</v>
      </c>
      <c r="S4360" s="35" t="s">
        <v>24</v>
      </c>
      <c r="T4360" s="35"/>
      <c r="U4360" s="35"/>
      <c r="V4360" s="9"/>
      <c r="W4360" s="9"/>
      <c r="X4360" s="31"/>
      <c r="Y4360" s="31"/>
      <c r="Z4360" s="31"/>
    </row>
    <row r="4361" spans="1:26" s="79" customFormat="1" x14ac:dyDescent="0.2">
      <c r="A4361" s="34">
        <v>331</v>
      </c>
      <c r="B4361" s="34">
        <v>72</v>
      </c>
      <c r="C4361" s="34">
        <v>20010</v>
      </c>
      <c r="D4361" s="31" t="s">
        <v>5273</v>
      </c>
      <c r="E4361" s="31" t="s">
        <v>5266</v>
      </c>
      <c r="F4361" s="109" t="s">
        <v>1543</v>
      </c>
      <c r="G4361" s="31" t="s">
        <v>86</v>
      </c>
      <c r="H4361" s="31">
        <v>4.32</v>
      </c>
      <c r="I4361" s="31" t="s">
        <v>82</v>
      </c>
      <c r="J4361" s="44">
        <v>2</v>
      </c>
      <c r="K4361" s="35">
        <v>8</v>
      </c>
      <c r="L4361" s="41" t="s">
        <v>1479</v>
      </c>
      <c r="M4361" s="36">
        <v>1</v>
      </c>
      <c r="N4361" s="35" t="s">
        <v>23</v>
      </c>
      <c r="O4361" s="35" t="s">
        <v>24</v>
      </c>
      <c r="P4361" s="35" t="s">
        <v>24</v>
      </c>
      <c r="Q4361" s="35" t="s">
        <v>24</v>
      </c>
      <c r="R4361" s="35" t="s">
        <v>24</v>
      </c>
      <c r="S4361" s="35" t="s">
        <v>24</v>
      </c>
      <c r="T4361" s="35"/>
      <c r="U4361" s="35"/>
      <c r="V4361" s="9"/>
      <c r="W4361" s="9"/>
      <c r="X4361" s="31"/>
      <c r="Y4361" s="31"/>
      <c r="Z4361" s="31"/>
    </row>
    <row r="4362" spans="1:26" s="79" customFormat="1" x14ac:dyDescent="0.2">
      <c r="A4362" s="34">
        <v>331</v>
      </c>
      <c r="B4362" s="34">
        <v>72</v>
      </c>
      <c r="C4362" s="34">
        <v>20010</v>
      </c>
      <c r="D4362" s="31" t="s">
        <v>5274</v>
      </c>
      <c r="E4362" s="31" t="s">
        <v>5266</v>
      </c>
      <c r="F4362" s="109" t="s">
        <v>1543</v>
      </c>
      <c r="G4362" s="31" t="s">
        <v>31</v>
      </c>
      <c r="H4362" s="31">
        <v>4.6900000000000004</v>
      </c>
      <c r="I4362" s="31" t="s">
        <v>82</v>
      </c>
      <c r="J4362" s="44"/>
      <c r="K4362" s="35">
        <v>8</v>
      </c>
      <c r="L4362" s="41" t="s">
        <v>1479</v>
      </c>
      <c r="M4362" s="36">
        <v>1</v>
      </c>
      <c r="N4362" s="35" t="s">
        <v>23</v>
      </c>
      <c r="O4362" s="35" t="s">
        <v>24</v>
      </c>
      <c r="P4362" s="35" t="s">
        <v>24</v>
      </c>
      <c r="Q4362" s="35" t="s">
        <v>24</v>
      </c>
      <c r="R4362" s="35" t="s">
        <v>24</v>
      </c>
      <c r="S4362" s="35" t="s">
        <v>24</v>
      </c>
      <c r="T4362" s="35"/>
      <c r="U4362" s="35"/>
      <c r="V4362" s="9"/>
      <c r="W4362" s="9"/>
      <c r="X4362" s="31"/>
      <c r="Y4362" s="31"/>
      <c r="Z4362" s="31"/>
    </row>
    <row r="4363" spans="1:26" s="79" customFormat="1" x14ac:dyDescent="0.2">
      <c r="A4363" s="34">
        <v>331</v>
      </c>
      <c r="B4363" s="34">
        <v>72</v>
      </c>
      <c r="C4363" s="34">
        <v>20010</v>
      </c>
      <c r="D4363" s="31" t="s">
        <v>5275</v>
      </c>
      <c r="E4363" s="31" t="s">
        <v>5266</v>
      </c>
      <c r="F4363" s="109" t="s">
        <v>1543</v>
      </c>
      <c r="G4363" s="31" t="s">
        <v>87</v>
      </c>
      <c r="H4363" s="31">
        <v>30.7</v>
      </c>
      <c r="I4363" s="31" t="s">
        <v>82</v>
      </c>
      <c r="J4363" s="44"/>
      <c r="K4363" s="41">
        <v>7</v>
      </c>
      <c r="L4363" s="41" t="s">
        <v>1479</v>
      </c>
      <c r="M4363" s="42">
        <v>0</v>
      </c>
      <c r="N4363" s="35" t="s">
        <v>23</v>
      </c>
      <c r="O4363" s="35" t="s">
        <v>24</v>
      </c>
      <c r="P4363" s="35" t="s">
        <v>24</v>
      </c>
      <c r="Q4363" s="35" t="s">
        <v>24</v>
      </c>
      <c r="R4363" s="35" t="s">
        <v>24</v>
      </c>
      <c r="S4363" s="35" t="s">
        <v>24</v>
      </c>
      <c r="T4363" s="35"/>
      <c r="U4363" s="35"/>
      <c r="V4363" s="9"/>
      <c r="W4363" s="9"/>
      <c r="X4363" s="31"/>
      <c r="Y4363" s="31"/>
      <c r="Z4363" s="31"/>
    </row>
    <row r="4364" spans="1:26" s="79" customFormat="1" x14ac:dyDescent="0.2">
      <c r="A4364" s="34">
        <v>331</v>
      </c>
      <c r="B4364" s="34">
        <v>72</v>
      </c>
      <c r="C4364" s="34">
        <v>20010</v>
      </c>
      <c r="D4364" s="31" t="s">
        <v>5276</v>
      </c>
      <c r="E4364" s="31" t="s">
        <v>5266</v>
      </c>
      <c r="F4364" s="109" t="s">
        <v>1543</v>
      </c>
      <c r="G4364" s="31" t="s">
        <v>87</v>
      </c>
      <c r="H4364" s="31">
        <v>11.4</v>
      </c>
      <c r="I4364" s="31" t="s">
        <v>82</v>
      </c>
      <c r="J4364" s="44">
        <v>2</v>
      </c>
      <c r="K4364" s="41">
        <v>7</v>
      </c>
      <c r="L4364" s="41" t="s">
        <v>1479</v>
      </c>
      <c r="M4364" s="42">
        <v>0</v>
      </c>
      <c r="N4364" s="35" t="s">
        <v>23</v>
      </c>
      <c r="O4364" s="35" t="s">
        <v>24</v>
      </c>
      <c r="P4364" s="35" t="s">
        <v>24</v>
      </c>
      <c r="Q4364" s="35" t="s">
        <v>24</v>
      </c>
      <c r="R4364" s="35" t="s">
        <v>24</v>
      </c>
      <c r="S4364" s="35" t="s">
        <v>24</v>
      </c>
      <c r="T4364" s="35"/>
      <c r="U4364" s="35"/>
      <c r="V4364" s="9"/>
      <c r="W4364" s="9"/>
      <c r="X4364" s="31"/>
      <c r="Y4364" s="31"/>
      <c r="Z4364" s="31"/>
    </row>
    <row r="4365" spans="1:26" s="79" customFormat="1" x14ac:dyDescent="0.2">
      <c r="A4365" s="34">
        <v>331</v>
      </c>
      <c r="B4365" s="34">
        <v>72</v>
      </c>
      <c r="C4365" s="34">
        <v>20010</v>
      </c>
      <c r="D4365" s="31" t="s">
        <v>5277</v>
      </c>
      <c r="E4365" s="31" t="s">
        <v>5266</v>
      </c>
      <c r="F4365" s="109" t="s">
        <v>1543</v>
      </c>
      <c r="G4365" s="31" t="s">
        <v>31</v>
      </c>
      <c r="H4365" s="31">
        <v>1.26</v>
      </c>
      <c r="I4365" s="31" t="s">
        <v>82</v>
      </c>
      <c r="J4365" s="44"/>
      <c r="K4365" s="35">
        <v>8</v>
      </c>
      <c r="L4365" s="41" t="s">
        <v>1479</v>
      </c>
      <c r="M4365" s="36">
        <v>1</v>
      </c>
      <c r="N4365" s="35" t="s">
        <v>23</v>
      </c>
      <c r="O4365" s="35" t="s">
        <v>24</v>
      </c>
      <c r="P4365" s="35" t="s">
        <v>24</v>
      </c>
      <c r="Q4365" s="35" t="s">
        <v>24</v>
      </c>
      <c r="R4365" s="35" t="s">
        <v>24</v>
      </c>
      <c r="S4365" s="35" t="s">
        <v>24</v>
      </c>
      <c r="T4365" s="35"/>
      <c r="U4365" s="35"/>
      <c r="V4365" s="9"/>
      <c r="W4365" s="9"/>
      <c r="X4365" s="31"/>
      <c r="Y4365" s="31"/>
      <c r="Z4365" s="31"/>
    </row>
    <row r="4366" spans="1:26" s="79" customFormat="1" x14ac:dyDescent="0.2">
      <c r="A4366" s="34">
        <v>331</v>
      </c>
      <c r="B4366" s="34">
        <v>72</v>
      </c>
      <c r="C4366" s="34">
        <v>20010</v>
      </c>
      <c r="D4366" s="31" t="s">
        <v>5278</v>
      </c>
      <c r="E4366" s="31" t="s">
        <v>5266</v>
      </c>
      <c r="F4366" s="109" t="s">
        <v>1543</v>
      </c>
      <c r="G4366" s="31" t="s">
        <v>87</v>
      </c>
      <c r="H4366" s="31">
        <v>21.06</v>
      </c>
      <c r="I4366" s="31" t="s">
        <v>82</v>
      </c>
      <c r="J4366" s="44"/>
      <c r="K4366" s="41">
        <v>7</v>
      </c>
      <c r="L4366" s="41" t="s">
        <v>1479</v>
      </c>
      <c r="M4366" s="42">
        <v>0</v>
      </c>
      <c r="N4366" s="35" t="s">
        <v>23</v>
      </c>
      <c r="O4366" s="35" t="s">
        <v>24</v>
      </c>
      <c r="P4366" s="35" t="s">
        <v>24</v>
      </c>
      <c r="Q4366" s="35" t="s">
        <v>24</v>
      </c>
      <c r="R4366" s="35" t="s">
        <v>24</v>
      </c>
      <c r="S4366" s="35" t="s">
        <v>24</v>
      </c>
      <c r="T4366" s="35"/>
      <c r="U4366" s="35"/>
      <c r="V4366" s="9"/>
      <c r="W4366" s="9"/>
      <c r="X4366" s="31"/>
      <c r="Y4366" s="31"/>
      <c r="Z4366" s="31"/>
    </row>
    <row r="4367" spans="1:26" s="79" customFormat="1" x14ac:dyDescent="0.2">
      <c r="A4367" s="34">
        <v>331</v>
      </c>
      <c r="B4367" s="34">
        <v>72</v>
      </c>
      <c r="C4367" s="34">
        <v>20010</v>
      </c>
      <c r="D4367" s="31" t="s">
        <v>5279</v>
      </c>
      <c r="E4367" s="31" t="s">
        <v>5266</v>
      </c>
      <c r="F4367" s="110" t="s">
        <v>1543</v>
      </c>
      <c r="G4367" s="31" t="s">
        <v>93</v>
      </c>
      <c r="H4367" s="31">
        <v>2.1800000000000002</v>
      </c>
      <c r="I4367" s="31" t="s">
        <v>82</v>
      </c>
      <c r="J4367" s="44"/>
      <c r="K4367" s="35">
        <v>7</v>
      </c>
      <c r="L4367" s="41" t="s">
        <v>1479</v>
      </c>
      <c r="M4367" s="36">
        <v>1</v>
      </c>
      <c r="N4367" s="35" t="s">
        <v>23</v>
      </c>
      <c r="O4367" s="35" t="s">
        <v>24</v>
      </c>
      <c r="P4367" s="35" t="s">
        <v>24</v>
      </c>
      <c r="Q4367" s="35" t="s">
        <v>24</v>
      </c>
      <c r="R4367" s="35" t="s">
        <v>24</v>
      </c>
      <c r="S4367" s="35" t="s">
        <v>24</v>
      </c>
      <c r="T4367" s="35"/>
      <c r="U4367" s="35"/>
      <c r="V4367" s="9"/>
      <c r="W4367" s="9"/>
      <c r="X4367" s="31"/>
      <c r="Y4367" s="31"/>
      <c r="Z4367" s="31"/>
    </row>
    <row r="4368" spans="1:26" s="79" customFormat="1" x14ac:dyDescent="0.2">
      <c r="A4368" s="34">
        <v>331</v>
      </c>
      <c r="B4368" s="34">
        <v>72</v>
      </c>
      <c r="C4368" s="34">
        <v>20010</v>
      </c>
      <c r="D4368" s="31" t="s">
        <v>5280</v>
      </c>
      <c r="E4368" s="31" t="s">
        <v>5266</v>
      </c>
      <c r="F4368" s="110" t="s">
        <v>1543</v>
      </c>
      <c r="G4368" s="31" t="s">
        <v>92</v>
      </c>
      <c r="H4368" s="31">
        <v>1.23</v>
      </c>
      <c r="I4368" s="31" t="s">
        <v>82</v>
      </c>
      <c r="J4368" s="44"/>
      <c r="K4368" s="35">
        <v>7</v>
      </c>
      <c r="L4368" s="41" t="s">
        <v>1479</v>
      </c>
      <c r="M4368" s="36">
        <v>1</v>
      </c>
      <c r="N4368" s="35" t="s">
        <v>23</v>
      </c>
      <c r="O4368" s="35" t="s">
        <v>24</v>
      </c>
      <c r="P4368" s="35" t="s">
        <v>24</v>
      </c>
      <c r="Q4368" s="35" t="s">
        <v>24</v>
      </c>
      <c r="R4368" s="35" t="s">
        <v>24</v>
      </c>
      <c r="S4368" s="35" t="s">
        <v>24</v>
      </c>
      <c r="T4368" s="35"/>
      <c r="U4368" s="35"/>
      <c r="V4368" s="9"/>
      <c r="W4368" s="9"/>
      <c r="X4368" s="31"/>
      <c r="Y4368" s="31"/>
      <c r="Z4368" s="31"/>
    </row>
    <row r="4369" spans="1:26" s="79" customFormat="1" x14ac:dyDescent="0.2">
      <c r="A4369" s="34">
        <v>331</v>
      </c>
      <c r="B4369" s="34">
        <v>72</v>
      </c>
      <c r="C4369" s="34">
        <v>20010</v>
      </c>
      <c r="D4369" s="31" t="s">
        <v>5281</v>
      </c>
      <c r="E4369" s="31" t="s">
        <v>5266</v>
      </c>
      <c r="F4369" s="110" t="s">
        <v>1543</v>
      </c>
      <c r="G4369" s="31" t="s">
        <v>29</v>
      </c>
      <c r="H4369" s="31">
        <v>2.4</v>
      </c>
      <c r="I4369" s="31" t="s">
        <v>82</v>
      </c>
      <c r="J4369" s="44">
        <v>0.5</v>
      </c>
      <c r="K4369" s="35">
        <v>8</v>
      </c>
      <c r="L4369" s="41" t="s">
        <v>1479</v>
      </c>
      <c r="M4369" s="36">
        <v>1</v>
      </c>
      <c r="N4369" s="35" t="s">
        <v>23</v>
      </c>
      <c r="O4369" s="35" t="s">
        <v>24</v>
      </c>
      <c r="P4369" s="35" t="s">
        <v>24</v>
      </c>
      <c r="Q4369" s="35" t="s">
        <v>24</v>
      </c>
      <c r="R4369" s="35" t="s">
        <v>24</v>
      </c>
      <c r="S4369" s="35" t="s">
        <v>24</v>
      </c>
      <c r="T4369" s="35"/>
      <c r="U4369" s="35"/>
      <c r="V4369" s="9"/>
      <c r="W4369" s="9"/>
      <c r="X4369" s="31"/>
      <c r="Y4369" s="31"/>
      <c r="Z4369" s="31"/>
    </row>
    <row r="4370" spans="1:26" s="79" customFormat="1" x14ac:dyDescent="0.2">
      <c r="A4370" s="34">
        <v>331</v>
      </c>
      <c r="B4370" s="34">
        <v>72</v>
      </c>
      <c r="C4370" s="34">
        <v>20010</v>
      </c>
      <c r="D4370" s="31" t="s">
        <v>5282</v>
      </c>
      <c r="E4370" s="31" t="s">
        <v>5266</v>
      </c>
      <c r="F4370" s="110" t="s">
        <v>1543</v>
      </c>
      <c r="G4370" s="31" t="s">
        <v>86</v>
      </c>
      <c r="H4370" s="31">
        <v>1.6</v>
      </c>
      <c r="I4370" s="31" t="s">
        <v>82</v>
      </c>
      <c r="J4370" s="44">
        <v>0.5</v>
      </c>
      <c r="K4370" s="35">
        <v>8</v>
      </c>
      <c r="L4370" s="41" t="s">
        <v>1479</v>
      </c>
      <c r="M4370" s="36">
        <v>1</v>
      </c>
      <c r="N4370" s="35" t="s">
        <v>23</v>
      </c>
      <c r="O4370" s="35" t="s">
        <v>24</v>
      </c>
      <c r="P4370" s="35" t="s">
        <v>24</v>
      </c>
      <c r="Q4370" s="35" t="s">
        <v>24</v>
      </c>
      <c r="R4370" s="35" t="s">
        <v>24</v>
      </c>
      <c r="S4370" s="35" t="s">
        <v>24</v>
      </c>
      <c r="T4370" s="35"/>
      <c r="U4370" s="35"/>
      <c r="V4370" s="9"/>
      <c r="W4370" s="9"/>
      <c r="X4370" s="31"/>
      <c r="Y4370" s="31"/>
      <c r="Z4370" s="31"/>
    </row>
    <row r="4371" spans="1:26" s="79" customFormat="1" x14ac:dyDescent="0.2">
      <c r="A4371" s="34">
        <v>331</v>
      </c>
      <c r="B4371" s="34">
        <v>72</v>
      </c>
      <c r="C4371" s="34">
        <v>20010</v>
      </c>
      <c r="D4371" s="31" t="s">
        <v>5283</v>
      </c>
      <c r="E4371" s="31" t="s">
        <v>5266</v>
      </c>
      <c r="F4371" s="110" t="s">
        <v>1543</v>
      </c>
      <c r="G4371" s="31" t="s">
        <v>111</v>
      </c>
      <c r="H4371" s="31">
        <v>1.0900000000000001</v>
      </c>
      <c r="I4371" s="31" t="s">
        <v>82</v>
      </c>
      <c r="J4371" s="44"/>
      <c r="K4371" s="35">
        <v>8</v>
      </c>
      <c r="L4371" s="41" t="s">
        <v>1479</v>
      </c>
      <c r="M4371" s="36">
        <v>1</v>
      </c>
      <c r="N4371" s="35" t="s">
        <v>23</v>
      </c>
      <c r="O4371" s="35" t="s">
        <v>24</v>
      </c>
      <c r="P4371" s="35" t="s">
        <v>24</v>
      </c>
      <c r="Q4371" s="35" t="s">
        <v>24</v>
      </c>
      <c r="R4371" s="35" t="s">
        <v>24</v>
      </c>
      <c r="S4371" s="35" t="s">
        <v>24</v>
      </c>
      <c r="T4371" s="35"/>
      <c r="U4371" s="35"/>
      <c r="V4371" s="9"/>
      <c r="W4371" s="9"/>
      <c r="X4371" s="31"/>
      <c r="Y4371" s="31"/>
      <c r="Z4371" s="31"/>
    </row>
    <row r="4372" spans="1:26" s="79" customFormat="1" x14ac:dyDescent="0.2">
      <c r="A4372" s="34">
        <v>331</v>
      </c>
      <c r="B4372" s="34">
        <v>72</v>
      </c>
      <c r="C4372" s="34">
        <v>20010</v>
      </c>
      <c r="D4372" s="31" t="s">
        <v>5284</v>
      </c>
      <c r="E4372" s="31" t="s">
        <v>5266</v>
      </c>
      <c r="F4372" s="110" t="s">
        <v>1543</v>
      </c>
      <c r="G4372" s="31" t="s">
        <v>29</v>
      </c>
      <c r="H4372" s="31">
        <v>1.0900000000000001</v>
      </c>
      <c r="I4372" s="31" t="s">
        <v>82</v>
      </c>
      <c r="J4372" s="44">
        <v>0.5</v>
      </c>
      <c r="K4372" s="35">
        <v>8</v>
      </c>
      <c r="L4372" s="41" t="s">
        <v>1479</v>
      </c>
      <c r="M4372" s="36">
        <v>1</v>
      </c>
      <c r="N4372" s="35" t="s">
        <v>23</v>
      </c>
      <c r="O4372" s="35" t="s">
        <v>24</v>
      </c>
      <c r="P4372" s="35" t="s">
        <v>24</v>
      </c>
      <c r="Q4372" s="35" t="s">
        <v>24</v>
      </c>
      <c r="R4372" s="35" t="s">
        <v>24</v>
      </c>
      <c r="S4372" s="35" t="s">
        <v>24</v>
      </c>
      <c r="T4372" s="35"/>
      <c r="U4372" s="35"/>
      <c r="V4372" s="9"/>
      <c r="W4372" s="9"/>
      <c r="X4372" s="31"/>
      <c r="Y4372" s="31"/>
      <c r="Z4372" s="31"/>
    </row>
    <row r="4373" spans="1:26" s="79" customFormat="1" x14ac:dyDescent="0.2">
      <c r="A4373" s="34">
        <v>331</v>
      </c>
      <c r="B4373" s="34">
        <v>72</v>
      </c>
      <c r="C4373" s="34">
        <v>20010</v>
      </c>
      <c r="D4373" s="31" t="s">
        <v>5285</v>
      </c>
      <c r="E4373" s="31" t="s">
        <v>5266</v>
      </c>
      <c r="F4373" s="110" t="s">
        <v>1543</v>
      </c>
      <c r="G4373" s="31" t="s">
        <v>93</v>
      </c>
      <c r="H4373" s="31">
        <v>11.61</v>
      </c>
      <c r="I4373" s="31" t="s">
        <v>82</v>
      </c>
      <c r="J4373" s="44"/>
      <c r="K4373" s="35">
        <v>7</v>
      </c>
      <c r="L4373" s="41" t="s">
        <v>1479</v>
      </c>
      <c r="M4373" s="36">
        <v>1</v>
      </c>
      <c r="N4373" s="35" t="s">
        <v>23</v>
      </c>
      <c r="O4373" s="35" t="s">
        <v>24</v>
      </c>
      <c r="P4373" s="35" t="s">
        <v>24</v>
      </c>
      <c r="Q4373" s="35" t="s">
        <v>24</v>
      </c>
      <c r="R4373" s="35" t="s">
        <v>24</v>
      </c>
      <c r="S4373" s="35" t="s">
        <v>24</v>
      </c>
      <c r="T4373" s="35"/>
      <c r="U4373" s="35"/>
      <c r="V4373" s="9"/>
      <c r="W4373" s="9"/>
      <c r="X4373" s="31"/>
      <c r="Y4373" s="31"/>
      <c r="Z4373" s="31"/>
    </row>
    <row r="4374" spans="1:26" s="79" customFormat="1" x14ac:dyDescent="0.2">
      <c r="A4374" s="34">
        <v>340</v>
      </c>
      <c r="B4374" s="34">
        <v>72</v>
      </c>
      <c r="C4374" s="34">
        <v>22552</v>
      </c>
      <c r="D4374" s="31" t="s">
        <v>702</v>
      </c>
      <c r="E4374" s="31" t="s">
        <v>704</v>
      </c>
      <c r="F4374" s="60" t="s">
        <v>25</v>
      </c>
      <c r="G4374" s="31" t="s">
        <v>81</v>
      </c>
      <c r="H4374" s="31">
        <v>10.71</v>
      </c>
      <c r="I4374" s="31" t="s">
        <v>82</v>
      </c>
      <c r="J4374" s="8"/>
      <c r="K4374" s="41">
        <v>5</v>
      </c>
      <c r="L4374" s="41" t="s">
        <v>1549</v>
      </c>
      <c r="M4374" s="42">
        <v>1</v>
      </c>
      <c r="N4374" s="41" t="s">
        <v>23</v>
      </c>
      <c r="O4374" s="41" t="s">
        <v>23</v>
      </c>
      <c r="P4374" s="41" t="s">
        <v>23</v>
      </c>
      <c r="Q4374" s="41" t="s">
        <v>23</v>
      </c>
      <c r="R4374" s="41" t="s">
        <v>23</v>
      </c>
      <c r="S4374" s="41" t="s">
        <v>23</v>
      </c>
      <c r="T4374" s="41"/>
      <c r="U4374" s="41"/>
      <c r="V4374" s="46"/>
      <c r="W4374" s="46"/>
      <c r="X4374" s="43"/>
      <c r="Y4374" s="31"/>
      <c r="Z4374" s="31"/>
    </row>
    <row r="4375" spans="1:26" s="79" customFormat="1" x14ac:dyDescent="0.2">
      <c r="A4375" s="34">
        <v>340</v>
      </c>
      <c r="B4375" s="34">
        <v>72</v>
      </c>
      <c r="C4375" s="34"/>
      <c r="D4375" s="31"/>
      <c r="E4375" s="31" t="s">
        <v>703</v>
      </c>
      <c r="F4375" s="60" t="s">
        <v>25</v>
      </c>
      <c r="G4375" s="31" t="s">
        <v>1524</v>
      </c>
      <c r="H4375" s="31">
        <v>80</v>
      </c>
      <c r="I4375" s="31" t="s">
        <v>82</v>
      </c>
      <c r="J4375" s="8"/>
      <c r="K4375" s="41">
        <v>5</v>
      </c>
      <c r="L4375" s="41" t="s">
        <v>1549</v>
      </c>
      <c r="M4375" s="42">
        <v>1</v>
      </c>
      <c r="N4375" s="41" t="s">
        <v>23</v>
      </c>
      <c r="O4375" s="41" t="s">
        <v>23</v>
      </c>
      <c r="P4375" s="41" t="s">
        <v>23</v>
      </c>
      <c r="Q4375" s="41" t="s">
        <v>23</v>
      </c>
      <c r="R4375" s="41" t="s">
        <v>23</v>
      </c>
      <c r="S4375" s="41" t="s">
        <v>23</v>
      </c>
      <c r="T4375" s="41" t="s">
        <v>24</v>
      </c>
      <c r="U4375" s="41" t="s">
        <v>30</v>
      </c>
      <c r="V4375" s="46"/>
      <c r="W4375" s="46"/>
      <c r="X4375" s="43"/>
      <c r="Y4375" s="31"/>
      <c r="Z4375" s="31"/>
    </row>
    <row r="4376" spans="1:26" s="79" customFormat="1" x14ac:dyDescent="0.2">
      <c r="A4376" s="34">
        <v>340</v>
      </c>
      <c r="B4376" s="34">
        <v>72</v>
      </c>
      <c r="C4376" s="34"/>
      <c r="D4376" s="31"/>
      <c r="E4376" s="31" t="s">
        <v>703</v>
      </c>
      <c r="F4376" s="60" t="s">
        <v>25</v>
      </c>
      <c r="G4376" s="31" t="s">
        <v>1489</v>
      </c>
      <c r="H4376" s="31">
        <v>20</v>
      </c>
      <c r="I4376" s="31" t="s">
        <v>82</v>
      </c>
      <c r="J4376" s="8"/>
      <c r="K4376" s="41">
        <v>5</v>
      </c>
      <c r="L4376" s="41" t="s">
        <v>1549</v>
      </c>
      <c r="M4376" s="42">
        <v>1</v>
      </c>
      <c r="N4376" s="41" t="s">
        <v>23</v>
      </c>
      <c r="O4376" s="41" t="s">
        <v>23</v>
      </c>
      <c r="P4376" s="41" t="s">
        <v>23</v>
      </c>
      <c r="Q4376" s="41" t="s">
        <v>23</v>
      </c>
      <c r="R4376" s="41" t="s">
        <v>23</v>
      </c>
      <c r="S4376" s="41" t="s">
        <v>23</v>
      </c>
      <c r="T4376" s="41" t="s">
        <v>24</v>
      </c>
      <c r="U4376" s="41" t="s">
        <v>30</v>
      </c>
      <c r="V4376" s="46"/>
      <c r="W4376" s="46"/>
      <c r="X4376" s="43"/>
      <c r="Y4376" s="31"/>
      <c r="Z4376" s="31"/>
    </row>
    <row r="4377" spans="1:26" s="79" customFormat="1" x14ac:dyDescent="0.2">
      <c r="A4377" s="34">
        <v>340</v>
      </c>
      <c r="B4377" s="34">
        <v>72</v>
      </c>
      <c r="C4377" s="34"/>
      <c r="D4377" s="31"/>
      <c r="E4377" s="31" t="s">
        <v>703</v>
      </c>
      <c r="F4377" s="60" t="s">
        <v>25</v>
      </c>
      <c r="G4377" s="31" t="s">
        <v>1537</v>
      </c>
      <c r="H4377" s="31">
        <v>1</v>
      </c>
      <c r="I4377" s="31" t="s">
        <v>1538</v>
      </c>
      <c r="J4377" s="8"/>
      <c r="K4377" s="41">
        <v>99</v>
      </c>
      <c r="L4377" s="41" t="s">
        <v>1549</v>
      </c>
      <c r="M4377" s="42">
        <v>1</v>
      </c>
      <c r="N4377" s="41" t="s">
        <v>23</v>
      </c>
      <c r="O4377" s="41" t="s">
        <v>23</v>
      </c>
      <c r="P4377" s="41" t="s">
        <v>23</v>
      </c>
      <c r="Q4377" s="41" t="s">
        <v>23</v>
      </c>
      <c r="R4377" s="41" t="s">
        <v>23</v>
      </c>
      <c r="S4377" s="41" t="s">
        <v>23</v>
      </c>
      <c r="T4377" s="41"/>
      <c r="U4377" s="41"/>
      <c r="V4377" s="46"/>
      <c r="W4377" s="46"/>
      <c r="X4377" s="43"/>
      <c r="Y4377" s="31"/>
      <c r="Z4377" s="31"/>
    </row>
    <row r="4378" spans="1:26" s="79" customFormat="1" x14ac:dyDescent="0.2">
      <c r="A4378" s="34">
        <v>340</v>
      </c>
      <c r="B4378" s="34">
        <v>72</v>
      </c>
      <c r="C4378" s="34">
        <v>24538</v>
      </c>
      <c r="D4378" s="31" t="s">
        <v>797</v>
      </c>
      <c r="E4378" s="31" t="s">
        <v>799</v>
      </c>
      <c r="F4378" s="60" t="s">
        <v>25</v>
      </c>
      <c r="G4378" s="31" t="s">
        <v>26</v>
      </c>
      <c r="H4378" s="31">
        <v>36.5</v>
      </c>
      <c r="I4378" s="31" t="s">
        <v>82</v>
      </c>
      <c r="J4378" s="8"/>
      <c r="K4378" s="41">
        <v>1</v>
      </c>
      <c r="L4378" s="41" t="s">
        <v>34</v>
      </c>
      <c r="M4378" s="42">
        <v>0</v>
      </c>
      <c r="N4378" s="41" t="s">
        <v>23</v>
      </c>
      <c r="O4378" s="41" t="s">
        <v>23</v>
      </c>
      <c r="P4378" s="41" t="s">
        <v>23</v>
      </c>
      <c r="Q4378" s="41" t="s">
        <v>23</v>
      </c>
      <c r="R4378" s="41" t="s">
        <v>23</v>
      </c>
      <c r="S4378" s="41" t="s">
        <v>23</v>
      </c>
      <c r="T4378" s="41"/>
      <c r="U4378" s="41"/>
      <c r="V4378" s="46"/>
      <c r="W4378" s="46"/>
      <c r="X4378" s="43"/>
      <c r="Y4378" s="31"/>
      <c r="Z4378" s="31"/>
    </row>
    <row r="4379" spans="1:26" s="79" customFormat="1" x14ac:dyDescent="0.2">
      <c r="A4379" s="34">
        <v>340</v>
      </c>
      <c r="B4379" s="34">
        <v>72</v>
      </c>
      <c r="C4379" s="34">
        <v>24538</v>
      </c>
      <c r="D4379" s="31" t="s">
        <v>800</v>
      </c>
      <c r="E4379" s="31" t="s">
        <v>799</v>
      </c>
      <c r="F4379" s="60" t="s">
        <v>25</v>
      </c>
      <c r="G4379" s="31" t="s">
        <v>101</v>
      </c>
      <c r="H4379" s="31">
        <v>11</v>
      </c>
      <c r="I4379" s="31" t="s">
        <v>82</v>
      </c>
      <c r="J4379" s="8">
        <v>3</v>
      </c>
      <c r="K4379" s="41">
        <v>1</v>
      </c>
      <c r="L4379" s="41" t="s">
        <v>32</v>
      </c>
      <c r="M4379" s="42">
        <v>1</v>
      </c>
      <c r="N4379" s="41" t="s">
        <v>23</v>
      </c>
      <c r="O4379" s="41" t="s">
        <v>24</v>
      </c>
      <c r="P4379" s="41" t="s">
        <v>24</v>
      </c>
      <c r="Q4379" s="41" t="s">
        <v>24</v>
      </c>
      <c r="R4379" s="41" t="s">
        <v>24</v>
      </c>
      <c r="S4379" s="41" t="s">
        <v>23</v>
      </c>
      <c r="T4379" s="41"/>
      <c r="U4379" s="41"/>
      <c r="V4379" s="46"/>
      <c r="W4379" s="46"/>
      <c r="X4379" s="43"/>
      <c r="Y4379" s="31"/>
      <c r="Z4379" s="31"/>
    </row>
    <row r="4380" spans="1:26" s="79" customFormat="1" x14ac:dyDescent="0.2">
      <c r="A4380" s="34">
        <v>340</v>
      </c>
      <c r="B4380" s="34">
        <v>72</v>
      </c>
      <c r="C4380" s="34">
        <v>24538</v>
      </c>
      <c r="D4380" s="31" t="s">
        <v>1487</v>
      </c>
      <c r="E4380" s="31" t="s">
        <v>799</v>
      </c>
      <c r="F4380" s="60" t="s">
        <v>25</v>
      </c>
      <c r="G4380" s="31" t="s">
        <v>81</v>
      </c>
      <c r="H4380" s="31">
        <v>90.15</v>
      </c>
      <c r="I4380" s="31" t="s">
        <v>82</v>
      </c>
      <c r="J4380" s="8"/>
      <c r="K4380" s="41">
        <v>5</v>
      </c>
      <c r="L4380" s="41" t="s">
        <v>1549</v>
      </c>
      <c r="M4380" s="42">
        <v>1</v>
      </c>
      <c r="N4380" s="41" t="s">
        <v>23</v>
      </c>
      <c r="O4380" s="41" t="s">
        <v>23</v>
      </c>
      <c r="P4380" s="41" t="s">
        <v>23</v>
      </c>
      <c r="Q4380" s="41" t="s">
        <v>23</v>
      </c>
      <c r="R4380" s="41" t="s">
        <v>23</v>
      </c>
      <c r="S4380" s="41" t="s">
        <v>23</v>
      </c>
      <c r="T4380" s="41"/>
      <c r="U4380" s="41"/>
      <c r="V4380" s="46"/>
      <c r="W4380" s="46"/>
      <c r="X4380" s="43"/>
      <c r="Y4380" s="31"/>
      <c r="Z4380" s="31"/>
    </row>
    <row r="4381" spans="1:26" s="79" customFormat="1" x14ac:dyDescent="0.2">
      <c r="A4381" s="34">
        <v>340</v>
      </c>
      <c r="B4381" s="34">
        <v>72</v>
      </c>
      <c r="C4381" s="34"/>
      <c r="D4381" s="31"/>
      <c r="E4381" s="31" t="s">
        <v>798</v>
      </c>
      <c r="F4381" s="60" t="s">
        <v>25</v>
      </c>
      <c r="G4381" s="31" t="s">
        <v>1489</v>
      </c>
      <c r="H4381" s="31">
        <v>261.06</v>
      </c>
      <c r="I4381" s="31" t="s">
        <v>82</v>
      </c>
      <c r="J4381" s="8"/>
      <c r="K4381" s="41">
        <v>5</v>
      </c>
      <c r="L4381" s="41" t="s">
        <v>1549</v>
      </c>
      <c r="M4381" s="42">
        <v>1</v>
      </c>
      <c r="N4381" s="41" t="s">
        <v>23</v>
      </c>
      <c r="O4381" s="41" t="s">
        <v>23</v>
      </c>
      <c r="P4381" s="41" t="s">
        <v>23</v>
      </c>
      <c r="Q4381" s="41" t="s">
        <v>23</v>
      </c>
      <c r="R4381" s="41" t="s">
        <v>23</v>
      </c>
      <c r="S4381" s="41" t="s">
        <v>23</v>
      </c>
      <c r="T4381" s="41" t="s">
        <v>24</v>
      </c>
      <c r="U4381" s="41" t="s">
        <v>30</v>
      </c>
      <c r="V4381" s="46"/>
      <c r="W4381" s="46"/>
      <c r="X4381" s="43"/>
      <c r="Y4381" s="31"/>
      <c r="Z4381" s="31"/>
    </row>
    <row r="4382" spans="1:26" s="79" customFormat="1" x14ac:dyDescent="0.2">
      <c r="A4382" s="34">
        <v>340</v>
      </c>
      <c r="B4382" s="34">
        <v>72</v>
      </c>
      <c r="C4382" s="34"/>
      <c r="D4382" s="31"/>
      <c r="E4382" s="31" t="s">
        <v>798</v>
      </c>
      <c r="F4382" s="60" t="s">
        <v>25</v>
      </c>
      <c r="G4382" s="31" t="s">
        <v>1524</v>
      </c>
      <c r="H4382" s="31">
        <v>99.6</v>
      </c>
      <c r="I4382" s="31" t="s">
        <v>82</v>
      </c>
      <c r="J4382" s="8"/>
      <c r="K4382" s="41">
        <v>5</v>
      </c>
      <c r="L4382" s="41" t="s">
        <v>1549</v>
      </c>
      <c r="M4382" s="42">
        <v>1</v>
      </c>
      <c r="N4382" s="41" t="s">
        <v>23</v>
      </c>
      <c r="O4382" s="41" t="s">
        <v>23</v>
      </c>
      <c r="P4382" s="41" t="s">
        <v>23</v>
      </c>
      <c r="Q4382" s="41" t="s">
        <v>23</v>
      </c>
      <c r="R4382" s="41" t="s">
        <v>23</v>
      </c>
      <c r="S4382" s="41" t="s">
        <v>23</v>
      </c>
      <c r="T4382" s="41" t="s">
        <v>24</v>
      </c>
      <c r="U4382" s="41" t="s">
        <v>30</v>
      </c>
      <c r="V4382" s="46"/>
      <c r="W4382" s="46"/>
      <c r="X4382" s="43"/>
      <c r="Y4382" s="31"/>
      <c r="Z4382" s="31"/>
    </row>
    <row r="4383" spans="1:26" s="79" customFormat="1" x14ac:dyDescent="0.2">
      <c r="A4383" s="34">
        <v>340</v>
      </c>
      <c r="B4383" s="34">
        <v>72</v>
      </c>
      <c r="C4383" s="34"/>
      <c r="D4383" s="31"/>
      <c r="E4383" s="31" t="s">
        <v>798</v>
      </c>
      <c r="F4383" s="60" t="s">
        <v>25</v>
      </c>
      <c r="G4383" s="31" t="s">
        <v>1537</v>
      </c>
      <c r="H4383" s="31">
        <v>3</v>
      </c>
      <c r="I4383" s="31" t="s">
        <v>1538</v>
      </c>
      <c r="J4383" s="8"/>
      <c r="K4383" s="41">
        <v>99</v>
      </c>
      <c r="L4383" s="41" t="s">
        <v>1549</v>
      </c>
      <c r="M4383" s="42">
        <v>1</v>
      </c>
      <c r="N4383" s="41" t="s">
        <v>23</v>
      </c>
      <c r="O4383" s="41" t="s">
        <v>23</v>
      </c>
      <c r="P4383" s="41" t="s">
        <v>23</v>
      </c>
      <c r="Q4383" s="41" t="s">
        <v>23</v>
      </c>
      <c r="R4383" s="41" t="s">
        <v>23</v>
      </c>
      <c r="S4383" s="41" t="s">
        <v>23</v>
      </c>
      <c r="T4383" s="41"/>
      <c r="U4383" s="41"/>
      <c r="V4383" s="46"/>
      <c r="W4383" s="46"/>
      <c r="X4383" s="43"/>
      <c r="Y4383" s="31"/>
      <c r="Z4383" s="31"/>
    </row>
    <row r="4384" spans="1:26" s="79" customFormat="1" x14ac:dyDescent="0.2">
      <c r="A4384" s="34">
        <v>340</v>
      </c>
      <c r="B4384" s="34">
        <v>72</v>
      </c>
      <c r="C4384" s="34">
        <v>22557</v>
      </c>
      <c r="D4384" s="31" t="s">
        <v>801</v>
      </c>
      <c r="E4384" s="31" t="s">
        <v>803</v>
      </c>
      <c r="F4384" s="60" t="s">
        <v>25</v>
      </c>
      <c r="G4384" s="31" t="s">
        <v>81</v>
      </c>
      <c r="H4384" s="31">
        <v>5.43</v>
      </c>
      <c r="I4384" s="31" t="s">
        <v>82</v>
      </c>
      <c r="J4384" s="8"/>
      <c r="K4384" s="41">
        <v>5</v>
      </c>
      <c r="L4384" s="41" t="s">
        <v>1549</v>
      </c>
      <c r="M4384" s="42">
        <v>1</v>
      </c>
      <c r="N4384" s="41" t="s">
        <v>23</v>
      </c>
      <c r="O4384" s="41" t="s">
        <v>23</v>
      </c>
      <c r="P4384" s="41" t="s">
        <v>23</v>
      </c>
      <c r="Q4384" s="41" t="s">
        <v>23</v>
      </c>
      <c r="R4384" s="41" t="s">
        <v>23</v>
      </c>
      <c r="S4384" s="41" t="s">
        <v>23</v>
      </c>
      <c r="T4384" s="41"/>
      <c r="U4384" s="41"/>
      <c r="V4384" s="46"/>
      <c r="W4384" s="46"/>
      <c r="X4384" s="43"/>
      <c r="Y4384" s="31"/>
      <c r="Z4384" s="31"/>
    </row>
    <row r="4385" spans="1:26" s="79" customFormat="1" x14ac:dyDescent="0.2">
      <c r="A4385" s="34">
        <v>340</v>
      </c>
      <c r="B4385" s="34">
        <v>72</v>
      </c>
      <c r="C4385" s="34"/>
      <c r="D4385" s="31"/>
      <c r="E4385" s="31" t="s">
        <v>802</v>
      </c>
      <c r="F4385" s="60" t="s">
        <v>25</v>
      </c>
      <c r="G4385" s="31" t="s">
        <v>1524</v>
      </c>
      <c r="H4385" s="31">
        <v>200</v>
      </c>
      <c r="I4385" s="31" t="s">
        <v>82</v>
      </c>
      <c r="J4385" s="8"/>
      <c r="K4385" s="41">
        <v>5</v>
      </c>
      <c r="L4385" s="41" t="s">
        <v>1549</v>
      </c>
      <c r="M4385" s="42">
        <v>1</v>
      </c>
      <c r="N4385" s="41" t="s">
        <v>23</v>
      </c>
      <c r="O4385" s="41" t="s">
        <v>23</v>
      </c>
      <c r="P4385" s="41" t="s">
        <v>23</v>
      </c>
      <c r="Q4385" s="41" t="s">
        <v>23</v>
      </c>
      <c r="R4385" s="41" t="s">
        <v>23</v>
      </c>
      <c r="S4385" s="41" t="s">
        <v>23</v>
      </c>
      <c r="T4385" s="41" t="s">
        <v>24</v>
      </c>
      <c r="U4385" s="41" t="s">
        <v>30</v>
      </c>
      <c r="V4385" s="46"/>
      <c r="W4385" s="46"/>
      <c r="X4385" s="43"/>
      <c r="Y4385" s="31"/>
      <c r="Z4385" s="31"/>
    </row>
    <row r="4386" spans="1:26" s="79" customFormat="1" x14ac:dyDescent="0.2">
      <c r="A4386" s="34">
        <v>340</v>
      </c>
      <c r="B4386" s="34">
        <v>72</v>
      </c>
      <c r="C4386" s="34"/>
      <c r="D4386" s="31"/>
      <c r="E4386" s="31" t="s">
        <v>802</v>
      </c>
      <c r="F4386" s="60" t="s">
        <v>25</v>
      </c>
      <c r="G4386" s="31" t="s">
        <v>1489</v>
      </c>
      <c r="H4386" s="31">
        <v>20</v>
      </c>
      <c r="I4386" s="31" t="s">
        <v>82</v>
      </c>
      <c r="J4386" s="8"/>
      <c r="K4386" s="41">
        <v>5</v>
      </c>
      <c r="L4386" s="41" t="s">
        <v>1549</v>
      </c>
      <c r="M4386" s="42">
        <v>1</v>
      </c>
      <c r="N4386" s="41" t="s">
        <v>23</v>
      </c>
      <c r="O4386" s="41" t="s">
        <v>23</v>
      </c>
      <c r="P4386" s="41" t="s">
        <v>23</v>
      </c>
      <c r="Q4386" s="41" t="s">
        <v>23</v>
      </c>
      <c r="R4386" s="41" t="s">
        <v>23</v>
      </c>
      <c r="S4386" s="41" t="s">
        <v>23</v>
      </c>
      <c r="T4386" s="41" t="s">
        <v>24</v>
      </c>
      <c r="U4386" s="41" t="s">
        <v>30</v>
      </c>
      <c r="V4386" s="46"/>
      <c r="W4386" s="46"/>
      <c r="X4386" s="43"/>
      <c r="Y4386" s="31"/>
      <c r="Z4386" s="31"/>
    </row>
    <row r="4387" spans="1:26" s="79" customFormat="1" x14ac:dyDescent="0.2">
      <c r="A4387" s="34">
        <v>340</v>
      </c>
      <c r="B4387" s="34">
        <v>72</v>
      </c>
      <c r="C4387" s="34"/>
      <c r="D4387" s="31"/>
      <c r="E4387" s="31" t="s">
        <v>802</v>
      </c>
      <c r="F4387" s="60" t="s">
        <v>25</v>
      </c>
      <c r="G4387" s="31" t="s">
        <v>1537</v>
      </c>
      <c r="H4387" s="31">
        <v>1</v>
      </c>
      <c r="I4387" s="31" t="s">
        <v>1538</v>
      </c>
      <c r="J4387" s="8"/>
      <c r="K4387" s="41">
        <v>99</v>
      </c>
      <c r="L4387" s="41" t="s">
        <v>1549</v>
      </c>
      <c r="M4387" s="42">
        <v>1</v>
      </c>
      <c r="N4387" s="41" t="s">
        <v>23</v>
      </c>
      <c r="O4387" s="41" t="s">
        <v>23</v>
      </c>
      <c r="P4387" s="41" t="s">
        <v>23</v>
      </c>
      <c r="Q4387" s="41" t="s">
        <v>23</v>
      </c>
      <c r="R4387" s="41" t="s">
        <v>23</v>
      </c>
      <c r="S4387" s="41" t="s">
        <v>23</v>
      </c>
      <c r="T4387" s="41"/>
      <c r="U4387" s="41"/>
      <c r="V4387" s="46"/>
      <c r="W4387" s="46"/>
      <c r="X4387" s="43"/>
      <c r="Y4387" s="31"/>
      <c r="Z4387" s="31"/>
    </row>
    <row r="4388" spans="1:26" s="79" customFormat="1" x14ac:dyDescent="0.2">
      <c r="A4388" s="34">
        <v>340</v>
      </c>
      <c r="B4388" s="34">
        <v>72</v>
      </c>
      <c r="C4388" s="34">
        <v>24603</v>
      </c>
      <c r="D4388" s="31" t="s">
        <v>1048</v>
      </c>
      <c r="E4388" s="31" t="s">
        <v>1049</v>
      </c>
      <c r="F4388" s="60" t="s">
        <v>1543</v>
      </c>
      <c r="G4388" s="31" t="s">
        <v>113</v>
      </c>
      <c r="H4388" s="31">
        <v>18.95</v>
      </c>
      <c r="I4388" s="31" t="s">
        <v>82</v>
      </c>
      <c r="J4388" s="8"/>
      <c r="K4388" s="41">
        <v>7</v>
      </c>
      <c r="L4388" s="41" t="s">
        <v>1479</v>
      </c>
      <c r="M4388" s="42">
        <v>0</v>
      </c>
      <c r="N4388" s="41" t="s">
        <v>23</v>
      </c>
      <c r="O4388" s="41" t="s">
        <v>24</v>
      </c>
      <c r="P4388" s="41" t="s">
        <v>24</v>
      </c>
      <c r="Q4388" s="41" t="s">
        <v>24</v>
      </c>
      <c r="R4388" s="41" t="s">
        <v>24</v>
      </c>
      <c r="S4388" s="41" t="s">
        <v>24</v>
      </c>
      <c r="T4388" s="41"/>
      <c r="U4388" s="41"/>
      <c r="V4388" s="46"/>
      <c r="W4388" s="46"/>
      <c r="X4388" s="43"/>
      <c r="Y4388" s="31"/>
      <c r="Z4388" s="31"/>
    </row>
    <row r="4389" spans="1:26" s="79" customFormat="1" x14ac:dyDescent="0.2">
      <c r="A4389" s="34">
        <v>340</v>
      </c>
      <c r="B4389" s="34">
        <v>72</v>
      </c>
      <c r="C4389" s="34">
        <v>24603</v>
      </c>
      <c r="D4389" s="31" t="s">
        <v>1050</v>
      </c>
      <c r="E4389" s="31" t="s">
        <v>1049</v>
      </c>
      <c r="F4389" s="60" t="s">
        <v>1543</v>
      </c>
      <c r="G4389" s="31" t="s">
        <v>88</v>
      </c>
      <c r="H4389" s="31">
        <v>28.62</v>
      </c>
      <c r="I4389" s="31" t="s">
        <v>82</v>
      </c>
      <c r="J4389" s="8"/>
      <c r="K4389" s="41">
        <v>7</v>
      </c>
      <c r="L4389" s="41" t="s">
        <v>1479</v>
      </c>
      <c r="M4389" s="42">
        <v>0</v>
      </c>
      <c r="N4389" s="41" t="s">
        <v>23</v>
      </c>
      <c r="O4389" s="41" t="s">
        <v>24</v>
      </c>
      <c r="P4389" s="41" t="s">
        <v>24</v>
      </c>
      <c r="Q4389" s="41" t="s">
        <v>24</v>
      </c>
      <c r="R4389" s="41" t="s">
        <v>24</v>
      </c>
      <c r="S4389" s="41" t="s">
        <v>24</v>
      </c>
      <c r="T4389" s="41"/>
      <c r="U4389" s="41"/>
      <c r="V4389" s="46"/>
      <c r="W4389" s="46"/>
      <c r="X4389" s="43"/>
      <c r="Y4389" s="31"/>
      <c r="Z4389" s="31"/>
    </row>
    <row r="4390" spans="1:26" s="79" customFormat="1" x14ac:dyDescent="0.2">
      <c r="A4390" s="34">
        <v>340</v>
      </c>
      <c r="B4390" s="34">
        <v>72</v>
      </c>
      <c r="C4390" s="34">
        <v>24603</v>
      </c>
      <c r="D4390" s="31" t="s">
        <v>1051</v>
      </c>
      <c r="E4390" s="31" t="s">
        <v>1049</v>
      </c>
      <c r="F4390" s="60" t="s">
        <v>1543</v>
      </c>
      <c r="G4390" s="31" t="s">
        <v>87</v>
      </c>
      <c r="H4390" s="31">
        <v>27.39</v>
      </c>
      <c r="I4390" s="31" t="s">
        <v>82</v>
      </c>
      <c r="J4390" s="8"/>
      <c r="K4390" s="41">
        <v>7</v>
      </c>
      <c r="L4390" s="41" t="s">
        <v>1479</v>
      </c>
      <c r="M4390" s="42">
        <v>0</v>
      </c>
      <c r="N4390" s="41" t="s">
        <v>23</v>
      </c>
      <c r="O4390" s="41" t="s">
        <v>24</v>
      </c>
      <c r="P4390" s="41" t="s">
        <v>24</v>
      </c>
      <c r="Q4390" s="41" t="s">
        <v>24</v>
      </c>
      <c r="R4390" s="41" t="s">
        <v>24</v>
      </c>
      <c r="S4390" s="41" t="s">
        <v>24</v>
      </c>
      <c r="T4390" s="41"/>
      <c r="U4390" s="41"/>
      <c r="V4390" s="46"/>
      <c r="W4390" s="46"/>
      <c r="X4390" s="43"/>
      <c r="Y4390" s="31"/>
      <c r="Z4390" s="31"/>
    </row>
    <row r="4391" spans="1:26" s="79" customFormat="1" x14ac:dyDescent="0.2">
      <c r="A4391" s="34">
        <v>340</v>
      </c>
      <c r="B4391" s="34">
        <v>72</v>
      </c>
      <c r="C4391" s="34">
        <v>24603</v>
      </c>
      <c r="D4391" s="31" t="s">
        <v>1052</v>
      </c>
      <c r="E4391" s="31" t="s">
        <v>1049</v>
      </c>
      <c r="F4391" s="60" t="s">
        <v>1543</v>
      </c>
      <c r="G4391" s="31" t="s">
        <v>87</v>
      </c>
      <c r="H4391" s="31">
        <v>19.760000000000002</v>
      </c>
      <c r="I4391" s="31" t="s">
        <v>82</v>
      </c>
      <c r="J4391" s="8"/>
      <c r="K4391" s="41">
        <v>7</v>
      </c>
      <c r="L4391" s="41" t="s">
        <v>1479</v>
      </c>
      <c r="M4391" s="42">
        <v>0</v>
      </c>
      <c r="N4391" s="41" t="s">
        <v>23</v>
      </c>
      <c r="O4391" s="41" t="s">
        <v>24</v>
      </c>
      <c r="P4391" s="41" t="s">
        <v>24</v>
      </c>
      <c r="Q4391" s="41" t="s">
        <v>24</v>
      </c>
      <c r="R4391" s="41" t="s">
        <v>24</v>
      </c>
      <c r="S4391" s="41" t="s">
        <v>24</v>
      </c>
      <c r="T4391" s="41"/>
      <c r="U4391" s="41"/>
      <c r="V4391" s="46"/>
      <c r="W4391" s="46"/>
      <c r="X4391" s="43"/>
      <c r="Y4391" s="31"/>
      <c r="Z4391" s="31"/>
    </row>
    <row r="4392" spans="1:26" s="79" customFormat="1" x14ac:dyDescent="0.2">
      <c r="A4392" s="34">
        <v>340</v>
      </c>
      <c r="B4392" s="34">
        <v>72</v>
      </c>
      <c r="C4392" s="34">
        <v>24603</v>
      </c>
      <c r="D4392" s="31" t="s">
        <v>1053</v>
      </c>
      <c r="E4392" s="31" t="s">
        <v>1049</v>
      </c>
      <c r="F4392" s="60" t="s">
        <v>25</v>
      </c>
      <c r="G4392" s="31" t="s">
        <v>26</v>
      </c>
      <c r="H4392" s="31">
        <v>36</v>
      </c>
      <c r="I4392" s="31" t="s">
        <v>82</v>
      </c>
      <c r="J4392" s="8">
        <v>8</v>
      </c>
      <c r="K4392" s="41">
        <v>1</v>
      </c>
      <c r="L4392" s="41" t="s">
        <v>32</v>
      </c>
      <c r="M4392" s="42">
        <v>1</v>
      </c>
      <c r="N4392" s="41" t="s">
        <v>23</v>
      </c>
      <c r="O4392" s="41" t="s">
        <v>24</v>
      </c>
      <c r="P4392" s="41" t="s">
        <v>24</v>
      </c>
      <c r="Q4392" s="41" t="s">
        <v>24</v>
      </c>
      <c r="R4392" s="41" t="s">
        <v>24</v>
      </c>
      <c r="S4392" s="41" t="s">
        <v>24</v>
      </c>
      <c r="T4392" s="41"/>
      <c r="U4392" s="41"/>
      <c r="V4392" s="46"/>
      <c r="W4392" s="46"/>
      <c r="X4392" s="43"/>
      <c r="Y4392" s="31"/>
      <c r="Z4392" s="31"/>
    </row>
    <row r="4393" spans="1:26" s="79" customFormat="1" x14ac:dyDescent="0.2">
      <c r="A4393" s="34">
        <v>340</v>
      </c>
      <c r="B4393" s="34">
        <v>72</v>
      </c>
      <c r="C4393" s="34">
        <v>24603</v>
      </c>
      <c r="D4393" s="31" t="s">
        <v>1054</v>
      </c>
      <c r="E4393" s="31" t="s">
        <v>1049</v>
      </c>
      <c r="F4393" s="60" t="s">
        <v>1543</v>
      </c>
      <c r="G4393" s="31" t="s">
        <v>84</v>
      </c>
      <c r="H4393" s="31">
        <v>3.15</v>
      </c>
      <c r="I4393" s="31" t="s">
        <v>82</v>
      </c>
      <c r="J4393" s="8"/>
      <c r="K4393" s="41">
        <v>7</v>
      </c>
      <c r="L4393" s="41" t="s">
        <v>1479</v>
      </c>
      <c r="M4393" s="42">
        <v>0</v>
      </c>
      <c r="N4393" s="41" t="s">
        <v>23</v>
      </c>
      <c r="O4393" s="41" t="s">
        <v>24</v>
      </c>
      <c r="P4393" s="41" t="s">
        <v>24</v>
      </c>
      <c r="Q4393" s="41" t="s">
        <v>24</v>
      </c>
      <c r="R4393" s="41" t="s">
        <v>24</v>
      </c>
      <c r="S4393" s="41" t="s">
        <v>24</v>
      </c>
      <c r="T4393" s="41"/>
      <c r="U4393" s="41"/>
      <c r="V4393" s="46"/>
      <c r="W4393" s="46"/>
      <c r="X4393" s="43"/>
      <c r="Y4393" s="31"/>
      <c r="Z4393" s="31"/>
    </row>
    <row r="4394" spans="1:26" s="79" customFormat="1" x14ac:dyDescent="0.2">
      <c r="A4394" s="34">
        <v>340</v>
      </c>
      <c r="B4394" s="34">
        <v>72</v>
      </c>
      <c r="C4394" s="34">
        <v>24603</v>
      </c>
      <c r="D4394" s="31" t="s">
        <v>1055</v>
      </c>
      <c r="E4394" s="31" t="s">
        <v>1049</v>
      </c>
      <c r="F4394" s="60" t="s">
        <v>25</v>
      </c>
      <c r="G4394" s="31" t="s">
        <v>101</v>
      </c>
      <c r="H4394" s="31">
        <v>138.26</v>
      </c>
      <c r="I4394" s="31" t="s">
        <v>82</v>
      </c>
      <c r="J4394" s="8">
        <v>13</v>
      </c>
      <c r="K4394" s="41">
        <v>1</v>
      </c>
      <c r="L4394" s="54" t="s">
        <v>32</v>
      </c>
      <c r="M4394" s="42">
        <v>1</v>
      </c>
      <c r="N4394" s="41" t="s">
        <v>23</v>
      </c>
      <c r="O4394" s="41" t="s">
        <v>24</v>
      </c>
      <c r="P4394" s="41" t="s">
        <v>24</v>
      </c>
      <c r="Q4394" s="41" t="s">
        <v>24</v>
      </c>
      <c r="R4394" s="41" t="s">
        <v>24</v>
      </c>
      <c r="S4394" s="41" t="s">
        <v>24</v>
      </c>
      <c r="T4394" s="41"/>
      <c r="U4394" s="41"/>
      <c r="V4394" s="46"/>
      <c r="W4394" s="46"/>
      <c r="X4394" s="43"/>
      <c r="Y4394" s="31"/>
      <c r="Z4394" s="31"/>
    </row>
    <row r="4395" spans="1:26" s="79" customFormat="1" x14ac:dyDescent="0.2">
      <c r="A4395" s="34">
        <v>340</v>
      </c>
      <c r="B4395" s="34">
        <v>72</v>
      </c>
      <c r="C4395" s="34">
        <v>24603</v>
      </c>
      <c r="D4395" s="31" t="s">
        <v>1056</v>
      </c>
      <c r="E4395" s="31" t="s">
        <v>1049</v>
      </c>
      <c r="F4395" s="60" t="s">
        <v>1543</v>
      </c>
      <c r="G4395" s="31" t="s">
        <v>89</v>
      </c>
      <c r="H4395" s="31">
        <v>22.35</v>
      </c>
      <c r="I4395" s="31" t="s">
        <v>82</v>
      </c>
      <c r="J4395" s="8">
        <v>4</v>
      </c>
      <c r="K4395" s="41">
        <v>7</v>
      </c>
      <c r="L4395" s="41" t="s">
        <v>1479</v>
      </c>
      <c r="M4395" s="42">
        <v>0</v>
      </c>
      <c r="N4395" s="41" t="s">
        <v>1531</v>
      </c>
      <c r="O4395" s="41" t="s">
        <v>24</v>
      </c>
      <c r="P4395" s="41" t="s">
        <v>24</v>
      </c>
      <c r="Q4395" s="41" t="s">
        <v>24</v>
      </c>
      <c r="R4395" s="41" t="s">
        <v>24</v>
      </c>
      <c r="S4395" s="41" t="s">
        <v>24</v>
      </c>
      <c r="T4395" s="41"/>
      <c r="U4395" s="41"/>
      <c r="V4395" s="46"/>
      <c r="W4395" s="46"/>
      <c r="X4395" s="43"/>
      <c r="Y4395" s="31"/>
      <c r="Z4395" s="31"/>
    </row>
    <row r="4396" spans="1:26" s="79" customFormat="1" x14ac:dyDescent="0.2">
      <c r="A4396" s="34">
        <v>340</v>
      </c>
      <c r="B4396" s="34">
        <v>72</v>
      </c>
      <c r="C4396" s="34">
        <v>24603</v>
      </c>
      <c r="D4396" s="31" t="s">
        <v>1057</v>
      </c>
      <c r="E4396" s="31" t="s">
        <v>1049</v>
      </c>
      <c r="F4396" s="60" t="s">
        <v>1543</v>
      </c>
      <c r="G4396" s="31" t="s">
        <v>96</v>
      </c>
      <c r="H4396" s="31">
        <v>15.61</v>
      </c>
      <c r="I4396" s="31" t="s">
        <v>82</v>
      </c>
      <c r="J4396" s="8">
        <v>2</v>
      </c>
      <c r="K4396" s="41">
        <v>7</v>
      </c>
      <c r="L4396" s="41" t="s">
        <v>1479</v>
      </c>
      <c r="M4396" s="42">
        <v>0</v>
      </c>
      <c r="N4396" s="41" t="s">
        <v>1532</v>
      </c>
      <c r="O4396" s="41" t="s">
        <v>24</v>
      </c>
      <c r="P4396" s="41" t="s">
        <v>24</v>
      </c>
      <c r="Q4396" s="41" t="s">
        <v>24</v>
      </c>
      <c r="R4396" s="41" t="s">
        <v>24</v>
      </c>
      <c r="S4396" s="41" t="s">
        <v>24</v>
      </c>
      <c r="T4396" s="41"/>
      <c r="U4396" s="41"/>
      <c r="V4396" s="46"/>
      <c r="W4396" s="46"/>
      <c r="X4396" s="43"/>
      <c r="Y4396" s="31"/>
      <c r="Z4396" s="31"/>
    </row>
    <row r="4397" spans="1:26" s="79" customFormat="1" x14ac:dyDescent="0.2">
      <c r="A4397" s="34">
        <v>340</v>
      </c>
      <c r="B4397" s="34">
        <v>72</v>
      </c>
      <c r="C4397" s="34">
        <v>24603</v>
      </c>
      <c r="D4397" s="31" t="s">
        <v>1058</v>
      </c>
      <c r="E4397" s="31" t="s">
        <v>1049</v>
      </c>
      <c r="F4397" s="60" t="s">
        <v>1543</v>
      </c>
      <c r="G4397" s="31" t="s">
        <v>93</v>
      </c>
      <c r="H4397" s="31">
        <v>4.7699999999999996</v>
      </c>
      <c r="I4397" s="31" t="s">
        <v>82</v>
      </c>
      <c r="J4397" s="8"/>
      <c r="K4397" s="41">
        <v>7</v>
      </c>
      <c r="L4397" s="41" t="s">
        <v>1479</v>
      </c>
      <c r="M4397" s="42">
        <v>0</v>
      </c>
      <c r="N4397" s="41" t="s">
        <v>1533</v>
      </c>
      <c r="O4397" s="41" t="s">
        <v>24</v>
      </c>
      <c r="P4397" s="41" t="s">
        <v>24</v>
      </c>
      <c r="Q4397" s="41" t="s">
        <v>24</v>
      </c>
      <c r="R4397" s="41" t="s">
        <v>24</v>
      </c>
      <c r="S4397" s="41" t="s">
        <v>24</v>
      </c>
      <c r="T4397" s="41"/>
      <c r="U4397" s="41"/>
      <c r="V4397" s="46"/>
      <c r="W4397" s="46"/>
      <c r="X4397" s="43"/>
      <c r="Y4397" s="31"/>
      <c r="Z4397" s="31"/>
    </row>
    <row r="4398" spans="1:26" s="79" customFormat="1" x14ac:dyDescent="0.2">
      <c r="A4398" s="34">
        <v>340</v>
      </c>
      <c r="B4398" s="34">
        <v>72</v>
      </c>
      <c r="C4398" s="34">
        <v>24603</v>
      </c>
      <c r="D4398" s="31" t="s">
        <v>1059</v>
      </c>
      <c r="E4398" s="31" t="s">
        <v>1049</v>
      </c>
      <c r="F4398" s="60" t="s">
        <v>1543</v>
      </c>
      <c r="G4398" s="31" t="s">
        <v>86</v>
      </c>
      <c r="H4398" s="31">
        <v>5.97</v>
      </c>
      <c r="I4398" s="31" t="s">
        <v>82</v>
      </c>
      <c r="J4398" s="8"/>
      <c r="K4398" s="41">
        <v>8</v>
      </c>
      <c r="L4398" s="41" t="s">
        <v>1479</v>
      </c>
      <c r="M4398" s="42">
        <v>0</v>
      </c>
      <c r="N4398" s="41" t="s">
        <v>1534</v>
      </c>
      <c r="O4398" s="41" t="s">
        <v>24</v>
      </c>
      <c r="P4398" s="41" t="s">
        <v>24</v>
      </c>
      <c r="Q4398" s="41" t="s">
        <v>24</v>
      </c>
      <c r="R4398" s="41" t="s">
        <v>24</v>
      </c>
      <c r="S4398" s="41" t="s">
        <v>24</v>
      </c>
      <c r="T4398" s="41"/>
      <c r="U4398" s="41"/>
      <c r="V4398" s="46"/>
      <c r="W4398" s="46"/>
      <c r="X4398" s="43"/>
      <c r="Y4398" s="31"/>
      <c r="Z4398" s="31"/>
    </row>
    <row r="4399" spans="1:26" s="79" customFormat="1" x14ac:dyDescent="0.2">
      <c r="A4399" s="34">
        <v>340</v>
      </c>
      <c r="B4399" s="34">
        <v>72</v>
      </c>
      <c r="C4399" s="34">
        <v>24603</v>
      </c>
      <c r="D4399" s="31" t="s">
        <v>1060</v>
      </c>
      <c r="E4399" s="31" t="s">
        <v>1049</v>
      </c>
      <c r="F4399" s="60" t="s">
        <v>1543</v>
      </c>
      <c r="G4399" s="31" t="s">
        <v>86</v>
      </c>
      <c r="H4399" s="31">
        <v>6.37</v>
      </c>
      <c r="I4399" s="31" t="s">
        <v>82</v>
      </c>
      <c r="J4399" s="8"/>
      <c r="K4399" s="41">
        <v>8</v>
      </c>
      <c r="L4399" s="41" t="s">
        <v>1479</v>
      </c>
      <c r="M4399" s="42">
        <v>0</v>
      </c>
      <c r="N4399" s="41" t="s">
        <v>1535</v>
      </c>
      <c r="O4399" s="41" t="s">
        <v>24</v>
      </c>
      <c r="P4399" s="41" t="s">
        <v>24</v>
      </c>
      <c r="Q4399" s="41" t="s">
        <v>24</v>
      </c>
      <c r="R4399" s="41" t="s">
        <v>24</v>
      </c>
      <c r="S4399" s="41" t="s">
        <v>24</v>
      </c>
      <c r="T4399" s="41"/>
      <c r="U4399" s="41"/>
      <c r="V4399" s="46"/>
      <c r="W4399" s="46"/>
      <c r="X4399" s="43"/>
      <c r="Y4399" s="31"/>
      <c r="Z4399" s="31"/>
    </row>
    <row r="4400" spans="1:26" s="79" customFormat="1" x14ac:dyDescent="0.2">
      <c r="A4400" s="34">
        <v>340</v>
      </c>
      <c r="B4400" s="34">
        <v>72</v>
      </c>
      <c r="C4400" s="34">
        <v>24603</v>
      </c>
      <c r="D4400" s="31" t="s">
        <v>1061</v>
      </c>
      <c r="E4400" s="31" t="s">
        <v>1049</v>
      </c>
      <c r="F4400" s="60" t="s">
        <v>1543</v>
      </c>
      <c r="G4400" s="31" t="s">
        <v>113</v>
      </c>
      <c r="H4400" s="31">
        <v>23.9</v>
      </c>
      <c r="I4400" s="31" t="s">
        <v>82</v>
      </c>
      <c r="J4400" s="8">
        <v>8</v>
      </c>
      <c r="K4400" s="41">
        <v>7</v>
      </c>
      <c r="L4400" s="41" t="s">
        <v>1479</v>
      </c>
      <c r="M4400" s="42">
        <v>0</v>
      </c>
      <c r="N4400" s="41" t="s">
        <v>1536</v>
      </c>
      <c r="O4400" s="41" t="s">
        <v>24</v>
      </c>
      <c r="P4400" s="41" t="s">
        <v>24</v>
      </c>
      <c r="Q4400" s="41" t="s">
        <v>24</v>
      </c>
      <c r="R4400" s="41" t="s">
        <v>24</v>
      </c>
      <c r="S4400" s="41" t="s">
        <v>24</v>
      </c>
      <c r="T4400" s="41"/>
      <c r="U4400" s="41"/>
      <c r="V4400" s="46"/>
      <c r="W4400" s="46"/>
      <c r="X4400" s="43"/>
      <c r="Y4400" s="31"/>
      <c r="Z4400" s="31"/>
    </row>
    <row r="4401" spans="1:26" s="79" customFormat="1" x14ac:dyDescent="0.2">
      <c r="A4401" s="34">
        <v>340</v>
      </c>
      <c r="B4401" s="34">
        <v>72</v>
      </c>
      <c r="C4401" s="34">
        <v>24603</v>
      </c>
      <c r="D4401" s="31" t="s">
        <v>1062</v>
      </c>
      <c r="E4401" s="31" t="s">
        <v>1049</v>
      </c>
      <c r="F4401" s="60" t="s">
        <v>25</v>
      </c>
      <c r="G4401" s="31" t="s">
        <v>29</v>
      </c>
      <c r="H4401" s="31">
        <v>20</v>
      </c>
      <c r="I4401" s="31" t="s">
        <v>82</v>
      </c>
      <c r="J4401" s="8">
        <v>3</v>
      </c>
      <c r="K4401" s="41">
        <v>2</v>
      </c>
      <c r="L4401" s="41" t="s">
        <v>32</v>
      </c>
      <c r="M4401" s="42">
        <v>1</v>
      </c>
      <c r="N4401" s="41" t="s">
        <v>23</v>
      </c>
      <c r="O4401" s="41" t="s">
        <v>24</v>
      </c>
      <c r="P4401" s="41" t="s">
        <v>24</v>
      </c>
      <c r="Q4401" s="41" t="s">
        <v>24</v>
      </c>
      <c r="R4401" s="41" t="s">
        <v>24</v>
      </c>
      <c r="S4401" s="41" t="s">
        <v>24</v>
      </c>
      <c r="T4401" s="41"/>
      <c r="U4401" s="41"/>
      <c r="V4401" s="46"/>
      <c r="W4401" s="46"/>
      <c r="X4401" s="43"/>
      <c r="Y4401" s="31"/>
      <c r="Z4401" s="31"/>
    </row>
    <row r="4402" spans="1:26" s="79" customFormat="1" x14ac:dyDescent="0.2">
      <c r="A4402" s="34">
        <v>340</v>
      </c>
      <c r="B4402" s="34">
        <v>72</v>
      </c>
      <c r="C4402" s="34">
        <v>24603</v>
      </c>
      <c r="D4402" s="31" t="s">
        <v>1063</v>
      </c>
      <c r="E4402" s="31" t="s">
        <v>1049</v>
      </c>
      <c r="F4402" s="60" t="s">
        <v>25</v>
      </c>
      <c r="G4402" s="31" t="s">
        <v>31</v>
      </c>
      <c r="H4402" s="31">
        <v>21.83</v>
      </c>
      <c r="I4402" s="31" t="s">
        <v>82</v>
      </c>
      <c r="J4402" s="8">
        <v>1</v>
      </c>
      <c r="K4402" s="41">
        <v>2</v>
      </c>
      <c r="L4402" s="41" t="s">
        <v>32</v>
      </c>
      <c r="M4402" s="42">
        <v>1</v>
      </c>
      <c r="N4402" s="41" t="s">
        <v>23</v>
      </c>
      <c r="O4402" s="41" t="s">
        <v>24</v>
      </c>
      <c r="P4402" s="41" t="s">
        <v>24</v>
      </c>
      <c r="Q4402" s="41" t="s">
        <v>24</v>
      </c>
      <c r="R4402" s="41" t="s">
        <v>24</v>
      </c>
      <c r="S4402" s="41" t="s">
        <v>24</v>
      </c>
      <c r="T4402" s="41"/>
      <c r="U4402" s="41"/>
      <c r="V4402" s="46"/>
      <c r="W4402" s="46"/>
      <c r="X4402" s="43"/>
      <c r="Y4402" s="31"/>
      <c r="Z4402" s="31"/>
    </row>
    <row r="4403" spans="1:26" s="79" customFormat="1" x14ac:dyDescent="0.2">
      <c r="A4403" s="34">
        <v>340</v>
      </c>
      <c r="B4403" s="34">
        <v>72</v>
      </c>
      <c r="C4403" s="34">
        <v>24603</v>
      </c>
      <c r="D4403" s="31" t="s">
        <v>1064</v>
      </c>
      <c r="E4403" s="31" t="s">
        <v>1049</v>
      </c>
      <c r="F4403" s="60" t="s">
        <v>1543</v>
      </c>
      <c r="G4403" s="31" t="s">
        <v>1483</v>
      </c>
      <c r="H4403" s="31">
        <v>3.6</v>
      </c>
      <c r="I4403" s="31" t="s">
        <v>82</v>
      </c>
      <c r="J4403" s="8"/>
      <c r="K4403" s="41">
        <v>7</v>
      </c>
      <c r="L4403" s="41" t="s">
        <v>1549</v>
      </c>
      <c r="M4403" s="42">
        <v>0</v>
      </c>
      <c r="N4403" s="41" t="s">
        <v>23</v>
      </c>
      <c r="O4403" s="41" t="s">
        <v>24</v>
      </c>
      <c r="P4403" s="41" t="s">
        <v>24</v>
      </c>
      <c r="Q4403" s="41" t="s">
        <v>24</v>
      </c>
      <c r="R4403" s="41" t="s">
        <v>24</v>
      </c>
      <c r="S4403" s="41" t="s">
        <v>24</v>
      </c>
      <c r="T4403" s="41"/>
      <c r="U4403" s="41"/>
      <c r="V4403" s="46"/>
      <c r="W4403" s="46"/>
      <c r="X4403" s="43"/>
      <c r="Y4403" s="31"/>
      <c r="Z4403" s="31"/>
    </row>
    <row r="4404" spans="1:26" s="79" customFormat="1" x14ac:dyDescent="0.2">
      <c r="A4404" s="34">
        <v>340</v>
      </c>
      <c r="B4404" s="34">
        <v>72</v>
      </c>
      <c r="C4404" s="34">
        <v>24603</v>
      </c>
      <c r="D4404" s="31" t="s">
        <v>1065</v>
      </c>
      <c r="E4404" s="31" t="s">
        <v>1049</v>
      </c>
      <c r="F4404" s="60" t="s">
        <v>25</v>
      </c>
      <c r="G4404" s="31" t="s">
        <v>116</v>
      </c>
      <c r="H4404" s="31">
        <v>2.97</v>
      </c>
      <c r="I4404" s="31" t="s">
        <v>82</v>
      </c>
      <c r="J4404" s="8"/>
      <c r="K4404" s="41">
        <v>2</v>
      </c>
      <c r="L4404" s="41" t="s">
        <v>32</v>
      </c>
      <c r="M4404" s="42">
        <v>1</v>
      </c>
      <c r="N4404" s="41" t="s">
        <v>23</v>
      </c>
      <c r="O4404" s="41" t="s">
        <v>24</v>
      </c>
      <c r="P4404" s="41" t="s">
        <v>24</v>
      </c>
      <c r="Q4404" s="41" t="s">
        <v>24</v>
      </c>
      <c r="R4404" s="41" t="s">
        <v>24</v>
      </c>
      <c r="S4404" s="41" t="s">
        <v>24</v>
      </c>
      <c r="T4404" s="41"/>
      <c r="U4404" s="41"/>
      <c r="V4404" s="46"/>
      <c r="W4404" s="46"/>
      <c r="X4404" s="43"/>
      <c r="Y4404" s="31"/>
      <c r="Z4404" s="31"/>
    </row>
    <row r="4405" spans="1:26" s="79" customFormat="1" x14ac:dyDescent="0.2">
      <c r="A4405" s="34">
        <v>340</v>
      </c>
      <c r="B4405" s="34">
        <v>72</v>
      </c>
      <c r="C4405" s="34">
        <v>24603</v>
      </c>
      <c r="D4405" s="31" t="s">
        <v>1066</v>
      </c>
      <c r="E4405" s="31" t="s">
        <v>1049</v>
      </c>
      <c r="F4405" s="60" t="s">
        <v>1543</v>
      </c>
      <c r="G4405" s="31" t="s">
        <v>91</v>
      </c>
      <c r="H4405" s="31">
        <v>7.05</v>
      </c>
      <c r="I4405" s="31" t="s">
        <v>82</v>
      </c>
      <c r="J4405" s="8">
        <v>1</v>
      </c>
      <c r="K4405" s="41">
        <v>7</v>
      </c>
      <c r="L4405" s="41" t="s">
        <v>1479</v>
      </c>
      <c r="M4405" s="42">
        <v>0</v>
      </c>
      <c r="N4405" s="41" t="s">
        <v>23</v>
      </c>
      <c r="O4405" s="41" t="s">
        <v>24</v>
      </c>
      <c r="P4405" s="41" t="s">
        <v>24</v>
      </c>
      <c r="Q4405" s="41" t="s">
        <v>24</v>
      </c>
      <c r="R4405" s="41" t="s">
        <v>24</v>
      </c>
      <c r="S4405" s="41" t="s">
        <v>24</v>
      </c>
      <c r="T4405" s="41"/>
      <c r="U4405" s="41"/>
      <c r="V4405" s="46"/>
      <c r="W4405" s="46"/>
      <c r="X4405" s="43"/>
      <c r="Y4405" s="31"/>
      <c r="Z4405" s="31"/>
    </row>
    <row r="4406" spans="1:26" s="79" customFormat="1" x14ac:dyDescent="0.2">
      <c r="A4406" s="34">
        <v>340</v>
      </c>
      <c r="B4406" s="34">
        <v>72</v>
      </c>
      <c r="C4406" s="34">
        <v>24603</v>
      </c>
      <c r="D4406" s="31" t="s">
        <v>1067</v>
      </c>
      <c r="E4406" s="31" t="s">
        <v>1049</v>
      </c>
      <c r="F4406" s="60" t="s">
        <v>1543</v>
      </c>
      <c r="G4406" s="31" t="s">
        <v>91</v>
      </c>
      <c r="H4406" s="31">
        <v>10.76</v>
      </c>
      <c r="I4406" s="31" t="s">
        <v>82</v>
      </c>
      <c r="J4406" s="8">
        <v>2</v>
      </c>
      <c r="K4406" s="41">
        <v>7</v>
      </c>
      <c r="L4406" s="41" t="s">
        <v>1479</v>
      </c>
      <c r="M4406" s="42">
        <v>0</v>
      </c>
      <c r="N4406" s="41" t="s">
        <v>23</v>
      </c>
      <c r="O4406" s="41" t="s">
        <v>24</v>
      </c>
      <c r="P4406" s="41" t="s">
        <v>24</v>
      </c>
      <c r="Q4406" s="41" t="s">
        <v>24</v>
      </c>
      <c r="R4406" s="41" t="s">
        <v>24</v>
      </c>
      <c r="S4406" s="41" t="s">
        <v>24</v>
      </c>
      <c r="T4406" s="41"/>
      <c r="U4406" s="41"/>
      <c r="V4406" s="46"/>
      <c r="W4406" s="46"/>
      <c r="X4406" s="43"/>
      <c r="Y4406" s="31"/>
      <c r="Z4406" s="31"/>
    </row>
    <row r="4407" spans="1:26" s="79" customFormat="1" x14ac:dyDescent="0.2">
      <c r="A4407" s="34">
        <v>340</v>
      </c>
      <c r="B4407" s="34">
        <v>72</v>
      </c>
      <c r="C4407" s="34">
        <v>24603</v>
      </c>
      <c r="D4407" s="31" t="s">
        <v>1068</v>
      </c>
      <c r="E4407" s="31" t="s">
        <v>1049</v>
      </c>
      <c r="F4407" s="60" t="s">
        <v>1543</v>
      </c>
      <c r="G4407" s="31" t="s">
        <v>28</v>
      </c>
      <c r="H4407" s="31">
        <v>2.33</v>
      </c>
      <c r="I4407" s="31" t="s">
        <v>82</v>
      </c>
      <c r="J4407" s="8">
        <v>4</v>
      </c>
      <c r="K4407" s="41">
        <v>8</v>
      </c>
      <c r="L4407" s="41" t="s">
        <v>1479</v>
      </c>
      <c r="M4407" s="42">
        <v>0</v>
      </c>
      <c r="N4407" s="41" t="s">
        <v>23</v>
      </c>
      <c r="O4407" s="41" t="s">
        <v>24</v>
      </c>
      <c r="P4407" s="41" t="s">
        <v>24</v>
      </c>
      <c r="Q4407" s="41" t="s">
        <v>24</v>
      </c>
      <c r="R4407" s="41" t="s">
        <v>24</v>
      </c>
      <c r="S4407" s="41" t="s">
        <v>24</v>
      </c>
      <c r="T4407" s="41"/>
      <c r="U4407" s="41"/>
      <c r="V4407" s="46"/>
      <c r="W4407" s="46"/>
      <c r="X4407" s="43"/>
      <c r="Y4407" s="31"/>
      <c r="Z4407" s="31"/>
    </row>
    <row r="4408" spans="1:26" s="79" customFormat="1" x14ac:dyDescent="0.2">
      <c r="A4408" s="34">
        <v>340</v>
      </c>
      <c r="B4408" s="34">
        <v>72</v>
      </c>
      <c r="C4408" s="34">
        <v>24603</v>
      </c>
      <c r="D4408" s="31" t="s">
        <v>1069</v>
      </c>
      <c r="E4408" s="31" t="s">
        <v>1049</v>
      </c>
      <c r="F4408" s="60" t="s">
        <v>1543</v>
      </c>
      <c r="G4408" s="31" t="s">
        <v>231</v>
      </c>
      <c r="H4408" s="31">
        <v>8.59</v>
      </c>
      <c r="I4408" s="31" t="s">
        <v>82</v>
      </c>
      <c r="J4408" s="8"/>
      <c r="K4408" s="41">
        <v>7</v>
      </c>
      <c r="L4408" s="41" t="s">
        <v>1479</v>
      </c>
      <c r="M4408" s="42">
        <v>0</v>
      </c>
      <c r="N4408" s="41" t="s">
        <v>23</v>
      </c>
      <c r="O4408" s="41" t="s">
        <v>24</v>
      </c>
      <c r="P4408" s="41" t="s">
        <v>24</v>
      </c>
      <c r="Q4408" s="41" t="s">
        <v>24</v>
      </c>
      <c r="R4408" s="41" t="s">
        <v>24</v>
      </c>
      <c r="S4408" s="41" t="s">
        <v>24</v>
      </c>
      <c r="T4408" s="41"/>
      <c r="U4408" s="41"/>
      <c r="V4408" s="46"/>
      <c r="W4408" s="46"/>
      <c r="X4408" s="43"/>
      <c r="Y4408" s="31"/>
      <c r="Z4408" s="31"/>
    </row>
    <row r="4409" spans="1:26" s="79" customFormat="1" x14ac:dyDescent="0.2">
      <c r="A4409" s="34">
        <v>340</v>
      </c>
      <c r="B4409" s="34">
        <v>72</v>
      </c>
      <c r="C4409" s="34">
        <v>24603</v>
      </c>
      <c r="D4409" s="31" t="s">
        <v>1070</v>
      </c>
      <c r="E4409" s="31" t="s">
        <v>1049</v>
      </c>
      <c r="F4409" s="60" t="s">
        <v>1543</v>
      </c>
      <c r="G4409" s="31" t="s">
        <v>93</v>
      </c>
      <c r="H4409" s="31">
        <v>14.03</v>
      </c>
      <c r="I4409" s="31" t="s">
        <v>82</v>
      </c>
      <c r="J4409" s="8"/>
      <c r="K4409" s="41">
        <v>7</v>
      </c>
      <c r="L4409" s="41" t="s">
        <v>1479</v>
      </c>
      <c r="M4409" s="42">
        <v>0</v>
      </c>
      <c r="N4409" s="41" t="s">
        <v>23</v>
      </c>
      <c r="O4409" s="41" t="s">
        <v>24</v>
      </c>
      <c r="P4409" s="41" t="s">
        <v>24</v>
      </c>
      <c r="Q4409" s="41" t="s">
        <v>24</v>
      </c>
      <c r="R4409" s="41" t="s">
        <v>24</v>
      </c>
      <c r="S4409" s="41" t="s">
        <v>24</v>
      </c>
      <c r="T4409" s="41"/>
      <c r="U4409" s="41"/>
      <c r="V4409" s="46"/>
      <c r="W4409" s="46"/>
      <c r="X4409" s="43"/>
      <c r="Y4409" s="31"/>
      <c r="Z4409" s="31"/>
    </row>
    <row r="4410" spans="1:26" s="79" customFormat="1" x14ac:dyDescent="0.2">
      <c r="A4410" s="34">
        <v>340</v>
      </c>
      <c r="B4410" s="34">
        <v>72</v>
      </c>
      <c r="C4410" s="34">
        <v>24603</v>
      </c>
      <c r="D4410" s="31" t="s">
        <v>1071</v>
      </c>
      <c r="E4410" s="31" t="s">
        <v>1049</v>
      </c>
      <c r="F4410" s="60" t="s">
        <v>25</v>
      </c>
      <c r="G4410" s="31" t="s">
        <v>81</v>
      </c>
      <c r="H4410" s="31">
        <v>224</v>
      </c>
      <c r="I4410" s="31" t="s">
        <v>82</v>
      </c>
      <c r="J4410" s="8"/>
      <c r="K4410" s="41">
        <v>5</v>
      </c>
      <c r="L4410" s="54" t="s">
        <v>27</v>
      </c>
      <c r="M4410" s="42">
        <v>1</v>
      </c>
      <c r="N4410" s="41" t="s">
        <v>23</v>
      </c>
      <c r="O4410" s="41" t="s">
        <v>24</v>
      </c>
      <c r="P4410" s="41" t="s">
        <v>24</v>
      </c>
      <c r="Q4410" s="41" t="s">
        <v>24</v>
      </c>
      <c r="R4410" s="41" t="s">
        <v>24</v>
      </c>
      <c r="S4410" s="41" t="s">
        <v>24</v>
      </c>
      <c r="T4410" s="41"/>
      <c r="U4410" s="41"/>
      <c r="V4410" s="46"/>
      <c r="W4410" s="46"/>
      <c r="X4410" s="43"/>
      <c r="Y4410" s="31"/>
      <c r="Z4410" s="31"/>
    </row>
    <row r="4411" spans="1:26" s="79" customFormat="1" x14ac:dyDescent="0.2">
      <c r="A4411" s="34">
        <v>340</v>
      </c>
      <c r="B4411" s="34">
        <v>72</v>
      </c>
      <c r="C4411" s="34">
        <v>24603</v>
      </c>
      <c r="D4411" s="31" t="s">
        <v>1072</v>
      </c>
      <c r="E4411" s="31" t="s">
        <v>1049</v>
      </c>
      <c r="F4411" s="60" t="s">
        <v>1543</v>
      </c>
      <c r="G4411" s="31" t="s">
        <v>96</v>
      </c>
      <c r="H4411" s="31">
        <v>11.74</v>
      </c>
      <c r="I4411" s="31" t="s">
        <v>82</v>
      </c>
      <c r="J4411" s="8">
        <v>2</v>
      </c>
      <c r="K4411" s="41">
        <v>7</v>
      </c>
      <c r="L4411" s="41" t="s">
        <v>1479</v>
      </c>
      <c r="M4411" s="42">
        <v>0</v>
      </c>
      <c r="N4411" s="41" t="s">
        <v>23</v>
      </c>
      <c r="O4411" s="41" t="s">
        <v>24</v>
      </c>
      <c r="P4411" s="41" t="s">
        <v>24</v>
      </c>
      <c r="Q4411" s="41" t="s">
        <v>24</v>
      </c>
      <c r="R4411" s="41" t="s">
        <v>24</v>
      </c>
      <c r="S4411" s="41" t="s">
        <v>24</v>
      </c>
      <c r="T4411" s="41"/>
      <c r="U4411" s="41"/>
      <c r="V4411" s="46"/>
      <c r="W4411" s="46"/>
      <c r="X4411" s="43"/>
      <c r="Y4411" s="38"/>
      <c r="Z4411" s="38"/>
    </row>
    <row r="4412" spans="1:26" s="79" customFormat="1" x14ac:dyDescent="0.2">
      <c r="A4412" s="34">
        <v>340</v>
      </c>
      <c r="B4412" s="34">
        <v>72</v>
      </c>
      <c r="C4412" s="34">
        <v>24603</v>
      </c>
      <c r="D4412" s="31" t="s">
        <v>1073</v>
      </c>
      <c r="E4412" s="31" t="s">
        <v>1049</v>
      </c>
      <c r="F4412" s="60" t="s">
        <v>1543</v>
      </c>
      <c r="G4412" s="31" t="s">
        <v>93</v>
      </c>
      <c r="H4412" s="31">
        <v>8.2799999999999994</v>
      </c>
      <c r="I4412" s="31" t="s">
        <v>82</v>
      </c>
      <c r="J4412" s="8"/>
      <c r="K4412" s="41">
        <v>7</v>
      </c>
      <c r="L4412" s="41" t="s">
        <v>1479</v>
      </c>
      <c r="M4412" s="42">
        <v>0</v>
      </c>
      <c r="N4412" s="41" t="s">
        <v>23</v>
      </c>
      <c r="O4412" s="41" t="s">
        <v>24</v>
      </c>
      <c r="P4412" s="41" t="s">
        <v>24</v>
      </c>
      <c r="Q4412" s="41" t="s">
        <v>24</v>
      </c>
      <c r="R4412" s="41" t="s">
        <v>24</v>
      </c>
      <c r="S4412" s="41" t="s">
        <v>24</v>
      </c>
      <c r="T4412" s="41"/>
      <c r="U4412" s="41"/>
      <c r="V4412" s="46"/>
      <c r="W4412" s="46"/>
      <c r="X4412" s="43"/>
      <c r="Y4412" s="38"/>
      <c r="Z4412" s="38"/>
    </row>
    <row r="4413" spans="1:26" s="79" customFormat="1" x14ac:dyDescent="0.2">
      <c r="A4413" s="34">
        <v>340</v>
      </c>
      <c r="B4413" s="34">
        <v>72</v>
      </c>
      <c r="C4413" s="34">
        <v>24603</v>
      </c>
      <c r="D4413" s="31" t="s">
        <v>1074</v>
      </c>
      <c r="E4413" s="31" t="s">
        <v>1049</v>
      </c>
      <c r="F4413" s="60" t="s">
        <v>1543</v>
      </c>
      <c r="G4413" s="31" t="s">
        <v>87</v>
      </c>
      <c r="H4413" s="31">
        <v>16.39</v>
      </c>
      <c r="I4413" s="31" t="s">
        <v>82</v>
      </c>
      <c r="J4413" s="8">
        <v>1.5</v>
      </c>
      <c r="K4413" s="41">
        <v>7</v>
      </c>
      <c r="L4413" s="41" t="s">
        <v>1479</v>
      </c>
      <c r="M4413" s="42">
        <v>0</v>
      </c>
      <c r="N4413" s="41" t="s">
        <v>23</v>
      </c>
      <c r="O4413" s="41" t="s">
        <v>24</v>
      </c>
      <c r="P4413" s="41" t="s">
        <v>24</v>
      </c>
      <c r="Q4413" s="41" t="s">
        <v>24</v>
      </c>
      <c r="R4413" s="41" t="s">
        <v>24</v>
      </c>
      <c r="S4413" s="41" t="s">
        <v>24</v>
      </c>
      <c r="T4413" s="41"/>
      <c r="U4413" s="41"/>
      <c r="V4413" s="46"/>
      <c r="W4413" s="46"/>
      <c r="X4413" s="43"/>
      <c r="Y4413" s="38"/>
      <c r="Z4413" s="38"/>
    </row>
    <row r="4414" spans="1:26" s="79" customFormat="1" x14ac:dyDescent="0.2">
      <c r="A4414" s="34">
        <v>340</v>
      </c>
      <c r="B4414" s="34">
        <v>72</v>
      </c>
      <c r="C4414" s="34">
        <v>24603</v>
      </c>
      <c r="D4414" s="31" t="s">
        <v>1075</v>
      </c>
      <c r="E4414" s="31" t="s">
        <v>1049</v>
      </c>
      <c r="F4414" s="60" t="s">
        <v>1543</v>
      </c>
      <c r="G4414" s="31" t="s">
        <v>87</v>
      </c>
      <c r="H4414" s="31">
        <v>32.18</v>
      </c>
      <c r="I4414" s="31" t="s">
        <v>82</v>
      </c>
      <c r="J4414" s="8">
        <v>2</v>
      </c>
      <c r="K4414" s="41">
        <v>7</v>
      </c>
      <c r="L4414" s="41" t="s">
        <v>1479</v>
      </c>
      <c r="M4414" s="42">
        <v>0</v>
      </c>
      <c r="N4414" s="41" t="s">
        <v>23</v>
      </c>
      <c r="O4414" s="41" t="s">
        <v>24</v>
      </c>
      <c r="P4414" s="41" t="s">
        <v>24</v>
      </c>
      <c r="Q4414" s="41" t="s">
        <v>24</v>
      </c>
      <c r="R4414" s="41" t="s">
        <v>24</v>
      </c>
      <c r="S4414" s="41" t="s">
        <v>24</v>
      </c>
      <c r="T4414" s="41"/>
      <c r="U4414" s="41"/>
      <c r="V4414" s="46"/>
      <c r="W4414" s="46"/>
      <c r="X4414" s="43"/>
      <c r="Y4414" s="38"/>
      <c r="Z4414" s="38"/>
    </row>
    <row r="4415" spans="1:26" s="79" customFormat="1" x14ac:dyDescent="0.2">
      <c r="A4415" s="34">
        <v>340</v>
      </c>
      <c r="B4415" s="34">
        <v>72</v>
      </c>
      <c r="C4415" s="34">
        <v>24603</v>
      </c>
      <c r="D4415" s="31" t="s">
        <v>1076</v>
      </c>
      <c r="E4415" s="31" t="s">
        <v>1049</v>
      </c>
      <c r="F4415" s="60" t="s">
        <v>1543</v>
      </c>
      <c r="G4415" s="31" t="s">
        <v>111</v>
      </c>
      <c r="H4415" s="31">
        <v>10.46</v>
      </c>
      <c r="I4415" s="31" t="s">
        <v>82</v>
      </c>
      <c r="J4415" s="8">
        <v>0.2</v>
      </c>
      <c r="K4415" s="41">
        <v>8</v>
      </c>
      <c r="L4415" s="41" t="s">
        <v>1479</v>
      </c>
      <c r="M4415" s="42">
        <v>0</v>
      </c>
      <c r="N4415" s="41" t="s">
        <v>23</v>
      </c>
      <c r="O4415" s="41" t="s">
        <v>24</v>
      </c>
      <c r="P4415" s="41" t="s">
        <v>24</v>
      </c>
      <c r="Q4415" s="41" t="s">
        <v>24</v>
      </c>
      <c r="R4415" s="41" t="s">
        <v>24</v>
      </c>
      <c r="S4415" s="41" t="s">
        <v>24</v>
      </c>
      <c r="T4415" s="41"/>
      <c r="U4415" s="41"/>
      <c r="V4415" s="46"/>
      <c r="W4415" s="46"/>
      <c r="X4415" s="43"/>
      <c r="Y4415" s="38"/>
      <c r="Z4415" s="38"/>
    </row>
    <row r="4416" spans="1:26" s="79" customFormat="1" x14ac:dyDescent="0.2">
      <c r="A4416" s="34">
        <v>340</v>
      </c>
      <c r="B4416" s="34">
        <v>72</v>
      </c>
      <c r="C4416" s="34">
        <v>24603</v>
      </c>
      <c r="D4416" s="31" t="s">
        <v>1077</v>
      </c>
      <c r="E4416" s="31" t="s">
        <v>1049</v>
      </c>
      <c r="F4416" s="60" t="s">
        <v>1543</v>
      </c>
      <c r="G4416" s="31" t="s">
        <v>87</v>
      </c>
      <c r="H4416" s="31">
        <v>16.350000000000001</v>
      </c>
      <c r="I4416" s="31" t="s">
        <v>82</v>
      </c>
      <c r="J4416" s="8">
        <v>2</v>
      </c>
      <c r="K4416" s="41">
        <v>7</v>
      </c>
      <c r="L4416" s="41" t="s">
        <v>1479</v>
      </c>
      <c r="M4416" s="42">
        <v>0</v>
      </c>
      <c r="N4416" s="41" t="s">
        <v>23</v>
      </c>
      <c r="O4416" s="41" t="s">
        <v>24</v>
      </c>
      <c r="P4416" s="41" t="s">
        <v>24</v>
      </c>
      <c r="Q4416" s="41" t="s">
        <v>24</v>
      </c>
      <c r="R4416" s="41" t="s">
        <v>24</v>
      </c>
      <c r="S4416" s="41" t="s">
        <v>24</v>
      </c>
      <c r="T4416" s="41"/>
      <c r="U4416" s="41"/>
      <c r="V4416" s="46"/>
      <c r="W4416" s="46"/>
      <c r="X4416" s="43"/>
      <c r="Y4416" s="38"/>
      <c r="Z4416" s="38"/>
    </row>
    <row r="4417" spans="1:26" s="79" customFormat="1" x14ac:dyDescent="0.2">
      <c r="A4417" s="34">
        <v>340</v>
      </c>
      <c r="B4417" s="34">
        <v>72</v>
      </c>
      <c r="C4417" s="34"/>
      <c r="D4417" s="31"/>
      <c r="E4417" s="31" t="s">
        <v>1047</v>
      </c>
      <c r="F4417" s="60" t="s">
        <v>25</v>
      </c>
      <c r="G4417" s="31" t="s">
        <v>1524</v>
      </c>
      <c r="H4417" s="31">
        <v>116.25</v>
      </c>
      <c r="I4417" s="31" t="s">
        <v>82</v>
      </c>
      <c r="J4417" s="8"/>
      <c r="K4417" s="41">
        <v>5</v>
      </c>
      <c r="L4417" s="41" t="s">
        <v>1479</v>
      </c>
      <c r="M4417" s="42">
        <v>1</v>
      </c>
      <c r="N4417" s="41" t="s">
        <v>23</v>
      </c>
      <c r="O4417" s="41" t="s">
        <v>24</v>
      </c>
      <c r="P4417" s="41" t="s">
        <v>24</v>
      </c>
      <c r="Q4417" s="41" t="s">
        <v>24</v>
      </c>
      <c r="R4417" s="41" t="s">
        <v>24</v>
      </c>
      <c r="S4417" s="41" t="s">
        <v>24</v>
      </c>
      <c r="T4417" s="41" t="s">
        <v>24</v>
      </c>
      <c r="U4417" s="41" t="s">
        <v>30</v>
      </c>
      <c r="V4417" s="46"/>
      <c r="W4417" s="46"/>
      <c r="X4417" s="43"/>
      <c r="Y4417" s="38"/>
      <c r="Z4417" s="38"/>
    </row>
    <row r="4418" spans="1:26" s="79" customFormat="1" x14ac:dyDescent="0.2">
      <c r="A4418" s="34">
        <v>340</v>
      </c>
      <c r="B4418" s="34">
        <v>72</v>
      </c>
      <c r="C4418" s="34"/>
      <c r="D4418" s="31"/>
      <c r="E4418" s="31" t="s">
        <v>1047</v>
      </c>
      <c r="F4418" s="60" t="s">
        <v>25</v>
      </c>
      <c r="G4418" s="31" t="s">
        <v>1489</v>
      </c>
      <c r="H4418" s="31">
        <v>482.76</v>
      </c>
      <c r="I4418" s="31" t="s">
        <v>82</v>
      </c>
      <c r="J4418" s="8"/>
      <c r="K4418" s="41">
        <v>5</v>
      </c>
      <c r="L4418" s="41" t="s">
        <v>1479</v>
      </c>
      <c r="M4418" s="42">
        <v>1</v>
      </c>
      <c r="N4418" s="41" t="s">
        <v>23</v>
      </c>
      <c r="O4418" s="41" t="s">
        <v>24</v>
      </c>
      <c r="P4418" s="41" t="s">
        <v>24</v>
      </c>
      <c r="Q4418" s="41" t="s">
        <v>24</v>
      </c>
      <c r="R4418" s="41" t="s">
        <v>24</v>
      </c>
      <c r="S4418" s="41" t="s">
        <v>24</v>
      </c>
      <c r="T4418" s="41" t="s">
        <v>24</v>
      </c>
      <c r="U4418" s="41" t="s">
        <v>30</v>
      </c>
      <c r="V4418" s="46"/>
      <c r="W4418" s="46"/>
      <c r="X4418" s="43"/>
      <c r="Y4418" s="38"/>
      <c r="Z4418" s="38"/>
    </row>
    <row r="4419" spans="1:26" s="79" customFormat="1" x14ac:dyDescent="0.2">
      <c r="A4419" s="34">
        <v>340</v>
      </c>
      <c r="B4419" s="34">
        <v>72</v>
      </c>
      <c r="C4419" s="34"/>
      <c r="D4419" s="31"/>
      <c r="E4419" s="31" t="s">
        <v>1047</v>
      </c>
      <c r="F4419" s="60" t="s">
        <v>25</v>
      </c>
      <c r="G4419" s="31" t="s">
        <v>33</v>
      </c>
      <c r="H4419" s="31">
        <v>3400</v>
      </c>
      <c r="I4419" s="31" t="s">
        <v>82</v>
      </c>
      <c r="J4419" s="8"/>
      <c r="K4419" s="41">
        <v>6</v>
      </c>
      <c r="L4419" s="41" t="s">
        <v>1549</v>
      </c>
      <c r="M4419" s="42">
        <v>1</v>
      </c>
      <c r="N4419" s="41" t="s">
        <v>23</v>
      </c>
      <c r="O4419" s="41" t="s">
        <v>24</v>
      </c>
      <c r="P4419" s="41" t="s">
        <v>24</v>
      </c>
      <c r="Q4419" s="41" t="s">
        <v>24</v>
      </c>
      <c r="R4419" s="41" t="s">
        <v>24</v>
      </c>
      <c r="S4419" s="41" t="s">
        <v>24</v>
      </c>
      <c r="T4419" s="41"/>
      <c r="U4419" s="41"/>
      <c r="V4419" s="46"/>
      <c r="W4419" s="46"/>
      <c r="X4419" s="43"/>
      <c r="Y4419" s="38"/>
      <c r="Z4419" s="38"/>
    </row>
    <row r="4420" spans="1:26" s="79" customFormat="1" x14ac:dyDescent="0.2">
      <c r="A4420" s="34">
        <v>340</v>
      </c>
      <c r="B4420" s="34">
        <v>72</v>
      </c>
      <c r="C4420" s="34"/>
      <c r="D4420" s="31"/>
      <c r="E4420" s="31" t="s">
        <v>1047</v>
      </c>
      <c r="F4420" s="60" t="s">
        <v>25</v>
      </c>
      <c r="G4420" s="31" t="s">
        <v>1539</v>
      </c>
      <c r="H4420" s="31">
        <v>4</v>
      </c>
      <c r="I4420" s="31" t="s">
        <v>1538</v>
      </c>
      <c r="J4420" s="8"/>
      <c r="K4420" s="41">
        <v>99</v>
      </c>
      <c r="L4420" s="41" t="s">
        <v>34</v>
      </c>
      <c r="M4420" s="42">
        <v>1</v>
      </c>
      <c r="N4420" s="41" t="s">
        <v>23</v>
      </c>
      <c r="O4420" s="41" t="s">
        <v>24</v>
      </c>
      <c r="P4420" s="41" t="s">
        <v>24</v>
      </c>
      <c r="Q4420" s="41" t="s">
        <v>24</v>
      </c>
      <c r="R4420" s="41" t="s">
        <v>24</v>
      </c>
      <c r="S4420" s="41" t="s">
        <v>24</v>
      </c>
      <c r="T4420" s="41"/>
      <c r="U4420" s="41"/>
      <c r="V4420" s="46"/>
      <c r="W4420" s="46"/>
      <c r="X4420" s="43"/>
      <c r="Y4420" s="38"/>
      <c r="Z4420" s="38"/>
    </row>
    <row r="4421" spans="1:26" s="79" customFormat="1" x14ac:dyDescent="0.2">
      <c r="A4421" s="34">
        <v>340</v>
      </c>
      <c r="B4421" s="34">
        <v>72</v>
      </c>
      <c r="C4421" s="34"/>
      <c r="D4421" s="31"/>
      <c r="E4421" s="31" t="s">
        <v>1047</v>
      </c>
      <c r="F4421" s="60" t="s">
        <v>25</v>
      </c>
      <c r="G4421" s="31" t="s">
        <v>1537</v>
      </c>
      <c r="H4421" s="31">
        <v>8</v>
      </c>
      <c r="I4421" s="31" t="s">
        <v>1538</v>
      </c>
      <c r="J4421" s="8"/>
      <c r="K4421" s="41">
        <v>99</v>
      </c>
      <c r="L4421" s="41" t="s">
        <v>34</v>
      </c>
      <c r="M4421" s="42">
        <v>1</v>
      </c>
      <c r="N4421" s="41" t="s">
        <v>23</v>
      </c>
      <c r="O4421" s="41" t="s">
        <v>24</v>
      </c>
      <c r="P4421" s="41" t="s">
        <v>24</v>
      </c>
      <c r="Q4421" s="41" t="s">
        <v>24</v>
      </c>
      <c r="R4421" s="41" t="s">
        <v>24</v>
      </c>
      <c r="S4421" s="41" t="s">
        <v>24</v>
      </c>
      <c r="T4421" s="41"/>
      <c r="U4421" s="41"/>
      <c r="V4421" s="46"/>
      <c r="W4421" s="46"/>
      <c r="X4421" s="43"/>
      <c r="Y4421" s="38"/>
      <c r="Z4421" s="38"/>
    </row>
    <row r="4422" spans="1:26" s="79" customFormat="1" x14ac:dyDescent="0.2">
      <c r="A4422" s="34">
        <v>340</v>
      </c>
      <c r="B4422" s="34">
        <v>72</v>
      </c>
      <c r="C4422" s="34">
        <v>24536</v>
      </c>
      <c r="D4422" s="31" t="s">
        <v>1087</v>
      </c>
      <c r="E4422" s="31" t="s">
        <v>1086</v>
      </c>
      <c r="F4422" s="60" t="s">
        <v>25</v>
      </c>
      <c r="G4422" s="31" t="s">
        <v>101</v>
      </c>
      <c r="H4422" s="31">
        <v>30</v>
      </c>
      <c r="I4422" s="31" t="s">
        <v>82</v>
      </c>
      <c r="J4422" s="8">
        <v>3</v>
      </c>
      <c r="K4422" s="41">
        <v>1</v>
      </c>
      <c r="L4422" s="41" t="s">
        <v>32</v>
      </c>
      <c r="M4422" s="42">
        <v>1</v>
      </c>
      <c r="N4422" s="41" t="s">
        <v>23</v>
      </c>
      <c r="O4422" s="41" t="s">
        <v>24</v>
      </c>
      <c r="P4422" s="41" t="s">
        <v>24</v>
      </c>
      <c r="Q4422" s="41" t="s">
        <v>24</v>
      </c>
      <c r="R4422" s="41" t="s">
        <v>24</v>
      </c>
      <c r="S4422" s="41" t="s">
        <v>23</v>
      </c>
      <c r="T4422" s="41"/>
      <c r="U4422" s="41"/>
      <c r="V4422" s="46"/>
      <c r="W4422" s="46"/>
      <c r="X4422" s="43"/>
      <c r="Y4422" s="38"/>
      <c r="Z4422" s="38"/>
    </row>
    <row r="4423" spans="1:26" s="79" customFormat="1" x14ac:dyDescent="0.2">
      <c r="A4423" s="34">
        <v>340</v>
      </c>
      <c r="B4423" s="34">
        <v>72</v>
      </c>
      <c r="C4423" s="34">
        <v>24536</v>
      </c>
      <c r="D4423" s="31" t="s">
        <v>1088</v>
      </c>
      <c r="E4423" s="31" t="s">
        <v>1086</v>
      </c>
      <c r="F4423" s="60" t="s">
        <v>25</v>
      </c>
      <c r="G4423" s="31" t="s">
        <v>81</v>
      </c>
      <c r="H4423" s="31">
        <v>71.44</v>
      </c>
      <c r="I4423" s="31" t="s">
        <v>82</v>
      </c>
      <c r="J4423" s="8"/>
      <c r="K4423" s="41">
        <v>5</v>
      </c>
      <c r="L4423" s="41" t="s">
        <v>34</v>
      </c>
      <c r="M4423" s="42">
        <v>1</v>
      </c>
      <c r="N4423" s="41" t="s">
        <v>23</v>
      </c>
      <c r="O4423" s="41" t="s">
        <v>24</v>
      </c>
      <c r="P4423" s="41" t="s">
        <v>24</v>
      </c>
      <c r="Q4423" s="41" t="s">
        <v>24</v>
      </c>
      <c r="R4423" s="41" t="s">
        <v>24</v>
      </c>
      <c r="S4423" s="41" t="s">
        <v>23</v>
      </c>
      <c r="T4423" s="41"/>
      <c r="U4423" s="41"/>
      <c r="V4423" s="46"/>
      <c r="W4423" s="46"/>
      <c r="X4423" s="43"/>
      <c r="Y4423" s="38"/>
      <c r="Z4423" s="38"/>
    </row>
    <row r="4424" spans="1:26" s="79" customFormat="1" x14ac:dyDescent="0.2">
      <c r="A4424" s="34">
        <v>340</v>
      </c>
      <c r="B4424" s="34">
        <v>72</v>
      </c>
      <c r="C4424" s="34"/>
      <c r="D4424" s="31"/>
      <c r="E4424" s="31" t="s">
        <v>1085</v>
      </c>
      <c r="F4424" s="60" t="s">
        <v>25</v>
      </c>
      <c r="G4424" s="31" t="s">
        <v>1489</v>
      </c>
      <c r="H4424" s="31">
        <v>197.95</v>
      </c>
      <c r="I4424" s="31" t="s">
        <v>82</v>
      </c>
      <c r="J4424" s="8"/>
      <c r="K4424" s="41">
        <v>5</v>
      </c>
      <c r="L4424" s="41" t="s">
        <v>34</v>
      </c>
      <c r="M4424" s="42">
        <v>1</v>
      </c>
      <c r="N4424" s="41" t="s">
        <v>23</v>
      </c>
      <c r="O4424" s="41" t="s">
        <v>24</v>
      </c>
      <c r="P4424" s="41" t="s">
        <v>24</v>
      </c>
      <c r="Q4424" s="41" t="s">
        <v>24</v>
      </c>
      <c r="R4424" s="41" t="s">
        <v>24</v>
      </c>
      <c r="S4424" s="41" t="s">
        <v>23</v>
      </c>
      <c r="T4424" s="41" t="s">
        <v>24</v>
      </c>
      <c r="U4424" s="41" t="s">
        <v>30</v>
      </c>
      <c r="V4424" s="46"/>
      <c r="W4424" s="46"/>
      <c r="X4424" s="43"/>
      <c r="Y4424" s="31"/>
      <c r="Z4424" s="31"/>
    </row>
    <row r="4425" spans="1:26" s="79" customFormat="1" x14ac:dyDescent="0.2">
      <c r="A4425" s="34">
        <v>340</v>
      </c>
      <c r="B4425" s="34">
        <v>72</v>
      </c>
      <c r="C4425" s="34"/>
      <c r="D4425" s="31"/>
      <c r="E4425" s="31" t="s">
        <v>1085</v>
      </c>
      <c r="F4425" s="60" t="s">
        <v>25</v>
      </c>
      <c r="G4425" s="31" t="s">
        <v>1524</v>
      </c>
      <c r="H4425" s="31">
        <v>306.93</v>
      </c>
      <c r="I4425" s="31" t="s">
        <v>82</v>
      </c>
      <c r="J4425" s="8"/>
      <c r="K4425" s="41">
        <v>5</v>
      </c>
      <c r="L4425" s="41" t="s">
        <v>34</v>
      </c>
      <c r="M4425" s="42">
        <v>1</v>
      </c>
      <c r="N4425" s="41" t="s">
        <v>23</v>
      </c>
      <c r="O4425" s="41" t="s">
        <v>24</v>
      </c>
      <c r="P4425" s="41" t="s">
        <v>24</v>
      </c>
      <c r="Q4425" s="41" t="s">
        <v>24</v>
      </c>
      <c r="R4425" s="41" t="s">
        <v>24</v>
      </c>
      <c r="S4425" s="41" t="s">
        <v>23</v>
      </c>
      <c r="T4425" s="41" t="s">
        <v>24</v>
      </c>
      <c r="U4425" s="41" t="s">
        <v>30</v>
      </c>
      <c r="V4425" s="46"/>
      <c r="W4425" s="46"/>
      <c r="X4425" s="43"/>
      <c r="Y4425" s="31"/>
      <c r="Z4425" s="31"/>
    </row>
    <row r="4426" spans="1:26" s="79" customFormat="1" x14ac:dyDescent="0.2">
      <c r="A4426" s="34">
        <v>340</v>
      </c>
      <c r="B4426" s="34">
        <v>72</v>
      </c>
      <c r="C4426" s="34"/>
      <c r="D4426" s="31"/>
      <c r="E4426" s="31" t="s">
        <v>1085</v>
      </c>
      <c r="F4426" s="60" t="s">
        <v>25</v>
      </c>
      <c r="G4426" s="31" t="s">
        <v>1539</v>
      </c>
      <c r="H4426" s="31">
        <v>2</v>
      </c>
      <c r="I4426" s="31" t="s">
        <v>1538</v>
      </c>
      <c r="J4426" s="8"/>
      <c r="K4426" s="41">
        <v>99</v>
      </c>
      <c r="L4426" s="41" t="s">
        <v>34</v>
      </c>
      <c r="M4426" s="42">
        <v>1</v>
      </c>
      <c r="N4426" s="41" t="s">
        <v>23</v>
      </c>
      <c r="O4426" s="41" t="s">
        <v>24</v>
      </c>
      <c r="P4426" s="41" t="s">
        <v>24</v>
      </c>
      <c r="Q4426" s="41" t="s">
        <v>24</v>
      </c>
      <c r="R4426" s="41" t="s">
        <v>24</v>
      </c>
      <c r="S4426" s="41" t="s">
        <v>23</v>
      </c>
      <c r="T4426" s="41"/>
      <c r="U4426" s="41"/>
      <c r="V4426" s="46"/>
      <c r="W4426" s="46"/>
      <c r="X4426" s="43"/>
      <c r="Y4426" s="31"/>
      <c r="Z4426" s="31"/>
    </row>
    <row r="4427" spans="1:26" s="79" customFormat="1" x14ac:dyDescent="0.2">
      <c r="A4427" s="34">
        <v>340</v>
      </c>
      <c r="B4427" s="34">
        <v>72</v>
      </c>
      <c r="C4427" s="34"/>
      <c r="D4427" s="31"/>
      <c r="E4427" s="31" t="s">
        <v>1085</v>
      </c>
      <c r="F4427" s="60" t="s">
        <v>25</v>
      </c>
      <c r="G4427" s="31" t="s">
        <v>1537</v>
      </c>
      <c r="H4427" s="31">
        <v>4</v>
      </c>
      <c r="I4427" s="31" t="s">
        <v>1538</v>
      </c>
      <c r="J4427" s="8"/>
      <c r="K4427" s="41">
        <v>99</v>
      </c>
      <c r="L4427" s="41" t="s">
        <v>34</v>
      </c>
      <c r="M4427" s="42">
        <v>1</v>
      </c>
      <c r="N4427" s="41" t="s">
        <v>23</v>
      </c>
      <c r="O4427" s="41" t="s">
        <v>24</v>
      </c>
      <c r="P4427" s="41" t="s">
        <v>24</v>
      </c>
      <c r="Q4427" s="41" t="s">
        <v>24</v>
      </c>
      <c r="R4427" s="41" t="s">
        <v>24</v>
      </c>
      <c r="S4427" s="41" t="s">
        <v>23</v>
      </c>
      <c r="T4427" s="41"/>
      <c r="U4427" s="41"/>
      <c r="V4427" s="46"/>
      <c r="W4427" s="46"/>
      <c r="X4427" s="43"/>
      <c r="Y4427" s="31"/>
      <c r="Z4427" s="31"/>
    </row>
    <row r="4428" spans="1:26" s="79" customFormat="1" x14ac:dyDescent="0.2">
      <c r="A4428" s="34">
        <v>340</v>
      </c>
      <c r="B4428" s="34">
        <v>72</v>
      </c>
      <c r="C4428" s="34">
        <v>26020</v>
      </c>
      <c r="D4428" s="31" t="s">
        <v>757</v>
      </c>
      <c r="E4428" s="31" t="s">
        <v>759</v>
      </c>
      <c r="F4428" s="60" t="s">
        <v>25</v>
      </c>
      <c r="G4428" s="31" t="s">
        <v>26</v>
      </c>
      <c r="H4428" s="31">
        <v>5.46</v>
      </c>
      <c r="I4428" s="31" t="s">
        <v>82</v>
      </c>
      <c r="J4428" s="8"/>
      <c r="K4428" s="41">
        <v>5</v>
      </c>
      <c r="L4428" s="41" t="s">
        <v>1549</v>
      </c>
      <c r="M4428" s="42">
        <v>1</v>
      </c>
      <c r="N4428" s="41" t="s">
        <v>23</v>
      </c>
      <c r="O4428" s="41" t="s">
        <v>23</v>
      </c>
      <c r="P4428" s="41" t="s">
        <v>23</v>
      </c>
      <c r="Q4428" s="41" t="s">
        <v>23</v>
      </c>
      <c r="R4428" s="41" t="s">
        <v>23</v>
      </c>
      <c r="S4428" s="41" t="s">
        <v>23</v>
      </c>
      <c r="T4428" s="41"/>
      <c r="U4428" s="41"/>
      <c r="V4428" s="46"/>
      <c r="W4428" s="46"/>
      <c r="X4428" s="43"/>
      <c r="Y4428" s="31"/>
      <c r="Z4428" s="31"/>
    </row>
    <row r="4429" spans="1:26" s="79" customFormat="1" x14ac:dyDescent="0.2">
      <c r="A4429" s="34">
        <v>340</v>
      </c>
      <c r="B4429" s="34">
        <v>72</v>
      </c>
      <c r="C4429" s="34">
        <v>26020</v>
      </c>
      <c r="D4429" s="31" t="s">
        <v>760</v>
      </c>
      <c r="E4429" s="31" t="s">
        <v>759</v>
      </c>
      <c r="F4429" s="60" t="s">
        <v>25</v>
      </c>
      <c r="G4429" s="31" t="s">
        <v>26</v>
      </c>
      <c r="H4429" s="31">
        <v>5.46</v>
      </c>
      <c r="I4429" s="31" t="s">
        <v>82</v>
      </c>
      <c r="J4429" s="8"/>
      <c r="K4429" s="41">
        <v>5</v>
      </c>
      <c r="L4429" s="41" t="s">
        <v>1549</v>
      </c>
      <c r="M4429" s="42">
        <v>1</v>
      </c>
      <c r="N4429" s="41" t="s">
        <v>23</v>
      </c>
      <c r="O4429" s="41" t="s">
        <v>23</v>
      </c>
      <c r="P4429" s="41" t="s">
        <v>23</v>
      </c>
      <c r="Q4429" s="41" t="s">
        <v>23</v>
      </c>
      <c r="R4429" s="41" t="s">
        <v>23</v>
      </c>
      <c r="S4429" s="41" t="s">
        <v>23</v>
      </c>
      <c r="T4429" s="41"/>
      <c r="U4429" s="41"/>
      <c r="V4429" s="46"/>
      <c r="W4429" s="46"/>
      <c r="X4429" s="43"/>
      <c r="Y4429" s="31"/>
      <c r="Z4429" s="31"/>
    </row>
    <row r="4430" spans="1:26" s="79" customFormat="1" x14ac:dyDescent="0.2">
      <c r="A4430" s="34">
        <v>340</v>
      </c>
      <c r="B4430" s="34">
        <v>72</v>
      </c>
      <c r="C4430" s="34"/>
      <c r="D4430" s="31"/>
      <c r="E4430" s="31" t="s">
        <v>758</v>
      </c>
      <c r="F4430" s="60" t="s">
        <v>25</v>
      </c>
      <c r="G4430" s="31" t="s">
        <v>1524</v>
      </c>
      <c r="H4430" s="31">
        <v>250</v>
      </c>
      <c r="I4430" s="31" t="s">
        <v>82</v>
      </c>
      <c r="J4430" s="8"/>
      <c r="K4430" s="41">
        <v>5</v>
      </c>
      <c r="L4430" s="41" t="s">
        <v>1549</v>
      </c>
      <c r="M4430" s="42">
        <v>1</v>
      </c>
      <c r="N4430" s="41" t="s">
        <v>23</v>
      </c>
      <c r="O4430" s="41" t="s">
        <v>23</v>
      </c>
      <c r="P4430" s="41" t="s">
        <v>23</v>
      </c>
      <c r="Q4430" s="41" t="s">
        <v>23</v>
      </c>
      <c r="R4430" s="41" t="s">
        <v>23</v>
      </c>
      <c r="S4430" s="41" t="s">
        <v>23</v>
      </c>
      <c r="T4430" s="41" t="s">
        <v>24</v>
      </c>
      <c r="U4430" s="41" t="s">
        <v>30</v>
      </c>
      <c r="V4430" s="46"/>
      <c r="W4430" s="46"/>
      <c r="X4430" s="43"/>
      <c r="Y4430" s="31"/>
      <c r="Z4430" s="31"/>
    </row>
    <row r="4431" spans="1:26" s="79" customFormat="1" x14ac:dyDescent="0.2">
      <c r="A4431" s="34">
        <v>340</v>
      </c>
      <c r="B4431" s="34">
        <v>72</v>
      </c>
      <c r="C4431" s="34"/>
      <c r="D4431" s="31"/>
      <c r="E4431" s="31" t="s">
        <v>758</v>
      </c>
      <c r="F4431" s="60" t="s">
        <v>25</v>
      </c>
      <c r="G4431" s="31" t="s">
        <v>1489</v>
      </c>
      <c r="H4431" s="31">
        <v>50</v>
      </c>
      <c r="I4431" s="31" t="s">
        <v>82</v>
      </c>
      <c r="J4431" s="8"/>
      <c r="K4431" s="41">
        <v>5</v>
      </c>
      <c r="L4431" s="41" t="s">
        <v>1549</v>
      </c>
      <c r="M4431" s="42">
        <v>1</v>
      </c>
      <c r="N4431" s="41" t="s">
        <v>23</v>
      </c>
      <c r="O4431" s="41" t="s">
        <v>23</v>
      </c>
      <c r="P4431" s="41" t="s">
        <v>23</v>
      </c>
      <c r="Q4431" s="41" t="s">
        <v>23</v>
      </c>
      <c r="R4431" s="41" t="s">
        <v>23</v>
      </c>
      <c r="S4431" s="41" t="s">
        <v>23</v>
      </c>
      <c r="T4431" s="41" t="s">
        <v>24</v>
      </c>
      <c r="U4431" s="41" t="s">
        <v>30</v>
      </c>
      <c r="V4431" s="46"/>
      <c r="W4431" s="46"/>
      <c r="X4431" s="43"/>
      <c r="Y4431" s="31"/>
      <c r="Z4431" s="31"/>
    </row>
    <row r="4432" spans="1:26" s="79" customFormat="1" x14ac:dyDescent="0.2">
      <c r="A4432" s="34">
        <v>340</v>
      </c>
      <c r="B4432" s="34">
        <v>72</v>
      </c>
      <c r="C4432" s="34"/>
      <c r="D4432" s="31"/>
      <c r="E4432" s="31" t="s">
        <v>758</v>
      </c>
      <c r="F4432" s="60" t="s">
        <v>25</v>
      </c>
      <c r="G4432" s="31" t="s">
        <v>1537</v>
      </c>
      <c r="H4432" s="31">
        <v>1</v>
      </c>
      <c r="I4432" s="31" t="s">
        <v>1538</v>
      </c>
      <c r="J4432" s="8"/>
      <c r="K4432" s="41">
        <v>99</v>
      </c>
      <c r="L4432" s="41" t="s">
        <v>1549</v>
      </c>
      <c r="M4432" s="42">
        <v>1</v>
      </c>
      <c r="N4432" s="41" t="s">
        <v>23</v>
      </c>
      <c r="O4432" s="41" t="s">
        <v>23</v>
      </c>
      <c r="P4432" s="41" t="s">
        <v>23</v>
      </c>
      <c r="Q4432" s="41" t="s">
        <v>23</v>
      </c>
      <c r="R4432" s="41" t="s">
        <v>23</v>
      </c>
      <c r="S4432" s="41" t="s">
        <v>23</v>
      </c>
      <c r="T4432" s="41"/>
      <c r="U4432" s="41"/>
      <c r="V4432" s="46"/>
      <c r="W4432" s="46"/>
      <c r="X4432" s="43"/>
      <c r="Y4432" s="31"/>
      <c r="Z4432" s="31"/>
    </row>
    <row r="4433" spans="1:26" s="79" customFormat="1" x14ac:dyDescent="0.2">
      <c r="A4433" s="34">
        <v>341</v>
      </c>
      <c r="B4433" s="34">
        <v>72</v>
      </c>
      <c r="C4433" s="34">
        <v>22551</v>
      </c>
      <c r="D4433" s="31" t="s">
        <v>108</v>
      </c>
      <c r="E4433" s="31" t="s">
        <v>110</v>
      </c>
      <c r="F4433" s="60" t="s">
        <v>25</v>
      </c>
      <c r="G4433" s="31" t="s">
        <v>81</v>
      </c>
      <c r="H4433" s="31">
        <v>5.43</v>
      </c>
      <c r="I4433" s="31" t="s">
        <v>82</v>
      </c>
      <c r="J4433" s="8"/>
      <c r="K4433" s="41">
        <v>5</v>
      </c>
      <c r="L4433" s="41" t="s">
        <v>1549</v>
      </c>
      <c r="M4433" s="42">
        <v>1</v>
      </c>
      <c r="N4433" s="41" t="s">
        <v>23</v>
      </c>
      <c r="O4433" s="41" t="s">
        <v>23</v>
      </c>
      <c r="P4433" s="41" t="s">
        <v>23</v>
      </c>
      <c r="Q4433" s="41" t="s">
        <v>23</v>
      </c>
      <c r="R4433" s="41" t="s">
        <v>23</v>
      </c>
      <c r="S4433" s="41" t="s">
        <v>23</v>
      </c>
      <c r="T4433" s="41"/>
      <c r="U4433" s="41"/>
      <c r="V4433" s="46"/>
      <c r="W4433" s="46"/>
      <c r="X4433" s="43"/>
      <c r="Y4433" s="31"/>
      <c r="Z4433" s="31"/>
    </row>
    <row r="4434" spans="1:26" s="79" customFormat="1" x14ac:dyDescent="0.2">
      <c r="A4434" s="34">
        <v>341</v>
      </c>
      <c r="B4434" s="34">
        <v>72</v>
      </c>
      <c r="C4434" s="34"/>
      <c r="D4434" s="31"/>
      <c r="E4434" s="31" t="s">
        <v>109</v>
      </c>
      <c r="F4434" s="60" t="s">
        <v>25</v>
      </c>
      <c r="G4434" s="31" t="s">
        <v>1524</v>
      </c>
      <c r="H4434" s="31">
        <v>80</v>
      </c>
      <c r="I4434" s="31" t="s">
        <v>82</v>
      </c>
      <c r="J4434" s="8"/>
      <c r="K4434" s="41">
        <v>5</v>
      </c>
      <c r="L4434" s="41" t="s">
        <v>1549</v>
      </c>
      <c r="M4434" s="42">
        <v>1</v>
      </c>
      <c r="N4434" s="41" t="s">
        <v>23</v>
      </c>
      <c r="O4434" s="41" t="s">
        <v>23</v>
      </c>
      <c r="P4434" s="41" t="s">
        <v>23</v>
      </c>
      <c r="Q4434" s="41" t="s">
        <v>23</v>
      </c>
      <c r="R4434" s="41" t="s">
        <v>23</v>
      </c>
      <c r="S4434" s="41" t="s">
        <v>23</v>
      </c>
      <c r="T4434" s="41" t="s">
        <v>24</v>
      </c>
      <c r="U4434" s="41" t="s">
        <v>30</v>
      </c>
      <c r="V4434" s="46"/>
      <c r="W4434" s="46"/>
      <c r="X4434" s="43"/>
      <c r="Y4434" s="31"/>
      <c r="Z4434" s="31"/>
    </row>
    <row r="4435" spans="1:26" s="79" customFormat="1" x14ac:dyDescent="0.2">
      <c r="A4435" s="34">
        <v>341</v>
      </c>
      <c r="B4435" s="34">
        <v>72</v>
      </c>
      <c r="C4435" s="34"/>
      <c r="D4435" s="31"/>
      <c r="E4435" s="31" t="s">
        <v>109</v>
      </c>
      <c r="F4435" s="60" t="s">
        <v>25</v>
      </c>
      <c r="G4435" s="31" t="s">
        <v>1489</v>
      </c>
      <c r="H4435" s="31">
        <v>26</v>
      </c>
      <c r="I4435" s="31" t="s">
        <v>82</v>
      </c>
      <c r="J4435" s="8"/>
      <c r="K4435" s="41">
        <v>5</v>
      </c>
      <c r="L4435" s="41" t="s">
        <v>1549</v>
      </c>
      <c r="M4435" s="42">
        <v>1</v>
      </c>
      <c r="N4435" s="41" t="s">
        <v>23</v>
      </c>
      <c r="O4435" s="41" t="s">
        <v>23</v>
      </c>
      <c r="P4435" s="41" t="s">
        <v>23</v>
      </c>
      <c r="Q4435" s="41" t="s">
        <v>23</v>
      </c>
      <c r="R4435" s="41" t="s">
        <v>23</v>
      </c>
      <c r="S4435" s="41" t="s">
        <v>23</v>
      </c>
      <c r="T4435" s="41" t="s">
        <v>24</v>
      </c>
      <c r="U4435" s="41" t="s">
        <v>30</v>
      </c>
      <c r="V4435" s="46"/>
      <c r="W4435" s="46"/>
      <c r="X4435" s="43"/>
      <c r="Y4435" s="31"/>
      <c r="Z4435" s="31"/>
    </row>
    <row r="4436" spans="1:26" s="79" customFormat="1" x14ac:dyDescent="0.2">
      <c r="A4436" s="34">
        <v>341</v>
      </c>
      <c r="B4436" s="34">
        <v>72</v>
      </c>
      <c r="C4436" s="34"/>
      <c r="D4436" s="31"/>
      <c r="E4436" s="31" t="s">
        <v>109</v>
      </c>
      <c r="F4436" s="60" t="s">
        <v>25</v>
      </c>
      <c r="G4436" s="31" t="s">
        <v>1537</v>
      </c>
      <c r="H4436" s="31">
        <v>1</v>
      </c>
      <c r="I4436" s="31" t="s">
        <v>1538</v>
      </c>
      <c r="J4436" s="8"/>
      <c r="K4436" s="41">
        <v>99</v>
      </c>
      <c r="L4436" s="41" t="s">
        <v>1549</v>
      </c>
      <c r="M4436" s="42">
        <v>1</v>
      </c>
      <c r="N4436" s="41" t="s">
        <v>23</v>
      </c>
      <c r="O4436" s="41" t="s">
        <v>23</v>
      </c>
      <c r="P4436" s="41" t="s">
        <v>23</v>
      </c>
      <c r="Q4436" s="41" t="s">
        <v>23</v>
      </c>
      <c r="R4436" s="41" t="s">
        <v>23</v>
      </c>
      <c r="S4436" s="41" t="s">
        <v>23</v>
      </c>
      <c r="T4436" s="41"/>
      <c r="U4436" s="41"/>
      <c r="V4436" s="46"/>
      <c r="W4436" s="46"/>
      <c r="X4436" s="43"/>
      <c r="Y4436" s="31"/>
      <c r="Z4436" s="31"/>
    </row>
    <row r="4437" spans="1:26" s="79" customFormat="1" x14ac:dyDescent="0.2">
      <c r="A4437" s="34">
        <v>341</v>
      </c>
      <c r="B4437" s="34">
        <v>72</v>
      </c>
      <c r="C4437" s="34">
        <v>24563</v>
      </c>
      <c r="D4437" s="31" t="s">
        <v>123</v>
      </c>
      <c r="E4437" s="31" t="s">
        <v>122</v>
      </c>
      <c r="F4437" s="60" t="s">
        <v>25</v>
      </c>
      <c r="G4437" s="31" t="s">
        <v>26</v>
      </c>
      <c r="H4437" s="31">
        <v>13.97</v>
      </c>
      <c r="I4437" s="31" t="s">
        <v>82</v>
      </c>
      <c r="J4437" s="8"/>
      <c r="K4437" s="41">
        <v>1</v>
      </c>
      <c r="L4437" s="41" t="s">
        <v>34</v>
      </c>
      <c r="M4437" s="42">
        <v>0</v>
      </c>
      <c r="N4437" s="41" t="s">
        <v>23</v>
      </c>
      <c r="O4437" s="41" t="s">
        <v>23</v>
      </c>
      <c r="P4437" s="41" t="s">
        <v>23</v>
      </c>
      <c r="Q4437" s="41" t="s">
        <v>23</v>
      </c>
      <c r="R4437" s="41" t="s">
        <v>23</v>
      </c>
      <c r="S4437" s="41" t="s">
        <v>23</v>
      </c>
      <c r="T4437" s="41"/>
      <c r="U4437" s="41"/>
      <c r="V4437" s="46"/>
      <c r="W4437" s="46"/>
      <c r="X4437" s="43"/>
      <c r="Y4437" s="31"/>
      <c r="Z4437" s="31"/>
    </row>
    <row r="4438" spans="1:26" s="79" customFormat="1" x14ac:dyDescent="0.2">
      <c r="A4438" s="34">
        <v>341</v>
      </c>
      <c r="B4438" s="34">
        <v>72</v>
      </c>
      <c r="C4438" s="34">
        <v>24563</v>
      </c>
      <c r="D4438" s="31" t="s">
        <v>124</v>
      </c>
      <c r="E4438" s="31" t="s">
        <v>122</v>
      </c>
      <c r="F4438" s="60" t="s">
        <v>25</v>
      </c>
      <c r="G4438" s="31" t="s">
        <v>81</v>
      </c>
      <c r="H4438" s="31">
        <v>36.6</v>
      </c>
      <c r="I4438" s="31" t="s">
        <v>82</v>
      </c>
      <c r="J4438" s="8"/>
      <c r="K4438" s="41">
        <v>5</v>
      </c>
      <c r="L4438" s="41" t="s">
        <v>1549</v>
      </c>
      <c r="M4438" s="42">
        <v>1</v>
      </c>
      <c r="N4438" s="41" t="s">
        <v>23</v>
      </c>
      <c r="O4438" s="41" t="s">
        <v>23</v>
      </c>
      <c r="P4438" s="41" t="s">
        <v>23</v>
      </c>
      <c r="Q4438" s="41" t="s">
        <v>23</v>
      </c>
      <c r="R4438" s="41" t="s">
        <v>23</v>
      </c>
      <c r="S4438" s="41" t="s">
        <v>23</v>
      </c>
      <c r="T4438" s="41"/>
      <c r="U4438" s="41"/>
      <c r="V4438" s="46"/>
      <c r="W4438" s="46"/>
      <c r="X4438" s="43"/>
      <c r="Y4438" s="31"/>
      <c r="Z4438" s="31"/>
    </row>
    <row r="4439" spans="1:26" s="79" customFormat="1" x14ac:dyDescent="0.2">
      <c r="A4439" s="34">
        <v>341</v>
      </c>
      <c r="B4439" s="34">
        <v>72</v>
      </c>
      <c r="C4439" s="34"/>
      <c r="D4439" s="31"/>
      <c r="E4439" s="31" t="s">
        <v>121</v>
      </c>
      <c r="F4439" s="60" t="s">
        <v>25</v>
      </c>
      <c r="G4439" s="31" t="s">
        <v>1489</v>
      </c>
      <c r="H4439" s="31">
        <v>198.39</v>
      </c>
      <c r="I4439" s="31" t="s">
        <v>82</v>
      </c>
      <c r="J4439" s="8"/>
      <c r="K4439" s="41">
        <v>5</v>
      </c>
      <c r="L4439" s="41" t="s">
        <v>1549</v>
      </c>
      <c r="M4439" s="42">
        <v>1</v>
      </c>
      <c r="N4439" s="41" t="s">
        <v>23</v>
      </c>
      <c r="O4439" s="41" t="s">
        <v>23</v>
      </c>
      <c r="P4439" s="41" t="s">
        <v>23</v>
      </c>
      <c r="Q4439" s="41" t="s">
        <v>23</v>
      </c>
      <c r="R4439" s="41" t="s">
        <v>23</v>
      </c>
      <c r="S4439" s="41" t="s">
        <v>23</v>
      </c>
      <c r="T4439" s="41" t="s">
        <v>24</v>
      </c>
      <c r="U4439" s="41" t="s">
        <v>30</v>
      </c>
      <c r="V4439" s="46"/>
      <c r="W4439" s="46"/>
      <c r="X4439" s="43"/>
      <c r="Y4439" s="31"/>
      <c r="Z4439" s="31"/>
    </row>
    <row r="4440" spans="1:26" s="79" customFormat="1" x14ac:dyDescent="0.2">
      <c r="A4440" s="34">
        <v>341</v>
      </c>
      <c r="B4440" s="34">
        <v>72</v>
      </c>
      <c r="C4440" s="34"/>
      <c r="D4440" s="31"/>
      <c r="E4440" s="31" t="s">
        <v>121</v>
      </c>
      <c r="F4440" s="60" t="s">
        <v>25</v>
      </c>
      <c r="G4440" s="31" t="s">
        <v>1537</v>
      </c>
      <c r="H4440" s="31">
        <v>3</v>
      </c>
      <c r="I4440" s="31" t="s">
        <v>1538</v>
      </c>
      <c r="J4440" s="8"/>
      <c r="K4440" s="41">
        <v>99</v>
      </c>
      <c r="L4440" s="41" t="s">
        <v>1549</v>
      </c>
      <c r="M4440" s="42">
        <v>1</v>
      </c>
      <c r="N4440" s="41" t="s">
        <v>23</v>
      </c>
      <c r="O4440" s="41" t="s">
        <v>23</v>
      </c>
      <c r="P4440" s="41" t="s">
        <v>23</v>
      </c>
      <c r="Q4440" s="41" t="s">
        <v>23</v>
      </c>
      <c r="R4440" s="41" t="s">
        <v>23</v>
      </c>
      <c r="S4440" s="41" t="s">
        <v>23</v>
      </c>
      <c r="T4440" s="41"/>
      <c r="U4440" s="41"/>
      <c r="V4440" s="46"/>
      <c r="W4440" s="46"/>
      <c r="X4440" s="43"/>
      <c r="Y4440" s="31"/>
      <c r="Z4440" s="31"/>
    </row>
    <row r="4441" spans="1:26" s="79" customFormat="1" x14ac:dyDescent="0.2">
      <c r="A4441" s="34">
        <v>341</v>
      </c>
      <c r="B4441" s="34">
        <v>72</v>
      </c>
      <c r="C4441" s="34">
        <v>24573</v>
      </c>
      <c r="D4441" s="31" t="s">
        <v>126</v>
      </c>
      <c r="E4441" s="31" t="s">
        <v>127</v>
      </c>
      <c r="F4441" s="60" t="s">
        <v>1543</v>
      </c>
      <c r="G4441" s="31" t="s">
        <v>89</v>
      </c>
      <c r="H4441" s="31">
        <v>21.9</v>
      </c>
      <c r="I4441" s="31" t="s">
        <v>82</v>
      </c>
      <c r="J4441" s="8">
        <v>4</v>
      </c>
      <c r="K4441" s="41">
        <v>7</v>
      </c>
      <c r="L4441" s="41" t="s">
        <v>1479</v>
      </c>
      <c r="M4441" s="42">
        <v>0</v>
      </c>
      <c r="N4441" s="41" t="s">
        <v>23</v>
      </c>
      <c r="O4441" s="41" t="s">
        <v>24</v>
      </c>
      <c r="P4441" s="41" t="s">
        <v>24</v>
      </c>
      <c r="Q4441" s="41" t="s">
        <v>24</v>
      </c>
      <c r="R4441" s="41" t="s">
        <v>24</v>
      </c>
      <c r="S4441" s="41" t="s">
        <v>24</v>
      </c>
      <c r="T4441" s="41"/>
      <c r="U4441" s="41"/>
      <c r="V4441" s="46"/>
      <c r="W4441" s="46"/>
      <c r="X4441" s="43"/>
      <c r="Y4441" s="31"/>
      <c r="Z4441" s="31"/>
    </row>
    <row r="4442" spans="1:26" s="79" customFormat="1" x14ac:dyDescent="0.2">
      <c r="A4442" s="34">
        <v>341</v>
      </c>
      <c r="B4442" s="34">
        <v>72</v>
      </c>
      <c r="C4442" s="34">
        <v>24573</v>
      </c>
      <c r="D4442" s="31" t="s">
        <v>128</v>
      </c>
      <c r="E4442" s="31" t="s">
        <v>127</v>
      </c>
      <c r="F4442" s="60" t="s">
        <v>1543</v>
      </c>
      <c r="G4442" s="31" t="s">
        <v>95</v>
      </c>
      <c r="H4442" s="31">
        <v>2.1</v>
      </c>
      <c r="I4442" s="31" t="s">
        <v>82</v>
      </c>
      <c r="J4442" s="8"/>
      <c r="K4442" s="41">
        <v>7</v>
      </c>
      <c r="L4442" s="41" t="s">
        <v>1479</v>
      </c>
      <c r="M4442" s="42">
        <v>0</v>
      </c>
      <c r="N4442" s="41" t="s">
        <v>23</v>
      </c>
      <c r="O4442" s="41" t="s">
        <v>24</v>
      </c>
      <c r="P4442" s="41" t="s">
        <v>24</v>
      </c>
      <c r="Q4442" s="41" t="s">
        <v>24</v>
      </c>
      <c r="R4442" s="41" t="s">
        <v>24</v>
      </c>
      <c r="S4442" s="41" t="s">
        <v>24</v>
      </c>
      <c r="T4442" s="41"/>
      <c r="U4442" s="41"/>
      <c r="V4442" s="46"/>
      <c r="W4442" s="46"/>
      <c r="X4442" s="43"/>
      <c r="Y4442" s="31"/>
      <c r="Z4442" s="31"/>
    </row>
    <row r="4443" spans="1:26" s="79" customFormat="1" x14ac:dyDescent="0.2">
      <c r="A4443" s="34">
        <v>341</v>
      </c>
      <c r="B4443" s="34">
        <v>72</v>
      </c>
      <c r="C4443" s="34">
        <v>24573</v>
      </c>
      <c r="D4443" s="31" t="s">
        <v>129</v>
      </c>
      <c r="E4443" s="31" t="s">
        <v>127</v>
      </c>
      <c r="F4443" s="60" t="s">
        <v>1543</v>
      </c>
      <c r="G4443" s="31" t="s">
        <v>85</v>
      </c>
      <c r="H4443" s="31">
        <v>2.7</v>
      </c>
      <c r="I4443" s="31" t="s">
        <v>82</v>
      </c>
      <c r="J4443" s="8"/>
      <c r="K4443" s="41">
        <v>8</v>
      </c>
      <c r="L4443" s="41" t="s">
        <v>1479</v>
      </c>
      <c r="M4443" s="42">
        <v>0</v>
      </c>
      <c r="N4443" s="41" t="s">
        <v>23</v>
      </c>
      <c r="O4443" s="41" t="s">
        <v>24</v>
      </c>
      <c r="P4443" s="41" t="s">
        <v>24</v>
      </c>
      <c r="Q4443" s="41" t="s">
        <v>24</v>
      </c>
      <c r="R4443" s="41" t="s">
        <v>24</v>
      </c>
      <c r="S4443" s="41" t="s">
        <v>24</v>
      </c>
      <c r="T4443" s="41"/>
      <c r="U4443" s="41"/>
      <c r="V4443" s="46"/>
      <c r="W4443" s="46"/>
      <c r="X4443" s="43"/>
      <c r="Y4443" s="31"/>
      <c r="Z4443" s="31"/>
    </row>
    <row r="4444" spans="1:26" s="79" customFormat="1" x14ac:dyDescent="0.2">
      <c r="A4444" s="34">
        <v>341</v>
      </c>
      <c r="B4444" s="34">
        <v>72</v>
      </c>
      <c r="C4444" s="34">
        <v>24573</v>
      </c>
      <c r="D4444" s="31" t="s">
        <v>130</v>
      </c>
      <c r="E4444" s="31" t="s">
        <v>127</v>
      </c>
      <c r="F4444" s="60" t="s">
        <v>1543</v>
      </c>
      <c r="G4444" s="31" t="s">
        <v>28</v>
      </c>
      <c r="H4444" s="31">
        <v>1.5</v>
      </c>
      <c r="I4444" s="31" t="s">
        <v>82</v>
      </c>
      <c r="J4444" s="8"/>
      <c r="K4444" s="41">
        <v>8</v>
      </c>
      <c r="L4444" s="41" t="s">
        <v>1479</v>
      </c>
      <c r="M4444" s="42">
        <v>0</v>
      </c>
      <c r="N4444" s="41" t="s">
        <v>23</v>
      </c>
      <c r="O4444" s="41" t="s">
        <v>24</v>
      </c>
      <c r="P4444" s="41" t="s">
        <v>24</v>
      </c>
      <c r="Q4444" s="41" t="s">
        <v>24</v>
      </c>
      <c r="R4444" s="41" t="s">
        <v>24</v>
      </c>
      <c r="S4444" s="41" t="s">
        <v>24</v>
      </c>
      <c r="T4444" s="41"/>
      <c r="U4444" s="41"/>
      <c r="V4444" s="46"/>
      <c r="W4444" s="46"/>
      <c r="X4444" s="43"/>
      <c r="Y4444" s="31"/>
      <c r="Z4444" s="31"/>
    </row>
    <row r="4445" spans="1:26" s="79" customFormat="1" x14ac:dyDescent="0.2">
      <c r="A4445" s="34">
        <v>341</v>
      </c>
      <c r="B4445" s="34">
        <v>72</v>
      </c>
      <c r="C4445" s="34">
        <v>24573</v>
      </c>
      <c r="D4445" s="31" t="s">
        <v>131</v>
      </c>
      <c r="E4445" s="31" t="s">
        <v>127</v>
      </c>
      <c r="F4445" s="60" t="s">
        <v>1543</v>
      </c>
      <c r="G4445" s="31" t="s">
        <v>86</v>
      </c>
      <c r="H4445" s="31">
        <v>2.5</v>
      </c>
      <c r="I4445" s="31" t="s">
        <v>82</v>
      </c>
      <c r="J4445" s="8"/>
      <c r="K4445" s="41">
        <v>8</v>
      </c>
      <c r="L4445" s="41" t="s">
        <v>1479</v>
      </c>
      <c r="M4445" s="42">
        <v>0</v>
      </c>
      <c r="N4445" s="41" t="s">
        <v>23</v>
      </c>
      <c r="O4445" s="41" t="s">
        <v>24</v>
      </c>
      <c r="P4445" s="41" t="s">
        <v>24</v>
      </c>
      <c r="Q4445" s="41" t="s">
        <v>24</v>
      </c>
      <c r="R4445" s="41" t="s">
        <v>24</v>
      </c>
      <c r="S4445" s="41" t="s">
        <v>24</v>
      </c>
      <c r="T4445" s="41"/>
      <c r="U4445" s="41"/>
      <c r="V4445" s="46"/>
      <c r="W4445" s="46"/>
      <c r="X4445" s="43"/>
      <c r="Y4445" s="31"/>
      <c r="Z4445" s="31"/>
    </row>
    <row r="4446" spans="1:26" s="79" customFormat="1" x14ac:dyDescent="0.2">
      <c r="A4446" s="34">
        <v>341</v>
      </c>
      <c r="B4446" s="34">
        <v>72</v>
      </c>
      <c r="C4446" s="34">
        <v>24573</v>
      </c>
      <c r="D4446" s="31" t="s">
        <v>132</v>
      </c>
      <c r="E4446" s="31" t="s">
        <v>127</v>
      </c>
      <c r="F4446" s="60" t="s">
        <v>25</v>
      </c>
      <c r="G4446" s="31" t="s">
        <v>31</v>
      </c>
      <c r="H4446" s="31">
        <v>1.8</v>
      </c>
      <c r="I4446" s="31" t="s">
        <v>82</v>
      </c>
      <c r="J4446" s="8">
        <v>1</v>
      </c>
      <c r="K4446" s="41">
        <v>2</v>
      </c>
      <c r="L4446" s="41" t="s">
        <v>34</v>
      </c>
      <c r="M4446" s="42">
        <v>1</v>
      </c>
      <c r="N4446" s="41" t="s">
        <v>23</v>
      </c>
      <c r="O4446" s="41" t="s">
        <v>24</v>
      </c>
      <c r="P4446" s="41" t="s">
        <v>24</v>
      </c>
      <c r="Q4446" s="41" t="s">
        <v>24</v>
      </c>
      <c r="R4446" s="41" t="s">
        <v>24</v>
      </c>
      <c r="S4446" s="41" t="s">
        <v>24</v>
      </c>
      <c r="T4446" s="41"/>
      <c r="U4446" s="41"/>
      <c r="V4446" s="46"/>
      <c r="W4446" s="46"/>
      <c r="X4446" s="43"/>
      <c r="Y4446" s="31"/>
      <c r="Z4446" s="31"/>
    </row>
    <row r="4447" spans="1:26" s="79" customFormat="1" x14ac:dyDescent="0.2">
      <c r="A4447" s="34">
        <v>341</v>
      </c>
      <c r="B4447" s="34">
        <v>72</v>
      </c>
      <c r="C4447" s="34">
        <v>24573</v>
      </c>
      <c r="D4447" s="31" t="s">
        <v>133</v>
      </c>
      <c r="E4447" s="31" t="s">
        <v>127</v>
      </c>
      <c r="F4447" s="60" t="s">
        <v>25</v>
      </c>
      <c r="G4447" s="31" t="s">
        <v>116</v>
      </c>
      <c r="H4447" s="31">
        <v>2.2000000000000002</v>
      </c>
      <c r="I4447" s="31" t="s">
        <v>82</v>
      </c>
      <c r="J4447" s="8"/>
      <c r="K4447" s="41">
        <v>2</v>
      </c>
      <c r="L4447" s="41" t="s">
        <v>34</v>
      </c>
      <c r="M4447" s="42">
        <v>1</v>
      </c>
      <c r="N4447" s="41" t="s">
        <v>23</v>
      </c>
      <c r="O4447" s="41" t="s">
        <v>24</v>
      </c>
      <c r="P4447" s="41" t="s">
        <v>24</v>
      </c>
      <c r="Q4447" s="41" t="s">
        <v>24</v>
      </c>
      <c r="R4447" s="41" t="s">
        <v>24</v>
      </c>
      <c r="S4447" s="41" t="s">
        <v>24</v>
      </c>
      <c r="T4447" s="41"/>
      <c r="U4447" s="41"/>
      <c r="V4447" s="46"/>
      <c r="W4447" s="46"/>
      <c r="X4447" s="43"/>
      <c r="Y4447" s="31"/>
      <c r="Z4447" s="31"/>
    </row>
    <row r="4448" spans="1:26" s="79" customFormat="1" x14ac:dyDescent="0.2">
      <c r="A4448" s="34">
        <v>341</v>
      </c>
      <c r="B4448" s="34">
        <v>72</v>
      </c>
      <c r="C4448" s="34">
        <v>24573</v>
      </c>
      <c r="D4448" s="31" t="s">
        <v>134</v>
      </c>
      <c r="E4448" s="31" t="s">
        <v>127</v>
      </c>
      <c r="F4448" s="60" t="s">
        <v>25</v>
      </c>
      <c r="G4448" s="31" t="s">
        <v>31</v>
      </c>
      <c r="H4448" s="31">
        <v>7.2</v>
      </c>
      <c r="I4448" s="31" t="s">
        <v>82</v>
      </c>
      <c r="J4448" s="8">
        <v>1</v>
      </c>
      <c r="K4448" s="41">
        <v>2</v>
      </c>
      <c r="L4448" s="41" t="s">
        <v>34</v>
      </c>
      <c r="M4448" s="42">
        <v>1</v>
      </c>
      <c r="N4448" s="41" t="s">
        <v>23</v>
      </c>
      <c r="O4448" s="41" t="s">
        <v>24</v>
      </c>
      <c r="P4448" s="41" t="s">
        <v>24</v>
      </c>
      <c r="Q4448" s="41" t="s">
        <v>24</v>
      </c>
      <c r="R4448" s="41" t="s">
        <v>24</v>
      </c>
      <c r="S4448" s="41" t="s">
        <v>24</v>
      </c>
      <c r="T4448" s="41"/>
      <c r="U4448" s="41"/>
      <c r="V4448" s="46"/>
      <c r="W4448" s="46"/>
      <c r="X4448" s="43"/>
      <c r="Y4448" s="31"/>
      <c r="Z4448" s="31"/>
    </row>
    <row r="4449" spans="1:26" s="79" customFormat="1" x14ac:dyDescent="0.2">
      <c r="A4449" s="34">
        <v>341</v>
      </c>
      <c r="B4449" s="34">
        <v>72</v>
      </c>
      <c r="C4449" s="34">
        <v>24573</v>
      </c>
      <c r="D4449" s="31" t="s">
        <v>135</v>
      </c>
      <c r="E4449" s="31" t="s">
        <v>127</v>
      </c>
      <c r="F4449" s="60" t="s">
        <v>25</v>
      </c>
      <c r="G4449" s="31" t="s">
        <v>85</v>
      </c>
      <c r="H4449" s="31">
        <v>4.2</v>
      </c>
      <c r="I4449" s="31" t="s">
        <v>82</v>
      </c>
      <c r="J4449" s="8"/>
      <c r="K4449" s="41">
        <v>2</v>
      </c>
      <c r="L4449" s="41" t="s">
        <v>34</v>
      </c>
      <c r="M4449" s="42">
        <v>1</v>
      </c>
      <c r="N4449" s="41" t="s">
        <v>23</v>
      </c>
      <c r="O4449" s="41" t="s">
        <v>24</v>
      </c>
      <c r="P4449" s="41" t="s">
        <v>24</v>
      </c>
      <c r="Q4449" s="41" t="s">
        <v>24</v>
      </c>
      <c r="R4449" s="41" t="s">
        <v>24</v>
      </c>
      <c r="S4449" s="41" t="s">
        <v>24</v>
      </c>
      <c r="T4449" s="41"/>
      <c r="U4449" s="41"/>
      <c r="V4449" s="46"/>
      <c r="W4449" s="46"/>
      <c r="X4449" s="43"/>
      <c r="Y4449" s="31"/>
      <c r="Z4449" s="31"/>
    </row>
    <row r="4450" spans="1:26" s="79" customFormat="1" x14ac:dyDescent="0.2">
      <c r="A4450" s="34">
        <v>341</v>
      </c>
      <c r="B4450" s="34">
        <v>72</v>
      </c>
      <c r="C4450" s="34">
        <v>24573</v>
      </c>
      <c r="D4450" s="31" t="s">
        <v>136</v>
      </c>
      <c r="E4450" s="31" t="s">
        <v>127</v>
      </c>
      <c r="F4450" s="60" t="s">
        <v>25</v>
      </c>
      <c r="G4450" s="31" t="s">
        <v>81</v>
      </c>
      <c r="H4450" s="31">
        <v>51.81</v>
      </c>
      <c r="I4450" s="31" t="s">
        <v>82</v>
      </c>
      <c r="J4450" s="8"/>
      <c r="K4450" s="41">
        <v>5</v>
      </c>
      <c r="L4450" s="41" t="s">
        <v>34</v>
      </c>
      <c r="M4450" s="42">
        <v>1</v>
      </c>
      <c r="N4450" s="41" t="s">
        <v>23</v>
      </c>
      <c r="O4450" s="41" t="s">
        <v>24</v>
      </c>
      <c r="P4450" s="41" t="s">
        <v>24</v>
      </c>
      <c r="Q4450" s="41" t="s">
        <v>24</v>
      </c>
      <c r="R4450" s="41" t="s">
        <v>24</v>
      </c>
      <c r="S4450" s="41" t="s">
        <v>24</v>
      </c>
      <c r="T4450" s="41"/>
      <c r="U4450" s="41"/>
      <c r="V4450" s="46"/>
      <c r="W4450" s="46"/>
      <c r="X4450" s="43"/>
      <c r="Y4450" s="31"/>
      <c r="Z4450" s="31"/>
    </row>
    <row r="4451" spans="1:26" s="79" customFormat="1" x14ac:dyDescent="0.2">
      <c r="A4451" s="34">
        <v>341</v>
      </c>
      <c r="B4451" s="34">
        <v>72</v>
      </c>
      <c r="C4451" s="34">
        <v>24573</v>
      </c>
      <c r="D4451" s="31" t="s">
        <v>137</v>
      </c>
      <c r="E4451" s="31" t="s">
        <v>127</v>
      </c>
      <c r="F4451" s="60" t="s">
        <v>25</v>
      </c>
      <c r="G4451" s="31" t="s">
        <v>29</v>
      </c>
      <c r="H4451" s="31">
        <v>1.3</v>
      </c>
      <c r="I4451" s="31" t="s">
        <v>82</v>
      </c>
      <c r="J4451" s="8"/>
      <c r="K4451" s="41">
        <v>2</v>
      </c>
      <c r="L4451" s="41" t="s">
        <v>34</v>
      </c>
      <c r="M4451" s="42">
        <v>1</v>
      </c>
      <c r="N4451" s="41" t="s">
        <v>23</v>
      </c>
      <c r="O4451" s="41" t="s">
        <v>24</v>
      </c>
      <c r="P4451" s="41" t="s">
        <v>24</v>
      </c>
      <c r="Q4451" s="41" t="s">
        <v>24</v>
      </c>
      <c r="R4451" s="41" t="s">
        <v>24</v>
      </c>
      <c r="S4451" s="41" t="s">
        <v>24</v>
      </c>
      <c r="T4451" s="41"/>
      <c r="U4451" s="41"/>
      <c r="V4451" s="46"/>
      <c r="W4451" s="46"/>
      <c r="X4451" s="43"/>
      <c r="Y4451" s="31"/>
      <c r="Z4451" s="31"/>
    </row>
    <row r="4452" spans="1:26" s="79" customFormat="1" x14ac:dyDescent="0.2">
      <c r="A4452" s="34">
        <v>341</v>
      </c>
      <c r="B4452" s="34">
        <v>72</v>
      </c>
      <c r="C4452" s="34">
        <v>24573</v>
      </c>
      <c r="D4452" s="31" t="s">
        <v>138</v>
      </c>
      <c r="E4452" s="31" t="s">
        <v>127</v>
      </c>
      <c r="F4452" s="60" t="s">
        <v>25</v>
      </c>
      <c r="G4452" s="31" t="s">
        <v>116</v>
      </c>
      <c r="H4452" s="31">
        <v>2.4</v>
      </c>
      <c r="I4452" s="31" t="s">
        <v>82</v>
      </c>
      <c r="J4452" s="8"/>
      <c r="K4452" s="41">
        <v>2</v>
      </c>
      <c r="L4452" s="41" t="s">
        <v>34</v>
      </c>
      <c r="M4452" s="42">
        <v>1</v>
      </c>
      <c r="N4452" s="41" t="s">
        <v>23</v>
      </c>
      <c r="O4452" s="41" t="s">
        <v>24</v>
      </c>
      <c r="P4452" s="41" t="s">
        <v>24</v>
      </c>
      <c r="Q4452" s="41" t="s">
        <v>24</v>
      </c>
      <c r="R4452" s="41" t="s">
        <v>24</v>
      </c>
      <c r="S4452" s="41" t="s">
        <v>24</v>
      </c>
      <c r="T4452" s="41"/>
      <c r="U4452" s="41"/>
      <c r="V4452" s="46"/>
      <c r="W4452" s="46"/>
      <c r="X4452" s="43"/>
      <c r="Y4452" s="31"/>
      <c r="Z4452" s="31"/>
    </row>
    <row r="4453" spans="1:26" s="79" customFormat="1" x14ac:dyDescent="0.2">
      <c r="A4453" s="34">
        <v>341</v>
      </c>
      <c r="B4453" s="34">
        <v>72</v>
      </c>
      <c r="C4453" s="34">
        <v>24573</v>
      </c>
      <c r="D4453" s="31" t="s">
        <v>139</v>
      </c>
      <c r="E4453" s="31" t="s">
        <v>127</v>
      </c>
      <c r="F4453" s="60" t="s">
        <v>25</v>
      </c>
      <c r="G4453" s="31" t="s">
        <v>85</v>
      </c>
      <c r="H4453" s="31">
        <v>6.3</v>
      </c>
      <c r="I4453" s="31" t="s">
        <v>82</v>
      </c>
      <c r="J4453" s="8"/>
      <c r="K4453" s="41">
        <v>2</v>
      </c>
      <c r="L4453" s="41" t="s">
        <v>34</v>
      </c>
      <c r="M4453" s="42">
        <v>1</v>
      </c>
      <c r="N4453" s="41" t="s">
        <v>23</v>
      </c>
      <c r="O4453" s="41" t="s">
        <v>24</v>
      </c>
      <c r="P4453" s="41" t="s">
        <v>24</v>
      </c>
      <c r="Q4453" s="41" t="s">
        <v>24</v>
      </c>
      <c r="R4453" s="41" t="s">
        <v>24</v>
      </c>
      <c r="S4453" s="41" t="s">
        <v>24</v>
      </c>
      <c r="T4453" s="41"/>
      <c r="U4453" s="41"/>
      <c r="V4453" s="46"/>
      <c r="W4453" s="46"/>
      <c r="X4453" s="43"/>
      <c r="Y4453" s="31"/>
      <c r="Z4453" s="31"/>
    </row>
    <row r="4454" spans="1:26" s="79" customFormat="1" x14ac:dyDescent="0.2">
      <c r="A4454" s="34">
        <v>341</v>
      </c>
      <c r="B4454" s="34">
        <v>72</v>
      </c>
      <c r="C4454" s="34">
        <v>24573</v>
      </c>
      <c r="D4454" s="31" t="s">
        <v>140</v>
      </c>
      <c r="E4454" s="31" t="s">
        <v>127</v>
      </c>
      <c r="F4454" s="60" t="s">
        <v>1543</v>
      </c>
      <c r="G4454" s="31" t="s">
        <v>95</v>
      </c>
      <c r="H4454" s="31">
        <v>1.8</v>
      </c>
      <c r="I4454" s="31" t="s">
        <v>82</v>
      </c>
      <c r="J4454" s="8"/>
      <c r="K4454" s="41">
        <v>7</v>
      </c>
      <c r="L4454" s="41" t="s">
        <v>1479</v>
      </c>
      <c r="M4454" s="42">
        <v>0</v>
      </c>
      <c r="N4454" s="41" t="s">
        <v>23</v>
      </c>
      <c r="O4454" s="41" t="s">
        <v>24</v>
      </c>
      <c r="P4454" s="41" t="s">
        <v>24</v>
      </c>
      <c r="Q4454" s="41" t="s">
        <v>24</v>
      </c>
      <c r="R4454" s="41" t="s">
        <v>24</v>
      </c>
      <c r="S4454" s="41" t="s">
        <v>24</v>
      </c>
      <c r="T4454" s="41"/>
      <c r="U4454" s="41"/>
      <c r="V4454" s="46"/>
      <c r="W4454" s="46"/>
      <c r="X4454" s="43"/>
      <c r="Y4454" s="31"/>
      <c r="Z4454" s="31"/>
    </row>
    <row r="4455" spans="1:26" s="79" customFormat="1" x14ac:dyDescent="0.2">
      <c r="A4455" s="34">
        <v>341</v>
      </c>
      <c r="B4455" s="34">
        <v>72</v>
      </c>
      <c r="C4455" s="34">
        <v>24573</v>
      </c>
      <c r="D4455" s="31" t="s">
        <v>141</v>
      </c>
      <c r="E4455" s="31" t="s">
        <v>127</v>
      </c>
      <c r="F4455" s="60" t="s">
        <v>1543</v>
      </c>
      <c r="G4455" s="31" t="s">
        <v>86</v>
      </c>
      <c r="H4455" s="31">
        <v>2.7</v>
      </c>
      <c r="I4455" s="31" t="s">
        <v>82</v>
      </c>
      <c r="J4455" s="8"/>
      <c r="K4455" s="41">
        <v>8</v>
      </c>
      <c r="L4455" s="41" t="s">
        <v>1479</v>
      </c>
      <c r="M4455" s="42">
        <v>0</v>
      </c>
      <c r="N4455" s="41" t="s">
        <v>23</v>
      </c>
      <c r="O4455" s="41" t="s">
        <v>24</v>
      </c>
      <c r="P4455" s="41" t="s">
        <v>24</v>
      </c>
      <c r="Q4455" s="41" t="s">
        <v>24</v>
      </c>
      <c r="R4455" s="41" t="s">
        <v>24</v>
      </c>
      <c r="S4455" s="41" t="s">
        <v>24</v>
      </c>
      <c r="T4455" s="41"/>
      <c r="U4455" s="41"/>
      <c r="V4455" s="46"/>
      <c r="W4455" s="46"/>
      <c r="X4455" s="43"/>
      <c r="Y4455" s="31"/>
      <c r="Z4455" s="31"/>
    </row>
    <row r="4456" spans="1:26" s="79" customFormat="1" x14ac:dyDescent="0.2">
      <c r="A4456" s="34">
        <v>341</v>
      </c>
      <c r="B4456" s="34">
        <v>72</v>
      </c>
      <c r="C4456" s="34">
        <v>24573</v>
      </c>
      <c r="D4456" s="31" t="s">
        <v>142</v>
      </c>
      <c r="E4456" s="31" t="s">
        <v>127</v>
      </c>
      <c r="F4456" s="60" t="s">
        <v>1543</v>
      </c>
      <c r="G4456" s="31" t="s">
        <v>84</v>
      </c>
      <c r="H4456" s="31">
        <v>8.6999999999999993</v>
      </c>
      <c r="I4456" s="31" t="s">
        <v>82</v>
      </c>
      <c r="J4456" s="8">
        <v>2</v>
      </c>
      <c r="K4456" s="41">
        <v>7</v>
      </c>
      <c r="L4456" s="41" t="s">
        <v>1479</v>
      </c>
      <c r="M4456" s="42">
        <v>0</v>
      </c>
      <c r="N4456" s="41" t="s">
        <v>23</v>
      </c>
      <c r="O4456" s="41" t="s">
        <v>24</v>
      </c>
      <c r="P4456" s="41" t="s">
        <v>24</v>
      </c>
      <c r="Q4456" s="41" t="s">
        <v>24</v>
      </c>
      <c r="R4456" s="41" t="s">
        <v>24</v>
      </c>
      <c r="S4456" s="41" t="s">
        <v>24</v>
      </c>
      <c r="T4456" s="41"/>
      <c r="U4456" s="41"/>
      <c r="V4456" s="46"/>
      <c r="W4456" s="46"/>
      <c r="X4456" s="43"/>
      <c r="Y4456" s="31"/>
      <c r="Z4456" s="31"/>
    </row>
    <row r="4457" spans="1:26" s="79" customFormat="1" x14ac:dyDescent="0.2">
      <c r="A4457" s="34">
        <v>341</v>
      </c>
      <c r="B4457" s="34">
        <v>72</v>
      </c>
      <c r="C4457" s="34">
        <v>24573</v>
      </c>
      <c r="D4457" s="31" t="s">
        <v>143</v>
      </c>
      <c r="E4457" s="31" t="s">
        <v>127</v>
      </c>
      <c r="F4457" s="60" t="s">
        <v>1543</v>
      </c>
      <c r="G4457" s="31" t="s">
        <v>92</v>
      </c>
      <c r="H4457" s="31">
        <v>1.2</v>
      </c>
      <c r="I4457" s="31" t="s">
        <v>82</v>
      </c>
      <c r="J4457" s="8"/>
      <c r="K4457" s="41">
        <v>7</v>
      </c>
      <c r="L4457" s="41" t="s">
        <v>1479</v>
      </c>
      <c r="M4457" s="42">
        <v>0</v>
      </c>
      <c r="N4457" s="41" t="s">
        <v>23</v>
      </c>
      <c r="O4457" s="41" t="s">
        <v>24</v>
      </c>
      <c r="P4457" s="41" t="s">
        <v>24</v>
      </c>
      <c r="Q4457" s="41" t="s">
        <v>24</v>
      </c>
      <c r="R4457" s="41" t="s">
        <v>24</v>
      </c>
      <c r="S4457" s="41" t="s">
        <v>24</v>
      </c>
      <c r="T4457" s="41"/>
      <c r="U4457" s="41"/>
      <c r="V4457" s="46"/>
      <c r="W4457" s="46"/>
      <c r="X4457" s="43"/>
      <c r="Y4457" s="31"/>
      <c r="Z4457" s="31"/>
    </row>
    <row r="4458" spans="1:26" s="79" customFormat="1" x14ac:dyDescent="0.2">
      <c r="A4458" s="34">
        <v>341</v>
      </c>
      <c r="B4458" s="34">
        <v>72</v>
      </c>
      <c r="C4458" s="34">
        <v>24573</v>
      </c>
      <c r="D4458" s="31" t="s">
        <v>144</v>
      </c>
      <c r="E4458" s="31" t="s">
        <v>127</v>
      </c>
      <c r="F4458" s="60" t="s">
        <v>1543</v>
      </c>
      <c r="G4458" s="31" t="s">
        <v>85</v>
      </c>
      <c r="H4458" s="31">
        <v>1.1000000000000001</v>
      </c>
      <c r="I4458" s="31" t="s">
        <v>82</v>
      </c>
      <c r="J4458" s="8"/>
      <c r="K4458" s="41">
        <v>8</v>
      </c>
      <c r="L4458" s="41" t="s">
        <v>1479</v>
      </c>
      <c r="M4458" s="42">
        <v>0</v>
      </c>
      <c r="N4458" s="41" t="s">
        <v>23</v>
      </c>
      <c r="O4458" s="41" t="s">
        <v>24</v>
      </c>
      <c r="P4458" s="41" t="s">
        <v>24</v>
      </c>
      <c r="Q4458" s="41" t="s">
        <v>24</v>
      </c>
      <c r="R4458" s="41" t="s">
        <v>24</v>
      </c>
      <c r="S4458" s="41" t="s">
        <v>24</v>
      </c>
      <c r="T4458" s="41"/>
      <c r="U4458" s="41"/>
      <c r="V4458" s="46"/>
      <c r="W4458" s="46"/>
      <c r="X4458" s="43"/>
      <c r="Y4458" s="31"/>
      <c r="Z4458" s="31"/>
    </row>
    <row r="4459" spans="1:26" s="79" customFormat="1" x14ac:dyDescent="0.2">
      <c r="A4459" s="34">
        <v>341</v>
      </c>
      <c r="B4459" s="34">
        <v>72</v>
      </c>
      <c r="C4459" s="34">
        <v>24573</v>
      </c>
      <c r="D4459" s="31" t="s">
        <v>145</v>
      </c>
      <c r="E4459" s="31" t="s">
        <v>127</v>
      </c>
      <c r="F4459" s="60" t="s">
        <v>1543</v>
      </c>
      <c r="G4459" s="31" t="s">
        <v>28</v>
      </c>
      <c r="H4459" s="31">
        <v>1.3</v>
      </c>
      <c r="I4459" s="31" t="s">
        <v>82</v>
      </c>
      <c r="J4459" s="8"/>
      <c r="K4459" s="41">
        <v>8</v>
      </c>
      <c r="L4459" s="41" t="s">
        <v>1479</v>
      </c>
      <c r="M4459" s="42">
        <v>0</v>
      </c>
      <c r="N4459" s="41" t="s">
        <v>23</v>
      </c>
      <c r="O4459" s="41" t="s">
        <v>24</v>
      </c>
      <c r="P4459" s="41" t="s">
        <v>24</v>
      </c>
      <c r="Q4459" s="41" t="s">
        <v>24</v>
      </c>
      <c r="R4459" s="41" t="s">
        <v>24</v>
      </c>
      <c r="S4459" s="41" t="s">
        <v>24</v>
      </c>
      <c r="T4459" s="41"/>
      <c r="U4459" s="41"/>
      <c r="V4459" s="46"/>
      <c r="W4459" s="46"/>
      <c r="X4459" s="43"/>
      <c r="Y4459" s="31"/>
      <c r="Z4459" s="31"/>
    </row>
    <row r="4460" spans="1:26" s="79" customFormat="1" x14ac:dyDescent="0.2">
      <c r="A4460" s="34">
        <v>341</v>
      </c>
      <c r="B4460" s="34">
        <v>72</v>
      </c>
      <c r="C4460" s="34">
        <v>24573</v>
      </c>
      <c r="D4460" s="31" t="s">
        <v>146</v>
      </c>
      <c r="E4460" s="31" t="s">
        <v>127</v>
      </c>
      <c r="F4460" s="60" t="s">
        <v>1543</v>
      </c>
      <c r="G4460" s="31" t="s">
        <v>95</v>
      </c>
      <c r="H4460" s="31">
        <v>4.8</v>
      </c>
      <c r="I4460" s="31" t="s">
        <v>82</v>
      </c>
      <c r="J4460" s="8">
        <v>9</v>
      </c>
      <c r="K4460" s="41">
        <v>7</v>
      </c>
      <c r="L4460" s="41" t="s">
        <v>1479</v>
      </c>
      <c r="M4460" s="42">
        <v>0</v>
      </c>
      <c r="N4460" s="41" t="s">
        <v>23</v>
      </c>
      <c r="O4460" s="41" t="s">
        <v>24</v>
      </c>
      <c r="P4460" s="41" t="s">
        <v>24</v>
      </c>
      <c r="Q4460" s="41" t="s">
        <v>24</v>
      </c>
      <c r="R4460" s="41" t="s">
        <v>24</v>
      </c>
      <c r="S4460" s="41" t="s">
        <v>24</v>
      </c>
      <c r="T4460" s="41"/>
      <c r="U4460" s="41"/>
      <c r="V4460" s="46"/>
      <c r="W4460" s="46"/>
      <c r="X4460" s="43"/>
      <c r="Y4460" s="31"/>
      <c r="Z4460" s="31"/>
    </row>
    <row r="4461" spans="1:26" s="79" customFormat="1" x14ac:dyDescent="0.2">
      <c r="A4461" s="34">
        <v>341</v>
      </c>
      <c r="B4461" s="34">
        <v>72</v>
      </c>
      <c r="C4461" s="34">
        <v>24573</v>
      </c>
      <c r="D4461" s="31" t="s">
        <v>147</v>
      </c>
      <c r="E4461" s="31" t="s">
        <v>127</v>
      </c>
      <c r="F4461" s="60" t="s">
        <v>1543</v>
      </c>
      <c r="G4461" s="31" t="s">
        <v>92</v>
      </c>
      <c r="H4461" s="31">
        <v>1.3</v>
      </c>
      <c r="I4461" s="31" t="s">
        <v>82</v>
      </c>
      <c r="J4461" s="8"/>
      <c r="K4461" s="41">
        <v>7</v>
      </c>
      <c r="L4461" s="41" t="s">
        <v>1479</v>
      </c>
      <c r="M4461" s="42">
        <v>0</v>
      </c>
      <c r="N4461" s="41" t="s">
        <v>23</v>
      </c>
      <c r="O4461" s="41" t="s">
        <v>24</v>
      </c>
      <c r="P4461" s="41" t="s">
        <v>24</v>
      </c>
      <c r="Q4461" s="41" t="s">
        <v>24</v>
      </c>
      <c r="R4461" s="41" t="s">
        <v>24</v>
      </c>
      <c r="S4461" s="41" t="s">
        <v>24</v>
      </c>
      <c r="T4461" s="41"/>
      <c r="U4461" s="41"/>
      <c r="V4461" s="46"/>
      <c r="W4461" s="46"/>
      <c r="X4461" s="43"/>
      <c r="Y4461" s="31"/>
      <c r="Z4461" s="31"/>
    </row>
    <row r="4462" spans="1:26" s="79" customFormat="1" x14ac:dyDescent="0.2">
      <c r="A4462" s="34">
        <v>341</v>
      </c>
      <c r="B4462" s="34">
        <v>72</v>
      </c>
      <c r="C4462" s="34">
        <v>24573</v>
      </c>
      <c r="D4462" s="31" t="s">
        <v>148</v>
      </c>
      <c r="E4462" s="31" t="s">
        <v>127</v>
      </c>
      <c r="F4462" s="60" t="s">
        <v>25</v>
      </c>
      <c r="G4462" s="31" t="s">
        <v>101</v>
      </c>
      <c r="H4462" s="31">
        <v>74.099999999999994</v>
      </c>
      <c r="I4462" s="31" t="s">
        <v>82</v>
      </c>
      <c r="J4462" s="8">
        <v>19</v>
      </c>
      <c r="K4462" s="41">
        <v>1</v>
      </c>
      <c r="L4462" s="41" t="s">
        <v>34</v>
      </c>
      <c r="M4462" s="42">
        <v>1</v>
      </c>
      <c r="N4462" s="41" t="s">
        <v>23</v>
      </c>
      <c r="O4462" s="41" t="s">
        <v>24</v>
      </c>
      <c r="P4462" s="41" t="s">
        <v>24</v>
      </c>
      <c r="Q4462" s="41" t="s">
        <v>24</v>
      </c>
      <c r="R4462" s="41" t="s">
        <v>24</v>
      </c>
      <c r="S4462" s="41" t="s">
        <v>24</v>
      </c>
      <c r="T4462" s="41"/>
      <c r="U4462" s="41"/>
      <c r="V4462" s="46"/>
      <c r="W4462" s="46"/>
      <c r="X4462" s="43"/>
      <c r="Y4462" s="31"/>
      <c r="Z4462" s="31"/>
    </row>
    <row r="4463" spans="1:26" s="79" customFormat="1" x14ac:dyDescent="0.2">
      <c r="A4463" s="34">
        <v>341</v>
      </c>
      <c r="B4463" s="34">
        <v>72</v>
      </c>
      <c r="C4463" s="34"/>
      <c r="D4463" s="31"/>
      <c r="E4463" s="31" t="s">
        <v>125</v>
      </c>
      <c r="F4463" s="60" t="s">
        <v>25</v>
      </c>
      <c r="G4463" s="31" t="s">
        <v>1490</v>
      </c>
      <c r="H4463" s="31">
        <v>7.04</v>
      </c>
      <c r="I4463" s="31" t="s">
        <v>82</v>
      </c>
      <c r="J4463" s="8"/>
      <c r="K4463" s="41">
        <v>5</v>
      </c>
      <c r="L4463" s="41" t="s">
        <v>1549</v>
      </c>
      <c r="M4463" s="42">
        <v>1</v>
      </c>
      <c r="N4463" s="41" t="s">
        <v>23</v>
      </c>
      <c r="O4463" s="41" t="s">
        <v>24</v>
      </c>
      <c r="P4463" s="41" t="s">
        <v>24</v>
      </c>
      <c r="Q4463" s="41" t="s">
        <v>24</v>
      </c>
      <c r="R4463" s="41" t="s">
        <v>24</v>
      </c>
      <c r="S4463" s="41" t="s">
        <v>24</v>
      </c>
      <c r="T4463" s="41"/>
      <c r="U4463" s="41"/>
      <c r="V4463" s="46"/>
      <c r="W4463" s="46"/>
      <c r="X4463" s="43"/>
      <c r="Y4463" s="31"/>
      <c r="Z4463" s="31"/>
    </row>
    <row r="4464" spans="1:26" s="79" customFormat="1" x14ac:dyDescent="0.2">
      <c r="A4464" s="34">
        <v>341</v>
      </c>
      <c r="B4464" s="34">
        <v>72</v>
      </c>
      <c r="C4464" s="34"/>
      <c r="D4464" s="31"/>
      <c r="E4464" s="31" t="s">
        <v>125</v>
      </c>
      <c r="F4464" s="60" t="s">
        <v>25</v>
      </c>
      <c r="G4464" s="31" t="s">
        <v>1489</v>
      </c>
      <c r="H4464" s="31">
        <v>230.19</v>
      </c>
      <c r="I4464" s="31" t="s">
        <v>82</v>
      </c>
      <c r="J4464" s="8"/>
      <c r="K4464" s="41">
        <v>5</v>
      </c>
      <c r="L4464" s="41" t="s">
        <v>1549</v>
      </c>
      <c r="M4464" s="42">
        <v>1</v>
      </c>
      <c r="N4464" s="41" t="s">
        <v>23</v>
      </c>
      <c r="O4464" s="41" t="s">
        <v>24</v>
      </c>
      <c r="P4464" s="41" t="s">
        <v>24</v>
      </c>
      <c r="Q4464" s="41" t="s">
        <v>24</v>
      </c>
      <c r="R4464" s="41" t="s">
        <v>24</v>
      </c>
      <c r="S4464" s="41" t="s">
        <v>24</v>
      </c>
      <c r="T4464" s="41" t="s">
        <v>24</v>
      </c>
      <c r="U4464" s="41" t="s">
        <v>30</v>
      </c>
      <c r="V4464" s="46"/>
      <c r="W4464" s="46"/>
      <c r="X4464" s="43"/>
      <c r="Y4464" s="31"/>
      <c r="Z4464" s="31"/>
    </row>
    <row r="4465" spans="1:26" s="79" customFormat="1" x14ac:dyDescent="0.2">
      <c r="A4465" s="34">
        <v>341</v>
      </c>
      <c r="B4465" s="34">
        <v>72</v>
      </c>
      <c r="C4465" s="34"/>
      <c r="D4465" s="31"/>
      <c r="E4465" s="31" t="s">
        <v>125</v>
      </c>
      <c r="F4465" s="60" t="s">
        <v>25</v>
      </c>
      <c r="G4465" s="31" t="s">
        <v>1524</v>
      </c>
      <c r="H4465" s="31">
        <v>1040</v>
      </c>
      <c r="I4465" s="31" t="s">
        <v>82</v>
      </c>
      <c r="J4465" s="8"/>
      <c r="K4465" s="41">
        <v>5</v>
      </c>
      <c r="L4465" s="41" t="s">
        <v>1549</v>
      </c>
      <c r="M4465" s="42">
        <v>1</v>
      </c>
      <c r="N4465" s="41" t="s">
        <v>23</v>
      </c>
      <c r="O4465" s="41" t="s">
        <v>24</v>
      </c>
      <c r="P4465" s="41" t="s">
        <v>24</v>
      </c>
      <c r="Q4465" s="41" t="s">
        <v>24</v>
      </c>
      <c r="R4465" s="41" t="s">
        <v>24</v>
      </c>
      <c r="S4465" s="41" t="s">
        <v>24</v>
      </c>
      <c r="T4465" s="41" t="s">
        <v>24</v>
      </c>
      <c r="U4465" s="41" t="s">
        <v>30</v>
      </c>
      <c r="V4465" s="46"/>
      <c r="W4465" s="46"/>
      <c r="X4465" s="43"/>
      <c r="Y4465" s="31"/>
      <c r="Z4465" s="31"/>
    </row>
    <row r="4466" spans="1:26" s="79" customFormat="1" x14ac:dyDescent="0.2">
      <c r="A4466" s="34">
        <v>341</v>
      </c>
      <c r="B4466" s="34">
        <v>72</v>
      </c>
      <c r="C4466" s="34"/>
      <c r="D4466" s="31"/>
      <c r="E4466" s="31" t="s">
        <v>125</v>
      </c>
      <c r="F4466" s="60" t="s">
        <v>25</v>
      </c>
      <c r="G4466" s="31" t="s">
        <v>1537</v>
      </c>
      <c r="H4466" s="31">
        <v>5</v>
      </c>
      <c r="I4466" s="31" t="s">
        <v>1538</v>
      </c>
      <c r="J4466" s="8"/>
      <c r="K4466" s="41">
        <v>99</v>
      </c>
      <c r="L4466" s="41" t="s">
        <v>1549</v>
      </c>
      <c r="M4466" s="42">
        <v>1</v>
      </c>
      <c r="N4466" s="41" t="s">
        <v>23</v>
      </c>
      <c r="O4466" s="41" t="s">
        <v>24</v>
      </c>
      <c r="P4466" s="41" t="s">
        <v>24</v>
      </c>
      <c r="Q4466" s="41" t="s">
        <v>24</v>
      </c>
      <c r="R4466" s="41" t="s">
        <v>24</v>
      </c>
      <c r="S4466" s="41" t="s">
        <v>24</v>
      </c>
      <c r="T4466" s="41"/>
      <c r="U4466" s="41"/>
      <c r="V4466" s="46"/>
      <c r="W4466" s="46"/>
      <c r="X4466" s="43"/>
      <c r="Y4466" s="31"/>
      <c r="Z4466" s="31"/>
    </row>
    <row r="4467" spans="1:26" s="79" customFormat="1" x14ac:dyDescent="0.2">
      <c r="A4467" s="34">
        <v>341</v>
      </c>
      <c r="B4467" s="34">
        <v>72</v>
      </c>
      <c r="C4467" s="34">
        <v>11293</v>
      </c>
      <c r="D4467" s="31" t="s">
        <v>149</v>
      </c>
      <c r="E4467" s="31" t="s">
        <v>151</v>
      </c>
      <c r="F4467" s="60" t="s">
        <v>25</v>
      </c>
      <c r="G4467" s="31" t="s">
        <v>81</v>
      </c>
      <c r="H4467" s="31">
        <v>12.56</v>
      </c>
      <c r="I4467" s="31" t="s">
        <v>82</v>
      </c>
      <c r="J4467" s="8"/>
      <c r="K4467" s="41">
        <v>5</v>
      </c>
      <c r="L4467" s="41" t="s">
        <v>1549</v>
      </c>
      <c r="M4467" s="42">
        <v>1</v>
      </c>
      <c r="N4467" s="41" t="s">
        <v>23</v>
      </c>
      <c r="O4467" s="41" t="s">
        <v>23</v>
      </c>
      <c r="P4467" s="41" t="s">
        <v>23</v>
      </c>
      <c r="Q4467" s="41" t="s">
        <v>23</v>
      </c>
      <c r="R4467" s="41" t="s">
        <v>23</v>
      </c>
      <c r="S4467" s="41" t="s">
        <v>23</v>
      </c>
      <c r="T4467" s="41"/>
      <c r="U4467" s="41"/>
      <c r="V4467" s="46"/>
      <c r="W4467" s="46"/>
      <c r="X4467" s="43"/>
      <c r="Y4467" s="31"/>
      <c r="Z4467" s="31"/>
    </row>
    <row r="4468" spans="1:26" s="79" customFormat="1" x14ac:dyDescent="0.2">
      <c r="A4468" s="34">
        <v>341</v>
      </c>
      <c r="B4468" s="34">
        <v>72</v>
      </c>
      <c r="C4468" s="34">
        <v>11293</v>
      </c>
      <c r="D4468" s="31" t="s">
        <v>152</v>
      </c>
      <c r="E4468" s="31" t="s">
        <v>151</v>
      </c>
      <c r="F4468" s="60" t="s">
        <v>25</v>
      </c>
      <c r="G4468" s="31" t="s">
        <v>81</v>
      </c>
      <c r="H4468" s="31">
        <v>12.56</v>
      </c>
      <c r="I4468" s="31" t="s">
        <v>82</v>
      </c>
      <c r="J4468" s="8"/>
      <c r="K4468" s="41">
        <v>5</v>
      </c>
      <c r="L4468" s="41" t="s">
        <v>1549</v>
      </c>
      <c r="M4468" s="42">
        <v>1</v>
      </c>
      <c r="N4468" s="41" t="s">
        <v>23</v>
      </c>
      <c r="O4468" s="41" t="s">
        <v>23</v>
      </c>
      <c r="P4468" s="41" t="s">
        <v>23</v>
      </c>
      <c r="Q4468" s="41" t="s">
        <v>23</v>
      </c>
      <c r="R4468" s="41" t="s">
        <v>23</v>
      </c>
      <c r="S4468" s="41" t="s">
        <v>23</v>
      </c>
      <c r="T4468" s="41"/>
      <c r="U4468" s="41"/>
      <c r="V4468" s="46"/>
      <c r="W4468" s="46"/>
      <c r="X4468" s="43"/>
      <c r="Y4468" s="31"/>
      <c r="Z4468" s="31"/>
    </row>
    <row r="4469" spans="1:26" s="79" customFormat="1" x14ac:dyDescent="0.2">
      <c r="A4469" s="34">
        <v>341</v>
      </c>
      <c r="B4469" s="34">
        <v>72</v>
      </c>
      <c r="C4469" s="34"/>
      <c r="D4469" s="31"/>
      <c r="E4469" s="31" t="s">
        <v>150</v>
      </c>
      <c r="F4469" s="60" t="s">
        <v>25</v>
      </c>
      <c r="G4469" s="31" t="s">
        <v>1524</v>
      </c>
      <c r="H4469" s="31">
        <v>178</v>
      </c>
      <c r="I4469" s="31" t="s">
        <v>82</v>
      </c>
      <c r="J4469" s="8"/>
      <c r="K4469" s="41">
        <v>5</v>
      </c>
      <c r="L4469" s="41" t="s">
        <v>1549</v>
      </c>
      <c r="M4469" s="42">
        <v>1</v>
      </c>
      <c r="N4469" s="41" t="s">
        <v>23</v>
      </c>
      <c r="O4469" s="41" t="s">
        <v>23</v>
      </c>
      <c r="P4469" s="41" t="s">
        <v>23</v>
      </c>
      <c r="Q4469" s="41" t="s">
        <v>23</v>
      </c>
      <c r="R4469" s="41" t="s">
        <v>23</v>
      </c>
      <c r="S4469" s="41" t="s">
        <v>23</v>
      </c>
      <c r="T4469" s="41" t="s">
        <v>24</v>
      </c>
      <c r="U4469" s="41" t="s">
        <v>30</v>
      </c>
      <c r="V4469" s="46"/>
      <c r="W4469" s="46"/>
      <c r="X4469" s="43"/>
      <c r="Y4469" s="31"/>
      <c r="Z4469" s="31"/>
    </row>
    <row r="4470" spans="1:26" s="79" customFormat="1" x14ac:dyDescent="0.2">
      <c r="A4470" s="34">
        <v>341</v>
      </c>
      <c r="B4470" s="34">
        <v>72</v>
      </c>
      <c r="C4470" s="34"/>
      <c r="D4470" s="31"/>
      <c r="E4470" s="31" t="s">
        <v>150</v>
      </c>
      <c r="F4470" s="60" t="s">
        <v>25</v>
      </c>
      <c r="G4470" s="31" t="s">
        <v>1537</v>
      </c>
      <c r="H4470" s="31">
        <v>1</v>
      </c>
      <c r="I4470" s="31" t="s">
        <v>1538</v>
      </c>
      <c r="J4470" s="8"/>
      <c r="K4470" s="41">
        <v>99</v>
      </c>
      <c r="L4470" s="41" t="s">
        <v>1549</v>
      </c>
      <c r="M4470" s="42">
        <v>1</v>
      </c>
      <c r="N4470" s="41" t="s">
        <v>23</v>
      </c>
      <c r="O4470" s="41" t="s">
        <v>23</v>
      </c>
      <c r="P4470" s="41" t="s">
        <v>23</v>
      </c>
      <c r="Q4470" s="41" t="s">
        <v>23</v>
      </c>
      <c r="R4470" s="41" t="s">
        <v>23</v>
      </c>
      <c r="S4470" s="41" t="s">
        <v>23</v>
      </c>
      <c r="T4470" s="41"/>
      <c r="U4470" s="41"/>
      <c r="V4470" s="46"/>
      <c r="W4470" s="46"/>
      <c r="X4470" s="43"/>
      <c r="Y4470" s="31"/>
      <c r="Z4470" s="31"/>
    </row>
    <row r="4471" spans="1:26" s="79" customFormat="1" x14ac:dyDescent="0.2">
      <c r="A4471" s="34">
        <v>341</v>
      </c>
      <c r="B4471" s="34">
        <v>72</v>
      </c>
      <c r="C4471" s="34">
        <v>25987</v>
      </c>
      <c r="D4471" s="31" t="s">
        <v>183</v>
      </c>
      <c r="E4471" s="31" t="s">
        <v>184</v>
      </c>
      <c r="F4471" s="60" t="s">
        <v>25</v>
      </c>
      <c r="G4471" s="31" t="s">
        <v>81</v>
      </c>
      <c r="H4471" s="31">
        <v>28.42</v>
      </c>
      <c r="I4471" s="31" t="s">
        <v>82</v>
      </c>
      <c r="J4471" s="8"/>
      <c r="K4471" s="41">
        <v>5</v>
      </c>
      <c r="L4471" s="41" t="s">
        <v>1549</v>
      </c>
      <c r="M4471" s="42">
        <v>1</v>
      </c>
      <c r="N4471" s="41" t="s">
        <v>23</v>
      </c>
      <c r="O4471" s="41" t="s">
        <v>23</v>
      </c>
      <c r="P4471" s="41" t="s">
        <v>23</v>
      </c>
      <c r="Q4471" s="41" t="s">
        <v>23</v>
      </c>
      <c r="R4471" s="41" t="s">
        <v>23</v>
      </c>
      <c r="S4471" s="41" t="s">
        <v>23</v>
      </c>
      <c r="T4471" s="41"/>
      <c r="U4471" s="41"/>
      <c r="V4471" s="46"/>
      <c r="W4471" s="46"/>
      <c r="X4471" s="43"/>
      <c r="Y4471" s="31"/>
      <c r="Z4471" s="31"/>
    </row>
    <row r="4472" spans="1:26" s="79" customFormat="1" x14ac:dyDescent="0.2">
      <c r="A4472" s="34">
        <v>341</v>
      </c>
      <c r="B4472" s="34">
        <v>72</v>
      </c>
      <c r="C4472" s="34">
        <v>23330</v>
      </c>
      <c r="D4472" s="31" t="s">
        <v>185</v>
      </c>
      <c r="E4472" s="31" t="s">
        <v>186</v>
      </c>
      <c r="F4472" s="60" t="s">
        <v>1543</v>
      </c>
      <c r="G4472" s="31" t="s">
        <v>88</v>
      </c>
      <c r="H4472" s="31">
        <v>41.92</v>
      </c>
      <c r="I4472" s="31" t="s">
        <v>82</v>
      </c>
      <c r="J4472" s="8">
        <v>2</v>
      </c>
      <c r="K4472" s="41">
        <v>7</v>
      </c>
      <c r="L4472" s="41" t="s">
        <v>1549</v>
      </c>
      <c r="M4472" s="42">
        <v>0</v>
      </c>
      <c r="N4472" s="41" t="s">
        <v>23</v>
      </c>
      <c r="O4472" s="41" t="s">
        <v>24</v>
      </c>
      <c r="P4472" s="41" t="s">
        <v>24</v>
      </c>
      <c r="Q4472" s="41" t="s">
        <v>24</v>
      </c>
      <c r="R4472" s="41" t="s">
        <v>24</v>
      </c>
      <c r="S4472" s="41" t="s">
        <v>24</v>
      </c>
      <c r="T4472" s="41"/>
      <c r="U4472" s="41"/>
      <c r="V4472" s="46"/>
      <c r="W4472" s="46"/>
      <c r="X4472" s="43"/>
      <c r="Y4472" s="31"/>
      <c r="Z4472" s="31"/>
    </row>
    <row r="4473" spans="1:26" s="79" customFormat="1" x14ac:dyDescent="0.2">
      <c r="A4473" s="34">
        <v>341</v>
      </c>
      <c r="B4473" s="34">
        <v>72</v>
      </c>
      <c r="C4473" s="34">
        <v>23330</v>
      </c>
      <c r="D4473" s="31" t="s">
        <v>187</v>
      </c>
      <c r="E4473" s="31" t="s">
        <v>186</v>
      </c>
      <c r="F4473" s="60" t="s">
        <v>1543</v>
      </c>
      <c r="G4473" s="31" t="s">
        <v>112</v>
      </c>
      <c r="H4473" s="31">
        <v>46.54</v>
      </c>
      <c r="I4473" s="31" t="s">
        <v>82</v>
      </c>
      <c r="J4473" s="8"/>
      <c r="K4473" s="41">
        <v>7</v>
      </c>
      <c r="L4473" s="41" t="s">
        <v>1549</v>
      </c>
      <c r="M4473" s="42">
        <v>1</v>
      </c>
      <c r="N4473" s="41" t="s">
        <v>23</v>
      </c>
      <c r="O4473" s="41" t="s">
        <v>24</v>
      </c>
      <c r="P4473" s="41" t="s">
        <v>24</v>
      </c>
      <c r="Q4473" s="41" t="s">
        <v>24</v>
      </c>
      <c r="R4473" s="41" t="s">
        <v>24</v>
      </c>
      <c r="S4473" s="41" t="s">
        <v>24</v>
      </c>
      <c r="T4473" s="41"/>
      <c r="U4473" s="41"/>
      <c r="V4473" s="46"/>
      <c r="W4473" s="46"/>
      <c r="X4473" s="43"/>
      <c r="Y4473" s="31"/>
      <c r="Z4473" s="31"/>
    </row>
    <row r="4474" spans="1:26" s="79" customFormat="1" x14ac:dyDescent="0.2">
      <c r="A4474" s="34">
        <v>341</v>
      </c>
      <c r="B4474" s="34">
        <v>72</v>
      </c>
      <c r="C4474" s="34">
        <v>23330</v>
      </c>
      <c r="D4474" s="31" t="s">
        <v>188</v>
      </c>
      <c r="E4474" s="31" t="s">
        <v>186</v>
      </c>
      <c r="F4474" s="60" t="s">
        <v>1543</v>
      </c>
      <c r="G4474" s="31" t="s">
        <v>112</v>
      </c>
      <c r="H4474" s="31">
        <v>14.74</v>
      </c>
      <c r="I4474" s="31" t="s">
        <v>82</v>
      </c>
      <c r="J4474" s="8"/>
      <c r="K4474" s="41">
        <v>7</v>
      </c>
      <c r="L4474" s="41" t="s">
        <v>1549</v>
      </c>
      <c r="M4474" s="42">
        <v>1</v>
      </c>
      <c r="N4474" s="41" t="s">
        <v>23</v>
      </c>
      <c r="O4474" s="41" t="s">
        <v>24</v>
      </c>
      <c r="P4474" s="41" t="s">
        <v>24</v>
      </c>
      <c r="Q4474" s="41" t="s">
        <v>24</v>
      </c>
      <c r="R4474" s="41" t="s">
        <v>24</v>
      </c>
      <c r="S4474" s="41" t="s">
        <v>24</v>
      </c>
      <c r="T4474" s="41"/>
      <c r="U4474" s="41"/>
      <c r="V4474" s="46"/>
      <c r="W4474" s="46"/>
      <c r="X4474" s="43"/>
      <c r="Y4474" s="31"/>
      <c r="Z4474" s="31"/>
    </row>
    <row r="4475" spans="1:26" s="79" customFormat="1" x14ac:dyDescent="0.2">
      <c r="A4475" s="34">
        <v>341</v>
      </c>
      <c r="B4475" s="34">
        <v>72</v>
      </c>
      <c r="C4475" s="34">
        <v>23330</v>
      </c>
      <c r="D4475" s="31" t="s">
        <v>189</v>
      </c>
      <c r="E4475" s="31" t="s">
        <v>186</v>
      </c>
      <c r="F4475" s="60" t="s">
        <v>25</v>
      </c>
      <c r="G4475" s="31" t="s">
        <v>26</v>
      </c>
      <c r="H4475" s="31">
        <v>31.5</v>
      </c>
      <c r="I4475" s="31" t="s">
        <v>82</v>
      </c>
      <c r="J4475" s="8">
        <v>13</v>
      </c>
      <c r="K4475" s="41">
        <v>1</v>
      </c>
      <c r="L4475" s="41" t="s">
        <v>34</v>
      </c>
      <c r="M4475" s="42">
        <v>1</v>
      </c>
      <c r="N4475" s="41" t="s">
        <v>23</v>
      </c>
      <c r="O4475" s="41" t="s">
        <v>24</v>
      </c>
      <c r="P4475" s="41" t="s">
        <v>24</v>
      </c>
      <c r="Q4475" s="41" t="s">
        <v>24</v>
      </c>
      <c r="R4475" s="41" t="s">
        <v>24</v>
      </c>
      <c r="S4475" s="41" t="s">
        <v>24</v>
      </c>
      <c r="T4475" s="41"/>
      <c r="U4475" s="41"/>
      <c r="V4475" s="46"/>
      <c r="W4475" s="46"/>
      <c r="X4475" s="43"/>
      <c r="Y4475" s="31"/>
      <c r="Z4475" s="31"/>
    </row>
    <row r="4476" spans="1:26" s="79" customFormat="1" x14ac:dyDescent="0.2">
      <c r="A4476" s="34">
        <v>341</v>
      </c>
      <c r="B4476" s="34">
        <v>72</v>
      </c>
      <c r="C4476" s="34">
        <v>23330</v>
      </c>
      <c r="D4476" s="31" t="s">
        <v>190</v>
      </c>
      <c r="E4476" s="31" t="s">
        <v>186</v>
      </c>
      <c r="F4476" s="60" t="s">
        <v>1543</v>
      </c>
      <c r="G4476" s="31" t="s">
        <v>89</v>
      </c>
      <c r="H4476" s="31">
        <v>21.3</v>
      </c>
      <c r="I4476" s="31" t="s">
        <v>82</v>
      </c>
      <c r="J4476" s="8">
        <v>4</v>
      </c>
      <c r="K4476" s="41">
        <v>7</v>
      </c>
      <c r="L4476" s="41" t="s">
        <v>1549</v>
      </c>
      <c r="M4476" s="42">
        <v>0</v>
      </c>
      <c r="N4476" s="41" t="s">
        <v>23</v>
      </c>
      <c r="O4476" s="41" t="s">
        <v>24</v>
      </c>
      <c r="P4476" s="41" t="s">
        <v>24</v>
      </c>
      <c r="Q4476" s="41" t="s">
        <v>24</v>
      </c>
      <c r="R4476" s="41" t="s">
        <v>24</v>
      </c>
      <c r="S4476" s="41" t="s">
        <v>24</v>
      </c>
      <c r="T4476" s="41"/>
      <c r="U4476" s="41"/>
      <c r="V4476" s="46"/>
      <c r="W4476" s="46"/>
      <c r="X4476" s="43"/>
      <c r="Y4476" s="31"/>
      <c r="Z4476" s="31"/>
    </row>
    <row r="4477" spans="1:26" s="79" customFormat="1" x14ac:dyDescent="0.2">
      <c r="A4477" s="34">
        <v>341</v>
      </c>
      <c r="B4477" s="34">
        <v>72</v>
      </c>
      <c r="C4477" s="34">
        <v>23330</v>
      </c>
      <c r="D4477" s="31" t="s">
        <v>191</v>
      </c>
      <c r="E4477" s="31" t="s">
        <v>186</v>
      </c>
      <c r="F4477" s="60" t="s">
        <v>25</v>
      </c>
      <c r="G4477" s="31" t="s">
        <v>29</v>
      </c>
      <c r="H4477" s="31">
        <v>9.9499999999999993</v>
      </c>
      <c r="I4477" s="31" t="s">
        <v>82</v>
      </c>
      <c r="J4477" s="8">
        <v>2</v>
      </c>
      <c r="K4477" s="41">
        <v>2</v>
      </c>
      <c r="L4477" s="41" t="s">
        <v>34</v>
      </c>
      <c r="M4477" s="42">
        <v>1</v>
      </c>
      <c r="N4477" s="41" t="s">
        <v>23</v>
      </c>
      <c r="O4477" s="41" t="s">
        <v>24</v>
      </c>
      <c r="P4477" s="41" t="s">
        <v>24</v>
      </c>
      <c r="Q4477" s="41" t="s">
        <v>24</v>
      </c>
      <c r="R4477" s="41" t="s">
        <v>24</v>
      </c>
      <c r="S4477" s="41" t="s">
        <v>24</v>
      </c>
      <c r="T4477" s="41"/>
      <c r="U4477" s="41"/>
      <c r="V4477" s="46"/>
      <c r="W4477" s="46"/>
      <c r="X4477" s="43"/>
      <c r="Y4477" s="31"/>
      <c r="Z4477" s="31"/>
    </row>
    <row r="4478" spans="1:26" s="79" customFormat="1" x14ac:dyDescent="0.2">
      <c r="A4478" s="34">
        <v>341</v>
      </c>
      <c r="B4478" s="34">
        <v>72</v>
      </c>
      <c r="C4478" s="34">
        <v>23330</v>
      </c>
      <c r="D4478" s="31" t="s">
        <v>192</v>
      </c>
      <c r="E4478" s="31" t="s">
        <v>186</v>
      </c>
      <c r="F4478" s="60" t="s">
        <v>1543</v>
      </c>
      <c r="G4478" s="31" t="s">
        <v>92</v>
      </c>
      <c r="H4478" s="31">
        <v>2.6</v>
      </c>
      <c r="I4478" s="31" t="s">
        <v>82</v>
      </c>
      <c r="J4478" s="8"/>
      <c r="K4478" s="41">
        <v>7</v>
      </c>
      <c r="L4478" s="41" t="s">
        <v>1549</v>
      </c>
      <c r="M4478" s="42">
        <v>0</v>
      </c>
      <c r="N4478" s="41" t="s">
        <v>23</v>
      </c>
      <c r="O4478" s="41" t="s">
        <v>24</v>
      </c>
      <c r="P4478" s="41" t="s">
        <v>24</v>
      </c>
      <c r="Q4478" s="41" t="s">
        <v>24</v>
      </c>
      <c r="R4478" s="41" t="s">
        <v>24</v>
      </c>
      <c r="S4478" s="41" t="s">
        <v>24</v>
      </c>
      <c r="T4478" s="41"/>
      <c r="U4478" s="41"/>
      <c r="V4478" s="46"/>
      <c r="W4478" s="46"/>
      <c r="X4478" s="43"/>
      <c r="Y4478" s="31"/>
      <c r="Z4478" s="31"/>
    </row>
    <row r="4479" spans="1:26" s="79" customFormat="1" x14ac:dyDescent="0.2">
      <c r="A4479" s="34">
        <v>341</v>
      </c>
      <c r="B4479" s="34">
        <v>72</v>
      </c>
      <c r="C4479" s="34">
        <v>23330</v>
      </c>
      <c r="D4479" s="31" t="s">
        <v>193</v>
      </c>
      <c r="E4479" s="31" t="s">
        <v>186</v>
      </c>
      <c r="F4479" s="60" t="s">
        <v>1543</v>
      </c>
      <c r="G4479" s="31" t="s">
        <v>91</v>
      </c>
      <c r="H4479" s="31">
        <v>2.8</v>
      </c>
      <c r="I4479" s="31" t="s">
        <v>82</v>
      </c>
      <c r="J4479" s="8"/>
      <c r="K4479" s="41">
        <v>7</v>
      </c>
      <c r="L4479" s="41" t="s">
        <v>1549</v>
      </c>
      <c r="M4479" s="42">
        <v>0</v>
      </c>
      <c r="N4479" s="41" t="s">
        <v>23</v>
      </c>
      <c r="O4479" s="41" t="s">
        <v>24</v>
      </c>
      <c r="P4479" s="41" t="s">
        <v>24</v>
      </c>
      <c r="Q4479" s="41" t="s">
        <v>24</v>
      </c>
      <c r="R4479" s="41" t="s">
        <v>24</v>
      </c>
      <c r="S4479" s="41" t="s">
        <v>24</v>
      </c>
      <c r="T4479" s="41"/>
      <c r="U4479" s="41"/>
      <c r="V4479" s="46"/>
      <c r="W4479" s="46"/>
      <c r="X4479" s="43"/>
      <c r="Y4479" s="31"/>
      <c r="Z4479" s="31"/>
    </row>
    <row r="4480" spans="1:26" s="79" customFormat="1" x14ac:dyDescent="0.2">
      <c r="A4480" s="34">
        <v>341</v>
      </c>
      <c r="B4480" s="34">
        <v>72</v>
      </c>
      <c r="C4480" s="34">
        <v>23330</v>
      </c>
      <c r="D4480" s="31" t="s">
        <v>194</v>
      </c>
      <c r="E4480" s="31" t="s">
        <v>186</v>
      </c>
      <c r="F4480" s="60" t="s">
        <v>1543</v>
      </c>
      <c r="G4480" s="31" t="s">
        <v>95</v>
      </c>
      <c r="H4480" s="31">
        <v>4.5</v>
      </c>
      <c r="I4480" s="31" t="s">
        <v>82</v>
      </c>
      <c r="J4480" s="8"/>
      <c r="K4480" s="41">
        <v>7</v>
      </c>
      <c r="L4480" s="41" t="s">
        <v>1549</v>
      </c>
      <c r="M4480" s="42">
        <v>0</v>
      </c>
      <c r="N4480" s="41" t="s">
        <v>23</v>
      </c>
      <c r="O4480" s="41" t="s">
        <v>24</v>
      </c>
      <c r="P4480" s="41" t="s">
        <v>24</v>
      </c>
      <c r="Q4480" s="41" t="s">
        <v>24</v>
      </c>
      <c r="R4480" s="41" t="s">
        <v>24</v>
      </c>
      <c r="S4480" s="41" t="s">
        <v>24</v>
      </c>
      <c r="T4480" s="41"/>
      <c r="U4480" s="41"/>
      <c r="V4480" s="46"/>
      <c r="W4480" s="46"/>
      <c r="X4480" s="43"/>
      <c r="Y4480" s="31"/>
      <c r="Z4480" s="31"/>
    </row>
    <row r="4481" spans="1:26" s="79" customFormat="1" x14ac:dyDescent="0.2">
      <c r="A4481" s="34">
        <v>341</v>
      </c>
      <c r="B4481" s="34">
        <v>72</v>
      </c>
      <c r="C4481" s="34">
        <v>23330</v>
      </c>
      <c r="D4481" s="31" t="s">
        <v>195</v>
      </c>
      <c r="E4481" s="31" t="s">
        <v>186</v>
      </c>
      <c r="F4481" s="60" t="s">
        <v>1543</v>
      </c>
      <c r="G4481" s="31" t="s">
        <v>93</v>
      </c>
      <c r="H4481" s="31">
        <v>8.6</v>
      </c>
      <c r="I4481" s="31" t="s">
        <v>82</v>
      </c>
      <c r="J4481" s="8"/>
      <c r="K4481" s="41">
        <v>7</v>
      </c>
      <c r="L4481" s="41" t="s">
        <v>1549</v>
      </c>
      <c r="M4481" s="42">
        <v>0</v>
      </c>
      <c r="N4481" s="41" t="s">
        <v>23</v>
      </c>
      <c r="O4481" s="41" t="s">
        <v>24</v>
      </c>
      <c r="P4481" s="41" t="s">
        <v>24</v>
      </c>
      <c r="Q4481" s="41" t="s">
        <v>24</v>
      </c>
      <c r="R4481" s="41" t="s">
        <v>24</v>
      </c>
      <c r="S4481" s="41" t="s">
        <v>24</v>
      </c>
      <c r="T4481" s="41"/>
      <c r="U4481" s="41"/>
      <c r="V4481" s="46"/>
      <c r="W4481" s="46"/>
      <c r="X4481" s="43"/>
      <c r="Y4481" s="31"/>
      <c r="Z4481" s="31"/>
    </row>
    <row r="4482" spans="1:26" s="79" customFormat="1" x14ac:dyDescent="0.2">
      <c r="A4482" s="34">
        <v>341</v>
      </c>
      <c r="B4482" s="34">
        <v>72</v>
      </c>
      <c r="C4482" s="34">
        <v>23330</v>
      </c>
      <c r="D4482" s="31" t="s">
        <v>196</v>
      </c>
      <c r="E4482" s="31" t="s">
        <v>186</v>
      </c>
      <c r="F4482" s="60" t="s">
        <v>1543</v>
      </c>
      <c r="G4482" s="31" t="s">
        <v>96</v>
      </c>
      <c r="H4482" s="31">
        <v>7.95</v>
      </c>
      <c r="I4482" s="31" t="s">
        <v>82</v>
      </c>
      <c r="J4482" s="8">
        <v>1</v>
      </c>
      <c r="K4482" s="41">
        <v>7</v>
      </c>
      <c r="L4482" s="41" t="s">
        <v>1549</v>
      </c>
      <c r="M4482" s="42">
        <v>0</v>
      </c>
      <c r="N4482" s="41" t="s">
        <v>23</v>
      </c>
      <c r="O4482" s="41" t="s">
        <v>24</v>
      </c>
      <c r="P4482" s="41" t="s">
        <v>24</v>
      </c>
      <c r="Q4482" s="41" t="s">
        <v>24</v>
      </c>
      <c r="R4482" s="41" t="s">
        <v>24</v>
      </c>
      <c r="S4482" s="41" t="s">
        <v>24</v>
      </c>
      <c r="T4482" s="41"/>
      <c r="U4482" s="41"/>
      <c r="V4482" s="46"/>
      <c r="W4482" s="46"/>
      <c r="X4482" s="43"/>
      <c r="Y4482" s="31"/>
      <c r="Z4482" s="31"/>
    </row>
    <row r="4483" spans="1:26" s="79" customFormat="1" x14ac:dyDescent="0.2">
      <c r="A4483" s="34">
        <v>341</v>
      </c>
      <c r="B4483" s="34">
        <v>72</v>
      </c>
      <c r="C4483" s="34">
        <v>23330</v>
      </c>
      <c r="D4483" s="31" t="s">
        <v>197</v>
      </c>
      <c r="E4483" s="31" t="s">
        <v>186</v>
      </c>
      <c r="F4483" s="60" t="s">
        <v>1543</v>
      </c>
      <c r="G4483" s="31" t="s">
        <v>91</v>
      </c>
      <c r="H4483" s="31">
        <v>7.25</v>
      </c>
      <c r="I4483" s="31" t="s">
        <v>82</v>
      </c>
      <c r="J4483" s="8"/>
      <c r="K4483" s="41">
        <v>7</v>
      </c>
      <c r="L4483" s="41" t="s">
        <v>1549</v>
      </c>
      <c r="M4483" s="42">
        <v>0</v>
      </c>
      <c r="N4483" s="41" t="s">
        <v>23</v>
      </c>
      <c r="O4483" s="41" t="s">
        <v>24</v>
      </c>
      <c r="P4483" s="41" t="s">
        <v>24</v>
      </c>
      <c r="Q4483" s="41" t="s">
        <v>24</v>
      </c>
      <c r="R4483" s="41" t="s">
        <v>24</v>
      </c>
      <c r="S4483" s="41" t="s">
        <v>24</v>
      </c>
      <c r="T4483" s="41"/>
      <c r="U4483" s="41"/>
      <c r="V4483" s="46"/>
      <c r="W4483" s="46"/>
      <c r="X4483" s="43"/>
      <c r="Y4483" s="31"/>
      <c r="Z4483" s="31"/>
    </row>
    <row r="4484" spans="1:26" s="79" customFormat="1" x14ac:dyDescent="0.2">
      <c r="A4484" s="34">
        <v>341</v>
      </c>
      <c r="B4484" s="34">
        <v>72</v>
      </c>
      <c r="C4484" s="34">
        <v>23330</v>
      </c>
      <c r="D4484" s="31" t="s">
        <v>198</v>
      </c>
      <c r="E4484" s="31" t="s">
        <v>186</v>
      </c>
      <c r="F4484" s="60" t="s">
        <v>25</v>
      </c>
      <c r="G4484" s="31" t="s">
        <v>31</v>
      </c>
      <c r="H4484" s="31">
        <v>7.24</v>
      </c>
      <c r="I4484" s="31" t="s">
        <v>82</v>
      </c>
      <c r="J4484" s="8">
        <v>1</v>
      </c>
      <c r="K4484" s="41">
        <v>2</v>
      </c>
      <c r="L4484" s="41" t="s">
        <v>34</v>
      </c>
      <c r="M4484" s="42">
        <v>1</v>
      </c>
      <c r="N4484" s="41" t="s">
        <v>23</v>
      </c>
      <c r="O4484" s="41" t="s">
        <v>24</v>
      </c>
      <c r="P4484" s="41" t="s">
        <v>24</v>
      </c>
      <c r="Q4484" s="41" t="s">
        <v>24</v>
      </c>
      <c r="R4484" s="41" t="s">
        <v>24</v>
      </c>
      <c r="S4484" s="41" t="s">
        <v>24</v>
      </c>
      <c r="T4484" s="41"/>
      <c r="U4484" s="41"/>
      <c r="V4484" s="46"/>
      <c r="W4484" s="46"/>
      <c r="X4484" s="43"/>
      <c r="Y4484" s="31"/>
      <c r="Z4484" s="31"/>
    </row>
    <row r="4485" spans="1:26" s="79" customFormat="1" x14ac:dyDescent="0.2">
      <c r="A4485" s="34">
        <v>341</v>
      </c>
      <c r="B4485" s="34">
        <v>72</v>
      </c>
      <c r="C4485" s="34">
        <v>23330</v>
      </c>
      <c r="D4485" s="31" t="s">
        <v>199</v>
      </c>
      <c r="E4485" s="31" t="s">
        <v>186</v>
      </c>
      <c r="F4485" s="60" t="s">
        <v>1543</v>
      </c>
      <c r="G4485" s="31" t="s">
        <v>84</v>
      </c>
      <c r="H4485" s="31">
        <v>13.58</v>
      </c>
      <c r="I4485" s="31" t="s">
        <v>82</v>
      </c>
      <c r="J4485" s="8"/>
      <c r="K4485" s="41">
        <v>7</v>
      </c>
      <c r="L4485" s="41" t="s">
        <v>1549</v>
      </c>
      <c r="M4485" s="42">
        <v>0</v>
      </c>
      <c r="N4485" s="41" t="s">
        <v>23</v>
      </c>
      <c r="O4485" s="41" t="s">
        <v>24</v>
      </c>
      <c r="P4485" s="41" t="s">
        <v>24</v>
      </c>
      <c r="Q4485" s="41" t="s">
        <v>24</v>
      </c>
      <c r="R4485" s="41" t="s">
        <v>24</v>
      </c>
      <c r="S4485" s="41" t="s">
        <v>24</v>
      </c>
      <c r="T4485" s="41"/>
      <c r="U4485" s="41"/>
      <c r="V4485" s="46"/>
      <c r="W4485" s="46"/>
      <c r="X4485" s="43"/>
      <c r="Y4485" s="31"/>
      <c r="Z4485" s="31"/>
    </row>
    <row r="4486" spans="1:26" s="79" customFormat="1" x14ac:dyDescent="0.2">
      <c r="A4486" s="34">
        <v>341</v>
      </c>
      <c r="B4486" s="34">
        <v>72</v>
      </c>
      <c r="C4486" s="34">
        <v>23330</v>
      </c>
      <c r="D4486" s="31" t="s">
        <v>200</v>
      </c>
      <c r="E4486" s="31" t="s">
        <v>186</v>
      </c>
      <c r="F4486" s="60" t="s">
        <v>1543</v>
      </c>
      <c r="G4486" s="31" t="s">
        <v>97</v>
      </c>
      <c r="H4486" s="31">
        <v>7.67</v>
      </c>
      <c r="I4486" s="31" t="s">
        <v>82</v>
      </c>
      <c r="J4486" s="8"/>
      <c r="K4486" s="41">
        <v>7</v>
      </c>
      <c r="L4486" s="41" t="s">
        <v>1549</v>
      </c>
      <c r="M4486" s="42">
        <v>0</v>
      </c>
      <c r="N4486" s="41" t="s">
        <v>23</v>
      </c>
      <c r="O4486" s="41" t="s">
        <v>24</v>
      </c>
      <c r="P4486" s="41" t="s">
        <v>24</v>
      </c>
      <c r="Q4486" s="41" t="s">
        <v>24</v>
      </c>
      <c r="R4486" s="41" t="s">
        <v>24</v>
      </c>
      <c r="S4486" s="41" t="s">
        <v>24</v>
      </c>
      <c r="T4486" s="41"/>
      <c r="U4486" s="41"/>
      <c r="V4486" s="46"/>
      <c r="W4486" s="46"/>
      <c r="X4486" s="43"/>
      <c r="Y4486" s="31"/>
      <c r="Z4486" s="31"/>
    </row>
    <row r="4487" spans="1:26" s="79" customFormat="1" x14ac:dyDescent="0.2">
      <c r="A4487" s="34">
        <v>341</v>
      </c>
      <c r="B4487" s="34">
        <v>72</v>
      </c>
      <c r="C4487" s="34">
        <v>23330</v>
      </c>
      <c r="D4487" s="31" t="s">
        <v>201</v>
      </c>
      <c r="E4487" s="31" t="s">
        <v>186</v>
      </c>
      <c r="F4487" s="60" t="s">
        <v>1543</v>
      </c>
      <c r="G4487" s="31" t="s">
        <v>86</v>
      </c>
      <c r="H4487" s="31">
        <v>6.7</v>
      </c>
      <c r="I4487" s="31" t="s">
        <v>82</v>
      </c>
      <c r="J4487" s="8"/>
      <c r="K4487" s="41">
        <v>8</v>
      </c>
      <c r="L4487" s="41" t="s">
        <v>1549</v>
      </c>
      <c r="M4487" s="42">
        <v>0</v>
      </c>
      <c r="N4487" s="41" t="s">
        <v>23</v>
      </c>
      <c r="O4487" s="41" t="s">
        <v>24</v>
      </c>
      <c r="P4487" s="41" t="s">
        <v>24</v>
      </c>
      <c r="Q4487" s="41" t="s">
        <v>24</v>
      </c>
      <c r="R4487" s="41" t="s">
        <v>24</v>
      </c>
      <c r="S4487" s="41" t="s">
        <v>24</v>
      </c>
      <c r="T4487" s="41"/>
      <c r="U4487" s="41"/>
      <c r="V4487" s="46"/>
      <c r="W4487" s="46"/>
      <c r="X4487" s="43"/>
      <c r="Y4487" s="31"/>
      <c r="Z4487" s="31"/>
    </row>
    <row r="4488" spans="1:26" s="79" customFormat="1" x14ac:dyDescent="0.2">
      <c r="A4488" s="34">
        <v>341</v>
      </c>
      <c r="B4488" s="34">
        <v>72</v>
      </c>
      <c r="C4488" s="34">
        <v>23330</v>
      </c>
      <c r="D4488" s="31" t="s">
        <v>202</v>
      </c>
      <c r="E4488" s="31" t="s">
        <v>186</v>
      </c>
      <c r="F4488" s="60" t="s">
        <v>1543</v>
      </c>
      <c r="G4488" s="31" t="s">
        <v>28</v>
      </c>
      <c r="H4488" s="31">
        <v>7.91</v>
      </c>
      <c r="I4488" s="31" t="s">
        <v>82</v>
      </c>
      <c r="J4488" s="8"/>
      <c r="K4488" s="41">
        <v>8</v>
      </c>
      <c r="L4488" s="41" t="s">
        <v>1549</v>
      </c>
      <c r="M4488" s="42">
        <v>0</v>
      </c>
      <c r="N4488" s="41" t="s">
        <v>23</v>
      </c>
      <c r="O4488" s="41" t="s">
        <v>24</v>
      </c>
      <c r="P4488" s="41" t="s">
        <v>24</v>
      </c>
      <c r="Q4488" s="41" t="s">
        <v>24</v>
      </c>
      <c r="R4488" s="41" t="s">
        <v>24</v>
      </c>
      <c r="S4488" s="41" t="s">
        <v>24</v>
      </c>
      <c r="T4488" s="41"/>
      <c r="U4488" s="41"/>
      <c r="V4488" s="46"/>
      <c r="W4488" s="46"/>
      <c r="X4488" s="43"/>
      <c r="Y4488" s="31"/>
      <c r="Z4488" s="31"/>
    </row>
    <row r="4489" spans="1:26" s="79" customFormat="1" x14ac:dyDescent="0.2">
      <c r="A4489" s="34">
        <v>341</v>
      </c>
      <c r="B4489" s="34">
        <v>72</v>
      </c>
      <c r="C4489" s="34">
        <v>23330</v>
      </c>
      <c r="D4489" s="31" t="s">
        <v>203</v>
      </c>
      <c r="E4489" s="31" t="s">
        <v>186</v>
      </c>
      <c r="F4489" s="60" t="s">
        <v>1543</v>
      </c>
      <c r="G4489" s="31" t="s">
        <v>95</v>
      </c>
      <c r="H4489" s="31">
        <v>7.83</v>
      </c>
      <c r="I4489" s="31" t="s">
        <v>82</v>
      </c>
      <c r="J4489" s="8"/>
      <c r="K4489" s="41">
        <v>7</v>
      </c>
      <c r="L4489" s="41" t="s">
        <v>1549</v>
      </c>
      <c r="M4489" s="42">
        <v>1</v>
      </c>
      <c r="N4489" s="41" t="s">
        <v>23</v>
      </c>
      <c r="O4489" s="41" t="s">
        <v>24</v>
      </c>
      <c r="P4489" s="41" t="s">
        <v>24</v>
      </c>
      <c r="Q4489" s="41" t="s">
        <v>24</v>
      </c>
      <c r="R4489" s="41" t="s">
        <v>24</v>
      </c>
      <c r="S4489" s="41" t="s">
        <v>24</v>
      </c>
      <c r="T4489" s="41"/>
      <c r="U4489" s="41"/>
      <c r="V4489" s="46"/>
      <c r="W4489" s="46"/>
      <c r="X4489" s="43"/>
      <c r="Y4489" s="31"/>
      <c r="Z4489" s="31"/>
    </row>
    <row r="4490" spans="1:26" s="79" customFormat="1" x14ac:dyDescent="0.2">
      <c r="A4490" s="34">
        <v>341</v>
      </c>
      <c r="B4490" s="34">
        <v>72</v>
      </c>
      <c r="C4490" s="34">
        <v>23330</v>
      </c>
      <c r="D4490" s="31" t="s">
        <v>204</v>
      </c>
      <c r="E4490" s="31" t="s">
        <v>186</v>
      </c>
      <c r="F4490" s="60" t="s">
        <v>1543</v>
      </c>
      <c r="G4490" s="31" t="s">
        <v>94</v>
      </c>
      <c r="H4490" s="31">
        <v>15.96</v>
      </c>
      <c r="I4490" s="31" t="s">
        <v>82</v>
      </c>
      <c r="J4490" s="8"/>
      <c r="K4490" s="41">
        <v>7</v>
      </c>
      <c r="L4490" s="41" t="s">
        <v>1549</v>
      </c>
      <c r="M4490" s="42">
        <v>1</v>
      </c>
      <c r="N4490" s="41" t="s">
        <v>23</v>
      </c>
      <c r="O4490" s="41" t="s">
        <v>24</v>
      </c>
      <c r="P4490" s="41" t="s">
        <v>24</v>
      </c>
      <c r="Q4490" s="41" t="s">
        <v>24</v>
      </c>
      <c r="R4490" s="41" t="s">
        <v>24</v>
      </c>
      <c r="S4490" s="41" t="s">
        <v>24</v>
      </c>
      <c r="T4490" s="41"/>
      <c r="U4490" s="41"/>
      <c r="V4490" s="46"/>
      <c r="W4490" s="46"/>
      <c r="X4490" s="43"/>
      <c r="Y4490" s="31"/>
      <c r="Z4490" s="31"/>
    </row>
    <row r="4491" spans="1:26" s="79" customFormat="1" x14ac:dyDescent="0.2">
      <c r="A4491" s="34">
        <v>341</v>
      </c>
      <c r="B4491" s="34">
        <v>72</v>
      </c>
      <c r="C4491" s="34">
        <v>23330</v>
      </c>
      <c r="D4491" s="31" t="s">
        <v>205</v>
      </c>
      <c r="E4491" s="31" t="s">
        <v>186</v>
      </c>
      <c r="F4491" s="60" t="s">
        <v>1543</v>
      </c>
      <c r="G4491" s="31" t="s">
        <v>103</v>
      </c>
      <c r="H4491" s="31">
        <v>250.6</v>
      </c>
      <c r="I4491" s="31" t="s">
        <v>82</v>
      </c>
      <c r="J4491" s="8"/>
      <c r="K4491" s="41">
        <v>7</v>
      </c>
      <c r="L4491" s="41" t="s">
        <v>1549</v>
      </c>
      <c r="M4491" s="42">
        <v>0</v>
      </c>
      <c r="N4491" s="41" t="s">
        <v>23</v>
      </c>
      <c r="O4491" s="41" t="s">
        <v>24</v>
      </c>
      <c r="P4491" s="41" t="s">
        <v>24</v>
      </c>
      <c r="Q4491" s="41" t="s">
        <v>24</v>
      </c>
      <c r="R4491" s="41" t="s">
        <v>24</v>
      </c>
      <c r="S4491" s="41" t="s">
        <v>24</v>
      </c>
      <c r="T4491" s="41"/>
      <c r="U4491" s="41"/>
      <c r="V4491" s="46"/>
      <c r="W4491" s="46"/>
      <c r="X4491" s="43"/>
      <c r="Y4491" s="31"/>
      <c r="Z4491" s="31"/>
    </row>
    <row r="4492" spans="1:26" s="79" customFormat="1" x14ac:dyDescent="0.2">
      <c r="A4492" s="34">
        <v>341</v>
      </c>
      <c r="B4492" s="34">
        <v>72</v>
      </c>
      <c r="C4492" s="34">
        <v>23330</v>
      </c>
      <c r="D4492" s="31" t="s">
        <v>206</v>
      </c>
      <c r="E4492" s="31" t="s">
        <v>186</v>
      </c>
      <c r="F4492" s="60" t="s">
        <v>1543</v>
      </c>
      <c r="G4492" s="31" t="s">
        <v>103</v>
      </c>
      <c r="H4492" s="31">
        <v>126.4</v>
      </c>
      <c r="I4492" s="31" t="s">
        <v>82</v>
      </c>
      <c r="J4492" s="8"/>
      <c r="K4492" s="41">
        <v>7</v>
      </c>
      <c r="L4492" s="41" t="s">
        <v>1549</v>
      </c>
      <c r="M4492" s="42">
        <v>0</v>
      </c>
      <c r="N4492" s="41" t="s">
        <v>23</v>
      </c>
      <c r="O4492" s="41" t="s">
        <v>24</v>
      </c>
      <c r="P4492" s="41" t="s">
        <v>24</v>
      </c>
      <c r="Q4492" s="41" t="s">
        <v>24</v>
      </c>
      <c r="R4492" s="41" t="s">
        <v>24</v>
      </c>
      <c r="S4492" s="41" t="s">
        <v>24</v>
      </c>
      <c r="T4492" s="41"/>
      <c r="U4492" s="41"/>
      <c r="V4492" s="46"/>
      <c r="W4492" s="46"/>
      <c r="X4492" s="43"/>
      <c r="Y4492" s="31"/>
      <c r="Z4492" s="31"/>
    </row>
    <row r="4493" spans="1:26" s="79" customFormat="1" x14ac:dyDescent="0.2">
      <c r="A4493" s="34">
        <v>341</v>
      </c>
      <c r="B4493" s="34">
        <v>72</v>
      </c>
      <c r="C4493" s="34">
        <v>23330</v>
      </c>
      <c r="D4493" s="31" t="s">
        <v>1484</v>
      </c>
      <c r="E4493" s="31" t="s">
        <v>186</v>
      </c>
      <c r="F4493" s="60" t="s">
        <v>25</v>
      </c>
      <c r="G4493" s="31" t="s">
        <v>1499</v>
      </c>
      <c r="H4493" s="31">
        <v>21.52</v>
      </c>
      <c r="I4493" s="31" t="s">
        <v>82</v>
      </c>
      <c r="J4493" s="8"/>
      <c r="K4493" s="41">
        <v>5</v>
      </c>
      <c r="L4493" s="41" t="s">
        <v>1549</v>
      </c>
      <c r="M4493" s="42">
        <v>1</v>
      </c>
      <c r="N4493" s="41" t="s">
        <v>23</v>
      </c>
      <c r="O4493" s="41" t="s">
        <v>24</v>
      </c>
      <c r="P4493" s="41" t="s">
        <v>24</v>
      </c>
      <c r="Q4493" s="41" t="s">
        <v>24</v>
      </c>
      <c r="R4493" s="41" t="s">
        <v>24</v>
      </c>
      <c r="S4493" s="41" t="s">
        <v>24</v>
      </c>
      <c r="T4493" s="41"/>
      <c r="U4493" s="41"/>
      <c r="V4493" s="46"/>
      <c r="W4493" s="46"/>
      <c r="X4493" s="43"/>
      <c r="Y4493" s="31"/>
      <c r="Z4493" s="31"/>
    </row>
    <row r="4494" spans="1:26" s="79" customFormat="1" x14ac:dyDescent="0.2">
      <c r="A4494" s="34">
        <v>341</v>
      </c>
      <c r="B4494" s="34">
        <v>72</v>
      </c>
      <c r="C4494" s="34"/>
      <c r="D4494" s="31"/>
      <c r="E4494" s="31" t="s">
        <v>182</v>
      </c>
      <c r="F4494" s="60" t="s">
        <v>25</v>
      </c>
      <c r="G4494" s="31" t="s">
        <v>1500</v>
      </c>
      <c r="H4494" s="31">
        <v>130.80000000000001</v>
      </c>
      <c r="I4494" s="31" t="s">
        <v>82</v>
      </c>
      <c r="J4494" s="8"/>
      <c r="K4494" s="41">
        <v>5</v>
      </c>
      <c r="L4494" s="41" t="s">
        <v>1549</v>
      </c>
      <c r="M4494" s="42">
        <v>1</v>
      </c>
      <c r="N4494" s="41" t="s">
        <v>23</v>
      </c>
      <c r="O4494" s="41" t="s">
        <v>24</v>
      </c>
      <c r="P4494" s="41" t="s">
        <v>24</v>
      </c>
      <c r="Q4494" s="41" t="s">
        <v>24</v>
      </c>
      <c r="R4494" s="41" t="s">
        <v>24</v>
      </c>
      <c r="S4494" s="41" t="s">
        <v>24</v>
      </c>
      <c r="T4494" s="41"/>
      <c r="U4494" s="41"/>
      <c r="V4494" s="46"/>
      <c r="W4494" s="46"/>
      <c r="X4494" s="43"/>
      <c r="Y4494" s="31"/>
      <c r="Z4494" s="31"/>
    </row>
    <row r="4495" spans="1:26" s="79" customFormat="1" x14ac:dyDescent="0.2">
      <c r="A4495" s="34">
        <v>341</v>
      </c>
      <c r="B4495" s="34">
        <v>72</v>
      </c>
      <c r="C4495" s="34"/>
      <c r="D4495" s="31"/>
      <c r="E4495" s="31" t="s">
        <v>182</v>
      </c>
      <c r="F4495" s="60" t="s">
        <v>25</v>
      </c>
      <c r="G4495" s="31" t="s">
        <v>1489</v>
      </c>
      <c r="H4495" s="31">
        <v>198.25</v>
      </c>
      <c r="I4495" s="31" t="s">
        <v>82</v>
      </c>
      <c r="J4495" s="8"/>
      <c r="K4495" s="41">
        <v>5</v>
      </c>
      <c r="L4495" s="41" t="s">
        <v>1549</v>
      </c>
      <c r="M4495" s="42">
        <v>1</v>
      </c>
      <c r="N4495" s="41" t="s">
        <v>23</v>
      </c>
      <c r="O4495" s="41" t="s">
        <v>24</v>
      </c>
      <c r="P4495" s="41" t="s">
        <v>24</v>
      </c>
      <c r="Q4495" s="41" t="s">
        <v>24</v>
      </c>
      <c r="R4495" s="41" t="s">
        <v>24</v>
      </c>
      <c r="S4495" s="41" t="s">
        <v>24</v>
      </c>
      <c r="T4495" s="41" t="s">
        <v>24</v>
      </c>
      <c r="U4495" s="41" t="s">
        <v>30</v>
      </c>
      <c r="V4495" s="46"/>
      <c r="W4495" s="46"/>
      <c r="X4495" s="43"/>
      <c r="Y4495" s="31"/>
      <c r="Z4495" s="31"/>
    </row>
    <row r="4496" spans="1:26" s="79" customFormat="1" x14ac:dyDescent="0.2">
      <c r="A4496" s="34">
        <v>341</v>
      </c>
      <c r="B4496" s="34">
        <v>72</v>
      </c>
      <c r="C4496" s="34"/>
      <c r="D4496" s="31"/>
      <c r="E4496" s="31" t="s">
        <v>182</v>
      </c>
      <c r="F4496" s="60" t="s">
        <v>25</v>
      </c>
      <c r="G4496" s="31" t="s">
        <v>1524</v>
      </c>
      <c r="H4496" s="31">
        <v>1613</v>
      </c>
      <c r="I4496" s="31" t="s">
        <v>82</v>
      </c>
      <c r="J4496" s="8"/>
      <c r="K4496" s="41">
        <v>5</v>
      </c>
      <c r="L4496" s="41" t="s">
        <v>1549</v>
      </c>
      <c r="M4496" s="42">
        <v>1</v>
      </c>
      <c r="N4496" s="41" t="s">
        <v>23</v>
      </c>
      <c r="O4496" s="41" t="s">
        <v>24</v>
      </c>
      <c r="P4496" s="41" t="s">
        <v>24</v>
      </c>
      <c r="Q4496" s="41" t="s">
        <v>24</v>
      </c>
      <c r="R4496" s="41" t="s">
        <v>24</v>
      </c>
      <c r="S4496" s="41" t="s">
        <v>24</v>
      </c>
      <c r="T4496" s="41" t="s">
        <v>24</v>
      </c>
      <c r="U4496" s="41" t="s">
        <v>30</v>
      </c>
      <c r="V4496" s="46"/>
      <c r="W4496" s="46"/>
      <c r="X4496" s="43"/>
      <c r="Y4496" s="31"/>
      <c r="Z4496" s="31"/>
    </row>
    <row r="4497" spans="1:26" s="79" customFormat="1" x14ac:dyDescent="0.2">
      <c r="A4497" s="34">
        <v>341</v>
      </c>
      <c r="B4497" s="34">
        <v>72</v>
      </c>
      <c r="C4497" s="34"/>
      <c r="D4497" s="31"/>
      <c r="E4497" s="31" t="s">
        <v>182</v>
      </c>
      <c r="F4497" s="60" t="s">
        <v>25</v>
      </c>
      <c r="G4497" s="31" t="s">
        <v>1539</v>
      </c>
      <c r="H4497" s="31">
        <v>1</v>
      </c>
      <c r="I4497" s="31" t="s">
        <v>1538</v>
      </c>
      <c r="J4497" s="8"/>
      <c r="K4497" s="41">
        <v>99</v>
      </c>
      <c r="L4497" s="41" t="s">
        <v>1549</v>
      </c>
      <c r="M4497" s="42">
        <v>1</v>
      </c>
      <c r="N4497" s="41" t="s">
        <v>23</v>
      </c>
      <c r="O4497" s="41" t="s">
        <v>24</v>
      </c>
      <c r="P4497" s="41" t="s">
        <v>24</v>
      </c>
      <c r="Q4497" s="41" t="s">
        <v>24</v>
      </c>
      <c r="R4497" s="41" t="s">
        <v>24</v>
      </c>
      <c r="S4497" s="41" t="s">
        <v>24</v>
      </c>
      <c r="T4497" s="41"/>
      <c r="U4497" s="41"/>
      <c r="V4497" s="46"/>
      <c r="W4497" s="46"/>
      <c r="X4497" s="43"/>
      <c r="Y4497" s="31"/>
      <c r="Z4497" s="31"/>
    </row>
    <row r="4498" spans="1:26" s="79" customFormat="1" x14ac:dyDescent="0.2">
      <c r="A4498" s="34">
        <v>341</v>
      </c>
      <c r="B4498" s="34">
        <v>72</v>
      </c>
      <c r="C4498" s="34"/>
      <c r="D4498" s="31"/>
      <c r="E4498" s="31" t="s">
        <v>182</v>
      </c>
      <c r="F4498" s="60" t="s">
        <v>25</v>
      </c>
      <c r="G4498" s="31" t="s">
        <v>1537</v>
      </c>
      <c r="H4498" s="31">
        <v>4</v>
      </c>
      <c r="I4498" s="31" t="s">
        <v>1538</v>
      </c>
      <c r="J4498" s="8"/>
      <c r="K4498" s="41">
        <v>99</v>
      </c>
      <c r="L4498" s="41" t="s">
        <v>1549</v>
      </c>
      <c r="M4498" s="42">
        <v>1</v>
      </c>
      <c r="N4498" s="41" t="s">
        <v>23</v>
      </c>
      <c r="O4498" s="41" t="s">
        <v>24</v>
      </c>
      <c r="P4498" s="41" t="s">
        <v>24</v>
      </c>
      <c r="Q4498" s="41" t="s">
        <v>24</v>
      </c>
      <c r="R4498" s="41" t="s">
        <v>24</v>
      </c>
      <c r="S4498" s="41" t="s">
        <v>24</v>
      </c>
      <c r="T4498" s="41"/>
      <c r="U4498" s="41"/>
      <c r="V4498" s="46"/>
      <c r="W4498" s="46"/>
      <c r="X4498" s="43"/>
      <c r="Y4498" s="31"/>
      <c r="Z4498" s="31"/>
    </row>
    <row r="4499" spans="1:26" s="79" customFormat="1" x14ac:dyDescent="0.2">
      <c r="A4499" s="34">
        <v>341</v>
      </c>
      <c r="B4499" s="34">
        <v>72</v>
      </c>
      <c r="C4499" s="34">
        <v>22576</v>
      </c>
      <c r="D4499" s="31" t="s">
        <v>252</v>
      </c>
      <c r="E4499" s="31" t="s">
        <v>254</v>
      </c>
      <c r="F4499" s="60" t="s">
        <v>25</v>
      </c>
      <c r="G4499" s="31" t="s">
        <v>81</v>
      </c>
      <c r="H4499" s="31">
        <v>11.64</v>
      </c>
      <c r="I4499" s="31" t="s">
        <v>82</v>
      </c>
      <c r="J4499" s="8"/>
      <c r="K4499" s="41">
        <v>5</v>
      </c>
      <c r="L4499" s="41" t="s">
        <v>1549</v>
      </c>
      <c r="M4499" s="42">
        <v>1</v>
      </c>
      <c r="N4499" s="41" t="s">
        <v>23</v>
      </c>
      <c r="O4499" s="41" t="s">
        <v>23</v>
      </c>
      <c r="P4499" s="41" t="s">
        <v>23</v>
      </c>
      <c r="Q4499" s="41" t="s">
        <v>23</v>
      </c>
      <c r="R4499" s="41" t="s">
        <v>23</v>
      </c>
      <c r="S4499" s="41" t="s">
        <v>23</v>
      </c>
      <c r="T4499" s="41"/>
      <c r="U4499" s="41"/>
      <c r="V4499" s="46"/>
      <c r="W4499" s="46"/>
      <c r="X4499" s="43"/>
      <c r="Y4499" s="31"/>
      <c r="Z4499" s="31"/>
    </row>
    <row r="4500" spans="1:26" s="79" customFormat="1" x14ac:dyDescent="0.2">
      <c r="A4500" s="34">
        <v>341</v>
      </c>
      <c r="B4500" s="34">
        <v>72</v>
      </c>
      <c r="C4500" s="34"/>
      <c r="D4500" s="31"/>
      <c r="E4500" s="31" t="s">
        <v>253</v>
      </c>
      <c r="F4500" s="60" t="s">
        <v>25</v>
      </c>
      <c r="G4500" s="31" t="s">
        <v>1524</v>
      </c>
      <c r="H4500" s="31">
        <v>386</v>
      </c>
      <c r="I4500" s="31" t="s">
        <v>82</v>
      </c>
      <c r="J4500" s="8"/>
      <c r="K4500" s="41">
        <v>5</v>
      </c>
      <c r="L4500" s="41" t="s">
        <v>1549</v>
      </c>
      <c r="M4500" s="42">
        <v>1</v>
      </c>
      <c r="N4500" s="41" t="s">
        <v>23</v>
      </c>
      <c r="O4500" s="41" t="s">
        <v>23</v>
      </c>
      <c r="P4500" s="41" t="s">
        <v>23</v>
      </c>
      <c r="Q4500" s="41" t="s">
        <v>23</v>
      </c>
      <c r="R4500" s="41" t="s">
        <v>23</v>
      </c>
      <c r="S4500" s="41" t="s">
        <v>23</v>
      </c>
      <c r="T4500" s="41" t="s">
        <v>24</v>
      </c>
      <c r="U4500" s="41" t="s">
        <v>30</v>
      </c>
      <c r="V4500" s="46"/>
      <c r="W4500" s="46"/>
      <c r="X4500" s="43"/>
      <c r="Y4500" s="31"/>
      <c r="Z4500" s="31"/>
    </row>
    <row r="4501" spans="1:26" s="79" customFormat="1" x14ac:dyDescent="0.2">
      <c r="A4501" s="34">
        <v>341</v>
      </c>
      <c r="B4501" s="34">
        <v>72</v>
      </c>
      <c r="C4501" s="34"/>
      <c r="D4501" s="31"/>
      <c r="E4501" s="31" t="s">
        <v>253</v>
      </c>
      <c r="F4501" s="60" t="s">
        <v>25</v>
      </c>
      <c r="G4501" s="31" t="s">
        <v>1537</v>
      </c>
      <c r="H4501" s="31">
        <v>1</v>
      </c>
      <c r="I4501" s="31" t="s">
        <v>1538</v>
      </c>
      <c r="J4501" s="8"/>
      <c r="K4501" s="41">
        <v>99</v>
      </c>
      <c r="L4501" s="41" t="s">
        <v>1549</v>
      </c>
      <c r="M4501" s="42">
        <v>1</v>
      </c>
      <c r="N4501" s="41" t="s">
        <v>23</v>
      </c>
      <c r="O4501" s="41" t="s">
        <v>23</v>
      </c>
      <c r="P4501" s="41" t="s">
        <v>23</v>
      </c>
      <c r="Q4501" s="41" t="s">
        <v>23</v>
      </c>
      <c r="R4501" s="41" t="s">
        <v>23</v>
      </c>
      <c r="S4501" s="41" t="s">
        <v>23</v>
      </c>
      <c r="T4501" s="41"/>
      <c r="U4501" s="41"/>
      <c r="V4501" s="46"/>
      <c r="W4501" s="46"/>
      <c r="X4501" s="43"/>
      <c r="Y4501" s="31"/>
      <c r="Z4501" s="31"/>
    </row>
    <row r="4502" spans="1:26" s="79" customFormat="1" x14ac:dyDescent="0.2">
      <c r="A4502" s="34">
        <v>341</v>
      </c>
      <c r="B4502" s="34">
        <v>72</v>
      </c>
      <c r="C4502" s="34">
        <v>23747</v>
      </c>
      <c r="D4502" s="31" t="s">
        <v>273</v>
      </c>
      <c r="E4502" s="31" t="s">
        <v>275</v>
      </c>
      <c r="F4502" s="60" t="s">
        <v>25</v>
      </c>
      <c r="G4502" s="31" t="s">
        <v>81</v>
      </c>
      <c r="H4502" s="31">
        <v>5.43</v>
      </c>
      <c r="I4502" s="31" t="s">
        <v>82</v>
      </c>
      <c r="J4502" s="8"/>
      <c r="K4502" s="41">
        <v>5</v>
      </c>
      <c r="L4502" s="41" t="s">
        <v>1549</v>
      </c>
      <c r="M4502" s="42">
        <v>1</v>
      </c>
      <c r="N4502" s="41" t="s">
        <v>23</v>
      </c>
      <c r="O4502" s="41" t="s">
        <v>23</v>
      </c>
      <c r="P4502" s="41" t="s">
        <v>23</v>
      </c>
      <c r="Q4502" s="41" t="s">
        <v>23</v>
      </c>
      <c r="R4502" s="41" t="s">
        <v>23</v>
      </c>
      <c r="S4502" s="41" t="s">
        <v>23</v>
      </c>
      <c r="T4502" s="41"/>
      <c r="U4502" s="41"/>
      <c r="V4502" s="46"/>
      <c r="W4502" s="46"/>
      <c r="X4502" s="43"/>
      <c r="Y4502" s="31"/>
      <c r="Z4502" s="31"/>
    </row>
    <row r="4503" spans="1:26" s="79" customFormat="1" x14ac:dyDescent="0.2">
      <c r="A4503" s="34">
        <v>341</v>
      </c>
      <c r="B4503" s="34">
        <v>72</v>
      </c>
      <c r="C4503" s="34"/>
      <c r="D4503" s="31"/>
      <c r="E4503" s="31" t="s">
        <v>274</v>
      </c>
      <c r="F4503" s="60" t="s">
        <v>25</v>
      </c>
      <c r="G4503" s="31" t="s">
        <v>1524</v>
      </c>
      <c r="H4503" s="31">
        <v>350</v>
      </c>
      <c r="I4503" s="31" t="s">
        <v>82</v>
      </c>
      <c r="J4503" s="8"/>
      <c r="K4503" s="41">
        <v>5</v>
      </c>
      <c r="L4503" s="41" t="s">
        <v>1549</v>
      </c>
      <c r="M4503" s="42">
        <v>1</v>
      </c>
      <c r="N4503" s="41" t="s">
        <v>23</v>
      </c>
      <c r="O4503" s="41" t="s">
        <v>23</v>
      </c>
      <c r="P4503" s="41" t="s">
        <v>23</v>
      </c>
      <c r="Q4503" s="41" t="s">
        <v>23</v>
      </c>
      <c r="R4503" s="41" t="s">
        <v>23</v>
      </c>
      <c r="S4503" s="41" t="s">
        <v>23</v>
      </c>
      <c r="T4503" s="41" t="s">
        <v>24</v>
      </c>
      <c r="U4503" s="41" t="s">
        <v>30</v>
      </c>
      <c r="V4503" s="46"/>
      <c r="W4503" s="46"/>
      <c r="X4503" s="43"/>
      <c r="Y4503" s="31"/>
      <c r="Z4503" s="31"/>
    </row>
    <row r="4504" spans="1:26" s="79" customFormat="1" x14ac:dyDescent="0.2">
      <c r="A4504" s="34">
        <v>341</v>
      </c>
      <c r="B4504" s="34">
        <v>72</v>
      </c>
      <c r="C4504" s="34"/>
      <c r="D4504" s="31"/>
      <c r="E4504" s="31" t="s">
        <v>274</v>
      </c>
      <c r="F4504" s="60" t="s">
        <v>25</v>
      </c>
      <c r="G4504" s="31" t="s">
        <v>1537</v>
      </c>
      <c r="H4504" s="31">
        <v>1</v>
      </c>
      <c r="I4504" s="31" t="s">
        <v>1538</v>
      </c>
      <c r="J4504" s="8"/>
      <c r="K4504" s="41">
        <v>99</v>
      </c>
      <c r="L4504" s="41" t="s">
        <v>1549</v>
      </c>
      <c r="M4504" s="42">
        <v>1</v>
      </c>
      <c r="N4504" s="41" t="s">
        <v>23</v>
      </c>
      <c r="O4504" s="41" t="s">
        <v>23</v>
      </c>
      <c r="P4504" s="41" t="s">
        <v>23</v>
      </c>
      <c r="Q4504" s="41" t="s">
        <v>23</v>
      </c>
      <c r="R4504" s="41" t="s">
        <v>23</v>
      </c>
      <c r="S4504" s="41" t="s">
        <v>23</v>
      </c>
      <c r="T4504" s="41"/>
      <c r="U4504" s="41"/>
      <c r="V4504" s="46"/>
      <c r="W4504" s="46"/>
      <c r="X4504" s="43"/>
      <c r="Y4504" s="31"/>
      <c r="Z4504" s="31"/>
    </row>
    <row r="4505" spans="1:26" s="79" customFormat="1" x14ac:dyDescent="0.2">
      <c r="A4505" s="34">
        <v>341</v>
      </c>
      <c r="B4505" s="34">
        <v>72</v>
      </c>
      <c r="C4505" s="34">
        <v>11096</v>
      </c>
      <c r="D4505" s="31" t="s">
        <v>429</v>
      </c>
      <c r="E4505" s="31" t="s">
        <v>428</v>
      </c>
      <c r="F4505" s="60" t="s">
        <v>25</v>
      </c>
      <c r="G4505" s="31" t="s">
        <v>81</v>
      </c>
      <c r="H4505" s="31">
        <v>18.600000000000001</v>
      </c>
      <c r="I4505" s="31" t="s">
        <v>82</v>
      </c>
      <c r="J4505" s="8"/>
      <c r="K4505" s="41">
        <v>5</v>
      </c>
      <c r="L4505" s="41" t="s">
        <v>1549</v>
      </c>
      <c r="M4505" s="42">
        <v>1</v>
      </c>
      <c r="N4505" s="41" t="s">
        <v>23</v>
      </c>
      <c r="O4505" s="41" t="s">
        <v>23</v>
      </c>
      <c r="P4505" s="41" t="s">
        <v>23</v>
      </c>
      <c r="Q4505" s="41" t="s">
        <v>23</v>
      </c>
      <c r="R4505" s="41" t="s">
        <v>23</v>
      </c>
      <c r="S4505" s="41" t="s">
        <v>23</v>
      </c>
      <c r="T4505" s="41"/>
      <c r="U4505" s="41"/>
      <c r="V4505" s="46"/>
      <c r="W4505" s="46"/>
      <c r="X4505" s="43"/>
      <c r="Y4505" s="31"/>
      <c r="Z4505" s="31"/>
    </row>
    <row r="4506" spans="1:26" s="79" customFormat="1" x14ac:dyDescent="0.2">
      <c r="A4506" s="34">
        <v>341</v>
      </c>
      <c r="B4506" s="34">
        <v>72</v>
      </c>
      <c r="C4506" s="34"/>
      <c r="D4506" s="31"/>
      <c r="E4506" s="31" t="s">
        <v>427</v>
      </c>
      <c r="F4506" s="60" t="s">
        <v>25</v>
      </c>
      <c r="G4506" s="31" t="s">
        <v>1524</v>
      </c>
      <c r="H4506" s="31">
        <v>100</v>
      </c>
      <c r="I4506" s="31" t="s">
        <v>82</v>
      </c>
      <c r="J4506" s="8"/>
      <c r="K4506" s="41">
        <v>5</v>
      </c>
      <c r="L4506" s="41" t="s">
        <v>1549</v>
      </c>
      <c r="M4506" s="42">
        <v>1</v>
      </c>
      <c r="N4506" s="41" t="s">
        <v>23</v>
      </c>
      <c r="O4506" s="41" t="s">
        <v>23</v>
      </c>
      <c r="P4506" s="41" t="s">
        <v>23</v>
      </c>
      <c r="Q4506" s="41" t="s">
        <v>23</v>
      </c>
      <c r="R4506" s="41" t="s">
        <v>23</v>
      </c>
      <c r="S4506" s="41" t="s">
        <v>23</v>
      </c>
      <c r="T4506" s="41" t="s">
        <v>24</v>
      </c>
      <c r="U4506" s="41" t="s">
        <v>30</v>
      </c>
      <c r="V4506" s="46"/>
      <c r="W4506" s="46"/>
      <c r="X4506" s="43"/>
      <c r="Y4506" s="31"/>
      <c r="Z4506" s="31"/>
    </row>
    <row r="4507" spans="1:26" s="79" customFormat="1" x14ac:dyDescent="0.2">
      <c r="A4507" s="34">
        <v>341</v>
      </c>
      <c r="B4507" s="34">
        <v>72</v>
      </c>
      <c r="C4507" s="34"/>
      <c r="D4507" s="31"/>
      <c r="E4507" s="31" t="s">
        <v>427</v>
      </c>
      <c r="F4507" s="60" t="s">
        <v>25</v>
      </c>
      <c r="G4507" s="31" t="s">
        <v>1537</v>
      </c>
      <c r="H4507" s="31">
        <v>1</v>
      </c>
      <c r="I4507" s="31" t="s">
        <v>1538</v>
      </c>
      <c r="J4507" s="8"/>
      <c r="K4507" s="41">
        <v>99</v>
      </c>
      <c r="L4507" s="41" t="s">
        <v>1549</v>
      </c>
      <c r="M4507" s="42">
        <v>1</v>
      </c>
      <c r="N4507" s="41" t="s">
        <v>23</v>
      </c>
      <c r="O4507" s="41" t="s">
        <v>23</v>
      </c>
      <c r="P4507" s="41" t="s">
        <v>23</v>
      </c>
      <c r="Q4507" s="41" t="s">
        <v>23</v>
      </c>
      <c r="R4507" s="41" t="s">
        <v>23</v>
      </c>
      <c r="S4507" s="41" t="s">
        <v>23</v>
      </c>
      <c r="T4507" s="41"/>
      <c r="U4507" s="41"/>
      <c r="V4507" s="46"/>
      <c r="W4507" s="46"/>
      <c r="X4507" s="43"/>
      <c r="Y4507" s="31"/>
      <c r="Z4507" s="31"/>
    </row>
    <row r="4508" spans="1:26" s="79" customFormat="1" x14ac:dyDescent="0.2">
      <c r="A4508" s="34">
        <v>341</v>
      </c>
      <c r="B4508" s="34">
        <v>72</v>
      </c>
      <c r="C4508" s="34">
        <v>24569</v>
      </c>
      <c r="D4508" s="31" t="s">
        <v>437</v>
      </c>
      <c r="E4508" s="31" t="s">
        <v>436</v>
      </c>
      <c r="F4508" s="60" t="s">
        <v>25</v>
      </c>
      <c r="G4508" s="31" t="s">
        <v>26</v>
      </c>
      <c r="H4508" s="31">
        <v>20.46</v>
      </c>
      <c r="I4508" s="31" t="s">
        <v>82</v>
      </c>
      <c r="J4508" s="8"/>
      <c r="K4508" s="41">
        <v>1</v>
      </c>
      <c r="L4508" s="41" t="s">
        <v>1549</v>
      </c>
      <c r="M4508" s="42">
        <v>0</v>
      </c>
      <c r="N4508" s="41" t="s">
        <v>23</v>
      </c>
      <c r="O4508" s="41" t="s">
        <v>23</v>
      </c>
      <c r="P4508" s="41" t="s">
        <v>23</v>
      </c>
      <c r="Q4508" s="41" t="s">
        <v>23</v>
      </c>
      <c r="R4508" s="41" t="s">
        <v>23</v>
      </c>
      <c r="S4508" s="41" t="s">
        <v>23</v>
      </c>
      <c r="T4508" s="41"/>
      <c r="U4508" s="41"/>
      <c r="V4508" s="46"/>
      <c r="W4508" s="46"/>
      <c r="X4508" s="43"/>
      <c r="Y4508" s="31"/>
      <c r="Z4508" s="31"/>
    </row>
    <row r="4509" spans="1:26" s="79" customFormat="1" x14ac:dyDescent="0.2">
      <c r="A4509" s="34">
        <v>341</v>
      </c>
      <c r="B4509" s="34">
        <v>72</v>
      </c>
      <c r="C4509" s="34">
        <v>24569</v>
      </c>
      <c r="D4509" s="31" t="s">
        <v>1513</v>
      </c>
      <c r="E4509" s="31" t="s">
        <v>436</v>
      </c>
      <c r="F4509" s="60" t="s">
        <v>25</v>
      </c>
      <c r="G4509" s="31" t="s">
        <v>81</v>
      </c>
      <c r="H4509" s="31">
        <v>20.74</v>
      </c>
      <c r="I4509" s="31" t="s">
        <v>82</v>
      </c>
      <c r="J4509" s="8"/>
      <c r="K4509" s="41">
        <v>5</v>
      </c>
      <c r="L4509" s="41" t="s">
        <v>1549</v>
      </c>
      <c r="M4509" s="42">
        <v>1</v>
      </c>
      <c r="N4509" s="41" t="s">
        <v>23</v>
      </c>
      <c r="O4509" s="41" t="s">
        <v>23</v>
      </c>
      <c r="P4509" s="41" t="s">
        <v>23</v>
      </c>
      <c r="Q4509" s="41" t="s">
        <v>23</v>
      </c>
      <c r="R4509" s="41" t="s">
        <v>23</v>
      </c>
      <c r="S4509" s="41" t="s">
        <v>23</v>
      </c>
      <c r="T4509" s="41"/>
      <c r="U4509" s="41"/>
      <c r="V4509" s="46"/>
      <c r="W4509" s="46"/>
      <c r="X4509" s="43"/>
      <c r="Y4509" s="31"/>
      <c r="Z4509" s="31"/>
    </row>
    <row r="4510" spans="1:26" s="79" customFormat="1" x14ac:dyDescent="0.2">
      <c r="A4510" s="34">
        <v>341</v>
      </c>
      <c r="B4510" s="34">
        <v>72</v>
      </c>
      <c r="C4510" s="34"/>
      <c r="D4510" s="31"/>
      <c r="E4510" s="31" t="s">
        <v>435</v>
      </c>
      <c r="F4510" s="60" t="s">
        <v>25</v>
      </c>
      <c r="G4510" s="31" t="s">
        <v>1489</v>
      </c>
      <c r="H4510" s="31">
        <v>147.41999999999999</v>
      </c>
      <c r="I4510" s="31" t="s">
        <v>82</v>
      </c>
      <c r="J4510" s="8"/>
      <c r="K4510" s="41">
        <v>5</v>
      </c>
      <c r="L4510" s="41" t="s">
        <v>1549</v>
      </c>
      <c r="M4510" s="42">
        <v>1</v>
      </c>
      <c r="N4510" s="41" t="s">
        <v>23</v>
      </c>
      <c r="O4510" s="41" t="s">
        <v>23</v>
      </c>
      <c r="P4510" s="41" t="s">
        <v>23</v>
      </c>
      <c r="Q4510" s="41" t="s">
        <v>23</v>
      </c>
      <c r="R4510" s="41" t="s">
        <v>23</v>
      </c>
      <c r="S4510" s="41" t="s">
        <v>23</v>
      </c>
      <c r="T4510" s="41" t="s">
        <v>24</v>
      </c>
      <c r="U4510" s="41" t="s">
        <v>30</v>
      </c>
      <c r="V4510" s="46"/>
      <c r="W4510" s="46"/>
      <c r="X4510" s="43"/>
      <c r="Y4510" s="31"/>
      <c r="Z4510" s="31"/>
    </row>
    <row r="4511" spans="1:26" s="79" customFormat="1" x14ac:dyDescent="0.2">
      <c r="A4511" s="34">
        <v>341</v>
      </c>
      <c r="B4511" s="34">
        <v>72</v>
      </c>
      <c r="C4511" s="34"/>
      <c r="D4511" s="31"/>
      <c r="E4511" s="31" t="s">
        <v>435</v>
      </c>
      <c r="F4511" s="60" t="s">
        <v>25</v>
      </c>
      <c r="G4511" s="31" t="s">
        <v>1537</v>
      </c>
      <c r="H4511" s="31">
        <v>2</v>
      </c>
      <c r="I4511" s="31" t="s">
        <v>1538</v>
      </c>
      <c r="J4511" s="8"/>
      <c r="K4511" s="41">
        <v>99</v>
      </c>
      <c r="L4511" s="41" t="s">
        <v>1549</v>
      </c>
      <c r="M4511" s="42">
        <v>1</v>
      </c>
      <c r="N4511" s="41" t="s">
        <v>23</v>
      </c>
      <c r="O4511" s="41" t="s">
        <v>23</v>
      </c>
      <c r="P4511" s="41" t="s">
        <v>23</v>
      </c>
      <c r="Q4511" s="41" t="s">
        <v>23</v>
      </c>
      <c r="R4511" s="41" t="s">
        <v>23</v>
      </c>
      <c r="S4511" s="41" t="s">
        <v>23</v>
      </c>
      <c r="T4511" s="41"/>
      <c r="U4511" s="41"/>
      <c r="V4511" s="46"/>
      <c r="W4511" s="46"/>
      <c r="X4511" s="43"/>
      <c r="Y4511" s="31"/>
      <c r="Z4511" s="31"/>
    </row>
    <row r="4512" spans="1:26" s="79" customFormat="1" x14ac:dyDescent="0.2">
      <c r="A4512" s="34">
        <v>341</v>
      </c>
      <c r="B4512" s="34">
        <v>72</v>
      </c>
      <c r="C4512" s="34">
        <v>24539</v>
      </c>
      <c r="D4512" s="31" t="s">
        <v>659</v>
      </c>
      <c r="E4512" s="31" t="s">
        <v>660</v>
      </c>
      <c r="F4512" s="60" t="s">
        <v>1543</v>
      </c>
      <c r="G4512" s="31" t="s">
        <v>87</v>
      </c>
      <c r="H4512" s="31">
        <v>41.24</v>
      </c>
      <c r="I4512" s="31" t="s">
        <v>82</v>
      </c>
      <c r="J4512" s="8"/>
      <c r="K4512" s="41">
        <v>7</v>
      </c>
      <c r="L4512" s="41" t="s">
        <v>1479</v>
      </c>
      <c r="M4512" s="42">
        <v>0</v>
      </c>
      <c r="N4512" s="41" t="s">
        <v>23</v>
      </c>
      <c r="O4512" s="41" t="s">
        <v>24</v>
      </c>
      <c r="P4512" s="41" t="s">
        <v>24</v>
      </c>
      <c r="Q4512" s="41" t="s">
        <v>24</v>
      </c>
      <c r="R4512" s="41" t="s">
        <v>24</v>
      </c>
      <c r="S4512" s="41" t="s">
        <v>23</v>
      </c>
      <c r="T4512" s="41"/>
      <c r="U4512" s="41"/>
      <c r="V4512" s="46"/>
      <c r="W4512" s="46"/>
      <c r="X4512" s="43"/>
      <c r="Y4512" s="31"/>
      <c r="Z4512" s="31"/>
    </row>
    <row r="4513" spans="1:26" s="79" customFormat="1" x14ac:dyDescent="0.2">
      <c r="A4513" s="34">
        <v>341</v>
      </c>
      <c r="B4513" s="34">
        <v>72</v>
      </c>
      <c r="C4513" s="34">
        <v>24539</v>
      </c>
      <c r="D4513" s="31" t="s">
        <v>661</v>
      </c>
      <c r="E4513" s="31" t="s">
        <v>660</v>
      </c>
      <c r="F4513" s="60" t="s">
        <v>1543</v>
      </c>
      <c r="G4513" s="31" t="s">
        <v>91</v>
      </c>
      <c r="H4513" s="31">
        <v>5.3</v>
      </c>
      <c r="I4513" s="31" t="s">
        <v>82</v>
      </c>
      <c r="J4513" s="8">
        <v>2</v>
      </c>
      <c r="K4513" s="41">
        <v>7</v>
      </c>
      <c r="L4513" s="41" t="s">
        <v>1479</v>
      </c>
      <c r="M4513" s="42">
        <v>0</v>
      </c>
      <c r="N4513" s="41" t="s">
        <v>23</v>
      </c>
      <c r="O4513" s="41" t="s">
        <v>24</v>
      </c>
      <c r="P4513" s="41" t="s">
        <v>24</v>
      </c>
      <c r="Q4513" s="41" t="s">
        <v>24</v>
      </c>
      <c r="R4513" s="41" t="s">
        <v>24</v>
      </c>
      <c r="S4513" s="41" t="s">
        <v>23</v>
      </c>
      <c r="T4513" s="41"/>
      <c r="U4513" s="41"/>
      <c r="V4513" s="46"/>
      <c r="W4513" s="46"/>
      <c r="X4513" s="43"/>
      <c r="Y4513" s="31"/>
      <c r="Z4513" s="31"/>
    </row>
    <row r="4514" spans="1:26" s="79" customFormat="1" x14ac:dyDescent="0.2">
      <c r="A4514" s="34">
        <v>341</v>
      </c>
      <c r="B4514" s="34">
        <v>72</v>
      </c>
      <c r="C4514" s="34">
        <v>24539</v>
      </c>
      <c r="D4514" s="31" t="s">
        <v>662</v>
      </c>
      <c r="E4514" s="31" t="s">
        <v>660</v>
      </c>
      <c r="F4514" s="60" t="s">
        <v>1543</v>
      </c>
      <c r="G4514" s="31" t="s">
        <v>85</v>
      </c>
      <c r="H4514" s="31">
        <v>2.5</v>
      </c>
      <c r="I4514" s="31" t="s">
        <v>82</v>
      </c>
      <c r="J4514" s="8"/>
      <c r="K4514" s="41">
        <v>7</v>
      </c>
      <c r="L4514" s="41" t="s">
        <v>1479</v>
      </c>
      <c r="M4514" s="42">
        <v>0</v>
      </c>
      <c r="N4514" s="41" t="s">
        <v>23</v>
      </c>
      <c r="O4514" s="41" t="s">
        <v>24</v>
      </c>
      <c r="P4514" s="41" t="s">
        <v>24</v>
      </c>
      <c r="Q4514" s="41" t="s">
        <v>24</v>
      </c>
      <c r="R4514" s="41" t="s">
        <v>24</v>
      </c>
      <c r="S4514" s="41" t="s">
        <v>23</v>
      </c>
      <c r="T4514" s="41"/>
      <c r="U4514" s="41"/>
      <c r="V4514" s="46"/>
      <c r="W4514" s="46"/>
      <c r="X4514" s="43"/>
      <c r="Y4514" s="31"/>
      <c r="Z4514" s="31"/>
    </row>
    <row r="4515" spans="1:26" s="79" customFormat="1" x14ac:dyDescent="0.2">
      <c r="A4515" s="34">
        <v>341</v>
      </c>
      <c r="B4515" s="34">
        <v>72</v>
      </c>
      <c r="C4515" s="34">
        <v>24539</v>
      </c>
      <c r="D4515" s="31" t="s">
        <v>663</v>
      </c>
      <c r="E4515" s="31" t="s">
        <v>660</v>
      </c>
      <c r="F4515" s="60" t="s">
        <v>1543</v>
      </c>
      <c r="G4515" s="31" t="s">
        <v>93</v>
      </c>
      <c r="H4515" s="31">
        <v>7.2</v>
      </c>
      <c r="I4515" s="31" t="s">
        <v>82</v>
      </c>
      <c r="J4515" s="8">
        <v>2</v>
      </c>
      <c r="K4515" s="41">
        <v>7</v>
      </c>
      <c r="L4515" s="41" t="s">
        <v>1479</v>
      </c>
      <c r="M4515" s="42">
        <v>0</v>
      </c>
      <c r="N4515" s="41" t="s">
        <v>23</v>
      </c>
      <c r="O4515" s="41" t="s">
        <v>24</v>
      </c>
      <c r="P4515" s="41" t="s">
        <v>24</v>
      </c>
      <c r="Q4515" s="41" t="s">
        <v>24</v>
      </c>
      <c r="R4515" s="41" t="s">
        <v>24</v>
      </c>
      <c r="S4515" s="41" t="s">
        <v>23</v>
      </c>
      <c r="T4515" s="41"/>
      <c r="U4515" s="41"/>
      <c r="V4515" s="46"/>
      <c r="W4515" s="46"/>
      <c r="X4515" s="43"/>
      <c r="Y4515" s="31"/>
      <c r="Z4515" s="31"/>
    </row>
    <row r="4516" spans="1:26" s="79" customFormat="1" x14ac:dyDescent="0.2">
      <c r="A4516" s="34">
        <v>341</v>
      </c>
      <c r="B4516" s="34">
        <v>72</v>
      </c>
      <c r="C4516" s="34">
        <v>24539</v>
      </c>
      <c r="D4516" s="31" t="s">
        <v>664</v>
      </c>
      <c r="E4516" s="31" t="s">
        <v>660</v>
      </c>
      <c r="F4516" s="60" t="s">
        <v>1543</v>
      </c>
      <c r="G4516" s="31" t="s">
        <v>87</v>
      </c>
      <c r="H4516" s="31">
        <v>19.260000000000002</v>
      </c>
      <c r="I4516" s="31" t="s">
        <v>82</v>
      </c>
      <c r="J4516" s="8">
        <v>2</v>
      </c>
      <c r="K4516" s="41">
        <v>7</v>
      </c>
      <c r="L4516" s="41" t="s">
        <v>1479</v>
      </c>
      <c r="M4516" s="42">
        <v>0</v>
      </c>
      <c r="N4516" s="41" t="s">
        <v>23</v>
      </c>
      <c r="O4516" s="41" t="s">
        <v>24</v>
      </c>
      <c r="P4516" s="41" t="s">
        <v>24</v>
      </c>
      <c r="Q4516" s="41" t="s">
        <v>24</v>
      </c>
      <c r="R4516" s="41" t="s">
        <v>24</v>
      </c>
      <c r="S4516" s="41" t="s">
        <v>23</v>
      </c>
      <c r="T4516" s="41"/>
      <c r="U4516" s="41"/>
      <c r="V4516" s="46"/>
      <c r="W4516" s="46"/>
      <c r="X4516" s="43"/>
      <c r="Y4516" s="31"/>
      <c r="Z4516" s="31"/>
    </row>
    <row r="4517" spans="1:26" s="79" customFormat="1" x14ac:dyDescent="0.2">
      <c r="A4517" s="34">
        <v>341</v>
      </c>
      <c r="B4517" s="34">
        <v>72</v>
      </c>
      <c r="C4517" s="34">
        <v>24539</v>
      </c>
      <c r="D4517" s="31" t="s">
        <v>665</v>
      </c>
      <c r="E4517" s="31" t="s">
        <v>660</v>
      </c>
      <c r="F4517" s="60" t="s">
        <v>1543</v>
      </c>
      <c r="G4517" s="31" t="s">
        <v>93</v>
      </c>
      <c r="H4517" s="31">
        <v>8.1</v>
      </c>
      <c r="I4517" s="31" t="s">
        <v>82</v>
      </c>
      <c r="J4517" s="8">
        <v>2</v>
      </c>
      <c r="K4517" s="41">
        <v>7</v>
      </c>
      <c r="L4517" s="41" t="s">
        <v>1479</v>
      </c>
      <c r="M4517" s="42">
        <v>0</v>
      </c>
      <c r="N4517" s="41" t="s">
        <v>23</v>
      </c>
      <c r="O4517" s="41" t="s">
        <v>24</v>
      </c>
      <c r="P4517" s="41" t="s">
        <v>24</v>
      </c>
      <c r="Q4517" s="41" t="s">
        <v>24</v>
      </c>
      <c r="R4517" s="41" t="s">
        <v>24</v>
      </c>
      <c r="S4517" s="41" t="s">
        <v>23</v>
      </c>
      <c r="T4517" s="41"/>
      <c r="U4517" s="41"/>
      <c r="V4517" s="46"/>
      <c r="W4517" s="46"/>
      <c r="X4517" s="43"/>
      <c r="Y4517" s="31"/>
      <c r="Z4517" s="31"/>
    </row>
    <row r="4518" spans="1:26" s="79" customFormat="1" x14ac:dyDescent="0.2">
      <c r="A4518" s="34">
        <v>341</v>
      </c>
      <c r="B4518" s="34">
        <v>72</v>
      </c>
      <c r="C4518" s="34">
        <v>24539</v>
      </c>
      <c r="D4518" s="31" t="s">
        <v>666</v>
      </c>
      <c r="E4518" s="31" t="s">
        <v>660</v>
      </c>
      <c r="F4518" s="60" t="s">
        <v>1543</v>
      </c>
      <c r="G4518" s="31" t="s">
        <v>93</v>
      </c>
      <c r="H4518" s="31">
        <v>7.22</v>
      </c>
      <c r="I4518" s="31" t="s">
        <v>82</v>
      </c>
      <c r="J4518" s="8"/>
      <c r="K4518" s="41">
        <v>7</v>
      </c>
      <c r="L4518" s="41" t="s">
        <v>1479</v>
      </c>
      <c r="M4518" s="42">
        <v>0</v>
      </c>
      <c r="N4518" s="41" t="s">
        <v>23</v>
      </c>
      <c r="O4518" s="41" t="s">
        <v>24</v>
      </c>
      <c r="P4518" s="41" t="s">
        <v>24</v>
      </c>
      <c r="Q4518" s="41" t="s">
        <v>24</v>
      </c>
      <c r="R4518" s="41" t="s">
        <v>24</v>
      </c>
      <c r="S4518" s="41" t="s">
        <v>23</v>
      </c>
      <c r="T4518" s="41"/>
      <c r="U4518" s="41"/>
      <c r="V4518" s="46"/>
      <c r="W4518" s="46"/>
      <c r="X4518" s="43"/>
      <c r="Y4518" s="31"/>
      <c r="Z4518" s="31"/>
    </row>
    <row r="4519" spans="1:26" s="79" customFormat="1" x14ac:dyDescent="0.2">
      <c r="A4519" s="34">
        <v>341</v>
      </c>
      <c r="B4519" s="34">
        <v>72</v>
      </c>
      <c r="C4519" s="34">
        <v>24539</v>
      </c>
      <c r="D4519" s="31" t="s">
        <v>667</v>
      </c>
      <c r="E4519" s="31" t="s">
        <v>660</v>
      </c>
      <c r="F4519" s="60" t="s">
        <v>1543</v>
      </c>
      <c r="G4519" s="31" t="s">
        <v>87</v>
      </c>
      <c r="H4519" s="31">
        <v>11.06</v>
      </c>
      <c r="I4519" s="31" t="s">
        <v>82</v>
      </c>
      <c r="J4519" s="8">
        <v>2</v>
      </c>
      <c r="K4519" s="41">
        <v>7</v>
      </c>
      <c r="L4519" s="41" t="s">
        <v>1479</v>
      </c>
      <c r="M4519" s="42">
        <v>0</v>
      </c>
      <c r="N4519" s="41" t="s">
        <v>23</v>
      </c>
      <c r="O4519" s="41" t="s">
        <v>24</v>
      </c>
      <c r="P4519" s="41" t="s">
        <v>24</v>
      </c>
      <c r="Q4519" s="41" t="s">
        <v>24</v>
      </c>
      <c r="R4519" s="41" t="s">
        <v>24</v>
      </c>
      <c r="S4519" s="41" t="s">
        <v>23</v>
      </c>
      <c r="T4519" s="41"/>
      <c r="U4519" s="41"/>
      <c r="V4519" s="46"/>
      <c r="W4519" s="46"/>
      <c r="X4519" s="43"/>
      <c r="Y4519" s="31"/>
      <c r="Z4519" s="31"/>
    </row>
    <row r="4520" spans="1:26" s="79" customFormat="1" x14ac:dyDescent="0.2">
      <c r="A4520" s="34">
        <v>341</v>
      </c>
      <c r="B4520" s="34">
        <v>72</v>
      </c>
      <c r="C4520" s="34">
        <v>24539</v>
      </c>
      <c r="D4520" s="31" t="s">
        <v>668</v>
      </c>
      <c r="E4520" s="31" t="s">
        <v>660</v>
      </c>
      <c r="F4520" s="60" t="s">
        <v>1543</v>
      </c>
      <c r="G4520" s="31" t="s">
        <v>87</v>
      </c>
      <c r="H4520" s="31">
        <v>16.34</v>
      </c>
      <c r="I4520" s="31" t="s">
        <v>82</v>
      </c>
      <c r="J4520" s="8"/>
      <c r="K4520" s="41">
        <v>7</v>
      </c>
      <c r="L4520" s="41" t="s">
        <v>1479</v>
      </c>
      <c r="M4520" s="42">
        <v>0</v>
      </c>
      <c r="N4520" s="41" t="s">
        <v>23</v>
      </c>
      <c r="O4520" s="41" t="s">
        <v>24</v>
      </c>
      <c r="P4520" s="41" t="s">
        <v>24</v>
      </c>
      <c r="Q4520" s="41" t="s">
        <v>24</v>
      </c>
      <c r="R4520" s="41" t="s">
        <v>24</v>
      </c>
      <c r="S4520" s="41" t="s">
        <v>23</v>
      </c>
      <c r="T4520" s="41"/>
      <c r="U4520" s="41"/>
      <c r="V4520" s="46"/>
      <c r="W4520" s="46"/>
      <c r="X4520" s="43"/>
      <c r="Y4520" s="31"/>
      <c r="Z4520" s="31"/>
    </row>
    <row r="4521" spans="1:26" s="79" customFormat="1" x14ac:dyDescent="0.2">
      <c r="A4521" s="34">
        <v>341</v>
      </c>
      <c r="B4521" s="34">
        <v>72</v>
      </c>
      <c r="C4521" s="34">
        <v>24539</v>
      </c>
      <c r="D4521" s="31" t="s">
        <v>669</v>
      </c>
      <c r="E4521" s="31" t="s">
        <v>660</v>
      </c>
      <c r="F4521" s="60" t="s">
        <v>1543</v>
      </c>
      <c r="G4521" s="31" t="s">
        <v>93</v>
      </c>
      <c r="H4521" s="31">
        <v>3.85</v>
      </c>
      <c r="I4521" s="31" t="s">
        <v>82</v>
      </c>
      <c r="J4521" s="8"/>
      <c r="K4521" s="41">
        <v>7</v>
      </c>
      <c r="L4521" s="41" t="s">
        <v>1479</v>
      </c>
      <c r="M4521" s="42">
        <v>0</v>
      </c>
      <c r="N4521" s="41" t="s">
        <v>23</v>
      </c>
      <c r="O4521" s="41" t="s">
        <v>24</v>
      </c>
      <c r="P4521" s="41" t="s">
        <v>24</v>
      </c>
      <c r="Q4521" s="41" t="s">
        <v>24</v>
      </c>
      <c r="R4521" s="41" t="s">
        <v>24</v>
      </c>
      <c r="S4521" s="41" t="s">
        <v>23</v>
      </c>
      <c r="T4521" s="41"/>
      <c r="U4521" s="41"/>
      <c r="V4521" s="46"/>
      <c r="W4521" s="46"/>
      <c r="X4521" s="43"/>
      <c r="Y4521" s="31"/>
      <c r="Z4521" s="31"/>
    </row>
    <row r="4522" spans="1:26" s="79" customFormat="1" x14ac:dyDescent="0.2">
      <c r="A4522" s="34">
        <v>341</v>
      </c>
      <c r="B4522" s="34">
        <v>72</v>
      </c>
      <c r="C4522" s="34">
        <v>24539</v>
      </c>
      <c r="D4522" s="31" t="s">
        <v>670</v>
      </c>
      <c r="E4522" s="31" t="s">
        <v>660</v>
      </c>
      <c r="F4522" s="60" t="s">
        <v>1543</v>
      </c>
      <c r="G4522" s="31" t="s">
        <v>87</v>
      </c>
      <c r="H4522" s="31">
        <v>15.36</v>
      </c>
      <c r="I4522" s="31" t="s">
        <v>82</v>
      </c>
      <c r="J4522" s="8">
        <v>2</v>
      </c>
      <c r="K4522" s="41">
        <v>7</v>
      </c>
      <c r="L4522" s="41" t="s">
        <v>1479</v>
      </c>
      <c r="M4522" s="42">
        <v>0</v>
      </c>
      <c r="N4522" s="41" t="s">
        <v>23</v>
      </c>
      <c r="O4522" s="41" t="s">
        <v>24</v>
      </c>
      <c r="P4522" s="41" t="s">
        <v>24</v>
      </c>
      <c r="Q4522" s="41" t="s">
        <v>24</v>
      </c>
      <c r="R4522" s="41" t="s">
        <v>24</v>
      </c>
      <c r="S4522" s="41" t="s">
        <v>23</v>
      </c>
      <c r="T4522" s="41"/>
      <c r="U4522" s="41"/>
      <c r="V4522" s="46"/>
      <c r="W4522" s="46"/>
      <c r="X4522" s="43"/>
      <c r="Y4522" s="31"/>
      <c r="Z4522" s="31"/>
    </row>
    <row r="4523" spans="1:26" s="79" customFormat="1" x14ac:dyDescent="0.2">
      <c r="A4523" s="34">
        <v>341</v>
      </c>
      <c r="B4523" s="34">
        <v>72</v>
      </c>
      <c r="C4523" s="34">
        <v>24539</v>
      </c>
      <c r="D4523" s="31" t="s">
        <v>671</v>
      </c>
      <c r="E4523" s="31" t="s">
        <v>660</v>
      </c>
      <c r="F4523" s="60" t="s">
        <v>1543</v>
      </c>
      <c r="G4523" s="31" t="s">
        <v>100</v>
      </c>
      <c r="H4523" s="31">
        <v>9.16</v>
      </c>
      <c r="I4523" s="31" t="s">
        <v>82</v>
      </c>
      <c r="J4523" s="8"/>
      <c r="K4523" s="41">
        <v>7</v>
      </c>
      <c r="L4523" s="41" t="s">
        <v>1479</v>
      </c>
      <c r="M4523" s="42">
        <v>0</v>
      </c>
      <c r="N4523" s="41" t="s">
        <v>23</v>
      </c>
      <c r="O4523" s="41" t="s">
        <v>24</v>
      </c>
      <c r="P4523" s="41" t="s">
        <v>24</v>
      </c>
      <c r="Q4523" s="41" t="s">
        <v>24</v>
      </c>
      <c r="R4523" s="41" t="s">
        <v>24</v>
      </c>
      <c r="S4523" s="41" t="s">
        <v>23</v>
      </c>
      <c r="T4523" s="41"/>
      <c r="U4523" s="41"/>
      <c r="V4523" s="46"/>
      <c r="W4523" s="46"/>
      <c r="X4523" s="43"/>
      <c r="Y4523" s="31"/>
      <c r="Z4523" s="31"/>
    </row>
    <row r="4524" spans="1:26" s="79" customFormat="1" x14ac:dyDescent="0.2">
      <c r="A4524" s="34">
        <v>341</v>
      </c>
      <c r="B4524" s="34">
        <v>72</v>
      </c>
      <c r="C4524" s="34">
        <v>24539</v>
      </c>
      <c r="D4524" s="31" t="s">
        <v>672</v>
      </c>
      <c r="E4524" s="31" t="s">
        <v>660</v>
      </c>
      <c r="F4524" s="60" t="s">
        <v>1543</v>
      </c>
      <c r="G4524" s="31" t="s">
        <v>84</v>
      </c>
      <c r="H4524" s="31">
        <v>4.59</v>
      </c>
      <c r="I4524" s="31" t="s">
        <v>82</v>
      </c>
      <c r="J4524" s="8"/>
      <c r="K4524" s="41">
        <v>7</v>
      </c>
      <c r="L4524" s="41" t="s">
        <v>1479</v>
      </c>
      <c r="M4524" s="42">
        <v>0</v>
      </c>
      <c r="N4524" s="41" t="s">
        <v>23</v>
      </c>
      <c r="O4524" s="41" t="s">
        <v>24</v>
      </c>
      <c r="P4524" s="41" t="s">
        <v>24</v>
      </c>
      <c r="Q4524" s="41" t="s">
        <v>24</v>
      </c>
      <c r="R4524" s="41" t="s">
        <v>24</v>
      </c>
      <c r="S4524" s="41" t="s">
        <v>23</v>
      </c>
      <c r="T4524" s="41"/>
      <c r="U4524" s="41"/>
      <c r="V4524" s="46"/>
      <c r="W4524" s="46"/>
      <c r="X4524" s="43"/>
      <c r="Y4524" s="31"/>
      <c r="Z4524" s="31"/>
    </row>
    <row r="4525" spans="1:26" s="79" customFormat="1" x14ac:dyDescent="0.2">
      <c r="A4525" s="34">
        <v>341</v>
      </c>
      <c r="B4525" s="34">
        <v>72</v>
      </c>
      <c r="C4525" s="34">
        <v>24539</v>
      </c>
      <c r="D4525" s="31" t="s">
        <v>673</v>
      </c>
      <c r="E4525" s="31" t="s">
        <v>660</v>
      </c>
      <c r="F4525" s="60" t="s">
        <v>1543</v>
      </c>
      <c r="G4525" s="31" t="s">
        <v>91</v>
      </c>
      <c r="H4525" s="31">
        <v>4.5199999999999996</v>
      </c>
      <c r="I4525" s="31" t="s">
        <v>82</v>
      </c>
      <c r="J4525" s="8"/>
      <c r="K4525" s="41">
        <v>7</v>
      </c>
      <c r="L4525" s="41" t="s">
        <v>1479</v>
      </c>
      <c r="M4525" s="42">
        <v>0</v>
      </c>
      <c r="N4525" s="41" t="s">
        <v>23</v>
      </c>
      <c r="O4525" s="41" t="s">
        <v>24</v>
      </c>
      <c r="P4525" s="41" t="s">
        <v>24</v>
      </c>
      <c r="Q4525" s="41" t="s">
        <v>24</v>
      </c>
      <c r="R4525" s="41" t="s">
        <v>24</v>
      </c>
      <c r="S4525" s="41" t="s">
        <v>23</v>
      </c>
      <c r="T4525" s="41"/>
      <c r="U4525" s="41"/>
      <c r="V4525" s="46"/>
      <c r="W4525" s="46"/>
      <c r="X4525" s="43"/>
      <c r="Y4525" s="31"/>
      <c r="Z4525" s="31"/>
    </row>
    <row r="4526" spans="1:26" s="79" customFormat="1" x14ac:dyDescent="0.2">
      <c r="A4526" s="34">
        <v>341</v>
      </c>
      <c r="B4526" s="34">
        <v>72</v>
      </c>
      <c r="C4526" s="34">
        <v>24539</v>
      </c>
      <c r="D4526" s="31" t="s">
        <v>674</v>
      </c>
      <c r="E4526" s="31" t="s">
        <v>660</v>
      </c>
      <c r="F4526" s="60" t="s">
        <v>25</v>
      </c>
      <c r="G4526" s="31" t="s">
        <v>31</v>
      </c>
      <c r="H4526" s="31">
        <v>13.03</v>
      </c>
      <c r="I4526" s="31" t="s">
        <v>82</v>
      </c>
      <c r="J4526" s="8">
        <v>1</v>
      </c>
      <c r="K4526" s="41">
        <v>2</v>
      </c>
      <c r="L4526" s="41" t="s">
        <v>34</v>
      </c>
      <c r="M4526" s="42">
        <v>1</v>
      </c>
      <c r="N4526" s="41" t="s">
        <v>23</v>
      </c>
      <c r="O4526" s="41" t="s">
        <v>24</v>
      </c>
      <c r="P4526" s="41" t="s">
        <v>24</v>
      </c>
      <c r="Q4526" s="41" t="s">
        <v>24</v>
      </c>
      <c r="R4526" s="41" t="s">
        <v>24</v>
      </c>
      <c r="S4526" s="41" t="s">
        <v>23</v>
      </c>
      <c r="T4526" s="41"/>
      <c r="U4526" s="41"/>
      <c r="V4526" s="46"/>
      <c r="W4526" s="46"/>
      <c r="X4526" s="43"/>
      <c r="Y4526" s="31"/>
      <c r="Z4526" s="31"/>
    </row>
    <row r="4527" spans="1:26" s="79" customFormat="1" x14ac:dyDescent="0.2">
      <c r="A4527" s="34">
        <v>341</v>
      </c>
      <c r="B4527" s="34">
        <v>72</v>
      </c>
      <c r="C4527" s="34">
        <v>24539</v>
      </c>
      <c r="D4527" s="31" t="s">
        <v>675</v>
      </c>
      <c r="E4527" s="31" t="s">
        <v>660</v>
      </c>
      <c r="F4527" s="60" t="s">
        <v>25</v>
      </c>
      <c r="G4527" s="31" t="s">
        <v>31</v>
      </c>
      <c r="H4527" s="31">
        <v>6.28</v>
      </c>
      <c r="I4527" s="31" t="s">
        <v>82</v>
      </c>
      <c r="J4527" s="8">
        <v>1</v>
      </c>
      <c r="K4527" s="41">
        <v>2</v>
      </c>
      <c r="L4527" s="41" t="s">
        <v>34</v>
      </c>
      <c r="M4527" s="42">
        <v>1</v>
      </c>
      <c r="N4527" s="41" t="s">
        <v>23</v>
      </c>
      <c r="O4527" s="41" t="s">
        <v>24</v>
      </c>
      <c r="P4527" s="41" t="s">
        <v>24</v>
      </c>
      <c r="Q4527" s="41" t="s">
        <v>24</v>
      </c>
      <c r="R4527" s="41" t="s">
        <v>24</v>
      </c>
      <c r="S4527" s="41" t="s">
        <v>23</v>
      </c>
      <c r="T4527" s="41"/>
      <c r="U4527" s="41"/>
      <c r="V4527" s="46"/>
      <c r="W4527" s="46"/>
      <c r="X4527" s="43"/>
      <c r="Y4527" s="31"/>
      <c r="Z4527" s="31"/>
    </row>
    <row r="4528" spans="1:26" s="79" customFormat="1" x14ac:dyDescent="0.2">
      <c r="A4528" s="34">
        <v>341</v>
      </c>
      <c r="B4528" s="34">
        <v>72</v>
      </c>
      <c r="C4528" s="34">
        <v>24539</v>
      </c>
      <c r="D4528" s="31" t="s">
        <v>676</v>
      </c>
      <c r="E4528" s="31" t="s">
        <v>660</v>
      </c>
      <c r="F4528" s="60" t="s">
        <v>25</v>
      </c>
      <c r="G4528" s="31" t="s">
        <v>116</v>
      </c>
      <c r="H4528" s="31">
        <v>1.78</v>
      </c>
      <c r="I4528" s="31" t="s">
        <v>82</v>
      </c>
      <c r="J4528" s="8"/>
      <c r="K4528" s="41">
        <v>2</v>
      </c>
      <c r="L4528" s="41" t="s">
        <v>34</v>
      </c>
      <c r="M4528" s="42">
        <v>1</v>
      </c>
      <c r="N4528" s="41" t="s">
        <v>23</v>
      </c>
      <c r="O4528" s="41" t="s">
        <v>24</v>
      </c>
      <c r="P4528" s="41" t="s">
        <v>24</v>
      </c>
      <c r="Q4528" s="41" t="s">
        <v>24</v>
      </c>
      <c r="R4528" s="41" t="s">
        <v>24</v>
      </c>
      <c r="S4528" s="41" t="s">
        <v>23</v>
      </c>
      <c r="T4528" s="41"/>
      <c r="U4528" s="41"/>
      <c r="V4528" s="46"/>
      <c r="W4528" s="46"/>
      <c r="X4528" s="43"/>
      <c r="Y4528" s="31"/>
      <c r="Z4528" s="31"/>
    </row>
    <row r="4529" spans="1:26" s="79" customFormat="1" x14ac:dyDescent="0.2">
      <c r="A4529" s="34">
        <v>341</v>
      </c>
      <c r="B4529" s="34">
        <v>72</v>
      </c>
      <c r="C4529" s="34">
        <v>24539</v>
      </c>
      <c r="D4529" s="31" t="s">
        <v>677</v>
      </c>
      <c r="E4529" s="31" t="s">
        <v>660</v>
      </c>
      <c r="F4529" s="60" t="s">
        <v>25</v>
      </c>
      <c r="G4529" s="31" t="s">
        <v>85</v>
      </c>
      <c r="H4529" s="31">
        <v>5</v>
      </c>
      <c r="I4529" s="31" t="s">
        <v>82</v>
      </c>
      <c r="J4529" s="8">
        <v>1</v>
      </c>
      <c r="K4529" s="41">
        <v>2</v>
      </c>
      <c r="L4529" s="41" t="s">
        <v>34</v>
      </c>
      <c r="M4529" s="42">
        <v>1</v>
      </c>
      <c r="N4529" s="41" t="s">
        <v>23</v>
      </c>
      <c r="O4529" s="41" t="s">
        <v>24</v>
      </c>
      <c r="P4529" s="41" t="s">
        <v>24</v>
      </c>
      <c r="Q4529" s="41" t="s">
        <v>24</v>
      </c>
      <c r="R4529" s="41" t="s">
        <v>24</v>
      </c>
      <c r="S4529" s="41" t="s">
        <v>23</v>
      </c>
      <c r="T4529" s="41"/>
      <c r="U4529" s="41"/>
      <c r="V4529" s="46"/>
      <c r="W4529" s="46"/>
      <c r="X4529" s="43"/>
      <c r="Y4529" s="31"/>
      <c r="Z4529" s="31"/>
    </row>
    <row r="4530" spans="1:26" s="79" customFormat="1" x14ac:dyDescent="0.2">
      <c r="A4530" s="34">
        <v>341</v>
      </c>
      <c r="B4530" s="34">
        <v>72</v>
      </c>
      <c r="C4530" s="34">
        <v>24539</v>
      </c>
      <c r="D4530" s="31" t="s">
        <v>678</v>
      </c>
      <c r="E4530" s="31" t="s">
        <v>660</v>
      </c>
      <c r="F4530" s="60" t="s">
        <v>25</v>
      </c>
      <c r="G4530" s="31" t="s">
        <v>29</v>
      </c>
      <c r="H4530" s="31">
        <v>4.93</v>
      </c>
      <c r="I4530" s="31" t="s">
        <v>82</v>
      </c>
      <c r="J4530" s="8">
        <v>1</v>
      </c>
      <c r="K4530" s="41">
        <v>2</v>
      </c>
      <c r="L4530" s="41" t="s">
        <v>34</v>
      </c>
      <c r="M4530" s="42">
        <v>1</v>
      </c>
      <c r="N4530" s="41" t="s">
        <v>23</v>
      </c>
      <c r="O4530" s="41" t="s">
        <v>24</v>
      </c>
      <c r="P4530" s="41" t="s">
        <v>24</v>
      </c>
      <c r="Q4530" s="41" t="s">
        <v>24</v>
      </c>
      <c r="R4530" s="41" t="s">
        <v>24</v>
      </c>
      <c r="S4530" s="41" t="s">
        <v>23</v>
      </c>
      <c r="T4530" s="41"/>
      <c r="U4530" s="41"/>
      <c r="V4530" s="46"/>
      <c r="W4530" s="46"/>
      <c r="X4530" s="43"/>
      <c r="Y4530" s="31"/>
      <c r="Z4530" s="31"/>
    </row>
    <row r="4531" spans="1:26" s="79" customFormat="1" x14ac:dyDescent="0.2">
      <c r="A4531" s="34">
        <v>341</v>
      </c>
      <c r="B4531" s="34">
        <v>72</v>
      </c>
      <c r="C4531" s="34">
        <v>24539</v>
      </c>
      <c r="D4531" s="31" t="s">
        <v>679</v>
      </c>
      <c r="E4531" s="31" t="s">
        <v>660</v>
      </c>
      <c r="F4531" s="60" t="s">
        <v>25</v>
      </c>
      <c r="G4531" s="31" t="s">
        <v>29</v>
      </c>
      <c r="H4531" s="31">
        <v>1.44</v>
      </c>
      <c r="I4531" s="31" t="s">
        <v>82</v>
      </c>
      <c r="J4531" s="8"/>
      <c r="K4531" s="41">
        <v>2</v>
      </c>
      <c r="L4531" s="41" t="s">
        <v>34</v>
      </c>
      <c r="M4531" s="42">
        <v>1</v>
      </c>
      <c r="N4531" s="41" t="s">
        <v>23</v>
      </c>
      <c r="O4531" s="41" t="s">
        <v>24</v>
      </c>
      <c r="P4531" s="41" t="s">
        <v>24</v>
      </c>
      <c r="Q4531" s="41" t="s">
        <v>24</v>
      </c>
      <c r="R4531" s="41" t="s">
        <v>24</v>
      </c>
      <c r="S4531" s="41" t="s">
        <v>23</v>
      </c>
      <c r="T4531" s="41"/>
      <c r="U4531" s="41"/>
      <c r="V4531" s="46"/>
      <c r="W4531" s="46"/>
      <c r="X4531" s="43"/>
      <c r="Y4531" s="31"/>
      <c r="Z4531" s="31"/>
    </row>
    <row r="4532" spans="1:26" s="79" customFormat="1" x14ac:dyDescent="0.2">
      <c r="A4532" s="34">
        <v>341</v>
      </c>
      <c r="B4532" s="34">
        <v>72</v>
      </c>
      <c r="C4532" s="34">
        <v>24539</v>
      </c>
      <c r="D4532" s="31" t="s">
        <v>680</v>
      </c>
      <c r="E4532" s="31" t="s">
        <v>660</v>
      </c>
      <c r="F4532" s="60" t="s">
        <v>25</v>
      </c>
      <c r="G4532" s="31" t="s">
        <v>81</v>
      </c>
      <c r="H4532" s="31">
        <v>197.6</v>
      </c>
      <c r="I4532" s="31" t="s">
        <v>82</v>
      </c>
      <c r="J4532" s="8"/>
      <c r="K4532" s="41">
        <v>5</v>
      </c>
      <c r="L4532" s="41" t="s">
        <v>1549</v>
      </c>
      <c r="M4532" s="42">
        <v>1</v>
      </c>
      <c r="N4532" s="41" t="s">
        <v>23</v>
      </c>
      <c r="O4532" s="41" t="s">
        <v>24</v>
      </c>
      <c r="P4532" s="41" t="s">
        <v>24</v>
      </c>
      <c r="Q4532" s="41" t="s">
        <v>24</v>
      </c>
      <c r="R4532" s="41" t="s">
        <v>24</v>
      </c>
      <c r="S4532" s="41" t="s">
        <v>23</v>
      </c>
      <c r="T4532" s="41"/>
      <c r="U4532" s="41"/>
      <c r="V4532" s="46"/>
      <c r="W4532" s="46"/>
      <c r="X4532" s="43"/>
      <c r="Y4532" s="31"/>
      <c r="Z4532" s="31"/>
    </row>
    <row r="4533" spans="1:26" s="79" customFormat="1" x14ac:dyDescent="0.2">
      <c r="A4533" s="34">
        <v>341</v>
      </c>
      <c r="B4533" s="34">
        <v>72</v>
      </c>
      <c r="C4533" s="34">
        <v>24539</v>
      </c>
      <c r="D4533" s="31" t="s">
        <v>681</v>
      </c>
      <c r="E4533" s="31" t="s">
        <v>660</v>
      </c>
      <c r="F4533" s="60" t="s">
        <v>1543</v>
      </c>
      <c r="G4533" s="31" t="s">
        <v>93</v>
      </c>
      <c r="H4533" s="31">
        <v>6.85</v>
      </c>
      <c r="I4533" s="31" t="s">
        <v>82</v>
      </c>
      <c r="J4533" s="8"/>
      <c r="K4533" s="41">
        <v>7</v>
      </c>
      <c r="L4533" s="41" t="s">
        <v>1479</v>
      </c>
      <c r="M4533" s="42">
        <v>0</v>
      </c>
      <c r="N4533" s="41" t="s">
        <v>23</v>
      </c>
      <c r="O4533" s="41" t="s">
        <v>24</v>
      </c>
      <c r="P4533" s="41" t="s">
        <v>24</v>
      </c>
      <c r="Q4533" s="41" t="s">
        <v>24</v>
      </c>
      <c r="R4533" s="41" t="s">
        <v>24</v>
      </c>
      <c r="S4533" s="41" t="s">
        <v>23</v>
      </c>
      <c r="T4533" s="41"/>
      <c r="U4533" s="41"/>
      <c r="V4533" s="46"/>
      <c r="W4533" s="46"/>
      <c r="X4533" s="43"/>
      <c r="Y4533" s="31"/>
      <c r="Z4533" s="31"/>
    </row>
    <row r="4534" spans="1:26" s="79" customFormat="1" x14ac:dyDescent="0.2">
      <c r="A4534" s="34">
        <v>341</v>
      </c>
      <c r="B4534" s="34">
        <v>72</v>
      </c>
      <c r="C4534" s="34">
        <v>24539</v>
      </c>
      <c r="D4534" s="31" t="s">
        <v>682</v>
      </c>
      <c r="E4534" s="31" t="s">
        <v>660</v>
      </c>
      <c r="F4534" s="60" t="s">
        <v>1543</v>
      </c>
      <c r="G4534" s="31" t="s">
        <v>85</v>
      </c>
      <c r="H4534" s="31">
        <v>1.23</v>
      </c>
      <c r="I4534" s="31" t="s">
        <v>82</v>
      </c>
      <c r="J4534" s="8">
        <v>0.5</v>
      </c>
      <c r="K4534" s="41">
        <v>8</v>
      </c>
      <c r="L4534" s="41" t="s">
        <v>1479</v>
      </c>
      <c r="M4534" s="42">
        <v>0</v>
      </c>
      <c r="N4534" s="41" t="s">
        <v>23</v>
      </c>
      <c r="O4534" s="41" t="s">
        <v>24</v>
      </c>
      <c r="P4534" s="41" t="s">
        <v>24</v>
      </c>
      <c r="Q4534" s="41" t="s">
        <v>24</v>
      </c>
      <c r="R4534" s="41" t="s">
        <v>24</v>
      </c>
      <c r="S4534" s="41" t="s">
        <v>23</v>
      </c>
      <c r="T4534" s="41"/>
      <c r="U4534" s="41"/>
      <c r="V4534" s="46"/>
      <c r="W4534" s="46"/>
      <c r="X4534" s="43"/>
      <c r="Y4534" s="31"/>
      <c r="Z4534" s="31"/>
    </row>
    <row r="4535" spans="1:26" s="79" customFormat="1" x14ac:dyDescent="0.2">
      <c r="A4535" s="34">
        <v>341</v>
      </c>
      <c r="B4535" s="34">
        <v>72</v>
      </c>
      <c r="C4535" s="34">
        <v>24539</v>
      </c>
      <c r="D4535" s="31" t="s">
        <v>683</v>
      </c>
      <c r="E4535" s="31" t="s">
        <v>660</v>
      </c>
      <c r="F4535" s="60" t="s">
        <v>1543</v>
      </c>
      <c r="G4535" s="31" t="s">
        <v>29</v>
      </c>
      <c r="H4535" s="31">
        <v>1.23</v>
      </c>
      <c r="I4535" s="31" t="s">
        <v>82</v>
      </c>
      <c r="J4535" s="8">
        <v>0.5</v>
      </c>
      <c r="K4535" s="41">
        <v>8</v>
      </c>
      <c r="L4535" s="41" t="s">
        <v>1479</v>
      </c>
      <c r="M4535" s="42">
        <v>0</v>
      </c>
      <c r="N4535" s="41" t="s">
        <v>23</v>
      </c>
      <c r="O4535" s="41" t="s">
        <v>24</v>
      </c>
      <c r="P4535" s="41" t="s">
        <v>24</v>
      </c>
      <c r="Q4535" s="41" t="s">
        <v>24</v>
      </c>
      <c r="R4535" s="41" t="s">
        <v>24</v>
      </c>
      <c r="S4535" s="41" t="s">
        <v>23</v>
      </c>
      <c r="T4535" s="41"/>
      <c r="U4535" s="41"/>
      <c r="V4535" s="46"/>
      <c r="W4535" s="46"/>
      <c r="X4535" s="43"/>
      <c r="Y4535" s="31"/>
      <c r="Z4535" s="31"/>
    </row>
    <row r="4536" spans="1:26" s="79" customFormat="1" x14ac:dyDescent="0.2">
      <c r="A4536" s="34">
        <v>341</v>
      </c>
      <c r="B4536" s="34">
        <v>72</v>
      </c>
      <c r="C4536" s="34">
        <v>24539</v>
      </c>
      <c r="D4536" s="31" t="s">
        <v>684</v>
      </c>
      <c r="E4536" s="31" t="s">
        <v>660</v>
      </c>
      <c r="F4536" s="60" t="s">
        <v>1543</v>
      </c>
      <c r="G4536" s="31" t="s">
        <v>85</v>
      </c>
      <c r="H4536" s="31">
        <v>1.71</v>
      </c>
      <c r="I4536" s="31" t="s">
        <v>82</v>
      </c>
      <c r="J4536" s="8">
        <v>0.5</v>
      </c>
      <c r="K4536" s="41">
        <v>8</v>
      </c>
      <c r="L4536" s="41" t="s">
        <v>1479</v>
      </c>
      <c r="M4536" s="42">
        <v>0</v>
      </c>
      <c r="N4536" s="41" t="s">
        <v>23</v>
      </c>
      <c r="O4536" s="41" t="s">
        <v>24</v>
      </c>
      <c r="P4536" s="41" t="s">
        <v>24</v>
      </c>
      <c r="Q4536" s="41" t="s">
        <v>24</v>
      </c>
      <c r="R4536" s="41" t="s">
        <v>24</v>
      </c>
      <c r="S4536" s="41" t="s">
        <v>23</v>
      </c>
      <c r="T4536" s="41"/>
      <c r="U4536" s="41"/>
      <c r="V4536" s="46"/>
      <c r="W4536" s="46"/>
      <c r="X4536" s="43"/>
      <c r="Y4536" s="31"/>
      <c r="Z4536" s="31"/>
    </row>
    <row r="4537" spans="1:26" s="79" customFormat="1" x14ac:dyDescent="0.2">
      <c r="A4537" s="34">
        <v>341</v>
      </c>
      <c r="B4537" s="34">
        <v>72</v>
      </c>
      <c r="C4537" s="34">
        <v>24539</v>
      </c>
      <c r="D4537" s="31" t="s">
        <v>685</v>
      </c>
      <c r="E4537" s="31" t="s">
        <v>660</v>
      </c>
      <c r="F4537" s="60" t="s">
        <v>1543</v>
      </c>
      <c r="G4537" s="31" t="s">
        <v>31</v>
      </c>
      <c r="H4537" s="31">
        <v>1.26</v>
      </c>
      <c r="I4537" s="31" t="s">
        <v>82</v>
      </c>
      <c r="J4537" s="8">
        <v>0.5</v>
      </c>
      <c r="K4537" s="41">
        <v>8</v>
      </c>
      <c r="L4537" s="41" t="s">
        <v>1479</v>
      </c>
      <c r="M4537" s="42">
        <v>0</v>
      </c>
      <c r="N4537" s="41" t="s">
        <v>23</v>
      </c>
      <c r="O4537" s="41" t="s">
        <v>24</v>
      </c>
      <c r="P4537" s="41" t="s">
        <v>24</v>
      </c>
      <c r="Q4537" s="41" t="s">
        <v>24</v>
      </c>
      <c r="R4537" s="41" t="s">
        <v>24</v>
      </c>
      <c r="S4537" s="41" t="s">
        <v>23</v>
      </c>
      <c r="T4537" s="41"/>
      <c r="U4537" s="41"/>
      <c r="V4537" s="46"/>
      <c r="W4537" s="46"/>
      <c r="X4537" s="43"/>
      <c r="Y4537" s="31"/>
      <c r="Z4537" s="31"/>
    </row>
    <row r="4538" spans="1:26" s="79" customFormat="1" x14ac:dyDescent="0.2">
      <c r="A4538" s="34">
        <v>341</v>
      </c>
      <c r="B4538" s="34">
        <v>72</v>
      </c>
      <c r="C4538" s="34">
        <v>24539</v>
      </c>
      <c r="D4538" s="31" t="s">
        <v>686</v>
      </c>
      <c r="E4538" s="31" t="s">
        <v>660</v>
      </c>
      <c r="F4538" s="60" t="s">
        <v>1543</v>
      </c>
      <c r="G4538" s="31" t="s">
        <v>31</v>
      </c>
      <c r="H4538" s="31">
        <v>1.26</v>
      </c>
      <c r="I4538" s="31" t="s">
        <v>82</v>
      </c>
      <c r="J4538" s="8">
        <v>0.5</v>
      </c>
      <c r="K4538" s="41">
        <v>8</v>
      </c>
      <c r="L4538" s="41" t="s">
        <v>1479</v>
      </c>
      <c r="M4538" s="42">
        <v>0</v>
      </c>
      <c r="N4538" s="41" t="s">
        <v>23</v>
      </c>
      <c r="O4538" s="41" t="s">
        <v>24</v>
      </c>
      <c r="P4538" s="41" t="s">
        <v>24</v>
      </c>
      <c r="Q4538" s="41" t="s">
        <v>24</v>
      </c>
      <c r="R4538" s="41" t="s">
        <v>24</v>
      </c>
      <c r="S4538" s="41" t="s">
        <v>23</v>
      </c>
      <c r="T4538" s="41"/>
      <c r="U4538" s="41"/>
      <c r="V4538" s="46"/>
      <c r="W4538" s="46"/>
      <c r="X4538" s="43"/>
      <c r="Y4538" s="31"/>
      <c r="Z4538" s="31"/>
    </row>
    <row r="4539" spans="1:26" s="79" customFormat="1" x14ac:dyDescent="0.2">
      <c r="A4539" s="34">
        <v>341</v>
      </c>
      <c r="B4539" s="34">
        <v>72</v>
      </c>
      <c r="C4539" s="34">
        <v>24539</v>
      </c>
      <c r="D4539" s="31" t="s">
        <v>687</v>
      </c>
      <c r="E4539" s="31" t="s">
        <v>660</v>
      </c>
      <c r="F4539" s="60" t="s">
        <v>1543</v>
      </c>
      <c r="G4539" s="31" t="s">
        <v>86</v>
      </c>
      <c r="H4539" s="31">
        <v>2.46</v>
      </c>
      <c r="I4539" s="31" t="s">
        <v>82</v>
      </c>
      <c r="J4539" s="8">
        <v>0.5</v>
      </c>
      <c r="K4539" s="41">
        <v>8</v>
      </c>
      <c r="L4539" s="41" t="s">
        <v>1479</v>
      </c>
      <c r="M4539" s="42">
        <v>0</v>
      </c>
      <c r="N4539" s="41" t="s">
        <v>23</v>
      </c>
      <c r="O4539" s="41" t="s">
        <v>24</v>
      </c>
      <c r="P4539" s="41" t="s">
        <v>24</v>
      </c>
      <c r="Q4539" s="41" t="s">
        <v>24</v>
      </c>
      <c r="R4539" s="41" t="s">
        <v>24</v>
      </c>
      <c r="S4539" s="41" t="s">
        <v>23</v>
      </c>
      <c r="T4539" s="41"/>
      <c r="U4539" s="41"/>
      <c r="V4539" s="46"/>
      <c r="W4539" s="46"/>
      <c r="X4539" s="43"/>
      <c r="Y4539" s="31"/>
      <c r="Z4539" s="31"/>
    </row>
    <row r="4540" spans="1:26" s="79" customFormat="1" x14ac:dyDescent="0.2">
      <c r="A4540" s="34">
        <v>341</v>
      </c>
      <c r="B4540" s="34">
        <v>72</v>
      </c>
      <c r="C4540" s="34">
        <v>24539</v>
      </c>
      <c r="D4540" s="31" t="s">
        <v>688</v>
      </c>
      <c r="E4540" s="31" t="s">
        <v>660</v>
      </c>
      <c r="F4540" s="60" t="s">
        <v>1543</v>
      </c>
      <c r="G4540" s="31" t="s">
        <v>84</v>
      </c>
      <c r="H4540" s="31">
        <v>15.98</v>
      </c>
      <c r="I4540" s="31" t="s">
        <v>82</v>
      </c>
      <c r="J4540" s="8">
        <v>2</v>
      </c>
      <c r="K4540" s="41">
        <v>7</v>
      </c>
      <c r="L4540" s="41" t="s">
        <v>1479</v>
      </c>
      <c r="M4540" s="42">
        <v>0</v>
      </c>
      <c r="N4540" s="41" t="s">
        <v>23</v>
      </c>
      <c r="O4540" s="41" t="s">
        <v>24</v>
      </c>
      <c r="P4540" s="41" t="s">
        <v>24</v>
      </c>
      <c r="Q4540" s="41" t="s">
        <v>24</v>
      </c>
      <c r="R4540" s="41" t="s">
        <v>24</v>
      </c>
      <c r="S4540" s="41" t="s">
        <v>23</v>
      </c>
      <c r="T4540" s="41"/>
      <c r="U4540" s="41"/>
      <c r="V4540" s="46"/>
      <c r="W4540" s="46"/>
      <c r="X4540" s="43"/>
      <c r="Y4540" s="31"/>
      <c r="Z4540" s="31"/>
    </row>
    <row r="4541" spans="1:26" s="79" customFormat="1" x14ac:dyDescent="0.2">
      <c r="A4541" s="34">
        <v>341</v>
      </c>
      <c r="B4541" s="34">
        <v>72</v>
      </c>
      <c r="C4541" s="34">
        <v>24539</v>
      </c>
      <c r="D4541" s="31" t="s">
        <v>689</v>
      </c>
      <c r="E4541" s="31" t="s">
        <v>660</v>
      </c>
      <c r="F4541" s="60" t="s">
        <v>1543</v>
      </c>
      <c r="G4541" s="31" t="s">
        <v>100</v>
      </c>
      <c r="H4541" s="31">
        <v>4.3499999999999996</v>
      </c>
      <c r="I4541" s="31" t="s">
        <v>82</v>
      </c>
      <c r="J4541" s="8"/>
      <c r="K4541" s="41">
        <v>7</v>
      </c>
      <c r="L4541" s="41" t="s">
        <v>1479</v>
      </c>
      <c r="M4541" s="42">
        <v>0</v>
      </c>
      <c r="N4541" s="41" t="s">
        <v>23</v>
      </c>
      <c r="O4541" s="41" t="s">
        <v>24</v>
      </c>
      <c r="P4541" s="41" t="s">
        <v>24</v>
      </c>
      <c r="Q4541" s="41" t="s">
        <v>24</v>
      </c>
      <c r="R4541" s="41" t="s">
        <v>24</v>
      </c>
      <c r="S4541" s="41" t="s">
        <v>23</v>
      </c>
      <c r="T4541" s="41"/>
      <c r="U4541" s="41"/>
      <c r="V4541" s="46"/>
      <c r="W4541" s="46"/>
      <c r="X4541" s="43"/>
      <c r="Y4541" s="31"/>
      <c r="Z4541" s="31"/>
    </row>
    <row r="4542" spans="1:26" s="79" customFormat="1" x14ac:dyDescent="0.2">
      <c r="A4542" s="34">
        <v>341</v>
      </c>
      <c r="B4542" s="34">
        <v>72</v>
      </c>
      <c r="C4542" s="34">
        <v>24539</v>
      </c>
      <c r="D4542" s="31" t="s">
        <v>690</v>
      </c>
      <c r="E4542" s="31" t="s">
        <v>660</v>
      </c>
      <c r="F4542" s="60" t="s">
        <v>1543</v>
      </c>
      <c r="G4542" s="31" t="s">
        <v>88</v>
      </c>
      <c r="H4542" s="31">
        <v>24.22</v>
      </c>
      <c r="I4542" s="31" t="s">
        <v>82</v>
      </c>
      <c r="J4542" s="8">
        <v>5</v>
      </c>
      <c r="K4542" s="41">
        <v>7</v>
      </c>
      <c r="L4542" s="41" t="s">
        <v>1479</v>
      </c>
      <c r="M4542" s="42">
        <v>0</v>
      </c>
      <c r="N4542" s="41" t="s">
        <v>23</v>
      </c>
      <c r="O4542" s="41" t="s">
        <v>24</v>
      </c>
      <c r="P4542" s="41" t="s">
        <v>24</v>
      </c>
      <c r="Q4542" s="41" t="s">
        <v>24</v>
      </c>
      <c r="R4542" s="41" t="s">
        <v>24</v>
      </c>
      <c r="S4542" s="41" t="s">
        <v>23</v>
      </c>
      <c r="T4542" s="41"/>
      <c r="U4542" s="41"/>
      <c r="V4542" s="46"/>
      <c r="W4542" s="46"/>
      <c r="X4542" s="43"/>
      <c r="Y4542" s="31"/>
      <c r="Z4542" s="31"/>
    </row>
    <row r="4543" spans="1:26" s="79" customFormat="1" x14ac:dyDescent="0.2">
      <c r="A4543" s="34">
        <v>341</v>
      </c>
      <c r="B4543" s="34">
        <v>72</v>
      </c>
      <c r="C4543" s="34">
        <v>24539</v>
      </c>
      <c r="D4543" s="31" t="s">
        <v>691</v>
      </c>
      <c r="E4543" s="31" t="s">
        <v>660</v>
      </c>
      <c r="F4543" s="60" t="s">
        <v>1543</v>
      </c>
      <c r="G4543" s="31" t="s">
        <v>102</v>
      </c>
      <c r="H4543" s="31">
        <v>15.84</v>
      </c>
      <c r="I4543" s="31" t="s">
        <v>82</v>
      </c>
      <c r="J4543" s="8">
        <v>1</v>
      </c>
      <c r="K4543" s="41">
        <v>7</v>
      </c>
      <c r="L4543" s="41" t="s">
        <v>1479</v>
      </c>
      <c r="M4543" s="42">
        <v>0</v>
      </c>
      <c r="N4543" s="41" t="s">
        <v>23</v>
      </c>
      <c r="O4543" s="41" t="s">
        <v>24</v>
      </c>
      <c r="P4543" s="41" t="s">
        <v>24</v>
      </c>
      <c r="Q4543" s="41" t="s">
        <v>24</v>
      </c>
      <c r="R4543" s="41" t="s">
        <v>24</v>
      </c>
      <c r="S4543" s="41" t="s">
        <v>23</v>
      </c>
      <c r="T4543" s="41"/>
      <c r="U4543" s="41"/>
      <c r="V4543" s="46"/>
      <c r="W4543" s="46"/>
      <c r="X4543" s="43"/>
      <c r="Y4543" s="31"/>
      <c r="Z4543" s="31"/>
    </row>
    <row r="4544" spans="1:26" s="79" customFormat="1" x14ac:dyDescent="0.2">
      <c r="A4544" s="34">
        <v>341</v>
      </c>
      <c r="B4544" s="34">
        <v>72</v>
      </c>
      <c r="C4544" s="34">
        <v>24539</v>
      </c>
      <c r="D4544" s="31" t="s">
        <v>692</v>
      </c>
      <c r="E4544" s="31" t="s">
        <v>660</v>
      </c>
      <c r="F4544" s="60" t="s">
        <v>1543</v>
      </c>
      <c r="G4544" s="31" t="s">
        <v>95</v>
      </c>
      <c r="H4544" s="31">
        <v>1.69</v>
      </c>
      <c r="I4544" s="31" t="s">
        <v>82</v>
      </c>
      <c r="J4544" s="8"/>
      <c r="K4544" s="41">
        <v>7</v>
      </c>
      <c r="L4544" s="41" t="s">
        <v>1479</v>
      </c>
      <c r="M4544" s="42">
        <v>0</v>
      </c>
      <c r="N4544" s="41" t="s">
        <v>23</v>
      </c>
      <c r="O4544" s="41" t="s">
        <v>24</v>
      </c>
      <c r="P4544" s="41" t="s">
        <v>24</v>
      </c>
      <c r="Q4544" s="41" t="s">
        <v>24</v>
      </c>
      <c r="R4544" s="41" t="s">
        <v>24</v>
      </c>
      <c r="S4544" s="41" t="s">
        <v>23</v>
      </c>
      <c r="T4544" s="41"/>
      <c r="U4544" s="41"/>
      <c r="V4544" s="46"/>
      <c r="W4544" s="46"/>
      <c r="X4544" s="43"/>
      <c r="Y4544" s="31"/>
      <c r="Z4544" s="31"/>
    </row>
    <row r="4545" spans="1:26" s="79" customFormat="1" x14ac:dyDescent="0.2">
      <c r="A4545" s="34">
        <v>341</v>
      </c>
      <c r="B4545" s="34">
        <v>72</v>
      </c>
      <c r="C4545" s="34">
        <v>24539</v>
      </c>
      <c r="D4545" s="31" t="s">
        <v>693</v>
      </c>
      <c r="E4545" s="31" t="s">
        <v>660</v>
      </c>
      <c r="F4545" s="60" t="s">
        <v>1543</v>
      </c>
      <c r="G4545" s="31" t="s">
        <v>89</v>
      </c>
      <c r="H4545" s="31">
        <v>13.85</v>
      </c>
      <c r="I4545" s="31" t="s">
        <v>82</v>
      </c>
      <c r="J4545" s="8">
        <v>1</v>
      </c>
      <c r="K4545" s="41">
        <v>7</v>
      </c>
      <c r="L4545" s="41" t="s">
        <v>1479</v>
      </c>
      <c r="M4545" s="42">
        <v>0</v>
      </c>
      <c r="N4545" s="41" t="s">
        <v>23</v>
      </c>
      <c r="O4545" s="41" t="s">
        <v>24</v>
      </c>
      <c r="P4545" s="41" t="s">
        <v>24</v>
      </c>
      <c r="Q4545" s="41" t="s">
        <v>24</v>
      </c>
      <c r="R4545" s="41" t="s">
        <v>24</v>
      </c>
      <c r="S4545" s="41" t="s">
        <v>23</v>
      </c>
      <c r="T4545" s="41"/>
      <c r="U4545" s="41"/>
      <c r="V4545" s="46"/>
      <c r="W4545" s="46"/>
      <c r="X4545" s="43"/>
      <c r="Y4545" s="31"/>
      <c r="Z4545" s="31"/>
    </row>
    <row r="4546" spans="1:26" s="79" customFormat="1" x14ac:dyDescent="0.2">
      <c r="A4546" s="34">
        <v>341</v>
      </c>
      <c r="B4546" s="34">
        <v>72</v>
      </c>
      <c r="C4546" s="34">
        <v>24539</v>
      </c>
      <c r="D4546" s="31" t="s">
        <v>694</v>
      </c>
      <c r="E4546" s="31" t="s">
        <v>660</v>
      </c>
      <c r="F4546" s="60" t="s">
        <v>1543</v>
      </c>
      <c r="G4546" s="31" t="s">
        <v>113</v>
      </c>
      <c r="H4546" s="31">
        <v>17.82</v>
      </c>
      <c r="I4546" s="31" t="s">
        <v>82</v>
      </c>
      <c r="J4546" s="8">
        <v>1</v>
      </c>
      <c r="K4546" s="41">
        <v>7</v>
      </c>
      <c r="L4546" s="41" t="s">
        <v>1479</v>
      </c>
      <c r="M4546" s="42">
        <v>0</v>
      </c>
      <c r="N4546" s="41" t="s">
        <v>23</v>
      </c>
      <c r="O4546" s="41" t="s">
        <v>24</v>
      </c>
      <c r="P4546" s="41" t="s">
        <v>24</v>
      </c>
      <c r="Q4546" s="41" t="s">
        <v>24</v>
      </c>
      <c r="R4546" s="41" t="s">
        <v>24</v>
      </c>
      <c r="S4546" s="41" t="s">
        <v>23</v>
      </c>
      <c r="T4546" s="41"/>
      <c r="U4546" s="41"/>
      <c r="V4546" s="46"/>
      <c r="W4546" s="46"/>
      <c r="X4546" s="43"/>
      <c r="Y4546" s="31"/>
      <c r="Z4546" s="31"/>
    </row>
    <row r="4547" spans="1:26" s="79" customFormat="1" x14ac:dyDescent="0.2">
      <c r="A4547" s="34">
        <v>341</v>
      </c>
      <c r="B4547" s="34">
        <v>72</v>
      </c>
      <c r="C4547" s="34">
        <v>24539</v>
      </c>
      <c r="D4547" s="31" t="s">
        <v>695</v>
      </c>
      <c r="E4547" s="31" t="s">
        <v>660</v>
      </c>
      <c r="F4547" s="60" t="s">
        <v>25</v>
      </c>
      <c r="G4547" s="31" t="s">
        <v>101</v>
      </c>
      <c r="H4547" s="31">
        <v>51.69</v>
      </c>
      <c r="I4547" s="31" t="s">
        <v>82</v>
      </c>
      <c r="J4547" s="8">
        <v>4</v>
      </c>
      <c r="K4547" s="41">
        <v>1</v>
      </c>
      <c r="L4547" s="41" t="s">
        <v>34</v>
      </c>
      <c r="M4547" s="42">
        <v>1</v>
      </c>
      <c r="N4547" s="41" t="s">
        <v>23</v>
      </c>
      <c r="O4547" s="41" t="s">
        <v>24</v>
      </c>
      <c r="P4547" s="41" t="s">
        <v>24</v>
      </c>
      <c r="Q4547" s="41" t="s">
        <v>24</v>
      </c>
      <c r="R4547" s="41" t="s">
        <v>24</v>
      </c>
      <c r="S4547" s="41" t="s">
        <v>23</v>
      </c>
      <c r="T4547" s="41"/>
      <c r="U4547" s="41"/>
      <c r="V4547" s="46"/>
      <c r="W4547" s="46"/>
      <c r="X4547" s="43"/>
      <c r="Y4547" s="31"/>
      <c r="Z4547" s="31"/>
    </row>
    <row r="4548" spans="1:26" s="79" customFormat="1" x14ac:dyDescent="0.2">
      <c r="A4548" s="34">
        <v>341</v>
      </c>
      <c r="B4548" s="34">
        <v>72</v>
      </c>
      <c r="C4548" s="34">
        <v>24539</v>
      </c>
      <c r="D4548" s="31" t="s">
        <v>696</v>
      </c>
      <c r="E4548" s="31" t="s">
        <v>660</v>
      </c>
      <c r="F4548" s="60" t="s">
        <v>1543</v>
      </c>
      <c r="G4548" s="31" t="s">
        <v>90</v>
      </c>
      <c r="H4548" s="31">
        <v>21.86</v>
      </c>
      <c r="I4548" s="31" t="s">
        <v>82</v>
      </c>
      <c r="J4548" s="8"/>
      <c r="K4548" s="41">
        <v>7</v>
      </c>
      <c r="L4548" s="41" t="s">
        <v>1479</v>
      </c>
      <c r="M4548" s="42">
        <v>0</v>
      </c>
      <c r="N4548" s="41" t="s">
        <v>23</v>
      </c>
      <c r="O4548" s="41" t="s">
        <v>24</v>
      </c>
      <c r="P4548" s="41" t="s">
        <v>24</v>
      </c>
      <c r="Q4548" s="41" t="s">
        <v>24</v>
      </c>
      <c r="R4548" s="41" t="s">
        <v>24</v>
      </c>
      <c r="S4548" s="41" t="s">
        <v>23</v>
      </c>
      <c r="T4548" s="41"/>
      <c r="U4548" s="41"/>
      <c r="V4548" s="46"/>
      <c r="W4548" s="46"/>
      <c r="X4548" s="43"/>
      <c r="Y4548" s="31"/>
      <c r="Z4548" s="31"/>
    </row>
    <row r="4549" spans="1:26" s="79" customFormat="1" x14ac:dyDescent="0.2">
      <c r="A4549" s="34">
        <v>341</v>
      </c>
      <c r="B4549" s="34">
        <v>72</v>
      </c>
      <c r="C4549" s="34">
        <v>24539</v>
      </c>
      <c r="D4549" s="31" t="s">
        <v>697</v>
      </c>
      <c r="E4549" s="31" t="s">
        <v>660</v>
      </c>
      <c r="F4549" s="60" t="s">
        <v>1543</v>
      </c>
      <c r="G4549" s="31" t="s">
        <v>96</v>
      </c>
      <c r="H4549" s="31">
        <v>13.5</v>
      </c>
      <c r="I4549" s="31" t="s">
        <v>82</v>
      </c>
      <c r="J4549" s="8">
        <v>1</v>
      </c>
      <c r="K4549" s="41">
        <v>7</v>
      </c>
      <c r="L4549" s="41" t="s">
        <v>1479</v>
      </c>
      <c r="M4549" s="42">
        <v>0</v>
      </c>
      <c r="N4549" s="41" t="s">
        <v>23</v>
      </c>
      <c r="O4549" s="41" t="s">
        <v>24</v>
      </c>
      <c r="P4549" s="41" t="s">
        <v>24</v>
      </c>
      <c r="Q4549" s="41" t="s">
        <v>24</v>
      </c>
      <c r="R4549" s="41" t="s">
        <v>24</v>
      </c>
      <c r="S4549" s="41" t="s">
        <v>23</v>
      </c>
      <c r="T4549" s="41"/>
      <c r="U4549" s="41"/>
      <c r="V4549" s="46"/>
      <c r="W4549" s="46"/>
      <c r="X4549" s="43"/>
      <c r="Y4549" s="31"/>
      <c r="Z4549" s="31"/>
    </row>
    <row r="4550" spans="1:26" s="79" customFormat="1" x14ac:dyDescent="0.2">
      <c r="A4550" s="34">
        <v>341</v>
      </c>
      <c r="B4550" s="34">
        <v>72</v>
      </c>
      <c r="C4550" s="34">
        <v>24539</v>
      </c>
      <c r="D4550" s="31" t="s">
        <v>698</v>
      </c>
      <c r="E4550" s="31" t="s">
        <v>660</v>
      </c>
      <c r="F4550" s="60" t="s">
        <v>1543</v>
      </c>
      <c r="G4550" s="31" t="s">
        <v>236</v>
      </c>
      <c r="H4550" s="31">
        <v>6.2</v>
      </c>
      <c r="I4550" s="31" t="s">
        <v>82</v>
      </c>
      <c r="J4550" s="8"/>
      <c r="K4550" s="41">
        <v>7</v>
      </c>
      <c r="L4550" s="41" t="s">
        <v>1479</v>
      </c>
      <c r="M4550" s="42">
        <v>0</v>
      </c>
      <c r="N4550" s="41" t="s">
        <v>23</v>
      </c>
      <c r="O4550" s="41" t="s">
        <v>24</v>
      </c>
      <c r="P4550" s="41" t="s">
        <v>24</v>
      </c>
      <c r="Q4550" s="41" t="s">
        <v>24</v>
      </c>
      <c r="R4550" s="41" t="s">
        <v>24</v>
      </c>
      <c r="S4550" s="41" t="s">
        <v>23</v>
      </c>
      <c r="T4550" s="41"/>
      <c r="U4550" s="41"/>
      <c r="V4550" s="46"/>
      <c r="W4550" s="46"/>
      <c r="X4550" s="43"/>
      <c r="Y4550" s="31"/>
      <c r="Z4550" s="31"/>
    </row>
    <row r="4551" spans="1:26" s="79" customFormat="1" x14ac:dyDescent="0.2">
      <c r="A4551" s="34">
        <v>341</v>
      </c>
      <c r="B4551" s="34">
        <v>72</v>
      </c>
      <c r="C4551" s="34">
        <v>24539</v>
      </c>
      <c r="D4551" s="31" t="s">
        <v>699</v>
      </c>
      <c r="E4551" s="31" t="s">
        <v>660</v>
      </c>
      <c r="F4551" s="60" t="s">
        <v>1543</v>
      </c>
      <c r="G4551" s="31" t="s">
        <v>87</v>
      </c>
      <c r="H4551" s="31">
        <v>26.8</v>
      </c>
      <c r="I4551" s="31" t="s">
        <v>82</v>
      </c>
      <c r="J4551" s="8">
        <v>1</v>
      </c>
      <c r="K4551" s="41">
        <v>7</v>
      </c>
      <c r="L4551" s="41" t="s">
        <v>1479</v>
      </c>
      <c r="M4551" s="42">
        <v>0</v>
      </c>
      <c r="N4551" s="41" t="s">
        <v>23</v>
      </c>
      <c r="O4551" s="41" t="s">
        <v>24</v>
      </c>
      <c r="P4551" s="41" t="s">
        <v>24</v>
      </c>
      <c r="Q4551" s="41" t="s">
        <v>24</v>
      </c>
      <c r="R4551" s="41" t="s">
        <v>24</v>
      </c>
      <c r="S4551" s="41" t="s">
        <v>23</v>
      </c>
      <c r="T4551" s="41"/>
      <c r="U4551" s="41"/>
      <c r="V4551" s="46"/>
      <c r="W4551" s="46"/>
      <c r="X4551" s="43"/>
      <c r="Y4551" s="31"/>
      <c r="Z4551" s="31"/>
    </row>
    <row r="4552" spans="1:26" s="79" customFormat="1" x14ac:dyDescent="0.2">
      <c r="A4552" s="34">
        <v>341</v>
      </c>
      <c r="B4552" s="34">
        <v>72</v>
      </c>
      <c r="C4552" s="34">
        <v>24539</v>
      </c>
      <c r="D4552" s="31" t="s">
        <v>700</v>
      </c>
      <c r="E4552" s="31" t="s">
        <v>660</v>
      </c>
      <c r="F4552" s="60" t="s">
        <v>1543</v>
      </c>
      <c r="G4552" s="31" t="s">
        <v>90</v>
      </c>
      <c r="H4552" s="31">
        <v>25</v>
      </c>
      <c r="I4552" s="31" t="s">
        <v>82</v>
      </c>
      <c r="J4552" s="8">
        <v>2</v>
      </c>
      <c r="K4552" s="41">
        <v>7</v>
      </c>
      <c r="L4552" s="41" t="s">
        <v>1479</v>
      </c>
      <c r="M4552" s="42">
        <v>0</v>
      </c>
      <c r="N4552" s="41" t="s">
        <v>23</v>
      </c>
      <c r="O4552" s="41" t="s">
        <v>24</v>
      </c>
      <c r="P4552" s="41" t="s">
        <v>24</v>
      </c>
      <c r="Q4552" s="41" t="s">
        <v>24</v>
      </c>
      <c r="R4552" s="41" t="s">
        <v>24</v>
      </c>
      <c r="S4552" s="41" t="s">
        <v>23</v>
      </c>
      <c r="T4552" s="41"/>
      <c r="U4552" s="41"/>
      <c r="V4552" s="46"/>
      <c r="W4552" s="46"/>
      <c r="X4552" s="43"/>
      <c r="Y4552" s="31"/>
      <c r="Z4552" s="31"/>
    </row>
    <row r="4553" spans="1:26" s="79" customFormat="1" x14ac:dyDescent="0.2">
      <c r="A4553" s="34">
        <v>341</v>
      </c>
      <c r="B4553" s="34">
        <v>72</v>
      </c>
      <c r="C4553" s="34">
        <v>24539</v>
      </c>
      <c r="D4553" s="31" t="s">
        <v>701</v>
      </c>
      <c r="E4553" s="31" t="s">
        <v>660</v>
      </c>
      <c r="F4553" s="60" t="s">
        <v>1543</v>
      </c>
      <c r="G4553" s="31" t="s">
        <v>84</v>
      </c>
      <c r="H4553" s="31">
        <v>15.7</v>
      </c>
      <c r="I4553" s="31" t="s">
        <v>82</v>
      </c>
      <c r="J4553" s="8"/>
      <c r="K4553" s="41">
        <v>7</v>
      </c>
      <c r="L4553" s="41" t="s">
        <v>1479</v>
      </c>
      <c r="M4553" s="42">
        <v>0</v>
      </c>
      <c r="N4553" s="41" t="s">
        <v>23</v>
      </c>
      <c r="O4553" s="41" t="s">
        <v>24</v>
      </c>
      <c r="P4553" s="41" t="s">
        <v>24</v>
      </c>
      <c r="Q4553" s="41" t="s">
        <v>24</v>
      </c>
      <c r="R4553" s="41" t="s">
        <v>24</v>
      </c>
      <c r="S4553" s="41" t="s">
        <v>23</v>
      </c>
      <c r="T4553" s="41"/>
      <c r="U4553" s="41"/>
      <c r="V4553" s="46"/>
      <c r="W4553" s="46"/>
      <c r="X4553" s="43"/>
      <c r="Y4553" s="31"/>
      <c r="Z4553" s="31"/>
    </row>
    <row r="4554" spans="1:26" s="79" customFormat="1" x14ac:dyDescent="0.2">
      <c r="A4554" s="34">
        <v>341</v>
      </c>
      <c r="B4554" s="34">
        <v>72</v>
      </c>
      <c r="C4554" s="34"/>
      <c r="D4554" s="31"/>
      <c r="E4554" s="31" t="s">
        <v>653</v>
      </c>
      <c r="F4554" s="60" t="s">
        <v>25</v>
      </c>
      <c r="G4554" s="31" t="s">
        <v>1489</v>
      </c>
      <c r="H4554" s="31">
        <v>307.22000000000003</v>
      </c>
      <c r="I4554" s="31" t="s">
        <v>82</v>
      </c>
      <c r="J4554" s="8"/>
      <c r="K4554" s="41">
        <v>5</v>
      </c>
      <c r="L4554" s="41" t="s">
        <v>1549</v>
      </c>
      <c r="M4554" s="42">
        <v>1</v>
      </c>
      <c r="N4554" s="41" t="s">
        <v>23</v>
      </c>
      <c r="O4554" s="41" t="s">
        <v>23</v>
      </c>
      <c r="P4554" s="41" t="s">
        <v>23</v>
      </c>
      <c r="Q4554" s="41" t="s">
        <v>23</v>
      </c>
      <c r="R4554" s="41" t="s">
        <v>23</v>
      </c>
      <c r="S4554" s="41" t="s">
        <v>23</v>
      </c>
      <c r="T4554" s="41" t="s">
        <v>24</v>
      </c>
      <c r="U4554" s="41" t="s">
        <v>30</v>
      </c>
      <c r="V4554" s="46"/>
      <c r="W4554" s="46"/>
      <c r="X4554" s="43"/>
      <c r="Y4554" s="31"/>
      <c r="Z4554" s="31"/>
    </row>
    <row r="4555" spans="1:26" s="79" customFormat="1" x14ac:dyDescent="0.2">
      <c r="A4555" s="34">
        <v>341</v>
      </c>
      <c r="B4555" s="34">
        <v>72</v>
      </c>
      <c r="C4555" s="34"/>
      <c r="D4555" s="31"/>
      <c r="E4555" s="31" t="s">
        <v>653</v>
      </c>
      <c r="F4555" s="60" t="s">
        <v>33</v>
      </c>
      <c r="G4555" s="31" t="s">
        <v>33</v>
      </c>
      <c r="H4555" s="31">
        <v>1640</v>
      </c>
      <c r="I4555" s="31" t="s">
        <v>82</v>
      </c>
      <c r="J4555" s="8"/>
      <c r="K4555" s="41">
        <v>6</v>
      </c>
      <c r="L4555" s="41" t="s">
        <v>1550</v>
      </c>
      <c r="M4555" s="42">
        <v>1</v>
      </c>
      <c r="N4555" s="41" t="s">
        <v>23</v>
      </c>
      <c r="O4555" s="41" t="s">
        <v>23</v>
      </c>
      <c r="P4555" s="41" t="s">
        <v>23</v>
      </c>
      <c r="Q4555" s="41" t="s">
        <v>23</v>
      </c>
      <c r="R4555" s="41" t="s">
        <v>23</v>
      </c>
      <c r="S4555" s="41" t="s">
        <v>23</v>
      </c>
      <c r="T4555" s="41"/>
      <c r="U4555" s="41"/>
      <c r="V4555" s="46"/>
      <c r="W4555" s="46"/>
      <c r="X4555" s="43"/>
      <c r="Y4555" s="31"/>
      <c r="Z4555" s="31"/>
    </row>
    <row r="4556" spans="1:26" s="79" customFormat="1" x14ac:dyDescent="0.2">
      <c r="A4556" s="34">
        <v>341</v>
      </c>
      <c r="B4556" s="34">
        <v>72</v>
      </c>
      <c r="C4556" s="34"/>
      <c r="D4556" s="31"/>
      <c r="E4556" s="31" t="s">
        <v>653</v>
      </c>
      <c r="F4556" s="60" t="s">
        <v>25</v>
      </c>
      <c r="G4556" s="31" t="s">
        <v>1524</v>
      </c>
      <c r="H4556" s="31">
        <v>701.5</v>
      </c>
      <c r="I4556" s="31" t="s">
        <v>82</v>
      </c>
      <c r="J4556" s="8"/>
      <c r="K4556" s="41">
        <v>5</v>
      </c>
      <c r="L4556" s="41" t="s">
        <v>1549</v>
      </c>
      <c r="M4556" s="42">
        <v>1</v>
      </c>
      <c r="N4556" s="41" t="s">
        <v>23</v>
      </c>
      <c r="O4556" s="41" t="s">
        <v>23</v>
      </c>
      <c r="P4556" s="41" t="s">
        <v>23</v>
      </c>
      <c r="Q4556" s="41" t="s">
        <v>23</v>
      </c>
      <c r="R4556" s="41" t="s">
        <v>23</v>
      </c>
      <c r="S4556" s="41" t="s">
        <v>23</v>
      </c>
      <c r="T4556" s="41" t="s">
        <v>24</v>
      </c>
      <c r="U4556" s="41" t="s">
        <v>30</v>
      </c>
      <c r="V4556" s="46"/>
      <c r="W4556" s="46"/>
      <c r="X4556" s="43"/>
      <c r="Y4556" s="31"/>
      <c r="Z4556" s="31"/>
    </row>
    <row r="4557" spans="1:26" s="79" customFormat="1" x14ac:dyDescent="0.2">
      <c r="A4557" s="34">
        <v>341</v>
      </c>
      <c r="B4557" s="34">
        <v>72</v>
      </c>
      <c r="C4557" s="34"/>
      <c r="D4557" s="31"/>
      <c r="E4557" s="31" t="s">
        <v>653</v>
      </c>
      <c r="F4557" s="60" t="s">
        <v>25</v>
      </c>
      <c r="G4557" s="31" t="s">
        <v>1539</v>
      </c>
      <c r="H4557" s="31">
        <v>2</v>
      </c>
      <c r="I4557" s="31" t="s">
        <v>1538</v>
      </c>
      <c r="J4557" s="8"/>
      <c r="K4557" s="41">
        <v>99</v>
      </c>
      <c r="L4557" s="41" t="s">
        <v>1549</v>
      </c>
      <c r="M4557" s="42">
        <v>1</v>
      </c>
      <c r="N4557" s="41" t="s">
        <v>23</v>
      </c>
      <c r="O4557" s="41" t="s">
        <v>23</v>
      </c>
      <c r="P4557" s="41" t="s">
        <v>23</v>
      </c>
      <c r="Q4557" s="41" t="s">
        <v>23</v>
      </c>
      <c r="R4557" s="41" t="s">
        <v>23</v>
      </c>
      <c r="S4557" s="41" t="s">
        <v>23</v>
      </c>
      <c r="T4557" s="41"/>
      <c r="U4557" s="41"/>
      <c r="V4557" s="46"/>
      <c r="W4557" s="46"/>
      <c r="X4557" s="43"/>
      <c r="Y4557" s="31"/>
      <c r="Z4557" s="31"/>
    </row>
    <row r="4558" spans="1:26" s="79" customFormat="1" x14ac:dyDescent="0.2">
      <c r="A4558" s="34">
        <v>341</v>
      </c>
      <c r="B4558" s="34">
        <v>72</v>
      </c>
      <c r="C4558" s="34"/>
      <c r="D4558" s="31"/>
      <c r="E4558" s="31" t="s">
        <v>653</v>
      </c>
      <c r="F4558" s="60" t="s">
        <v>25</v>
      </c>
      <c r="G4558" s="31" t="s">
        <v>1537</v>
      </c>
      <c r="H4558" s="31">
        <v>6</v>
      </c>
      <c r="I4558" s="31" t="s">
        <v>1538</v>
      </c>
      <c r="J4558" s="8"/>
      <c r="K4558" s="41">
        <v>99</v>
      </c>
      <c r="L4558" s="41" t="s">
        <v>1549</v>
      </c>
      <c r="M4558" s="42">
        <v>1</v>
      </c>
      <c r="N4558" s="41" t="s">
        <v>23</v>
      </c>
      <c r="O4558" s="41" t="s">
        <v>23</v>
      </c>
      <c r="P4558" s="41" t="s">
        <v>23</v>
      </c>
      <c r="Q4558" s="41" t="s">
        <v>23</v>
      </c>
      <c r="R4558" s="41" t="s">
        <v>23</v>
      </c>
      <c r="S4558" s="41" t="s">
        <v>23</v>
      </c>
      <c r="T4558" s="41"/>
      <c r="U4558" s="41"/>
      <c r="V4558" s="46"/>
      <c r="W4558" s="46"/>
      <c r="X4558" s="43"/>
      <c r="Y4558" s="31"/>
      <c r="Z4558" s="31"/>
    </row>
    <row r="4559" spans="1:26" s="79" customFormat="1" x14ac:dyDescent="0.2">
      <c r="A4559" s="34">
        <v>341</v>
      </c>
      <c r="B4559" s="34">
        <v>72</v>
      </c>
      <c r="C4559" s="34">
        <v>24577</v>
      </c>
      <c r="D4559" s="31" t="s">
        <v>726</v>
      </c>
      <c r="E4559" s="31" t="s">
        <v>725</v>
      </c>
      <c r="F4559" s="60" t="s">
        <v>1543</v>
      </c>
      <c r="G4559" s="31" t="s">
        <v>28</v>
      </c>
      <c r="H4559" s="31">
        <v>1.3</v>
      </c>
      <c r="I4559" s="31" t="s">
        <v>82</v>
      </c>
      <c r="J4559" s="8"/>
      <c r="K4559" s="41">
        <v>8</v>
      </c>
      <c r="L4559" s="41" t="s">
        <v>1479</v>
      </c>
      <c r="M4559" s="42">
        <v>0</v>
      </c>
      <c r="N4559" s="41" t="s">
        <v>23</v>
      </c>
      <c r="O4559" s="41" t="s">
        <v>24</v>
      </c>
      <c r="P4559" s="41" t="s">
        <v>24</v>
      </c>
      <c r="Q4559" s="41" t="s">
        <v>24</v>
      </c>
      <c r="R4559" s="41" t="s">
        <v>24</v>
      </c>
      <c r="S4559" s="41" t="s">
        <v>24</v>
      </c>
      <c r="T4559" s="41"/>
      <c r="U4559" s="41"/>
      <c r="V4559" s="46"/>
      <c r="W4559" s="46"/>
      <c r="X4559" s="43"/>
      <c r="Y4559" s="31"/>
      <c r="Z4559" s="31"/>
    </row>
    <row r="4560" spans="1:26" s="79" customFormat="1" x14ac:dyDescent="0.2">
      <c r="A4560" s="34">
        <v>341</v>
      </c>
      <c r="B4560" s="34">
        <v>72</v>
      </c>
      <c r="C4560" s="34">
        <v>24577</v>
      </c>
      <c r="D4560" s="31" t="s">
        <v>727</v>
      </c>
      <c r="E4560" s="31" t="s">
        <v>725</v>
      </c>
      <c r="F4560" s="60" t="s">
        <v>1543</v>
      </c>
      <c r="G4560" s="31" t="s">
        <v>92</v>
      </c>
      <c r="H4560" s="31">
        <v>1.3</v>
      </c>
      <c r="I4560" s="31" t="s">
        <v>82</v>
      </c>
      <c r="J4560" s="8"/>
      <c r="K4560" s="41">
        <v>7</v>
      </c>
      <c r="L4560" s="41" t="s">
        <v>1479</v>
      </c>
      <c r="M4560" s="42">
        <v>0</v>
      </c>
      <c r="N4560" s="41" t="s">
        <v>23</v>
      </c>
      <c r="O4560" s="41" t="s">
        <v>24</v>
      </c>
      <c r="P4560" s="41" t="s">
        <v>24</v>
      </c>
      <c r="Q4560" s="41" t="s">
        <v>24</v>
      </c>
      <c r="R4560" s="41" t="s">
        <v>24</v>
      </c>
      <c r="S4560" s="41" t="s">
        <v>24</v>
      </c>
      <c r="T4560" s="41"/>
      <c r="U4560" s="41"/>
      <c r="V4560" s="46"/>
      <c r="W4560" s="46"/>
      <c r="X4560" s="43"/>
      <c r="Y4560" s="31"/>
      <c r="Z4560" s="31"/>
    </row>
    <row r="4561" spans="1:26" s="79" customFormat="1" x14ac:dyDescent="0.2">
      <c r="A4561" s="34">
        <v>341</v>
      </c>
      <c r="B4561" s="34">
        <v>72</v>
      </c>
      <c r="C4561" s="34">
        <v>24577</v>
      </c>
      <c r="D4561" s="31" t="s">
        <v>728</v>
      </c>
      <c r="E4561" s="31" t="s">
        <v>725</v>
      </c>
      <c r="F4561" s="60" t="s">
        <v>1543</v>
      </c>
      <c r="G4561" s="31" t="s">
        <v>85</v>
      </c>
      <c r="H4561" s="31">
        <v>5.6</v>
      </c>
      <c r="I4561" s="31" t="s">
        <v>82</v>
      </c>
      <c r="J4561" s="8"/>
      <c r="K4561" s="41">
        <v>8</v>
      </c>
      <c r="L4561" s="41" t="s">
        <v>1479</v>
      </c>
      <c r="M4561" s="42">
        <v>0</v>
      </c>
      <c r="N4561" s="41" t="s">
        <v>23</v>
      </c>
      <c r="O4561" s="41" t="s">
        <v>24</v>
      </c>
      <c r="P4561" s="41" t="s">
        <v>24</v>
      </c>
      <c r="Q4561" s="41" t="s">
        <v>24</v>
      </c>
      <c r="R4561" s="41" t="s">
        <v>24</v>
      </c>
      <c r="S4561" s="41" t="s">
        <v>24</v>
      </c>
      <c r="T4561" s="41"/>
      <c r="U4561" s="41"/>
      <c r="V4561" s="46"/>
      <c r="W4561" s="46"/>
      <c r="X4561" s="43"/>
      <c r="Y4561" s="31"/>
      <c r="Z4561" s="31"/>
    </row>
    <row r="4562" spans="1:26" s="79" customFormat="1" x14ac:dyDescent="0.2">
      <c r="A4562" s="34">
        <v>341</v>
      </c>
      <c r="B4562" s="34">
        <v>72</v>
      </c>
      <c r="C4562" s="34">
        <v>24577</v>
      </c>
      <c r="D4562" s="31" t="s">
        <v>729</v>
      </c>
      <c r="E4562" s="31" t="s">
        <v>725</v>
      </c>
      <c r="F4562" s="60" t="s">
        <v>1543</v>
      </c>
      <c r="G4562" s="31" t="s">
        <v>102</v>
      </c>
      <c r="H4562" s="31">
        <v>25.7</v>
      </c>
      <c r="I4562" s="31" t="s">
        <v>82</v>
      </c>
      <c r="J4562" s="8"/>
      <c r="K4562" s="41">
        <v>7</v>
      </c>
      <c r="L4562" s="41" t="s">
        <v>1479</v>
      </c>
      <c r="M4562" s="42">
        <v>0</v>
      </c>
      <c r="N4562" s="41" t="s">
        <v>23</v>
      </c>
      <c r="O4562" s="41" t="s">
        <v>24</v>
      </c>
      <c r="P4562" s="41" t="s">
        <v>24</v>
      </c>
      <c r="Q4562" s="41" t="s">
        <v>24</v>
      </c>
      <c r="R4562" s="41" t="s">
        <v>24</v>
      </c>
      <c r="S4562" s="41" t="s">
        <v>24</v>
      </c>
      <c r="T4562" s="41"/>
      <c r="U4562" s="41"/>
      <c r="V4562" s="46"/>
      <c r="W4562" s="46"/>
      <c r="X4562" s="43"/>
      <c r="Y4562" s="31"/>
      <c r="Z4562" s="31"/>
    </row>
    <row r="4563" spans="1:26" s="79" customFormat="1" x14ac:dyDescent="0.2">
      <c r="A4563" s="34">
        <v>341</v>
      </c>
      <c r="B4563" s="34">
        <v>72</v>
      </c>
      <c r="C4563" s="34">
        <v>24577</v>
      </c>
      <c r="D4563" s="31" t="s">
        <v>730</v>
      </c>
      <c r="E4563" s="31" t="s">
        <v>725</v>
      </c>
      <c r="F4563" s="60" t="s">
        <v>25</v>
      </c>
      <c r="G4563" s="31" t="s">
        <v>101</v>
      </c>
      <c r="H4563" s="31">
        <v>37.299999999999997</v>
      </c>
      <c r="I4563" s="31" t="s">
        <v>82</v>
      </c>
      <c r="J4563" s="8">
        <v>4</v>
      </c>
      <c r="K4563" s="41">
        <v>1</v>
      </c>
      <c r="L4563" s="41" t="s">
        <v>32</v>
      </c>
      <c r="M4563" s="42">
        <v>0</v>
      </c>
      <c r="N4563" s="41" t="s">
        <v>23</v>
      </c>
      <c r="O4563" s="41" t="s">
        <v>24</v>
      </c>
      <c r="P4563" s="41" t="s">
        <v>24</v>
      </c>
      <c r="Q4563" s="41" t="s">
        <v>24</v>
      </c>
      <c r="R4563" s="41" t="s">
        <v>24</v>
      </c>
      <c r="S4563" s="41" t="s">
        <v>24</v>
      </c>
      <c r="T4563" s="41"/>
      <c r="U4563" s="41"/>
      <c r="V4563" s="46"/>
      <c r="W4563" s="46"/>
      <c r="X4563" s="43"/>
      <c r="Y4563" s="31"/>
      <c r="Z4563" s="31"/>
    </row>
    <row r="4564" spans="1:26" s="79" customFormat="1" x14ac:dyDescent="0.2">
      <c r="A4564" s="34">
        <v>341</v>
      </c>
      <c r="B4564" s="34">
        <v>72</v>
      </c>
      <c r="C4564" s="34">
        <v>24577</v>
      </c>
      <c r="D4564" s="31" t="s">
        <v>731</v>
      </c>
      <c r="E4564" s="31" t="s">
        <v>725</v>
      </c>
      <c r="F4564" s="60" t="s">
        <v>1543</v>
      </c>
      <c r="G4564" s="31" t="s">
        <v>88</v>
      </c>
      <c r="H4564" s="31">
        <v>17.3</v>
      </c>
      <c r="I4564" s="31" t="s">
        <v>82</v>
      </c>
      <c r="J4564" s="8"/>
      <c r="K4564" s="41">
        <v>7</v>
      </c>
      <c r="L4564" s="41" t="s">
        <v>1479</v>
      </c>
      <c r="M4564" s="42">
        <v>0</v>
      </c>
      <c r="N4564" s="41" t="s">
        <v>23</v>
      </c>
      <c r="O4564" s="41" t="s">
        <v>24</v>
      </c>
      <c r="P4564" s="41" t="s">
        <v>24</v>
      </c>
      <c r="Q4564" s="41" t="s">
        <v>24</v>
      </c>
      <c r="R4564" s="41" t="s">
        <v>24</v>
      </c>
      <c r="S4564" s="41" t="s">
        <v>24</v>
      </c>
      <c r="T4564" s="41"/>
      <c r="U4564" s="41"/>
      <c r="V4564" s="46"/>
      <c r="W4564" s="46"/>
      <c r="X4564" s="43"/>
      <c r="Y4564" s="31"/>
      <c r="Z4564" s="31"/>
    </row>
    <row r="4565" spans="1:26" s="79" customFormat="1" x14ac:dyDescent="0.2">
      <c r="A4565" s="34">
        <v>341</v>
      </c>
      <c r="B4565" s="34">
        <v>72</v>
      </c>
      <c r="C4565" s="34">
        <v>24577</v>
      </c>
      <c r="D4565" s="31" t="s">
        <v>732</v>
      </c>
      <c r="E4565" s="31" t="s">
        <v>725</v>
      </c>
      <c r="F4565" s="60" t="s">
        <v>1543</v>
      </c>
      <c r="G4565" s="31" t="s">
        <v>89</v>
      </c>
      <c r="H4565" s="31">
        <v>19.100000000000001</v>
      </c>
      <c r="I4565" s="31" t="s">
        <v>82</v>
      </c>
      <c r="J4565" s="8"/>
      <c r="K4565" s="41">
        <v>7</v>
      </c>
      <c r="L4565" s="41" t="s">
        <v>1479</v>
      </c>
      <c r="M4565" s="42">
        <v>0</v>
      </c>
      <c r="N4565" s="41" t="s">
        <v>23</v>
      </c>
      <c r="O4565" s="41" t="s">
        <v>24</v>
      </c>
      <c r="P4565" s="41" t="s">
        <v>24</v>
      </c>
      <c r="Q4565" s="41" t="s">
        <v>24</v>
      </c>
      <c r="R4565" s="41" t="s">
        <v>24</v>
      </c>
      <c r="S4565" s="41" t="s">
        <v>24</v>
      </c>
      <c r="T4565" s="41"/>
      <c r="U4565" s="41"/>
      <c r="V4565" s="46"/>
      <c r="W4565" s="46"/>
      <c r="X4565" s="43"/>
      <c r="Y4565" s="31"/>
      <c r="Z4565" s="31"/>
    </row>
    <row r="4566" spans="1:26" s="79" customFormat="1" x14ac:dyDescent="0.2">
      <c r="A4566" s="34">
        <v>341</v>
      </c>
      <c r="B4566" s="34">
        <v>72</v>
      </c>
      <c r="C4566" s="34">
        <v>24577</v>
      </c>
      <c r="D4566" s="31" t="s">
        <v>733</v>
      </c>
      <c r="E4566" s="31" t="s">
        <v>725</v>
      </c>
      <c r="F4566" s="60" t="s">
        <v>1543</v>
      </c>
      <c r="G4566" s="31" t="s">
        <v>93</v>
      </c>
      <c r="H4566" s="31">
        <v>18.2</v>
      </c>
      <c r="I4566" s="31" t="s">
        <v>82</v>
      </c>
      <c r="J4566" s="8"/>
      <c r="K4566" s="41">
        <v>7</v>
      </c>
      <c r="L4566" s="41" t="s">
        <v>1479</v>
      </c>
      <c r="M4566" s="42">
        <v>0</v>
      </c>
      <c r="N4566" s="41" t="s">
        <v>23</v>
      </c>
      <c r="O4566" s="41" t="s">
        <v>24</v>
      </c>
      <c r="P4566" s="41" t="s">
        <v>24</v>
      </c>
      <c r="Q4566" s="41" t="s">
        <v>24</v>
      </c>
      <c r="R4566" s="41" t="s">
        <v>24</v>
      </c>
      <c r="S4566" s="41" t="s">
        <v>24</v>
      </c>
      <c r="T4566" s="41"/>
      <c r="U4566" s="41"/>
      <c r="V4566" s="46"/>
      <c r="W4566" s="46"/>
      <c r="X4566" s="43"/>
      <c r="Y4566" s="31"/>
      <c r="Z4566" s="31"/>
    </row>
    <row r="4567" spans="1:26" s="79" customFormat="1" x14ac:dyDescent="0.2">
      <c r="A4567" s="34">
        <v>341</v>
      </c>
      <c r="B4567" s="34">
        <v>72</v>
      </c>
      <c r="C4567" s="34">
        <v>24577</v>
      </c>
      <c r="D4567" s="31" t="s">
        <v>734</v>
      </c>
      <c r="E4567" s="31" t="s">
        <v>725</v>
      </c>
      <c r="F4567" s="60" t="s">
        <v>1543</v>
      </c>
      <c r="G4567" s="31" t="s">
        <v>85</v>
      </c>
      <c r="H4567" s="31">
        <v>1.8</v>
      </c>
      <c r="I4567" s="31" t="s">
        <v>82</v>
      </c>
      <c r="J4567" s="8"/>
      <c r="K4567" s="41">
        <v>8</v>
      </c>
      <c r="L4567" s="41" t="s">
        <v>1479</v>
      </c>
      <c r="M4567" s="42">
        <v>0</v>
      </c>
      <c r="N4567" s="41" t="s">
        <v>23</v>
      </c>
      <c r="O4567" s="41" t="s">
        <v>24</v>
      </c>
      <c r="P4567" s="41" t="s">
        <v>24</v>
      </c>
      <c r="Q4567" s="41" t="s">
        <v>24</v>
      </c>
      <c r="R4567" s="41" t="s">
        <v>24</v>
      </c>
      <c r="S4567" s="41" t="s">
        <v>24</v>
      </c>
      <c r="T4567" s="41"/>
      <c r="U4567" s="41"/>
      <c r="V4567" s="46"/>
      <c r="W4567" s="46"/>
      <c r="X4567" s="43"/>
      <c r="Y4567" s="31"/>
      <c r="Z4567" s="31"/>
    </row>
    <row r="4568" spans="1:26" s="79" customFormat="1" x14ac:dyDescent="0.2">
      <c r="A4568" s="34">
        <v>341</v>
      </c>
      <c r="B4568" s="34">
        <v>72</v>
      </c>
      <c r="C4568" s="34">
        <v>24577</v>
      </c>
      <c r="D4568" s="31" t="s">
        <v>735</v>
      </c>
      <c r="E4568" s="31" t="s">
        <v>725</v>
      </c>
      <c r="F4568" s="60" t="s">
        <v>1543</v>
      </c>
      <c r="G4568" s="31" t="s">
        <v>28</v>
      </c>
      <c r="H4568" s="31">
        <v>1.7</v>
      </c>
      <c r="I4568" s="31" t="s">
        <v>82</v>
      </c>
      <c r="J4568" s="8"/>
      <c r="K4568" s="41">
        <v>8</v>
      </c>
      <c r="L4568" s="41" t="s">
        <v>1479</v>
      </c>
      <c r="M4568" s="42">
        <v>0</v>
      </c>
      <c r="N4568" s="41" t="s">
        <v>23</v>
      </c>
      <c r="O4568" s="41" t="s">
        <v>24</v>
      </c>
      <c r="P4568" s="41" t="s">
        <v>24</v>
      </c>
      <c r="Q4568" s="41" t="s">
        <v>24</v>
      </c>
      <c r="R4568" s="41" t="s">
        <v>24</v>
      </c>
      <c r="S4568" s="41" t="s">
        <v>24</v>
      </c>
      <c r="T4568" s="41"/>
      <c r="U4568" s="41"/>
      <c r="V4568" s="46"/>
      <c r="W4568" s="46"/>
      <c r="X4568" s="43"/>
      <c r="Y4568" s="31"/>
      <c r="Z4568" s="31"/>
    </row>
    <row r="4569" spans="1:26" s="79" customFormat="1" x14ac:dyDescent="0.2">
      <c r="A4569" s="34">
        <v>341</v>
      </c>
      <c r="B4569" s="34">
        <v>72</v>
      </c>
      <c r="C4569" s="34">
        <v>24577</v>
      </c>
      <c r="D4569" s="31" t="s">
        <v>736</v>
      </c>
      <c r="E4569" s="31" t="s">
        <v>725</v>
      </c>
      <c r="F4569" s="60" t="s">
        <v>1543</v>
      </c>
      <c r="G4569" s="31" t="s">
        <v>92</v>
      </c>
      <c r="H4569" s="31">
        <v>2.1</v>
      </c>
      <c r="I4569" s="31" t="s">
        <v>82</v>
      </c>
      <c r="J4569" s="8"/>
      <c r="K4569" s="41">
        <v>7</v>
      </c>
      <c r="L4569" s="41" t="s">
        <v>1479</v>
      </c>
      <c r="M4569" s="42">
        <v>0</v>
      </c>
      <c r="N4569" s="41" t="s">
        <v>23</v>
      </c>
      <c r="O4569" s="41" t="s">
        <v>24</v>
      </c>
      <c r="P4569" s="41" t="s">
        <v>24</v>
      </c>
      <c r="Q4569" s="41" t="s">
        <v>24</v>
      </c>
      <c r="R4569" s="41" t="s">
        <v>24</v>
      </c>
      <c r="S4569" s="41" t="s">
        <v>24</v>
      </c>
      <c r="T4569" s="41"/>
      <c r="U4569" s="41"/>
      <c r="V4569" s="46"/>
      <c r="W4569" s="46"/>
      <c r="X4569" s="43"/>
      <c r="Y4569" s="31"/>
      <c r="Z4569" s="31"/>
    </row>
    <row r="4570" spans="1:26" s="79" customFormat="1" x14ac:dyDescent="0.2">
      <c r="A4570" s="34">
        <v>341</v>
      </c>
      <c r="B4570" s="34">
        <v>72</v>
      </c>
      <c r="C4570" s="34">
        <v>24577</v>
      </c>
      <c r="D4570" s="31" t="s">
        <v>737</v>
      </c>
      <c r="E4570" s="31" t="s">
        <v>725</v>
      </c>
      <c r="F4570" s="60" t="s">
        <v>1543</v>
      </c>
      <c r="G4570" s="31" t="s">
        <v>90</v>
      </c>
      <c r="H4570" s="31">
        <v>14.9</v>
      </c>
      <c r="I4570" s="31" t="s">
        <v>82</v>
      </c>
      <c r="J4570" s="8"/>
      <c r="K4570" s="41">
        <v>7</v>
      </c>
      <c r="L4570" s="41" t="s">
        <v>1479</v>
      </c>
      <c r="M4570" s="42">
        <v>0</v>
      </c>
      <c r="N4570" s="41" t="s">
        <v>23</v>
      </c>
      <c r="O4570" s="41" t="s">
        <v>24</v>
      </c>
      <c r="P4570" s="41" t="s">
        <v>24</v>
      </c>
      <c r="Q4570" s="41" t="s">
        <v>24</v>
      </c>
      <c r="R4570" s="41" t="s">
        <v>24</v>
      </c>
      <c r="S4570" s="41" t="s">
        <v>24</v>
      </c>
      <c r="T4570" s="41"/>
      <c r="U4570" s="41"/>
      <c r="V4570" s="46"/>
      <c r="W4570" s="46"/>
      <c r="X4570" s="43"/>
      <c r="Y4570" s="31"/>
      <c r="Z4570" s="31"/>
    </row>
    <row r="4571" spans="1:26" s="79" customFormat="1" x14ac:dyDescent="0.2">
      <c r="A4571" s="34">
        <v>341</v>
      </c>
      <c r="B4571" s="34">
        <v>72</v>
      </c>
      <c r="C4571" s="34">
        <v>24577</v>
      </c>
      <c r="D4571" s="31" t="s">
        <v>738</v>
      </c>
      <c r="E4571" s="31" t="s">
        <v>725</v>
      </c>
      <c r="F4571" s="60" t="s">
        <v>1543</v>
      </c>
      <c r="G4571" s="31" t="s">
        <v>84</v>
      </c>
      <c r="H4571" s="31">
        <v>14.9</v>
      </c>
      <c r="I4571" s="31" t="s">
        <v>82</v>
      </c>
      <c r="J4571" s="8"/>
      <c r="K4571" s="41">
        <v>7</v>
      </c>
      <c r="L4571" s="41" t="s">
        <v>1479</v>
      </c>
      <c r="M4571" s="42">
        <v>0</v>
      </c>
      <c r="N4571" s="41" t="s">
        <v>23</v>
      </c>
      <c r="O4571" s="41" t="s">
        <v>24</v>
      </c>
      <c r="P4571" s="41" t="s">
        <v>24</v>
      </c>
      <c r="Q4571" s="41" t="s">
        <v>24</v>
      </c>
      <c r="R4571" s="41" t="s">
        <v>24</v>
      </c>
      <c r="S4571" s="41" t="s">
        <v>24</v>
      </c>
      <c r="T4571" s="41"/>
      <c r="U4571" s="41"/>
      <c r="V4571" s="46"/>
      <c r="W4571" s="46"/>
      <c r="X4571" s="43"/>
      <c r="Y4571" s="31"/>
      <c r="Z4571" s="31"/>
    </row>
    <row r="4572" spans="1:26" s="79" customFormat="1" x14ac:dyDescent="0.2">
      <c r="A4572" s="34">
        <v>341</v>
      </c>
      <c r="B4572" s="34">
        <v>72</v>
      </c>
      <c r="C4572" s="34">
        <v>24577</v>
      </c>
      <c r="D4572" s="31" t="s">
        <v>739</v>
      </c>
      <c r="E4572" s="31" t="s">
        <v>725</v>
      </c>
      <c r="F4572" s="60" t="s">
        <v>1543</v>
      </c>
      <c r="G4572" s="31" t="s">
        <v>86</v>
      </c>
      <c r="H4572" s="31">
        <v>3.7</v>
      </c>
      <c r="I4572" s="31" t="s">
        <v>82</v>
      </c>
      <c r="J4572" s="8"/>
      <c r="K4572" s="41">
        <v>7</v>
      </c>
      <c r="L4572" s="41" t="s">
        <v>1479</v>
      </c>
      <c r="M4572" s="42">
        <v>0</v>
      </c>
      <c r="N4572" s="41" t="s">
        <v>23</v>
      </c>
      <c r="O4572" s="41" t="s">
        <v>24</v>
      </c>
      <c r="P4572" s="41" t="s">
        <v>24</v>
      </c>
      <c r="Q4572" s="41" t="s">
        <v>24</v>
      </c>
      <c r="R4572" s="41" t="s">
        <v>24</v>
      </c>
      <c r="S4572" s="41" t="s">
        <v>24</v>
      </c>
      <c r="T4572" s="41"/>
      <c r="U4572" s="41"/>
      <c r="V4572" s="46"/>
      <c r="W4572" s="46"/>
      <c r="X4572" s="43"/>
      <c r="Y4572" s="31"/>
      <c r="Z4572" s="31"/>
    </row>
    <row r="4573" spans="1:26" s="79" customFormat="1" x14ac:dyDescent="0.2">
      <c r="A4573" s="34">
        <v>341</v>
      </c>
      <c r="B4573" s="34">
        <v>72</v>
      </c>
      <c r="C4573" s="34">
        <v>24577</v>
      </c>
      <c r="D4573" s="31" t="s">
        <v>740</v>
      </c>
      <c r="E4573" s="31" t="s">
        <v>725</v>
      </c>
      <c r="F4573" s="60" t="s">
        <v>25</v>
      </c>
      <c r="G4573" s="31" t="s">
        <v>81</v>
      </c>
      <c r="H4573" s="31">
        <v>51.65</v>
      </c>
      <c r="I4573" s="31" t="s">
        <v>82</v>
      </c>
      <c r="J4573" s="8"/>
      <c r="K4573" s="41">
        <v>5</v>
      </c>
      <c r="L4573" s="41" t="s">
        <v>34</v>
      </c>
      <c r="M4573" s="42">
        <v>1</v>
      </c>
      <c r="N4573" s="41" t="s">
        <v>23</v>
      </c>
      <c r="O4573" s="41" t="s">
        <v>24</v>
      </c>
      <c r="P4573" s="41" t="s">
        <v>24</v>
      </c>
      <c r="Q4573" s="41" t="s">
        <v>24</v>
      </c>
      <c r="R4573" s="41" t="s">
        <v>24</v>
      </c>
      <c r="S4573" s="41" t="s">
        <v>24</v>
      </c>
      <c r="T4573" s="41"/>
      <c r="U4573" s="41"/>
      <c r="V4573" s="46"/>
      <c r="W4573" s="46"/>
      <c r="X4573" s="43"/>
      <c r="Y4573" s="31"/>
      <c r="Z4573" s="31"/>
    </row>
    <row r="4574" spans="1:26" s="79" customFormat="1" x14ac:dyDescent="0.2">
      <c r="A4574" s="34">
        <v>341</v>
      </c>
      <c r="B4574" s="34">
        <v>72</v>
      </c>
      <c r="C4574" s="34"/>
      <c r="D4574" s="31"/>
      <c r="E4574" s="31" t="s">
        <v>724</v>
      </c>
      <c r="F4574" s="60" t="s">
        <v>25</v>
      </c>
      <c r="G4574" s="31" t="s">
        <v>1489</v>
      </c>
      <c r="H4574" s="31">
        <v>124.88</v>
      </c>
      <c r="I4574" s="31" t="s">
        <v>82</v>
      </c>
      <c r="J4574" s="8"/>
      <c r="K4574" s="41">
        <v>5</v>
      </c>
      <c r="L4574" s="41" t="s">
        <v>34</v>
      </c>
      <c r="M4574" s="42">
        <v>1</v>
      </c>
      <c r="N4574" s="41" t="s">
        <v>23</v>
      </c>
      <c r="O4574" s="41" t="s">
        <v>24</v>
      </c>
      <c r="P4574" s="41" t="s">
        <v>24</v>
      </c>
      <c r="Q4574" s="41" t="s">
        <v>24</v>
      </c>
      <c r="R4574" s="41" t="s">
        <v>24</v>
      </c>
      <c r="S4574" s="41" t="s">
        <v>24</v>
      </c>
      <c r="T4574" s="41" t="s">
        <v>24</v>
      </c>
      <c r="U4574" s="41" t="s">
        <v>30</v>
      </c>
      <c r="V4574" s="46"/>
      <c r="W4574" s="46"/>
      <c r="X4574" s="43"/>
      <c r="Y4574" s="31"/>
      <c r="Z4574" s="31"/>
    </row>
    <row r="4575" spans="1:26" s="79" customFormat="1" x14ac:dyDescent="0.2">
      <c r="A4575" s="34">
        <v>341</v>
      </c>
      <c r="B4575" s="34">
        <v>72</v>
      </c>
      <c r="C4575" s="34"/>
      <c r="D4575" s="31"/>
      <c r="E4575" s="31" t="s">
        <v>724</v>
      </c>
      <c r="F4575" s="60" t="s">
        <v>25</v>
      </c>
      <c r="G4575" s="31" t="s">
        <v>33</v>
      </c>
      <c r="H4575" s="31">
        <v>1280</v>
      </c>
      <c r="I4575" s="31" t="s">
        <v>82</v>
      </c>
      <c r="J4575" s="8"/>
      <c r="K4575" s="41">
        <v>6</v>
      </c>
      <c r="L4575" s="41" t="s">
        <v>32</v>
      </c>
      <c r="M4575" s="42">
        <v>1</v>
      </c>
      <c r="N4575" s="41" t="s">
        <v>23</v>
      </c>
      <c r="O4575" s="41" t="s">
        <v>24</v>
      </c>
      <c r="P4575" s="41" t="s">
        <v>24</v>
      </c>
      <c r="Q4575" s="41" t="s">
        <v>24</v>
      </c>
      <c r="R4575" s="41" t="s">
        <v>24</v>
      </c>
      <c r="S4575" s="41" t="s">
        <v>24</v>
      </c>
      <c r="T4575" s="41"/>
      <c r="U4575" s="41"/>
      <c r="V4575" s="46"/>
      <c r="W4575" s="46"/>
      <c r="X4575" s="43"/>
      <c r="Y4575" s="31"/>
      <c r="Z4575" s="31"/>
    </row>
    <row r="4576" spans="1:26" s="79" customFormat="1" x14ac:dyDescent="0.2">
      <c r="A4576" s="34">
        <v>341</v>
      </c>
      <c r="B4576" s="34">
        <v>72</v>
      </c>
      <c r="C4576" s="34"/>
      <c r="D4576" s="31"/>
      <c r="E4576" s="31" t="s">
        <v>724</v>
      </c>
      <c r="F4576" s="60" t="s">
        <v>25</v>
      </c>
      <c r="G4576" s="31" t="s">
        <v>1524</v>
      </c>
      <c r="H4576" s="31">
        <v>408.8</v>
      </c>
      <c r="I4576" s="31" t="s">
        <v>82</v>
      </c>
      <c r="J4576" s="8"/>
      <c r="K4576" s="41">
        <v>5</v>
      </c>
      <c r="L4576" s="41" t="s">
        <v>34</v>
      </c>
      <c r="M4576" s="42">
        <v>1</v>
      </c>
      <c r="N4576" s="41" t="s">
        <v>23</v>
      </c>
      <c r="O4576" s="41" t="s">
        <v>24</v>
      </c>
      <c r="P4576" s="41" t="s">
        <v>24</v>
      </c>
      <c r="Q4576" s="41" t="s">
        <v>24</v>
      </c>
      <c r="R4576" s="41" t="s">
        <v>24</v>
      </c>
      <c r="S4576" s="41" t="s">
        <v>24</v>
      </c>
      <c r="T4576" s="41" t="s">
        <v>24</v>
      </c>
      <c r="U4576" s="41" t="s">
        <v>30</v>
      </c>
      <c r="V4576" s="46"/>
      <c r="W4576" s="46"/>
      <c r="X4576" s="43"/>
      <c r="Y4576" s="31"/>
      <c r="Z4576" s="31"/>
    </row>
    <row r="4577" spans="1:26" s="79" customFormat="1" x14ac:dyDescent="0.2">
      <c r="A4577" s="34">
        <v>341</v>
      </c>
      <c r="B4577" s="34">
        <v>72</v>
      </c>
      <c r="C4577" s="34"/>
      <c r="D4577" s="31"/>
      <c r="E4577" s="31" t="s">
        <v>724</v>
      </c>
      <c r="F4577" s="60" t="s">
        <v>25</v>
      </c>
      <c r="G4577" s="31" t="s">
        <v>1539</v>
      </c>
      <c r="H4577" s="31">
        <v>2</v>
      </c>
      <c r="I4577" s="31" t="s">
        <v>1538</v>
      </c>
      <c r="J4577" s="8"/>
      <c r="K4577" s="41">
        <v>99</v>
      </c>
      <c r="L4577" s="41" t="s">
        <v>34</v>
      </c>
      <c r="M4577" s="42">
        <v>1</v>
      </c>
      <c r="N4577" s="41" t="s">
        <v>23</v>
      </c>
      <c r="O4577" s="41" t="s">
        <v>24</v>
      </c>
      <c r="P4577" s="41" t="s">
        <v>24</v>
      </c>
      <c r="Q4577" s="41" t="s">
        <v>24</v>
      </c>
      <c r="R4577" s="41" t="s">
        <v>24</v>
      </c>
      <c r="S4577" s="41" t="s">
        <v>24</v>
      </c>
      <c r="T4577" s="41"/>
      <c r="U4577" s="41"/>
      <c r="V4577" s="46"/>
      <c r="W4577" s="46"/>
      <c r="X4577" s="43"/>
      <c r="Y4577" s="31"/>
      <c r="Z4577" s="31"/>
    </row>
    <row r="4578" spans="1:26" s="79" customFormat="1" x14ac:dyDescent="0.2">
      <c r="A4578" s="34">
        <v>341</v>
      </c>
      <c r="B4578" s="34">
        <v>72</v>
      </c>
      <c r="C4578" s="34"/>
      <c r="D4578" s="31"/>
      <c r="E4578" s="31" t="s">
        <v>724</v>
      </c>
      <c r="F4578" s="60" t="s">
        <v>25</v>
      </c>
      <c r="G4578" s="31" t="s">
        <v>1537</v>
      </c>
      <c r="H4578" s="31">
        <v>6</v>
      </c>
      <c r="I4578" s="31" t="s">
        <v>1538</v>
      </c>
      <c r="J4578" s="8"/>
      <c r="K4578" s="41">
        <v>99</v>
      </c>
      <c r="L4578" s="41" t="s">
        <v>34</v>
      </c>
      <c r="M4578" s="42">
        <v>1</v>
      </c>
      <c r="N4578" s="41" t="s">
        <v>23</v>
      </c>
      <c r="O4578" s="41" t="s">
        <v>24</v>
      </c>
      <c r="P4578" s="41" t="s">
        <v>24</v>
      </c>
      <c r="Q4578" s="41" t="s">
        <v>24</v>
      </c>
      <c r="R4578" s="41" t="s">
        <v>24</v>
      </c>
      <c r="S4578" s="41" t="s">
        <v>24</v>
      </c>
      <c r="T4578" s="41"/>
      <c r="U4578" s="41"/>
      <c r="V4578" s="46"/>
      <c r="W4578" s="46"/>
      <c r="X4578" s="43"/>
      <c r="Y4578" s="31"/>
      <c r="Z4578" s="31"/>
    </row>
    <row r="4579" spans="1:26" s="79" customFormat="1" x14ac:dyDescent="0.2">
      <c r="A4579" s="34">
        <v>341</v>
      </c>
      <c r="B4579" s="34">
        <v>72</v>
      </c>
      <c r="C4579" s="34">
        <v>24578</v>
      </c>
      <c r="D4579" s="31" t="s">
        <v>741</v>
      </c>
      <c r="E4579" s="31" t="s">
        <v>742</v>
      </c>
      <c r="F4579" s="60" t="s">
        <v>25</v>
      </c>
      <c r="G4579" s="31" t="s">
        <v>95</v>
      </c>
      <c r="H4579" s="31">
        <v>11.81</v>
      </c>
      <c r="I4579" s="31" t="s">
        <v>82</v>
      </c>
      <c r="J4579" s="8"/>
      <c r="K4579" s="41">
        <v>2</v>
      </c>
      <c r="L4579" s="41" t="s">
        <v>32</v>
      </c>
      <c r="M4579" s="42">
        <v>0</v>
      </c>
      <c r="N4579" s="41" t="s">
        <v>23</v>
      </c>
      <c r="O4579" s="41" t="s">
        <v>24</v>
      </c>
      <c r="P4579" s="41" t="s">
        <v>24</v>
      </c>
      <c r="Q4579" s="41" t="s">
        <v>24</v>
      </c>
      <c r="R4579" s="41" t="s">
        <v>24</v>
      </c>
      <c r="S4579" s="41" t="s">
        <v>24</v>
      </c>
      <c r="T4579" s="41"/>
      <c r="U4579" s="41"/>
      <c r="V4579" s="46"/>
      <c r="W4579" s="46"/>
      <c r="X4579" s="43"/>
      <c r="Y4579" s="31"/>
      <c r="Z4579" s="31"/>
    </row>
    <row r="4580" spans="1:26" s="79" customFormat="1" x14ac:dyDescent="0.2">
      <c r="A4580" s="34">
        <v>341</v>
      </c>
      <c r="B4580" s="34">
        <v>72</v>
      </c>
      <c r="C4580" s="34">
        <v>24578</v>
      </c>
      <c r="D4580" s="31" t="s">
        <v>743</v>
      </c>
      <c r="E4580" s="31" t="s">
        <v>742</v>
      </c>
      <c r="F4580" s="60" t="s">
        <v>25</v>
      </c>
      <c r="G4580" s="31" t="s">
        <v>95</v>
      </c>
      <c r="H4580" s="31">
        <v>4.05</v>
      </c>
      <c r="I4580" s="31" t="s">
        <v>82</v>
      </c>
      <c r="J4580" s="8"/>
      <c r="K4580" s="41">
        <v>2</v>
      </c>
      <c r="L4580" s="41" t="s">
        <v>32</v>
      </c>
      <c r="M4580" s="42">
        <v>0</v>
      </c>
      <c r="N4580" s="41" t="s">
        <v>23</v>
      </c>
      <c r="O4580" s="41" t="s">
        <v>24</v>
      </c>
      <c r="P4580" s="41" t="s">
        <v>24</v>
      </c>
      <c r="Q4580" s="41" t="s">
        <v>24</v>
      </c>
      <c r="R4580" s="41" t="s">
        <v>24</v>
      </c>
      <c r="S4580" s="41" t="s">
        <v>24</v>
      </c>
      <c r="T4580" s="41"/>
      <c r="U4580" s="41"/>
      <c r="V4580" s="46"/>
      <c r="W4580" s="46"/>
      <c r="X4580" s="43"/>
      <c r="Y4580" s="31"/>
      <c r="Z4580" s="31"/>
    </row>
    <row r="4581" spans="1:26" s="79" customFormat="1" x14ac:dyDescent="0.2">
      <c r="A4581" s="34">
        <v>341</v>
      </c>
      <c r="B4581" s="34">
        <v>72</v>
      </c>
      <c r="C4581" s="34">
        <v>24578</v>
      </c>
      <c r="D4581" s="31" t="s">
        <v>744</v>
      </c>
      <c r="E4581" s="31" t="s">
        <v>742</v>
      </c>
      <c r="F4581" s="60" t="s">
        <v>25</v>
      </c>
      <c r="G4581" s="31" t="s">
        <v>111</v>
      </c>
      <c r="H4581" s="31">
        <v>4.7</v>
      </c>
      <c r="I4581" s="31" t="s">
        <v>82</v>
      </c>
      <c r="J4581" s="8"/>
      <c r="K4581" s="41">
        <v>2</v>
      </c>
      <c r="L4581" s="41" t="s">
        <v>32</v>
      </c>
      <c r="M4581" s="42">
        <v>0</v>
      </c>
      <c r="N4581" s="41" t="s">
        <v>23</v>
      </c>
      <c r="O4581" s="41" t="s">
        <v>24</v>
      </c>
      <c r="P4581" s="41" t="s">
        <v>24</v>
      </c>
      <c r="Q4581" s="41" t="s">
        <v>24</v>
      </c>
      <c r="R4581" s="41" t="s">
        <v>24</v>
      </c>
      <c r="S4581" s="41" t="s">
        <v>24</v>
      </c>
      <c r="T4581" s="41"/>
      <c r="U4581" s="41"/>
      <c r="V4581" s="46"/>
      <c r="W4581" s="46"/>
      <c r="X4581" s="43"/>
      <c r="Y4581" s="31"/>
      <c r="Z4581" s="31"/>
    </row>
    <row r="4582" spans="1:26" s="79" customFormat="1" x14ac:dyDescent="0.2">
      <c r="A4582" s="34">
        <v>341</v>
      </c>
      <c r="B4582" s="34">
        <v>72</v>
      </c>
      <c r="C4582" s="34">
        <v>24578</v>
      </c>
      <c r="D4582" s="31" t="s">
        <v>745</v>
      </c>
      <c r="E4582" s="31" t="s">
        <v>742</v>
      </c>
      <c r="F4582" s="60" t="s">
        <v>25</v>
      </c>
      <c r="G4582" s="31" t="s">
        <v>85</v>
      </c>
      <c r="H4582" s="31">
        <v>5.65</v>
      </c>
      <c r="I4582" s="31" t="s">
        <v>82</v>
      </c>
      <c r="J4582" s="8"/>
      <c r="K4582" s="41">
        <v>2</v>
      </c>
      <c r="L4582" s="41" t="s">
        <v>32</v>
      </c>
      <c r="M4582" s="42">
        <v>0</v>
      </c>
      <c r="N4582" s="41" t="s">
        <v>23</v>
      </c>
      <c r="O4582" s="41" t="s">
        <v>24</v>
      </c>
      <c r="P4582" s="41" t="s">
        <v>24</v>
      </c>
      <c r="Q4582" s="41" t="s">
        <v>24</v>
      </c>
      <c r="R4582" s="41" t="s">
        <v>24</v>
      </c>
      <c r="S4582" s="41" t="s">
        <v>24</v>
      </c>
      <c r="T4582" s="41"/>
      <c r="U4582" s="41"/>
      <c r="V4582" s="46"/>
      <c r="W4582" s="46"/>
      <c r="X4582" s="43"/>
      <c r="Y4582" s="31"/>
      <c r="Z4582" s="31"/>
    </row>
    <row r="4583" spans="1:26" s="79" customFormat="1" x14ac:dyDescent="0.2">
      <c r="A4583" s="34">
        <v>341</v>
      </c>
      <c r="B4583" s="34">
        <v>72</v>
      </c>
      <c r="C4583" s="34">
        <v>24578</v>
      </c>
      <c r="D4583" s="31" t="s">
        <v>746</v>
      </c>
      <c r="E4583" s="31" t="s">
        <v>742</v>
      </c>
      <c r="F4583" s="60" t="s">
        <v>25</v>
      </c>
      <c r="G4583" s="31" t="s">
        <v>31</v>
      </c>
      <c r="H4583" s="31">
        <v>12.25</v>
      </c>
      <c r="I4583" s="31" t="s">
        <v>82</v>
      </c>
      <c r="J4583" s="8"/>
      <c r="K4583" s="41">
        <v>2</v>
      </c>
      <c r="L4583" s="41" t="s">
        <v>32</v>
      </c>
      <c r="M4583" s="42">
        <v>0</v>
      </c>
      <c r="N4583" s="41" t="s">
        <v>23</v>
      </c>
      <c r="O4583" s="41" t="s">
        <v>24</v>
      </c>
      <c r="P4583" s="41" t="s">
        <v>24</v>
      </c>
      <c r="Q4583" s="41" t="s">
        <v>24</v>
      </c>
      <c r="R4583" s="41" t="s">
        <v>24</v>
      </c>
      <c r="S4583" s="41" t="s">
        <v>24</v>
      </c>
      <c r="T4583" s="41"/>
      <c r="U4583" s="41"/>
      <c r="V4583" s="46"/>
      <c r="W4583" s="46"/>
      <c r="X4583" s="43"/>
      <c r="Y4583" s="31"/>
      <c r="Z4583" s="31"/>
    </row>
    <row r="4584" spans="1:26" s="79" customFormat="1" x14ac:dyDescent="0.2">
      <c r="A4584" s="34">
        <v>341</v>
      </c>
      <c r="B4584" s="34">
        <v>72</v>
      </c>
      <c r="C4584" s="34">
        <v>24578</v>
      </c>
      <c r="D4584" s="31" t="s">
        <v>747</v>
      </c>
      <c r="E4584" s="31" t="s">
        <v>742</v>
      </c>
      <c r="F4584" s="60" t="s">
        <v>25</v>
      </c>
      <c r="G4584" s="31" t="s">
        <v>116</v>
      </c>
      <c r="H4584" s="31">
        <v>2.1</v>
      </c>
      <c r="I4584" s="31" t="s">
        <v>82</v>
      </c>
      <c r="J4584" s="8"/>
      <c r="K4584" s="41">
        <v>2</v>
      </c>
      <c r="L4584" s="41" t="s">
        <v>32</v>
      </c>
      <c r="M4584" s="42">
        <v>0</v>
      </c>
      <c r="N4584" s="41" t="s">
        <v>23</v>
      </c>
      <c r="O4584" s="41" t="s">
        <v>24</v>
      </c>
      <c r="P4584" s="41" t="s">
        <v>24</v>
      </c>
      <c r="Q4584" s="41" t="s">
        <v>24</v>
      </c>
      <c r="R4584" s="41" t="s">
        <v>24</v>
      </c>
      <c r="S4584" s="41" t="s">
        <v>24</v>
      </c>
      <c r="T4584" s="41"/>
      <c r="U4584" s="41"/>
      <c r="V4584" s="46"/>
      <c r="W4584" s="46"/>
      <c r="X4584" s="43"/>
      <c r="Y4584" s="31"/>
      <c r="Z4584" s="31"/>
    </row>
    <row r="4585" spans="1:26" s="79" customFormat="1" x14ac:dyDescent="0.2">
      <c r="A4585" s="34">
        <v>341</v>
      </c>
      <c r="B4585" s="34">
        <v>72</v>
      </c>
      <c r="C4585" s="34">
        <v>24578</v>
      </c>
      <c r="D4585" s="31" t="s">
        <v>748</v>
      </c>
      <c r="E4585" s="31" t="s">
        <v>742</v>
      </c>
      <c r="F4585" s="60" t="s">
        <v>25</v>
      </c>
      <c r="G4585" s="31" t="s">
        <v>85</v>
      </c>
      <c r="H4585" s="31">
        <v>7.3</v>
      </c>
      <c r="I4585" s="31" t="s">
        <v>82</v>
      </c>
      <c r="J4585" s="8"/>
      <c r="K4585" s="41">
        <v>2</v>
      </c>
      <c r="L4585" s="41" t="s">
        <v>32</v>
      </c>
      <c r="M4585" s="42">
        <v>0</v>
      </c>
      <c r="N4585" s="41" t="s">
        <v>23</v>
      </c>
      <c r="O4585" s="41" t="s">
        <v>24</v>
      </c>
      <c r="P4585" s="41" t="s">
        <v>24</v>
      </c>
      <c r="Q4585" s="41" t="s">
        <v>24</v>
      </c>
      <c r="R4585" s="41" t="s">
        <v>24</v>
      </c>
      <c r="S4585" s="41" t="s">
        <v>24</v>
      </c>
      <c r="T4585" s="41"/>
      <c r="U4585" s="41"/>
      <c r="V4585" s="46"/>
      <c r="W4585" s="46"/>
      <c r="X4585" s="43"/>
      <c r="Y4585" s="31"/>
      <c r="Z4585" s="31"/>
    </row>
    <row r="4586" spans="1:26" s="79" customFormat="1" x14ac:dyDescent="0.2">
      <c r="A4586" s="34">
        <v>341</v>
      </c>
      <c r="B4586" s="34">
        <v>72</v>
      </c>
      <c r="C4586" s="34">
        <v>24578</v>
      </c>
      <c r="D4586" s="31" t="s">
        <v>749</v>
      </c>
      <c r="E4586" s="31" t="s">
        <v>742</v>
      </c>
      <c r="F4586" s="60" t="s">
        <v>25</v>
      </c>
      <c r="G4586" s="31" t="s">
        <v>29</v>
      </c>
      <c r="H4586" s="31">
        <v>12.45</v>
      </c>
      <c r="I4586" s="31" t="s">
        <v>82</v>
      </c>
      <c r="J4586" s="8"/>
      <c r="K4586" s="41">
        <v>2</v>
      </c>
      <c r="L4586" s="41" t="s">
        <v>32</v>
      </c>
      <c r="M4586" s="42">
        <v>0</v>
      </c>
      <c r="N4586" s="41" t="s">
        <v>23</v>
      </c>
      <c r="O4586" s="41" t="s">
        <v>24</v>
      </c>
      <c r="P4586" s="41" t="s">
        <v>24</v>
      </c>
      <c r="Q4586" s="41" t="s">
        <v>24</v>
      </c>
      <c r="R4586" s="41" t="s">
        <v>24</v>
      </c>
      <c r="S4586" s="41" t="s">
        <v>24</v>
      </c>
      <c r="T4586" s="41"/>
      <c r="U4586" s="41"/>
      <c r="V4586" s="46"/>
      <c r="W4586" s="46"/>
      <c r="X4586" s="43"/>
      <c r="Y4586" s="31"/>
      <c r="Z4586" s="31"/>
    </row>
    <row r="4587" spans="1:26" s="79" customFormat="1" x14ac:dyDescent="0.2">
      <c r="A4587" s="34">
        <v>341</v>
      </c>
      <c r="B4587" s="34">
        <v>72</v>
      </c>
      <c r="C4587" s="34">
        <v>24572</v>
      </c>
      <c r="D4587" s="31" t="s">
        <v>779</v>
      </c>
      <c r="E4587" s="31" t="s">
        <v>778</v>
      </c>
      <c r="F4587" s="60" t="s">
        <v>25</v>
      </c>
      <c r="G4587" s="31" t="s">
        <v>26</v>
      </c>
      <c r="H4587" s="31">
        <v>35.1</v>
      </c>
      <c r="I4587" s="31" t="s">
        <v>82</v>
      </c>
      <c r="J4587" s="8"/>
      <c r="K4587" s="41">
        <v>1</v>
      </c>
      <c r="L4587" s="41" t="s">
        <v>34</v>
      </c>
      <c r="M4587" s="42">
        <v>0</v>
      </c>
      <c r="N4587" s="41" t="s">
        <v>23</v>
      </c>
      <c r="O4587" s="41" t="s">
        <v>23</v>
      </c>
      <c r="P4587" s="41" t="s">
        <v>23</v>
      </c>
      <c r="Q4587" s="41" t="s">
        <v>23</v>
      </c>
      <c r="R4587" s="41" t="s">
        <v>23</v>
      </c>
      <c r="S4587" s="41" t="s">
        <v>23</v>
      </c>
      <c r="T4587" s="41"/>
      <c r="U4587" s="41"/>
      <c r="V4587" s="46"/>
      <c r="W4587" s="46"/>
      <c r="X4587" s="43"/>
      <c r="Y4587" s="31"/>
      <c r="Z4587" s="31"/>
    </row>
    <row r="4588" spans="1:26" s="79" customFormat="1" x14ac:dyDescent="0.2">
      <c r="A4588" s="34">
        <v>341</v>
      </c>
      <c r="B4588" s="34">
        <v>72</v>
      </c>
      <c r="C4588" s="34">
        <v>24572</v>
      </c>
      <c r="D4588" s="31" t="s">
        <v>780</v>
      </c>
      <c r="E4588" s="31" t="s">
        <v>778</v>
      </c>
      <c r="F4588" s="60" t="s">
        <v>25</v>
      </c>
      <c r="G4588" s="31" t="s">
        <v>81</v>
      </c>
      <c r="H4588" s="31">
        <v>117.15</v>
      </c>
      <c r="I4588" s="31" t="s">
        <v>82</v>
      </c>
      <c r="J4588" s="8"/>
      <c r="K4588" s="41">
        <v>5</v>
      </c>
      <c r="L4588" s="41" t="s">
        <v>1549</v>
      </c>
      <c r="M4588" s="42">
        <v>1</v>
      </c>
      <c r="N4588" s="41" t="s">
        <v>23</v>
      </c>
      <c r="O4588" s="41" t="s">
        <v>23</v>
      </c>
      <c r="P4588" s="41" t="s">
        <v>23</v>
      </c>
      <c r="Q4588" s="41" t="s">
        <v>23</v>
      </c>
      <c r="R4588" s="41" t="s">
        <v>23</v>
      </c>
      <c r="S4588" s="41" t="s">
        <v>23</v>
      </c>
      <c r="T4588" s="41"/>
      <c r="U4588" s="41"/>
      <c r="V4588" s="46"/>
      <c r="W4588" s="46"/>
      <c r="X4588" s="43"/>
      <c r="Y4588" s="31"/>
      <c r="Z4588" s="31"/>
    </row>
    <row r="4589" spans="1:26" s="79" customFormat="1" x14ac:dyDescent="0.2">
      <c r="A4589" s="34">
        <v>341</v>
      </c>
      <c r="B4589" s="34">
        <v>72</v>
      </c>
      <c r="C4589" s="34"/>
      <c r="D4589" s="31"/>
      <c r="E4589" s="31" t="s">
        <v>777</v>
      </c>
      <c r="F4589" s="60" t="s">
        <v>25</v>
      </c>
      <c r="G4589" s="31" t="s">
        <v>1489</v>
      </c>
      <c r="H4589" s="31">
        <v>246.32</v>
      </c>
      <c r="I4589" s="31" t="s">
        <v>82</v>
      </c>
      <c r="J4589" s="8"/>
      <c r="K4589" s="41">
        <v>5</v>
      </c>
      <c r="L4589" s="41" t="s">
        <v>1549</v>
      </c>
      <c r="M4589" s="42">
        <v>1</v>
      </c>
      <c r="N4589" s="41" t="s">
        <v>23</v>
      </c>
      <c r="O4589" s="41" t="s">
        <v>23</v>
      </c>
      <c r="P4589" s="41" t="s">
        <v>23</v>
      </c>
      <c r="Q4589" s="41" t="s">
        <v>23</v>
      </c>
      <c r="R4589" s="41" t="s">
        <v>23</v>
      </c>
      <c r="S4589" s="41" t="s">
        <v>23</v>
      </c>
      <c r="T4589" s="41" t="s">
        <v>24</v>
      </c>
      <c r="U4589" s="41" t="s">
        <v>30</v>
      </c>
      <c r="V4589" s="46"/>
      <c r="W4589" s="46"/>
      <c r="X4589" s="43"/>
      <c r="Y4589" s="31"/>
      <c r="Z4589" s="31"/>
    </row>
    <row r="4590" spans="1:26" s="79" customFormat="1" x14ac:dyDescent="0.2">
      <c r="A4590" s="34">
        <v>341</v>
      </c>
      <c r="B4590" s="34">
        <v>72</v>
      </c>
      <c r="C4590" s="34"/>
      <c r="D4590" s="31"/>
      <c r="E4590" s="31" t="s">
        <v>777</v>
      </c>
      <c r="F4590" s="60" t="s">
        <v>25</v>
      </c>
      <c r="G4590" s="31" t="s">
        <v>1524</v>
      </c>
      <c r="H4590" s="31">
        <v>100</v>
      </c>
      <c r="I4590" s="31" t="s">
        <v>82</v>
      </c>
      <c r="J4590" s="8"/>
      <c r="K4590" s="41">
        <v>5</v>
      </c>
      <c r="L4590" s="41" t="s">
        <v>1549</v>
      </c>
      <c r="M4590" s="42">
        <v>1</v>
      </c>
      <c r="N4590" s="41" t="s">
        <v>23</v>
      </c>
      <c r="O4590" s="41" t="s">
        <v>23</v>
      </c>
      <c r="P4590" s="41" t="s">
        <v>23</v>
      </c>
      <c r="Q4590" s="41" t="s">
        <v>23</v>
      </c>
      <c r="R4590" s="41" t="s">
        <v>23</v>
      </c>
      <c r="S4590" s="41" t="s">
        <v>23</v>
      </c>
      <c r="T4590" s="41" t="s">
        <v>24</v>
      </c>
      <c r="U4590" s="41" t="s">
        <v>30</v>
      </c>
      <c r="V4590" s="46"/>
      <c r="W4590" s="46"/>
      <c r="X4590" s="43"/>
      <c r="Y4590" s="31"/>
      <c r="Z4590" s="31"/>
    </row>
    <row r="4591" spans="1:26" s="79" customFormat="1" x14ac:dyDescent="0.2">
      <c r="A4591" s="34">
        <v>341</v>
      </c>
      <c r="B4591" s="34">
        <v>72</v>
      </c>
      <c r="C4591" s="34"/>
      <c r="D4591" s="31"/>
      <c r="E4591" s="31" t="s">
        <v>777</v>
      </c>
      <c r="F4591" s="60" t="s">
        <v>25</v>
      </c>
      <c r="G4591" s="31" t="s">
        <v>1537</v>
      </c>
      <c r="H4591" s="31">
        <v>4</v>
      </c>
      <c r="I4591" s="31" t="s">
        <v>1538</v>
      </c>
      <c r="J4591" s="8"/>
      <c r="K4591" s="41">
        <v>99</v>
      </c>
      <c r="L4591" s="41" t="s">
        <v>1549</v>
      </c>
      <c r="M4591" s="42">
        <v>1</v>
      </c>
      <c r="N4591" s="41" t="s">
        <v>23</v>
      </c>
      <c r="O4591" s="41" t="s">
        <v>23</v>
      </c>
      <c r="P4591" s="41" t="s">
        <v>23</v>
      </c>
      <c r="Q4591" s="41" t="s">
        <v>23</v>
      </c>
      <c r="R4591" s="41" t="s">
        <v>23</v>
      </c>
      <c r="S4591" s="41" t="s">
        <v>23</v>
      </c>
      <c r="T4591" s="41"/>
      <c r="U4591" s="41"/>
      <c r="V4591" s="46"/>
      <c r="W4591" s="46"/>
      <c r="X4591" s="43"/>
      <c r="Y4591" s="31"/>
      <c r="Z4591" s="31"/>
    </row>
    <row r="4592" spans="1:26" s="79" customFormat="1" x14ac:dyDescent="0.2">
      <c r="A4592" s="34">
        <v>341</v>
      </c>
      <c r="B4592" s="34">
        <v>72</v>
      </c>
      <c r="C4592" s="34">
        <v>11093</v>
      </c>
      <c r="D4592" s="31" t="s">
        <v>858</v>
      </c>
      <c r="E4592" s="31" t="s">
        <v>857</v>
      </c>
      <c r="F4592" s="60" t="s">
        <v>25</v>
      </c>
      <c r="G4592" s="31" t="s">
        <v>26</v>
      </c>
      <c r="H4592" s="31">
        <v>48</v>
      </c>
      <c r="I4592" s="31" t="s">
        <v>82</v>
      </c>
      <c r="J4592" s="8"/>
      <c r="K4592" s="41">
        <v>1</v>
      </c>
      <c r="L4592" s="41" t="s">
        <v>1549</v>
      </c>
      <c r="M4592" s="42">
        <v>0</v>
      </c>
      <c r="N4592" s="41" t="s">
        <v>23</v>
      </c>
      <c r="O4592" s="41" t="s">
        <v>23</v>
      </c>
      <c r="P4592" s="41" t="s">
        <v>23</v>
      </c>
      <c r="Q4592" s="41" t="s">
        <v>23</v>
      </c>
      <c r="R4592" s="41" t="s">
        <v>23</v>
      </c>
      <c r="S4592" s="41" t="s">
        <v>23</v>
      </c>
      <c r="T4592" s="41"/>
      <c r="U4592" s="41"/>
      <c r="V4592" s="46"/>
      <c r="W4592" s="46"/>
      <c r="X4592" s="43"/>
      <c r="Y4592" s="31"/>
      <c r="Z4592" s="31"/>
    </row>
    <row r="4593" spans="1:26" s="79" customFormat="1" x14ac:dyDescent="0.2">
      <c r="A4593" s="34">
        <v>341</v>
      </c>
      <c r="B4593" s="34">
        <v>72</v>
      </c>
      <c r="C4593" s="34">
        <v>11093</v>
      </c>
      <c r="D4593" s="31" t="s">
        <v>859</v>
      </c>
      <c r="E4593" s="31" t="s">
        <v>857</v>
      </c>
      <c r="F4593" s="60" t="s">
        <v>25</v>
      </c>
      <c r="G4593" s="31" t="s">
        <v>81</v>
      </c>
      <c r="H4593" s="31">
        <v>22.16</v>
      </c>
      <c r="I4593" s="31" t="s">
        <v>82</v>
      </c>
      <c r="J4593" s="8"/>
      <c r="K4593" s="41">
        <v>5</v>
      </c>
      <c r="L4593" s="41" t="s">
        <v>1549</v>
      </c>
      <c r="M4593" s="42">
        <v>1</v>
      </c>
      <c r="N4593" s="41" t="s">
        <v>23</v>
      </c>
      <c r="O4593" s="41" t="s">
        <v>23</v>
      </c>
      <c r="P4593" s="41" t="s">
        <v>23</v>
      </c>
      <c r="Q4593" s="41" t="s">
        <v>23</v>
      </c>
      <c r="R4593" s="41" t="s">
        <v>23</v>
      </c>
      <c r="S4593" s="41" t="s">
        <v>23</v>
      </c>
      <c r="T4593" s="41"/>
      <c r="U4593" s="41"/>
      <c r="V4593" s="46"/>
      <c r="W4593" s="46"/>
      <c r="X4593" s="43"/>
      <c r="Y4593" s="31"/>
      <c r="Z4593" s="31"/>
    </row>
    <row r="4594" spans="1:26" s="79" customFormat="1" x14ac:dyDescent="0.2">
      <c r="A4594" s="34">
        <v>341</v>
      </c>
      <c r="B4594" s="34">
        <v>72</v>
      </c>
      <c r="C4594" s="34"/>
      <c r="D4594" s="31"/>
      <c r="E4594" s="31" t="s">
        <v>856</v>
      </c>
      <c r="F4594" s="60" t="s">
        <v>25</v>
      </c>
      <c r="G4594" s="31" t="s">
        <v>1524</v>
      </c>
      <c r="H4594" s="31">
        <v>120</v>
      </c>
      <c r="I4594" s="31" t="s">
        <v>82</v>
      </c>
      <c r="J4594" s="8"/>
      <c r="K4594" s="41">
        <v>5</v>
      </c>
      <c r="L4594" s="41" t="s">
        <v>1549</v>
      </c>
      <c r="M4594" s="42">
        <v>1</v>
      </c>
      <c r="N4594" s="41" t="s">
        <v>23</v>
      </c>
      <c r="O4594" s="41" t="s">
        <v>23</v>
      </c>
      <c r="P4594" s="41" t="s">
        <v>23</v>
      </c>
      <c r="Q4594" s="41" t="s">
        <v>23</v>
      </c>
      <c r="R4594" s="41" t="s">
        <v>23</v>
      </c>
      <c r="S4594" s="41" t="s">
        <v>23</v>
      </c>
      <c r="T4594" s="41" t="s">
        <v>24</v>
      </c>
      <c r="U4594" s="41" t="s">
        <v>30</v>
      </c>
      <c r="V4594" s="46"/>
      <c r="W4594" s="46"/>
      <c r="X4594" s="43"/>
      <c r="Y4594" s="31"/>
      <c r="Z4594" s="31"/>
    </row>
    <row r="4595" spans="1:26" s="79" customFormat="1" x14ac:dyDescent="0.2">
      <c r="A4595" s="34">
        <v>341</v>
      </c>
      <c r="B4595" s="34">
        <v>72</v>
      </c>
      <c r="C4595" s="34"/>
      <c r="D4595" s="31"/>
      <c r="E4595" s="31" t="s">
        <v>856</v>
      </c>
      <c r="F4595" s="60" t="s">
        <v>25</v>
      </c>
      <c r="G4595" s="31" t="s">
        <v>1537</v>
      </c>
      <c r="H4595" s="31">
        <v>1</v>
      </c>
      <c r="I4595" s="31" t="s">
        <v>1538</v>
      </c>
      <c r="J4595" s="8"/>
      <c r="K4595" s="41">
        <v>99</v>
      </c>
      <c r="L4595" s="41" t="s">
        <v>1549</v>
      </c>
      <c r="M4595" s="42">
        <v>1</v>
      </c>
      <c r="N4595" s="41" t="s">
        <v>23</v>
      </c>
      <c r="O4595" s="41" t="s">
        <v>23</v>
      </c>
      <c r="P4595" s="41" t="s">
        <v>23</v>
      </c>
      <c r="Q4595" s="41" t="s">
        <v>23</v>
      </c>
      <c r="R4595" s="41" t="s">
        <v>23</v>
      </c>
      <c r="S4595" s="41" t="s">
        <v>23</v>
      </c>
      <c r="T4595" s="41"/>
      <c r="U4595" s="41"/>
      <c r="V4595" s="46"/>
      <c r="W4595" s="46"/>
      <c r="X4595" s="43"/>
      <c r="Y4595" s="31"/>
      <c r="Z4595" s="31"/>
    </row>
    <row r="4596" spans="1:26" s="79" customFormat="1" x14ac:dyDescent="0.2">
      <c r="A4596" s="34">
        <v>341</v>
      </c>
      <c r="B4596" s="34">
        <v>72</v>
      </c>
      <c r="C4596" s="34">
        <v>11095</v>
      </c>
      <c r="D4596" s="31" t="s">
        <v>865</v>
      </c>
      <c r="E4596" s="31" t="s">
        <v>864</v>
      </c>
      <c r="F4596" s="60" t="s">
        <v>25</v>
      </c>
      <c r="G4596" s="31" t="s">
        <v>26</v>
      </c>
      <c r="H4596" s="31">
        <v>28.21</v>
      </c>
      <c r="I4596" s="31" t="s">
        <v>82</v>
      </c>
      <c r="J4596" s="8"/>
      <c r="K4596" s="41">
        <v>1</v>
      </c>
      <c r="L4596" s="41" t="s">
        <v>1549</v>
      </c>
      <c r="M4596" s="42">
        <v>0</v>
      </c>
      <c r="N4596" s="41" t="s">
        <v>23</v>
      </c>
      <c r="O4596" s="41" t="s">
        <v>23</v>
      </c>
      <c r="P4596" s="41" t="s">
        <v>23</v>
      </c>
      <c r="Q4596" s="41" t="s">
        <v>23</v>
      </c>
      <c r="R4596" s="41" t="s">
        <v>23</v>
      </c>
      <c r="S4596" s="41" t="s">
        <v>23</v>
      </c>
      <c r="T4596" s="41"/>
      <c r="U4596" s="41"/>
      <c r="V4596" s="46"/>
      <c r="W4596" s="46"/>
      <c r="X4596" s="43"/>
      <c r="Y4596" s="31"/>
      <c r="Z4596" s="31"/>
    </row>
    <row r="4597" spans="1:26" s="79" customFormat="1" x14ac:dyDescent="0.2">
      <c r="A4597" s="34">
        <v>341</v>
      </c>
      <c r="B4597" s="34">
        <v>72</v>
      </c>
      <c r="C4597" s="34">
        <v>11095</v>
      </c>
      <c r="D4597" s="31" t="s">
        <v>866</v>
      </c>
      <c r="E4597" s="31" t="s">
        <v>864</v>
      </c>
      <c r="F4597" s="60" t="s">
        <v>25</v>
      </c>
      <c r="G4597" s="31" t="s">
        <v>81</v>
      </c>
      <c r="H4597" s="31">
        <v>14.78</v>
      </c>
      <c r="I4597" s="31" t="s">
        <v>82</v>
      </c>
      <c r="J4597" s="8"/>
      <c r="K4597" s="41">
        <v>5</v>
      </c>
      <c r="L4597" s="41" t="s">
        <v>1549</v>
      </c>
      <c r="M4597" s="42">
        <v>1</v>
      </c>
      <c r="N4597" s="41" t="s">
        <v>23</v>
      </c>
      <c r="O4597" s="41" t="s">
        <v>23</v>
      </c>
      <c r="P4597" s="41" t="s">
        <v>23</v>
      </c>
      <c r="Q4597" s="41" t="s">
        <v>23</v>
      </c>
      <c r="R4597" s="41" t="s">
        <v>23</v>
      </c>
      <c r="S4597" s="41" t="s">
        <v>23</v>
      </c>
      <c r="T4597" s="41"/>
      <c r="U4597" s="41"/>
      <c r="V4597" s="46"/>
      <c r="W4597" s="46"/>
      <c r="X4597" s="43"/>
      <c r="Y4597" s="31"/>
      <c r="Z4597" s="31"/>
    </row>
    <row r="4598" spans="1:26" s="79" customFormat="1" x14ac:dyDescent="0.2">
      <c r="A4598" s="34">
        <v>341</v>
      </c>
      <c r="B4598" s="34">
        <v>72</v>
      </c>
      <c r="C4598" s="34"/>
      <c r="D4598" s="31"/>
      <c r="E4598" s="31" t="s">
        <v>863</v>
      </c>
      <c r="F4598" s="60" t="s">
        <v>25</v>
      </c>
      <c r="G4598" s="31" t="s">
        <v>1524</v>
      </c>
      <c r="H4598" s="31">
        <v>160</v>
      </c>
      <c r="I4598" s="31" t="s">
        <v>82</v>
      </c>
      <c r="J4598" s="8"/>
      <c r="K4598" s="41">
        <v>5</v>
      </c>
      <c r="L4598" s="41" t="s">
        <v>1549</v>
      </c>
      <c r="M4598" s="42">
        <v>1</v>
      </c>
      <c r="N4598" s="41" t="s">
        <v>23</v>
      </c>
      <c r="O4598" s="41" t="s">
        <v>23</v>
      </c>
      <c r="P4598" s="41" t="s">
        <v>23</v>
      </c>
      <c r="Q4598" s="41" t="s">
        <v>23</v>
      </c>
      <c r="R4598" s="41" t="s">
        <v>23</v>
      </c>
      <c r="S4598" s="41" t="s">
        <v>23</v>
      </c>
      <c r="T4598" s="41" t="s">
        <v>24</v>
      </c>
      <c r="U4598" s="41" t="s">
        <v>30</v>
      </c>
      <c r="V4598" s="46"/>
      <c r="W4598" s="46"/>
      <c r="X4598" s="43"/>
      <c r="Y4598" s="31"/>
      <c r="Z4598" s="31"/>
    </row>
    <row r="4599" spans="1:26" s="79" customFormat="1" x14ac:dyDescent="0.2">
      <c r="A4599" s="34">
        <v>341</v>
      </c>
      <c r="B4599" s="34">
        <v>72</v>
      </c>
      <c r="C4599" s="34"/>
      <c r="D4599" s="31"/>
      <c r="E4599" s="31" t="s">
        <v>863</v>
      </c>
      <c r="F4599" s="60" t="s">
        <v>25</v>
      </c>
      <c r="G4599" s="31" t="s">
        <v>1489</v>
      </c>
      <c r="H4599" s="31">
        <v>60</v>
      </c>
      <c r="I4599" s="31" t="s">
        <v>82</v>
      </c>
      <c r="J4599" s="8"/>
      <c r="K4599" s="41">
        <v>5</v>
      </c>
      <c r="L4599" s="41" t="s">
        <v>1549</v>
      </c>
      <c r="M4599" s="42">
        <v>1</v>
      </c>
      <c r="N4599" s="41" t="s">
        <v>23</v>
      </c>
      <c r="O4599" s="41" t="s">
        <v>23</v>
      </c>
      <c r="P4599" s="41" t="s">
        <v>23</v>
      </c>
      <c r="Q4599" s="41" t="s">
        <v>23</v>
      </c>
      <c r="R4599" s="41" t="s">
        <v>23</v>
      </c>
      <c r="S4599" s="41" t="s">
        <v>23</v>
      </c>
      <c r="T4599" s="41" t="s">
        <v>24</v>
      </c>
      <c r="U4599" s="41" t="s">
        <v>30</v>
      </c>
      <c r="V4599" s="46"/>
      <c r="W4599" s="46"/>
      <c r="X4599" s="43"/>
      <c r="Y4599" s="31"/>
      <c r="Z4599" s="31"/>
    </row>
    <row r="4600" spans="1:26" s="79" customFormat="1" x14ac:dyDescent="0.2">
      <c r="A4600" s="34">
        <v>341</v>
      </c>
      <c r="B4600" s="34">
        <v>72</v>
      </c>
      <c r="C4600" s="34"/>
      <c r="D4600" s="31"/>
      <c r="E4600" s="31" t="s">
        <v>863</v>
      </c>
      <c r="F4600" s="60" t="s">
        <v>25</v>
      </c>
      <c r="G4600" s="31" t="s">
        <v>1537</v>
      </c>
      <c r="H4600" s="31">
        <v>1</v>
      </c>
      <c r="I4600" s="31" t="s">
        <v>1538</v>
      </c>
      <c r="J4600" s="8"/>
      <c r="K4600" s="41">
        <v>99</v>
      </c>
      <c r="L4600" s="41" t="s">
        <v>1549</v>
      </c>
      <c r="M4600" s="42">
        <v>1</v>
      </c>
      <c r="N4600" s="41" t="s">
        <v>23</v>
      </c>
      <c r="O4600" s="41" t="s">
        <v>23</v>
      </c>
      <c r="P4600" s="41" t="s">
        <v>23</v>
      </c>
      <c r="Q4600" s="41" t="s">
        <v>23</v>
      </c>
      <c r="R4600" s="41" t="s">
        <v>23</v>
      </c>
      <c r="S4600" s="41" t="s">
        <v>23</v>
      </c>
      <c r="T4600" s="41"/>
      <c r="U4600" s="41"/>
      <c r="V4600" s="46"/>
      <c r="W4600" s="46"/>
      <c r="X4600" s="43"/>
      <c r="Y4600" s="31"/>
      <c r="Z4600" s="31"/>
    </row>
    <row r="4601" spans="1:26" s="79" customFormat="1" x14ac:dyDescent="0.2">
      <c r="A4601" s="34">
        <v>341</v>
      </c>
      <c r="B4601" s="34">
        <v>72</v>
      </c>
      <c r="C4601" s="34">
        <v>23746</v>
      </c>
      <c r="D4601" s="31" t="s">
        <v>871</v>
      </c>
      <c r="E4601" s="31" t="s">
        <v>873</v>
      </c>
      <c r="F4601" s="60" t="s">
        <v>25</v>
      </c>
      <c r="G4601" s="31" t="s">
        <v>81</v>
      </c>
      <c r="H4601" s="31">
        <v>5.43</v>
      </c>
      <c r="I4601" s="31" t="s">
        <v>82</v>
      </c>
      <c r="J4601" s="8"/>
      <c r="K4601" s="41">
        <v>5</v>
      </c>
      <c r="L4601" s="41" t="s">
        <v>1549</v>
      </c>
      <c r="M4601" s="42">
        <v>1</v>
      </c>
      <c r="N4601" s="41" t="s">
        <v>23</v>
      </c>
      <c r="O4601" s="41" t="s">
        <v>23</v>
      </c>
      <c r="P4601" s="41" t="s">
        <v>23</v>
      </c>
      <c r="Q4601" s="41" t="s">
        <v>23</v>
      </c>
      <c r="R4601" s="41" t="s">
        <v>23</v>
      </c>
      <c r="S4601" s="41" t="s">
        <v>23</v>
      </c>
      <c r="T4601" s="41"/>
      <c r="U4601" s="41"/>
      <c r="V4601" s="46"/>
      <c r="W4601" s="46"/>
      <c r="X4601" s="43"/>
      <c r="Y4601" s="31"/>
      <c r="Z4601" s="31"/>
    </row>
    <row r="4602" spans="1:26" s="79" customFormat="1" x14ac:dyDescent="0.2">
      <c r="A4602" s="34">
        <v>341</v>
      </c>
      <c r="B4602" s="34">
        <v>72</v>
      </c>
      <c r="C4602" s="34"/>
      <c r="D4602" s="31"/>
      <c r="E4602" s="31" t="s">
        <v>872</v>
      </c>
      <c r="F4602" s="60" t="s">
        <v>25</v>
      </c>
      <c r="G4602" s="31" t="s">
        <v>1524</v>
      </c>
      <c r="H4602" s="31">
        <v>189</v>
      </c>
      <c r="I4602" s="31" t="s">
        <v>82</v>
      </c>
      <c r="J4602" s="8"/>
      <c r="K4602" s="41">
        <v>5</v>
      </c>
      <c r="L4602" s="41" t="s">
        <v>1549</v>
      </c>
      <c r="M4602" s="42">
        <v>1</v>
      </c>
      <c r="N4602" s="41" t="s">
        <v>23</v>
      </c>
      <c r="O4602" s="41" t="s">
        <v>23</v>
      </c>
      <c r="P4602" s="41" t="s">
        <v>23</v>
      </c>
      <c r="Q4602" s="41" t="s">
        <v>23</v>
      </c>
      <c r="R4602" s="41" t="s">
        <v>23</v>
      </c>
      <c r="S4602" s="41" t="s">
        <v>23</v>
      </c>
      <c r="T4602" s="41" t="s">
        <v>24</v>
      </c>
      <c r="U4602" s="41" t="s">
        <v>30</v>
      </c>
      <c r="V4602" s="46"/>
      <c r="W4602" s="46"/>
      <c r="X4602" s="43"/>
      <c r="Y4602" s="31"/>
      <c r="Z4602" s="31"/>
    </row>
    <row r="4603" spans="1:26" s="79" customFormat="1" x14ac:dyDescent="0.2">
      <c r="A4603" s="34">
        <v>341</v>
      </c>
      <c r="B4603" s="34">
        <v>72</v>
      </c>
      <c r="C4603" s="34"/>
      <c r="D4603" s="31"/>
      <c r="E4603" s="31" t="s">
        <v>872</v>
      </c>
      <c r="F4603" s="60" t="s">
        <v>25</v>
      </c>
      <c r="G4603" s="31" t="s">
        <v>1537</v>
      </c>
      <c r="H4603" s="31">
        <v>1</v>
      </c>
      <c r="I4603" s="31" t="s">
        <v>1538</v>
      </c>
      <c r="J4603" s="8"/>
      <c r="K4603" s="41">
        <v>99</v>
      </c>
      <c r="L4603" s="41" t="s">
        <v>1549</v>
      </c>
      <c r="M4603" s="42">
        <v>1</v>
      </c>
      <c r="N4603" s="41" t="s">
        <v>23</v>
      </c>
      <c r="O4603" s="41" t="s">
        <v>23</v>
      </c>
      <c r="P4603" s="41" t="s">
        <v>23</v>
      </c>
      <c r="Q4603" s="41" t="s">
        <v>23</v>
      </c>
      <c r="R4603" s="41" t="s">
        <v>23</v>
      </c>
      <c r="S4603" s="41" t="s">
        <v>23</v>
      </c>
      <c r="T4603" s="41"/>
      <c r="U4603" s="41"/>
      <c r="V4603" s="46"/>
      <c r="W4603" s="46"/>
      <c r="X4603" s="43"/>
      <c r="Y4603" s="31"/>
      <c r="Z4603" s="31"/>
    </row>
    <row r="4604" spans="1:26" s="79" customFormat="1" x14ac:dyDescent="0.2">
      <c r="A4604" s="34">
        <v>341</v>
      </c>
      <c r="B4604" s="34">
        <v>72</v>
      </c>
      <c r="C4604" s="34" t="s">
        <v>867</v>
      </c>
      <c r="D4604" s="31" t="s">
        <v>870</v>
      </c>
      <c r="E4604" s="31" t="s">
        <v>869</v>
      </c>
      <c r="F4604" s="60" t="s">
        <v>25</v>
      </c>
      <c r="G4604" s="31" t="s">
        <v>26</v>
      </c>
      <c r="H4604" s="31">
        <v>53.01</v>
      </c>
      <c r="I4604" s="31" t="s">
        <v>82</v>
      </c>
      <c r="J4604" s="8"/>
      <c r="K4604" s="41">
        <v>1</v>
      </c>
      <c r="L4604" s="41" t="s">
        <v>34</v>
      </c>
      <c r="M4604" s="42">
        <v>0</v>
      </c>
      <c r="N4604" s="41" t="s">
        <v>23</v>
      </c>
      <c r="O4604" s="41" t="s">
        <v>23</v>
      </c>
      <c r="P4604" s="41" t="s">
        <v>23</v>
      </c>
      <c r="Q4604" s="41" t="s">
        <v>23</v>
      </c>
      <c r="R4604" s="41" t="s">
        <v>23</v>
      </c>
      <c r="S4604" s="41" t="s">
        <v>23</v>
      </c>
      <c r="T4604" s="41"/>
      <c r="U4604" s="41"/>
      <c r="V4604" s="46"/>
      <c r="W4604" s="46"/>
      <c r="X4604" s="43"/>
      <c r="Y4604" s="31"/>
      <c r="Z4604" s="31"/>
    </row>
    <row r="4605" spans="1:26" s="79" customFormat="1" x14ac:dyDescent="0.2">
      <c r="A4605" s="34">
        <v>341</v>
      </c>
      <c r="B4605" s="34">
        <v>72</v>
      </c>
      <c r="C4605" s="34" t="s">
        <v>867</v>
      </c>
      <c r="D4605" s="31" t="s">
        <v>1486</v>
      </c>
      <c r="E4605" s="31" t="s">
        <v>869</v>
      </c>
      <c r="F4605" s="60" t="s">
        <v>25</v>
      </c>
      <c r="G4605" s="31" t="s">
        <v>81</v>
      </c>
      <c r="H4605" s="31">
        <v>48.64</v>
      </c>
      <c r="I4605" s="31" t="s">
        <v>82</v>
      </c>
      <c r="J4605" s="8"/>
      <c r="K4605" s="41">
        <v>5</v>
      </c>
      <c r="L4605" s="41" t="s">
        <v>1549</v>
      </c>
      <c r="M4605" s="42">
        <v>1</v>
      </c>
      <c r="N4605" s="41" t="s">
        <v>23</v>
      </c>
      <c r="O4605" s="41" t="s">
        <v>23</v>
      </c>
      <c r="P4605" s="41" t="s">
        <v>23</v>
      </c>
      <c r="Q4605" s="41" t="s">
        <v>23</v>
      </c>
      <c r="R4605" s="41" t="s">
        <v>23</v>
      </c>
      <c r="S4605" s="41" t="s">
        <v>23</v>
      </c>
      <c r="T4605" s="41"/>
      <c r="U4605" s="41"/>
      <c r="V4605" s="46"/>
      <c r="W4605" s="46"/>
      <c r="X4605" s="43"/>
      <c r="Y4605" s="31"/>
      <c r="Z4605" s="31"/>
    </row>
    <row r="4606" spans="1:26" s="79" customFormat="1" x14ac:dyDescent="0.2">
      <c r="A4606" s="34">
        <v>341</v>
      </c>
      <c r="B4606" s="34">
        <v>72</v>
      </c>
      <c r="C4606" s="34"/>
      <c r="D4606" s="31"/>
      <c r="E4606" s="31" t="s">
        <v>869</v>
      </c>
      <c r="F4606" s="60" t="s">
        <v>25</v>
      </c>
      <c r="G4606" s="31" t="s">
        <v>1489</v>
      </c>
      <c r="H4606" s="31">
        <v>108.07</v>
      </c>
      <c r="I4606" s="31" t="s">
        <v>82</v>
      </c>
      <c r="J4606" s="8"/>
      <c r="K4606" s="41">
        <v>5</v>
      </c>
      <c r="L4606" s="41" t="s">
        <v>1549</v>
      </c>
      <c r="M4606" s="42">
        <v>1</v>
      </c>
      <c r="N4606" s="41" t="s">
        <v>23</v>
      </c>
      <c r="O4606" s="41" t="s">
        <v>23</v>
      </c>
      <c r="P4606" s="41" t="s">
        <v>23</v>
      </c>
      <c r="Q4606" s="41" t="s">
        <v>23</v>
      </c>
      <c r="R4606" s="41" t="s">
        <v>23</v>
      </c>
      <c r="S4606" s="41" t="s">
        <v>23</v>
      </c>
      <c r="T4606" s="41" t="s">
        <v>24</v>
      </c>
      <c r="U4606" s="41" t="s">
        <v>30</v>
      </c>
      <c r="V4606" s="46"/>
      <c r="W4606" s="46"/>
      <c r="X4606" s="43"/>
      <c r="Y4606" s="31"/>
      <c r="Z4606" s="31"/>
    </row>
    <row r="4607" spans="1:26" s="79" customFormat="1" x14ac:dyDescent="0.2">
      <c r="A4607" s="34">
        <v>341</v>
      </c>
      <c r="B4607" s="34">
        <v>72</v>
      </c>
      <c r="C4607" s="34"/>
      <c r="D4607" s="31"/>
      <c r="E4607" s="31" t="s">
        <v>868</v>
      </c>
      <c r="F4607" s="60" t="s">
        <v>25</v>
      </c>
      <c r="G4607" s="31" t="s">
        <v>1524</v>
      </c>
      <c r="H4607" s="31">
        <v>249.6</v>
      </c>
      <c r="I4607" s="31" t="s">
        <v>82</v>
      </c>
      <c r="J4607" s="8"/>
      <c r="K4607" s="41">
        <v>5</v>
      </c>
      <c r="L4607" s="41" t="s">
        <v>1549</v>
      </c>
      <c r="M4607" s="42">
        <v>1</v>
      </c>
      <c r="N4607" s="41" t="s">
        <v>23</v>
      </c>
      <c r="O4607" s="41" t="s">
        <v>23</v>
      </c>
      <c r="P4607" s="41" t="s">
        <v>23</v>
      </c>
      <c r="Q4607" s="41" t="s">
        <v>23</v>
      </c>
      <c r="R4607" s="41" t="s">
        <v>23</v>
      </c>
      <c r="S4607" s="41" t="s">
        <v>23</v>
      </c>
      <c r="T4607" s="41" t="s">
        <v>24</v>
      </c>
      <c r="U4607" s="41" t="s">
        <v>30</v>
      </c>
      <c r="V4607" s="46"/>
      <c r="W4607" s="46"/>
      <c r="X4607" s="43"/>
      <c r="Y4607" s="31"/>
      <c r="Z4607" s="31"/>
    </row>
    <row r="4608" spans="1:26" s="79" customFormat="1" x14ac:dyDescent="0.2">
      <c r="A4608" s="34">
        <v>341</v>
      </c>
      <c r="B4608" s="34">
        <v>72</v>
      </c>
      <c r="C4608" s="34"/>
      <c r="D4608" s="31"/>
      <c r="E4608" s="31" t="s">
        <v>868</v>
      </c>
      <c r="F4608" s="60" t="s">
        <v>25</v>
      </c>
      <c r="G4608" s="31" t="s">
        <v>1537</v>
      </c>
      <c r="H4608" s="31">
        <v>2</v>
      </c>
      <c r="I4608" s="31" t="s">
        <v>1538</v>
      </c>
      <c r="J4608" s="8"/>
      <c r="K4608" s="41">
        <v>99</v>
      </c>
      <c r="L4608" s="41" t="s">
        <v>1549</v>
      </c>
      <c r="M4608" s="42">
        <v>1</v>
      </c>
      <c r="N4608" s="41" t="s">
        <v>23</v>
      </c>
      <c r="O4608" s="41" t="s">
        <v>23</v>
      </c>
      <c r="P4608" s="41" t="s">
        <v>23</v>
      </c>
      <c r="Q4608" s="41" t="s">
        <v>23</v>
      </c>
      <c r="R4608" s="41" t="s">
        <v>23</v>
      </c>
      <c r="S4608" s="41" t="s">
        <v>23</v>
      </c>
      <c r="T4608" s="41"/>
      <c r="U4608" s="41"/>
      <c r="V4608" s="46"/>
      <c r="W4608" s="46"/>
      <c r="X4608" s="43"/>
      <c r="Y4608" s="31"/>
      <c r="Z4608" s="31"/>
    </row>
    <row r="4609" spans="1:26" s="79" customFormat="1" x14ac:dyDescent="0.2">
      <c r="A4609" s="34">
        <v>341</v>
      </c>
      <c r="B4609" s="34">
        <v>72</v>
      </c>
      <c r="C4609" s="34">
        <v>24560</v>
      </c>
      <c r="D4609" s="31" t="s">
        <v>921</v>
      </c>
      <c r="E4609" s="31" t="s">
        <v>922</v>
      </c>
      <c r="F4609" s="60" t="s">
        <v>25</v>
      </c>
      <c r="G4609" s="31" t="s">
        <v>26</v>
      </c>
      <c r="H4609" s="31">
        <v>18.22</v>
      </c>
      <c r="I4609" s="31" t="s">
        <v>82</v>
      </c>
      <c r="J4609" s="8"/>
      <c r="K4609" s="41">
        <v>1</v>
      </c>
      <c r="L4609" s="41" t="s">
        <v>34</v>
      </c>
      <c r="M4609" s="42">
        <v>0</v>
      </c>
      <c r="N4609" s="41" t="s">
        <v>23</v>
      </c>
      <c r="O4609" s="41" t="s">
        <v>23</v>
      </c>
      <c r="P4609" s="41" t="s">
        <v>23</v>
      </c>
      <c r="Q4609" s="41" t="s">
        <v>23</v>
      </c>
      <c r="R4609" s="41" t="s">
        <v>23</v>
      </c>
      <c r="S4609" s="41" t="s">
        <v>23</v>
      </c>
      <c r="T4609" s="41"/>
      <c r="U4609" s="41"/>
      <c r="V4609" s="46"/>
      <c r="W4609" s="46"/>
      <c r="X4609" s="43"/>
      <c r="Y4609" s="31"/>
      <c r="Z4609" s="31"/>
    </row>
    <row r="4610" spans="1:26" s="79" customFormat="1" x14ac:dyDescent="0.2">
      <c r="A4610" s="34">
        <v>341</v>
      </c>
      <c r="B4610" s="34">
        <v>72</v>
      </c>
      <c r="C4610" s="34">
        <v>24560</v>
      </c>
      <c r="D4610" s="31" t="s">
        <v>923</v>
      </c>
      <c r="E4610" s="31" t="s">
        <v>922</v>
      </c>
      <c r="F4610" s="60" t="s">
        <v>25</v>
      </c>
      <c r="G4610" s="31" t="s">
        <v>81</v>
      </c>
      <c r="H4610" s="31">
        <v>36.799999999999997</v>
      </c>
      <c r="I4610" s="31" t="s">
        <v>82</v>
      </c>
      <c r="J4610" s="8"/>
      <c r="K4610" s="41">
        <v>5</v>
      </c>
      <c r="L4610" s="41" t="s">
        <v>1549</v>
      </c>
      <c r="M4610" s="42">
        <v>1</v>
      </c>
      <c r="N4610" s="41" t="s">
        <v>23</v>
      </c>
      <c r="O4610" s="41" t="s">
        <v>23</v>
      </c>
      <c r="P4610" s="41" t="s">
        <v>23</v>
      </c>
      <c r="Q4610" s="41" t="s">
        <v>23</v>
      </c>
      <c r="R4610" s="41" t="s">
        <v>23</v>
      </c>
      <c r="S4610" s="41" t="s">
        <v>23</v>
      </c>
      <c r="T4610" s="41"/>
      <c r="U4610" s="41"/>
      <c r="V4610" s="46"/>
      <c r="W4610" s="46"/>
      <c r="X4610" s="43"/>
      <c r="Y4610" s="31"/>
      <c r="Z4610" s="31"/>
    </row>
    <row r="4611" spans="1:26" s="79" customFormat="1" x14ac:dyDescent="0.2">
      <c r="A4611" s="34">
        <v>341</v>
      </c>
      <c r="B4611" s="34">
        <v>72</v>
      </c>
      <c r="C4611" s="34"/>
      <c r="D4611" s="31"/>
      <c r="E4611" s="31" t="s">
        <v>922</v>
      </c>
      <c r="F4611" s="60" t="s">
        <v>25</v>
      </c>
      <c r="G4611" s="31" t="s">
        <v>1524</v>
      </c>
      <c r="H4611" s="31">
        <v>233.6</v>
      </c>
      <c r="I4611" s="31" t="s">
        <v>82</v>
      </c>
      <c r="J4611" s="8"/>
      <c r="K4611" s="41">
        <v>5</v>
      </c>
      <c r="L4611" s="41" t="s">
        <v>1549</v>
      </c>
      <c r="M4611" s="42">
        <v>1</v>
      </c>
      <c r="N4611" s="41" t="s">
        <v>23</v>
      </c>
      <c r="O4611" s="41" t="s">
        <v>23</v>
      </c>
      <c r="P4611" s="41" t="s">
        <v>23</v>
      </c>
      <c r="Q4611" s="41" t="s">
        <v>23</v>
      </c>
      <c r="R4611" s="41" t="s">
        <v>23</v>
      </c>
      <c r="S4611" s="41" t="s">
        <v>23</v>
      </c>
      <c r="T4611" s="41" t="s">
        <v>24</v>
      </c>
      <c r="U4611" s="41" t="s">
        <v>30</v>
      </c>
      <c r="V4611" s="46"/>
      <c r="W4611" s="46"/>
      <c r="X4611" s="43"/>
      <c r="Y4611" s="31"/>
      <c r="Z4611" s="31"/>
    </row>
    <row r="4612" spans="1:26" s="79" customFormat="1" x14ac:dyDescent="0.2">
      <c r="A4612" s="34">
        <v>341</v>
      </c>
      <c r="B4612" s="34">
        <v>72</v>
      </c>
      <c r="C4612" s="34"/>
      <c r="D4612" s="31"/>
      <c r="E4612" s="31" t="s">
        <v>920</v>
      </c>
      <c r="F4612" s="60" t="s">
        <v>25</v>
      </c>
      <c r="G4612" s="31" t="s">
        <v>1537</v>
      </c>
      <c r="H4612" s="31">
        <v>3</v>
      </c>
      <c r="I4612" s="31" t="s">
        <v>1538</v>
      </c>
      <c r="J4612" s="8"/>
      <c r="K4612" s="41">
        <v>99</v>
      </c>
      <c r="L4612" s="41" t="s">
        <v>1549</v>
      </c>
      <c r="M4612" s="42">
        <v>1</v>
      </c>
      <c r="N4612" s="41" t="s">
        <v>23</v>
      </c>
      <c r="O4612" s="41" t="s">
        <v>23</v>
      </c>
      <c r="P4612" s="41" t="s">
        <v>23</v>
      </c>
      <c r="Q4612" s="41" t="s">
        <v>23</v>
      </c>
      <c r="R4612" s="41" t="s">
        <v>23</v>
      </c>
      <c r="S4612" s="41" t="s">
        <v>23</v>
      </c>
      <c r="T4612" s="41"/>
      <c r="U4612" s="41"/>
      <c r="V4612" s="46"/>
      <c r="W4612" s="46"/>
      <c r="X4612" s="43"/>
      <c r="Y4612" s="31"/>
      <c r="Z4612" s="31"/>
    </row>
    <row r="4613" spans="1:26" s="79" customFormat="1" x14ac:dyDescent="0.2">
      <c r="A4613" s="34">
        <v>341</v>
      </c>
      <c r="B4613" s="34">
        <v>72</v>
      </c>
      <c r="C4613" s="34">
        <v>11097</v>
      </c>
      <c r="D4613" s="31" t="s">
        <v>1023</v>
      </c>
      <c r="E4613" s="31" t="s">
        <v>1025</v>
      </c>
      <c r="F4613" s="60" t="s">
        <v>25</v>
      </c>
      <c r="G4613" s="31" t="s">
        <v>26</v>
      </c>
      <c r="H4613" s="31">
        <v>9.9</v>
      </c>
      <c r="I4613" s="31" t="s">
        <v>82</v>
      </c>
      <c r="J4613" s="8"/>
      <c r="K4613" s="41">
        <v>5</v>
      </c>
      <c r="L4613" s="41" t="s">
        <v>1549</v>
      </c>
      <c r="M4613" s="42">
        <v>1</v>
      </c>
      <c r="N4613" s="41" t="s">
        <v>23</v>
      </c>
      <c r="O4613" s="41" t="s">
        <v>23</v>
      </c>
      <c r="P4613" s="41" t="s">
        <v>23</v>
      </c>
      <c r="Q4613" s="41" t="s">
        <v>23</v>
      </c>
      <c r="R4613" s="41" t="s">
        <v>23</v>
      </c>
      <c r="S4613" s="41" t="s">
        <v>23</v>
      </c>
      <c r="T4613" s="41"/>
      <c r="U4613" s="41"/>
      <c r="V4613" s="46"/>
      <c r="W4613" s="46"/>
      <c r="X4613" s="43"/>
      <c r="Y4613" s="31"/>
      <c r="Z4613" s="31"/>
    </row>
    <row r="4614" spans="1:26" s="79" customFormat="1" x14ac:dyDescent="0.2">
      <c r="A4614" s="34">
        <v>341</v>
      </c>
      <c r="B4614" s="34">
        <v>72</v>
      </c>
      <c r="C4614" s="34">
        <v>11097</v>
      </c>
      <c r="D4614" s="31" t="s">
        <v>1026</v>
      </c>
      <c r="E4614" s="31" t="s">
        <v>1025</v>
      </c>
      <c r="F4614" s="60" t="s">
        <v>25</v>
      </c>
      <c r="G4614" s="31" t="s">
        <v>81</v>
      </c>
      <c r="H4614" s="31">
        <v>4.4000000000000004</v>
      </c>
      <c r="I4614" s="31" t="s">
        <v>82</v>
      </c>
      <c r="J4614" s="8"/>
      <c r="K4614" s="41">
        <v>5</v>
      </c>
      <c r="L4614" s="41" t="s">
        <v>1549</v>
      </c>
      <c r="M4614" s="42">
        <v>1</v>
      </c>
      <c r="N4614" s="41" t="s">
        <v>23</v>
      </c>
      <c r="O4614" s="41" t="s">
        <v>23</v>
      </c>
      <c r="P4614" s="41" t="s">
        <v>23</v>
      </c>
      <c r="Q4614" s="41" t="s">
        <v>23</v>
      </c>
      <c r="R4614" s="41" t="s">
        <v>23</v>
      </c>
      <c r="S4614" s="41" t="s">
        <v>23</v>
      </c>
      <c r="T4614" s="41"/>
      <c r="U4614" s="41"/>
      <c r="V4614" s="46"/>
      <c r="W4614" s="46"/>
      <c r="X4614" s="43"/>
      <c r="Y4614" s="31"/>
      <c r="Z4614" s="31"/>
    </row>
    <row r="4615" spans="1:26" s="79" customFormat="1" x14ac:dyDescent="0.2">
      <c r="A4615" s="34">
        <v>341</v>
      </c>
      <c r="B4615" s="34">
        <v>72</v>
      </c>
      <c r="C4615" s="34"/>
      <c r="D4615" s="31"/>
      <c r="E4615" s="31" t="s">
        <v>1024</v>
      </c>
      <c r="F4615" s="60" t="s">
        <v>25</v>
      </c>
      <c r="G4615" s="31" t="s">
        <v>1524</v>
      </c>
      <c r="H4615" s="31">
        <v>159</v>
      </c>
      <c r="I4615" s="31" t="s">
        <v>82</v>
      </c>
      <c r="J4615" s="8"/>
      <c r="K4615" s="41">
        <v>5</v>
      </c>
      <c r="L4615" s="41" t="s">
        <v>1549</v>
      </c>
      <c r="M4615" s="42">
        <v>1</v>
      </c>
      <c r="N4615" s="41" t="s">
        <v>23</v>
      </c>
      <c r="O4615" s="41" t="s">
        <v>23</v>
      </c>
      <c r="P4615" s="41" t="s">
        <v>23</v>
      </c>
      <c r="Q4615" s="41" t="s">
        <v>23</v>
      </c>
      <c r="R4615" s="41" t="s">
        <v>23</v>
      </c>
      <c r="S4615" s="41" t="s">
        <v>23</v>
      </c>
      <c r="T4615" s="41" t="s">
        <v>24</v>
      </c>
      <c r="U4615" s="41" t="s">
        <v>30</v>
      </c>
      <c r="V4615" s="46"/>
      <c r="W4615" s="46"/>
      <c r="X4615" s="43"/>
      <c r="Y4615" s="31"/>
      <c r="Z4615" s="31"/>
    </row>
    <row r="4616" spans="1:26" s="79" customFormat="1" x14ac:dyDescent="0.2">
      <c r="A4616" s="34">
        <v>341</v>
      </c>
      <c r="B4616" s="34">
        <v>72</v>
      </c>
      <c r="C4616" s="34"/>
      <c r="D4616" s="31"/>
      <c r="E4616" s="31" t="s">
        <v>1024</v>
      </c>
      <c r="F4616" s="60" t="s">
        <v>25</v>
      </c>
      <c r="G4616" s="31" t="s">
        <v>1537</v>
      </c>
      <c r="H4616" s="31">
        <v>1</v>
      </c>
      <c r="I4616" s="31" t="s">
        <v>1538</v>
      </c>
      <c r="J4616" s="8"/>
      <c r="K4616" s="41">
        <v>99</v>
      </c>
      <c r="L4616" s="41" t="s">
        <v>1549</v>
      </c>
      <c r="M4616" s="42">
        <v>1</v>
      </c>
      <c r="N4616" s="41" t="s">
        <v>23</v>
      </c>
      <c r="O4616" s="41" t="s">
        <v>23</v>
      </c>
      <c r="P4616" s="41" t="s">
        <v>23</v>
      </c>
      <c r="Q4616" s="41" t="s">
        <v>23</v>
      </c>
      <c r="R4616" s="41" t="s">
        <v>23</v>
      </c>
      <c r="S4616" s="41" t="s">
        <v>23</v>
      </c>
      <c r="T4616" s="41"/>
      <c r="U4616" s="41"/>
      <c r="V4616" s="46"/>
      <c r="W4616" s="46"/>
      <c r="X4616" s="43"/>
      <c r="Y4616" s="31"/>
      <c r="Z4616" s="31"/>
    </row>
    <row r="4617" spans="1:26" s="79" customFormat="1" x14ac:dyDescent="0.2">
      <c r="A4617" s="34">
        <v>341</v>
      </c>
      <c r="B4617" s="34">
        <v>72</v>
      </c>
      <c r="C4617" s="34"/>
      <c r="D4617" s="31"/>
      <c r="E4617" s="31" t="s">
        <v>1529</v>
      </c>
      <c r="F4617" s="60" t="s">
        <v>25</v>
      </c>
      <c r="G4617" s="31" t="s">
        <v>1524</v>
      </c>
      <c r="H4617" s="31">
        <v>175</v>
      </c>
      <c r="I4617" s="31" t="s">
        <v>82</v>
      </c>
      <c r="J4617" s="8"/>
      <c r="K4617" s="41">
        <v>5</v>
      </c>
      <c r="L4617" s="41" t="s">
        <v>1549</v>
      </c>
      <c r="M4617" s="42">
        <v>1</v>
      </c>
      <c r="N4617" s="41" t="s">
        <v>23</v>
      </c>
      <c r="O4617" s="41" t="s">
        <v>23</v>
      </c>
      <c r="P4617" s="41" t="s">
        <v>23</v>
      </c>
      <c r="Q4617" s="41" t="s">
        <v>23</v>
      </c>
      <c r="R4617" s="41" t="s">
        <v>23</v>
      </c>
      <c r="S4617" s="41" t="s">
        <v>23</v>
      </c>
      <c r="T4617" s="41" t="s">
        <v>24</v>
      </c>
      <c r="U4617" s="41" t="s">
        <v>30</v>
      </c>
      <c r="V4617" s="46"/>
      <c r="W4617" s="46"/>
      <c r="X4617" s="43"/>
      <c r="Y4617" s="31"/>
      <c r="Z4617" s="31"/>
    </row>
    <row r="4618" spans="1:26" s="79" customFormat="1" x14ac:dyDescent="0.2">
      <c r="A4618" s="34">
        <v>341</v>
      </c>
      <c r="B4618" s="34">
        <v>72</v>
      </c>
      <c r="C4618" s="34"/>
      <c r="D4618" s="31"/>
      <c r="E4618" s="31" t="s">
        <v>1529</v>
      </c>
      <c r="F4618" s="60" t="s">
        <v>25</v>
      </c>
      <c r="G4618" s="31" t="s">
        <v>1539</v>
      </c>
      <c r="H4618" s="31">
        <v>1</v>
      </c>
      <c r="I4618" s="31" t="s">
        <v>1538</v>
      </c>
      <c r="J4618" s="8"/>
      <c r="K4618" s="41">
        <v>99</v>
      </c>
      <c r="L4618" s="41" t="s">
        <v>1549</v>
      </c>
      <c r="M4618" s="42">
        <v>1</v>
      </c>
      <c r="N4618" s="41" t="s">
        <v>23</v>
      </c>
      <c r="O4618" s="41" t="s">
        <v>23</v>
      </c>
      <c r="P4618" s="41" t="s">
        <v>23</v>
      </c>
      <c r="Q4618" s="41" t="s">
        <v>23</v>
      </c>
      <c r="R4618" s="41" t="s">
        <v>23</v>
      </c>
      <c r="S4618" s="41" t="s">
        <v>23</v>
      </c>
      <c r="T4618" s="41"/>
      <c r="U4618" s="41"/>
      <c r="V4618" s="46"/>
      <c r="W4618" s="46"/>
      <c r="X4618" s="43"/>
      <c r="Y4618" s="31"/>
      <c r="Z4618" s="31"/>
    </row>
    <row r="4619" spans="1:26" s="79" customFormat="1" x14ac:dyDescent="0.2">
      <c r="A4619" s="34">
        <v>341</v>
      </c>
      <c r="B4619" s="34">
        <v>72</v>
      </c>
      <c r="C4619" s="34"/>
      <c r="D4619" s="31"/>
      <c r="E4619" s="31" t="s">
        <v>1529</v>
      </c>
      <c r="F4619" s="60" t="s">
        <v>25</v>
      </c>
      <c r="G4619" s="31" t="s">
        <v>1537</v>
      </c>
      <c r="H4619" s="31">
        <v>2</v>
      </c>
      <c r="I4619" s="31" t="s">
        <v>1538</v>
      </c>
      <c r="J4619" s="8"/>
      <c r="K4619" s="41">
        <v>99</v>
      </c>
      <c r="L4619" s="41" t="s">
        <v>1549</v>
      </c>
      <c r="M4619" s="42">
        <v>1</v>
      </c>
      <c r="N4619" s="41" t="s">
        <v>23</v>
      </c>
      <c r="O4619" s="41" t="s">
        <v>23</v>
      </c>
      <c r="P4619" s="41" t="s">
        <v>23</v>
      </c>
      <c r="Q4619" s="41" t="s">
        <v>23</v>
      </c>
      <c r="R4619" s="41" t="s">
        <v>23</v>
      </c>
      <c r="S4619" s="41" t="s">
        <v>23</v>
      </c>
      <c r="T4619" s="41"/>
      <c r="U4619" s="41"/>
      <c r="V4619" s="46"/>
      <c r="W4619" s="46"/>
      <c r="X4619" s="43"/>
      <c r="Y4619" s="31"/>
      <c r="Z4619" s="31"/>
    </row>
    <row r="4620" spans="1:26" s="79" customFormat="1" x14ac:dyDescent="0.2">
      <c r="A4620" s="34">
        <v>341</v>
      </c>
      <c r="B4620" s="34">
        <v>72</v>
      </c>
      <c r="C4620" s="34">
        <v>26201</v>
      </c>
      <c r="D4620" s="31" t="s">
        <v>1078</v>
      </c>
      <c r="E4620" s="31" t="s">
        <v>1080</v>
      </c>
      <c r="F4620" s="60" t="s">
        <v>25</v>
      </c>
      <c r="G4620" s="31" t="s">
        <v>81</v>
      </c>
      <c r="H4620" s="31">
        <v>15.3</v>
      </c>
      <c r="I4620" s="31" t="s">
        <v>82</v>
      </c>
      <c r="J4620" s="8"/>
      <c r="K4620" s="41">
        <v>5</v>
      </c>
      <c r="L4620" s="41" t="s">
        <v>1549</v>
      </c>
      <c r="M4620" s="42">
        <v>1</v>
      </c>
      <c r="N4620" s="41" t="s">
        <v>23</v>
      </c>
      <c r="O4620" s="41" t="s">
        <v>24</v>
      </c>
      <c r="P4620" s="41" t="s">
        <v>24</v>
      </c>
      <c r="Q4620" s="41" t="s">
        <v>24</v>
      </c>
      <c r="R4620" s="41" t="s">
        <v>24</v>
      </c>
      <c r="S4620" s="41" t="s">
        <v>24</v>
      </c>
      <c r="T4620" s="41" t="s">
        <v>24</v>
      </c>
      <c r="U4620" s="41" t="s">
        <v>30</v>
      </c>
      <c r="V4620" s="46"/>
      <c r="W4620" s="46"/>
      <c r="X4620" s="43"/>
      <c r="Y4620" s="31"/>
      <c r="Z4620" s="31"/>
    </row>
    <row r="4621" spans="1:26" s="79" customFormat="1" x14ac:dyDescent="0.2">
      <c r="A4621" s="34">
        <v>341</v>
      </c>
      <c r="B4621" s="34">
        <v>72</v>
      </c>
      <c r="C4621" s="34">
        <v>26201</v>
      </c>
      <c r="D4621" s="31" t="s">
        <v>1081</v>
      </c>
      <c r="E4621" s="31" t="s">
        <v>1080</v>
      </c>
      <c r="F4621" s="60" t="s">
        <v>25</v>
      </c>
      <c r="G4621" s="31" t="s">
        <v>81</v>
      </c>
      <c r="H4621" s="31">
        <v>15.3</v>
      </c>
      <c r="I4621" s="31" t="s">
        <v>82</v>
      </c>
      <c r="J4621" s="8"/>
      <c r="K4621" s="41">
        <v>5</v>
      </c>
      <c r="L4621" s="41" t="s">
        <v>1549</v>
      </c>
      <c r="M4621" s="42">
        <v>1</v>
      </c>
      <c r="N4621" s="41" t="s">
        <v>23</v>
      </c>
      <c r="O4621" s="41" t="s">
        <v>24</v>
      </c>
      <c r="P4621" s="41" t="s">
        <v>24</v>
      </c>
      <c r="Q4621" s="41" t="s">
        <v>24</v>
      </c>
      <c r="R4621" s="41" t="s">
        <v>24</v>
      </c>
      <c r="S4621" s="41" t="s">
        <v>24</v>
      </c>
      <c r="T4621" s="41" t="s">
        <v>24</v>
      </c>
      <c r="U4621" s="41" t="s">
        <v>30</v>
      </c>
      <c r="V4621" s="46"/>
      <c r="W4621" s="46"/>
      <c r="X4621" s="43"/>
      <c r="Y4621" s="31"/>
      <c r="Z4621" s="31"/>
    </row>
    <row r="4622" spans="1:26" s="79" customFormat="1" x14ac:dyDescent="0.2">
      <c r="A4622" s="34">
        <v>341</v>
      </c>
      <c r="B4622" s="34">
        <v>72</v>
      </c>
      <c r="C4622" s="34">
        <v>24570</v>
      </c>
      <c r="D4622" s="31" t="s">
        <v>1083</v>
      </c>
      <c r="E4622" s="31" t="s">
        <v>1082</v>
      </c>
      <c r="F4622" s="60" t="s">
        <v>25</v>
      </c>
      <c r="G4622" s="31" t="s">
        <v>81</v>
      </c>
      <c r="H4622" s="31">
        <v>205</v>
      </c>
      <c r="I4622" s="31" t="s">
        <v>82</v>
      </c>
      <c r="J4622" s="8"/>
      <c r="K4622" s="41">
        <v>5</v>
      </c>
      <c r="L4622" s="54" t="s">
        <v>1549</v>
      </c>
      <c r="M4622" s="42">
        <v>1</v>
      </c>
      <c r="N4622" s="41" t="s">
        <v>23</v>
      </c>
      <c r="O4622" s="41" t="s">
        <v>24</v>
      </c>
      <c r="P4622" s="41" t="s">
        <v>24</v>
      </c>
      <c r="Q4622" s="41" t="s">
        <v>24</v>
      </c>
      <c r="R4622" s="41" t="s">
        <v>24</v>
      </c>
      <c r="S4622" s="41" t="s">
        <v>24</v>
      </c>
      <c r="T4622" s="41"/>
      <c r="U4622" s="41"/>
      <c r="V4622" s="46"/>
      <c r="W4622" s="46"/>
      <c r="X4622" s="43"/>
      <c r="Y4622" s="31"/>
      <c r="Z4622" s="31"/>
    </row>
    <row r="4623" spans="1:26" s="79" customFormat="1" x14ac:dyDescent="0.2">
      <c r="A4623" s="34">
        <v>341</v>
      </c>
      <c r="B4623" s="34">
        <v>72</v>
      </c>
      <c r="C4623" s="34">
        <v>24570</v>
      </c>
      <c r="D4623" s="31" t="s">
        <v>1084</v>
      </c>
      <c r="E4623" s="31" t="s">
        <v>1082</v>
      </c>
      <c r="F4623" s="60" t="s">
        <v>25</v>
      </c>
      <c r="G4623" s="31" t="s">
        <v>101</v>
      </c>
      <c r="H4623" s="31">
        <v>126.61</v>
      </c>
      <c r="I4623" s="31" t="s">
        <v>82</v>
      </c>
      <c r="J4623" s="8">
        <v>15</v>
      </c>
      <c r="K4623" s="41">
        <v>1</v>
      </c>
      <c r="L4623" s="54" t="s">
        <v>34</v>
      </c>
      <c r="M4623" s="42">
        <v>1</v>
      </c>
      <c r="N4623" s="41" t="s">
        <v>23</v>
      </c>
      <c r="O4623" s="41" t="s">
        <v>24</v>
      </c>
      <c r="P4623" s="41" t="s">
        <v>24</v>
      </c>
      <c r="Q4623" s="41" t="s">
        <v>24</v>
      </c>
      <c r="R4623" s="41" t="s">
        <v>24</v>
      </c>
      <c r="S4623" s="41" t="s">
        <v>24</v>
      </c>
      <c r="T4623" s="41"/>
      <c r="U4623" s="41"/>
      <c r="V4623" s="46"/>
      <c r="W4623" s="46"/>
      <c r="X4623" s="43"/>
      <c r="Y4623" s="31"/>
      <c r="Z4623" s="31"/>
    </row>
    <row r="4624" spans="1:26" s="79" customFormat="1" x14ac:dyDescent="0.2">
      <c r="A4624" s="34">
        <v>341</v>
      </c>
      <c r="B4624" s="34">
        <v>72</v>
      </c>
      <c r="C4624" s="34"/>
      <c r="D4624" s="31"/>
      <c r="E4624" s="31" t="s">
        <v>1079</v>
      </c>
      <c r="F4624" s="60" t="s">
        <v>25</v>
      </c>
      <c r="G4624" s="31" t="s">
        <v>1489</v>
      </c>
      <c r="H4624" s="31">
        <v>332.17</v>
      </c>
      <c r="I4624" s="31" t="s">
        <v>82</v>
      </c>
      <c r="J4624" s="8"/>
      <c r="K4624" s="41">
        <v>5</v>
      </c>
      <c r="L4624" s="41" t="s">
        <v>1549</v>
      </c>
      <c r="M4624" s="42">
        <v>1</v>
      </c>
      <c r="N4624" s="41" t="s">
        <v>23</v>
      </c>
      <c r="O4624" s="41" t="s">
        <v>23</v>
      </c>
      <c r="P4624" s="41" t="s">
        <v>23</v>
      </c>
      <c r="Q4624" s="41" t="s">
        <v>23</v>
      </c>
      <c r="R4624" s="41" t="s">
        <v>23</v>
      </c>
      <c r="S4624" s="41" t="s">
        <v>23</v>
      </c>
      <c r="T4624" s="41" t="s">
        <v>24</v>
      </c>
      <c r="U4624" s="41" t="s">
        <v>30</v>
      </c>
      <c r="V4624" s="46"/>
      <c r="W4624" s="46"/>
      <c r="X4624" s="43"/>
      <c r="Y4624" s="31"/>
      <c r="Z4624" s="31"/>
    </row>
    <row r="4625" spans="1:26" s="79" customFormat="1" x14ac:dyDescent="0.2">
      <c r="A4625" s="34">
        <v>341</v>
      </c>
      <c r="B4625" s="34">
        <v>72</v>
      </c>
      <c r="C4625" s="34"/>
      <c r="D4625" s="31"/>
      <c r="E4625" s="31" t="s">
        <v>1079</v>
      </c>
      <c r="F4625" s="60" t="s">
        <v>25</v>
      </c>
      <c r="G4625" s="31" t="s">
        <v>33</v>
      </c>
      <c r="H4625" s="31">
        <v>2400</v>
      </c>
      <c r="I4625" s="31" t="s">
        <v>82</v>
      </c>
      <c r="J4625" s="8"/>
      <c r="K4625" s="41">
        <v>6</v>
      </c>
      <c r="L4625" s="41" t="s">
        <v>1480</v>
      </c>
      <c r="M4625" s="42">
        <v>1</v>
      </c>
      <c r="N4625" s="41" t="s">
        <v>23</v>
      </c>
      <c r="O4625" s="41" t="s">
        <v>23</v>
      </c>
      <c r="P4625" s="41" t="s">
        <v>23</v>
      </c>
      <c r="Q4625" s="41" t="s">
        <v>23</v>
      </c>
      <c r="R4625" s="41" t="s">
        <v>23</v>
      </c>
      <c r="S4625" s="41" t="s">
        <v>23</v>
      </c>
      <c r="T4625" s="41"/>
      <c r="U4625" s="41"/>
      <c r="V4625" s="46"/>
      <c r="W4625" s="46"/>
      <c r="X4625" s="43"/>
      <c r="Y4625" s="31"/>
      <c r="Z4625" s="31"/>
    </row>
    <row r="4626" spans="1:26" s="79" customFormat="1" x14ac:dyDescent="0.2">
      <c r="A4626" s="34">
        <v>341</v>
      </c>
      <c r="B4626" s="34">
        <v>72</v>
      </c>
      <c r="C4626" s="34"/>
      <c r="D4626" s="31"/>
      <c r="E4626" s="31" t="s">
        <v>1079</v>
      </c>
      <c r="F4626" s="60" t="s">
        <v>25</v>
      </c>
      <c r="G4626" s="31" t="s">
        <v>1524</v>
      </c>
      <c r="H4626" s="31">
        <v>944.4</v>
      </c>
      <c r="I4626" s="31" t="s">
        <v>82</v>
      </c>
      <c r="J4626" s="8"/>
      <c r="K4626" s="41">
        <v>5</v>
      </c>
      <c r="L4626" s="41" t="s">
        <v>1549</v>
      </c>
      <c r="M4626" s="42">
        <v>1</v>
      </c>
      <c r="N4626" s="41" t="s">
        <v>23</v>
      </c>
      <c r="O4626" s="41" t="s">
        <v>23</v>
      </c>
      <c r="P4626" s="41" t="s">
        <v>23</v>
      </c>
      <c r="Q4626" s="41" t="s">
        <v>23</v>
      </c>
      <c r="R4626" s="41" t="s">
        <v>23</v>
      </c>
      <c r="S4626" s="41" t="s">
        <v>23</v>
      </c>
      <c r="T4626" s="41" t="s">
        <v>24</v>
      </c>
      <c r="U4626" s="41" t="s">
        <v>30</v>
      </c>
      <c r="V4626" s="46"/>
      <c r="W4626" s="46"/>
      <c r="X4626" s="43"/>
      <c r="Y4626" s="31"/>
      <c r="Z4626" s="31"/>
    </row>
    <row r="4627" spans="1:26" s="79" customFormat="1" x14ac:dyDescent="0.2">
      <c r="A4627" s="34">
        <v>341</v>
      </c>
      <c r="B4627" s="34">
        <v>72</v>
      </c>
      <c r="C4627" s="34"/>
      <c r="D4627" s="31"/>
      <c r="E4627" s="31" t="s">
        <v>1079</v>
      </c>
      <c r="F4627" s="60" t="s">
        <v>25</v>
      </c>
      <c r="G4627" s="31" t="s">
        <v>1539</v>
      </c>
      <c r="H4627" s="31">
        <v>6</v>
      </c>
      <c r="I4627" s="31" t="s">
        <v>1538</v>
      </c>
      <c r="J4627" s="8"/>
      <c r="K4627" s="41">
        <v>99</v>
      </c>
      <c r="L4627" s="41" t="s">
        <v>1549</v>
      </c>
      <c r="M4627" s="42">
        <v>1</v>
      </c>
      <c r="N4627" s="41" t="s">
        <v>23</v>
      </c>
      <c r="O4627" s="41" t="s">
        <v>23</v>
      </c>
      <c r="P4627" s="41" t="s">
        <v>23</v>
      </c>
      <c r="Q4627" s="41" t="s">
        <v>23</v>
      </c>
      <c r="R4627" s="41" t="s">
        <v>23</v>
      </c>
      <c r="S4627" s="41" t="s">
        <v>23</v>
      </c>
      <c r="T4627" s="41"/>
      <c r="U4627" s="41"/>
      <c r="V4627" s="46"/>
      <c r="W4627" s="46"/>
      <c r="X4627" s="43"/>
      <c r="Y4627" s="31"/>
      <c r="Z4627" s="31"/>
    </row>
    <row r="4628" spans="1:26" s="79" customFormat="1" x14ac:dyDescent="0.2">
      <c r="A4628" s="34">
        <v>341</v>
      </c>
      <c r="B4628" s="34">
        <v>72</v>
      </c>
      <c r="C4628" s="34"/>
      <c r="D4628" s="31"/>
      <c r="E4628" s="31" t="s">
        <v>1079</v>
      </c>
      <c r="F4628" s="60" t="s">
        <v>25</v>
      </c>
      <c r="G4628" s="31" t="s">
        <v>1537</v>
      </c>
      <c r="H4628" s="31">
        <v>10</v>
      </c>
      <c r="I4628" s="31" t="s">
        <v>1538</v>
      </c>
      <c r="J4628" s="8"/>
      <c r="K4628" s="41">
        <v>99</v>
      </c>
      <c r="L4628" s="41" t="s">
        <v>1549</v>
      </c>
      <c r="M4628" s="42">
        <v>1</v>
      </c>
      <c r="N4628" s="41" t="s">
        <v>23</v>
      </c>
      <c r="O4628" s="41" t="s">
        <v>23</v>
      </c>
      <c r="P4628" s="41" t="s">
        <v>23</v>
      </c>
      <c r="Q4628" s="41" t="s">
        <v>23</v>
      </c>
      <c r="R4628" s="41" t="s">
        <v>23</v>
      </c>
      <c r="S4628" s="41" t="s">
        <v>23</v>
      </c>
      <c r="T4628" s="41"/>
      <c r="U4628" s="41"/>
      <c r="V4628" s="46"/>
      <c r="W4628" s="46"/>
      <c r="X4628" s="43"/>
      <c r="Y4628" s="31"/>
      <c r="Z4628" s="31"/>
    </row>
    <row r="4629" spans="1:26" s="79" customFormat="1" x14ac:dyDescent="0.2">
      <c r="A4629" s="55">
        <v>341</v>
      </c>
      <c r="B4629" s="55">
        <v>72</v>
      </c>
      <c r="C4629" s="55">
        <v>24575</v>
      </c>
      <c r="D4629" s="43" t="s">
        <v>1090</v>
      </c>
      <c r="E4629" s="43" t="s">
        <v>1091</v>
      </c>
      <c r="F4629" s="60" t="s">
        <v>25</v>
      </c>
      <c r="G4629" s="43" t="s">
        <v>26</v>
      </c>
      <c r="H4629" s="43">
        <v>59.3</v>
      </c>
      <c r="I4629" s="43" t="s">
        <v>82</v>
      </c>
      <c r="J4629" s="44">
        <v>28</v>
      </c>
      <c r="K4629" s="41">
        <v>1</v>
      </c>
      <c r="L4629" s="41" t="s">
        <v>32</v>
      </c>
      <c r="M4629" s="42">
        <v>1</v>
      </c>
      <c r="N4629" s="41" t="s">
        <v>23</v>
      </c>
      <c r="O4629" s="41" t="s">
        <v>23</v>
      </c>
      <c r="P4629" s="41" t="s">
        <v>23</v>
      </c>
      <c r="Q4629" s="41" t="s">
        <v>23</v>
      </c>
      <c r="R4629" s="41" t="s">
        <v>23</v>
      </c>
      <c r="S4629" s="41" t="s">
        <v>24</v>
      </c>
      <c r="T4629" s="41"/>
      <c r="U4629" s="41"/>
      <c r="V4629" s="46"/>
      <c r="W4629" s="46"/>
      <c r="X4629" s="43"/>
      <c r="Y4629" s="31"/>
      <c r="Z4629" s="31"/>
    </row>
    <row r="4630" spans="1:26" s="79" customFormat="1" x14ac:dyDescent="0.2">
      <c r="A4630" s="55">
        <v>341</v>
      </c>
      <c r="B4630" s="55">
        <v>72</v>
      </c>
      <c r="C4630" s="55">
        <v>24575</v>
      </c>
      <c r="D4630" s="43" t="s">
        <v>1092</v>
      </c>
      <c r="E4630" s="43" t="s">
        <v>1091</v>
      </c>
      <c r="F4630" s="60" t="s">
        <v>25</v>
      </c>
      <c r="G4630" s="43" t="s">
        <v>85</v>
      </c>
      <c r="H4630" s="43">
        <v>4.2</v>
      </c>
      <c r="I4630" s="43" t="s">
        <v>82</v>
      </c>
      <c r="J4630" s="44"/>
      <c r="K4630" s="41">
        <v>2</v>
      </c>
      <c r="L4630" s="41" t="s">
        <v>32</v>
      </c>
      <c r="M4630" s="42">
        <v>1</v>
      </c>
      <c r="N4630" s="41" t="s">
        <v>23</v>
      </c>
      <c r="O4630" s="41" t="s">
        <v>23</v>
      </c>
      <c r="P4630" s="41" t="s">
        <v>23</v>
      </c>
      <c r="Q4630" s="41" t="s">
        <v>23</v>
      </c>
      <c r="R4630" s="41" t="s">
        <v>23</v>
      </c>
      <c r="S4630" s="41" t="s">
        <v>24</v>
      </c>
      <c r="T4630" s="41"/>
      <c r="U4630" s="41"/>
      <c r="V4630" s="46"/>
      <c r="W4630" s="46"/>
      <c r="X4630" s="43"/>
      <c r="Y4630" s="31"/>
      <c r="Z4630" s="31"/>
    </row>
    <row r="4631" spans="1:26" s="79" customFormat="1" x14ac:dyDescent="0.2">
      <c r="A4631" s="55">
        <v>341</v>
      </c>
      <c r="B4631" s="55">
        <v>72</v>
      </c>
      <c r="C4631" s="55">
        <v>24575</v>
      </c>
      <c r="D4631" s="43" t="s">
        <v>1093</v>
      </c>
      <c r="E4631" s="43" t="s">
        <v>1091</v>
      </c>
      <c r="F4631" s="60" t="s">
        <v>25</v>
      </c>
      <c r="G4631" s="43" t="s">
        <v>1545</v>
      </c>
      <c r="H4631" s="43">
        <v>3.8</v>
      </c>
      <c r="I4631" s="43" t="s">
        <v>82</v>
      </c>
      <c r="J4631" s="44">
        <v>0.8</v>
      </c>
      <c r="K4631" s="41">
        <v>2</v>
      </c>
      <c r="L4631" s="41" t="s">
        <v>32</v>
      </c>
      <c r="M4631" s="42">
        <v>1</v>
      </c>
      <c r="N4631" s="41" t="s">
        <v>23</v>
      </c>
      <c r="O4631" s="41" t="s">
        <v>23</v>
      </c>
      <c r="P4631" s="41" t="s">
        <v>23</v>
      </c>
      <c r="Q4631" s="41" t="s">
        <v>23</v>
      </c>
      <c r="R4631" s="41" t="s">
        <v>23</v>
      </c>
      <c r="S4631" s="41" t="s">
        <v>24</v>
      </c>
      <c r="T4631" s="41"/>
      <c r="U4631" s="41"/>
      <c r="V4631" s="46"/>
      <c r="W4631" s="46"/>
      <c r="X4631" s="43"/>
      <c r="Y4631" s="31"/>
      <c r="Z4631" s="31"/>
    </row>
    <row r="4632" spans="1:26" s="79" customFormat="1" x14ac:dyDescent="0.2">
      <c r="A4632" s="55">
        <v>341</v>
      </c>
      <c r="B4632" s="55">
        <v>72</v>
      </c>
      <c r="C4632" s="55">
        <v>24575</v>
      </c>
      <c r="D4632" s="43" t="s">
        <v>1094</v>
      </c>
      <c r="E4632" s="43" t="s">
        <v>1091</v>
      </c>
      <c r="F4632" s="60" t="s">
        <v>25</v>
      </c>
      <c r="G4632" s="43" t="s">
        <v>85</v>
      </c>
      <c r="H4632" s="43">
        <v>4.2</v>
      </c>
      <c r="I4632" s="43" t="s">
        <v>82</v>
      </c>
      <c r="J4632" s="44"/>
      <c r="K4632" s="41">
        <v>2</v>
      </c>
      <c r="L4632" s="41" t="s">
        <v>32</v>
      </c>
      <c r="M4632" s="42">
        <v>1</v>
      </c>
      <c r="N4632" s="41" t="s">
        <v>23</v>
      </c>
      <c r="O4632" s="41" t="s">
        <v>23</v>
      </c>
      <c r="P4632" s="41" t="s">
        <v>23</v>
      </c>
      <c r="Q4632" s="41" t="s">
        <v>23</v>
      </c>
      <c r="R4632" s="41" t="s">
        <v>23</v>
      </c>
      <c r="S4632" s="41" t="s">
        <v>24</v>
      </c>
      <c r="T4632" s="41"/>
      <c r="U4632" s="41"/>
      <c r="V4632" s="46"/>
      <c r="W4632" s="46"/>
      <c r="X4632" s="43"/>
      <c r="Y4632" s="31"/>
      <c r="Z4632" s="31"/>
    </row>
    <row r="4633" spans="1:26" s="79" customFormat="1" x14ac:dyDescent="0.2">
      <c r="A4633" s="55">
        <v>341</v>
      </c>
      <c r="B4633" s="55">
        <v>72</v>
      </c>
      <c r="C4633" s="55">
        <v>24575</v>
      </c>
      <c r="D4633" s="43" t="s">
        <v>1095</v>
      </c>
      <c r="E4633" s="43" t="s">
        <v>1091</v>
      </c>
      <c r="F4633" s="60" t="s">
        <v>25</v>
      </c>
      <c r="G4633" s="43" t="s">
        <v>1546</v>
      </c>
      <c r="H4633" s="43">
        <v>3.8</v>
      </c>
      <c r="I4633" s="43" t="s">
        <v>82</v>
      </c>
      <c r="J4633" s="44">
        <v>0.8</v>
      </c>
      <c r="K4633" s="41">
        <v>2</v>
      </c>
      <c r="L4633" s="41" t="s">
        <v>32</v>
      </c>
      <c r="M4633" s="42">
        <v>1</v>
      </c>
      <c r="N4633" s="41" t="s">
        <v>23</v>
      </c>
      <c r="O4633" s="41" t="s">
        <v>23</v>
      </c>
      <c r="P4633" s="41" t="s">
        <v>23</v>
      </c>
      <c r="Q4633" s="41" t="s">
        <v>23</v>
      </c>
      <c r="R4633" s="41" t="s">
        <v>23</v>
      </c>
      <c r="S4633" s="41" t="s">
        <v>24</v>
      </c>
      <c r="T4633" s="41"/>
      <c r="U4633" s="41"/>
      <c r="V4633" s="46"/>
      <c r="W4633" s="46"/>
      <c r="X4633" s="43"/>
      <c r="Y4633" s="31"/>
      <c r="Z4633" s="31"/>
    </row>
    <row r="4634" spans="1:26" s="79" customFormat="1" x14ac:dyDescent="0.2">
      <c r="A4634" s="55">
        <v>341</v>
      </c>
      <c r="B4634" s="55">
        <v>72</v>
      </c>
      <c r="C4634" s="55">
        <v>24575</v>
      </c>
      <c r="D4634" s="43" t="s">
        <v>1096</v>
      </c>
      <c r="E4634" s="43" t="s">
        <v>1091</v>
      </c>
      <c r="F4634" s="60" t="s">
        <v>1543</v>
      </c>
      <c r="G4634" s="43" t="s">
        <v>92</v>
      </c>
      <c r="H4634" s="43">
        <v>2.5</v>
      </c>
      <c r="I4634" s="43" t="s">
        <v>82</v>
      </c>
      <c r="J4634" s="39"/>
      <c r="K4634" s="41">
        <v>7</v>
      </c>
      <c r="L4634" s="41" t="s">
        <v>1479</v>
      </c>
      <c r="M4634" s="42">
        <v>0</v>
      </c>
      <c r="N4634" s="41" t="s">
        <v>23</v>
      </c>
      <c r="O4634" s="41" t="s">
        <v>23</v>
      </c>
      <c r="P4634" s="41" t="s">
        <v>23</v>
      </c>
      <c r="Q4634" s="41" t="s">
        <v>23</v>
      </c>
      <c r="R4634" s="41" t="s">
        <v>23</v>
      </c>
      <c r="S4634" s="41" t="s">
        <v>24</v>
      </c>
      <c r="T4634" s="41"/>
      <c r="U4634" s="41"/>
      <c r="V4634" s="46"/>
      <c r="W4634" s="46"/>
      <c r="X4634" s="43"/>
      <c r="Y4634" s="31"/>
      <c r="Z4634" s="31"/>
    </row>
    <row r="4635" spans="1:26" s="79" customFormat="1" x14ac:dyDescent="0.2">
      <c r="A4635" s="55">
        <v>341</v>
      </c>
      <c r="B4635" s="55">
        <v>72</v>
      </c>
      <c r="C4635" s="55">
        <v>24575</v>
      </c>
      <c r="D4635" s="43" t="s">
        <v>1097</v>
      </c>
      <c r="E4635" s="43" t="s">
        <v>1091</v>
      </c>
      <c r="F4635" s="60" t="s">
        <v>1543</v>
      </c>
      <c r="G4635" s="43" t="s">
        <v>1547</v>
      </c>
      <c r="H4635" s="43">
        <v>5.6</v>
      </c>
      <c r="I4635" s="43" t="s">
        <v>82</v>
      </c>
      <c r="J4635" s="39"/>
      <c r="K4635" s="41">
        <v>7</v>
      </c>
      <c r="L4635" s="41" t="s">
        <v>1479</v>
      </c>
      <c r="M4635" s="42">
        <v>0</v>
      </c>
      <c r="N4635" s="41" t="s">
        <v>23</v>
      </c>
      <c r="O4635" s="41" t="s">
        <v>23</v>
      </c>
      <c r="P4635" s="41" t="s">
        <v>23</v>
      </c>
      <c r="Q4635" s="41" t="s">
        <v>23</v>
      </c>
      <c r="R4635" s="41" t="s">
        <v>23</v>
      </c>
      <c r="S4635" s="41" t="s">
        <v>24</v>
      </c>
      <c r="T4635" s="41"/>
      <c r="U4635" s="41"/>
      <c r="V4635" s="46"/>
      <c r="W4635" s="46"/>
      <c r="X4635" s="43"/>
      <c r="Y4635" s="31"/>
      <c r="Z4635" s="31"/>
    </row>
    <row r="4636" spans="1:26" s="79" customFormat="1" x14ac:dyDescent="0.2">
      <c r="A4636" s="55">
        <v>341</v>
      </c>
      <c r="B4636" s="55">
        <v>72</v>
      </c>
      <c r="C4636" s="55">
        <v>24575</v>
      </c>
      <c r="D4636" s="43" t="s">
        <v>1098</v>
      </c>
      <c r="E4636" s="43" t="s">
        <v>1091</v>
      </c>
      <c r="F4636" s="60" t="s">
        <v>25</v>
      </c>
      <c r="G4636" s="43" t="s">
        <v>81</v>
      </c>
      <c r="H4636" s="43">
        <v>34.200000000000003</v>
      </c>
      <c r="I4636" s="43" t="s">
        <v>82</v>
      </c>
      <c r="J4636" s="39"/>
      <c r="K4636" s="41">
        <v>5</v>
      </c>
      <c r="L4636" s="41" t="s">
        <v>1549</v>
      </c>
      <c r="M4636" s="42">
        <v>1</v>
      </c>
      <c r="N4636" s="41" t="s">
        <v>23</v>
      </c>
      <c r="O4636" s="41" t="s">
        <v>23</v>
      </c>
      <c r="P4636" s="41" t="s">
        <v>23</v>
      </c>
      <c r="Q4636" s="41" t="s">
        <v>23</v>
      </c>
      <c r="R4636" s="41" t="s">
        <v>23</v>
      </c>
      <c r="S4636" s="41" t="s">
        <v>24</v>
      </c>
      <c r="T4636" s="41"/>
      <c r="U4636" s="41"/>
      <c r="V4636" s="46"/>
      <c r="W4636" s="46"/>
      <c r="X4636" s="43"/>
      <c r="Y4636" s="31"/>
      <c r="Z4636" s="31"/>
    </row>
    <row r="4637" spans="1:26" s="79" customFormat="1" x14ac:dyDescent="0.2">
      <c r="A4637" s="55">
        <v>341</v>
      </c>
      <c r="B4637" s="55">
        <v>72</v>
      </c>
      <c r="C4637" s="55">
        <v>24575</v>
      </c>
      <c r="D4637" s="43" t="s">
        <v>1099</v>
      </c>
      <c r="E4637" s="43" t="s">
        <v>1091</v>
      </c>
      <c r="F4637" s="60" t="s">
        <v>1543</v>
      </c>
      <c r="G4637" s="43" t="s">
        <v>1547</v>
      </c>
      <c r="H4637" s="43">
        <v>6</v>
      </c>
      <c r="I4637" s="43" t="s">
        <v>82</v>
      </c>
      <c r="J4637" s="39"/>
      <c r="K4637" s="41">
        <v>7</v>
      </c>
      <c r="L4637" s="41" t="s">
        <v>1479</v>
      </c>
      <c r="M4637" s="42">
        <v>0</v>
      </c>
      <c r="N4637" s="41" t="s">
        <v>23</v>
      </c>
      <c r="O4637" s="41" t="s">
        <v>23</v>
      </c>
      <c r="P4637" s="41" t="s">
        <v>23</v>
      </c>
      <c r="Q4637" s="41" t="s">
        <v>23</v>
      </c>
      <c r="R4637" s="41" t="s">
        <v>23</v>
      </c>
      <c r="S4637" s="41" t="s">
        <v>24</v>
      </c>
      <c r="T4637" s="41"/>
      <c r="U4637" s="41"/>
      <c r="V4637" s="46"/>
      <c r="W4637" s="46"/>
      <c r="X4637" s="43"/>
      <c r="Y4637" s="31"/>
      <c r="Z4637" s="31"/>
    </row>
    <row r="4638" spans="1:26" s="79" customFormat="1" x14ac:dyDescent="0.2">
      <c r="A4638" s="34">
        <v>341</v>
      </c>
      <c r="B4638" s="34">
        <v>72</v>
      </c>
      <c r="C4638" s="34"/>
      <c r="D4638" s="31"/>
      <c r="E4638" s="31" t="s">
        <v>1089</v>
      </c>
      <c r="F4638" s="60" t="s">
        <v>25</v>
      </c>
      <c r="G4638" s="43" t="s">
        <v>1524</v>
      </c>
      <c r="H4638" s="31">
        <v>150</v>
      </c>
      <c r="I4638" s="31" t="s">
        <v>82</v>
      </c>
      <c r="J4638" s="8"/>
      <c r="K4638" s="41">
        <v>5</v>
      </c>
      <c r="L4638" s="41" t="s">
        <v>1549</v>
      </c>
      <c r="M4638" s="42">
        <v>1</v>
      </c>
      <c r="N4638" s="41" t="s">
        <v>23</v>
      </c>
      <c r="O4638" s="41" t="s">
        <v>23</v>
      </c>
      <c r="P4638" s="41" t="s">
        <v>23</v>
      </c>
      <c r="Q4638" s="41" t="s">
        <v>23</v>
      </c>
      <c r="R4638" s="41" t="s">
        <v>23</v>
      </c>
      <c r="S4638" s="41" t="s">
        <v>24</v>
      </c>
      <c r="T4638" s="41" t="s">
        <v>24</v>
      </c>
      <c r="U4638" s="41" t="s">
        <v>30</v>
      </c>
      <c r="V4638" s="46"/>
      <c r="W4638" s="46"/>
      <c r="X4638" s="43"/>
      <c r="Y4638" s="31"/>
      <c r="Z4638" s="31"/>
    </row>
    <row r="4639" spans="1:26" s="79" customFormat="1" x14ac:dyDescent="0.2">
      <c r="A4639" s="34">
        <v>341</v>
      </c>
      <c r="B4639" s="34">
        <v>72</v>
      </c>
      <c r="C4639" s="34"/>
      <c r="D4639" s="31"/>
      <c r="E4639" s="31" t="s">
        <v>1089</v>
      </c>
      <c r="F4639" s="60" t="s">
        <v>25</v>
      </c>
      <c r="G4639" s="43" t="s">
        <v>1489</v>
      </c>
      <c r="H4639" s="31">
        <v>208.62</v>
      </c>
      <c r="I4639" s="31" t="s">
        <v>82</v>
      </c>
      <c r="J4639" s="8"/>
      <c r="K4639" s="41">
        <v>5</v>
      </c>
      <c r="L4639" s="41" t="s">
        <v>1549</v>
      </c>
      <c r="M4639" s="42">
        <v>1</v>
      </c>
      <c r="N4639" s="41" t="s">
        <v>23</v>
      </c>
      <c r="O4639" s="41" t="s">
        <v>23</v>
      </c>
      <c r="P4639" s="41" t="s">
        <v>23</v>
      </c>
      <c r="Q4639" s="41" t="s">
        <v>23</v>
      </c>
      <c r="R4639" s="41" t="s">
        <v>23</v>
      </c>
      <c r="S4639" s="41" t="s">
        <v>24</v>
      </c>
      <c r="T4639" s="41" t="s">
        <v>24</v>
      </c>
      <c r="U4639" s="41" t="s">
        <v>30</v>
      </c>
      <c r="V4639" s="46"/>
      <c r="W4639" s="46"/>
      <c r="X4639" s="43"/>
      <c r="Y4639" s="31"/>
      <c r="Z4639" s="31"/>
    </row>
    <row r="4640" spans="1:26" s="79" customFormat="1" x14ac:dyDescent="0.2">
      <c r="A4640" s="34">
        <v>341</v>
      </c>
      <c r="B4640" s="34">
        <v>72</v>
      </c>
      <c r="C4640" s="34"/>
      <c r="D4640" s="31"/>
      <c r="E4640" s="31" t="s">
        <v>1089</v>
      </c>
      <c r="F4640" s="60" t="s">
        <v>25</v>
      </c>
      <c r="G4640" s="43" t="s">
        <v>1537</v>
      </c>
      <c r="H4640" s="31">
        <v>3</v>
      </c>
      <c r="I4640" s="31" t="s">
        <v>1538</v>
      </c>
      <c r="J4640" s="8"/>
      <c r="K4640" s="41">
        <v>99</v>
      </c>
      <c r="L4640" s="41" t="s">
        <v>1549</v>
      </c>
      <c r="M4640" s="42">
        <v>1</v>
      </c>
      <c r="N4640" s="41" t="s">
        <v>23</v>
      </c>
      <c r="O4640" s="41" t="s">
        <v>23</v>
      </c>
      <c r="P4640" s="41" t="s">
        <v>23</v>
      </c>
      <c r="Q4640" s="41" t="s">
        <v>23</v>
      </c>
      <c r="R4640" s="41" t="s">
        <v>23</v>
      </c>
      <c r="S4640" s="41" t="s">
        <v>24</v>
      </c>
      <c r="T4640" s="41"/>
      <c r="U4640" s="41"/>
      <c r="V4640" s="46"/>
      <c r="W4640" s="46"/>
      <c r="X4640" s="43"/>
      <c r="Y4640" s="31"/>
      <c r="Z4640" s="31"/>
    </row>
    <row r="4641" spans="1:26" s="79" customFormat="1" x14ac:dyDescent="0.2">
      <c r="A4641" s="34">
        <v>341</v>
      </c>
      <c r="B4641" s="34">
        <v>72</v>
      </c>
      <c r="C4641" s="34" t="s">
        <v>1307</v>
      </c>
      <c r="D4641" s="31" t="s">
        <v>1310</v>
      </c>
      <c r="E4641" s="31" t="s">
        <v>1309</v>
      </c>
      <c r="F4641" s="60" t="s">
        <v>25</v>
      </c>
      <c r="G4641" s="31" t="s">
        <v>81</v>
      </c>
      <c r="H4641" s="31">
        <v>15.03</v>
      </c>
      <c r="I4641" s="31" t="s">
        <v>82</v>
      </c>
      <c r="J4641" s="8"/>
      <c r="K4641" s="41">
        <v>5</v>
      </c>
      <c r="L4641" s="41" t="s">
        <v>1549</v>
      </c>
      <c r="M4641" s="42">
        <v>1</v>
      </c>
      <c r="N4641" s="41" t="s">
        <v>23</v>
      </c>
      <c r="O4641" s="41" t="s">
        <v>23</v>
      </c>
      <c r="P4641" s="41" t="s">
        <v>23</v>
      </c>
      <c r="Q4641" s="41" t="s">
        <v>23</v>
      </c>
      <c r="R4641" s="41" t="s">
        <v>23</v>
      </c>
      <c r="S4641" s="41" t="s">
        <v>23</v>
      </c>
      <c r="T4641" s="41"/>
      <c r="U4641" s="41"/>
      <c r="V4641" s="46"/>
      <c r="W4641" s="46"/>
      <c r="X4641" s="43"/>
      <c r="Y4641" s="31"/>
      <c r="Z4641" s="31"/>
    </row>
    <row r="4642" spans="1:26" s="79" customFormat="1" x14ac:dyDescent="0.2">
      <c r="A4642" s="34">
        <v>341</v>
      </c>
      <c r="B4642" s="34">
        <v>72</v>
      </c>
      <c r="C4642" s="34" t="s">
        <v>1307</v>
      </c>
      <c r="D4642" s="31" t="s">
        <v>1311</v>
      </c>
      <c r="E4642" s="31" t="s">
        <v>1309</v>
      </c>
      <c r="F4642" s="60" t="s">
        <v>25</v>
      </c>
      <c r="G4642" s="31" t="s">
        <v>26</v>
      </c>
      <c r="H4642" s="31">
        <v>35.200000000000003</v>
      </c>
      <c r="I4642" s="31" t="s">
        <v>82</v>
      </c>
      <c r="J4642" s="8"/>
      <c r="K4642" s="41">
        <v>1</v>
      </c>
      <c r="L4642" s="41" t="s">
        <v>1549</v>
      </c>
      <c r="M4642" s="42">
        <v>0</v>
      </c>
      <c r="N4642" s="41" t="s">
        <v>23</v>
      </c>
      <c r="O4642" s="41" t="s">
        <v>23</v>
      </c>
      <c r="P4642" s="41" t="s">
        <v>23</v>
      </c>
      <c r="Q4642" s="41" t="s">
        <v>23</v>
      </c>
      <c r="R4642" s="41" t="s">
        <v>23</v>
      </c>
      <c r="S4642" s="41" t="s">
        <v>23</v>
      </c>
      <c r="T4642" s="41"/>
      <c r="U4642" s="41"/>
      <c r="V4642" s="46"/>
      <c r="W4642" s="46"/>
      <c r="X4642" s="43"/>
      <c r="Y4642" s="31"/>
      <c r="Z4642" s="31"/>
    </row>
    <row r="4643" spans="1:26" s="79" customFormat="1" x14ac:dyDescent="0.2">
      <c r="A4643" s="34">
        <v>341</v>
      </c>
      <c r="B4643" s="34">
        <v>72</v>
      </c>
      <c r="C4643" s="34"/>
      <c r="D4643" s="31"/>
      <c r="E4643" s="31" t="s">
        <v>1308</v>
      </c>
      <c r="F4643" s="60" t="s">
        <v>25</v>
      </c>
      <c r="G4643" s="31" t="s">
        <v>1524</v>
      </c>
      <c r="H4643" s="31">
        <v>100</v>
      </c>
      <c r="I4643" s="31" t="s">
        <v>82</v>
      </c>
      <c r="J4643" s="8"/>
      <c r="K4643" s="41">
        <v>5</v>
      </c>
      <c r="L4643" s="41" t="s">
        <v>1549</v>
      </c>
      <c r="M4643" s="42">
        <v>1</v>
      </c>
      <c r="N4643" s="41" t="s">
        <v>23</v>
      </c>
      <c r="O4643" s="41" t="s">
        <v>23</v>
      </c>
      <c r="P4643" s="41" t="s">
        <v>23</v>
      </c>
      <c r="Q4643" s="41" t="s">
        <v>23</v>
      </c>
      <c r="R4643" s="41" t="s">
        <v>23</v>
      </c>
      <c r="S4643" s="41" t="s">
        <v>23</v>
      </c>
      <c r="T4643" s="41" t="s">
        <v>24</v>
      </c>
      <c r="U4643" s="41" t="s">
        <v>30</v>
      </c>
      <c r="V4643" s="46"/>
      <c r="W4643" s="46"/>
      <c r="X4643" s="43"/>
      <c r="Y4643" s="31"/>
      <c r="Z4643" s="31"/>
    </row>
    <row r="4644" spans="1:26" s="79" customFormat="1" x14ac:dyDescent="0.2">
      <c r="A4644" s="34">
        <v>341</v>
      </c>
      <c r="B4644" s="34">
        <v>72</v>
      </c>
      <c r="C4644" s="34"/>
      <c r="D4644" s="31"/>
      <c r="E4644" s="31" t="s">
        <v>1308</v>
      </c>
      <c r="F4644" s="60" t="s">
        <v>25</v>
      </c>
      <c r="G4644" s="31" t="s">
        <v>1489</v>
      </c>
      <c r="H4644" s="31">
        <v>18</v>
      </c>
      <c r="I4644" s="31" t="s">
        <v>82</v>
      </c>
      <c r="J4644" s="8"/>
      <c r="K4644" s="41">
        <v>5</v>
      </c>
      <c r="L4644" s="41" t="s">
        <v>1549</v>
      </c>
      <c r="M4644" s="42">
        <v>1</v>
      </c>
      <c r="N4644" s="41" t="s">
        <v>23</v>
      </c>
      <c r="O4644" s="41" t="s">
        <v>23</v>
      </c>
      <c r="P4644" s="41" t="s">
        <v>23</v>
      </c>
      <c r="Q4644" s="41" t="s">
        <v>23</v>
      </c>
      <c r="R4644" s="41" t="s">
        <v>23</v>
      </c>
      <c r="S4644" s="41" t="s">
        <v>23</v>
      </c>
      <c r="T4644" s="41" t="s">
        <v>24</v>
      </c>
      <c r="U4644" s="41" t="s">
        <v>30</v>
      </c>
      <c r="V4644" s="46"/>
      <c r="W4644" s="46"/>
      <c r="X4644" s="43"/>
      <c r="Y4644" s="31"/>
      <c r="Z4644" s="31"/>
    </row>
    <row r="4645" spans="1:26" s="79" customFormat="1" x14ac:dyDescent="0.2">
      <c r="A4645" s="34">
        <v>341</v>
      </c>
      <c r="B4645" s="34">
        <v>72</v>
      </c>
      <c r="C4645" s="34"/>
      <c r="D4645" s="31"/>
      <c r="E4645" s="31" t="s">
        <v>1308</v>
      </c>
      <c r="F4645" s="60" t="s">
        <v>25</v>
      </c>
      <c r="G4645" s="31" t="s">
        <v>1537</v>
      </c>
      <c r="H4645" s="31">
        <v>2</v>
      </c>
      <c r="I4645" s="31" t="s">
        <v>1538</v>
      </c>
      <c r="J4645" s="8"/>
      <c r="K4645" s="41">
        <v>99</v>
      </c>
      <c r="L4645" s="41" t="s">
        <v>1549</v>
      </c>
      <c r="M4645" s="42">
        <v>1</v>
      </c>
      <c r="N4645" s="41" t="s">
        <v>23</v>
      </c>
      <c r="O4645" s="41" t="s">
        <v>23</v>
      </c>
      <c r="P4645" s="41" t="s">
        <v>23</v>
      </c>
      <c r="Q4645" s="41" t="s">
        <v>23</v>
      </c>
      <c r="R4645" s="41" t="s">
        <v>23</v>
      </c>
      <c r="S4645" s="41" t="s">
        <v>23</v>
      </c>
      <c r="T4645" s="41"/>
      <c r="U4645" s="41"/>
      <c r="V4645" s="46"/>
      <c r="W4645" s="46"/>
      <c r="X4645" s="43"/>
      <c r="Y4645" s="31"/>
      <c r="Z4645" s="31"/>
    </row>
    <row r="4646" spans="1:26" s="79" customFormat="1" x14ac:dyDescent="0.2">
      <c r="A4646" s="34">
        <v>341</v>
      </c>
      <c r="B4646" s="34">
        <v>72</v>
      </c>
      <c r="C4646" s="34">
        <v>24574</v>
      </c>
      <c r="D4646" s="31" t="s">
        <v>1327</v>
      </c>
      <c r="E4646" s="31" t="s">
        <v>1326</v>
      </c>
      <c r="F4646" s="60" t="s">
        <v>25</v>
      </c>
      <c r="G4646" s="31" t="s">
        <v>26</v>
      </c>
      <c r="H4646" s="31">
        <v>16.2</v>
      </c>
      <c r="I4646" s="31" t="s">
        <v>82</v>
      </c>
      <c r="J4646" s="8"/>
      <c r="K4646" s="41">
        <v>1</v>
      </c>
      <c r="L4646" s="41" t="s">
        <v>34</v>
      </c>
      <c r="M4646" s="42">
        <v>0</v>
      </c>
      <c r="N4646" s="41" t="s">
        <v>23</v>
      </c>
      <c r="O4646" s="41" t="s">
        <v>23</v>
      </c>
      <c r="P4646" s="41" t="s">
        <v>23</v>
      </c>
      <c r="Q4646" s="41" t="s">
        <v>23</v>
      </c>
      <c r="R4646" s="41" t="s">
        <v>23</v>
      </c>
      <c r="S4646" s="41" t="s">
        <v>23</v>
      </c>
      <c r="T4646" s="41"/>
      <c r="U4646" s="41"/>
      <c r="V4646" s="46"/>
      <c r="W4646" s="46"/>
      <c r="X4646" s="43"/>
      <c r="Y4646" s="31"/>
      <c r="Z4646" s="31"/>
    </row>
    <row r="4647" spans="1:26" s="79" customFormat="1" x14ac:dyDescent="0.2">
      <c r="A4647" s="34">
        <v>341</v>
      </c>
      <c r="B4647" s="34">
        <v>72</v>
      </c>
      <c r="C4647" s="34">
        <v>24574</v>
      </c>
      <c r="D4647" s="31" t="s">
        <v>1488</v>
      </c>
      <c r="E4647" s="31" t="s">
        <v>1326</v>
      </c>
      <c r="F4647" s="60" t="s">
        <v>25</v>
      </c>
      <c r="G4647" s="31" t="s">
        <v>81</v>
      </c>
      <c r="H4647" s="31">
        <v>49.72</v>
      </c>
      <c r="I4647" s="31" t="s">
        <v>82</v>
      </c>
      <c r="J4647" s="8"/>
      <c r="K4647" s="41">
        <v>5</v>
      </c>
      <c r="L4647" s="41" t="s">
        <v>1549</v>
      </c>
      <c r="M4647" s="42">
        <v>1</v>
      </c>
      <c r="N4647" s="41" t="s">
        <v>23</v>
      </c>
      <c r="O4647" s="41" t="s">
        <v>23</v>
      </c>
      <c r="P4647" s="41" t="s">
        <v>23</v>
      </c>
      <c r="Q4647" s="41" t="s">
        <v>23</v>
      </c>
      <c r="R4647" s="41" t="s">
        <v>23</v>
      </c>
      <c r="S4647" s="41" t="s">
        <v>23</v>
      </c>
      <c r="T4647" s="41"/>
      <c r="U4647" s="41"/>
      <c r="V4647" s="46"/>
      <c r="W4647" s="46"/>
      <c r="X4647" s="43"/>
      <c r="Y4647" s="31"/>
      <c r="Z4647" s="31"/>
    </row>
    <row r="4648" spans="1:26" s="79" customFormat="1" x14ac:dyDescent="0.2">
      <c r="A4648" s="34">
        <v>341</v>
      </c>
      <c r="B4648" s="34">
        <v>72</v>
      </c>
      <c r="C4648" s="34"/>
      <c r="D4648" s="31"/>
      <c r="E4648" s="31" t="s">
        <v>1325</v>
      </c>
      <c r="F4648" s="60" t="s">
        <v>25</v>
      </c>
      <c r="G4648" s="31" t="s">
        <v>1489</v>
      </c>
      <c r="H4648" s="31">
        <v>66.42</v>
      </c>
      <c r="I4648" s="31" t="s">
        <v>82</v>
      </c>
      <c r="J4648" s="8"/>
      <c r="K4648" s="41">
        <v>5</v>
      </c>
      <c r="L4648" s="41" t="s">
        <v>1549</v>
      </c>
      <c r="M4648" s="42">
        <v>1</v>
      </c>
      <c r="N4648" s="41" t="s">
        <v>23</v>
      </c>
      <c r="O4648" s="41" t="s">
        <v>23</v>
      </c>
      <c r="P4648" s="41" t="s">
        <v>23</v>
      </c>
      <c r="Q4648" s="41" t="s">
        <v>23</v>
      </c>
      <c r="R4648" s="41" t="s">
        <v>23</v>
      </c>
      <c r="S4648" s="41" t="s">
        <v>23</v>
      </c>
      <c r="T4648" s="41" t="s">
        <v>24</v>
      </c>
      <c r="U4648" s="41" t="s">
        <v>30</v>
      </c>
      <c r="V4648" s="46"/>
      <c r="W4648" s="46"/>
      <c r="X4648" s="43"/>
      <c r="Y4648" s="31"/>
      <c r="Z4648" s="31"/>
    </row>
    <row r="4649" spans="1:26" s="79" customFormat="1" x14ac:dyDescent="0.2">
      <c r="A4649" s="34">
        <v>341</v>
      </c>
      <c r="B4649" s="34">
        <v>72</v>
      </c>
      <c r="C4649" s="34"/>
      <c r="D4649" s="31"/>
      <c r="E4649" s="31" t="s">
        <v>1325</v>
      </c>
      <c r="F4649" s="60" t="s">
        <v>25</v>
      </c>
      <c r="G4649" s="31" t="s">
        <v>1524</v>
      </c>
      <c r="H4649" s="31">
        <v>556</v>
      </c>
      <c r="I4649" s="31" t="s">
        <v>82</v>
      </c>
      <c r="J4649" s="8"/>
      <c r="K4649" s="41">
        <v>5</v>
      </c>
      <c r="L4649" s="41" t="s">
        <v>1549</v>
      </c>
      <c r="M4649" s="42">
        <v>1</v>
      </c>
      <c r="N4649" s="41" t="s">
        <v>23</v>
      </c>
      <c r="O4649" s="41" t="s">
        <v>23</v>
      </c>
      <c r="P4649" s="41" t="s">
        <v>23</v>
      </c>
      <c r="Q4649" s="41" t="s">
        <v>23</v>
      </c>
      <c r="R4649" s="41" t="s">
        <v>23</v>
      </c>
      <c r="S4649" s="41" t="s">
        <v>23</v>
      </c>
      <c r="T4649" s="41" t="s">
        <v>24</v>
      </c>
      <c r="U4649" s="41" t="s">
        <v>30</v>
      </c>
      <c r="V4649" s="46"/>
      <c r="W4649" s="46"/>
      <c r="X4649" s="43"/>
      <c r="Y4649" s="31"/>
      <c r="Z4649" s="31"/>
    </row>
    <row r="4650" spans="1:26" s="79" customFormat="1" x14ac:dyDescent="0.2">
      <c r="A4650" s="34">
        <v>341</v>
      </c>
      <c r="B4650" s="34">
        <v>72</v>
      </c>
      <c r="C4650" s="34"/>
      <c r="D4650" s="31"/>
      <c r="E4650" s="31" t="s">
        <v>1325</v>
      </c>
      <c r="F4650" s="60" t="s">
        <v>25</v>
      </c>
      <c r="G4650" s="31" t="s">
        <v>1537</v>
      </c>
      <c r="H4650" s="31">
        <v>2</v>
      </c>
      <c r="I4650" s="31" t="s">
        <v>1538</v>
      </c>
      <c r="J4650" s="8"/>
      <c r="K4650" s="41">
        <v>99</v>
      </c>
      <c r="L4650" s="41" t="s">
        <v>1549</v>
      </c>
      <c r="M4650" s="42">
        <v>1</v>
      </c>
      <c r="N4650" s="41" t="s">
        <v>23</v>
      </c>
      <c r="O4650" s="41" t="s">
        <v>23</v>
      </c>
      <c r="P4650" s="41" t="s">
        <v>23</v>
      </c>
      <c r="Q4650" s="41" t="s">
        <v>23</v>
      </c>
      <c r="R4650" s="41" t="s">
        <v>23</v>
      </c>
      <c r="S4650" s="41" t="s">
        <v>23</v>
      </c>
      <c r="T4650" s="41"/>
      <c r="U4650" s="41"/>
      <c r="V4650" s="46"/>
      <c r="W4650" s="46"/>
      <c r="X4650" s="43"/>
      <c r="Y4650" s="31"/>
      <c r="Z4650" s="31"/>
    </row>
    <row r="4651" spans="1:26" s="79" customFormat="1" x14ac:dyDescent="0.2">
      <c r="A4651" s="34">
        <v>341</v>
      </c>
      <c r="B4651" s="34">
        <v>72</v>
      </c>
      <c r="C4651" s="34">
        <v>11090</v>
      </c>
      <c r="D4651" s="31" t="s">
        <v>1372</v>
      </c>
      <c r="E4651" s="31" t="s">
        <v>1374</v>
      </c>
      <c r="F4651" s="60" t="s">
        <v>25</v>
      </c>
      <c r="G4651" s="31" t="s">
        <v>26</v>
      </c>
      <c r="H4651" s="31">
        <v>55.35</v>
      </c>
      <c r="I4651" s="31" t="s">
        <v>82</v>
      </c>
      <c r="J4651" s="8"/>
      <c r="K4651" s="41">
        <v>1</v>
      </c>
      <c r="L4651" s="41" t="s">
        <v>34</v>
      </c>
      <c r="M4651" s="42">
        <v>0</v>
      </c>
      <c r="N4651" s="41" t="s">
        <v>23</v>
      </c>
      <c r="O4651" s="41" t="s">
        <v>23</v>
      </c>
      <c r="P4651" s="41" t="s">
        <v>23</v>
      </c>
      <c r="Q4651" s="41" t="s">
        <v>23</v>
      </c>
      <c r="R4651" s="41" t="s">
        <v>23</v>
      </c>
      <c r="S4651" s="41" t="s">
        <v>23</v>
      </c>
      <c r="T4651" s="41"/>
      <c r="U4651" s="41"/>
      <c r="V4651" s="46"/>
      <c r="W4651" s="46"/>
      <c r="X4651" s="43"/>
      <c r="Y4651" s="31"/>
      <c r="Z4651" s="31"/>
    </row>
    <row r="4652" spans="1:26" s="79" customFormat="1" x14ac:dyDescent="0.2">
      <c r="A4652" s="34">
        <v>341</v>
      </c>
      <c r="B4652" s="34">
        <v>72</v>
      </c>
      <c r="C4652" s="34">
        <v>11090</v>
      </c>
      <c r="D4652" s="31" t="s">
        <v>1375</v>
      </c>
      <c r="E4652" s="31" t="s">
        <v>1374</v>
      </c>
      <c r="F4652" s="60" t="s">
        <v>25</v>
      </c>
      <c r="G4652" s="31" t="s">
        <v>81</v>
      </c>
      <c r="H4652" s="31">
        <v>11.75</v>
      </c>
      <c r="I4652" s="31" t="s">
        <v>82</v>
      </c>
      <c r="J4652" s="8"/>
      <c r="K4652" s="41">
        <v>5</v>
      </c>
      <c r="L4652" s="41" t="s">
        <v>1549</v>
      </c>
      <c r="M4652" s="42">
        <v>1</v>
      </c>
      <c r="N4652" s="41" t="s">
        <v>23</v>
      </c>
      <c r="O4652" s="41" t="s">
        <v>23</v>
      </c>
      <c r="P4652" s="41" t="s">
        <v>23</v>
      </c>
      <c r="Q4652" s="41" t="s">
        <v>23</v>
      </c>
      <c r="R4652" s="41" t="s">
        <v>23</v>
      </c>
      <c r="S4652" s="41" t="s">
        <v>23</v>
      </c>
      <c r="T4652" s="41"/>
      <c r="U4652" s="41"/>
      <c r="V4652" s="46"/>
      <c r="W4652" s="46"/>
      <c r="X4652" s="43"/>
      <c r="Y4652" s="31"/>
      <c r="Z4652" s="31"/>
    </row>
    <row r="4653" spans="1:26" s="79" customFormat="1" x14ac:dyDescent="0.2">
      <c r="A4653" s="34">
        <v>341</v>
      </c>
      <c r="B4653" s="34">
        <v>72</v>
      </c>
      <c r="C4653" s="34"/>
      <c r="D4653" s="31"/>
      <c r="E4653" s="31" t="s">
        <v>1373</v>
      </c>
      <c r="F4653" s="60" t="s">
        <v>25</v>
      </c>
      <c r="G4653" s="31" t="s">
        <v>1524</v>
      </c>
      <c r="H4653" s="31">
        <v>80</v>
      </c>
      <c r="I4653" s="31" t="s">
        <v>82</v>
      </c>
      <c r="J4653" s="8"/>
      <c r="K4653" s="41">
        <v>5</v>
      </c>
      <c r="L4653" s="41" t="s">
        <v>1549</v>
      </c>
      <c r="M4653" s="42">
        <v>1</v>
      </c>
      <c r="N4653" s="41" t="s">
        <v>23</v>
      </c>
      <c r="O4653" s="41" t="s">
        <v>23</v>
      </c>
      <c r="P4653" s="41" t="s">
        <v>23</v>
      </c>
      <c r="Q4653" s="41" t="s">
        <v>23</v>
      </c>
      <c r="R4653" s="41" t="s">
        <v>23</v>
      </c>
      <c r="S4653" s="41" t="s">
        <v>23</v>
      </c>
      <c r="T4653" s="41" t="s">
        <v>24</v>
      </c>
      <c r="U4653" s="41" t="s">
        <v>30</v>
      </c>
      <c r="V4653" s="46"/>
      <c r="W4653" s="46"/>
      <c r="X4653" s="43"/>
      <c r="Y4653" s="31"/>
      <c r="Z4653" s="31"/>
    </row>
    <row r="4654" spans="1:26" s="79" customFormat="1" x14ac:dyDescent="0.2">
      <c r="A4654" s="52">
        <v>341</v>
      </c>
      <c r="B4654" s="52">
        <v>72</v>
      </c>
      <c r="C4654" s="53"/>
      <c r="D4654" s="53"/>
      <c r="E4654" s="53" t="s">
        <v>1373</v>
      </c>
      <c r="F4654" s="60" t="s">
        <v>25</v>
      </c>
      <c r="G4654" s="53" t="s">
        <v>1537</v>
      </c>
      <c r="H4654" s="53">
        <v>1</v>
      </c>
      <c r="I4654" s="53" t="s">
        <v>1538</v>
      </c>
      <c r="J4654" s="8"/>
      <c r="K4654" s="41">
        <v>99</v>
      </c>
      <c r="L4654" s="41" t="s">
        <v>1549</v>
      </c>
      <c r="M4654" s="42">
        <v>1</v>
      </c>
      <c r="N4654" s="41" t="s">
        <v>23</v>
      </c>
      <c r="O4654" s="41" t="s">
        <v>23</v>
      </c>
      <c r="P4654" s="41" t="s">
        <v>23</v>
      </c>
      <c r="Q4654" s="41" t="s">
        <v>23</v>
      </c>
      <c r="R4654" s="41" t="s">
        <v>23</v>
      </c>
      <c r="S4654" s="41" t="s">
        <v>23</v>
      </c>
      <c r="T4654" s="41"/>
      <c r="U4654" s="41"/>
      <c r="V4654" s="46"/>
      <c r="W4654" s="46"/>
      <c r="X4654" s="47"/>
      <c r="Y4654" s="33"/>
      <c r="Z4654" s="33"/>
    </row>
    <row r="4655" spans="1:26" s="79" customFormat="1" x14ac:dyDescent="0.2">
      <c r="A4655" s="34">
        <v>341</v>
      </c>
      <c r="B4655" s="34">
        <v>72</v>
      </c>
      <c r="C4655" s="34">
        <v>20023</v>
      </c>
      <c r="D4655" s="31" t="s">
        <v>5286</v>
      </c>
      <c r="E4655" s="31" t="s">
        <v>5287</v>
      </c>
      <c r="F4655" s="110" t="s">
        <v>1543</v>
      </c>
      <c r="G4655" s="31" t="s">
        <v>87</v>
      </c>
      <c r="H4655" s="31">
        <v>14.45</v>
      </c>
      <c r="I4655" s="31" t="s">
        <v>82</v>
      </c>
      <c r="J4655" s="44">
        <v>2</v>
      </c>
      <c r="K4655" s="35">
        <v>7</v>
      </c>
      <c r="L4655" s="41" t="s">
        <v>1479</v>
      </c>
      <c r="M4655" s="36">
        <v>1</v>
      </c>
      <c r="N4655" s="35" t="s">
        <v>23</v>
      </c>
      <c r="O4655" s="35" t="s">
        <v>24</v>
      </c>
      <c r="P4655" s="35" t="s">
        <v>24</v>
      </c>
      <c r="Q4655" s="35" t="s">
        <v>24</v>
      </c>
      <c r="R4655" s="35" t="s">
        <v>24</v>
      </c>
      <c r="S4655" s="35" t="s">
        <v>23</v>
      </c>
      <c r="T4655" s="35"/>
      <c r="U4655" s="35"/>
      <c r="V4655" s="9"/>
      <c r="W4655" s="9"/>
      <c r="X4655" s="31"/>
      <c r="Y4655" s="31"/>
      <c r="Z4655" s="31"/>
    </row>
    <row r="4656" spans="1:26" s="79" customFormat="1" x14ac:dyDescent="0.2">
      <c r="A4656" s="34">
        <v>341</v>
      </c>
      <c r="B4656" s="34">
        <v>72</v>
      </c>
      <c r="C4656" s="34">
        <v>20023</v>
      </c>
      <c r="D4656" s="31" t="s">
        <v>5288</v>
      </c>
      <c r="E4656" s="31" t="s">
        <v>5287</v>
      </c>
      <c r="F4656" s="110" t="s">
        <v>1543</v>
      </c>
      <c r="G4656" s="31" t="s">
        <v>93</v>
      </c>
      <c r="H4656" s="31">
        <v>6.2</v>
      </c>
      <c r="I4656" s="31" t="s">
        <v>82</v>
      </c>
      <c r="J4656" s="44">
        <v>2</v>
      </c>
      <c r="K4656" s="35">
        <v>7</v>
      </c>
      <c r="L4656" s="41" t="s">
        <v>1479</v>
      </c>
      <c r="M4656" s="36">
        <v>1</v>
      </c>
      <c r="N4656" s="35" t="s">
        <v>23</v>
      </c>
      <c r="O4656" s="35" t="s">
        <v>24</v>
      </c>
      <c r="P4656" s="35" t="s">
        <v>24</v>
      </c>
      <c r="Q4656" s="35" t="s">
        <v>24</v>
      </c>
      <c r="R4656" s="35" t="s">
        <v>24</v>
      </c>
      <c r="S4656" s="35" t="s">
        <v>23</v>
      </c>
      <c r="T4656" s="35"/>
      <c r="U4656" s="35"/>
      <c r="V4656" s="9"/>
      <c r="W4656" s="9"/>
      <c r="X4656" s="31"/>
      <c r="Y4656" s="31"/>
      <c r="Z4656" s="31"/>
    </row>
    <row r="4657" spans="1:26" s="79" customFormat="1" x14ac:dyDescent="0.2">
      <c r="A4657" s="34">
        <v>341</v>
      </c>
      <c r="B4657" s="34">
        <v>72</v>
      </c>
      <c r="C4657" s="34">
        <v>20023</v>
      </c>
      <c r="D4657" s="31" t="s">
        <v>5289</v>
      </c>
      <c r="E4657" s="31" t="s">
        <v>5287</v>
      </c>
      <c r="F4657" s="110" t="s">
        <v>1543</v>
      </c>
      <c r="G4657" s="31" t="s">
        <v>113</v>
      </c>
      <c r="H4657" s="31">
        <v>24.08</v>
      </c>
      <c r="I4657" s="31" t="s">
        <v>82</v>
      </c>
      <c r="J4657" s="44"/>
      <c r="K4657" s="35">
        <v>7</v>
      </c>
      <c r="L4657" s="41" t="s">
        <v>1479</v>
      </c>
      <c r="M4657" s="36">
        <v>1</v>
      </c>
      <c r="N4657" s="35" t="s">
        <v>23</v>
      </c>
      <c r="O4657" s="35" t="s">
        <v>24</v>
      </c>
      <c r="P4657" s="35" t="s">
        <v>24</v>
      </c>
      <c r="Q4657" s="35" t="s">
        <v>24</v>
      </c>
      <c r="R4657" s="35" t="s">
        <v>24</v>
      </c>
      <c r="S4657" s="35" t="s">
        <v>23</v>
      </c>
      <c r="T4657" s="35"/>
      <c r="U4657" s="35"/>
      <c r="V4657" s="9"/>
      <c r="W4657" s="9"/>
      <c r="X4657" s="31"/>
      <c r="Y4657" s="31"/>
      <c r="Z4657" s="31"/>
    </row>
    <row r="4658" spans="1:26" s="79" customFormat="1" x14ac:dyDescent="0.2">
      <c r="A4658" s="34">
        <v>341</v>
      </c>
      <c r="B4658" s="34">
        <v>72</v>
      </c>
      <c r="C4658" s="34">
        <v>20023</v>
      </c>
      <c r="D4658" s="31" t="s">
        <v>5290</v>
      </c>
      <c r="E4658" s="31" t="s">
        <v>5287</v>
      </c>
      <c r="F4658" s="110" t="s">
        <v>1543</v>
      </c>
      <c r="G4658" s="31" t="s">
        <v>111</v>
      </c>
      <c r="H4658" s="31">
        <v>1.82</v>
      </c>
      <c r="I4658" s="31" t="s">
        <v>82</v>
      </c>
      <c r="J4658" s="44"/>
      <c r="K4658" s="35">
        <v>8</v>
      </c>
      <c r="L4658" s="41" t="s">
        <v>1479</v>
      </c>
      <c r="M4658" s="36">
        <v>1</v>
      </c>
      <c r="N4658" s="35" t="s">
        <v>23</v>
      </c>
      <c r="O4658" s="35" t="s">
        <v>24</v>
      </c>
      <c r="P4658" s="35" t="s">
        <v>24</v>
      </c>
      <c r="Q4658" s="35" t="s">
        <v>24</v>
      </c>
      <c r="R4658" s="35" t="s">
        <v>24</v>
      </c>
      <c r="S4658" s="35" t="s">
        <v>23</v>
      </c>
      <c r="T4658" s="35"/>
      <c r="U4658" s="35"/>
      <c r="V4658" s="9"/>
      <c r="W4658" s="9"/>
      <c r="X4658" s="31"/>
      <c r="Y4658" s="31"/>
      <c r="Z4658" s="31"/>
    </row>
    <row r="4659" spans="1:26" s="79" customFormat="1" x14ac:dyDescent="0.2">
      <c r="A4659" s="34">
        <v>341</v>
      </c>
      <c r="B4659" s="34">
        <v>72</v>
      </c>
      <c r="C4659" s="34">
        <v>20023</v>
      </c>
      <c r="D4659" s="31" t="s">
        <v>5291</v>
      </c>
      <c r="E4659" s="31" t="s">
        <v>5287</v>
      </c>
      <c r="F4659" s="110" t="s">
        <v>1543</v>
      </c>
      <c r="G4659" s="31" t="s">
        <v>87</v>
      </c>
      <c r="H4659" s="31">
        <v>14.73</v>
      </c>
      <c r="I4659" s="31" t="s">
        <v>82</v>
      </c>
      <c r="J4659" s="44">
        <v>2</v>
      </c>
      <c r="K4659" s="35">
        <v>7</v>
      </c>
      <c r="L4659" s="41" t="s">
        <v>1479</v>
      </c>
      <c r="M4659" s="36">
        <v>1</v>
      </c>
      <c r="N4659" s="35" t="s">
        <v>23</v>
      </c>
      <c r="O4659" s="35" t="s">
        <v>24</v>
      </c>
      <c r="P4659" s="35" t="s">
        <v>24</v>
      </c>
      <c r="Q4659" s="35" t="s">
        <v>24</v>
      </c>
      <c r="R4659" s="35" t="s">
        <v>24</v>
      </c>
      <c r="S4659" s="35" t="s">
        <v>23</v>
      </c>
      <c r="T4659" s="35"/>
      <c r="U4659" s="35"/>
      <c r="V4659" s="9"/>
      <c r="W4659" s="9"/>
      <c r="X4659" s="31"/>
      <c r="Y4659" s="31"/>
      <c r="Z4659" s="31"/>
    </row>
    <row r="4660" spans="1:26" s="79" customFormat="1" x14ac:dyDescent="0.2">
      <c r="A4660" s="34">
        <v>341</v>
      </c>
      <c r="B4660" s="34">
        <v>72</v>
      </c>
      <c r="C4660" s="34">
        <v>20023</v>
      </c>
      <c r="D4660" s="31" t="s">
        <v>5292</v>
      </c>
      <c r="E4660" s="31" t="s">
        <v>5287</v>
      </c>
      <c r="F4660" s="110" t="s">
        <v>1543</v>
      </c>
      <c r="G4660" s="31" t="s">
        <v>87</v>
      </c>
      <c r="H4660" s="31">
        <v>15.86</v>
      </c>
      <c r="I4660" s="31" t="s">
        <v>82</v>
      </c>
      <c r="J4660" s="44">
        <v>2</v>
      </c>
      <c r="K4660" s="35">
        <v>7</v>
      </c>
      <c r="L4660" s="41" t="s">
        <v>1479</v>
      </c>
      <c r="M4660" s="36">
        <v>1</v>
      </c>
      <c r="N4660" s="35" t="s">
        <v>23</v>
      </c>
      <c r="O4660" s="35" t="s">
        <v>24</v>
      </c>
      <c r="P4660" s="35" t="s">
        <v>24</v>
      </c>
      <c r="Q4660" s="35" t="s">
        <v>24</v>
      </c>
      <c r="R4660" s="35" t="s">
        <v>24</v>
      </c>
      <c r="S4660" s="35" t="s">
        <v>23</v>
      </c>
      <c r="T4660" s="35"/>
      <c r="U4660" s="35"/>
      <c r="V4660" s="9"/>
      <c r="W4660" s="9"/>
      <c r="X4660" s="31"/>
      <c r="Y4660" s="31"/>
      <c r="Z4660" s="31"/>
    </row>
    <row r="4661" spans="1:26" s="79" customFormat="1" x14ac:dyDescent="0.2">
      <c r="A4661" s="34">
        <v>341</v>
      </c>
      <c r="B4661" s="34">
        <v>72</v>
      </c>
      <c r="C4661" s="34">
        <v>20023</v>
      </c>
      <c r="D4661" s="31" t="s">
        <v>5293</v>
      </c>
      <c r="E4661" s="31" t="s">
        <v>5287</v>
      </c>
      <c r="F4661" s="110" t="s">
        <v>1543</v>
      </c>
      <c r="G4661" s="31" t="s">
        <v>84</v>
      </c>
      <c r="H4661" s="31">
        <v>25.11</v>
      </c>
      <c r="I4661" s="31" t="s">
        <v>82</v>
      </c>
      <c r="J4661" s="44">
        <v>2</v>
      </c>
      <c r="K4661" s="35">
        <v>7</v>
      </c>
      <c r="L4661" s="41" t="s">
        <v>1479</v>
      </c>
      <c r="M4661" s="36">
        <v>1</v>
      </c>
      <c r="N4661" s="35" t="s">
        <v>23</v>
      </c>
      <c r="O4661" s="35" t="s">
        <v>24</v>
      </c>
      <c r="P4661" s="35" t="s">
        <v>24</v>
      </c>
      <c r="Q4661" s="35" t="s">
        <v>24</v>
      </c>
      <c r="R4661" s="35" t="s">
        <v>24</v>
      </c>
      <c r="S4661" s="35" t="s">
        <v>23</v>
      </c>
      <c r="T4661" s="35"/>
      <c r="U4661" s="35"/>
      <c r="V4661" s="9"/>
      <c r="W4661" s="9"/>
      <c r="X4661" s="31"/>
      <c r="Y4661" s="31"/>
      <c r="Z4661" s="31"/>
    </row>
    <row r="4662" spans="1:26" s="79" customFormat="1" x14ac:dyDescent="0.2">
      <c r="A4662" s="34">
        <v>341</v>
      </c>
      <c r="B4662" s="34">
        <v>72</v>
      </c>
      <c r="C4662" s="34">
        <v>20023</v>
      </c>
      <c r="D4662" s="31" t="s">
        <v>5294</v>
      </c>
      <c r="E4662" s="31" t="s">
        <v>5287</v>
      </c>
      <c r="F4662" s="110" t="s">
        <v>1543</v>
      </c>
      <c r="G4662" s="31" t="s">
        <v>111</v>
      </c>
      <c r="H4662" s="31">
        <v>9.5299999999999994</v>
      </c>
      <c r="I4662" s="31" t="s">
        <v>82</v>
      </c>
      <c r="J4662" s="44">
        <v>1</v>
      </c>
      <c r="K4662" s="35">
        <v>8</v>
      </c>
      <c r="L4662" s="41" t="s">
        <v>1479</v>
      </c>
      <c r="M4662" s="36">
        <v>1</v>
      </c>
      <c r="N4662" s="35" t="s">
        <v>23</v>
      </c>
      <c r="O4662" s="35" t="s">
        <v>24</v>
      </c>
      <c r="P4662" s="35" t="s">
        <v>24</v>
      </c>
      <c r="Q4662" s="35" t="s">
        <v>24</v>
      </c>
      <c r="R4662" s="35" t="s">
        <v>24</v>
      </c>
      <c r="S4662" s="35" t="s">
        <v>23</v>
      </c>
      <c r="T4662" s="35"/>
      <c r="U4662" s="35"/>
      <c r="V4662" s="9"/>
      <c r="W4662" s="9"/>
      <c r="X4662" s="31"/>
      <c r="Y4662" s="31"/>
      <c r="Z4662" s="31"/>
    </row>
    <row r="4663" spans="1:26" s="79" customFormat="1" x14ac:dyDescent="0.2">
      <c r="A4663" s="34">
        <v>341</v>
      </c>
      <c r="B4663" s="34">
        <v>72</v>
      </c>
      <c r="C4663" s="34">
        <v>20023</v>
      </c>
      <c r="D4663" s="31" t="s">
        <v>5295</v>
      </c>
      <c r="E4663" s="31" t="s">
        <v>5287</v>
      </c>
      <c r="F4663" s="110" t="s">
        <v>1543</v>
      </c>
      <c r="G4663" s="31" t="s">
        <v>93</v>
      </c>
      <c r="H4663" s="31">
        <v>1.86</v>
      </c>
      <c r="I4663" s="31" t="s">
        <v>82</v>
      </c>
      <c r="J4663" s="44"/>
      <c r="K4663" s="35">
        <v>7</v>
      </c>
      <c r="L4663" s="41" t="s">
        <v>1479</v>
      </c>
      <c r="M4663" s="36">
        <v>1</v>
      </c>
      <c r="N4663" s="35" t="s">
        <v>23</v>
      </c>
      <c r="O4663" s="35" t="s">
        <v>24</v>
      </c>
      <c r="P4663" s="35" t="s">
        <v>24</v>
      </c>
      <c r="Q4663" s="35" t="s">
        <v>24</v>
      </c>
      <c r="R4663" s="35" t="s">
        <v>24</v>
      </c>
      <c r="S4663" s="35" t="s">
        <v>23</v>
      </c>
      <c r="T4663" s="35"/>
      <c r="U4663" s="35"/>
      <c r="V4663" s="9"/>
      <c r="W4663" s="9"/>
      <c r="X4663" s="31"/>
      <c r="Y4663" s="31"/>
      <c r="Z4663" s="31"/>
    </row>
    <row r="4664" spans="1:26" s="79" customFormat="1" x14ac:dyDescent="0.2">
      <c r="A4664" s="34">
        <v>341</v>
      </c>
      <c r="B4664" s="34">
        <v>72</v>
      </c>
      <c r="C4664" s="34">
        <v>20023</v>
      </c>
      <c r="D4664" s="31" t="s">
        <v>5296</v>
      </c>
      <c r="E4664" s="31" t="s">
        <v>5287</v>
      </c>
      <c r="F4664" s="110" t="s">
        <v>1543</v>
      </c>
      <c r="G4664" s="31" t="s">
        <v>84</v>
      </c>
      <c r="H4664" s="31">
        <v>6.37</v>
      </c>
      <c r="I4664" s="31" t="s">
        <v>82</v>
      </c>
      <c r="J4664" s="44">
        <v>1</v>
      </c>
      <c r="K4664" s="35">
        <v>7</v>
      </c>
      <c r="L4664" s="41" t="s">
        <v>1479</v>
      </c>
      <c r="M4664" s="36">
        <v>1</v>
      </c>
      <c r="N4664" s="35" t="s">
        <v>23</v>
      </c>
      <c r="O4664" s="35" t="s">
        <v>24</v>
      </c>
      <c r="P4664" s="35" t="s">
        <v>24</v>
      </c>
      <c r="Q4664" s="35" t="s">
        <v>24</v>
      </c>
      <c r="R4664" s="35" t="s">
        <v>24</v>
      </c>
      <c r="S4664" s="35" t="s">
        <v>23</v>
      </c>
      <c r="T4664" s="35"/>
      <c r="U4664" s="35"/>
      <c r="V4664" s="9"/>
      <c r="W4664" s="9"/>
      <c r="X4664" s="31"/>
      <c r="Y4664" s="31"/>
      <c r="Z4664" s="31"/>
    </row>
    <row r="4665" spans="1:26" s="79" customFormat="1" x14ac:dyDescent="0.2">
      <c r="A4665" s="34">
        <v>341</v>
      </c>
      <c r="B4665" s="34">
        <v>72</v>
      </c>
      <c r="C4665" s="34">
        <v>20023</v>
      </c>
      <c r="D4665" s="31" t="s">
        <v>5297</v>
      </c>
      <c r="E4665" s="31" t="s">
        <v>5287</v>
      </c>
      <c r="F4665" s="110" t="s">
        <v>1543</v>
      </c>
      <c r="G4665" s="31" t="s">
        <v>84</v>
      </c>
      <c r="H4665" s="31">
        <v>11.44</v>
      </c>
      <c r="I4665" s="31" t="s">
        <v>82</v>
      </c>
      <c r="J4665" s="44">
        <v>1</v>
      </c>
      <c r="K4665" s="35">
        <v>7</v>
      </c>
      <c r="L4665" s="41" t="s">
        <v>1479</v>
      </c>
      <c r="M4665" s="36">
        <v>1</v>
      </c>
      <c r="N4665" s="35" t="s">
        <v>23</v>
      </c>
      <c r="O4665" s="35" t="s">
        <v>24</v>
      </c>
      <c r="P4665" s="35" t="s">
        <v>24</v>
      </c>
      <c r="Q4665" s="35" t="s">
        <v>24</v>
      </c>
      <c r="R4665" s="35" t="s">
        <v>24</v>
      </c>
      <c r="S4665" s="35" t="s">
        <v>23</v>
      </c>
      <c r="T4665" s="35"/>
      <c r="U4665" s="35"/>
      <c r="V4665" s="9"/>
      <c r="W4665" s="9"/>
      <c r="X4665" s="31"/>
      <c r="Y4665" s="31"/>
      <c r="Z4665" s="31"/>
    </row>
    <row r="4666" spans="1:26" s="79" customFormat="1" x14ac:dyDescent="0.2">
      <c r="A4666" s="34">
        <v>341</v>
      </c>
      <c r="B4666" s="34">
        <v>72</v>
      </c>
      <c r="C4666" s="34">
        <v>20023</v>
      </c>
      <c r="D4666" s="31" t="s">
        <v>5298</v>
      </c>
      <c r="E4666" s="31" t="s">
        <v>5287</v>
      </c>
      <c r="F4666" s="110" t="s">
        <v>1543</v>
      </c>
      <c r="G4666" s="31" t="s">
        <v>28</v>
      </c>
      <c r="H4666" s="31">
        <v>2.2000000000000002</v>
      </c>
      <c r="I4666" s="31" t="s">
        <v>82</v>
      </c>
      <c r="J4666" s="44"/>
      <c r="K4666" s="35">
        <v>8</v>
      </c>
      <c r="L4666" s="41" t="s">
        <v>1479</v>
      </c>
      <c r="M4666" s="36">
        <v>1</v>
      </c>
      <c r="N4666" s="35" t="s">
        <v>23</v>
      </c>
      <c r="O4666" s="35" t="s">
        <v>24</v>
      </c>
      <c r="P4666" s="35" t="s">
        <v>24</v>
      </c>
      <c r="Q4666" s="35" t="s">
        <v>24</v>
      </c>
      <c r="R4666" s="35" t="s">
        <v>24</v>
      </c>
      <c r="S4666" s="35" t="s">
        <v>23</v>
      </c>
      <c r="T4666" s="35"/>
      <c r="U4666" s="35"/>
      <c r="V4666" s="9"/>
      <c r="W4666" s="9"/>
      <c r="X4666" s="31"/>
      <c r="Y4666" s="31"/>
      <c r="Z4666" s="31"/>
    </row>
    <row r="4667" spans="1:26" s="79" customFormat="1" x14ac:dyDescent="0.2">
      <c r="A4667" s="34">
        <v>341</v>
      </c>
      <c r="B4667" s="34">
        <v>72</v>
      </c>
      <c r="C4667" s="34">
        <v>20023</v>
      </c>
      <c r="D4667" s="31" t="s">
        <v>5299</v>
      </c>
      <c r="E4667" s="31" t="s">
        <v>5287</v>
      </c>
      <c r="F4667" s="110" t="s">
        <v>1543</v>
      </c>
      <c r="G4667" s="31" t="s">
        <v>28</v>
      </c>
      <c r="H4667" s="31">
        <v>1.82</v>
      </c>
      <c r="I4667" s="31" t="s">
        <v>82</v>
      </c>
      <c r="J4667" s="44">
        <v>0.5</v>
      </c>
      <c r="K4667" s="35">
        <v>8</v>
      </c>
      <c r="L4667" s="41" t="s">
        <v>1479</v>
      </c>
      <c r="M4667" s="36">
        <v>1</v>
      </c>
      <c r="N4667" s="35" t="s">
        <v>23</v>
      </c>
      <c r="O4667" s="35" t="s">
        <v>24</v>
      </c>
      <c r="P4667" s="35" t="s">
        <v>24</v>
      </c>
      <c r="Q4667" s="35" t="s">
        <v>24</v>
      </c>
      <c r="R4667" s="35" t="s">
        <v>24</v>
      </c>
      <c r="S4667" s="35" t="s">
        <v>23</v>
      </c>
      <c r="T4667" s="35"/>
      <c r="U4667" s="35"/>
      <c r="V4667" s="9"/>
      <c r="W4667" s="9"/>
      <c r="X4667" s="31"/>
      <c r="Y4667" s="31"/>
      <c r="Z4667" s="31"/>
    </row>
    <row r="4668" spans="1:26" s="79" customFormat="1" x14ac:dyDescent="0.2">
      <c r="A4668" s="34">
        <v>341</v>
      </c>
      <c r="B4668" s="34">
        <v>72</v>
      </c>
      <c r="C4668" s="34">
        <v>20003</v>
      </c>
      <c r="D4668" s="31" t="s">
        <v>5300</v>
      </c>
      <c r="E4668" s="31" t="s">
        <v>5301</v>
      </c>
      <c r="F4668" s="109" t="s">
        <v>1543</v>
      </c>
      <c r="G4668" s="43" t="s">
        <v>93</v>
      </c>
      <c r="H4668" s="43">
        <v>22.76</v>
      </c>
      <c r="I4668" s="43" t="s">
        <v>82</v>
      </c>
      <c r="J4668" s="44">
        <v>1</v>
      </c>
      <c r="K4668" s="41">
        <v>7</v>
      </c>
      <c r="L4668" s="41" t="s">
        <v>1479</v>
      </c>
      <c r="M4668" s="42">
        <v>0</v>
      </c>
      <c r="N4668" s="35" t="s">
        <v>23</v>
      </c>
      <c r="O4668" s="35" t="s">
        <v>24</v>
      </c>
      <c r="P4668" s="35" t="s">
        <v>24</v>
      </c>
      <c r="Q4668" s="35" t="s">
        <v>24</v>
      </c>
      <c r="R4668" s="35" t="s">
        <v>24</v>
      </c>
      <c r="S4668" s="35" t="s">
        <v>23</v>
      </c>
      <c r="T4668" s="35"/>
      <c r="U4668" s="35"/>
      <c r="V4668" s="9"/>
      <c r="W4668" s="9"/>
      <c r="X4668" s="31"/>
      <c r="Y4668" s="31"/>
      <c r="Z4668" s="31"/>
    </row>
    <row r="4669" spans="1:26" s="79" customFormat="1" x14ac:dyDescent="0.2">
      <c r="A4669" s="34">
        <v>341</v>
      </c>
      <c r="B4669" s="34">
        <v>72</v>
      </c>
      <c r="C4669" s="34">
        <v>20003</v>
      </c>
      <c r="D4669" s="31" t="s">
        <v>5302</v>
      </c>
      <c r="E4669" s="31" t="s">
        <v>5301</v>
      </c>
      <c r="F4669" s="109" t="s">
        <v>1543</v>
      </c>
      <c r="G4669" s="43" t="s">
        <v>96</v>
      </c>
      <c r="H4669" s="43">
        <v>6.95</v>
      </c>
      <c r="I4669" s="43" t="s">
        <v>82</v>
      </c>
      <c r="J4669" s="44"/>
      <c r="K4669" s="41">
        <v>7</v>
      </c>
      <c r="L4669" s="41" t="s">
        <v>1479</v>
      </c>
      <c r="M4669" s="42">
        <v>0</v>
      </c>
      <c r="N4669" s="35" t="s">
        <v>23</v>
      </c>
      <c r="O4669" s="35" t="s">
        <v>24</v>
      </c>
      <c r="P4669" s="35" t="s">
        <v>24</v>
      </c>
      <c r="Q4669" s="35" t="s">
        <v>24</v>
      </c>
      <c r="R4669" s="35" t="s">
        <v>24</v>
      </c>
      <c r="S4669" s="35" t="s">
        <v>23</v>
      </c>
      <c r="T4669" s="35"/>
      <c r="U4669" s="35"/>
      <c r="V4669" s="9"/>
      <c r="W4669" s="9"/>
      <c r="X4669" s="31"/>
      <c r="Y4669" s="31"/>
      <c r="Z4669" s="31"/>
    </row>
    <row r="4670" spans="1:26" s="79" customFormat="1" x14ac:dyDescent="0.2">
      <c r="A4670" s="34">
        <v>341</v>
      </c>
      <c r="B4670" s="34">
        <v>72</v>
      </c>
      <c r="C4670" s="34">
        <v>20003</v>
      </c>
      <c r="D4670" s="31" t="s">
        <v>5303</v>
      </c>
      <c r="E4670" s="31" t="s">
        <v>5301</v>
      </c>
      <c r="F4670" s="110" t="s">
        <v>1543</v>
      </c>
      <c r="G4670" s="31" t="s">
        <v>111</v>
      </c>
      <c r="H4670" s="31">
        <v>6.48</v>
      </c>
      <c r="I4670" s="31" t="s">
        <v>82</v>
      </c>
      <c r="J4670" s="44">
        <v>2</v>
      </c>
      <c r="K4670" s="35">
        <v>8</v>
      </c>
      <c r="L4670" s="41" t="s">
        <v>1479</v>
      </c>
      <c r="M4670" s="36">
        <v>1</v>
      </c>
      <c r="N4670" s="35" t="s">
        <v>23</v>
      </c>
      <c r="O4670" s="35" t="s">
        <v>24</v>
      </c>
      <c r="P4670" s="35" t="s">
        <v>24</v>
      </c>
      <c r="Q4670" s="35" t="s">
        <v>24</v>
      </c>
      <c r="R4670" s="35" t="s">
        <v>24</v>
      </c>
      <c r="S4670" s="35" t="s">
        <v>23</v>
      </c>
      <c r="T4670" s="35"/>
      <c r="U4670" s="35"/>
      <c r="V4670" s="9"/>
      <c r="W4670" s="9"/>
      <c r="X4670" s="31"/>
      <c r="Y4670" s="31"/>
      <c r="Z4670" s="31"/>
    </row>
    <row r="4671" spans="1:26" s="79" customFormat="1" x14ac:dyDescent="0.2">
      <c r="A4671" s="34">
        <v>341</v>
      </c>
      <c r="B4671" s="34">
        <v>72</v>
      </c>
      <c r="C4671" s="34">
        <v>20003</v>
      </c>
      <c r="D4671" s="31" t="s">
        <v>5304</v>
      </c>
      <c r="E4671" s="31" t="s">
        <v>5301</v>
      </c>
      <c r="F4671" s="110" t="s">
        <v>1543</v>
      </c>
      <c r="G4671" s="31" t="s">
        <v>84</v>
      </c>
      <c r="H4671" s="31">
        <v>10.26</v>
      </c>
      <c r="I4671" s="31" t="s">
        <v>82</v>
      </c>
      <c r="J4671" s="44">
        <v>4</v>
      </c>
      <c r="K4671" s="35">
        <v>7</v>
      </c>
      <c r="L4671" s="41" t="s">
        <v>1479</v>
      </c>
      <c r="M4671" s="36">
        <v>1</v>
      </c>
      <c r="N4671" s="35" t="s">
        <v>23</v>
      </c>
      <c r="O4671" s="35" t="s">
        <v>24</v>
      </c>
      <c r="P4671" s="35" t="s">
        <v>24</v>
      </c>
      <c r="Q4671" s="35" t="s">
        <v>24</v>
      </c>
      <c r="R4671" s="35" t="s">
        <v>24</v>
      </c>
      <c r="S4671" s="35" t="s">
        <v>23</v>
      </c>
      <c r="T4671" s="35"/>
      <c r="U4671" s="35"/>
      <c r="V4671" s="9"/>
      <c r="W4671" s="9"/>
      <c r="X4671" s="31"/>
      <c r="Y4671" s="31"/>
      <c r="Z4671" s="31"/>
    </row>
    <row r="4672" spans="1:26" s="79" customFormat="1" x14ac:dyDescent="0.2">
      <c r="A4672" s="34">
        <v>341</v>
      </c>
      <c r="B4672" s="34">
        <v>72</v>
      </c>
      <c r="C4672" s="34">
        <v>20003</v>
      </c>
      <c r="D4672" s="31" t="s">
        <v>5305</v>
      </c>
      <c r="E4672" s="31" t="s">
        <v>5301</v>
      </c>
      <c r="F4672" s="110" t="s">
        <v>1543</v>
      </c>
      <c r="G4672" s="31" t="s">
        <v>176</v>
      </c>
      <c r="H4672" s="31">
        <v>7.47</v>
      </c>
      <c r="I4672" s="31" t="s">
        <v>82</v>
      </c>
      <c r="J4672" s="44">
        <v>2</v>
      </c>
      <c r="K4672" s="35">
        <v>7</v>
      </c>
      <c r="L4672" s="41" t="s">
        <v>1479</v>
      </c>
      <c r="M4672" s="36">
        <v>1</v>
      </c>
      <c r="N4672" s="35" t="s">
        <v>23</v>
      </c>
      <c r="O4672" s="35" t="s">
        <v>24</v>
      </c>
      <c r="P4672" s="35" t="s">
        <v>24</v>
      </c>
      <c r="Q4672" s="35" t="s">
        <v>24</v>
      </c>
      <c r="R4672" s="35" t="s">
        <v>24</v>
      </c>
      <c r="S4672" s="35" t="s">
        <v>23</v>
      </c>
      <c r="T4672" s="35"/>
      <c r="U4672" s="35"/>
      <c r="V4672" s="9"/>
      <c r="W4672" s="9"/>
      <c r="X4672" s="31"/>
      <c r="Y4672" s="31"/>
      <c r="Z4672" s="31"/>
    </row>
    <row r="4673" spans="1:26" s="79" customFormat="1" x14ac:dyDescent="0.2">
      <c r="A4673" s="34">
        <v>341</v>
      </c>
      <c r="B4673" s="34">
        <v>72</v>
      </c>
      <c r="C4673" s="34">
        <v>20003</v>
      </c>
      <c r="D4673" s="31" t="s">
        <v>5306</v>
      </c>
      <c r="E4673" s="31" t="s">
        <v>5301</v>
      </c>
      <c r="F4673" s="110" t="s">
        <v>1543</v>
      </c>
      <c r="G4673" s="31" t="s">
        <v>93</v>
      </c>
      <c r="H4673" s="31">
        <v>4.8</v>
      </c>
      <c r="I4673" s="31" t="s">
        <v>82</v>
      </c>
      <c r="J4673" s="44"/>
      <c r="K4673" s="35">
        <v>7</v>
      </c>
      <c r="L4673" s="41" t="s">
        <v>1479</v>
      </c>
      <c r="M4673" s="36">
        <v>1</v>
      </c>
      <c r="N4673" s="35" t="s">
        <v>23</v>
      </c>
      <c r="O4673" s="35" t="s">
        <v>24</v>
      </c>
      <c r="P4673" s="35" t="s">
        <v>24</v>
      </c>
      <c r="Q4673" s="35" t="s">
        <v>24</v>
      </c>
      <c r="R4673" s="35" t="s">
        <v>24</v>
      </c>
      <c r="S4673" s="35" t="s">
        <v>23</v>
      </c>
      <c r="T4673" s="35"/>
      <c r="U4673" s="35"/>
      <c r="V4673" s="9"/>
      <c r="W4673" s="9"/>
      <c r="X4673" s="31"/>
      <c r="Y4673" s="31"/>
      <c r="Z4673" s="31"/>
    </row>
    <row r="4674" spans="1:26" s="79" customFormat="1" x14ac:dyDescent="0.2">
      <c r="A4674" s="34">
        <v>341</v>
      </c>
      <c r="B4674" s="34">
        <v>72</v>
      </c>
      <c r="C4674" s="34">
        <v>20003</v>
      </c>
      <c r="D4674" s="31" t="s">
        <v>5307</v>
      </c>
      <c r="E4674" s="31" t="s">
        <v>5301</v>
      </c>
      <c r="F4674" s="110" t="s">
        <v>1543</v>
      </c>
      <c r="G4674" s="31" t="s">
        <v>93</v>
      </c>
      <c r="H4674" s="31">
        <v>12.15</v>
      </c>
      <c r="I4674" s="31" t="s">
        <v>82</v>
      </c>
      <c r="J4674" s="44"/>
      <c r="K4674" s="35">
        <v>7</v>
      </c>
      <c r="L4674" s="41" t="s">
        <v>1479</v>
      </c>
      <c r="M4674" s="36">
        <v>1</v>
      </c>
      <c r="N4674" s="35" t="s">
        <v>23</v>
      </c>
      <c r="O4674" s="35" t="s">
        <v>24</v>
      </c>
      <c r="P4674" s="35" t="s">
        <v>24</v>
      </c>
      <c r="Q4674" s="35" t="s">
        <v>24</v>
      </c>
      <c r="R4674" s="35" t="s">
        <v>24</v>
      </c>
      <c r="S4674" s="35" t="s">
        <v>23</v>
      </c>
      <c r="T4674" s="35"/>
      <c r="U4674" s="35"/>
      <c r="V4674" s="9"/>
      <c r="W4674" s="9"/>
      <c r="X4674" s="31"/>
      <c r="Y4674" s="31"/>
      <c r="Z4674" s="31"/>
    </row>
    <row r="4675" spans="1:26" s="79" customFormat="1" x14ac:dyDescent="0.2">
      <c r="A4675" s="34">
        <v>341</v>
      </c>
      <c r="B4675" s="34">
        <v>72</v>
      </c>
      <c r="C4675" s="34">
        <v>20003</v>
      </c>
      <c r="D4675" s="31" t="s">
        <v>5308</v>
      </c>
      <c r="E4675" s="31" t="s">
        <v>5301</v>
      </c>
      <c r="F4675" s="110" t="s">
        <v>1543</v>
      </c>
      <c r="G4675" s="31" t="s">
        <v>87</v>
      </c>
      <c r="H4675" s="31">
        <v>21.66</v>
      </c>
      <c r="I4675" s="31" t="s">
        <v>82</v>
      </c>
      <c r="J4675" s="44">
        <v>2.5</v>
      </c>
      <c r="K4675" s="35">
        <v>7</v>
      </c>
      <c r="L4675" s="41" t="s">
        <v>1479</v>
      </c>
      <c r="M4675" s="36">
        <v>1</v>
      </c>
      <c r="N4675" s="35" t="s">
        <v>23</v>
      </c>
      <c r="O4675" s="35" t="s">
        <v>24</v>
      </c>
      <c r="P4675" s="35" t="s">
        <v>24</v>
      </c>
      <c r="Q4675" s="35" t="s">
        <v>24</v>
      </c>
      <c r="R4675" s="35" t="s">
        <v>24</v>
      </c>
      <c r="S4675" s="35" t="s">
        <v>23</v>
      </c>
      <c r="T4675" s="35"/>
      <c r="U4675" s="35"/>
      <c r="V4675" s="9"/>
      <c r="W4675" s="9"/>
      <c r="X4675" s="31"/>
      <c r="Y4675" s="31"/>
      <c r="Z4675" s="31"/>
    </row>
    <row r="4676" spans="1:26" s="79" customFormat="1" x14ac:dyDescent="0.2">
      <c r="A4676" s="34">
        <v>341</v>
      </c>
      <c r="B4676" s="34">
        <v>72</v>
      </c>
      <c r="C4676" s="34">
        <v>20003</v>
      </c>
      <c r="D4676" s="31" t="s">
        <v>5309</v>
      </c>
      <c r="E4676" s="31" t="s">
        <v>5301</v>
      </c>
      <c r="F4676" s="110" t="s">
        <v>1543</v>
      </c>
      <c r="G4676" s="31" t="s">
        <v>87</v>
      </c>
      <c r="H4676" s="31">
        <v>6.43</v>
      </c>
      <c r="I4676" s="31" t="s">
        <v>82</v>
      </c>
      <c r="J4676" s="44">
        <v>2</v>
      </c>
      <c r="K4676" s="35">
        <v>7</v>
      </c>
      <c r="L4676" s="41" t="s">
        <v>1479</v>
      </c>
      <c r="M4676" s="36">
        <v>1</v>
      </c>
      <c r="N4676" s="35" t="s">
        <v>23</v>
      </c>
      <c r="O4676" s="35" t="s">
        <v>24</v>
      </c>
      <c r="P4676" s="35" t="s">
        <v>24</v>
      </c>
      <c r="Q4676" s="35" t="s">
        <v>24</v>
      </c>
      <c r="R4676" s="35" t="s">
        <v>24</v>
      </c>
      <c r="S4676" s="35" t="s">
        <v>23</v>
      </c>
      <c r="T4676" s="35"/>
      <c r="U4676" s="35"/>
      <c r="V4676" s="9"/>
      <c r="W4676" s="9"/>
      <c r="X4676" s="31"/>
      <c r="Y4676" s="31"/>
      <c r="Z4676" s="31"/>
    </row>
    <row r="4677" spans="1:26" s="79" customFormat="1" x14ac:dyDescent="0.2">
      <c r="A4677" s="34">
        <v>341</v>
      </c>
      <c r="B4677" s="34">
        <v>72</v>
      </c>
      <c r="C4677" s="34">
        <v>20003</v>
      </c>
      <c r="D4677" s="31" t="s">
        <v>5310</v>
      </c>
      <c r="E4677" s="31" t="s">
        <v>5301</v>
      </c>
      <c r="F4677" s="110" t="s">
        <v>1543</v>
      </c>
      <c r="G4677" s="31" t="s">
        <v>29</v>
      </c>
      <c r="H4677" s="31">
        <v>1.81</v>
      </c>
      <c r="I4677" s="31" t="s">
        <v>82</v>
      </c>
      <c r="J4677" s="44"/>
      <c r="K4677" s="35">
        <v>8</v>
      </c>
      <c r="L4677" s="41" t="s">
        <v>1479</v>
      </c>
      <c r="M4677" s="36">
        <v>1</v>
      </c>
      <c r="N4677" s="35" t="s">
        <v>23</v>
      </c>
      <c r="O4677" s="35" t="s">
        <v>24</v>
      </c>
      <c r="P4677" s="35" t="s">
        <v>24</v>
      </c>
      <c r="Q4677" s="35" t="s">
        <v>24</v>
      </c>
      <c r="R4677" s="35" t="s">
        <v>24</v>
      </c>
      <c r="S4677" s="35" t="s">
        <v>23</v>
      </c>
      <c r="T4677" s="35"/>
      <c r="U4677" s="35"/>
      <c r="V4677" s="9"/>
      <c r="W4677" s="9"/>
      <c r="X4677" s="31"/>
      <c r="Y4677" s="31"/>
      <c r="Z4677" s="31"/>
    </row>
    <row r="4678" spans="1:26" s="79" customFormat="1" x14ac:dyDescent="0.2">
      <c r="A4678" s="34">
        <v>341</v>
      </c>
      <c r="B4678" s="34">
        <v>72</v>
      </c>
      <c r="C4678" s="34">
        <v>20003</v>
      </c>
      <c r="D4678" s="31" t="s">
        <v>5311</v>
      </c>
      <c r="E4678" s="31" t="s">
        <v>5301</v>
      </c>
      <c r="F4678" s="110" t="s">
        <v>1543</v>
      </c>
      <c r="G4678" s="31" t="s">
        <v>31</v>
      </c>
      <c r="H4678" s="31">
        <v>1.92</v>
      </c>
      <c r="I4678" s="31" t="s">
        <v>82</v>
      </c>
      <c r="J4678" s="44"/>
      <c r="K4678" s="35">
        <v>8</v>
      </c>
      <c r="L4678" s="41" t="s">
        <v>1479</v>
      </c>
      <c r="M4678" s="36">
        <v>1</v>
      </c>
      <c r="N4678" s="35" t="s">
        <v>23</v>
      </c>
      <c r="O4678" s="35" t="s">
        <v>24</v>
      </c>
      <c r="P4678" s="35" t="s">
        <v>24</v>
      </c>
      <c r="Q4678" s="35" t="s">
        <v>24</v>
      </c>
      <c r="R4678" s="35" t="s">
        <v>24</v>
      </c>
      <c r="S4678" s="35" t="s">
        <v>23</v>
      </c>
      <c r="T4678" s="35"/>
      <c r="U4678" s="35"/>
      <c r="V4678" s="9"/>
      <c r="W4678" s="9"/>
      <c r="X4678" s="31"/>
      <c r="Y4678" s="31"/>
      <c r="Z4678" s="31"/>
    </row>
    <row r="4679" spans="1:26" s="79" customFormat="1" x14ac:dyDescent="0.2">
      <c r="A4679" s="34">
        <v>341</v>
      </c>
      <c r="B4679" s="34">
        <v>72</v>
      </c>
      <c r="C4679" s="34">
        <v>20003</v>
      </c>
      <c r="D4679" s="31" t="s">
        <v>5312</v>
      </c>
      <c r="E4679" s="31" t="s">
        <v>5301</v>
      </c>
      <c r="F4679" s="110" t="s">
        <v>1543</v>
      </c>
      <c r="G4679" s="31" t="s">
        <v>31</v>
      </c>
      <c r="H4679" s="31">
        <v>1.84</v>
      </c>
      <c r="I4679" s="31" t="s">
        <v>82</v>
      </c>
      <c r="J4679" s="44">
        <v>2</v>
      </c>
      <c r="K4679" s="35">
        <v>8</v>
      </c>
      <c r="L4679" s="41" t="s">
        <v>1479</v>
      </c>
      <c r="M4679" s="36">
        <v>1</v>
      </c>
      <c r="N4679" s="35" t="s">
        <v>23</v>
      </c>
      <c r="O4679" s="35" t="s">
        <v>24</v>
      </c>
      <c r="P4679" s="35" t="s">
        <v>24</v>
      </c>
      <c r="Q4679" s="35" t="s">
        <v>24</v>
      </c>
      <c r="R4679" s="35" t="s">
        <v>24</v>
      </c>
      <c r="S4679" s="35" t="s">
        <v>23</v>
      </c>
      <c r="T4679" s="35"/>
      <c r="U4679" s="35"/>
      <c r="V4679" s="9"/>
      <c r="W4679" s="9"/>
      <c r="X4679" s="31"/>
      <c r="Y4679" s="31"/>
      <c r="Z4679" s="31"/>
    </row>
    <row r="4680" spans="1:26" s="79" customFormat="1" x14ac:dyDescent="0.2">
      <c r="A4680" s="34">
        <v>341</v>
      </c>
      <c r="B4680" s="34">
        <v>72</v>
      </c>
      <c r="C4680" s="34">
        <v>20003</v>
      </c>
      <c r="D4680" s="31" t="s">
        <v>5313</v>
      </c>
      <c r="E4680" s="31" t="s">
        <v>5301</v>
      </c>
      <c r="F4680" s="110" t="s">
        <v>1543</v>
      </c>
      <c r="G4680" s="31" t="s">
        <v>85</v>
      </c>
      <c r="H4680" s="31">
        <v>2.2200000000000002</v>
      </c>
      <c r="I4680" s="31" t="s">
        <v>82</v>
      </c>
      <c r="J4680" s="44"/>
      <c r="K4680" s="35">
        <v>8</v>
      </c>
      <c r="L4680" s="41" t="s">
        <v>1479</v>
      </c>
      <c r="M4680" s="36">
        <v>1</v>
      </c>
      <c r="N4680" s="35" t="s">
        <v>23</v>
      </c>
      <c r="O4680" s="35" t="s">
        <v>24</v>
      </c>
      <c r="P4680" s="35" t="s">
        <v>24</v>
      </c>
      <c r="Q4680" s="35" t="s">
        <v>24</v>
      </c>
      <c r="R4680" s="35" t="s">
        <v>24</v>
      </c>
      <c r="S4680" s="35" t="s">
        <v>23</v>
      </c>
      <c r="T4680" s="35"/>
      <c r="U4680" s="35"/>
      <c r="V4680" s="9"/>
      <c r="W4680" s="9"/>
      <c r="X4680" s="31"/>
      <c r="Y4680" s="31"/>
      <c r="Z4680" s="31"/>
    </row>
    <row r="4681" spans="1:26" s="79" customFormat="1" x14ac:dyDescent="0.2">
      <c r="A4681" s="34">
        <v>341</v>
      </c>
      <c r="B4681" s="34">
        <v>72</v>
      </c>
      <c r="C4681" s="34">
        <v>20003</v>
      </c>
      <c r="D4681" s="31" t="s">
        <v>5314</v>
      </c>
      <c r="E4681" s="31" t="s">
        <v>5301</v>
      </c>
      <c r="F4681" s="110" t="s">
        <v>1543</v>
      </c>
      <c r="G4681" s="31" t="s">
        <v>31</v>
      </c>
      <c r="H4681" s="31">
        <v>4.79</v>
      </c>
      <c r="I4681" s="31" t="s">
        <v>82</v>
      </c>
      <c r="J4681" s="44">
        <v>2</v>
      </c>
      <c r="K4681" s="35">
        <v>8</v>
      </c>
      <c r="L4681" s="41" t="s">
        <v>1479</v>
      </c>
      <c r="M4681" s="36">
        <v>1</v>
      </c>
      <c r="N4681" s="35" t="s">
        <v>23</v>
      </c>
      <c r="O4681" s="35" t="s">
        <v>24</v>
      </c>
      <c r="P4681" s="35" t="s">
        <v>24</v>
      </c>
      <c r="Q4681" s="35" t="s">
        <v>24</v>
      </c>
      <c r="R4681" s="35" t="s">
        <v>24</v>
      </c>
      <c r="S4681" s="35" t="s">
        <v>23</v>
      </c>
      <c r="T4681" s="35"/>
      <c r="U4681" s="35"/>
      <c r="V4681" s="9"/>
      <c r="W4681" s="9"/>
      <c r="X4681" s="31"/>
      <c r="Y4681" s="31"/>
      <c r="Z4681" s="31"/>
    </row>
    <row r="4682" spans="1:26" s="79" customFormat="1" x14ac:dyDescent="0.2">
      <c r="A4682" s="34">
        <v>341</v>
      </c>
      <c r="B4682" s="34">
        <v>72</v>
      </c>
      <c r="C4682" s="34">
        <v>20003</v>
      </c>
      <c r="D4682" s="31" t="s">
        <v>5315</v>
      </c>
      <c r="E4682" s="31" t="s">
        <v>5301</v>
      </c>
      <c r="F4682" s="110" t="s">
        <v>1543</v>
      </c>
      <c r="G4682" s="31" t="s">
        <v>113</v>
      </c>
      <c r="H4682" s="31">
        <v>12.55</v>
      </c>
      <c r="I4682" s="31" t="s">
        <v>82</v>
      </c>
      <c r="J4682" s="44">
        <v>4</v>
      </c>
      <c r="K4682" s="35">
        <v>7</v>
      </c>
      <c r="L4682" s="41" t="s">
        <v>1479</v>
      </c>
      <c r="M4682" s="36">
        <v>1</v>
      </c>
      <c r="N4682" s="35" t="s">
        <v>23</v>
      </c>
      <c r="O4682" s="35" t="s">
        <v>24</v>
      </c>
      <c r="P4682" s="35" t="s">
        <v>24</v>
      </c>
      <c r="Q4682" s="35" t="s">
        <v>24</v>
      </c>
      <c r="R4682" s="35" t="s">
        <v>24</v>
      </c>
      <c r="S4682" s="35" t="s">
        <v>23</v>
      </c>
      <c r="T4682" s="35"/>
      <c r="U4682" s="35"/>
      <c r="V4682" s="9"/>
      <c r="W4682" s="9"/>
      <c r="X4682" s="31"/>
      <c r="Y4682" s="31"/>
      <c r="Z4682" s="31"/>
    </row>
    <row r="4683" spans="1:26" s="79" customFormat="1" x14ac:dyDescent="0.2">
      <c r="A4683" s="34">
        <v>341</v>
      </c>
      <c r="B4683" s="34">
        <v>72</v>
      </c>
      <c r="C4683" s="34">
        <v>20003</v>
      </c>
      <c r="D4683" s="31" t="s">
        <v>5316</v>
      </c>
      <c r="E4683" s="31" t="s">
        <v>5301</v>
      </c>
      <c r="F4683" s="110" t="s">
        <v>1543</v>
      </c>
      <c r="G4683" s="31" t="s">
        <v>87</v>
      </c>
      <c r="H4683" s="31">
        <v>12.44</v>
      </c>
      <c r="I4683" s="31" t="s">
        <v>82</v>
      </c>
      <c r="J4683" s="44">
        <v>4</v>
      </c>
      <c r="K4683" s="35">
        <v>7</v>
      </c>
      <c r="L4683" s="41" t="s">
        <v>1479</v>
      </c>
      <c r="M4683" s="36">
        <v>1</v>
      </c>
      <c r="N4683" s="35" t="s">
        <v>23</v>
      </c>
      <c r="O4683" s="35" t="s">
        <v>24</v>
      </c>
      <c r="P4683" s="35" t="s">
        <v>24</v>
      </c>
      <c r="Q4683" s="35" t="s">
        <v>24</v>
      </c>
      <c r="R4683" s="35" t="s">
        <v>24</v>
      </c>
      <c r="S4683" s="35" t="s">
        <v>23</v>
      </c>
      <c r="T4683" s="35"/>
      <c r="U4683" s="35"/>
      <c r="V4683" s="9"/>
      <c r="W4683" s="9"/>
      <c r="X4683" s="31"/>
      <c r="Y4683" s="31"/>
      <c r="Z4683" s="31"/>
    </row>
    <row r="4684" spans="1:26" s="79" customFormat="1" x14ac:dyDescent="0.2">
      <c r="A4684" s="34">
        <v>341</v>
      </c>
      <c r="B4684" s="34">
        <v>72</v>
      </c>
      <c r="C4684" s="34">
        <v>20003</v>
      </c>
      <c r="D4684" s="31" t="s">
        <v>5317</v>
      </c>
      <c r="E4684" s="31" t="s">
        <v>5301</v>
      </c>
      <c r="F4684" s="110" t="s">
        <v>1543</v>
      </c>
      <c r="G4684" s="31" t="s">
        <v>120</v>
      </c>
      <c r="H4684" s="31">
        <v>17.190000000000001</v>
      </c>
      <c r="I4684" s="31" t="s">
        <v>82</v>
      </c>
      <c r="J4684" s="44">
        <v>6</v>
      </c>
      <c r="K4684" s="35">
        <v>7</v>
      </c>
      <c r="L4684" s="41" t="s">
        <v>1479</v>
      </c>
      <c r="M4684" s="36">
        <v>1</v>
      </c>
      <c r="N4684" s="35" t="s">
        <v>23</v>
      </c>
      <c r="O4684" s="35" t="s">
        <v>24</v>
      </c>
      <c r="P4684" s="35" t="s">
        <v>24</v>
      </c>
      <c r="Q4684" s="35" t="s">
        <v>24</v>
      </c>
      <c r="R4684" s="35" t="s">
        <v>24</v>
      </c>
      <c r="S4684" s="35" t="s">
        <v>23</v>
      </c>
      <c r="T4684" s="35"/>
      <c r="U4684" s="35"/>
      <c r="V4684" s="9"/>
      <c r="W4684" s="9"/>
      <c r="X4684" s="31"/>
      <c r="Y4684" s="31"/>
      <c r="Z4684" s="31"/>
    </row>
    <row r="4685" spans="1:26" s="79" customFormat="1" x14ac:dyDescent="0.2">
      <c r="A4685" s="34">
        <v>341</v>
      </c>
      <c r="B4685" s="34">
        <v>72</v>
      </c>
      <c r="C4685" s="34">
        <v>20003</v>
      </c>
      <c r="D4685" s="31" t="s">
        <v>5318</v>
      </c>
      <c r="E4685" s="31" t="s">
        <v>5301</v>
      </c>
      <c r="F4685" s="110" t="s">
        <v>1543</v>
      </c>
      <c r="G4685" s="31" t="s">
        <v>111</v>
      </c>
      <c r="H4685" s="31">
        <v>5.76</v>
      </c>
      <c r="I4685" s="31" t="s">
        <v>82</v>
      </c>
      <c r="J4685" s="44">
        <v>2</v>
      </c>
      <c r="K4685" s="35">
        <v>8</v>
      </c>
      <c r="L4685" s="41" t="s">
        <v>1479</v>
      </c>
      <c r="M4685" s="36">
        <v>1</v>
      </c>
      <c r="N4685" s="35" t="s">
        <v>23</v>
      </c>
      <c r="O4685" s="35" t="s">
        <v>24</v>
      </c>
      <c r="P4685" s="35" t="s">
        <v>24</v>
      </c>
      <c r="Q4685" s="35" t="s">
        <v>24</v>
      </c>
      <c r="R4685" s="35" t="s">
        <v>24</v>
      </c>
      <c r="S4685" s="35" t="s">
        <v>23</v>
      </c>
      <c r="T4685" s="35"/>
      <c r="U4685" s="35"/>
      <c r="V4685" s="9"/>
      <c r="W4685" s="9"/>
      <c r="X4685" s="31"/>
      <c r="Y4685" s="31"/>
      <c r="Z4685" s="31"/>
    </row>
    <row r="4686" spans="1:26" s="79" customFormat="1" x14ac:dyDescent="0.2">
      <c r="A4686" s="34">
        <v>341</v>
      </c>
      <c r="B4686" s="34">
        <v>72</v>
      </c>
      <c r="C4686" s="34">
        <v>20003</v>
      </c>
      <c r="D4686" s="31" t="s">
        <v>5319</v>
      </c>
      <c r="E4686" s="31" t="s">
        <v>5301</v>
      </c>
      <c r="F4686" s="110" t="s">
        <v>1543</v>
      </c>
      <c r="G4686" s="31" t="s">
        <v>96</v>
      </c>
      <c r="H4686" s="31">
        <v>10.75</v>
      </c>
      <c r="I4686" s="31" t="s">
        <v>82</v>
      </c>
      <c r="J4686" s="44">
        <v>5</v>
      </c>
      <c r="K4686" s="35">
        <v>7</v>
      </c>
      <c r="L4686" s="41" t="s">
        <v>1479</v>
      </c>
      <c r="M4686" s="36">
        <v>1</v>
      </c>
      <c r="N4686" s="35" t="s">
        <v>23</v>
      </c>
      <c r="O4686" s="35" t="s">
        <v>24</v>
      </c>
      <c r="P4686" s="35" t="s">
        <v>24</v>
      </c>
      <c r="Q4686" s="35" t="s">
        <v>24</v>
      </c>
      <c r="R4686" s="35" t="s">
        <v>24</v>
      </c>
      <c r="S4686" s="35" t="s">
        <v>23</v>
      </c>
      <c r="T4686" s="35"/>
      <c r="U4686" s="35"/>
      <c r="V4686" s="9"/>
      <c r="W4686" s="9"/>
      <c r="X4686" s="31"/>
      <c r="Y4686" s="31"/>
      <c r="Z4686" s="31"/>
    </row>
    <row r="4687" spans="1:26" s="79" customFormat="1" x14ac:dyDescent="0.2">
      <c r="A4687" s="34">
        <v>341</v>
      </c>
      <c r="B4687" s="34">
        <v>72</v>
      </c>
      <c r="C4687" s="34">
        <v>20003</v>
      </c>
      <c r="D4687" s="31" t="s">
        <v>5320</v>
      </c>
      <c r="E4687" s="31" t="s">
        <v>5301</v>
      </c>
      <c r="F4687" s="110" t="s">
        <v>1543</v>
      </c>
      <c r="G4687" s="31" t="s">
        <v>87</v>
      </c>
      <c r="H4687" s="31">
        <v>9.92</v>
      </c>
      <c r="I4687" s="31" t="s">
        <v>82</v>
      </c>
      <c r="J4687" s="44">
        <v>2</v>
      </c>
      <c r="K4687" s="35">
        <v>7</v>
      </c>
      <c r="L4687" s="41" t="s">
        <v>1479</v>
      </c>
      <c r="M4687" s="36">
        <v>1</v>
      </c>
      <c r="N4687" s="35" t="s">
        <v>23</v>
      </c>
      <c r="O4687" s="35" t="s">
        <v>24</v>
      </c>
      <c r="P4687" s="35" t="s">
        <v>24</v>
      </c>
      <c r="Q4687" s="35" t="s">
        <v>24</v>
      </c>
      <c r="R4687" s="35" t="s">
        <v>24</v>
      </c>
      <c r="S4687" s="35" t="s">
        <v>23</v>
      </c>
      <c r="T4687" s="35"/>
      <c r="U4687" s="35"/>
      <c r="V4687" s="9"/>
      <c r="W4687" s="9"/>
      <c r="X4687" s="31"/>
      <c r="Y4687" s="31"/>
      <c r="Z4687" s="31"/>
    </row>
    <row r="4688" spans="1:26" s="79" customFormat="1" x14ac:dyDescent="0.2">
      <c r="A4688" s="34">
        <v>341</v>
      </c>
      <c r="B4688" s="34">
        <v>72</v>
      </c>
      <c r="C4688" s="34">
        <v>20003</v>
      </c>
      <c r="D4688" s="31" t="s">
        <v>5321</v>
      </c>
      <c r="E4688" s="31" t="s">
        <v>5301</v>
      </c>
      <c r="F4688" s="110" t="s">
        <v>1543</v>
      </c>
      <c r="G4688" s="31" t="s">
        <v>93</v>
      </c>
      <c r="H4688" s="31">
        <v>13.56</v>
      </c>
      <c r="I4688" s="31" t="s">
        <v>82</v>
      </c>
      <c r="J4688" s="44">
        <v>2.5</v>
      </c>
      <c r="K4688" s="35">
        <v>7</v>
      </c>
      <c r="L4688" s="41" t="s">
        <v>1479</v>
      </c>
      <c r="M4688" s="36">
        <v>1</v>
      </c>
      <c r="N4688" s="35" t="s">
        <v>23</v>
      </c>
      <c r="O4688" s="35" t="s">
        <v>24</v>
      </c>
      <c r="P4688" s="35" t="s">
        <v>24</v>
      </c>
      <c r="Q4688" s="35" t="s">
        <v>24</v>
      </c>
      <c r="R4688" s="35" t="s">
        <v>24</v>
      </c>
      <c r="S4688" s="35" t="s">
        <v>23</v>
      </c>
      <c r="T4688" s="35"/>
      <c r="U4688" s="35"/>
      <c r="V4688" s="9"/>
      <c r="W4688" s="9"/>
      <c r="X4688" s="31"/>
      <c r="Y4688" s="31"/>
      <c r="Z4688" s="31"/>
    </row>
    <row r="4689" spans="1:26" s="79" customFormat="1" x14ac:dyDescent="0.2">
      <c r="A4689" s="34">
        <v>341</v>
      </c>
      <c r="B4689" s="34">
        <v>72</v>
      </c>
      <c r="C4689" s="34">
        <v>20003</v>
      </c>
      <c r="D4689" s="31" t="s">
        <v>5322</v>
      </c>
      <c r="E4689" s="31" t="s">
        <v>5301</v>
      </c>
      <c r="F4689" s="110" t="s">
        <v>1543</v>
      </c>
      <c r="G4689" s="31" t="s">
        <v>87</v>
      </c>
      <c r="H4689" s="31">
        <v>12.15</v>
      </c>
      <c r="I4689" s="31" t="s">
        <v>82</v>
      </c>
      <c r="J4689" s="44">
        <v>4</v>
      </c>
      <c r="K4689" s="35">
        <v>7</v>
      </c>
      <c r="L4689" s="41" t="s">
        <v>1479</v>
      </c>
      <c r="M4689" s="36">
        <v>1</v>
      </c>
      <c r="N4689" s="35" t="s">
        <v>23</v>
      </c>
      <c r="O4689" s="35" t="s">
        <v>24</v>
      </c>
      <c r="P4689" s="35" t="s">
        <v>24</v>
      </c>
      <c r="Q4689" s="35" t="s">
        <v>24</v>
      </c>
      <c r="R4689" s="35" t="s">
        <v>24</v>
      </c>
      <c r="S4689" s="35" t="s">
        <v>23</v>
      </c>
      <c r="T4689" s="35"/>
      <c r="U4689" s="35"/>
      <c r="V4689" s="9"/>
      <c r="W4689" s="9"/>
      <c r="X4689" s="31"/>
      <c r="Y4689" s="31"/>
      <c r="Z4689" s="31"/>
    </row>
    <row r="4690" spans="1:26" s="79" customFormat="1" x14ac:dyDescent="0.2">
      <c r="A4690" s="34">
        <v>341</v>
      </c>
      <c r="B4690" s="34">
        <v>72</v>
      </c>
      <c r="C4690" s="34">
        <v>20003</v>
      </c>
      <c r="D4690" s="31" t="s">
        <v>5323</v>
      </c>
      <c r="E4690" s="31" t="s">
        <v>5301</v>
      </c>
      <c r="F4690" s="110" t="s">
        <v>1543</v>
      </c>
      <c r="G4690" s="31" t="s">
        <v>87</v>
      </c>
      <c r="H4690" s="31">
        <v>18.45</v>
      </c>
      <c r="I4690" s="31" t="s">
        <v>82</v>
      </c>
      <c r="J4690" s="44">
        <v>6</v>
      </c>
      <c r="K4690" s="35">
        <v>7</v>
      </c>
      <c r="L4690" s="41" t="s">
        <v>1479</v>
      </c>
      <c r="M4690" s="36">
        <v>1</v>
      </c>
      <c r="N4690" s="35" t="s">
        <v>23</v>
      </c>
      <c r="O4690" s="35" t="s">
        <v>24</v>
      </c>
      <c r="P4690" s="35" t="s">
        <v>24</v>
      </c>
      <c r="Q4690" s="35" t="s">
        <v>24</v>
      </c>
      <c r="R4690" s="35" t="s">
        <v>24</v>
      </c>
      <c r="S4690" s="35" t="s">
        <v>23</v>
      </c>
      <c r="T4690" s="35"/>
      <c r="U4690" s="35"/>
      <c r="V4690" s="9"/>
      <c r="W4690" s="9"/>
      <c r="X4690" s="31"/>
      <c r="Y4690" s="31"/>
      <c r="Z4690" s="31"/>
    </row>
    <row r="4691" spans="1:26" s="79" customFormat="1" x14ac:dyDescent="0.2">
      <c r="A4691" s="34">
        <v>341</v>
      </c>
      <c r="B4691" s="34">
        <v>72</v>
      </c>
      <c r="C4691" s="34">
        <v>20003</v>
      </c>
      <c r="D4691" s="31" t="s">
        <v>5324</v>
      </c>
      <c r="E4691" s="31" t="s">
        <v>5301</v>
      </c>
      <c r="F4691" s="110" t="s">
        <v>1543</v>
      </c>
      <c r="G4691" s="31" t="s">
        <v>93</v>
      </c>
      <c r="H4691" s="31">
        <v>19.2</v>
      </c>
      <c r="I4691" s="31" t="s">
        <v>82</v>
      </c>
      <c r="J4691" s="44"/>
      <c r="K4691" s="35">
        <v>7</v>
      </c>
      <c r="L4691" s="41" t="s">
        <v>1479</v>
      </c>
      <c r="M4691" s="36">
        <v>1</v>
      </c>
      <c r="N4691" s="35" t="s">
        <v>23</v>
      </c>
      <c r="O4691" s="35" t="s">
        <v>24</v>
      </c>
      <c r="P4691" s="35" t="s">
        <v>24</v>
      </c>
      <c r="Q4691" s="35" t="s">
        <v>24</v>
      </c>
      <c r="R4691" s="35" t="s">
        <v>24</v>
      </c>
      <c r="S4691" s="35" t="s">
        <v>23</v>
      </c>
      <c r="T4691" s="35"/>
      <c r="U4691" s="35"/>
      <c r="V4691" s="9"/>
      <c r="W4691" s="9"/>
      <c r="X4691" s="31"/>
      <c r="Y4691" s="31"/>
      <c r="Z4691" s="31"/>
    </row>
    <row r="4692" spans="1:26" s="79" customFormat="1" x14ac:dyDescent="0.2">
      <c r="A4692" s="34">
        <v>341</v>
      </c>
      <c r="B4692" s="34">
        <v>72</v>
      </c>
      <c r="C4692" s="34">
        <v>20003</v>
      </c>
      <c r="D4692" s="31" t="s">
        <v>5325</v>
      </c>
      <c r="E4692" s="31" t="s">
        <v>5301</v>
      </c>
      <c r="F4692" s="110" t="s">
        <v>1543</v>
      </c>
      <c r="G4692" s="31" t="s">
        <v>113</v>
      </c>
      <c r="H4692" s="31">
        <v>24.57</v>
      </c>
      <c r="I4692" s="31" t="s">
        <v>82</v>
      </c>
      <c r="J4692" s="44">
        <v>6</v>
      </c>
      <c r="K4692" s="35">
        <v>7</v>
      </c>
      <c r="L4692" s="41" t="s">
        <v>1479</v>
      </c>
      <c r="M4692" s="36">
        <v>1</v>
      </c>
      <c r="N4692" s="35" t="s">
        <v>23</v>
      </c>
      <c r="O4692" s="35" t="s">
        <v>24</v>
      </c>
      <c r="P4692" s="35" t="s">
        <v>24</v>
      </c>
      <c r="Q4692" s="35" t="s">
        <v>24</v>
      </c>
      <c r="R4692" s="35" t="s">
        <v>24</v>
      </c>
      <c r="S4692" s="35" t="s">
        <v>23</v>
      </c>
      <c r="T4692" s="35"/>
      <c r="U4692" s="35"/>
      <c r="V4692" s="9"/>
      <c r="W4692" s="9"/>
      <c r="X4692" s="31"/>
      <c r="Y4692" s="31"/>
      <c r="Z4692" s="31"/>
    </row>
    <row r="4693" spans="1:26" s="79" customFormat="1" x14ac:dyDescent="0.2">
      <c r="A4693" s="34">
        <v>341</v>
      </c>
      <c r="B4693" s="34">
        <v>72</v>
      </c>
      <c r="C4693" s="34">
        <v>20003</v>
      </c>
      <c r="D4693" s="31" t="s">
        <v>5326</v>
      </c>
      <c r="E4693" s="31" t="s">
        <v>5301</v>
      </c>
      <c r="F4693" s="110" t="s">
        <v>1543</v>
      </c>
      <c r="G4693" s="31" t="s">
        <v>85</v>
      </c>
      <c r="H4693" s="31">
        <v>1.38</v>
      </c>
      <c r="I4693" s="31" t="s">
        <v>82</v>
      </c>
      <c r="J4693" s="44"/>
      <c r="K4693" s="35">
        <v>8</v>
      </c>
      <c r="L4693" s="41" t="s">
        <v>1479</v>
      </c>
      <c r="M4693" s="36">
        <v>1</v>
      </c>
      <c r="N4693" s="35" t="s">
        <v>23</v>
      </c>
      <c r="O4693" s="35" t="s">
        <v>24</v>
      </c>
      <c r="P4693" s="35" t="s">
        <v>24</v>
      </c>
      <c r="Q4693" s="35" t="s">
        <v>24</v>
      </c>
      <c r="R4693" s="35" t="s">
        <v>24</v>
      </c>
      <c r="S4693" s="35" t="s">
        <v>23</v>
      </c>
      <c r="T4693" s="35"/>
      <c r="U4693" s="35"/>
      <c r="V4693" s="9"/>
      <c r="W4693" s="9"/>
      <c r="X4693" s="31"/>
      <c r="Y4693" s="31"/>
      <c r="Z4693" s="31"/>
    </row>
    <row r="4694" spans="1:26" s="79" customFormat="1" x14ac:dyDescent="0.2">
      <c r="A4694" s="34">
        <v>341</v>
      </c>
      <c r="B4694" s="34">
        <v>72</v>
      </c>
      <c r="C4694" s="34">
        <v>20003</v>
      </c>
      <c r="D4694" s="31" t="s">
        <v>5327</v>
      </c>
      <c r="E4694" s="31" t="s">
        <v>5301</v>
      </c>
      <c r="F4694" s="110" t="s">
        <v>1543</v>
      </c>
      <c r="G4694" s="31" t="s">
        <v>29</v>
      </c>
      <c r="H4694" s="31">
        <v>1.81</v>
      </c>
      <c r="I4694" s="31" t="s">
        <v>82</v>
      </c>
      <c r="J4694" s="44"/>
      <c r="K4694" s="35">
        <v>8</v>
      </c>
      <c r="L4694" s="41" t="s">
        <v>1479</v>
      </c>
      <c r="M4694" s="36">
        <v>1</v>
      </c>
      <c r="N4694" s="35" t="s">
        <v>23</v>
      </c>
      <c r="O4694" s="35" t="s">
        <v>24</v>
      </c>
      <c r="P4694" s="35" t="s">
        <v>24</v>
      </c>
      <c r="Q4694" s="35" t="s">
        <v>24</v>
      </c>
      <c r="R4694" s="35" t="s">
        <v>24</v>
      </c>
      <c r="S4694" s="35" t="s">
        <v>23</v>
      </c>
      <c r="T4694" s="35"/>
      <c r="U4694" s="35"/>
      <c r="V4694" s="9"/>
      <c r="W4694" s="9"/>
      <c r="X4694" s="31"/>
      <c r="Y4694" s="31"/>
      <c r="Z4694" s="31"/>
    </row>
    <row r="4695" spans="1:26" s="79" customFormat="1" x14ac:dyDescent="0.2">
      <c r="A4695" s="34">
        <v>341</v>
      </c>
      <c r="B4695" s="34">
        <v>72</v>
      </c>
      <c r="C4695" s="34">
        <v>20003</v>
      </c>
      <c r="D4695" s="31" t="s">
        <v>5328</v>
      </c>
      <c r="E4695" s="31" t="s">
        <v>5301</v>
      </c>
      <c r="F4695" s="110" t="s">
        <v>1543</v>
      </c>
      <c r="G4695" s="31" t="s">
        <v>96</v>
      </c>
      <c r="H4695" s="31">
        <v>10.75</v>
      </c>
      <c r="I4695" s="31" t="s">
        <v>82</v>
      </c>
      <c r="J4695" s="44">
        <v>6</v>
      </c>
      <c r="K4695" s="35">
        <v>7</v>
      </c>
      <c r="L4695" s="41" t="s">
        <v>1479</v>
      </c>
      <c r="M4695" s="36">
        <v>1</v>
      </c>
      <c r="N4695" s="35" t="s">
        <v>23</v>
      </c>
      <c r="O4695" s="35" t="s">
        <v>24</v>
      </c>
      <c r="P4695" s="35" t="s">
        <v>24</v>
      </c>
      <c r="Q4695" s="35" t="s">
        <v>24</v>
      </c>
      <c r="R4695" s="35" t="s">
        <v>24</v>
      </c>
      <c r="S4695" s="35" t="s">
        <v>23</v>
      </c>
      <c r="T4695" s="35"/>
      <c r="U4695" s="35"/>
      <c r="V4695" s="9"/>
      <c r="W4695" s="9"/>
      <c r="X4695" s="31"/>
      <c r="Y4695" s="31"/>
      <c r="Z4695" s="31"/>
    </row>
    <row r="4696" spans="1:26" s="79" customFormat="1" x14ac:dyDescent="0.2">
      <c r="A4696" s="34">
        <v>341</v>
      </c>
      <c r="B4696" s="34">
        <v>72</v>
      </c>
      <c r="C4696" s="34">
        <v>20003</v>
      </c>
      <c r="D4696" s="31" t="s">
        <v>5329</v>
      </c>
      <c r="E4696" s="31" t="s">
        <v>5301</v>
      </c>
      <c r="F4696" s="110" t="s">
        <v>1543</v>
      </c>
      <c r="G4696" s="31" t="s">
        <v>31</v>
      </c>
      <c r="H4696" s="31">
        <v>1.92</v>
      </c>
      <c r="I4696" s="31" t="s">
        <v>82</v>
      </c>
      <c r="J4696" s="44"/>
      <c r="K4696" s="35">
        <v>8</v>
      </c>
      <c r="L4696" s="41" t="s">
        <v>1479</v>
      </c>
      <c r="M4696" s="36">
        <v>1</v>
      </c>
      <c r="N4696" s="35" t="s">
        <v>23</v>
      </c>
      <c r="O4696" s="35" t="s">
        <v>24</v>
      </c>
      <c r="P4696" s="35" t="s">
        <v>24</v>
      </c>
      <c r="Q4696" s="35" t="s">
        <v>24</v>
      </c>
      <c r="R4696" s="35" t="s">
        <v>24</v>
      </c>
      <c r="S4696" s="35" t="s">
        <v>23</v>
      </c>
      <c r="T4696" s="35"/>
      <c r="U4696" s="35"/>
      <c r="V4696" s="9"/>
      <c r="W4696" s="9"/>
      <c r="X4696" s="31"/>
      <c r="Y4696" s="31"/>
      <c r="Z4696" s="31"/>
    </row>
    <row r="4697" spans="1:26" s="79" customFormat="1" x14ac:dyDescent="0.2">
      <c r="A4697" s="34">
        <v>341</v>
      </c>
      <c r="B4697" s="34">
        <v>72</v>
      </c>
      <c r="C4697" s="34">
        <v>20003</v>
      </c>
      <c r="D4697" s="31" t="s">
        <v>5330</v>
      </c>
      <c r="E4697" s="31" t="s">
        <v>5301</v>
      </c>
      <c r="F4697" s="110" t="s">
        <v>1543</v>
      </c>
      <c r="G4697" s="31" t="s">
        <v>87</v>
      </c>
      <c r="H4697" s="31">
        <v>12.44</v>
      </c>
      <c r="I4697" s="31" t="s">
        <v>82</v>
      </c>
      <c r="J4697" s="44">
        <v>4</v>
      </c>
      <c r="K4697" s="41">
        <v>7</v>
      </c>
      <c r="L4697" s="41" t="s">
        <v>1479</v>
      </c>
      <c r="M4697" s="42">
        <v>1</v>
      </c>
      <c r="N4697" s="41" t="s">
        <v>23</v>
      </c>
      <c r="O4697" s="41" t="s">
        <v>24</v>
      </c>
      <c r="P4697" s="41" t="s">
        <v>24</v>
      </c>
      <c r="Q4697" s="41" t="s">
        <v>24</v>
      </c>
      <c r="R4697" s="41" t="s">
        <v>24</v>
      </c>
      <c r="S4697" s="41" t="s">
        <v>23</v>
      </c>
      <c r="T4697" s="35"/>
      <c r="U4697" s="35"/>
      <c r="V4697" s="9"/>
      <c r="W4697" s="9"/>
      <c r="X4697" s="31"/>
      <c r="Y4697" s="31"/>
      <c r="Z4697" s="31"/>
    </row>
    <row r="4698" spans="1:26" s="79" customFormat="1" x14ac:dyDescent="0.2">
      <c r="A4698" s="34">
        <v>341</v>
      </c>
      <c r="B4698" s="34">
        <v>72</v>
      </c>
      <c r="C4698" s="34">
        <v>20003</v>
      </c>
      <c r="D4698" s="31" t="s">
        <v>5331</v>
      </c>
      <c r="E4698" s="31" t="s">
        <v>5301</v>
      </c>
      <c r="F4698" s="110" t="s">
        <v>1543</v>
      </c>
      <c r="G4698" s="31" t="s">
        <v>111</v>
      </c>
      <c r="H4698" s="31">
        <v>10.89</v>
      </c>
      <c r="I4698" s="31" t="s">
        <v>82</v>
      </c>
      <c r="J4698" s="44">
        <v>4</v>
      </c>
      <c r="K4698" s="35">
        <v>8</v>
      </c>
      <c r="L4698" s="41" t="s">
        <v>1479</v>
      </c>
      <c r="M4698" s="36">
        <v>1</v>
      </c>
      <c r="N4698" s="35" t="s">
        <v>23</v>
      </c>
      <c r="O4698" s="35" t="s">
        <v>24</v>
      </c>
      <c r="P4698" s="35" t="s">
        <v>24</v>
      </c>
      <c r="Q4698" s="35" t="s">
        <v>24</v>
      </c>
      <c r="R4698" s="35" t="s">
        <v>24</v>
      </c>
      <c r="S4698" s="35" t="s">
        <v>23</v>
      </c>
      <c r="T4698" s="35"/>
      <c r="U4698" s="35"/>
      <c r="V4698" s="9"/>
      <c r="W4698" s="9"/>
      <c r="X4698" s="31"/>
      <c r="Y4698" s="31"/>
      <c r="Z4698" s="31"/>
    </row>
    <row r="4699" spans="1:26" s="79" customFormat="1" x14ac:dyDescent="0.2">
      <c r="A4699" s="34">
        <v>341</v>
      </c>
      <c r="B4699" s="34">
        <v>72</v>
      </c>
      <c r="C4699" s="34">
        <v>20003</v>
      </c>
      <c r="D4699" s="31" t="s">
        <v>5332</v>
      </c>
      <c r="E4699" s="31" t="s">
        <v>5301</v>
      </c>
      <c r="F4699" s="110" t="s">
        <v>1543</v>
      </c>
      <c r="G4699" s="31" t="s">
        <v>84</v>
      </c>
      <c r="H4699" s="31">
        <v>53.95</v>
      </c>
      <c r="I4699" s="31" t="s">
        <v>82</v>
      </c>
      <c r="J4699" s="44">
        <v>14.5</v>
      </c>
      <c r="K4699" s="35">
        <v>7</v>
      </c>
      <c r="L4699" s="41" t="s">
        <v>1479</v>
      </c>
      <c r="M4699" s="36">
        <v>1</v>
      </c>
      <c r="N4699" s="35" t="s">
        <v>23</v>
      </c>
      <c r="O4699" s="35" t="s">
        <v>24</v>
      </c>
      <c r="P4699" s="35" t="s">
        <v>24</v>
      </c>
      <c r="Q4699" s="35" t="s">
        <v>24</v>
      </c>
      <c r="R4699" s="35" t="s">
        <v>24</v>
      </c>
      <c r="S4699" s="35" t="s">
        <v>23</v>
      </c>
      <c r="T4699" s="35"/>
      <c r="U4699" s="35"/>
      <c r="V4699" s="9"/>
      <c r="W4699" s="9"/>
      <c r="X4699" s="31"/>
      <c r="Y4699" s="31"/>
      <c r="Z4699" s="31"/>
    </row>
    <row r="4700" spans="1:26" s="79" customFormat="1" x14ac:dyDescent="0.2">
      <c r="A4700" s="34">
        <v>341</v>
      </c>
      <c r="B4700" s="34">
        <v>72</v>
      </c>
      <c r="C4700" s="34">
        <v>20003</v>
      </c>
      <c r="D4700" s="31" t="s">
        <v>5333</v>
      </c>
      <c r="E4700" s="31" t="s">
        <v>5301</v>
      </c>
      <c r="F4700" s="110" t="s">
        <v>1543</v>
      </c>
      <c r="G4700" s="31" t="s">
        <v>31</v>
      </c>
      <c r="H4700" s="31">
        <v>1.89</v>
      </c>
      <c r="I4700" s="31" t="s">
        <v>82</v>
      </c>
      <c r="J4700" s="44">
        <v>2</v>
      </c>
      <c r="K4700" s="35">
        <v>8</v>
      </c>
      <c r="L4700" s="41" t="s">
        <v>1479</v>
      </c>
      <c r="M4700" s="36">
        <v>1</v>
      </c>
      <c r="N4700" s="35" t="s">
        <v>23</v>
      </c>
      <c r="O4700" s="35" t="s">
        <v>24</v>
      </c>
      <c r="P4700" s="35" t="s">
        <v>24</v>
      </c>
      <c r="Q4700" s="35" t="s">
        <v>24</v>
      </c>
      <c r="R4700" s="35" t="s">
        <v>24</v>
      </c>
      <c r="S4700" s="35" t="s">
        <v>23</v>
      </c>
      <c r="T4700" s="35"/>
      <c r="U4700" s="35"/>
      <c r="V4700" s="9"/>
      <c r="W4700" s="9"/>
      <c r="X4700" s="31"/>
      <c r="Y4700" s="31"/>
      <c r="Z4700" s="31"/>
    </row>
    <row r="4701" spans="1:26" s="79" customFormat="1" x14ac:dyDescent="0.2">
      <c r="A4701" s="34">
        <v>341</v>
      </c>
      <c r="B4701" s="34">
        <v>72</v>
      </c>
      <c r="C4701" s="34">
        <v>20003</v>
      </c>
      <c r="D4701" s="31" t="s">
        <v>5334</v>
      </c>
      <c r="E4701" s="31" t="s">
        <v>5301</v>
      </c>
      <c r="F4701" s="110" t="s">
        <v>1543</v>
      </c>
      <c r="G4701" s="31" t="s">
        <v>85</v>
      </c>
      <c r="H4701" s="31">
        <v>2.42</v>
      </c>
      <c r="I4701" s="31" t="s">
        <v>82</v>
      </c>
      <c r="J4701" s="44"/>
      <c r="K4701" s="35">
        <v>8</v>
      </c>
      <c r="L4701" s="41" t="s">
        <v>1479</v>
      </c>
      <c r="M4701" s="36">
        <v>1</v>
      </c>
      <c r="N4701" s="35" t="s">
        <v>23</v>
      </c>
      <c r="O4701" s="35" t="s">
        <v>24</v>
      </c>
      <c r="P4701" s="35" t="s">
        <v>24</v>
      </c>
      <c r="Q4701" s="35" t="s">
        <v>24</v>
      </c>
      <c r="R4701" s="35" t="s">
        <v>24</v>
      </c>
      <c r="S4701" s="35" t="s">
        <v>23</v>
      </c>
      <c r="T4701" s="35"/>
      <c r="U4701" s="35"/>
      <c r="V4701" s="9"/>
      <c r="W4701" s="9"/>
      <c r="X4701" s="31"/>
      <c r="Y4701" s="31"/>
      <c r="Z4701" s="31"/>
    </row>
    <row r="4702" spans="1:26" s="79" customFormat="1" x14ac:dyDescent="0.2">
      <c r="A4702" s="34">
        <v>341</v>
      </c>
      <c r="B4702" s="34">
        <v>72</v>
      </c>
      <c r="C4702" s="34">
        <v>20003</v>
      </c>
      <c r="D4702" s="31" t="s">
        <v>5335</v>
      </c>
      <c r="E4702" s="31" t="s">
        <v>5301</v>
      </c>
      <c r="F4702" s="110" t="s">
        <v>1543</v>
      </c>
      <c r="G4702" s="31" t="s">
        <v>31</v>
      </c>
      <c r="H4702" s="31">
        <v>4.79</v>
      </c>
      <c r="I4702" s="31" t="s">
        <v>82</v>
      </c>
      <c r="J4702" s="44">
        <v>2</v>
      </c>
      <c r="K4702" s="35">
        <v>8</v>
      </c>
      <c r="L4702" s="41" t="s">
        <v>1479</v>
      </c>
      <c r="M4702" s="36">
        <v>1</v>
      </c>
      <c r="N4702" s="35" t="s">
        <v>23</v>
      </c>
      <c r="O4702" s="35" t="s">
        <v>24</v>
      </c>
      <c r="P4702" s="35" t="s">
        <v>24</v>
      </c>
      <c r="Q4702" s="35" t="s">
        <v>24</v>
      </c>
      <c r="R4702" s="35" t="s">
        <v>24</v>
      </c>
      <c r="S4702" s="35" t="s">
        <v>23</v>
      </c>
      <c r="T4702" s="35"/>
      <c r="U4702" s="35"/>
      <c r="V4702" s="9"/>
      <c r="W4702" s="9"/>
      <c r="X4702" s="31"/>
      <c r="Y4702" s="31"/>
      <c r="Z4702" s="31"/>
    </row>
    <row r="4703" spans="1:26" s="79" customFormat="1" x14ac:dyDescent="0.2">
      <c r="A4703" s="34">
        <v>341</v>
      </c>
      <c r="B4703" s="34">
        <v>72</v>
      </c>
      <c r="C4703" s="34">
        <v>20003</v>
      </c>
      <c r="D4703" s="31" t="s">
        <v>5336</v>
      </c>
      <c r="E4703" s="31" t="s">
        <v>5301</v>
      </c>
      <c r="F4703" s="110" t="s">
        <v>1543</v>
      </c>
      <c r="G4703" s="31" t="s">
        <v>96</v>
      </c>
      <c r="H4703" s="31">
        <v>12.55</v>
      </c>
      <c r="I4703" s="31" t="s">
        <v>82</v>
      </c>
      <c r="J4703" s="44">
        <v>4</v>
      </c>
      <c r="K4703" s="35">
        <v>7</v>
      </c>
      <c r="L4703" s="41" t="s">
        <v>1479</v>
      </c>
      <c r="M4703" s="36">
        <v>1</v>
      </c>
      <c r="N4703" s="35" t="s">
        <v>23</v>
      </c>
      <c r="O4703" s="35" t="s">
        <v>24</v>
      </c>
      <c r="P4703" s="35" t="s">
        <v>24</v>
      </c>
      <c r="Q4703" s="35" t="s">
        <v>24</v>
      </c>
      <c r="R4703" s="35" t="s">
        <v>24</v>
      </c>
      <c r="S4703" s="35" t="s">
        <v>23</v>
      </c>
      <c r="T4703" s="35"/>
      <c r="U4703" s="35"/>
      <c r="V4703" s="9"/>
      <c r="W4703" s="9"/>
      <c r="X4703" s="31"/>
      <c r="Y4703" s="31"/>
      <c r="Z4703" s="31"/>
    </row>
    <row r="4704" spans="1:26" s="79" customFormat="1" x14ac:dyDescent="0.2">
      <c r="A4704" s="97" t="s">
        <v>2727</v>
      </c>
      <c r="B4704" s="55">
        <v>71</v>
      </c>
      <c r="C4704" s="55"/>
      <c r="D4704" s="43"/>
      <c r="E4704" s="43" t="s">
        <v>2728</v>
      </c>
      <c r="F4704" s="109" t="s">
        <v>25</v>
      </c>
      <c r="G4704" s="43" t="s">
        <v>2141</v>
      </c>
      <c r="H4704" s="43">
        <v>6</v>
      </c>
      <c r="I4704" s="43" t="s">
        <v>82</v>
      </c>
      <c r="J4704" s="44"/>
      <c r="K4704" s="41">
        <v>5</v>
      </c>
      <c r="L4704" s="41" t="s">
        <v>1549</v>
      </c>
      <c r="M4704" s="42">
        <v>1</v>
      </c>
      <c r="N4704" s="41" t="s">
        <v>23</v>
      </c>
      <c r="O4704" s="41" t="s">
        <v>23</v>
      </c>
      <c r="P4704" s="41" t="s">
        <v>23</v>
      </c>
      <c r="Q4704" s="41" t="s">
        <v>23</v>
      </c>
      <c r="R4704" s="41" t="s">
        <v>23</v>
      </c>
      <c r="S4704" s="41" t="s">
        <v>23</v>
      </c>
      <c r="T4704" s="41" t="s">
        <v>24</v>
      </c>
      <c r="U4704" s="41" t="s">
        <v>30</v>
      </c>
      <c r="V4704" s="46"/>
      <c r="W4704" s="46"/>
      <c r="X4704" s="31"/>
      <c r="Y4704" s="31"/>
      <c r="Z4704" s="31"/>
    </row>
    <row r="4705" spans="1:26" s="79" customFormat="1" x14ac:dyDescent="0.2">
      <c r="A4705" s="97" t="s">
        <v>2727</v>
      </c>
      <c r="B4705" s="55">
        <v>71</v>
      </c>
      <c r="C4705" s="55"/>
      <c r="D4705" s="43"/>
      <c r="E4705" s="43" t="s">
        <v>2728</v>
      </c>
      <c r="F4705" s="109" t="s">
        <v>25</v>
      </c>
      <c r="G4705" s="43" t="s">
        <v>1559</v>
      </c>
      <c r="H4705" s="43">
        <v>1</v>
      </c>
      <c r="I4705" s="43" t="s">
        <v>1560</v>
      </c>
      <c r="J4705" s="44"/>
      <c r="K4705" s="41">
        <v>99</v>
      </c>
      <c r="L4705" s="41" t="s">
        <v>1549</v>
      </c>
      <c r="M4705" s="42">
        <v>1</v>
      </c>
      <c r="N4705" s="41" t="s">
        <v>23</v>
      </c>
      <c r="O4705" s="41" t="s">
        <v>23</v>
      </c>
      <c r="P4705" s="41" t="s">
        <v>23</v>
      </c>
      <c r="Q4705" s="41" t="s">
        <v>23</v>
      </c>
      <c r="R4705" s="41" t="s">
        <v>23</v>
      </c>
      <c r="S4705" s="41" t="s">
        <v>23</v>
      </c>
      <c r="T4705" s="41"/>
      <c r="U4705" s="41"/>
      <c r="V4705" s="46"/>
      <c r="W4705" s="46"/>
      <c r="X4705" s="31"/>
      <c r="Y4705" s="31"/>
      <c r="Z4705" s="31"/>
    </row>
    <row r="4706" spans="1:26" s="79" customFormat="1" x14ac:dyDescent="0.2">
      <c r="A4706" s="97" t="s">
        <v>2727</v>
      </c>
      <c r="B4706" s="55">
        <v>71</v>
      </c>
      <c r="C4706" s="55"/>
      <c r="D4706" s="43"/>
      <c r="E4706" s="43" t="s">
        <v>3551</v>
      </c>
      <c r="F4706" s="109" t="s">
        <v>25</v>
      </c>
      <c r="G4706" s="43" t="s">
        <v>1559</v>
      </c>
      <c r="H4706" s="43">
        <v>1</v>
      </c>
      <c r="I4706" s="43" t="s">
        <v>1560</v>
      </c>
      <c r="J4706" s="44"/>
      <c r="K4706" s="41">
        <v>99</v>
      </c>
      <c r="L4706" s="41" t="s">
        <v>1549</v>
      </c>
      <c r="M4706" s="42">
        <v>1</v>
      </c>
      <c r="N4706" s="41" t="s">
        <v>23</v>
      </c>
      <c r="O4706" s="41" t="s">
        <v>23</v>
      </c>
      <c r="P4706" s="41" t="s">
        <v>23</v>
      </c>
      <c r="Q4706" s="41" t="s">
        <v>23</v>
      </c>
      <c r="R4706" s="41" t="s">
        <v>23</v>
      </c>
      <c r="S4706" s="41" t="s">
        <v>23</v>
      </c>
      <c r="T4706" s="41"/>
      <c r="U4706" s="41"/>
      <c r="V4706" s="46"/>
      <c r="W4706" s="43"/>
      <c r="X4706" s="31"/>
      <c r="Y4706" s="31"/>
      <c r="Z4706" s="31"/>
    </row>
    <row r="4707" spans="1:26" s="79" customFormat="1" x14ac:dyDescent="0.2">
      <c r="A4707" s="98" t="s">
        <v>2727</v>
      </c>
      <c r="B4707" s="55">
        <v>71</v>
      </c>
      <c r="C4707" s="81"/>
      <c r="D4707" s="81"/>
      <c r="E4707" s="81" t="s">
        <v>3551</v>
      </c>
      <c r="F4707" s="116" t="s">
        <v>25</v>
      </c>
      <c r="G4707" s="81" t="s">
        <v>1556</v>
      </c>
      <c r="H4707" s="81">
        <v>246</v>
      </c>
      <c r="I4707" s="81" t="s">
        <v>1557</v>
      </c>
      <c r="J4707" s="81"/>
      <c r="K4707" s="82">
        <v>5</v>
      </c>
      <c r="L4707" s="82" t="s">
        <v>1480</v>
      </c>
      <c r="M4707" s="80">
        <v>1</v>
      </c>
      <c r="N4707" s="82" t="s">
        <v>23</v>
      </c>
      <c r="O4707" s="82" t="s">
        <v>23</v>
      </c>
      <c r="P4707" s="82" t="s">
        <v>23</v>
      </c>
      <c r="Q4707" s="82" t="s">
        <v>23</v>
      </c>
      <c r="R4707" s="82" t="s">
        <v>23</v>
      </c>
      <c r="S4707" s="82" t="s">
        <v>23</v>
      </c>
      <c r="T4707" s="82" t="s">
        <v>24</v>
      </c>
      <c r="U4707" s="82" t="s">
        <v>30</v>
      </c>
      <c r="V4707" s="43"/>
      <c r="W4707" s="43"/>
      <c r="X4707" s="31"/>
      <c r="Y4707" s="31"/>
      <c r="Z4707" s="31"/>
    </row>
    <row r="4708" spans="1:26" s="79" customFormat="1" x14ac:dyDescent="0.2">
      <c r="A4708" s="97" t="s">
        <v>2727</v>
      </c>
      <c r="B4708" s="55">
        <v>71</v>
      </c>
      <c r="C4708" s="55">
        <v>26207</v>
      </c>
      <c r="D4708" s="43" t="s">
        <v>3552</v>
      </c>
      <c r="E4708" s="43" t="s">
        <v>3553</v>
      </c>
      <c r="F4708" s="114" t="s">
        <v>25</v>
      </c>
      <c r="G4708" s="43" t="s">
        <v>81</v>
      </c>
      <c r="H4708" s="43">
        <v>5</v>
      </c>
      <c r="I4708" s="43" t="s">
        <v>82</v>
      </c>
      <c r="J4708" s="44"/>
      <c r="K4708" s="41">
        <v>5</v>
      </c>
      <c r="L4708" s="41" t="s">
        <v>1549</v>
      </c>
      <c r="M4708" s="42">
        <v>0</v>
      </c>
      <c r="N4708" s="41" t="s">
        <v>23</v>
      </c>
      <c r="O4708" s="41" t="s">
        <v>23</v>
      </c>
      <c r="P4708" s="41" t="s">
        <v>23</v>
      </c>
      <c r="Q4708" s="41" t="s">
        <v>23</v>
      </c>
      <c r="R4708" s="41" t="s">
        <v>23</v>
      </c>
      <c r="S4708" s="41" t="s">
        <v>23</v>
      </c>
      <c r="T4708" s="41" t="s">
        <v>24</v>
      </c>
      <c r="U4708" s="41" t="s">
        <v>30</v>
      </c>
      <c r="V4708" s="46"/>
      <c r="W4708" s="43"/>
      <c r="X4708" s="31"/>
      <c r="Y4708" s="31"/>
      <c r="Z4708" s="31"/>
    </row>
    <row r="4709" spans="1:26" s="79" customFormat="1" x14ac:dyDescent="0.2">
      <c r="A4709" s="98" t="s">
        <v>2743</v>
      </c>
      <c r="B4709" s="55">
        <v>71</v>
      </c>
      <c r="C4709" s="81"/>
      <c r="D4709" s="81"/>
      <c r="E4709" s="81" t="s">
        <v>2742</v>
      </c>
      <c r="F4709" s="116" t="s">
        <v>25</v>
      </c>
      <c r="G4709" s="81" t="s">
        <v>1556</v>
      </c>
      <c r="H4709" s="81">
        <v>225</v>
      </c>
      <c r="I4709" s="81" t="s">
        <v>1557</v>
      </c>
      <c r="J4709" s="81"/>
      <c r="K4709" s="82">
        <v>5</v>
      </c>
      <c r="L4709" s="82" t="s">
        <v>1480</v>
      </c>
      <c r="M4709" s="80">
        <v>1</v>
      </c>
      <c r="N4709" s="82" t="s">
        <v>23</v>
      </c>
      <c r="O4709" s="82" t="s">
        <v>23</v>
      </c>
      <c r="P4709" s="82" t="s">
        <v>23</v>
      </c>
      <c r="Q4709" s="82" t="s">
        <v>23</v>
      </c>
      <c r="R4709" s="82" t="s">
        <v>23</v>
      </c>
      <c r="S4709" s="82" t="s">
        <v>23</v>
      </c>
      <c r="T4709" s="82" t="s">
        <v>24</v>
      </c>
      <c r="U4709" s="82" t="s">
        <v>30</v>
      </c>
      <c r="V4709" s="43"/>
      <c r="W4709" s="46"/>
      <c r="X4709" s="31"/>
      <c r="Y4709" s="31"/>
      <c r="Z4709" s="31"/>
    </row>
    <row r="4710" spans="1:26" s="79" customFormat="1" x14ac:dyDescent="0.2">
      <c r="A4710" s="32"/>
      <c r="B4710" s="34">
        <v>71</v>
      </c>
      <c r="C4710" s="34">
        <v>20158</v>
      </c>
      <c r="D4710" s="31" t="s">
        <v>4190</v>
      </c>
      <c r="E4710" s="31" t="s">
        <v>4191</v>
      </c>
      <c r="F4710" s="110" t="s">
        <v>1543</v>
      </c>
      <c r="G4710" s="31" t="s">
        <v>4192</v>
      </c>
      <c r="H4710" s="31">
        <v>17.010000000000002</v>
      </c>
      <c r="I4710" s="31" t="s">
        <v>82</v>
      </c>
      <c r="J4710" s="36">
        <v>4</v>
      </c>
      <c r="K4710" s="35">
        <v>7</v>
      </c>
      <c r="L4710" s="35" t="s">
        <v>4193</v>
      </c>
      <c r="M4710" s="36">
        <v>1</v>
      </c>
      <c r="N4710" s="35" t="s">
        <v>23</v>
      </c>
      <c r="O4710" s="35" t="s">
        <v>24</v>
      </c>
      <c r="P4710" s="35" t="s">
        <v>24</v>
      </c>
      <c r="Q4710" s="35" t="s">
        <v>24</v>
      </c>
      <c r="R4710" s="35" t="s">
        <v>24</v>
      </c>
      <c r="S4710" s="35" t="s">
        <v>24</v>
      </c>
      <c r="T4710" s="35"/>
      <c r="U4710" s="35"/>
      <c r="V4710" s="9"/>
      <c r="W4710" s="9"/>
      <c r="X4710" s="31"/>
      <c r="Y4710" s="31"/>
      <c r="Z4710" s="31"/>
    </row>
    <row r="4711" spans="1:26" s="79" customFormat="1" x14ac:dyDescent="0.2">
      <c r="A4711" s="32"/>
      <c r="B4711" s="34">
        <v>71</v>
      </c>
      <c r="C4711" s="34">
        <v>20158</v>
      </c>
      <c r="D4711" s="31" t="s">
        <v>4194</v>
      </c>
      <c r="E4711" s="31" t="s">
        <v>4191</v>
      </c>
      <c r="F4711" s="110" t="s">
        <v>1543</v>
      </c>
      <c r="G4711" s="31" t="s">
        <v>84</v>
      </c>
      <c r="H4711" s="31">
        <v>17.23</v>
      </c>
      <c r="I4711" s="31" t="s">
        <v>82</v>
      </c>
      <c r="J4711" s="36">
        <v>4</v>
      </c>
      <c r="K4711" s="35">
        <v>7</v>
      </c>
      <c r="L4711" s="35" t="s">
        <v>1479</v>
      </c>
      <c r="M4711" s="36">
        <v>1</v>
      </c>
      <c r="N4711" s="35" t="s">
        <v>23</v>
      </c>
      <c r="O4711" s="35" t="s">
        <v>24</v>
      </c>
      <c r="P4711" s="35" t="s">
        <v>24</v>
      </c>
      <c r="Q4711" s="35" t="s">
        <v>24</v>
      </c>
      <c r="R4711" s="35" t="s">
        <v>24</v>
      </c>
      <c r="S4711" s="35" t="s">
        <v>24</v>
      </c>
      <c r="T4711" s="35"/>
      <c r="U4711" s="35"/>
      <c r="V4711" s="9"/>
      <c r="W4711" s="9"/>
      <c r="X4711" s="31"/>
      <c r="Y4711" s="31"/>
      <c r="Z4711" s="31"/>
    </row>
    <row r="4712" spans="1:26" s="79" customFormat="1" x14ac:dyDescent="0.2">
      <c r="A4712" s="32"/>
      <c r="B4712" s="34">
        <v>71</v>
      </c>
      <c r="C4712" s="34">
        <v>20158</v>
      </c>
      <c r="D4712" s="31" t="s">
        <v>4195</v>
      </c>
      <c r="E4712" s="31" t="s">
        <v>4191</v>
      </c>
      <c r="F4712" s="110" t="s">
        <v>1543</v>
      </c>
      <c r="G4712" s="31" t="s">
        <v>117</v>
      </c>
      <c r="H4712" s="31">
        <v>47.64</v>
      </c>
      <c r="I4712" s="31" t="s">
        <v>82</v>
      </c>
      <c r="J4712" s="36">
        <v>12</v>
      </c>
      <c r="K4712" s="35">
        <v>7</v>
      </c>
      <c r="L4712" s="35" t="s">
        <v>1550</v>
      </c>
      <c r="M4712" s="36">
        <v>1</v>
      </c>
      <c r="N4712" s="35" t="s">
        <v>23</v>
      </c>
      <c r="O4712" s="35" t="s">
        <v>24</v>
      </c>
      <c r="P4712" s="35" t="s">
        <v>24</v>
      </c>
      <c r="Q4712" s="35" t="s">
        <v>24</v>
      </c>
      <c r="R4712" s="35" t="s">
        <v>24</v>
      </c>
      <c r="S4712" s="35" t="s">
        <v>24</v>
      </c>
      <c r="T4712" s="35"/>
      <c r="U4712" s="35"/>
      <c r="V4712" s="9"/>
      <c r="W4712" s="9"/>
      <c r="X4712" s="31"/>
      <c r="Y4712" s="31"/>
      <c r="Z4712" s="31"/>
    </row>
    <row r="4713" spans="1:26" s="79" customFormat="1" x14ac:dyDescent="0.2">
      <c r="A4713" s="32"/>
      <c r="B4713" s="34">
        <v>71</v>
      </c>
      <c r="C4713" s="34">
        <v>20158</v>
      </c>
      <c r="D4713" s="31" t="s">
        <v>4196</v>
      </c>
      <c r="E4713" s="31" t="s">
        <v>4191</v>
      </c>
      <c r="F4713" s="110" t="s">
        <v>1543</v>
      </c>
      <c r="G4713" s="31" t="s">
        <v>87</v>
      </c>
      <c r="H4713" s="31">
        <v>16.27</v>
      </c>
      <c r="I4713" s="31" t="s">
        <v>82</v>
      </c>
      <c r="J4713" s="36">
        <v>4</v>
      </c>
      <c r="K4713" s="103">
        <v>7</v>
      </c>
      <c r="L4713" s="35" t="s">
        <v>1479</v>
      </c>
      <c r="M4713" s="36">
        <v>1</v>
      </c>
      <c r="N4713" s="35" t="s">
        <v>23</v>
      </c>
      <c r="O4713" s="35" t="s">
        <v>24</v>
      </c>
      <c r="P4713" s="35" t="s">
        <v>24</v>
      </c>
      <c r="Q4713" s="35" t="s">
        <v>24</v>
      </c>
      <c r="R4713" s="35" t="s">
        <v>24</v>
      </c>
      <c r="S4713" s="35" t="s">
        <v>24</v>
      </c>
      <c r="T4713" s="35"/>
      <c r="U4713" s="35"/>
      <c r="V4713" s="9"/>
      <c r="W4713" s="9"/>
      <c r="X4713" s="31"/>
      <c r="Y4713" s="31"/>
      <c r="Z4713" s="31"/>
    </row>
    <row r="4714" spans="1:26" s="79" customFormat="1" x14ac:dyDescent="0.2">
      <c r="A4714" s="32"/>
      <c r="B4714" s="34">
        <v>71</v>
      </c>
      <c r="C4714" s="34">
        <v>20158</v>
      </c>
      <c r="D4714" s="31" t="s">
        <v>4197</v>
      </c>
      <c r="E4714" s="31" t="s">
        <v>4191</v>
      </c>
      <c r="F4714" s="110" t="s">
        <v>1543</v>
      </c>
      <c r="G4714" s="31" t="s">
        <v>87</v>
      </c>
      <c r="H4714" s="31">
        <v>16.22</v>
      </c>
      <c r="I4714" s="31" t="s">
        <v>82</v>
      </c>
      <c r="J4714" s="36">
        <v>4</v>
      </c>
      <c r="K4714" s="35">
        <v>7</v>
      </c>
      <c r="L4714" s="35" t="s">
        <v>1479</v>
      </c>
      <c r="M4714" s="36">
        <v>1</v>
      </c>
      <c r="N4714" s="35" t="s">
        <v>23</v>
      </c>
      <c r="O4714" s="35" t="s">
        <v>24</v>
      </c>
      <c r="P4714" s="35" t="s">
        <v>24</v>
      </c>
      <c r="Q4714" s="35" t="s">
        <v>24</v>
      </c>
      <c r="R4714" s="35" t="s">
        <v>24</v>
      </c>
      <c r="S4714" s="35" t="s">
        <v>24</v>
      </c>
      <c r="T4714" s="35"/>
      <c r="U4714" s="35"/>
      <c r="V4714" s="9"/>
      <c r="W4714" s="9"/>
      <c r="X4714" s="31"/>
      <c r="Y4714" s="31"/>
      <c r="Z4714" s="31"/>
    </row>
    <row r="4715" spans="1:26" s="79" customFormat="1" x14ac:dyDescent="0.2">
      <c r="A4715" s="32"/>
      <c r="B4715" s="34">
        <v>71</v>
      </c>
      <c r="C4715" s="34">
        <v>20158</v>
      </c>
      <c r="D4715" s="31" t="s">
        <v>4198</v>
      </c>
      <c r="E4715" s="31" t="s">
        <v>4191</v>
      </c>
      <c r="F4715" s="110" t="s">
        <v>1543</v>
      </c>
      <c r="G4715" s="31" t="s">
        <v>87</v>
      </c>
      <c r="H4715" s="31">
        <v>33.090000000000003</v>
      </c>
      <c r="I4715" s="31" t="s">
        <v>82</v>
      </c>
      <c r="J4715" s="36">
        <v>10</v>
      </c>
      <c r="K4715" s="35">
        <v>7</v>
      </c>
      <c r="L4715" s="35" t="s">
        <v>1479</v>
      </c>
      <c r="M4715" s="36">
        <v>1</v>
      </c>
      <c r="N4715" s="35" t="s">
        <v>23</v>
      </c>
      <c r="O4715" s="35" t="s">
        <v>24</v>
      </c>
      <c r="P4715" s="35" t="s">
        <v>24</v>
      </c>
      <c r="Q4715" s="35" t="s">
        <v>24</v>
      </c>
      <c r="R4715" s="35" t="s">
        <v>24</v>
      </c>
      <c r="S4715" s="35" t="s">
        <v>24</v>
      </c>
      <c r="T4715" s="35"/>
      <c r="U4715" s="35"/>
      <c r="V4715" s="9"/>
      <c r="W4715" s="9"/>
      <c r="X4715" s="31"/>
      <c r="Y4715" s="31"/>
      <c r="Z4715" s="31"/>
    </row>
    <row r="4716" spans="1:26" s="79" customFormat="1" x14ac:dyDescent="0.2">
      <c r="A4716" s="32"/>
      <c r="B4716" s="104">
        <v>71</v>
      </c>
      <c r="C4716" s="104">
        <v>20158</v>
      </c>
      <c r="D4716" s="101" t="s">
        <v>4199</v>
      </c>
      <c r="E4716" s="31" t="s">
        <v>4191</v>
      </c>
      <c r="F4716" s="110" t="s">
        <v>1543</v>
      </c>
      <c r="G4716" s="101" t="s">
        <v>87</v>
      </c>
      <c r="H4716" s="101">
        <v>33.22</v>
      </c>
      <c r="I4716" s="101" t="s">
        <v>82</v>
      </c>
      <c r="J4716" s="105">
        <v>10</v>
      </c>
      <c r="K4716" s="103">
        <v>7</v>
      </c>
      <c r="L4716" s="103" t="s">
        <v>1479</v>
      </c>
      <c r="M4716" s="105">
        <v>0</v>
      </c>
      <c r="N4716" s="35" t="s">
        <v>23</v>
      </c>
      <c r="O4716" s="35" t="s">
        <v>24</v>
      </c>
      <c r="P4716" s="35" t="s">
        <v>24</v>
      </c>
      <c r="Q4716" s="35" t="s">
        <v>24</v>
      </c>
      <c r="R4716" s="35" t="s">
        <v>24</v>
      </c>
      <c r="S4716" s="35" t="s">
        <v>24</v>
      </c>
      <c r="T4716" s="103"/>
      <c r="U4716" s="103"/>
      <c r="V4716" s="100"/>
      <c r="W4716" s="9"/>
      <c r="X4716" s="31"/>
      <c r="Y4716" s="31"/>
      <c r="Z4716" s="31"/>
    </row>
    <row r="4717" spans="1:26" s="79" customFormat="1" x14ac:dyDescent="0.2">
      <c r="A4717" s="32"/>
      <c r="B4717" s="34">
        <v>71</v>
      </c>
      <c r="C4717" s="34">
        <v>20158</v>
      </c>
      <c r="D4717" s="31" t="s">
        <v>4200</v>
      </c>
      <c r="E4717" s="31" t="s">
        <v>4191</v>
      </c>
      <c r="F4717" s="110" t="s">
        <v>1543</v>
      </c>
      <c r="G4717" s="31" t="s">
        <v>95</v>
      </c>
      <c r="H4717" s="31">
        <v>19.2</v>
      </c>
      <c r="I4717" s="31" t="s">
        <v>82</v>
      </c>
      <c r="J4717" s="36">
        <v>1</v>
      </c>
      <c r="K4717" s="35">
        <v>7</v>
      </c>
      <c r="L4717" s="35" t="s">
        <v>1550</v>
      </c>
      <c r="M4717" s="36">
        <v>1</v>
      </c>
      <c r="N4717" s="35" t="s">
        <v>23</v>
      </c>
      <c r="O4717" s="35" t="s">
        <v>24</v>
      </c>
      <c r="P4717" s="35" t="s">
        <v>24</v>
      </c>
      <c r="Q4717" s="35" t="s">
        <v>24</v>
      </c>
      <c r="R4717" s="35" t="s">
        <v>24</v>
      </c>
      <c r="S4717" s="35" t="s">
        <v>24</v>
      </c>
      <c r="T4717" s="35"/>
      <c r="U4717" s="35"/>
      <c r="V4717" s="9"/>
      <c r="W4717" s="9"/>
      <c r="X4717" s="31"/>
      <c r="Y4717" s="31"/>
      <c r="Z4717" s="31"/>
    </row>
    <row r="4718" spans="1:26" s="79" customFormat="1" x14ac:dyDescent="0.2">
      <c r="A4718" s="32"/>
      <c r="B4718" s="34">
        <v>71</v>
      </c>
      <c r="C4718" s="34">
        <v>20158</v>
      </c>
      <c r="D4718" s="31" t="s">
        <v>4201</v>
      </c>
      <c r="E4718" s="31" t="s">
        <v>4191</v>
      </c>
      <c r="F4718" s="110" t="s">
        <v>1543</v>
      </c>
      <c r="G4718" s="31" t="s">
        <v>93</v>
      </c>
      <c r="H4718" s="31">
        <v>649.15</v>
      </c>
      <c r="I4718" s="31" t="s">
        <v>82</v>
      </c>
      <c r="J4718" s="36">
        <v>20</v>
      </c>
      <c r="K4718" s="35">
        <v>7</v>
      </c>
      <c r="L4718" s="35" t="s">
        <v>1719</v>
      </c>
      <c r="M4718" s="36">
        <v>1</v>
      </c>
      <c r="N4718" s="35" t="s">
        <v>24</v>
      </c>
      <c r="O4718" s="35" t="s">
        <v>24</v>
      </c>
      <c r="P4718" s="35" t="s">
        <v>24</v>
      </c>
      <c r="Q4718" s="35" t="s">
        <v>24</v>
      </c>
      <c r="R4718" s="35" t="s">
        <v>24</v>
      </c>
      <c r="S4718" s="35" t="s">
        <v>24</v>
      </c>
      <c r="T4718" s="35"/>
      <c r="U4718" s="35"/>
      <c r="V4718" s="9"/>
      <c r="W4718" s="9"/>
      <c r="X4718" s="31"/>
      <c r="Y4718" s="31"/>
      <c r="Z4718" s="31"/>
    </row>
    <row r="4719" spans="1:26" s="79" customFormat="1" x14ac:dyDescent="0.2">
      <c r="A4719" s="32"/>
      <c r="B4719" s="34">
        <v>71</v>
      </c>
      <c r="C4719" s="34">
        <v>20158</v>
      </c>
      <c r="D4719" s="31" t="s">
        <v>4202</v>
      </c>
      <c r="E4719" s="31" t="s">
        <v>4191</v>
      </c>
      <c r="F4719" s="110" t="s">
        <v>1543</v>
      </c>
      <c r="G4719" s="31" t="s">
        <v>96</v>
      </c>
      <c r="H4719" s="31">
        <v>27.35</v>
      </c>
      <c r="I4719" s="31" t="s">
        <v>82</v>
      </c>
      <c r="J4719" s="36">
        <v>8</v>
      </c>
      <c r="K4719" s="35">
        <v>7</v>
      </c>
      <c r="L4719" s="35" t="s">
        <v>1550</v>
      </c>
      <c r="M4719" s="36">
        <v>1</v>
      </c>
      <c r="N4719" s="35" t="s">
        <v>23</v>
      </c>
      <c r="O4719" s="35" t="s">
        <v>24</v>
      </c>
      <c r="P4719" s="35" t="s">
        <v>24</v>
      </c>
      <c r="Q4719" s="35" t="s">
        <v>24</v>
      </c>
      <c r="R4719" s="35" t="s">
        <v>24</v>
      </c>
      <c r="S4719" s="35" t="s">
        <v>24</v>
      </c>
      <c r="T4719" s="35"/>
      <c r="U4719" s="35"/>
      <c r="V4719" s="9"/>
      <c r="W4719" s="9"/>
      <c r="X4719" s="31"/>
      <c r="Y4719" s="31"/>
      <c r="Z4719" s="31"/>
    </row>
    <row r="4720" spans="1:26" s="79" customFormat="1" x14ac:dyDescent="0.2">
      <c r="A4720" s="32"/>
      <c r="B4720" s="34">
        <v>71</v>
      </c>
      <c r="C4720" s="34">
        <v>20158</v>
      </c>
      <c r="D4720" s="31" t="s">
        <v>4203</v>
      </c>
      <c r="E4720" s="31" t="s">
        <v>4191</v>
      </c>
      <c r="F4720" s="110" t="s">
        <v>1543</v>
      </c>
      <c r="G4720" s="31" t="s">
        <v>258</v>
      </c>
      <c r="H4720" s="31">
        <v>2.52</v>
      </c>
      <c r="I4720" s="31" t="s">
        <v>82</v>
      </c>
      <c r="J4720" s="36"/>
      <c r="K4720" s="35">
        <v>7</v>
      </c>
      <c r="L4720" s="35" t="s">
        <v>1719</v>
      </c>
      <c r="M4720" s="36">
        <v>1</v>
      </c>
      <c r="N4720" s="35" t="s">
        <v>23</v>
      </c>
      <c r="O4720" s="35" t="s">
        <v>24</v>
      </c>
      <c r="P4720" s="35" t="s">
        <v>24</v>
      </c>
      <c r="Q4720" s="35" t="s">
        <v>24</v>
      </c>
      <c r="R4720" s="35" t="s">
        <v>24</v>
      </c>
      <c r="S4720" s="35" t="s">
        <v>24</v>
      </c>
      <c r="T4720" s="35"/>
      <c r="U4720" s="35"/>
      <c r="V4720" s="9"/>
      <c r="W4720" s="9"/>
      <c r="X4720" s="31"/>
      <c r="Y4720" s="31"/>
      <c r="Z4720" s="31"/>
    </row>
    <row r="4721" spans="1:26" s="79" customFormat="1" x14ac:dyDescent="0.2">
      <c r="A4721" s="32"/>
      <c r="B4721" s="34">
        <v>71</v>
      </c>
      <c r="C4721" s="34">
        <v>20158</v>
      </c>
      <c r="D4721" s="31" t="s">
        <v>4204</v>
      </c>
      <c r="E4721" s="31" t="s">
        <v>4191</v>
      </c>
      <c r="F4721" s="110" t="s">
        <v>1543</v>
      </c>
      <c r="G4721" s="31" t="s">
        <v>96</v>
      </c>
      <c r="H4721" s="31">
        <v>16.02</v>
      </c>
      <c r="I4721" s="31" t="s">
        <v>82</v>
      </c>
      <c r="J4721" s="36">
        <v>8</v>
      </c>
      <c r="K4721" s="35">
        <v>7</v>
      </c>
      <c r="L4721" s="35" t="s">
        <v>1550</v>
      </c>
      <c r="M4721" s="36">
        <v>1</v>
      </c>
      <c r="N4721" s="35" t="s">
        <v>23</v>
      </c>
      <c r="O4721" s="35" t="s">
        <v>24</v>
      </c>
      <c r="P4721" s="35" t="s">
        <v>24</v>
      </c>
      <c r="Q4721" s="35" t="s">
        <v>24</v>
      </c>
      <c r="R4721" s="35" t="s">
        <v>24</v>
      </c>
      <c r="S4721" s="35" t="s">
        <v>24</v>
      </c>
      <c r="T4721" s="35"/>
      <c r="U4721" s="35"/>
      <c r="V4721" s="9"/>
      <c r="W4721" s="100"/>
      <c r="X4721" s="101"/>
      <c r="Y4721" s="101"/>
      <c r="Z4721" s="101"/>
    </row>
    <row r="4722" spans="1:26" s="79" customFormat="1" x14ac:dyDescent="0.2">
      <c r="A4722" s="32"/>
      <c r="B4722" s="34">
        <v>71</v>
      </c>
      <c r="C4722" s="34">
        <v>20158</v>
      </c>
      <c r="D4722" s="31" t="s">
        <v>4205</v>
      </c>
      <c r="E4722" s="31" t="s">
        <v>4191</v>
      </c>
      <c r="F4722" s="110" t="s">
        <v>1543</v>
      </c>
      <c r="G4722" s="31" t="s">
        <v>28</v>
      </c>
      <c r="H4722" s="31">
        <v>6.81</v>
      </c>
      <c r="I4722" s="31" t="s">
        <v>82</v>
      </c>
      <c r="J4722" s="36">
        <v>4</v>
      </c>
      <c r="K4722" s="35">
        <v>8</v>
      </c>
      <c r="L4722" s="35" t="s">
        <v>1719</v>
      </c>
      <c r="M4722" s="36">
        <v>1</v>
      </c>
      <c r="N4722" s="35" t="s">
        <v>23</v>
      </c>
      <c r="O4722" s="35" t="s">
        <v>24</v>
      </c>
      <c r="P4722" s="35" t="s">
        <v>24</v>
      </c>
      <c r="Q4722" s="35" t="s">
        <v>24</v>
      </c>
      <c r="R4722" s="35" t="s">
        <v>24</v>
      </c>
      <c r="S4722" s="35" t="s">
        <v>24</v>
      </c>
      <c r="T4722" s="35"/>
      <c r="U4722" s="35"/>
      <c r="V4722" s="9"/>
      <c r="W4722" s="100"/>
      <c r="X4722" s="101"/>
      <c r="Y4722" s="101"/>
      <c r="Z4722" s="101"/>
    </row>
    <row r="4723" spans="1:26" s="79" customFormat="1" x14ac:dyDescent="0.2">
      <c r="A4723" s="32"/>
      <c r="B4723" s="34">
        <v>71</v>
      </c>
      <c r="C4723" s="34">
        <v>20158</v>
      </c>
      <c r="D4723" s="31" t="s">
        <v>4206</v>
      </c>
      <c r="E4723" s="31" t="s">
        <v>4191</v>
      </c>
      <c r="F4723" s="110" t="s">
        <v>1543</v>
      </c>
      <c r="G4723" s="31" t="s">
        <v>92</v>
      </c>
      <c r="H4723" s="31">
        <v>1.54</v>
      </c>
      <c r="I4723" s="31" t="s">
        <v>82</v>
      </c>
      <c r="J4723" s="36"/>
      <c r="K4723" s="35">
        <v>7</v>
      </c>
      <c r="L4723" s="35" t="s">
        <v>1550</v>
      </c>
      <c r="M4723" s="36">
        <v>0</v>
      </c>
      <c r="N4723" s="35" t="s">
        <v>23</v>
      </c>
      <c r="O4723" s="35" t="s">
        <v>24</v>
      </c>
      <c r="P4723" s="35" t="s">
        <v>24</v>
      </c>
      <c r="Q4723" s="35" t="s">
        <v>24</v>
      </c>
      <c r="R4723" s="35" t="s">
        <v>24</v>
      </c>
      <c r="S4723" s="35" t="s">
        <v>24</v>
      </c>
      <c r="T4723" s="35"/>
      <c r="U4723" s="35"/>
      <c r="V4723" s="9"/>
      <c r="W4723" s="9"/>
      <c r="X4723" s="31"/>
      <c r="Y4723" s="31"/>
      <c r="Z4723" s="31"/>
    </row>
    <row r="4724" spans="1:26" s="79" customFormat="1" x14ac:dyDescent="0.2">
      <c r="A4724" s="32"/>
      <c r="B4724" s="34">
        <v>71</v>
      </c>
      <c r="C4724" s="34">
        <v>20158</v>
      </c>
      <c r="D4724" s="31" t="s">
        <v>4207</v>
      </c>
      <c r="E4724" s="31" t="s">
        <v>4191</v>
      </c>
      <c r="F4724" s="110" t="s">
        <v>1543</v>
      </c>
      <c r="G4724" s="31" t="s">
        <v>28</v>
      </c>
      <c r="H4724" s="31">
        <v>8.92</v>
      </c>
      <c r="I4724" s="31" t="s">
        <v>82</v>
      </c>
      <c r="J4724" s="36">
        <v>4</v>
      </c>
      <c r="K4724" s="35">
        <v>8</v>
      </c>
      <c r="L4724" s="35" t="s">
        <v>1719</v>
      </c>
      <c r="M4724" s="36">
        <v>1</v>
      </c>
      <c r="N4724" s="35" t="s">
        <v>23</v>
      </c>
      <c r="O4724" s="35" t="s">
        <v>24</v>
      </c>
      <c r="P4724" s="35" t="s">
        <v>24</v>
      </c>
      <c r="Q4724" s="35" t="s">
        <v>24</v>
      </c>
      <c r="R4724" s="35" t="s">
        <v>24</v>
      </c>
      <c r="S4724" s="35" t="s">
        <v>24</v>
      </c>
      <c r="T4724" s="35"/>
      <c r="U4724" s="35"/>
      <c r="V4724" s="9"/>
      <c r="W4724" s="9"/>
      <c r="X4724" s="31"/>
      <c r="Y4724" s="31"/>
      <c r="Z4724" s="31"/>
    </row>
    <row r="4725" spans="1:26" s="79" customFormat="1" x14ac:dyDescent="0.2">
      <c r="A4725" s="32"/>
      <c r="B4725" s="34">
        <v>71</v>
      </c>
      <c r="C4725" s="34">
        <v>20158</v>
      </c>
      <c r="D4725" s="31" t="s">
        <v>4208</v>
      </c>
      <c r="E4725" s="31" t="s">
        <v>4191</v>
      </c>
      <c r="F4725" s="110" t="s">
        <v>1543</v>
      </c>
      <c r="G4725" s="31" t="s">
        <v>92</v>
      </c>
      <c r="H4725" s="31">
        <v>3.78</v>
      </c>
      <c r="I4725" s="31" t="s">
        <v>82</v>
      </c>
      <c r="J4725" s="36">
        <v>4</v>
      </c>
      <c r="K4725" s="35">
        <v>7</v>
      </c>
      <c r="L4725" s="35" t="s">
        <v>1550</v>
      </c>
      <c r="M4725" s="36">
        <v>0</v>
      </c>
      <c r="N4725" s="35" t="s">
        <v>23</v>
      </c>
      <c r="O4725" s="35" t="s">
        <v>24</v>
      </c>
      <c r="P4725" s="35" t="s">
        <v>24</v>
      </c>
      <c r="Q4725" s="35" t="s">
        <v>24</v>
      </c>
      <c r="R4725" s="35" t="s">
        <v>24</v>
      </c>
      <c r="S4725" s="35" t="s">
        <v>24</v>
      </c>
      <c r="T4725" s="35"/>
      <c r="U4725" s="35"/>
      <c r="V4725" s="9"/>
      <c r="W4725" s="9"/>
      <c r="X4725" s="31"/>
      <c r="Y4725" s="31"/>
      <c r="Z4725" s="31"/>
    </row>
    <row r="4726" spans="1:26" s="79" customFormat="1" x14ac:dyDescent="0.2">
      <c r="A4726" s="32"/>
      <c r="B4726" s="104">
        <v>71</v>
      </c>
      <c r="C4726" s="104">
        <v>20158</v>
      </c>
      <c r="D4726" s="101" t="s">
        <v>4209</v>
      </c>
      <c r="E4726" s="31" t="s">
        <v>4191</v>
      </c>
      <c r="F4726" s="110" t="s">
        <v>1543</v>
      </c>
      <c r="G4726" s="101" t="s">
        <v>87</v>
      </c>
      <c r="H4726" s="101">
        <v>32.64</v>
      </c>
      <c r="I4726" s="101" t="s">
        <v>82</v>
      </c>
      <c r="J4726" s="105">
        <v>8</v>
      </c>
      <c r="K4726" s="103">
        <v>7</v>
      </c>
      <c r="L4726" s="103" t="s">
        <v>1479</v>
      </c>
      <c r="M4726" s="105">
        <v>1</v>
      </c>
      <c r="N4726" s="35" t="s">
        <v>23</v>
      </c>
      <c r="O4726" s="103" t="s">
        <v>24</v>
      </c>
      <c r="P4726" s="103" t="s">
        <v>24</v>
      </c>
      <c r="Q4726" s="103" t="s">
        <v>24</v>
      </c>
      <c r="R4726" s="103" t="s">
        <v>24</v>
      </c>
      <c r="S4726" s="103" t="s">
        <v>24</v>
      </c>
      <c r="T4726" s="103"/>
      <c r="U4726" s="103"/>
      <c r="V4726" s="100"/>
      <c r="W4726" s="9"/>
      <c r="X4726" s="31"/>
      <c r="Y4726" s="31"/>
      <c r="Z4726" s="31"/>
    </row>
    <row r="4727" spans="1:26" s="79" customFormat="1" x14ac:dyDescent="0.2">
      <c r="A4727" s="32"/>
      <c r="B4727" s="104">
        <v>71</v>
      </c>
      <c r="C4727" s="104">
        <v>20158</v>
      </c>
      <c r="D4727" s="101" t="s">
        <v>4210</v>
      </c>
      <c r="E4727" s="31" t="s">
        <v>4191</v>
      </c>
      <c r="F4727" s="110" t="s">
        <v>1543</v>
      </c>
      <c r="G4727" s="101" t="s">
        <v>87</v>
      </c>
      <c r="H4727" s="101">
        <v>43.26</v>
      </c>
      <c r="I4727" s="101" t="s">
        <v>82</v>
      </c>
      <c r="J4727" s="105">
        <v>12</v>
      </c>
      <c r="K4727" s="103">
        <v>7</v>
      </c>
      <c r="L4727" s="103" t="s">
        <v>1479</v>
      </c>
      <c r="M4727" s="105">
        <v>1</v>
      </c>
      <c r="N4727" s="35" t="s">
        <v>23</v>
      </c>
      <c r="O4727" s="35" t="s">
        <v>24</v>
      </c>
      <c r="P4727" s="35" t="s">
        <v>24</v>
      </c>
      <c r="Q4727" s="35" t="s">
        <v>24</v>
      </c>
      <c r="R4727" s="35" t="s">
        <v>24</v>
      </c>
      <c r="S4727" s="35" t="s">
        <v>24</v>
      </c>
      <c r="T4727" s="103"/>
      <c r="U4727" s="103"/>
      <c r="V4727" s="100"/>
      <c r="W4727" s="9"/>
      <c r="X4727" s="31"/>
      <c r="Y4727" s="31"/>
      <c r="Z4727" s="31"/>
    </row>
    <row r="4728" spans="1:26" s="79" customFormat="1" x14ac:dyDescent="0.2">
      <c r="A4728" s="32"/>
      <c r="B4728" s="104">
        <v>71</v>
      </c>
      <c r="C4728" s="104">
        <v>20158</v>
      </c>
      <c r="D4728" s="101" t="s">
        <v>4211</v>
      </c>
      <c r="E4728" s="31" t="s">
        <v>4191</v>
      </c>
      <c r="F4728" s="110" t="s">
        <v>1543</v>
      </c>
      <c r="G4728" s="101" t="s">
        <v>87</v>
      </c>
      <c r="H4728" s="101">
        <v>31.12</v>
      </c>
      <c r="I4728" s="101" t="s">
        <v>82</v>
      </c>
      <c r="J4728" s="105">
        <v>8</v>
      </c>
      <c r="K4728" s="103">
        <v>7</v>
      </c>
      <c r="L4728" s="103" t="s">
        <v>1479</v>
      </c>
      <c r="M4728" s="105">
        <v>1</v>
      </c>
      <c r="N4728" s="35" t="s">
        <v>23</v>
      </c>
      <c r="O4728" s="103" t="s">
        <v>24</v>
      </c>
      <c r="P4728" s="103" t="s">
        <v>24</v>
      </c>
      <c r="Q4728" s="103" t="s">
        <v>24</v>
      </c>
      <c r="R4728" s="103" t="s">
        <v>24</v>
      </c>
      <c r="S4728" s="103" t="s">
        <v>24</v>
      </c>
      <c r="T4728" s="103"/>
      <c r="U4728" s="103"/>
      <c r="V4728" s="100"/>
      <c r="W4728" s="100"/>
      <c r="X4728" s="101"/>
      <c r="Y4728" s="101"/>
      <c r="Z4728" s="101"/>
    </row>
    <row r="4729" spans="1:26" s="79" customFormat="1" x14ac:dyDescent="0.2">
      <c r="A4729" s="32"/>
      <c r="B4729" s="104">
        <v>71</v>
      </c>
      <c r="C4729" s="104">
        <v>20158</v>
      </c>
      <c r="D4729" s="101" t="s">
        <v>4212</v>
      </c>
      <c r="E4729" s="31" t="s">
        <v>4191</v>
      </c>
      <c r="F4729" s="110" t="s">
        <v>1543</v>
      </c>
      <c r="G4729" s="101" t="s">
        <v>87</v>
      </c>
      <c r="H4729" s="101">
        <v>31.94</v>
      </c>
      <c r="I4729" s="101" t="s">
        <v>82</v>
      </c>
      <c r="J4729" s="105">
        <v>8</v>
      </c>
      <c r="K4729" s="103">
        <v>7</v>
      </c>
      <c r="L4729" s="103" t="s">
        <v>1479</v>
      </c>
      <c r="M4729" s="105">
        <v>1</v>
      </c>
      <c r="N4729" s="35" t="s">
        <v>23</v>
      </c>
      <c r="O4729" s="103" t="s">
        <v>24</v>
      </c>
      <c r="P4729" s="103" t="s">
        <v>24</v>
      </c>
      <c r="Q4729" s="103" t="s">
        <v>24</v>
      </c>
      <c r="R4729" s="103" t="s">
        <v>24</v>
      </c>
      <c r="S4729" s="103" t="s">
        <v>24</v>
      </c>
      <c r="T4729" s="103"/>
      <c r="U4729" s="103"/>
      <c r="V4729" s="100"/>
      <c r="W4729" s="9"/>
      <c r="X4729" s="31"/>
      <c r="Y4729" s="31"/>
      <c r="Z4729" s="31"/>
    </row>
    <row r="4730" spans="1:26" s="79" customFormat="1" x14ac:dyDescent="0.2">
      <c r="A4730" s="32"/>
      <c r="B4730" s="104">
        <v>71</v>
      </c>
      <c r="C4730" s="104">
        <v>20158</v>
      </c>
      <c r="D4730" s="101" t="s">
        <v>4213</v>
      </c>
      <c r="E4730" s="31" t="s">
        <v>4191</v>
      </c>
      <c r="F4730" s="110" t="s">
        <v>1543</v>
      </c>
      <c r="G4730" s="101" t="s">
        <v>87</v>
      </c>
      <c r="H4730" s="101">
        <v>15.62</v>
      </c>
      <c r="I4730" s="101" t="s">
        <v>82</v>
      </c>
      <c r="J4730" s="105">
        <v>4</v>
      </c>
      <c r="K4730" s="103">
        <v>7</v>
      </c>
      <c r="L4730" s="103" t="s">
        <v>1479</v>
      </c>
      <c r="M4730" s="105">
        <v>0</v>
      </c>
      <c r="N4730" s="35" t="s">
        <v>23</v>
      </c>
      <c r="O4730" s="103" t="s">
        <v>24</v>
      </c>
      <c r="P4730" s="103" t="s">
        <v>24</v>
      </c>
      <c r="Q4730" s="103" t="s">
        <v>24</v>
      </c>
      <c r="R4730" s="103" t="s">
        <v>24</v>
      </c>
      <c r="S4730" s="103" t="s">
        <v>24</v>
      </c>
      <c r="T4730" s="103"/>
      <c r="U4730" s="103"/>
      <c r="V4730" s="100"/>
      <c r="W4730" s="9"/>
      <c r="X4730" s="31"/>
      <c r="Y4730" s="31"/>
      <c r="Z4730" s="31"/>
    </row>
    <row r="4731" spans="1:26" s="79" customFormat="1" x14ac:dyDescent="0.2">
      <c r="A4731" s="32"/>
      <c r="B4731" s="104">
        <v>71</v>
      </c>
      <c r="C4731" s="104">
        <v>20158</v>
      </c>
      <c r="D4731" s="101" t="s">
        <v>4214</v>
      </c>
      <c r="E4731" s="31" t="s">
        <v>4191</v>
      </c>
      <c r="F4731" s="110" t="s">
        <v>1543</v>
      </c>
      <c r="G4731" s="101" t="s">
        <v>87</v>
      </c>
      <c r="H4731" s="101">
        <v>32.01</v>
      </c>
      <c r="I4731" s="101" t="s">
        <v>82</v>
      </c>
      <c r="J4731" s="105">
        <v>8</v>
      </c>
      <c r="K4731" s="103">
        <v>7</v>
      </c>
      <c r="L4731" s="103" t="s">
        <v>1479</v>
      </c>
      <c r="M4731" s="105">
        <v>1</v>
      </c>
      <c r="N4731" s="35" t="s">
        <v>23</v>
      </c>
      <c r="O4731" s="103" t="s">
        <v>24</v>
      </c>
      <c r="P4731" s="103" t="s">
        <v>24</v>
      </c>
      <c r="Q4731" s="103" t="s">
        <v>24</v>
      </c>
      <c r="R4731" s="103" t="s">
        <v>24</v>
      </c>
      <c r="S4731" s="103" t="s">
        <v>24</v>
      </c>
      <c r="T4731" s="103"/>
      <c r="U4731" s="103"/>
      <c r="V4731" s="100"/>
      <c r="W4731" s="9"/>
      <c r="X4731" s="31"/>
      <c r="Y4731" s="31"/>
      <c r="Z4731" s="31"/>
    </row>
    <row r="4732" spans="1:26" s="79" customFormat="1" x14ac:dyDescent="0.2">
      <c r="A4732" s="32"/>
      <c r="B4732" s="104">
        <v>71</v>
      </c>
      <c r="C4732" s="104">
        <v>20158</v>
      </c>
      <c r="D4732" s="101" t="s">
        <v>4215</v>
      </c>
      <c r="E4732" s="31" t="s">
        <v>4191</v>
      </c>
      <c r="F4732" s="110" t="s">
        <v>1543</v>
      </c>
      <c r="G4732" s="101" t="s">
        <v>87</v>
      </c>
      <c r="H4732" s="101">
        <v>15.4</v>
      </c>
      <c r="I4732" s="101" t="s">
        <v>82</v>
      </c>
      <c r="J4732" s="105">
        <v>4</v>
      </c>
      <c r="K4732" s="103">
        <v>7</v>
      </c>
      <c r="L4732" s="103" t="s">
        <v>1479</v>
      </c>
      <c r="M4732" s="105">
        <v>0</v>
      </c>
      <c r="N4732" s="35" t="s">
        <v>23</v>
      </c>
      <c r="O4732" s="103" t="s">
        <v>24</v>
      </c>
      <c r="P4732" s="103" t="s">
        <v>24</v>
      </c>
      <c r="Q4732" s="103" t="s">
        <v>24</v>
      </c>
      <c r="R4732" s="103" t="s">
        <v>24</v>
      </c>
      <c r="S4732" s="103" t="s">
        <v>24</v>
      </c>
      <c r="T4732" s="103"/>
      <c r="U4732" s="103"/>
      <c r="V4732" s="100"/>
      <c r="W4732" s="9"/>
      <c r="X4732" s="31"/>
      <c r="Y4732" s="31"/>
      <c r="Z4732" s="31"/>
    </row>
    <row r="4733" spans="1:26" s="79" customFormat="1" x14ac:dyDescent="0.2">
      <c r="A4733" s="32"/>
      <c r="B4733" s="104">
        <v>71</v>
      </c>
      <c r="C4733" s="104">
        <v>20158</v>
      </c>
      <c r="D4733" s="101" t="s">
        <v>4216</v>
      </c>
      <c r="E4733" s="31" t="s">
        <v>4191</v>
      </c>
      <c r="F4733" s="110" t="s">
        <v>1543</v>
      </c>
      <c r="G4733" s="101" t="s">
        <v>87</v>
      </c>
      <c r="H4733" s="101">
        <v>33.18</v>
      </c>
      <c r="I4733" s="101" t="s">
        <v>82</v>
      </c>
      <c r="J4733" s="105">
        <v>8</v>
      </c>
      <c r="K4733" s="103">
        <v>7</v>
      </c>
      <c r="L4733" s="103" t="s">
        <v>1479</v>
      </c>
      <c r="M4733" s="105">
        <v>1</v>
      </c>
      <c r="N4733" s="35" t="s">
        <v>23</v>
      </c>
      <c r="O4733" s="103" t="s">
        <v>24</v>
      </c>
      <c r="P4733" s="103" t="s">
        <v>24</v>
      </c>
      <c r="Q4733" s="103" t="s">
        <v>24</v>
      </c>
      <c r="R4733" s="103" t="s">
        <v>24</v>
      </c>
      <c r="S4733" s="103" t="s">
        <v>24</v>
      </c>
      <c r="T4733" s="103"/>
      <c r="U4733" s="103"/>
      <c r="V4733" s="100"/>
      <c r="W4733" s="9"/>
      <c r="X4733" s="31"/>
      <c r="Y4733" s="31"/>
      <c r="Z4733" s="31"/>
    </row>
    <row r="4734" spans="1:26" s="79" customFormat="1" x14ac:dyDescent="0.2">
      <c r="A4734" s="32"/>
      <c r="B4734" s="34">
        <v>71</v>
      </c>
      <c r="C4734" s="34">
        <v>20158</v>
      </c>
      <c r="D4734" s="31" t="s">
        <v>4217</v>
      </c>
      <c r="E4734" s="31" t="s">
        <v>4191</v>
      </c>
      <c r="F4734" s="110" t="s">
        <v>1543</v>
      </c>
      <c r="G4734" s="31" t="s">
        <v>87</v>
      </c>
      <c r="H4734" s="31">
        <v>34.979999999999997</v>
      </c>
      <c r="I4734" s="31" t="s">
        <v>82</v>
      </c>
      <c r="J4734" s="36">
        <v>8</v>
      </c>
      <c r="K4734" s="35">
        <v>7</v>
      </c>
      <c r="L4734" s="35" t="s">
        <v>1479</v>
      </c>
      <c r="M4734" s="36">
        <v>1</v>
      </c>
      <c r="N4734" s="35" t="s">
        <v>23</v>
      </c>
      <c r="O4734" s="103" t="s">
        <v>24</v>
      </c>
      <c r="P4734" s="103" t="s">
        <v>24</v>
      </c>
      <c r="Q4734" s="103" t="s">
        <v>24</v>
      </c>
      <c r="R4734" s="103" t="s">
        <v>24</v>
      </c>
      <c r="S4734" s="103" t="s">
        <v>24</v>
      </c>
      <c r="T4734" s="35"/>
      <c r="U4734" s="35"/>
      <c r="V4734" s="9"/>
      <c r="W4734" s="9"/>
      <c r="X4734" s="31"/>
      <c r="Y4734" s="31"/>
      <c r="Z4734" s="31"/>
    </row>
    <row r="4735" spans="1:26" s="79" customFormat="1" x14ac:dyDescent="0.2">
      <c r="A4735" s="32"/>
      <c r="B4735" s="34">
        <v>71</v>
      </c>
      <c r="C4735" s="34">
        <v>20158</v>
      </c>
      <c r="D4735" s="31" t="s">
        <v>4218</v>
      </c>
      <c r="E4735" s="31" t="s">
        <v>4191</v>
      </c>
      <c r="F4735" s="110" t="s">
        <v>1543</v>
      </c>
      <c r="G4735" s="31" t="s">
        <v>87</v>
      </c>
      <c r="H4735" s="31">
        <v>32.99</v>
      </c>
      <c r="I4735" s="31" t="s">
        <v>82</v>
      </c>
      <c r="J4735" s="36">
        <v>8</v>
      </c>
      <c r="K4735" s="35">
        <v>7</v>
      </c>
      <c r="L4735" s="35" t="s">
        <v>1479</v>
      </c>
      <c r="M4735" s="36">
        <v>1</v>
      </c>
      <c r="N4735" s="35" t="s">
        <v>23</v>
      </c>
      <c r="O4735" s="103" t="s">
        <v>24</v>
      </c>
      <c r="P4735" s="103" t="s">
        <v>24</v>
      </c>
      <c r="Q4735" s="103" t="s">
        <v>24</v>
      </c>
      <c r="R4735" s="103" t="s">
        <v>24</v>
      </c>
      <c r="S4735" s="103" t="s">
        <v>24</v>
      </c>
      <c r="T4735" s="35"/>
      <c r="U4735" s="35"/>
      <c r="V4735" s="9"/>
      <c r="W4735" s="9"/>
      <c r="X4735" s="31"/>
      <c r="Y4735" s="31"/>
      <c r="Z4735" s="31"/>
    </row>
    <row r="4736" spans="1:26" s="79" customFormat="1" x14ac:dyDescent="0.2">
      <c r="A4736" s="32"/>
      <c r="B4736" s="34">
        <v>71</v>
      </c>
      <c r="C4736" s="34">
        <v>20158</v>
      </c>
      <c r="D4736" s="31" t="s">
        <v>4219</v>
      </c>
      <c r="E4736" s="31" t="s">
        <v>4191</v>
      </c>
      <c r="F4736" s="110" t="s">
        <v>1543</v>
      </c>
      <c r="G4736" s="31" t="s">
        <v>87</v>
      </c>
      <c r="H4736" s="31">
        <v>16.13</v>
      </c>
      <c r="I4736" s="31" t="s">
        <v>82</v>
      </c>
      <c r="J4736" s="36">
        <v>4</v>
      </c>
      <c r="K4736" s="35">
        <v>7</v>
      </c>
      <c r="L4736" s="35" t="s">
        <v>1479</v>
      </c>
      <c r="M4736" s="36">
        <v>1</v>
      </c>
      <c r="N4736" s="35" t="s">
        <v>23</v>
      </c>
      <c r="O4736" s="103" t="s">
        <v>24</v>
      </c>
      <c r="P4736" s="103" t="s">
        <v>24</v>
      </c>
      <c r="Q4736" s="103" t="s">
        <v>24</v>
      </c>
      <c r="R4736" s="103" t="s">
        <v>24</v>
      </c>
      <c r="S4736" s="103" t="s">
        <v>24</v>
      </c>
      <c r="T4736" s="35"/>
      <c r="U4736" s="35"/>
      <c r="V4736" s="9"/>
      <c r="W4736" s="9"/>
      <c r="X4736" s="31"/>
      <c r="Y4736" s="31"/>
      <c r="Z4736" s="31"/>
    </row>
    <row r="4737" spans="1:26" s="79" customFormat="1" x14ac:dyDescent="0.2">
      <c r="A4737" s="32"/>
      <c r="B4737" s="34">
        <v>71</v>
      </c>
      <c r="C4737" s="34">
        <v>20158</v>
      </c>
      <c r="D4737" s="31" t="s">
        <v>4220</v>
      </c>
      <c r="E4737" s="31" t="s">
        <v>4191</v>
      </c>
      <c r="F4737" s="110" t="s">
        <v>1543</v>
      </c>
      <c r="G4737" s="31" t="s">
        <v>87</v>
      </c>
      <c r="H4737" s="31">
        <v>16.02</v>
      </c>
      <c r="I4737" s="31" t="s">
        <v>82</v>
      </c>
      <c r="J4737" s="36">
        <v>4</v>
      </c>
      <c r="K4737" s="35">
        <v>7</v>
      </c>
      <c r="L4737" s="35" t="s">
        <v>1479</v>
      </c>
      <c r="M4737" s="36">
        <v>1</v>
      </c>
      <c r="N4737" s="35" t="s">
        <v>23</v>
      </c>
      <c r="O4737" s="103" t="s">
        <v>24</v>
      </c>
      <c r="P4737" s="103" t="s">
        <v>24</v>
      </c>
      <c r="Q4737" s="103" t="s">
        <v>24</v>
      </c>
      <c r="R4737" s="103" t="s">
        <v>24</v>
      </c>
      <c r="S4737" s="103" t="s">
        <v>24</v>
      </c>
      <c r="T4737" s="35"/>
      <c r="U4737" s="35"/>
      <c r="V4737" s="9"/>
      <c r="W4737" s="9"/>
      <c r="X4737" s="31"/>
      <c r="Y4737" s="31"/>
      <c r="Z4737" s="31"/>
    </row>
    <row r="4738" spans="1:26" s="79" customFormat="1" x14ac:dyDescent="0.2">
      <c r="A4738" s="32"/>
      <c r="B4738" s="34">
        <v>71</v>
      </c>
      <c r="C4738" s="34">
        <v>20158</v>
      </c>
      <c r="D4738" s="31" t="s">
        <v>4221</v>
      </c>
      <c r="E4738" s="31" t="s">
        <v>4191</v>
      </c>
      <c r="F4738" s="110" t="s">
        <v>1543</v>
      </c>
      <c r="G4738" s="31" t="s">
        <v>87</v>
      </c>
      <c r="H4738" s="31">
        <v>33.22</v>
      </c>
      <c r="I4738" s="31" t="s">
        <v>82</v>
      </c>
      <c r="J4738" s="36">
        <v>8</v>
      </c>
      <c r="K4738" s="35">
        <v>7</v>
      </c>
      <c r="L4738" s="35" t="s">
        <v>1479</v>
      </c>
      <c r="M4738" s="36">
        <v>1</v>
      </c>
      <c r="N4738" s="35" t="s">
        <v>23</v>
      </c>
      <c r="O4738" s="103" t="s">
        <v>24</v>
      </c>
      <c r="P4738" s="103" t="s">
        <v>24</v>
      </c>
      <c r="Q4738" s="103" t="s">
        <v>24</v>
      </c>
      <c r="R4738" s="103" t="s">
        <v>24</v>
      </c>
      <c r="S4738" s="103" t="s">
        <v>24</v>
      </c>
      <c r="T4738" s="35"/>
      <c r="U4738" s="35"/>
      <c r="V4738" s="9"/>
      <c r="W4738" s="9"/>
      <c r="X4738" s="31"/>
      <c r="Y4738" s="31"/>
      <c r="Z4738" s="31"/>
    </row>
    <row r="4739" spans="1:26" s="79" customFormat="1" x14ac:dyDescent="0.2">
      <c r="A4739" s="32"/>
      <c r="B4739" s="34">
        <v>71</v>
      </c>
      <c r="C4739" s="34">
        <v>20158</v>
      </c>
      <c r="D4739" s="31" t="s">
        <v>4222</v>
      </c>
      <c r="E4739" s="31" t="s">
        <v>4191</v>
      </c>
      <c r="F4739" s="110" t="s">
        <v>1543</v>
      </c>
      <c r="G4739" s="31" t="s">
        <v>87</v>
      </c>
      <c r="H4739" s="31">
        <v>33.049999999999997</v>
      </c>
      <c r="I4739" s="31" t="s">
        <v>82</v>
      </c>
      <c r="J4739" s="36">
        <v>8</v>
      </c>
      <c r="K4739" s="35">
        <v>7</v>
      </c>
      <c r="L4739" s="35" t="s">
        <v>1479</v>
      </c>
      <c r="M4739" s="36">
        <v>1</v>
      </c>
      <c r="N4739" s="35" t="s">
        <v>23</v>
      </c>
      <c r="O4739" s="103" t="s">
        <v>24</v>
      </c>
      <c r="P4739" s="103" t="s">
        <v>24</v>
      </c>
      <c r="Q4739" s="103" t="s">
        <v>24</v>
      </c>
      <c r="R4739" s="103" t="s">
        <v>24</v>
      </c>
      <c r="S4739" s="103" t="s">
        <v>24</v>
      </c>
      <c r="T4739" s="35"/>
      <c r="U4739" s="35"/>
      <c r="V4739" s="9"/>
      <c r="W4739" s="9"/>
      <c r="X4739" s="31"/>
      <c r="Y4739" s="31"/>
      <c r="Z4739" s="31"/>
    </row>
    <row r="4740" spans="1:26" s="79" customFormat="1" x14ac:dyDescent="0.2">
      <c r="A4740" s="32"/>
      <c r="B4740" s="34">
        <v>71</v>
      </c>
      <c r="C4740" s="34">
        <v>20158</v>
      </c>
      <c r="D4740" s="31" t="s">
        <v>4223</v>
      </c>
      <c r="E4740" s="31" t="s">
        <v>4191</v>
      </c>
      <c r="F4740" s="110" t="s">
        <v>1543</v>
      </c>
      <c r="G4740" s="31" t="s">
        <v>87</v>
      </c>
      <c r="H4740" s="31">
        <v>15.9</v>
      </c>
      <c r="I4740" s="31" t="s">
        <v>82</v>
      </c>
      <c r="J4740" s="36">
        <v>4</v>
      </c>
      <c r="K4740" s="35">
        <v>7</v>
      </c>
      <c r="L4740" s="35" t="s">
        <v>1479</v>
      </c>
      <c r="M4740" s="36">
        <v>1</v>
      </c>
      <c r="N4740" s="35" t="s">
        <v>23</v>
      </c>
      <c r="O4740" s="103" t="s">
        <v>24</v>
      </c>
      <c r="P4740" s="103" t="s">
        <v>24</v>
      </c>
      <c r="Q4740" s="103" t="s">
        <v>24</v>
      </c>
      <c r="R4740" s="103" t="s">
        <v>24</v>
      </c>
      <c r="S4740" s="103" t="s">
        <v>24</v>
      </c>
      <c r="T4740" s="35"/>
      <c r="U4740" s="35"/>
      <c r="V4740" s="9"/>
      <c r="W4740" s="9"/>
      <c r="X4740" s="31"/>
      <c r="Y4740" s="31"/>
      <c r="Z4740" s="31"/>
    </row>
    <row r="4741" spans="1:26" s="79" customFormat="1" x14ac:dyDescent="0.2">
      <c r="A4741" s="32"/>
      <c r="B4741" s="34">
        <v>71</v>
      </c>
      <c r="C4741" s="34">
        <v>20158</v>
      </c>
      <c r="D4741" s="31" t="s">
        <v>4224</v>
      </c>
      <c r="E4741" s="31" t="s">
        <v>4191</v>
      </c>
      <c r="F4741" s="110" t="s">
        <v>1543</v>
      </c>
      <c r="G4741" s="31" t="s">
        <v>87</v>
      </c>
      <c r="H4741" s="31">
        <v>16.07</v>
      </c>
      <c r="I4741" s="31" t="s">
        <v>82</v>
      </c>
      <c r="J4741" s="36">
        <v>4</v>
      </c>
      <c r="K4741" s="35">
        <v>7</v>
      </c>
      <c r="L4741" s="35" t="s">
        <v>1479</v>
      </c>
      <c r="M4741" s="36">
        <v>1</v>
      </c>
      <c r="N4741" s="35" t="s">
        <v>23</v>
      </c>
      <c r="O4741" s="103" t="s">
        <v>24</v>
      </c>
      <c r="P4741" s="103" t="s">
        <v>24</v>
      </c>
      <c r="Q4741" s="103" t="s">
        <v>24</v>
      </c>
      <c r="R4741" s="103" t="s">
        <v>24</v>
      </c>
      <c r="S4741" s="103" t="s">
        <v>24</v>
      </c>
      <c r="T4741" s="35"/>
      <c r="U4741" s="35"/>
      <c r="V4741" s="9"/>
      <c r="W4741" s="9"/>
      <c r="X4741" s="31"/>
      <c r="Y4741" s="31"/>
      <c r="Z4741" s="31"/>
    </row>
    <row r="4742" spans="1:26" s="79" customFormat="1" x14ac:dyDescent="0.2">
      <c r="A4742" s="32"/>
      <c r="B4742" s="34">
        <v>71</v>
      </c>
      <c r="C4742" s="34">
        <v>20158</v>
      </c>
      <c r="D4742" s="31" t="s">
        <v>4225</v>
      </c>
      <c r="E4742" s="31" t="s">
        <v>4191</v>
      </c>
      <c r="F4742" s="110" t="s">
        <v>1543</v>
      </c>
      <c r="G4742" s="31" t="s">
        <v>94</v>
      </c>
      <c r="H4742" s="31">
        <v>12.52</v>
      </c>
      <c r="I4742" s="31" t="s">
        <v>82</v>
      </c>
      <c r="J4742" s="36">
        <v>4</v>
      </c>
      <c r="K4742" s="35">
        <v>7</v>
      </c>
      <c r="L4742" s="35" t="s">
        <v>1479</v>
      </c>
      <c r="M4742" s="36">
        <v>1</v>
      </c>
      <c r="N4742" s="35" t="s">
        <v>23</v>
      </c>
      <c r="O4742" s="103" t="s">
        <v>24</v>
      </c>
      <c r="P4742" s="103" t="s">
        <v>24</v>
      </c>
      <c r="Q4742" s="103" t="s">
        <v>24</v>
      </c>
      <c r="R4742" s="103" t="s">
        <v>24</v>
      </c>
      <c r="S4742" s="103" t="s">
        <v>24</v>
      </c>
      <c r="T4742" s="35"/>
      <c r="U4742" s="35"/>
      <c r="V4742" s="9"/>
      <c r="W4742" s="9"/>
      <c r="X4742" s="31"/>
      <c r="Y4742" s="31"/>
      <c r="Z4742" s="31"/>
    </row>
    <row r="4743" spans="1:26" s="79" customFormat="1" x14ac:dyDescent="0.2">
      <c r="A4743" s="32"/>
      <c r="B4743" s="34">
        <v>71</v>
      </c>
      <c r="C4743" s="34">
        <v>20158</v>
      </c>
      <c r="D4743" s="31" t="s">
        <v>4226</v>
      </c>
      <c r="E4743" s="31" t="s">
        <v>4191</v>
      </c>
      <c r="F4743" s="110" t="s">
        <v>1543</v>
      </c>
      <c r="G4743" s="31" t="s">
        <v>91</v>
      </c>
      <c r="H4743" s="31">
        <v>17.48</v>
      </c>
      <c r="I4743" s="31" t="s">
        <v>82</v>
      </c>
      <c r="J4743" s="36">
        <v>4</v>
      </c>
      <c r="K4743" s="35">
        <v>7</v>
      </c>
      <c r="L4743" s="35" t="s">
        <v>1550</v>
      </c>
      <c r="M4743" s="36">
        <v>0</v>
      </c>
      <c r="N4743" s="35" t="s">
        <v>23</v>
      </c>
      <c r="O4743" s="103" t="s">
        <v>24</v>
      </c>
      <c r="P4743" s="103" t="s">
        <v>24</v>
      </c>
      <c r="Q4743" s="103" t="s">
        <v>24</v>
      </c>
      <c r="R4743" s="103" t="s">
        <v>24</v>
      </c>
      <c r="S4743" s="103" t="s">
        <v>24</v>
      </c>
      <c r="T4743" s="35"/>
      <c r="U4743" s="35"/>
      <c r="V4743" s="9"/>
      <c r="W4743" s="9"/>
      <c r="X4743" s="31"/>
      <c r="Y4743" s="31"/>
      <c r="Z4743" s="31"/>
    </row>
    <row r="4744" spans="1:26" s="79" customFormat="1" x14ac:dyDescent="0.2">
      <c r="A4744" s="32"/>
      <c r="B4744" s="34">
        <v>71</v>
      </c>
      <c r="C4744" s="34">
        <v>20158</v>
      </c>
      <c r="D4744" s="31" t="s">
        <v>4227</v>
      </c>
      <c r="E4744" s="31" t="s">
        <v>4191</v>
      </c>
      <c r="F4744" s="110" t="s">
        <v>1543</v>
      </c>
      <c r="G4744" s="31" t="s">
        <v>87</v>
      </c>
      <c r="H4744" s="31">
        <v>31.13</v>
      </c>
      <c r="I4744" s="31" t="s">
        <v>82</v>
      </c>
      <c r="J4744" s="36">
        <v>4</v>
      </c>
      <c r="K4744" s="35">
        <v>7</v>
      </c>
      <c r="L4744" s="35" t="s">
        <v>1479</v>
      </c>
      <c r="M4744" s="36">
        <v>1</v>
      </c>
      <c r="N4744" s="35" t="s">
        <v>23</v>
      </c>
      <c r="O4744" s="35" t="s">
        <v>24</v>
      </c>
      <c r="P4744" s="35" t="s">
        <v>24</v>
      </c>
      <c r="Q4744" s="35" t="s">
        <v>24</v>
      </c>
      <c r="R4744" s="35" t="s">
        <v>24</v>
      </c>
      <c r="S4744" s="35" t="s">
        <v>24</v>
      </c>
      <c r="T4744" s="35"/>
      <c r="U4744" s="35"/>
      <c r="V4744" s="9"/>
      <c r="W4744" s="9"/>
      <c r="X4744" s="31"/>
      <c r="Y4744" s="31"/>
      <c r="Z4744" s="31"/>
    </row>
    <row r="4745" spans="1:26" s="79" customFormat="1" x14ac:dyDescent="0.2">
      <c r="A4745" s="32"/>
      <c r="B4745" s="34">
        <v>71</v>
      </c>
      <c r="C4745" s="34">
        <v>20158</v>
      </c>
      <c r="D4745" s="31" t="s">
        <v>4228</v>
      </c>
      <c r="E4745" s="31" t="s">
        <v>4191</v>
      </c>
      <c r="F4745" s="110" t="s">
        <v>1543</v>
      </c>
      <c r="G4745" s="31" t="s">
        <v>97</v>
      </c>
      <c r="H4745" s="31">
        <v>15.9</v>
      </c>
      <c r="I4745" s="31" t="s">
        <v>82</v>
      </c>
      <c r="J4745" s="36">
        <v>4</v>
      </c>
      <c r="K4745" s="35">
        <v>7</v>
      </c>
      <c r="L4745" s="35" t="s">
        <v>1550</v>
      </c>
      <c r="M4745" s="36">
        <v>1</v>
      </c>
      <c r="N4745" s="35" t="s">
        <v>23</v>
      </c>
      <c r="O4745" s="35" t="s">
        <v>24</v>
      </c>
      <c r="P4745" s="35" t="s">
        <v>24</v>
      </c>
      <c r="Q4745" s="35" t="s">
        <v>24</v>
      </c>
      <c r="R4745" s="35" t="s">
        <v>24</v>
      </c>
      <c r="S4745" s="35" t="s">
        <v>24</v>
      </c>
      <c r="T4745" s="35"/>
      <c r="U4745" s="35"/>
      <c r="V4745" s="9"/>
      <c r="W4745" s="9"/>
      <c r="X4745" s="31"/>
      <c r="Y4745" s="31"/>
      <c r="Z4745" s="31"/>
    </row>
    <row r="4746" spans="1:26" s="79" customFormat="1" x14ac:dyDescent="0.2">
      <c r="A4746" s="32"/>
      <c r="B4746" s="34">
        <v>71</v>
      </c>
      <c r="C4746" s="34">
        <v>20158</v>
      </c>
      <c r="D4746" s="31" t="s">
        <v>4229</v>
      </c>
      <c r="E4746" s="31" t="s">
        <v>4191</v>
      </c>
      <c r="F4746" s="110" t="s">
        <v>1543</v>
      </c>
      <c r="G4746" s="31" t="s">
        <v>87</v>
      </c>
      <c r="H4746" s="31">
        <v>34.630000000000003</v>
      </c>
      <c r="I4746" s="31" t="s">
        <v>82</v>
      </c>
      <c r="J4746" s="36">
        <v>8</v>
      </c>
      <c r="K4746" s="35">
        <v>7</v>
      </c>
      <c r="L4746" s="35" t="s">
        <v>1479</v>
      </c>
      <c r="M4746" s="36">
        <v>1</v>
      </c>
      <c r="N4746" s="35" t="s">
        <v>23</v>
      </c>
      <c r="O4746" s="35" t="s">
        <v>24</v>
      </c>
      <c r="P4746" s="35" t="s">
        <v>24</v>
      </c>
      <c r="Q4746" s="35" t="s">
        <v>24</v>
      </c>
      <c r="R4746" s="35" t="s">
        <v>24</v>
      </c>
      <c r="S4746" s="35" t="s">
        <v>24</v>
      </c>
      <c r="T4746" s="35"/>
      <c r="U4746" s="35"/>
      <c r="V4746" s="9"/>
      <c r="W4746" s="9"/>
      <c r="X4746" s="31"/>
      <c r="Y4746" s="31"/>
      <c r="Z4746" s="31"/>
    </row>
    <row r="4747" spans="1:26" s="79" customFormat="1" x14ac:dyDescent="0.2">
      <c r="A4747" s="32"/>
      <c r="B4747" s="34">
        <v>71</v>
      </c>
      <c r="C4747" s="34">
        <v>20158</v>
      </c>
      <c r="D4747" s="31" t="s">
        <v>4230</v>
      </c>
      <c r="E4747" s="31" t="s">
        <v>4191</v>
      </c>
      <c r="F4747" s="110" t="s">
        <v>1543</v>
      </c>
      <c r="G4747" s="31" t="s">
        <v>87</v>
      </c>
      <c r="H4747" s="31">
        <v>17.37</v>
      </c>
      <c r="I4747" s="31" t="s">
        <v>82</v>
      </c>
      <c r="J4747" s="36">
        <v>4</v>
      </c>
      <c r="K4747" s="35">
        <v>7</v>
      </c>
      <c r="L4747" s="35" t="s">
        <v>1479</v>
      </c>
      <c r="M4747" s="36">
        <v>1</v>
      </c>
      <c r="N4747" s="35" t="s">
        <v>23</v>
      </c>
      <c r="O4747" s="35" t="s">
        <v>24</v>
      </c>
      <c r="P4747" s="35" t="s">
        <v>24</v>
      </c>
      <c r="Q4747" s="35" t="s">
        <v>24</v>
      </c>
      <c r="R4747" s="35" t="s">
        <v>24</v>
      </c>
      <c r="S4747" s="35" t="s">
        <v>24</v>
      </c>
      <c r="T4747" s="35"/>
      <c r="U4747" s="35"/>
      <c r="V4747" s="9"/>
      <c r="W4747" s="9"/>
      <c r="X4747" s="31"/>
      <c r="Y4747" s="31"/>
      <c r="Z4747" s="31"/>
    </row>
    <row r="4748" spans="1:26" s="79" customFormat="1" x14ac:dyDescent="0.2">
      <c r="A4748" s="32"/>
      <c r="B4748" s="34">
        <v>71</v>
      </c>
      <c r="C4748" s="34">
        <v>20158</v>
      </c>
      <c r="D4748" s="31" t="s">
        <v>4231</v>
      </c>
      <c r="E4748" s="31" t="s">
        <v>4191</v>
      </c>
      <c r="F4748" s="110" t="s">
        <v>1543</v>
      </c>
      <c r="G4748" s="31" t="s">
        <v>87</v>
      </c>
      <c r="H4748" s="31">
        <v>16.149999999999999</v>
      </c>
      <c r="I4748" s="31" t="s">
        <v>82</v>
      </c>
      <c r="J4748" s="36">
        <v>4</v>
      </c>
      <c r="K4748" s="35">
        <v>7</v>
      </c>
      <c r="L4748" s="35" t="s">
        <v>1479</v>
      </c>
      <c r="M4748" s="36">
        <v>1</v>
      </c>
      <c r="N4748" s="35" t="s">
        <v>23</v>
      </c>
      <c r="O4748" s="35" t="s">
        <v>24</v>
      </c>
      <c r="P4748" s="35" t="s">
        <v>24</v>
      </c>
      <c r="Q4748" s="35" t="s">
        <v>24</v>
      </c>
      <c r="R4748" s="35" t="s">
        <v>24</v>
      </c>
      <c r="S4748" s="35" t="s">
        <v>24</v>
      </c>
      <c r="T4748" s="35"/>
      <c r="U4748" s="35"/>
      <c r="V4748" s="9"/>
      <c r="W4748" s="9"/>
      <c r="X4748" s="31"/>
      <c r="Y4748" s="31"/>
      <c r="Z4748" s="31"/>
    </row>
    <row r="4749" spans="1:26" s="79" customFormat="1" x14ac:dyDescent="0.2">
      <c r="A4749" s="32"/>
      <c r="B4749" s="34">
        <v>71</v>
      </c>
      <c r="C4749" s="34">
        <v>20158</v>
      </c>
      <c r="D4749" s="31" t="s">
        <v>4232</v>
      </c>
      <c r="E4749" s="31" t="s">
        <v>4191</v>
      </c>
      <c r="F4749" s="110" t="s">
        <v>1543</v>
      </c>
      <c r="G4749" s="31" t="s">
        <v>87</v>
      </c>
      <c r="H4749" s="31">
        <v>15.65</v>
      </c>
      <c r="I4749" s="31" t="s">
        <v>82</v>
      </c>
      <c r="J4749" s="36">
        <v>4</v>
      </c>
      <c r="K4749" s="35">
        <v>7</v>
      </c>
      <c r="L4749" s="35" t="s">
        <v>1479</v>
      </c>
      <c r="M4749" s="36">
        <v>1</v>
      </c>
      <c r="N4749" s="35" t="s">
        <v>23</v>
      </c>
      <c r="O4749" s="35" t="s">
        <v>24</v>
      </c>
      <c r="P4749" s="35" t="s">
        <v>24</v>
      </c>
      <c r="Q4749" s="35" t="s">
        <v>24</v>
      </c>
      <c r="R4749" s="35" t="s">
        <v>24</v>
      </c>
      <c r="S4749" s="35" t="s">
        <v>24</v>
      </c>
      <c r="T4749" s="35"/>
      <c r="U4749" s="35"/>
      <c r="V4749" s="9"/>
      <c r="W4749" s="9"/>
      <c r="X4749" s="31"/>
      <c r="Y4749" s="31"/>
      <c r="Z4749" s="31"/>
    </row>
    <row r="4750" spans="1:26" s="79" customFormat="1" x14ac:dyDescent="0.2">
      <c r="A4750" s="32"/>
      <c r="B4750" s="34">
        <v>71</v>
      </c>
      <c r="C4750" s="34">
        <v>20158</v>
      </c>
      <c r="D4750" s="31" t="s">
        <v>4233</v>
      </c>
      <c r="E4750" s="31" t="s">
        <v>4191</v>
      </c>
      <c r="F4750" s="110" t="s">
        <v>1543</v>
      </c>
      <c r="G4750" s="31" t="s">
        <v>87</v>
      </c>
      <c r="H4750" s="31">
        <v>15.87</v>
      </c>
      <c r="I4750" s="31" t="s">
        <v>82</v>
      </c>
      <c r="J4750" s="36">
        <v>4</v>
      </c>
      <c r="K4750" s="35">
        <v>7</v>
      </c>
      <c r="L4750" s="35" t="s">
        <v>1479</v>
      </c>
      <c r="M4750" s="36">
        <v>1</v>
      </c>
      <c r="N4750" s="35" t="s">
        <v>23</v>
      </c>
      <c r="O4750" s="35" t="s">
        <v>24</v>
      </c>
      <c r="P4750" s="35" t="s">
        <v>24</v>
      </c>
      <c r="Q4750" s="35" t="s">
        <v>24</v>
      </c>
      <c r="R4750" s="35" t="s">
        <v>24</v>
      </c>
      <c r="S4750" s="35" t="s">
        <v>24</v>
      </c>
      <c r="T4750" s="35"/>
      <c r="U4750" s="35"/>
      <c r="V4750" s="9"/>
      <c r="W4750" s="9"/>
      <c r="X4750" s="31"/>
      <c r="Y4750" s="31"/>
      <c r="Z4750" s="31"/>
    </row>
    <row r="4751" spans="1:26" s="79" customFormat="1" x14ac:dyDescent="0.2">
      <c r="A4751" s="32"/>
      <c r="B4751" s="34">
        <v>71</v>
      </c>
      <c r="C4751" s="34">
        <v>20158</v>
      </c>
      <c r="D4751" s="31" t="s">
        <v>4234</v>
      </c>
      <c r="E4751" s="31" t="s">
        <v>4191</v>
      </c>
      <c r="F4751" s="110" t="s">
        <v>1543</v>
      </c>
      <c r="G4751" s="31" t="s">
        <v>87</v>
      </c>
      <c r="H4751" s="31">
        <v>16.649999999999999</v>
      </c>
      <c r="I4751" s="31" t="s">
        <v>82</v>
      </c>
      <c r="J4751" s="36">
        <v>4</v>
      </c>
      <c r="K4751" s="35">
        <v>7</v>
      </c>
      <c r="L4751" s="35" t="s">
        <v>1479</v>
      </c>
      <c r="M4751" s="36">
        <v>1</v>
      </c>
      <c r="N4751" s="35" t="s">
        <v>23</v>
      </c>
      <c r="O4751" s="35" t="s">
        <v>24</v>
      </c>
      <c r="P4751" s="35" t="s">
        <v>24</v>
      </c>
      <c r="Q4751" s="35" t="s">
        <v>24</v>
      </c>
      <c r="R4751" s="35" t="s">
        <v>24</v>
      </c>
      <c r="S4751" s="35" t="s">
        <v>24</v>
      </c>
      <c r="T4751" s="35"/>
      <c r="U4751" s="35"/>
      <c r="V4751" s="9"/>
      <c r="W4751" s="9"/>
      <c r="X4751" s="31"/>
      <c r="Y4751" s="31"/>
      <c r="Z4751" s="31"/>
    </row>
    <row r="4752" spans="1:26" s="79" customFormat="1" x14ac:dyDescent="0.2">
      <c r="A4752" s="32"/>
      <c r="B4752" s="34">
        <v>71</v>
      </c>
      <c r="C4752" s="34">
        <v>20158</v>
      </c>
      <c r="D4752" s="31" t="s">
        <v>4235</v>
      </c>
      <c r="E4752" s="31" t="s">
        <v>4191</v>
      </c>
      <c r="F4752" s="110" t="s">
        <v>1543</v>
      </c>
      <c r="G4752" s="31" t="s">
        <v>87</v>
      </c>
      <c r="H4752" s="31">
        <v>15.21</v>
      </c>
      <c r="I4752" s="31" t="s">
        <v>82</v>
      </c>
      <c r="J4752" s="36">
        <v>4</v>
      </c>
      <c r="K4752" s="35">
        <v>7</v>
      </c>
      <c r="L4752" s="35" t="s">
        <v>1479</v>
      </c>
      <c r="M4752" s="36">
        <v>1</v>
      </c>
      <c r="N4752" s="35" t="s">
        <v>23</v>
      </c>
      <c r="O4752" s="35" t="s">
        <v>24</v>
      </c>
      <c r="P4752" s="35" t="s">
        <v>24</v>
      </c>
      <c r="Q4752" s="35" t="s">
        <v>24</v>
      </c>
      <c r="R4752" s="35" t="s">
        <v>24</v>
      </c>
      <c r="S4752" s="35" t="s">
        <v>24</v>
      </c>
      <c r="T4752" s="35"/>
      <c r="U4752" s="35"/>
      <c r="V4752" s="9"/>
      <c r="W4752" s="9"/>
      <c r="X4752" s="31"/>
      <c r="Y4752" s="31"/>
      <c r="Z4752" s="31"/>
    </row>
    <row r="4753" spans="1:26" s="79" customFormat="1" x14ac:dyDescent="0.2">
      <c r="A4753" s="32"/>
      <c r="B4753" s="34">
        <v>71</v>
      </c>
      <c r="C4753" s="34">
        <v>20158</v>
      </c>
      <c r="D4753" s="31" t="s">
        <v>4236</v>
      </c>
      <c r="E4753" s="31" t="s">
        <v>4191</v>
      </c>
      <c r="F4753" s="110" t="s">
        <v>1543</v>
      </c>
      <c r="G4753" s="31" t="s">
        <v>87</v>
      </c>
      <c r="H4753" s="31">
        <v>16.98</v>
      </c>
      <c r="I4753" s="31" t="s">
        <v>82</v>
      </c>
      <c r="J4753" s="36">
        <v>4</v>
      </c>
      <c r="K4753" s="35">
        <v>7</v>
      </c>
      <c r="L4753" s="35" t="s">
        <v>1479</v>
      </c>
      <c r="M4753" s="36">
        <v>1</v>
      </c>
      <c r="N4753" s="35" t="s">
        <v>23</v>
      </c>
      <c r="O4753" s="35" t="s">
        <v>24</v>
      </c>
      <c r="P4753" s="35" t="s">
        <v>24</v>
      </c>
      <c r="Q4753" s="35" t="s">
        <v>24</v>
      </c>
      <c r="R4753" s="35" t="s">
        <v>24</v>
      </c>
      <c r="S4753" s="35" t="s">
        <v>24</v>
      </c>
      <c r="T4753" s="35"/>
      <c r="U4753" s="35"/>
      <c r="V4753" s="9"/>
      <c r="W4753" s="9"/>
      <c r="X4753" s="31"/>
      <c r="Y4753" s="31"/>
      <c r="Z4753" s="31"/>
    </row>
    <row r="4754" spans="1:26" s="79" customFormat="1" x14ac:dyDescent="0.2">
      <c r="A4754" s="32"/>
      <c r="B4754" s="34">
        <v>71</v>
      </c>
      <c r="C4754" s="34">
        <v>20158</v>
      </c>
      <c r="D4754" s="31" t="s">
        <v>4237</v>
      </c>
      <c r="E4754" s="31" t="s">
        <v>4191</v>
      </c>
      <c r="F4754" s="110" t="s">
        <v>1543</v>
      </c>
      <c r="G4754" s="31" t="s">
        <v>87</v>
      </c>
      <c r="H4754" s="31">
        <v>32.520000000000003</v>
      </c>
      <c r="I4754" s="31" t="s">
        <v>82</v>
      </c>
      <c r="J4754" s="36">
        <v>8</v>
      </c>
      <c r="K4754" s="35">
        <v>7</v>
      </c>
      <c r="L4754" s="35" t="s">
        <v>1479</v>
      </c>
      <c r="M4754" s="36">
        <v>1</v>
      </c>
      <c r="N4754" s="35" t="s">
        <v>23</v>
      </c>
      <c r="O4754" s="35" t="s">
        <v>24</v>
      </c>
      <c r="P4754" s="35" t="s">
        <v>24</v>
      </c>
      <c r="Q4754" s="35" t="s">
        <v>24</v>
      </c>
      <c r="R4754" s="35" t="s">
        <v>24</v>
      </c>
      <c r="S4754" s="35" t="s">
        <v>24</v>
      </c>
      <c r="T4754" s="35"/>
      <c r="U4754" s="35"/>
      <c r="V4754" s="9"/>
      <c r="W4754" s="9"/>
      <c r="X4754" s="31"/>
      <c r="Y4754" s="31"/>
      <c r="Z4754" s="31"/>
    </row>
    <row r="4755" spans="1:26" s="79" customFormat="1" x14ac:dyDescent="0.2">
      <c r="A4755" s="32"/>
      <c r="B4755" s="34">
        <v>71</v>
      </c>
      <c r="C4755" s="34">
        <v>20158</v>
      </c>
      <c r="D4755" s="31" t="s">
        <v>4238</v>
      </c>
      <c r="E4755" s="31" t="s">
        <v>4191</v>
      </c>
      <c r="F4755" s="110" t="s">
        <v>1543</v>
      </c>
      <c r="G4755" s="31" t="s">
        <v>87</v>
      </c>
      <c r="H4755" s="31">
        <v>15.98</v>
      </c>
      <c r="I4755" s="31" t="s">
        <v>82</v>
      </c>
      <c r="J4755" s="36">
        <v>4</v>
      </c>
      <c r="K4755" s="35">
        <v>7</v>
      </c>
      <c r="L4755" s="35" t="s">
        <v>1479</v>
      </c>
      <c r="M4755" s="36">
        <v>1</v>
      </c>
      <c r="N4755" s="35" t="s">
        <v>23</v>
      </c>
      <c r="O4755" s="35" t="s">
        <v>24</v>
      </c>
      <c r="P4755" s="35" t="s">
        <v>24</v>
      </c>
      <c r="Q4755" s="35" t="s">
        <v>24</v>
      </c>
      <c r="R4755" s="35" t="s">
        <v>24</v>
      </c>
      <c r="S4755" s="35" t="s">
        <v>24</v>
      </c>
      <c r="T4755" s="35"/>
      <c r="U4755" s="35"/>
      <c r="V4755" s="9"/>
      <c r="W4755" s="9"/>
      <c r="X4755" s="31"/>
      <c r="Y4755" s="31"/>
      <c r="Z4755" s="31"/>
    </row>
    <row r="4756" spans="1:26" s="79" customFormat="1" x14ac:dyDescent="0.2">
      <c r="A4756" s="32"/>
      <c r="B4756" s="34">
        <v>71</v>
      </c>
      <c r="C4756" s="34">
        <v>20158</v>
      </c>
      <c r="D4756" s="31" t="s">
        <v>4239</v>
      </c>
      <c r="E4756" s="31" t="s">
        <v>4191</v>
      </c>
      <c r="F4756" s="110" t="s">
        <v>1543</v>
      </c>
      <c r="G4756" s="31" t="s">
        <v>87</v>
      </c>
      <c r="H4756" s="31">
        <v>15.21</v>
      </c>
      <c r="I4756" s="31" t="s">
        <v>82</v>
      </c>
      <c r="J4756" s="36">
        <v>4</v>
      </c>
      <c r="K4756" s="35">
        <v>7</v>
      </c>
      <c r="L4756" s="35" t="s">
        <v>1479</v>
      </c>
      <c r="M4756" s="36">
        <v>1</v>
      </c>
      <c r="N4756" s="35" t="s">
        <v>23</v>
      </c>
      <c r="O4756" s="35" t="s">
        <v>24</v>
      </c>
      <c r="P4756" s="35" t="s">
        <v>24</v>
      </c>
      <c r="Q4756" s="35" t="s">
        <v>24</v>
      </c>
      <c r="R4756" s="35" t="s">
        <v>24</v>
      </c>
      <c r="S4756" s="35" t="s">
        <v>24</v>
      </c>
      <c r="T4756" s="35"/>
      <c r="U4756" s="35"/>
      <c r="V4756" s="9"/>
      <c r="W4756" s="9"/>
      <c r="X4756" s="31"/>
      <c r="Y4756" s="31"/>
      <c r="Z4756" s="31"/>
    </row>
    <row r="4757" spans="1:26" s="79" customFormat="1" x14ac:dyDescent="0.2">
      <c r="A4757" s="32"/>
      <c r="B4757" s="34">
        <v>71</v>
      </c>
      <c r="C4757" s="34">
        <v>20158</v>
      </c>
      <c r="D4757" s="31" t="s">
        <v>4240</v>
      </c>
      <c r="E4757" s="31" t="s">
        <v>4191</v>
      </c>
      <c r="F4757" s="110" t="s">
        <v>1543</v>
      </c>
      <c r="G4757" s="31" t="s">
        <v>87</v>
      </c>
      <c r="H4757" s="31">
        <v>32.299999999999997</v>
      </c>
      <c r="I4757" s="31" t="s">
        <v>82</v>
      </c>
      <c r="J4757" s="36">
        <v>8</v>
      </c>
      <c r="K4757" s="35">
        <v>7</v>
      </c>
      <c r="L4757" s="35" t="s">
        <v>1479</v>
      </c>
      <c r="M4757" s="36">
        <v>1</v>
      </c>
      <c r="N4757" s="35" t="s">
        <v>23</v>
      </c>
      <c r="O4757" s="35" t="s">
        <v>24</v>
      </c>
      <c r="P4757" s="35" t="s">
        <v>24</v>
      </c>
      <c r="Q4757" s="35" t="s">
        <v>24</v>
      </c>
      <c r="R4757" s="35" t="s">
        <v>24</v>
      </c>
      <c r="S4757" s="35" t="s">
        <v>24</v>
      </c>
      <c r="T4757" s="35"/>
      <c r="U4757" s="35"/>
      <c r="V4757" s="9"/>
      <c r="W4757" s="9"/>
      <c r="X4757" s="31"/>
      <c r="Y4757" s="31"/>
      <c r="Z4757" s="31"/>
    </row>
    <row r="4758" spans="1:26" s="79" customFormat="1" x14ac:dyDescent="0.2">
      <c r="A4758" s="32"/>
      <c r="B4758" s="34">
        <v>71</v>
      </c>
      <c r="C4758" s="34">
        <v>20158</v>
      </c>
      <c r="D4758" s="31" t="s">
        <v>4241</v>
      </c>
      <c r="E4758" s="31" t="s">
        <v>4191</v>
      </c>
      <c r="F4758" s="110" t="s">
        <v>1543</v>
      </c>
      <c r="G4758" s="31" t="s">
        <v>87</v>
      </c>
      <c r="H4758" s="31">
        <v>17.54</v>
      </c>
      <c r="I4758" s="31" t="s">
        <v>82</v>
      </c>
      <c r="J4758" s="36">
        <v>4</v>
      </c>
      <c r="K4758" s="35">
        <v>7</v>
      </c>
      <c r="L4758" s="35" t="s">
        <v>1479</v>
      </c>
      <c r="M4758" s="36">
        <v>1</v>
      </c>
      <c r="N4758" s="35" t="s">
        <v>23</v>
      </c>
      <c r="O4758" s="35" t="s">
        <v>24</v>
      </c>
      <c r="P4758" s="35" t="s">
        <v>24</v>
      </c>
      <c r="Q4758" s="35" t="s">
        <v>24</v>
      </c>
      <c r="R4758" s="35" t="s">
        <v>24</v>
      </c>
      <c r="S4758" s="35" t="s">
        <v>24</v>
      </c>
      <c r="T4758" s="35"/>
      <c r="U4758" s="35"/>
      <c r="V4758" s="9"/>
      <c r="W4758" s="9"/>
      <c r="X4758" s="31"/>
      <c r="Y4758" s="31"/>
      <c r="Z4758" s="31"/>
    </row>
    <row r="4759" spans="1:26" s="79" customFormat="1" x14ac:dyDescent="0.2">
      <c r="A4759" s="32"/>
      <c r="B4759" s="34">
        <v>71</v>
      </c>
      <c r="C4759" s="34">
        <v>20158</v>
      </c>
      <c r="D4759" s="31" t="s">
        <v>4242</v>
      </c>
      <c r="E4759" s="31" t="s">
        <v>4191</v>
      </c>
      <c r="F4759" s="110" t="s">
        <v>1543</v>
      </c>
      <c r="G4759" s="31" t="s">
        <v>87</v>
      </c>
      <c r="H4759" s="31">
        <v>30.03</v>
      </c>
      <c r="I4759" s="31" t="s">
        <v>82</v>
      </c>
      <c r="J4759" s="36">
        <v>8</v>
      </c>
      <c r="K4759" s="35">
        <v>7</v>
      </c>
      <c r="L4759" s="35" t="s">
        <v>34</v>
      </c>
      <c r="M4759" s="36">
        <v>1</v>
      </c>
      <c r="N4759" s="35" t="s">
        <v>23</v>
      </c>
      <c r="O4759" s="35" t="s">
        <v>24</v>
      </c>
      <c r="P4759" s="35" t="s">
        <v>24</v>
      </c>
      <c r="Q4759" s="35" t="s">
        <v>24</v>
      </c>
      <c r="R4759" s="35" t="s">
        <v>24</v>
      </c>
      <c r="S4759" s="35" t="s">
        <v>24</v>
      </c>
      <c r="T4759" s="35"/>
      <c r="U4759" s="35"/>
      <c r="V4759" s="9"/>
      <c r="W4759" s="9"/>
      <c r="X4759" s="31"/>
      <c r="Y4759" s="31"/>
      <c r="Z4759" s="31"/>
    </row>
    <row r="4760" spans="1:26" s="79" customFormat="1" x14ac:dyDescent="0.2">
      <c r="A4760" s="32"/>
      <c r="B4760" s="34">
        <v>71</v>
      </c>
      <c r="C4760" s="34">
        <v>20158</v>
      </c>
      <c r="D4760" s="31" t="s">
        <v>4243</v>
      </c>
      <c r="E4760" s="31" t="s">
        <v>4191</v>
      </c>
      <c r="F4760" s="110" t="s">
        <v>1543</v>
      </c>
      <c r="G4760" s="31" t="s">
        <v>87</v>
      </c>
      <c r="H4760" s="31">
        <v>18.649999999999999</v>
      </c>
      <c r="I4760" s="31" t="s">
        <v>82</v>
      </c>
      <c r="J4760" s="36">
        <v>4</v>
      </c>
      <c r="K4760" s="35">
        <v>7</v>
      </c>
      <c r="L4760" s="35" t="s">
        <v>1479</v>
      </c>
      <c r="M4760" s="36">
        <v>1</v>
      </c>
      <c r="N4760" s="35" t="s">
        <v>23</v>
      </c>
      <c r="O4760" s="35" t="s">
        <v>24</v>
      </c>
      <c r="P4760" s="35" t="s">
        <v>24</v>
      </c>
      <c r="Q4760" s="35" t="s">
        <v>24</v>
      </c>
      <c r="R4760" s="35" t="s">
        <v>24</v>
      </c>
      <c r="S4760" s="35" t="s">
        <v>24</v>
      </c>
      <c r="T4760" s="35"/>
      <c r="U4760" s="35"/>
      <c r="V4760" s="9"/>
      <c r="W4760" s="9"/>
      <c r="X4760" s="31"/>
      <c r="Y4760" s="31"/>
      <c r="Z4760" s="31"/>
    </row>
    <row r="4761" spans="1:26" s="79" customFormat="1" x14ac:dyDescent="0.2">
      <c r="A4761" s="32"/>
      <c r="B4761" s="34">
        <v>71</v>
      </c>
      <c r="C4761" s="34">
        <v>20158</v>
      </c>
      <c r="D4761" s="31" t="s">
        <v>4244</v>
      </c>
      <c r="E4761" s="31" t="s">
        <v>4191</v>
      </c>
      <c r="F4761" s="110" t="s">
        <v>1543</v>
      </c>
      <c r="G4761" s="31" t="s">
        <v>87</v>
      </c>
      <c r="H4761" s="31">
        <v>15.23</v>
      </c>
      <c r="I4761" s="31" t="s">
        <v>82</v>
      </c>
      <c r="J4761" s="36">
        <v>4</v>
      </c>
      <c r="K4761" s="35">
        <v>7</v>
      </c>
      <c r="L4761" s="35" t="s">
        <v>1479</v>
      </c>
      <c r="M4761" s="36">
        <v>1</v>
      </c>
      <c r="N4761" s="35" t="s">
        <v>23</v>
      </c>
      <c r="O4761" s="35" t="s">
        <v>24</v>
      </c>
      <c r="P4761" s="35" t="s">
        <v>24</v>
      </c>
      <c r="Q4761" s="35" t="s">
        <v>24</v>
      </c>
      <c r="R4761" s="35" t="s">
        <v>24</v>
      </c>
      <c r="S4761" s="35" t="s">
        <v>24</v>
      </c>
      <c r="T4761" s="35"/>
      <c r="U4761" s="35"/>
      <c r="V4761" s="9"/>
      <c r="W4761" s="9"/>
      <c r="X4761" s="31"/>
      <c r="Y4761" s="31"/>
      <c r="Z4761" s="31"/>
    </row>
    <row r="4762" spans="1:26" s="79" customFormat="1" x14ac:dyDescent="0.2">
      <c r="A4762" s="32"/>
      <c r="B4762" s="34">
        <v>71</v>
      </c>
      <c r="C4762" s="34">
        <v>20158</v>
      </c>
      <c r="D4762" s="31" t="s">
        <v>4245</v>
      </c>
      <c r="E4762" s="31" t="s">
        <v>4191</v>
      </c>
      <c r="F4762" s="110" t="s">
        <v>1543</v>
      </c>
      <c r="G4762" s="31" t="s">
        <v>120</v>
      </c>
      <c r="H4762" s="31">
        <v>13.52</v>
      </c>
      <c r="I4762" s="31" t="s">
        <v>82</v>
      </c>
      <c r="J4762" s="36">
        <v>4</v>
      </c>
      <c r="K4762" s="35">
        <v>7</v>
      </c>
      <c r="L4762" s="35" t="s">
        <v>1550</v>
      </c>
      <c r="M4762" s="36">
        <v>1</v>
      </c>
      <c r="N4762" s="35" t="s">
        <v>23</v>
      </c>
      <c r="O4762" s="35" t="s">
        <v>24</v>
      </c>
      <c r="P4762" s="35" t="s">
        <v>24</v>
      </c>
      <c r="Q4762" s="35" t="s">
        <v>24</v>
      </c>
      <c r="R4762" s="35" t="s">
        <v>24</v>
      </c>
      <c r="S4762" s="35" t="s">
        <v>24</v>
      </c>
      <c r="T4762" s="35"/>
      <c r="U4762" s="35"/>
      <c r="V4762" s="9"/>
      <c r="W4762" s="9"/>
      <c r="X4762" s="31"/>
      <c r="Y4762" s="31"/>
      <c r="Z4762" s="31"/>
    </row>
    <row r="4763" spans="1:26" s="79" customFormat="1" x14ac:dyDescent="0.2">
      <c r="A4763" s="32"/>
      <c r="B4763" s="34">
        <v>71</v>
      </c>
      <c r="C4763" s="34">
        <v>20158</v>
      </c>
      <c r="D4763" s="31" t="s">
        <v>4246</v>
      </c>
      <c r="E4763" s="31" t="s">
        <v>4191</v>
      </c>
      <c r="F4763" s="110" t="s">
        <v>1543</v>
      </c>
      <c r="G4763" s="31" t="s">
        <v>120</v>
      </c>
      <c r="H4763" s="31">
        <v>15.68</v>
      </c>
      <c r="I4763" s="31" t="s">
        <v>82</v>
      </c>
      <c r="J4763" s="36">
        <v>4</v>
      </c>
      <c r="K4763" s="35">
        <v>7</v>
      </c>
      <c r="L4763" s="35" t="s">
        <v>1550</v>
      </c>
      <c r="M4763" s="36">
        <v>1</v>
      </c>
      <c r="N4763" s="35" t="s">
        <v>23</v>
      </c>
      <c r="O4763" s="35" t="s">
        <v>24</v>
      </c>
      <c r="P4763" s="35" t="s">
        <v>24</v>
      </c>
      <c r="Q4763" s="35" t="s">
        <v>24</v>
      </c>
      <c r="R4763" s="35" t="s">
        <v>24</v>
      </c>
      <c r="S4763" s="35" t="s">
        <v>24</v>
      </c>
      <c r="T4763" s="35"/>
      <c r="U4763" s="35"/>
      <c r="V4763" s="9"/>
      <c r="W4763" s="9"/>
      <c r="X4763" s="31"/>
      <c r="Y4763" s="31"/>
      <c r="Z4763" s="31"/>
    </row>
    <row r="4764" spans="1:26" s="79" customFormat="1" x14ac:dyDescent="0.2">
      <c r="A4764" s="32"/>
      <c r="B4764" s="34">
        <v>71</v>
      </c>
      <c r="C4764" s="34">
        <v>20158</v>
      </c>
      <c r="D4764" s="31" t="s">
        <v>4247</v>
      </c>
      <c r="E4764" s="31" t="s">
        <v>4191</v>
      </c>
      <c r="F4764" s="110" t="s">
        <v>1543</v>
      </c>
      <c r="G4764" s="31" t="s">
        <v>87</v>
      </c>
      <c r="H4764" s="31">
        <v>14.8</v>
      </c>
      <c r="I4764" s="31" t="s">
        <v>82</v>
      </c>
      <c r="J4764" s="36">
        <v>4</v>
      </c>
      <c r="K4764" s="35">
        <v>7</v>
      </c>
      <c r="L4764" s="35" t="s">
        <v>1479</v>
      </c>
      <c r="M4764" s="36">
        <v>1</v>
      </c>
      <c r="N4764" s="35" t="s">
        <v>23</v>
      </c>
      <c r="O4764" s="35" t="s">
        <v>24</v>
      </c>
      <c r="P4764" s="35" t="s">
        <v>24</v>
      </c>
      <c r="Q4764" s="35" t="s">
        <v>24</v>
      </c>
      <c r="R4764" s="35" t="s">
        <v>24</v>
      </c>
      <c r="S4764" s="35" t="s">
        <v>24</v>
      </c>
      <c r="T4764" s="35"/>
      <c r="U4764" s="35"/>
      <c r="V4764" s="9"/>
      <c r="W4764" s="9"/>
      <c r="X4764" s="31"/>
      <c r="Y4764" s="31"/>
      <c r="Z4764" s="31"/>
    </row>
    <row r="4765" spans="1:26" s="79" customFormat="1" x14ac:dyDescent="0.2">
      <c r="A4765" s="32"/>
      <c r="B4765" s="34">
        <v>71</v>
      </c>
      <c r="C4765" s="34">
        <v>20158</v>
      </c>
      <c r="D4765" s="31" t="s">
        <v>4248</v>
      </c>
      <c r="E4765" s="31" t="s">
        <v>4191</v>
      </c>
      <c r="F4765" s="110" t="s">
        <v>1543</v>
      </c>
      <c r="G4765" s="31" t="s">
        <v>87</v>
      </c>
      <c r="H4765" s="31">
        <v>31.02</v>
      </c>
      <c r="I4765" s="31" t="s">
        <v>82</v>
      </c>
      <c r="J4765" s="36">
        <v>8</v>
      </c>
      <c r="K4765" s="35">
        <v>7</v>
      </c>
      <c r="L4765" s="35" t="s">
        <v>1479</v>
      </c>
      <c r="M4765" s="36">
        <v>1</v>
      </c>
      <c r="N4765" s="35" t="s">
        <v>23</v>
      </c>
      <c r="O4765" s="35" t="s">
        <v>24</v>
      </c>
      <c r="P4765" s="35" t="s">
        <v>24</v>
      </c>
      <c r="Q4765" s="35" t="s">
        <v>24</v>
      </c>
      <c r="R4765" s="35" t="s">
        <v>24</v>
      </c>
      <c r="S4765" s="35" t="s">
        <v>24</v>
      </c>
      <c r="T4765" s="35"/>
      <c r="U4765" s="35"/>
      <c r="V4765" s="9"/>
      <c r="W4765" s="9"/>
      <c r="X4765" s="31"/>
      <c r="Y4765" s="31"/>
      <c r="Z4765" s="31"/>
    </row>
    <row r="4766" spans="1:26" s="79" customFormat="1" x14ac:dyDescent="0.2">
      <c r="A4766" s="32"/>
      <c r="B4766" s="34">
        <v>71</v>
      </c>
      <c r="C4766" s="34">
        <v>20158</v>
      </c>
      <c r="D4766" s="31" t="s">
        <v>4249</v>
      </c>
      <c r="E4766" s="31" t="s">
        <v>4191</v>
      </c>
      <c r="F4766" s="110" t="s">
        <v>1543</v>
      </c>
      <c r="G4766" s="31" t="s">
        <v>87</v>
      </c>
      <c r="H4766" s="31">
        <v>17.329999999999998</v>
      </c>
      <c r="I4766" s="31" t="s">
        <v>82</v>
      </c>
      <c r="J4766" s="36">
        <v>8</v>
      </c>
      <c r="K4766" s="35">
        <v>7</v>
      </c>
      <c r="L4766" s="35" t="s">
        <v>1479</v>
      </c>
      <c r="M4766" s="36">
        <v>1</v>
      </c>
      <c r="N4766" s="35" t="s">
        <v>23</v>
      </c>
      <c r="O4766" s="35" t="s">
        <v>24</v>
      </c>
      <c r="P4766" s="35" t="s">
        <v>24</v>
      </c>
      <c r="Q4766" s="35" t="s">
        <v>24</v>
      </c>
      <c r="R4766" s="35" t="s">
        <v>24</v>
      </c>
      <c r="S4766" s="35" t="s">
        <v>24</v>
      </c>
      <c r="T4766" s="35"/>
      <c r="U4766" s="35"/>
      <c r="V4766" s="9"/>
      <c r="W4766" s="9"/>
      <c r="X4766" s="31"/>
      <c r="Y4766" s="31"/>
      <c r="Z4766" s="31"/>
    </row>
    <row r="4767" spans="1:26" s="79" customFormat="1" x14ac:dyDescent="0.2">
      <c r="A4767" s="32"/>
      <c r="B4767" s="34">
        <v>71</v>
      </c>
      <c r="C4767" s="34">
        <v>20158</v>
      </c>
      <c r="D4767" s="31" t="s">
        <v>4250</v>
      </c>
      <c r="E4767" s="31" t="s">
        <v>4191</v>
      </c>
      <c r="F4767" s="110" t="s">
        <v>1543</v>
      </c>
      <c r="G4767" s="31" t="s">
        <v>87</v>
      </c>
      <c r="H4767" s="31">
        <v>34.58</v>
      </c>
      <c r="I4767" s="31" t="s">
        <v>82</v>
      </c>
      <c r="J4767" s="36">
        <v>8</v>
      </c>
      <c r="K4767" s="35">
        <v>7</v>
      </c>
      <c r="L4767" s="35" t="s">
        <v>1550</v>
      </c>
      <c r="M4767" s="36">
        <v>1</v>
      </c>
      <c r="N4767" s="35" t="s">
        <v>23</v>
      </c>
      <c r="O4767" s="35" t="s">
        <v>24</v>
      </c>
      <c r="P4767" s="35" t="s">
        <v>24</v>
      </c>
      <c r="Q4767" s="35" t="s">
        <v>24</v>
      </c>
      <c r="R4767" s="35" t="s">
        <v>24</v>
      </c>
      <c r="S4767" s="35" t="s">
        <v>24</v>
      </c>
      <c r="T4767" s="35"/>
      <c r="U4767" s="35"/>
      <c r="V4767" s="9"/>
      <c r="W4767" s="9"/>
      <c r="X4767" s="31"/>
      <c r="Y4767" s="31"/>
      <c r="Z4767" s="31"/>
    </row>
    <row r="4768" spans="1:26" s="79" customFormat="1" x14ac:dyDescent="0.2">
      <c r="A4768" s="32"/>
      <c r="B4768" s="34">
        <v>71</v>
      </c>
      <c r="C4768" s="34">
        <v>20158</v>
      </c>
      <c r="D4768" s="31" t="s">
        <v>4251</v>
      </c>
      <c r="E4768" s="31" t="s">
        <v>4191</v>
      </c>
      <c r="F4768" s="110" t="s">
        <v>1543</v>
      </c>
      <c r="G4768" s="31" t="s">
        <v>258</v>
      </c>
      <c r="H4768" s="31">
        <v>4.16</v>
      </c>
      <c r="I4768" s="31" t="s">
        <v>82</v>
      </c>
      <c r="J4768" s="36"/>
      <c r="K4768" s="35">
        <v>7</v>
      </c>
      <c r="L4768" s="35" t="s">
        <v>1719</v>
      </c>
      <c r="M4768" s="36">
        <v>1</v>
      </c>
      <c r="N4768" s="35" t="s">
        <v>23</v>
      </c>
      <c r="O4768" s="35" t="s">
        <v>24</v>
      </c>
      <c r="P4768" s="35" t="s">
        <v>24</v>
      </c>
      <c r="Q4768" s="35" t="s">
        <v>24</v>
      </c>
      <c r="R4768" s="35" t="s">
        <v>24</v>
      </c>
      <c r="S4768" s="35" t="s">
        <v>24</v>
      </c>
      <c r="T4768" s="35"/>
      <c r="U4768" s="35"/>
      <c r="V4768" s="9"/>
      <c r="W4768" s="9"/>
      <c r="X4768" s="31"/>
      <c r="Y4768" s="31"/>
      <c r="Z4768" s="31"/>
    </row>
    <row r="4769" spans="1:26" s="79" customFormat="1" x14ac:dyDescent="0.2">
      <c r="A4769" s="32"/>
      <c r="B4769" s="34">
        <v>71</v>
      </c>
      <c r="C4769" s="34">
        <v>20158</v>
      </c>
      <c r="D4769" s="31" t="s">
        <v>4252</v>
      </c>
      <c r="E4769" s="31" t="s">
        <v>4191</v>
      </c>
      <c r="F4769" s="110" t="s">
        <v>1543</v>
      </c>
      <c r="G4769" s="31" t="s">
        <v>87</v>
      </c>
      <c r="H4769" s="31">
        <v>25.35</v>
      </c>
      <c r="I4769" s="31" t="s">
        <v>82</v>
      </c>
      <c r="J4769" s="36">
        <v>8</v>
      </c>
      <c r="K4769" s="35">
        <v>7</v>
      </c>
      <c r="L4769" s="35" t="s">
        <v>1479</v>
      </c>
      <c r="M4769" s="36">
        <v>1</v>
      </c>
      <c r="N4769" s="35" t="s">
        <v>23</v>
      </c>
      <c r="O4769" s="35" t="s">
        <v>24</v>
      </c>
      <c r="P4769" s="35" t="s">
        <v>24</v>
      </c>
      <c r="Q4769" s="35" t="s">
        <v>24</v>
      </c>
      <c r="R4769" s="35" t="s">
        <v>24</v>
      </c>
      <c r="S4769" s="35" t="s">
        <v>24</v>
      </c>
      <c r="T4769" s="35"/>
      <c r="U4769" s="35"/>
      <c r="V4769" s="9"/>
      <c r="W4769" s="9"/>
      <c r="X4769" s="31"/>
      <c r="Y4769" s="31"/>
      <c r="Z4769" s="31"/>
    </row>
    <row r="4770" spans="1:26" s="79" customFormat="1" x14ac:dyDescent="0.2">
      <c r="A4770" s="32"/>
      <c r="B4770" s="34">
        <v>71</v>
      </c>
      <c r="C4770" s="34">
        <v>20158</v>
      </c>
      <c r="D4770" s="31" t="s">
        <v>4253</v>
      </c>
      <c r="E4770" s="31" t="s">
        <v>4191</v>
      </c>
      <c r="F4770" s="110" t="s">
        <v>1543</v>
      </c>
      <c r="G4770" s="31" t="s">
        <v>87</v>
      </c>
      <c r="H4770" s="31">
        <v>16.03</v>
      </c>
      <c r="I4770" s="31" t="s">
        <v>82</v>
      </c>
      <c r="J4770" s="36">
        <v>4</v>
      </c>
      <c r="K4770" s="35">
        <v>7</v>
      </c>
      <c r="L4770" s="35" t="s">
        <v>1479</v>
      </c>
      <c r="M4770" s="36">
        <v>1</v>
      </c>
      <c r="N4770" s="35" t="s">
        <v>23</v>
      </c>
      <c r="O4770" s="35" t="s">
        <v>24</v>
      </c>
      <c r="P4770" s="35" t="s">
        <v>24</v>
      </c>
      <c r="Q4770" s="35" t="s">
        <v>24</v>
      </c>
      <c r="R4770" s="35" t="s">
        <v>24</v>
      </c>
      <c r="S4770" s="35" t="s">
        <v>24</v>
      </c>
      <c r="T4770" s="35"/>
      <c r="U4770" s="35"/>
      <c r="V4770" s="9"/>
      <c r="W4770" s="100"/>
      <c r="X4770" s="101"/>
      <c r="Y4770" s="101"/>
      <c r="Z4770" s="101"/>
    </row>
    <row r="4771" spans="1:26" s="79" customFormat="1" x14ac:dyDescent="0.2">
      <c r="A4771" s="32"/>
      <c r="B4771" s="34">
        <v>71</v>
      </c>
      <c r="C4771" s="34">
        <v>20158</v>
      </c>
      <c r="D4771" s="31" t="s">
        <v>4254</v>
      </c>
      <c r="E4771" s="31" t="s">
        <v>4191</v>
      </c>
      <c r="F4771" s="110" t="s">
        <v>1543</v>
      </c>
      <c r="G4771" s="31" t="s">
        <v>102</v>
      </c>
      <c r="H4771" s="31">
        <v>29.79</v>
      </c>
      <c r="I4771" s="31" t="s">
        <v>82</v>
      </c>
      <c r="J4771" s="36">
        <v>8</v>
      </c>
      <c r="K4771" s="35">
        <v>7</v>
      </c>
      <c r="L4771" s="35" t="s">
        <v>1479</v>
      </c>
      <c r="M4771" s="36">
        <v>1</v>
      </c>
      <c r="N4771" s="35" t="s">
        <v>23</v>
      </c>
      <c r="O4771" s="35" t="s">
        <v>24</v>
      </c>
      <c r="P4771" s="35" t="s">
        <v>24</v>
      </c>
      <c r="Q4771" s="35" t="s">
        <v>24</v>
      </c>
      <c r="R4771" s="35" t="s">
        <v>24</v>
      </c>
      <c r="S4771" s="35" t="s">
        <v>24</v>
      </c>
      <c r="T4771" s="35"/>
      <c r="U4771" s="35"/>
      <c r="V4771" s="9"/>
      <c r="W4771" s="9"/>
      <c r="X4771" s="31"/>
      <c r="Y4771" s="31"/>
      <c r="Z4771" s="31"/>
    </row>
    <row r="4772" spans="1:26" s="79" customFormat="1" x14ac:dyDescent="0.2">
      <c r="A4772" s="32"/>
      <c r="B4772" s="34">
        <v>71</v>
      </c>
      <c r="C4772" s="34">
        <v>20158</v>
      </c>
      <c r="D4772" s="31" t="s">
        <v>4255</v>
      </c>
      <c r="E4772" s="31" t="s">
        <v>4191</v>
      </c>
      <c r="F4772" s="110" t="s">
        <v>1543</v>
      </c>
      <c r="G4772" s="31" t="s">
        <v>102</v>
      </c>
      <c r="H4772" s="31">
        <v>44.48</v>
      </c>
      <c r="I4772" s="31" t="s">
        <v>82</v>
      </c>
      <c r="J4772" s="36">
        <v>12</v>
      </c>
      <c r="K4772" s="35">
        <v>7</v>
      </c>
      <c r="L4772" s="35" t="s">
        <v>1479</v>
      </c>
      <c r="M4772" s="36">
        <v>1</v>
      </c>
      <c r="N4772" s="35" t="s">
        <v>23</v>
      </c>
      <c r="O4772" s="35" t="s">
        <v>24</v>
      </c>
      <c r="P4772" s="35" t="s">
        <v>24</v>
      </c>
      <c r="Q4772" s="35" t="s">
        <v>24</v>
      </c>
      <c r="R4772" s="35" t="s">
        <v>24</v>
      </c>
      <c r="S4772" s="35" t="s">
        <v>24</v>
      </c>
      <c r="T4772" s="35"/>
      <c r="U4772" s="35"/>
      <c r="V4772" s="9"/>
      <c r="W4772" s="9"/>
      <c r="X4772" s="31"/>
      <c r="Y4772" s="31"/>
      <c r="Z4772" s="31"/>
    </row>
    <row r="4773" spans="1:26" s="79" customFormat="1" x14ac:dyDescent="0.2">
      <c r="A4773" s="32"/>
      <c r="B4773" s="34">
        <v>71</v>
      </c>
      <c r="C4773" s="34">
        <v>20158</v>
      </c>
      <c r="D4773" s="31" t="s">
        <v>4256</v>
      </c>
      <c r="E4773" s="31" t="s">
        <v>4191</v>
      </c>
      <c r="F4773" s="110" t="s">
        <v>1543</v>
      </c>
      <c r="G4773" s="31" t="s">
        <v>87</v>
      </c>
      <c r="H4773" s="31">
        <v>14.29</v>
      </c>
      <c r="I4773" s="31" t="s">
        <v>82</v>
      </c>
      <c r="J4773" s="36">
        <v>4</v>
      </c>
      <c r="K4773" s="35">
        <v>7</v>
      </c>
      <c r="L4773" s="35" t="s">
        <v>1479</v>
      </c>
      <c r="M4773" s="36">
        <v>1</v>
      </c>
      <c r="N4773" s="35" t="s">
        <v>23</v>
      </c>
      <c r="O4773" s="35" t="s">
        <v>24</v>
      </c>
      <c r="P4773" s="35" t="s">
        <v>24</v>
      </c>
      <c r="Q4773" s="35" t="s">
        <v>24</v>
      </c>
      <c r="R4773" s="35" t="s">
        <v>24</v>
      </c>
      <c r="S4773" s="35" t="s">
        <v>24</v>
      </c>
      <c r="T4773" s="35"/>
      <c r="U4773" s="35"/>
      <c r="V4773" s="9"/>
      <c r="W4773" s="9"/>
      <c r="X4773" s="31"/>
      <c r="Y4773" s="31"/>
      <c r="Z4773" s="31"/>
    </row>
    <row r="4774" spans="1:26" s="79" customFormat="1" x14ac:dyDescent="0.2">
      <c r="A4774" s="32"/>
      <c r="B4774" s="34">
        <v>71</v>
      </c>
      <c r="C4774" s="34">
        <v>20158</v>
      </c>
      <c r="D4774" s="31" t="s">
        <v>4257</v>
      </c>
      <c r="E4774" s="31" t="s">
        <v>4191</v>
      </c>
      <c r="F4774" s="110" t="s">
        <v>1543</v>
      </c>
      <c r="G4774" s="31" t="s">
        <v>87</v>
      </c>
      <c r="H4774" s="31">
        <v>14.91</v>
      </c>
      <c r="I4774" s="31" t="s">
        <v>82</v>
      </c>
      <c r="J4774" s="36">
        <v>4</v>
      </c>
      <c r="K4774" s="35">
        <v>7</v>
      </c>
      <c r="L4774" s="35" t="s">
        <v>1479</v>
      </c>
      <c r="M4774" s="36">
        <v>1</v>
      </c>
      <c r="N4774" s="35" t="s">
        <v>23</v>
      </c>
      <c r="O4774" s="35" t="s">
        <v>24</v>
      </c>
      <c r="P4774" s="35" t="s">
        <v>24</v>
      </c>
      <c r="Q4774" s="35" t="s">
        <v>24</v>
      </c>
      <c r="R4774" s="35" t="s">
        <v>24</v>
      </c>
      <c r="S4774" s="35" t="s">
        <v>24</v>
      </c>
      <c r="T4774" s="35"/>
      <c r="U4774" s="35"/>
      <c r="V4774" s="9"/>
      <c r="W4774" s="9"/>
      <c r="X4774" s="31"/>
      <c r="Y4774" s="31"/>
      <c r="Z4774" s="31"/>
    </row>
    <row r="4775" spans="1:26" s="79" customFormat="1" x14ac:dyDescent="0.2">
      <c r="A4775" s="32"/>
      <c r="B4775" s="34">
        <v>71</v>
      </c>
      <c r="C4775" s="34">
        <v>20158</v>
      </c>
      <c r="D4775" s="31" t="s">
        <v>4258</v>
      </c>
      <c r="E4775" s="31" t="s">
        <v>4191</v>
      </c>
      <c r="F4775" s="110" t="s">
        <v>1543</v>
      </c>
      <c r="G4775" s="31" t="s">
        <v>87</v>
      </c>
      <c r="H4775" s="31">
        <v>14.81</v>
      </c>
      <c r="I4775" s="31" t="s">
        <v>82</v>
      </c>
      <c r="J4775" s="36">
        <v>4</v>
      </c>
      <c r="K4775" s="35">
        <v>7</v>
      </c>
      <c r="L4775" s="35" t="s">
        <v>1479</v>
      </c>
      <c r="M4775" s="36">
        <v>1</v>
      </c>
      <c r="N4775" s="35" t="s">
        <v>23</v>
      </c>
      <c r="O4775" s="35" t="s">
        <v>24</v>
      </c>
      <c r="P4775" s="35" t="s">
        <v>24</v>
      </c>
      <c r="Q4775" s="35" t="s">
        <v>24</v>
      </c>
      <c r="R4775" s="35" t="s">
        <v>24</v>
      </c>
      <c r="S4775" s="35" t="s">
        <v>24</v>
      </c>
      <c r="T4775" s="35"/>
      <c r="U4775" s="35"/>
      <c r="V4775" s="9"/>
      <c r="W4775" s="9"/>
      <c r="X4775" s="31"/>
      <c r="Y4775" s="31"/>
      <c r="Z4775" s="31"/>
    </row>
    <row r="4776" spans="1:26" s="79" customFormat="1" x14ac:dyDescent="0.2">
      <c r="A4776" s="32"/>
      <c r="B4776" s="34">
        <v>71</v>
      </c>
      <c r="C4776" s="34">
        <v>20158</v>
      </c>
      <c r="D4776" s="31" t="s">
        <v>4259</v>
      </c>
      <c r="E4776" s="31" t="s">
        <v>4191</v>
      </c>
      <c r="F4776" s="110" t="s">
        <v>1543</v>
      </c>
      <c r="G4776" s="31" t="s">
        <v>87</v>
      </c>
      <c r="H4776" s="31">
        <v>14.65</v>
      </c>
      <c r="I4776" s="31" t="s">
        <v>82</v>
      </c>
      <c r="J4776" s="36">
        <v>4</v>
      </c>
      <c r="K4776" s="35">
        <v>7</v>
      </c>
      <c r="L4776" s="35" t="s">
        <v>1479</v>
      </c>
      <c r="M4776" s="36">
        <v>1</v>
      </c>
      <c r="N4776" s="35" t="s">
        <v>23</v>
      </c>
      <c r="O4776" s="35" t="s">
        <v>24</v>
      </c>
      <c r="P4776" s="35" t="s">
        <v>24</v>
      </c>
      <c r="Q4776" s="35" t="s">
        <v>24</v>
      </c>
      <c r="R4776" s="35" t="s">
        <v>24</v>
      </c>
      <c r="S4776" s="35" t="s">
        <v>24</v>
      </c>
      <c r="T4776" s="35"/>
      <c r="U4776" s="35"/>
      <c r="V4776" s="9"/>
      <c r="W4776" s="9"/>
      <c r="X4776" s="31"/>
      <c r="Y4776" s="31"/>
      <c r="Z4776" s="31"/>
    </row>
    <row r="4777" spans="1:26" s="79" customFormat="1" x14ac:dyDescent="0.2">
      <c r="A4777" s="32"/>
      <c r="B4777" s="34">
        <v>71</v>
      </c>
      <c r="C4777" s="34">
        <v>20158</v>
      </c>
      <c r="D4777" s="31" t="s">
        <v>4260</v>
      </c>
      <c r="E4777" s="31" t="s">
        <v>4191</v>
      </c>
      <c r="F4777" s="110" t="s">
        <v>1543</v>
      </c>
      <c r="G4777" s="31" t="s">
        <v>87</v>
      </c>
      <c r="H4777" s="31">
        <v>13.16</v>
      </c>
      <c r="I4777" s="31" t="s">
        <v>82</v>
      </c>
      <c r="J4777" s="36">
        <v>4</v>
      </c>
      <c r="K4777" s="35">
        <v>7</v>
      </c>
      <c r="L4777" s="35" t="s">
        <v>1479</v>
      </c>
      <c r="M4777" s="36">
        <v>1</v>
      </c>
      <c r="N4777" s="35" t="s">
        <v>23</v>
      </c>
      <c r="O4777" s="35" t="s">
        <v>24</v>
      </c>
      <c r="P4777" s="35" t="s">
        <v>24</v>
      </c>
      <c r="Q4777" s="35" t="s">
        <v>24</v>
      </c>
      <c r="R4777" s="35" t="s">
        <v>24</v>
      </c>
      <c r="S4777" s="35" t="s">
        <v>24</v>
      </c>
      <c r="T4777" s="35"/>
      <c r="U4777" s="35"/>
      <c r="V4777" s="9"/>
      <c r="W4777" s="9"/>
      <c r="X4777" s="31"/>
      <c r="Y4777" s="31"/>
      <c r="Z4777" s="31"/>
    </row>
    <row r="4778" spans="1:26" s="79" customFormat="1" x14ac:dyDescent="0.2">
      <c r="A4778" s="32"/>
      <c r="B4778" s="34">
        <v>71</v>
      </c>
      <c r="C4778" s="34">
        <v>20158</v>
      </c>
      <c r="D4778" s="31" t="s">
        <v>4261</v>
      </c>
      <c r="E4778" s="31" t="s">
        <v>4191</v>
      </c>
      <c r="F4778" s="110" t="s">
        <v>1543</v>
      </c>
      <c r="G4778" s="31" t="s">
        <v>87</v>
      </c>
      <c r="H4778" s="31">
        <v>16.05</v>
      </c>
      <c r="I4778" s="31" t="s">
        <v>82</v>
      </c>
      <c r="J4778" s="36">
        <v>4</v>
      </c>
      <c r="K4778" s="35">
        <v>7</v>
      </c>
      <c r="L4778" s="35" t="s">
        <v>1479</v>
      </c>
      <c r="M4778" s="36">
        <v>1</v>
      </c>
      <c r="N4778" s="35" t="s">
        <v>23</v>
      </c>
      <c r="O4778" s="35" t="s">
        <v>24</v>
      </c>
      <c r="P4778" s="35" t="s">
        <v>24</v>
      </c>
      <c r="Q4778" s="35" t="s">
        <v>24</v>
      </c>
      <c r="R4778" s="35" t="s">
        <v>24</v>
      </c>
      <c r="S4778" s="35" t="s">
        <v>24</v>
      </c>
      <c r="T4778" s="35"/>
      <c r="U4778" s="35"/>
      <c r="V4778" s="9"/>
      <c r="W4778" s="9"/>
      <c r="X4778" s="31"/>
      <c r="Y4778" s="31"/>
      <c r="Z4778" s="31"/>
    </row>
    <row r="4779" spans="1:26" s="79" customFormat="1" x14ac:dyDescent="0.2">
      <c r="A4779" s="32"/>
      <c r="B4779" s="34">
        <v>71</v>
      </c>
      <c r="C4779" s="34">
        <v>20158</v>
      </c>
      <c r="D4779" s="31" t="s">
        <v>4262</v>
      </c>
      <c r="E4779" s="31" t="s">
        <v>4191</v>
      </c>
      <c r="F4779" s="110" t="s">
        <v>1543</v>
      </c>
      <c r="G4779" s="31" t="s">
        <v>87</v>
      </c>
      <c r="H4779" s="31">
        <v>14.07</v>
      </c>
      <c r="I4779" s="31" t="s">
        <v>82</v>
      </c>
      <c r="J4779" s="36">
        <v>4</v>
      </c>
      <c r="K4779" s="35">
        <v>7</v>
      </c>
      <c r="L4779" s="35" t="s">
        <v>1479</v>
      </c>
      <c r="M4779" s="36">
        <v>1</v>
      </c>
      <c r="N4779" s="35" t="s">
        <v>23</v>
      </c>
      <c r="O4779" s="35" t="s">
        <v>24</v>
      </c>
      <c r="P4779" s="35" t="s">
        <v>24</v>
      </c>
      <c r="Q4779" s="35" t="s">
        <v>24</v>
      </c>
      <c r="R4779" s="35" t="s">
        <v>24</v>
      </c>
      <c r="S4779" s="35" t="s">
        <v>24</v>
      </c>
      <c r="T4779" s="35"/>
      <c r="U4779" s="35"/>
      <c r="V4779" s="9"/>
      <c r="W4779" s="9"/>
      <c r="X4779" s="31"/>
      <c r="Y4779" s="31"/>
      <c r="Z4779" s="31"/>
    </row>
    <row r="4780" spans="1:26" s="79" customFormat="1" x14ac:dyDescent="0.2">
      <c r="A4780" s="32"/>
      <c r="B4780" s="34">
        <v>71</v>
      </c>
      <c r="C4780" s="34">
        <v>20158</v>
      </c>
      <c r="D4780" s="31" t="s">
        <v>4263</v>
      </c>
      <c r="E4780" s="31" t="s">
        <v>4191</v>
      </c>
      <c r="F4780" s="110" t="s">
        <v>1543</v>
      </c>
      <c r="G4780" s="31" t="s">
        <v>4264</v>
      </c>
      <c r="H4780" s="31">
        <v>45.27</v>
      </c>
      <c r="I4780" s="31" t="s">
        <v>82</v>
      </c>
      <c r="J4780" s="36">
        <v>12</v>
      </c>
      <c r="K4780" s="35">
        <v>7</v>
      </c>
      <c r="L4780" s="35" t="s">
        <v>1719</v>
      </c>
      <c r="M4780" s="36">
        <v>0</v>
      </c>
      <c r="N4780" s="35" t="s">
        <v>23</v>
      </c>
      <c r="O4780" s="35" t="s">
        <v>24</v>
      </c>
      <c r="P4780" s="35" t="s">
        <v>24</v>
      </c>
      <c r="Q4780" s="35" t="s">
        <v>24</v>
      </c>
      <c r="R4780" s="35" t="s">
        <v>24</v>
      </c>
      <c r="S4780" s="35" t="s">
        <v>24</v>
      </c>
      <c r="T4780" s="35"/>
      <c r="U4780" s="35"/>
      <c r="V4780" s="9"/>
      <c r="W4780" s="9"/>
      <c r="X4780" s="31"/>
      <c r="Y4780" s="31"/>
      <c r="Z4780" s="31"/>
    </row>
    <row r="4781" spans="1:26" s="79" customFormat="1" x14ac:dyDescent="0.2">
      <c r="A4781" s="32"/>
      <c r="B4781" s="34">
        <v>71</v>
      </c>
      <c r="C4781" s="34">
        <v>20158</v>
      </c>
      <c r="D4781" s="31" t="s">
        <v>4265</v>
      </c>
      <c r="E4781" s="31" t="s">
        <v>4191</v>
      </c>
      <c r="F4781" s="110" t="s">
        <v>1543</v>
      </c>
      <c r="G4781" s="31" t="s">
        <v>4266</v>
      </c>
      <c r="H4781" s="31">
        <v>45.09</v>
      </c>
      <c r="I4781" s="31" t="s">
        <v>82</v>
      </c>
      <c r="J4781" s="36">
        <v>4</v>
      </c>
      <c r="K4781" s="35">
        <v>7</v>
      </c>
      <c r="L4781" s="35" t="s">
        <v>1719</v>
      </c>
      <c r="M4781" s="36">
        <v>0</v>
      </c>
      <c r="N4781" s="35" t="s">
        <v>23</v>
      </c>
      <c r="O4781" s="35" t="s">
        <v>24</v>
      </c>
      <c r="P4781" s="35" t="s">
        <v>24</v>
      </c>
      <c r="Q4781" s="35" t="s">
        <v>24</v>
      </c>
      <c r="R4781" s="35" t="s">
        <v>24</v>
      </c>
      <c r="S4781" s="35" t="s">
        <v>24</v>
      </c>
      <c r="T4781" s="35"/>
      <c r="U4781" s="35"/>
      <c r="V4781" s="9"/>
      <c r="W4781" s="9"/>
      <c r="X4781" s="31"/>
      <c r="Y4781" s="31"/>
      <c r="Z4781" s="31"/>
    </row>
    <row r="4782" spans="1:26" s="79" customFormat="1" x14ac:dyDescent="0.2">
      <c r="A4782" s="32"/>
      <c r="B4782" s="34">
        <v>71</v>
      </c>
      <c r="C4782" s="34">
        <v>20158</v>
      </c>
      <c r="D4782" s="31" t="s">
        <v>4267</v>
      </c>
      <c r="E4782" s="31" t="s">
        <v>4191</v>
      </c>
      <c r="F4782" s="110" t="s">
        <v>1543</v>
      </c>
      <c r="G4782" s="31" t="s">
        <v>4266</v>
      </c>
      <c r="H4782" s="31">
        <v>151.96</v>
      </c>
      <c r="I4782" s="31" t="s">
        <v>82</v>
      </c>
      <c r="J4782" s="36">
        <v>12</v>
      </c>
      <c r="K4782" s="35">
        <v>7</v>
      </c>
      <c r="L4782" s="35" t="s">
        <v>1719</v>
      </c>
      <c r="M4782" s="36">
        <v>0</v>
      </c>
      <c r="N4782" s="35" t="s">
        <v>23</v>
      </c>
      <c r="O4782" s="35" t="s">
        <v>24</v>
      </c>
      <c r="P4782" s="35" t="s">
        <v>24</v>
      </c>
      <c r="Q4782" s="35" t="s">
        <v>24</v>
      </c>
      <c r="R4782" s="35" t="s">
        <v>24</v>
      </c>
      <c r="S4782" s="35" t="s">
        <v>24</v>
      </c>
      <c r="T4782" s="35"/>
      <c r="U4782" s="35"/>
      <c r="V4782" s="9"/>
      <c r="W4782" s="9"/>
      <c r="X4782" s="31"/>
      <c r="Y4782" s="31"/>
      <c r="Z4782" s="31"/>
    </row>
    <row r="4783" spans="1:26" s="79" customFormat="1" x14ac:dyDescent="0.2">
      <c r="A4783" s="32"/>
      <c r="B4783" s="34">
        <v>71</v>
      </c>
      <c r="C4783" s="34">
        <v>20158</v>
      </c>
      <c r="D4783" s="31" t="s">
        <v>4268</v>
      </c>
      <c r="E4783" s="31" t="s">
        <v>4191</v>
      </c>
      <c r="F4783" s="110" t="s">
        <v>1543</v>
      </c>
      <c r="G4783" s="31" t="s">
        <v>87</v>
      </c>
      <c r="H4783" s="31">
        <v>12.52</v>
      </c>
      <c r="I4783" s="31" t="s">
        <v>82</v>
      </c>
      <c r="J4783" s="36">
        <v>4</v>
      </c>
      <c r="K4783" s="35">
        <v>7</v>
      </c>
      <c r="L4783" s="35" t="s">
        <v>1479</v>
      </c>
      <c r="M4783" s="36">
        <v>1</v>
      </c>
      <c r="N4783" s="35" t="s">
        <v>23</v>
      </c>
      <c r="O4783" s="35" t="s">
        <v>24</v>
      </c>
      <c r="P4783" s="35" t="s">
        <v>24</v>
      </c>
      <c r="Q4783" s="35" t="s">
        <v>24</v>
      </c>
      <c r="R4783" s="35" t="s">
        <v>24</v>
      </c>
      <c r="S4783" s="35" t="s">
        <v>24</v>
      </c>
      <c r="T4783" s="35"/>
      <c r="U4783" s="35"/>
      <c r="V4783" s="9"/>
      <c r="W4783" s="9"/>
      <c r="X4783" s="31"/>
      <c r="Y4783" s="31"/>
      <c r="Z4783" s="31"/>
    </row>
    <row r="4784" spans="1:26" s="79" customFormat="1" x14ac:dyDescent="0.2">
      <c r="A4784" s="32"/>
      <c r="B4784" s="34">
        <v>71</v>
      </c>
      <c r="C4784" s="34">
        <v>20158</v>
      </c>
      <c r="D4784" s="31" t="s">
        <v>4269</v>
      </c>
      <c r="E4784" s="31" t="s">
        <v>4191</v>
      </c>
      <c r="F4784" s="110" t="s">
        <v>1543</v>
      </c>
      <c r="G4784" s="31" t="s">
        <v>87</v>
      </c>
      <c r="H4784" s="31">
        <v>13.42</v>
      </c>
      <c r="I4784" s="31" t="s">
        <v>82</v>
      </c>
      <c r="J4784" s="36">
        <v>4</v>
      </c>
      <c r="K4784" s="35">
        <v>7</v>
      </c>
      <c r="L4784" s="35" t="s">
        <v>1479</v>
      </c>
      <c r="M4784" s="36">
        <v>1</v>
      </c>
      <c r="N4784" s="35" t="s">
        <v>23</v>
      </c>
      <c r="O4784" s="35" t="s">
        <v>24</v>
      </c>
      <c r="P4784" s="35" t="s">
        <v>24</v>
      </c>
      <c r="Q4784" s="35" t="s">
        <v>24</v>
      </c>
      <c r="R4784" s="35" t="s">
        <v>24</v>
      </c>
      <c r="S4784" s="35" t="s">
        <v>24</v>
      </c>
      <c r="T4784" s="35"/>
      <c r="U4784" s="35"/>
      <c r="V4784" s="9"/>
      <c r="W4784" s="9"/>
      <c r="X4784" s="31"/>
      <c r="Y4784" s="31"/>
      <c r="Z4784" s="31"/>
    </row>
    <row r="4785" spans="1:26" s="79" customFormat="1" x14ac:dyDescent="0.2">
      <c r="A4785" s="32"/>
      <c r="B4785" s="34">
        <v>71</v>
      </c>
      <c r="C4785" s="34">
        <v>20158</v>
      </c>
      <c r="D4785" s="31" t="s">
        <v>4270</v>
      </c>
      <c r="E4785" s="31" t="s">
        <v>4191</v>
      </c>
      <c r="F4785" s="110" t="s">
        <v>1543</v>
      </c>
      <c r="G4785" s="31" t="s">
        <v>87</v>
      </c>
      <c r="H4785" s="31">
        <v>13.7</v>
      </c>
      <c r="I4785" s="31" t="s">
        <v>82</v>
      </c>
      <c r="J4785" s="36">
        <v>4</v>
      </c>
      <c r="K4785" s="35">
        <v>7</v>
      </c>
      <c r="L4785" s="35" t="s">
        <v>1479</v>
      </c>
      <c r="M4785" s="36">
        <v>1</v>
      </c>
      <c r="N4785" s="35" t="s">
        <v>23</v>
      </c>
      <c r="O4785" s="35" t="s">
        <v>24</v>
      </c>
      <c r="P4785" s="35" t="s">
        <v>24</v>
      </c>
      <c r="Q4785" s="35" t="s">
        <v>24</v>
      </c>
      <c r="R4785" s="35" t="s">
        <v>24</v>
      </c>
      <c r="S4785" s="35" t="s">
        <v>24</v>
      </c>
      <c r="T4785" s="35"/>
      <c r="U4785" s="35"/>
      <c r="V4785" s="9"/>
      <c r="W4785" s="9"/>
      <c r="X4785" s="31"/>
      <c r="Y4785" s="31"/>
      <c r="Z4785" s="31"/>
    </row>
    <row r="4786" spans="1:26" s="79" customFormat="1" x14ac:dyDescent="0.2">
      <c r="A4786" s="32"/>
      <c r="B4786" s="34">
        <v>71</v>
      </c>
      <c r="C4786" s="34">
        <v>20158</v>
      </c>
      <c r="D4786" s="31" t="s">
        <v>4271</v>
      </c>
      <c r="E4786" s="31" t="s">
        <v>4191</v>
      </c>
      <c r="F4786" s="110" t="s">
        <v>1543</v>
      </c>
      <c r="G4786" s="31" t="s">
        <v>87</v>
      </c>
      <c r="H4786" s="31">
        <v>15.3</v>
      </c>
      <c r="I4786" s="31" t="s">
        <v>82</v>
      </c>
      <c r="J4786" s="36">
        <v>4</v>
      </c>
      <c r="K4786" s="35">
        <v>7</v>
      </c>
      <c r="L4786" s="35" t="s">
        <v>1479</v>
      </c>
      <c r="M4786" s="36">
        <v>1</v>
      </c>
      <c r="N4786" s="35" t="s">
        <v>23</v>
      </c>
      <c r="O4786" s="35" t="s">
        <v>24</v>
      </c>
      <c r="P4786" s="35" t="s">
        <v>24</v>
      </c>
      <c r="Q4786" s="35" t="s">
        <v>24</v>
      </c>
      <c r="R4786" s="35" t="s">
        <v>24</v>
      </c>
      <c r="S4786" s="35" t="s">
        <v>24</v>
      </c>
      <c r="T4786" s="35"/>
      <c r="U4786" s="35"/>
      <c r="V4786" s="9"/>
      <c r="W4786" s="9"/>
      <c r="X4786" s="31"/>
      <c r="Y4786" s="31"/>
      <c r="Z4786" s="31"/>
    </row>
    <row r="4787" spans="1:26" s="79" customFormat="1" x14ac:dyDescent="0.2">
      <c r="A4787" s="32"/>
      <c r="B4787" s="34">
        <v>71</v>
      </c>
      <c r="C4787" s="34">
        <v>20158</v>
      </c>
      <c r="D4787" s="31" t="s">
        <v>4272</v>
      </c>
      <c r="E4787" s="31" t="s">
        <v>4191</v>
      </c>
      <c r="F4787" s="110" t="s">
        <v>1543</v>
      </c>
      <c r="G4787" s="31" t="s">
        <v>87</v>
      </c>
      <c r="H4787" s="31">
        <v>13.1</v>
      </c>
      <c r="I4787" s="31" t="s">
        <v>82</v>
      </c>
      <c r="J4787" s="36">
        <v>4</v>
      </c>
      <c r="K4787" s="35">
        <v>7</v>
      </c>
      <c r="L4787" s="35" t="s">
        <v>1479</v>
      </c>
      <c r="M4787" s="36">
        <v>1</v>
      </c>
      <c r="N4787" s="35" t="s">
        <v>23</v>
      </c>
      <c r="O4787" s="35" t="s">
        <v>24</v>
      </c>
      <c r="P4787" s="35" t="s">
        <v>24</v>
      </c>
      <c r="Q4787" s="35" t="s">
        <v>24</v>
      </c>
      <c r="R4787" s="35" t="s">
        <v>24</v>
      </c>
      <c r="S4787" s="35" t="s">
        <v>24</v>
      </c>
      <c r="T4787" s="35"/>
      <c r="U4787" s="35"/>
      <c r="V4787" s="9"/>
      <c r="W4787" s="9"/>
      <c r="X4787" s="31"/>
      <c r="Y4787" s="31"/>
      <c r="Z4787" s="31"/>
    </row>
    <row r="4788" spans="1:26" s="79" customFormat="1" x14ac:dyDescent="0.2">
      <c r="A4788" s="32"/>
      <c r="B4788" s="34">
        <v>71</v>
      </c>
      <c r="C4788" s="34">
        <v>20158</v>
      </c>
      <c r="D4788" s="31" t="s">
        <v>4273</v>
      </c>
      <c r="E4788" s="31" t="s">
        <v>4191</v>
      </c>
      <c r="F4788" s="110" t="s">
        <v>1543</v>
      </c>
      <c r="G4788" s="31" t="s">
        <v>87</v>
      </c>
      <c r="H4788" s="31">
        <v>29.15</v>
      </c>
      <c r="I4788" s="31" t="s">
        <v>82</v>
      </c>
      <c r="J4788" s="36">
        <v>8</v>
      </c>
      <c r="K4788" s="35">
        <v>7</v>
      </c>
      <c r="L4788" s="35" t="s">
        <v>1479</v>
      </c>
      <c r="M4788" s="36">
        <v>1</v>
      </c>
      <c r="N4788" s="35" t="s">
        <v>23</v>
      </c>
      <c r="O4788" s="35" t="s">
        <v>24</v>
      </c>
      <c r="P4788" s="35" t="s">
        <v>24</v>
      </c>
      <c r="Q4788" s="35" t="s">
        <v>24</v>
      </c>
      <c r="R4788" s="35" t="s">
        <v>24</v>
      </c>
      <c r="S4788" s="35" t="s">
        <v>24</v>
      </c>
      <c r="T4788" s="35"/>
      <c r="U4788" s="35"/>
      <c r="V4788" s="9"/>
      <c r="W4788" s="9"/>
      <c r="X4788" s="31"/>
      <c r="Y4788" s="31"/>
      <c r="Z4788" s="31"/>
    </row>
    <row r="4789" spans="1:26" s="79" customFormat="1" x14ac:dyDescent="0.2">
      <c r="A4789" s="32"/>
      <c r="B4789" s="34">
        <v>71</v>
      </c>
      <c r="C4789" s="34">
        <v>20158</v>
      </c>
      <c r="D4789" s="31" t="s">
        <v>4274</v>
      </c>
      <c r="E4789" s="31" t="s">
        <v>4191</v>
      </c>
      <c r="F4789" s="110" t="s">
        <v>1543</v>
      </c>
      <c r="G4789" s="31" t="s">
        <v>87</v>
      </c>
      <c r="H4789" s="31">
        <v>13.75</v>
      </c>
      <c r="I4789" s="31" t="s">
        <v>82</v>
      </c>
      <c r="J4789" s="36">
        <v>4</v>
      </c>
      <c r="K4789" s="35">
        <v>7</v>
      </c>
      <c r="L4789" s="35" t="s">
        <v>1479</v>
      </c>
      <c r="M4789" s="36">
        <v>1</v>
      </c>
      <c r="N4789" s="35" t="s">
        <v>23</v>
      </c>
      <c r="O4789" s="35" t="s">
        <v>24</v>
      </c>
      <c r="P4789" s="35" t="s">
        <v>24</v>
      </c>
      <c r="Q4789" s="35" t="s">
        <v>24</v>
      </c>
      <c r="R4789" s="35" t="s">
        <v>24</v>
      </c>
      <c r="S4789" s="35" t="s">
        <v>24</v>
      </c>
      <c r="T4789" s="35"/>
      <c r="U4789" s="35"/>
      <c r="V4789" s="9"/>
      <c r="W4789" s="9"/>
      <c r="X4789" s="31"/>
      <c r="Y4789" s="31"/>
      <c r="Z4789" s="31"/>
    </row>
    <row r="4790" spans="1:26" s="79" customFormat="1" x14ac:dyDescent="0.2">
      <c r="A4790" s="32"/>
      <c r="B4790" s="34">
        <v>71</v>
      </c>
      <c r="C4790" s="34">
        <v>20158</v>
      </c>
      <c r="D4790" s="31" t="s">
        <v>4275</v>
      </c>
      <c r="E4790" s="31" t="s">
        <v>4191</v>
      </c>
      <c r="F4790" s="110" t="s">
        <v>1543</v>
      </c>
      <c r="G4790" s="31" t="s">
        <v>87</v>
      </c>
      <c r="H4790" s="31">
        <v>14.45</v>
      </c>
      <c r="I4790" s="31" t="s">
        <v>82</v>
      </c>
      <c r="J4790" s="36">
        <v>4</v>
      </c>
      <c r="K4790" s="35">
        <v>7</v>
      </c>
      <c r="L4790" s="35" t="s">
        <v>1479</v>
      </c>
      <c r="M4790" s="36">
        <v>1</v>
      </c>
      <c r="N4790" s="35" t="s">
        <v>23</v>
      </c>
      <c r="O4790" s="35" t="s">
        <v>24</v>
      </c>
      <c r="P4790" s="35" t="s">
        <v>24</v>
      </c>
      <c r="Q4790" s="35" t="s">
        <v>24</v>
      </c>
      <c r="R4790" s="35" t="s">
        <v>24</v>
      </c>
      <c r="S4790" s="35" t="s">
        <v>24</v>
      </c>
      <c r="T4790" s="35"/>
      <c r="U4790" s="35"/>
      <c r="V4790" s="9"/>
      <c r="W4790" s="9"/>
      <c r="X4790" s="31"/>
      <c r="Y4790" s="31"/>
      <c r="Z4790" s="31"/>
    </row>
    <row r="4791" spans="1:26" s="79" customFormat="1" x14ac:dyDescent="0.2">
      <c r="A4791" s="32"/>
      <c r="B4791" s="34">
        <v>71</v>
      </c>
      <c r="C4791" s="34">
        <v>20158</v>
      </c>
      <c r="D4791" s="31" t="s">
        <v>4276</v>
      </c>
      <c r="E4791" s="31" t="s">
        <v>4191</v>
      </c>
      <c r="F4791" s="110" t="s">
        <v>1543</v>
      </c>
      <c r="G4791" s="31" t="s">
        <v>87</v>
      </c>
      <c r="H4791" s="31">
        <v>27.6</v>
      </c>
      <c r="I4791" s="31" t="s">
        <v>82</v>
      </c>
      <c r="J4791" s="36">
        <v>8</v>
      </c>
      <c r="K4791" s="35">
        <v>7</v>
      </c>
      <c r="L4791" s="35" t="s">
        <v>1479</v>
      </c>
      <c r="M4791" s="36">
        <v>1</v>
      </c>
      <c r="N4791" s="35" t="s">
        <v>23</v>
      </c>
      <c r="O4791" s="35" t="s">
        <v>24</v>
      </c>
      <c r="P4791" s="35" t="s">
        <v>24</v>
      </c>
      <c r="Q4791" s="35" t="s">
        <v>24</v>
      </c>
      <c r="R4791" s="35" t="s">
        <v>24</v>
      </c>
      <c r="S4791" s="35" t="s">
        <v>24</v>
      </c>
      <c r="T4791" s="35"/>
      <c r="U4791" s="35"/>
      <c r="V4791" s="9"/>
      <c r="W4791" s="9"/>
      <c r="X4791" s="31"/>
      <c r="Y4791" s="31"/>
      <c r="Z4791" s="31"/>
    </row>
    <row r="4792" spans="1:26" s="79" customFormat="1" x14ac:dyDescent="0.2">
      <c r="A4792" s="32"/>
      <c r="B4792" s="34">
        <v>71</v>
      </c>
      <c r="C4792" s="34">
        <v>20158</v>
      </c>
      <c r="D4792" s="31" t="s">
        <v>4277</v>
      </c>
      <c r="E4792" s="31" t="s">
        <v>4191</v>
      </c>
      <c r="F4792" s="110" t="s">
        <v>1543</v>
      </c>
      <c r="G4792" s="31" t="s">
        <v>87</v>
      </c>
      <c r="H4792" s="31">
        <v>29.9</v>
      </c>
      <c r="I4792" s="31" t="s">
        <v>82</v>
      </c>
      <c r="J4792" s="36">
        <v>8</v>
      </c>
      <c r="K4792" s="35">
        <v>7</v>
      </c>
      <c r="L4792" s="35" t="s">
        <v>1479</v>
      </c>
      <c r="M4792" s="36">
        <v>1</v>
      </c>
      <c r="N4792" s="35" t="s">
        <v>23</v>
      </c>
      <c r="O4792" s="35" t="s">
        <v>24</v>
      </c>
      <c r="P4792" s="35" t="s">
        <v>24</v>
      </c>
      <c r="Q4792" s="35" t="s">
        <v>24</v>
      </c>
      <c r="R4792" s="35" t="s">
        <v>24</v>
      </c>
      <c r="S4792" s="35" t="s">
        <v>24</v>
      </c>
      <c r="T4792" s="35"/>
      <c r="U4792" s="35"/>
      <c r="V4792" s="9"/>
      <c r="W4792" s="9"/>
      <c r="X4792" s="31"/>
      <c r="Y4792" s="31"/>
      <c r="Z4792" s="31"/>
    </row>
    <row r="4793" spans="1:26" s="79" customFormat="1" x14ac:dyDescent="0.2">
      <c r="A4793" s="32"/>
      <c r="B4793" s="34">
        <v>71</v>
      </c>
      <c r="C4793" s="34">
        <v>20158</v>
      </c>
      <c r="D4793" s="31" t="s">
        <v>4278</v>
      </c>
      <c r="E4793" s="31" t="s">
        <v>4191</v>
      </c>
      <c r="F4793" s="110" t="s">
        <v>1543</v>
      </c>
      <c r="G4793" s="31" t="s">
        <v>87</v>
      </c>
      <c r="H4793" s="31">
        <v>14.15</v>
      </c>
      <c r="I4793" s="31" t="s">
        <v>82</v>
      </c>
      <c r="J4793" s="36">
        <v>4</v>
      </c>
      <c r="K4793" s="35">
        <v>7</v>
      </c>
      <c r="L4793" s="35" t="s">
        <v>1479</v>
      </c>
      <c r="M4793" s="36">
        <v>1</v>
      </c>
      <c r="N4793" s="35" t="s">
        <v>23</v>
      </c>
      <c r="O4793" s="35" t="s">
        <v>24</v>
      </c>
      <c r="P4793" s="35" t="s">
        <v>24</v>
      </c>
      <c r="Q4793" s="35" t="s">
        <v>24</v>
      </c>
      <c r="R4793" s="35" t="s">
        <v>24</v>
      </c>
      <c r="S4793" s="35" t="s">
        <v>24</v>
      </c>
      <c r="T4793" s="35"/>
      <c r="U4793" s="35"/>
      <c r="V4793" s="9"/>
      <c r="W4793" s="9"/>
      <c r="X4793" s="31"/>
      <c r="Y4793" s="31"/>
      <c r="Z4793" s="31"/>
    </row>
    <row r="4794" spans="1:26" s="79" customFormat="1" x14ac:dyDescent="0.2">
      <c r="A4794" s="32"/>
      <c r="B4794" s="34">
        <v>71</v>
      </c>
      <c r="C4794" s="34">
        <v>20158</v>
      </c>
      <c r="D4794" s="31" t="s">
        <v>4279</v>
      </c>
      <c r="E4794" s="31" t="s">
        <v>4191</v>
      </c>
      <c r="F4794" s="110" t="s">
        <v>1543</v>
      </c>
      <c r="G4794" s="31" t="s">
        <v>87</v>
      </c>
      <c r="H4794" s="31">
        <v>19.98</v>
      </c>
      <c r="I4794" s="31" t="s">
        <v>82</v>
      </c>
      <c r="J4794" s="36">
        <v>4</v>
      </c>
      <c r="K4794" s="35">
        <v>7</v>
      </c>
      <c r="L4794" s="35" t="s">
        <v>1479</v>
      </c>
      <c r="M4794" s="36">
        <v>1</v>
      </c>
      <c r="N4794" s="35" t="s">
        <v>23</v>
      </c>
      <c r="O4794" s="35" t="s">
        <v>24</v>
      </c>
      <c r="P4794" s="35" t="s">
        <v>24</v>
      </c>
      <c r="Q4794" s="35" t="s">
        <v>24</v>
      </c>
      <c r="R4794" s="35" t="s">
        <v>24</v>
      </c>
      <c r="S4794" s="35" t="s">
        <v>24</v>
      </c>
      <c r="T4794" s="35"/>
      <c r="U4794" s="35"/>
      <c r="V4794" s="9"/>
      <c r="W4794" s="9"/>
      <c r="X4794" s="31"/>
      <c r="Y4794" s="31"/>
      <c r="Z4794" s="31"/>
    </row>
    <row r="4795" spans="1:26" s="79" customFormat="1" x14ac:dyDescent="0.2">
      <c r="A4795" s="32"/>
      <c r="B4795" s="34">
        <v>71</v>
      </c>
      <c r="C4795" s="34">
        <v>20158</v>
      </c>
      <c r="D4795" s="31" t="s">
        <v>4280</v>
      </c>
      <c r="E4795" s="31" t="s">
        <v>4191</v>
      </c>
      <c r="F4795" s="110" t="s">
        <v>1543</v>
      </c>
      <c r="G4795" s="31" t="s">
        <v>87</v>
      </c>
      <c r="H4795" s="31">
        <v>19.98</v>
      </c>
      <c r="I4795" s="31" t="s">
        <v>82</v>
      </c>
      <c r="J4795" s="36">
        <v>4</v>
      </c>
      <c r="K4795" s="35">
        <v>7</v>
      </c>
      <c r="L4795" s="35" t="s">
        <v>1479</v>
      </c>
      <c r="M4795" s="36">
        <v>1</v>
      </c>
      <c r="N4795" s="35" t="s">
        <v>23</v>
      </c>
      <c r="O4795" s="35" t="s">
        <v>24</v>
      </c>
      <c r="P4795" s="35" t="s">
        <v>24</v>
      </c>
      <c r="Q4795" s="35" t="s">
        <v>24</v>
      </c>
      <c r="R4795" s="35" t="s">
        <v>24</v>
      </c>
      <c r="S4795" s="35" t="s">
        <v>24</v>
      </c>
      <c r="T4795" s="35"/>
      <c r="U4795" s="35"/>
      <c r="V4795" s="9"/>
      <c r="W4795" s="9"/>
      <c r="X4795" s="31"/>
      <c r="Y4795" s="31"/>
      <c r="Z4795" s="31"/>
    </row>
    <row r="4796" spans="1:26" s="79" customFormat="1" x14ac:dyDescent="0.2">
      <c r="A4796" s="32"/>
      <c r="B4796" s="34">
        <v>71</v>
      </c>
      <c r="C4796" s="34">
        <v>20158</v>
      </c>
      <c r="D4796" s="31" t="s">
        <v>4281</v>
      </c>
      <c r="E4796" s="31" t="s">
        <v>4191</v>
      </c>
      <c r="F4796" s="110" t="s">
        <v>1543</v>
      </c>
      <c r="G4796" s="31" t="s">
        <v>87</v>
      </c>
      <c r="H4796" s="31">
        <v>16.45</v>
      </c>
      <c r="I4796" s="31" t="s">
        <v>82</v>
      </c>
      <c r="J4796" s="36">
        <v>4</v>
      </c>
      <c r="K4796" s="35">
        <v>7</v>
      </c>
      <c r="L4796" s="35" t="s">
        <v>1479</v>
      </c>
      <c r="M4796" s="36">
        <v>1</v>
      </c>
      <c r="N4796" s="35" t="s">
        <v>23</v>
      </c>
      <c r="O4796" s="35" t="s">
        <v>24</v>
      </c>
      <c r="P4796" s="35" t="s">
        <v>24</v>
      </c>
      <c r="Q4796" s="35" t="s">
        <v>24</v>
      </c>
      <c r="R4796" s="35" t="s">
        <v>24</v>
      </c>
      <c r="S4796" s="35" t="s">
        <v>24</v>
      </c>
      <c r="T4796" s="35"/>
      <c r="U4796" s="35"/>
      <c r="V4796" s="9"/>
      <c r="W4796" s="9"/>
      <c r="X4796" s="31"/>
      <c r="Y4796" s="31"/>
      <c r="Z4796" s="31"/>
    </row>
    <row r="4797" spans="1:26" s="79" customFormat="1" x14ac:dyDescent="0.2">
      <c r="A4797" s="32"/>
      <c r="B4797" s="34">
        <v>71</v>
      </c>
      <c r="C4797" s="34">
        <v>20158</v>
      </c>
      <c r="D4797" s="31" t="s">
        <v>4282</v>
      </c>
      <c r="E4797" s="31" t="s">
        <v>4191</v>
      </c>
      <c r="F4797" s="110" t="s">
        <v>1543</v>
      </c>
      <c r="G4797" s="31" t="s">
        <v>4283</v>
      </c>
      <c r="H4797" s="31">
        <v>33.22</v>
      </c>
      <c r="I4797" s="31" t="s">
        <v>82</v>
      </c>
      <c r="J4797" s="36">
        <v>10</v>
      </c>
      <c r="K4797" s="35">
        <v>7</v>
      </c>
      <c r="L4797" s="35" t="s">
        <v>1479</v>
      </c>
      <c r="M4797" s="36">
        <v>1</v>
      </c>
      <c r="N4797" s="35" t="s">
        <v>23</v>
      </c>
      <c r="O4797" s="35" t="s">
        <v>24</v>
      </c>
      <c r="P4797" s="35" t="s">
        <v>24</v>
      </c>
      <c r="Q4797" s="35" t="s">
        <v>24</v>
      </c>
      <c r="R4797" s="35" t="s">
        <v>24</v>
      </c>
      <c r="S4797" s="35" t="s">
        <v>24</v>
      </c>
      <c r="T4797" s="35"/>
      <c r="U4797" s="35"/>
      <c r="V4797" s="9"/>
      <c r="W4797" s="100"/>
      <c r="X4797" s="101"/>
      <c r="Y4797" s="101"/>
      <c r="Z4797" s="101"/>
    </row>
    <row r="4798" spans="1:26" s="79" customFormat="1" x14ac:dyDescent="0.2">
      <c r="A4798" s="32"/>
      <c r="B4798" s="34">
        <v>71</v>
      </c>
      <c r="C4798" s="34">
        <v>20158</v>
      </c>
      <c r="D4798" s="31" t="s">
        <v>4284</v>
      </c>
      <c r="E4798" s="31" t="s">
        <v>4191</v>
      </c>
      <c r="F4798" s="110" t="s">
        <v>1543</v>
      </c>
      <c r="G4798" s="31" t="s">
        <v>87</v>
      </c>
      <c r="H4798" s="31">
        <v>32.94</v>
      </c>
      <c r="I4798" s="31" t="s">
        <v>82</v>
      </c>
      <c r="J4798" s="36">
        <v>8</v>
      </c>
      <c r="K4798" s="35">
        <v>7</v>
      </c>
      <c r="L4798" s="35" t="s">
        <v>1479</v>
      </c>
      <c r="M4798" s="36">
        <v>1</v>
      </c>
      <c r="N4798" s="35" t="s">
        <v>23</v>
      </c>
      <c r="O4798" s="35" t="s">
        <v>24</v>
      </c>
      <c r="P4798" s="35" t="s">
        <v>24</v>
      </c>
      <c r="Q4798" s="35" t="s">
        <v>24</v>
      </c>
      <c r="R4798" s="35" t="s">
        <v>24</v>
      </c>
      <c r="S4798" s="35" t="s">
        <v>24</v>
      </c>
      <c r="T4798" s="35"/>
      <c r="U4798" s="35"/>
      <c r="V4798" s="9"/>
      <c r="W4798" s="9"/>
      <c r="X4798" s="31"/>
      <c r="Y4798" s="31"/>
      <c r="Z4798" s="31"/>
    </row>
    <row r="4799" spans="1:26" s="79" customFormat="1" x14ac:dyDescent="0.2">
      <c r="A4799" s="32"/>
      <c r="B4799" s="34">
        <v>71</v>
      </c>
      <c r="C4799" s="34">
        <v>20158</v>
      </c>
      <c r="D4799" s="31" t="s">
        <v>4285</v>
      </c>
      <c r="E4799" s="31" t="s">
        <v>4191</v>
      </c>
      <c r="F4799" s="110" t="s">
        <v>1543</v>
      </c>
      <c r="G4799" s="31" t="s">
        <v>87</v>
      </c>
      <c r="H4799" s="31">
        <v>15.62</v>
      </c>
      <c r="I4799" s="31" t="s">
        <v>82</v>
      </c>
      <c r="J4799" s="36">
        <v>4</v>
      </c>
      <c r="K4799" s="35">
        <v>7</v>
      </c>
      <c r="L4799" s="35" t="s">
        <v>1479</v>
      </c>
      <c r="M4799" s="36">
        <v>1</v>
      </c>
      <c r="N4799" s="35" t="s">
        <v>23</v>
      </c>
      <c r="O4799" s="35" t="s">
        <v>24</v>
      </c>
      <c r="P4799" s="35" t="s">
        <v>24</v>
      </c>
      <c r="Q4799" s="35" t="s">
        <v>24</v>
      </c>
      <c r="R4799" s="35" t="s">
        <v>24</v>
      </c>
      <c r="S4799" s="35" t="s">
        <v>24</v>
      </c>
      <c r="T4799" s="35"/>
      <c r="U4799" s="35"/>
      <c r="V4799" s="9"/>
      <c r="W4799" s="9"/>
      <c r="X4799" s="31"/>
      <c r="Y4799" s="31"/>
      <c r="Z4799" s="31"/>
    </row>
    <row r="4800" spans="1:26" s="79" customFormat="1" x14ac:dyDescent="0.2">
      <c r="A4800" s="32"/>
      <c r="B4800" s="34">
        <v>71</v>
      </c>
      <c r="C4800" s="34">
        <v>20158</v>
      </c>
      <c r="D4800" s="31" t="s">
        <v>4286</v>
      </c>
      <c r="E4800" s="31" t="s">
        <v>4191</v>
      </c>
      <c r="F4800" s="110" t="s">
        <v>1543</v>
      </c>
      <c r="G4800" s="31" t="s">
        <v>87</v>
      </c>
      <c r="H4800" s="31">
        <v>14.21</v>
      </c>
      <c r="I4800" s="31" t="s">
        <v>82</v>
      </c>
      <c r="J4800" s="36">
        <v>4</v>
      </c>
      <c r="K4800" s="35">
        <v>7</v>
      </c>
      <c r="L4800" s="35" t="s">
        <v>1479</v>
      </c>
      <c r="M4800" s="36">
        <v>1</v>
      </c>
      <c r="N4800" s="35" t="s">
        <v>23</v>
      </c>
      <c r="O4800" s="35" t="s">
        <v>24</v>
      </c>
      <c r="P4800" s="35" t="s">
        <v>24</v>
      </c>
      <c r="Q4800" s="35" t="s">
        <v>24</v>
      </c>
      <c r="R4800" s="35" t="s">
        <v>24</v>
      </c>
      <c r="S4800" s="35" t="s">
        <v>24</v>
      </c>
      <c r="T4800" s="35"/>
      <c r="U4800" s="35"/>
      <c r="V4800" s="9"/>
      <c r="W4800" s="9"/>
      <c r="X4800" s="31"/>
      <c r="Y4800" s="31"/>
      <c r="Z4800" s="31"/>
    </row>
    <row r="4801" spans="1:26" s="79" customFormat="1" x14ac:dyDescent="0.2">
      <c r="A4801" s="32"/>
      <c r="B4801" s="34">
        <v>71</v>
      </c>
      <c r="C4801" s="34">
        <v>20158</v>
      </c>
      <c r="D4801" s="31" t="s">
        <v>4287</v>
      </c>
      <c r="E4801" s="31" t="s">
        <v>4191</v>
      </c>
      <c r="F4801" s="110" t="s">
        <v>1543</v>
      </c>
      <c r="G4801" s="31" t="s">
        <v>87</v>
      </c>
      <c r="H4801" s="31">
        <v>20.440000000000001</v>
      </c>
      <c r="I4801" s="31" t="s">
        <v>82</v>
      </c>
      <c r="J4801" s="36">
        <v>4</v>
      </c>
      <c r="K4801" s="35">
        <v>7</v>
      </c>
      <c r="L4801" s="35" t="s">
        <v>1479</v>
      </c>
      <c r="M4801" s="36">
        <v>1</v>
      </c>
      <c r="N4801" s="35" t="s">
        <v>23</v>
      </c>
      <c r="O4801" s="35" t="s">
        <v>24</v>
      </c>
      <c r="P4801" s="35" t="s">
        <v>24</v>
      </c>
      <c r="Q4801" s="35" t="s">
        <v>24</v>
      </c>
      <c r="R4801" s="35" t="s">
        <v>24</v>
      </c>
      <c r="S4801" s="35" t="s">
        <v>24</v>
      </c>
      <c r="T4801" s="35"/>
      <c r="U4801" s="35"/>
      <c r="V4801" s="9"/>
      <c r="W4801" s="9"/>
      <c r="X4801" s="31"/>
      <c r="Y4801" s="31"/>
      <c r="Z4801" s="31"/>
    </row>
    <row r="4802" spans="1:26" s="79" customFormat="1" x14ac:dyDescent="0.2">
      <c r="A4802" s="32"/>
      <c r="B4802" s="34">
        <v>71</v>
      </c>
      <c r="C4802" s="34">
        <v>20158</v>
      </c>
      <c r="D4802" s="31" t="s">
        <v>4288</v>
      </c>
      <c r="E4802" s="31" t="s">
        <v>4191</v>
      </c>
      <c r="F4802" s="110" t="s">
        <v>1543</v>
      </c>
      <c r="G4802" s="31" t="s">
        <v>87</v>
      </c>
      <c r="H4802" s="31">
        <v>36.49</v>
      </c>
      <c r="I4802" s="31" t="s">
        <v>82</v>
      </c>
      <c r="J4802" s="36">
        <v>8</v>
      </c>
      <c r="K4802" s="35">
        <v>7</v>
      </c>
      <c r="L4802" s="35" t="s">
        <v>1479</v>
      </c>
      <c r="M4802" s="36">
        <v>1</v>
      </c>
      <c r="N4802" s="35" t="s">
        <v>23</v>
      </c>
      <c r="O4802" s="35" t="s">
        <v>24</v>
      </c>
      <c r="P4802" s="35" t="s">
        <v>24</v>
      </c>
      <c r="Q4802" s="35" t="s">
        <v>24</v>
      </c>
      <c r="R4802" s="35" t="s">
        <v>24</v>
      </c>
      <c r="S4802" s="35" t="s">
        <v>24</v>
      </c>
      <c r="T4802" s="35"/>
      <c r="U4802" s="35"/>
      <c r="V4802" s="9"/>
      <c r="W4802" s="9"/>
      <c r="X4802" s="31"/>
      <c r="Y4802" s="31"/>
      <c r="Z4802" s="31"/>
    </row>
    <row r="4803" spans="1:26" s="79" customFormat="1" x14ac:dyDescent="0.2">
      <c r="A4803" s="32"/>
      <c r="B4803" s="34">
        <v>71</v>
      </c>
      <c r="C4803" s="34">
        <v>20158</v>
      </c>
      <c r="D4803" s="31" t="s">
        <v>4289</v>
      </c>
      <c r="E4803" s="31" t="s">
        <v>4191</v>
      </c>
      <c r="F4803" s="110" t="s">
        <v>1543</v>
      </c>
      <c r="G4803" s="31" t="s">
        <v>87</v>
      </c>
      <c r="H4803" s="31">
        <v>15.07</v>
      </c>
      <c r="I4803" s="31" t="s">
        <v>82</v>
      </c>
      <c r="J4803" s="36">
        <v>4</v>
      </c>
      <c r="K4803" s="35">
        <v>7</v>
      </c>
      <c r="L4803" s="35" t="s">
        <v>1479</v>
      </c>
      <c r="M4803" s="36">
        <v>1</v>
      </c>
      <c r="N4803" s="35" t="s">
        <v>23</v>
      </c>
      <c r="O4803" s="35" t="s">
        <v>24</v>
      </c>
      <c r="P4803" s="35" t="s">
        <v>24</v>
      </c>
      <c r="Q4803" s="35" t="s">
        <v>24</v>
      </c>
      <c r="R4803" s="35" t="s">
        <v>24</v>
      </c>
      <c r="S4803" s="35" t="s">
        <v>24</v>
      </c>
      <c r="T4803" s="35"/>
      <c r="U4803" s="35"/>
      <c r="V4803" s="9"/>
      <c r="W4803" s="9"/>
      <c r="X4803" s="31"/>
      <c r="Y4803" s="31"/>
      <c r="Z4803" s="31"/>
    </row>
    <row r="4804" spans="1:26" s="79" customFormat="1" x14ac:dyDescent="0.2">
      <c r="A4804" s="32"/>
      <c r="B4804" s="34">
        <v>71</v>
      </c>
      <c r="C4804" s="34">
        <v>20158</v>
      </c>
      <c r="D4804" s="31" t="s">
        <v>4290</v>
      </c>
      <c r="E4804" s="31" t="s">
        <v>4191</v>
      </c>
      <c r="F4804" s="110" t="s">
        <v>1543</v>
      </c>
      <c r="G4804" s="31" t="s">
        <v>87</v>
      </c>
      <c r="H4804" s="31">
        <v>12.45</v>
      </c>
      <c r="I4804" s="31" t="s">
        <v>82</v>
      </c>
      <c r="J4804" s="36">
        <v>4</v>
      </c>
      <c r="K4804" s="35">
        <v>7</v>
      </c>
      <c r="L4804" s="35" t="s">
        <v>1479</v>
      </c>
      <c r="M4804" s="36">
        <v>1</v>
      </c>
      <c r="N4804" s="35" t="s">
        <v>23</v>
      </c>
      <c r="O4804" s="35" t="s">
        <v>24</v>
      </c>
      <c r="P4804" s="35" t="s">
        <v>24</v>
      </c>
      <c r="Q4804" s="35" t="s">
        <v>24</v>
      </c>
      <c r="R4804" s="35" t="s">
        <v>24</v>
      </c>
      <c r="S4804" s="35" t="s">
        <v>24</v>
      </c>
      <c r="T4804" s="35"/>
      <c r="U4804" s="35"/>
      <c r="V4804" s="9"/>
      <c r="W4804" s="9"/>
      <c r="X4804" s="31"/>
      <c r="Y4804" s="31"/>
      <c r="Z4804" s="31"/>
    </row>
    <row r="4805" spans="1:26" s="79" customFormat="1" x14ac:dyDescent="0.2">
      <c r="A4805" s="32"/>
      <c r="B4805" s="34">
        <v>71</v>
      </c>
      <c r="C4805" s="34">
        <v>20158</v>
      </c>
      <c r="D4805" s="31" t="s">
        <v>4291</v>
      </c>
      <c r="E4805" s="31" t="s">
        <v>4191</v>
      </c>
      <c r="F4805" s="110" t="s">
        <v>1543</v>
      </c>
      <c r="G4805" s="31" t="s">
        <v>31</v>
      </c>
      <c r="H4805" s="31">
        <v>29.07</v>
      </c>
      <c r="I4805" s="31" t="s">
        <v>82</v>
      </c>
      <c r="J4805" s="36">
        <v>4</v>
      </c>
      <c r="K4805" s="35">
        <v>8</v>
      </c>
      <c r="L4805" s="35" t="s">
        <v>1719</v>
      </c>
      <c r="M4805" s="36">
        <v>1</v>
      </c>
      <c r="N4805" s="35" t="s">
        <v>23</v>
      </c>
      <c r="O4805" s="35" t="s">
        <v>24</v>
      </c>
      <c r="P4805" s="35" t="s">
        <v>24</v>
      </c>
      <c r="Q4805" s="35" t="s">
        <v>24</v>
      </c>
      <c r="R4805" s="35" t="s">
        <v>24</v>
      </c>
      <c r="S4805" s="35" t="s">
        <v>24</v>
      </c>
      <c r="T4805" s="35"/>
      <c r="U4805" s="35"/>
      <c r="V4805" s="9"/>
      <c r="W4805" s="9"/>
      <c r="X4805" s="31"/>
      <c r="Y4805" s="31"/>
      <c r="Z4805" s="31"/>
    </row>
    <row r="4806" spans="1:26" s="79" customFormat="1" x14ac:dyDescent="0.2">
      <c r="A4806" s="32"/>
      <c r="B4806" s="34">
        <v>71</v>
      </c>
      <c r="C4806" s="34">
        <v>20158</v>
      </c>
      <c r="D4806" s="31" t="s">
        <v>4292</v>
      </c>
      <c r="E4806" s="31" t="s">
        <v>4191</v>
      </c>
      <c r="F4806" s="110" t="s">
        <v>1543</v>
      </c>
      <c r="G4806" s="31" t="s">
        <v>29</v>
      </c>
      <c r="H4806" s="31">
        <v>21.86</v>
      </c>
      <c r="I4806" s="31" t="s">
        <v>82</v>
      </c>
      <c r="J4806" s="36">
        <v>4</v>
      </c>
      <c r="K4806" s="35">
        <v>8</v>
      </c>
      <c r="L4806" s="35" t="s">
        <v>1719</v>
      </c>
      <c r="M4806" s="36">
        <v>1</v>
      </c>
      <c r="N4806" s="35" t="s">
        <v>23</v>
      </c>
      <c r="O4806" s="35" t="s">
        <v>24</v>
      </c>
      <c r="P4806" s="35" t="s">
        <v>24</v>
      </c>
      <c r="Q4806" s="35" t="s">
        <v>24</v>
      </c>
      <c r="R4806" s="35" t="s">
        <v>24</v>
      </c>
      <c r="S4806" s="35" t="s">
        <v>24</v>
      </c>
      <c r="T4806" s="35"/>
      <c r="U4806" s="35"/>
      <c r="V4806" s="9"/>
      <c r="W4806" s="9"/>
      <c r="X4806" s="31"/>
      <c r="Y4806" s="31"/>
      <c r="Z4806" s="31"/>
    </row>
    <row r="4807" spans="1:26" s="79" customFormat="1" x14ac:dyDescent="0.2">
      <c r="A4807" s="32"/>
      <c r="B4807" s="34">
        <v>71</v>
      </c>
      <c r="C4807" s="34">
        <v>20158</v>
      </c>
      <c r="D4807" s="31" t="s">
        <v>4293</v>
      </c>
      <c r="E4807" s="31" t="s">
        <v>4191</v>
      </c>
      <c r="F4807" s="110" t="s">
        <v>1543</v>
      </c>
      <c r="G4807" s="31" t="s">
        <v>117</v>
      </c>
      <c r="H4807" s="31">
        <v>19.32</v>
      </c>
      <c r="I4807" s="31" t="s">
        <v>82</v>
      </c>
      <c r="J4807" s="36">
        <v>4</v>
      </c>
      <c r="K4807" s="35">
        <v>7</v>
      </c>
      <c r="L4807" s="35" t="s">
        <v>1479</v>
      </c>
      <c r="M4807" s="36">
        <v>1</v>
      </c>
      <c r="N4807" s="35" t="s">
        <v>23</v>
      </c>
      <c r="O4807" s="35" t="s">
        <v>24</v>
      </c>
      <c r="P4807" s="35" t="s">
        <v>24</v>
      </c>
      <c r="Q4807" s="35" t="s">
        <v>24</v>
      </c>
      <c r="R4807" s="35" t="s">
        <v>24</v>
      </c>
      <c r="S4807" s="35" t="s">
        <v>24</v>
      </c>
      <c r="T4807" s="35"/>
      <c r="U4807" s="35"/>
      <c r="V4807" s="9"/>
      <c r="W4807" s="9"/>
      <c r="X4807" s="31"/>
      <c r="Y4807" s="31"/>
      <c r="Z4807" s="31"/>
    </row>
    <row r="4808" spans="1:26" s="79" customFormat="1" x14ac:dyDescent="0.2">
      <c r="A4808" s="32"/>
      <c r="B4808" s="34">
        <v>71</v>
      </c>
      <c r="C4808" s="34">
        <v>20158</v>
      </c>
      <c r="D4808" s="31" t="s">
        <v>4294</v>
      </c>
      <c r="E4808" s="31" t="s">
        <v>4191</v>
      </c>
      <c r="F4808" s="110" t="s">
        <v>1543</v>
      </c>
      <c r="G4808" s="31" t="s">
        <v>117</v>
      </c>
      <c r="H4808" s="31">
        <v>17.11</v>
      </c>
      <c r="I4808" s="31" t="s">
        <v>82</v>
      </c>
      <c r="J4808" s="36">
        <v>4</v>
      </c>
      <c r="K4808" s="35">
        <v>7</v>
      </c>
      <c r="L4808" s="35" t="s">
        <v>1479</v>
      </c>
      <c r="M4808" s="36">
        <v>1</v>
      </c>
      <c r="N4808" s="35" t="s">
        <v>23</v>
      </c>
      <c r="O4808" s="35" t="s">
        <v>24</v>
      </c>
      <c r="P4808" s="35" t="s">
        <v>24</v>
      </c>
      <c r="Q4808" s="35" t="s">
        <v>24</v>
      </c>
      <c r="R4808" s="35" t="s">
        <v>24</v>
      </c>
      <c r="S4808" s="35" t="s">
        <v>24</v>
      </c>
      <c r="T4808" s="35"/>
      <c r="U4808" s="35"/>
      <c r="V4808" s="9"/>
      <c r="W4808" s="9"/>
      <c r="X4808" s="31"/>
      <c r="Y4808" s="31"/>
      <c r="Z4808" s="31"/>
    </row>
    <row r="4809" spans="1:26" s="79" customFormat="1" x14ac:dyDescent="0.2">
      <c r="A4809" s="32"/>
      <c r="B4809" s="34">
        <v>71</v>
      </c>
      <c r="C4809" s="34">
        <v>20158</v>
      </c>
      <c r="D4809" s="31" t="s">
        <v>4295</v>
      </c>
      <c r="E4809" s="31" t="s">
        <v>4191</v>
      </c>
      <c r="F4809" s="110" t="s">
        <v>1543</v>
      </c>
      <c r="G4809" s="31" t="s">
        <v>87</v>
      </c>
      <c r="H4809" s="31">
        <v>17.61</v>
      </c>
      <c r="I4809" s="31" t="s">
        <v>82</v>
      </c>
      <c r="J4809" s="36">
        <v>4</v>
      </c>
      <c r="K4809" s="35">
        <v>7</v>
      </c>
      <c r="L4809" s="35" t="s">
        <v>1479</v>
      </c>
      <c r="M4809" s="36">
        <v>1</v>
      </c>
      <c r="N4809" s="35" t="s">
        <v>23</v>
      </c>
      <c r="O4809" s="35" t="s">
        <v>24</v>
      </c>
      <c r="P4809" s="35" t="s">
        <v>24</v>
      </c>
      <c r="Q4809" s="35" t="s">
        <v>24</v>
      </c>
      <c r="R4809" s="35" t="s">
        <v>24</v>
      </c>
      <c r="S4809" s="35" t="s">
        <v>24</v>
      </c>
      <c r="T4809" s="35"/>
      <c r="U4809" s="35"/>
      <c r="V4809" s="9"/>
      <c r="W4809" s="9"/>
      <c r="X4809" s="31"/>
      <c r="Y4809" s="31"/>
      <c r="Z4809" s="31"/>
    </row>
    <row r="4810" spans="1:26" s="79" customFormat="1" x14ac:dyDescent="0.2">
      <c r="A4810" s="32"/>
      <c r="B4810" s="34">
        <v>71</v>
      </c>
      <c r="C4810" s="34">
        <v>20158</v>
      </c>
      <c r="D4810" s="31" t="s">
        <v>4296</v>
      </c>
      <c r="E4810" s="31" t="s">
        <v>4191</v>
      </c>
      <c r="F4810" s="110" t="s">
        <v>1543</v>
      </c>
      <c r="G4810" s="31" t="s">
        <v>87</v>
      </c>
      <c r="H4810" s="31">
        <v>31.96</v>
      </c>
      <c r="I4810" s="31" t="s">
        <v>82</v>
      </c>
      <c r="J4810" s="36">
        <v>8</v>
      </c>
      <c r="K4810" s="35">
        <v>7</v>
      </c>
      <c r="L4810" s="35" t="s">
        <v>1479</v>
      </c>
      <c r="M4810" s="36">
        <v>1</v>
      </c>
      <c r="N4810" s="35" t="s">
        <v>23</v>
      </c>
      <c r="O4810" s="35" t="s">
        <v>24</v>
      </c>
      <c r="P4810" s="35" t="s">
        <v>24</v>
      </c>
      <c r="Q4810" s="35" t="s">
        <v>24</v>
      </c>
      <c r="R4810" s="35" t="s">
        <v>24</v>
      </c>
      <c r="S4810" s="35" t="s">
        <v>24</v>
      </c>
      <c r="T4810" s="35"/>
      <c r="U4810" s="35"/>
      <c r="V4810" s="9"/>
      <c r="W4810" s="9"/>
      <c r="X4810" s="31"/>
      <c r="Y4810" s="31"/>
      <c r="Z4810" s="31"/>
    </row>
    <row r="4811" spans="1:26" s="79" customFormat="1" x14ac:dyDescent="0.2">
      <c r="A4811" s="32"/>
      <c r="B4811" s="34">
        <v>71</v>
      </c>
      <c r="C4811" s="34">
        <v>20158</v>
      </c>
      <c r="D4811" s="31" t="s">
        <v>4297</v>
      </c>
      <c r="E4811" s="31" t="s">
        <v>4191</v>
      </c>
      <c r="F4811" s="110" t="s">
        <v>1543</v>
      </c>
      <c r="G4811" s="31" t="s">
        <v>87</v>
      </c>
      <c r="H4811" s="31">
        <v>15.46</v>
      </c>
      <c r="I4811" s="31" t="s">
        <v>82</v>
      </c>
      <c r="J4811" s="36">
        <v>4</v>
      </c>
      <c r="K4811" s="35">
        <v>7</v>
      </c>
      <c r="L4811" s="35" t="s">
        <v>1479</v>
      </c>
      <c r="M4811" s="36">
        <v>1</v>
      </c>
      <c r="N4811" s="35" t="s">
        <v>23</v>
      </c>
      <c r="O4811" s="35" t="s">
        <v>24</v>
      </c>
      <c r="P4811" s="35" t="s">
        <v>24</v>
      </c>
      <c r="Q4811" s="35" t="s">
        <v>24</v>
      </c>
      <c r="R4811" s="35" t="s">
        <v>24</v>
      </c>
      <c r="S4811" s="35" t="s">
        <v>24</v>
      </c>
      <c r="T4811" s="35"/>
      <c r="U4811" s="35"/>
      <c r="V4811" s="9"/>
      <c r="W4811" s="9"/>
      <c r="X4811" s="31"/>
      <c r="Y4811" s="31"/>
      <c r="Z4811" s="31"/>
    </row>
    <row r="4812" spans="1:26" s="79" customFormat="1" x14ac:dyDescent="0.2">
      <c r="A4812" s="32"/>
      <c r="B4812" s="34">
        <v>71</v>
      </c>
      <c r="C4812" s="34">
        <v>20158</v>
      </c>
      <c r="D4812" s="31" t="s">
        <v>4298</v>
      </c>
      <c r="E4812" s="31" t="s">
        <v>4191</v>
      </c>
      <c r="F4812" s="110" t="s">
        <v>1543</v>
      </c>
      <c r="G4812" s="31" t="s">
        <v>87</v>
      </c>
      <c r="H4812" s="31">
        <v>31.63</v>
      </c>
      <c r="I4812" s="31" t="s">
        <v>82</v>
      </c>
      <c r="J4812" s="36">
        <v>8</v>
      </c>
      <c r="K4812" s="35">
        <v>7</v>
      </c>
      <c r="L4812" s="35" t="s">
        <v>1479</v>
      </c>
      <c r="M4812" s="36">
        <v>1</v>
      </c>
      <c r="N4812" s="35" t="s">
        <v>23</v>
      </c>
      <c r="O4812" s="35" t="s">
        <v>24</v>
      </c>
      <c r="P4812" s="35" t="s">
        <v>24</v>
      </c>
      <c r="Q4812" s="35" t="s">
        <v>24</v>
      </c>
      <c r="R4812" s="35" t="s">
        <v>24</v>
      </c>
      <c r="S4812" s="35" t="s">
        <v>24</v>
      </c>
      <c r="T4812" s="35"/>
      <c r="U4812" s="35"/>
      <c r="V4812" s="9"/>
      <c r="W4812" s="9"/>
      <c r="X4812" s="31"/>
      <c r="Y4812" s="31"/>
      <c r="Z4812" s="31"/>
    </row>
    <row r="4813" spans="1:26" s="79" customFormat="1" x14ac:dyDescent="0.2">
      <c r="A4813" s="32"/>
      <c r="B4813" s="34">
        <v>71</v>
      </c>
      <c r="C4813" s="34">
        <v>20158</v>
      </c>
      <c r="D4813" s="31" t="s">
        <v>4299</v>
      </c>
      <c r="E4813" s="31" t="s">
        <v>4191</v>
      </c>
      <c r="F4813" s="110" t="s">
        <v>1543</v>
      </c>
      <c r="G4813" s="31" t="s">
        <v>87</v>
      </c>
      <c r="H4813" s="31">
        <v>15.84</v>
      </c>
      <c r="I4813" s="31" t="s">
        <v>82</v>
      </c>
      <c r="J4813" s="36">
        <v>4</v>
      </c>
      <c r="K4813" s="35">
        <v>7</v>
      </c>
      <c r="L4813" s="35" t="s">
        <v>1479</v>
      </c>
      <c r="M4813" s="36">
        <v>1</v>
      </c>
      <c r="N4813" s="35" t="s">
        <v>23</v>
      </c>
      <c r="O4813" s="35" t="s">
        <v>24</v>
      </c>
      <c r="P4813" s="35" t="s">
        <v>24</v>
      </c>
      <c r="Q4813" s="35" t="s">
        <v>24</v>
      </c>
      <c r="R4813" s="35" t="s">
        <v>24</v>
      </c>
      <c r="S4813" s="35" t="s">
        <v>24</v>
      </c>
      <c r="T4813" s="35"/>
      <c r="U4813" s="35"/>
      <c r="V4813" s="9"/>
      <c r="W4813" s="9"/>
      <c r="X4813" s="31"/>
      <c r="Y4813" s="31"/>
      <c r="Z4813" s="31"/>
    </row>
    <row r="4814" spans="1:26" s="79" customFormat="1" x14ac:dyDescent="0.2">
      <c r="A4814" s="32"/>
      <c r="B4814" s="34">
        <v>71</v>
      </c>
      <c r="C4814" s="34">
        <v>20158</v>
      </c>
      <c r="D4814" s="31" t="s">
        <v>4300</v>
      </c>
      <c r="E4814" s="31" t="s">
        <v>4191</v>
      </c>
      <c r="F4814" s="110" t="s">
        <v>1543</v>
      </c>
      <c r="G4814" s="31" t="s">
        <v>87</v>
      </c>
      <c r="H4814" s="31">
        <v>16.95</v>
      </c>
      <c r="I4814" s="31" t="s">
        <v>82</v>
      </c>
      <c r="J4814" s="36">
        <v>4</v>
      </c>
      <c r="K4814" s="35">
        <v>7</v>
      </c>
      <c r="L4814" s="35" t="s">
        <v>1479</v>
      </c>
      <c r="M4814" s="36">
        <v>1</v>
      </c>
      <c r="N4814" s="35" t="s">
        <v>23</v>
      </c>
      <c r="O4814" s="35" t="s">
        <v>24</v>
      </c>
      <c r="P4814" s="35" t="s">
        <v>24</v>
      </c>
      <c r="Q4814" s="35" t="s">
        <v>24</v>
      </c>
      <c r="R4814" s="35" t="s">
        <v>24</v>
      </c>
      <c r="S4814" s="35" t="s">
        <v>24</v>
      </c>
      <c r="T4814" s="35"/>
      <c r="U4814" s="35"/>
      <c r="V4814" s="9"/>
      <c r="W4814" s="9"/>
      <c r="X4814" s="31"/>
      <c r="Y4814" s="31"/>
      <c r="Z4814" s="31"/>
    </row>
    <row r="4815" spans="1:26" s="79" customFormat="1" x14ac:dyDescent="0.2">
      <c r="A4815" s="32"/>
      <c r="B4815" s="34">
        <v>71</v>
      </c>
      <c r="C4815" s="34">
        <v>20158</v>
      </c>
      <c r="D4815" s="31" t="s">
        <v>4301</v>
      </c>
      <c r="E4815" s="31" t="s">
        <v>4191</v>
      </c>
      <c r="F4815" s="110" t="s">
        <v>1543</v>
      </c>
      <c r="G4815" s="31" t="s">
        <v>87</v>
      </c>
      <c r="H4815" s="31">
        <v>16.600000000000001</v>
      </c>
      <c r="I4815" s="31" t="s">
        <v>82</v>
      </c>
      <c r="J4815" s="36">
        <v>4</v>
      </c>
      <c r="K4815" s="35">
        <v>7</v>
      </c>
      <c r="L4815" s="35" t="s">
        <v>1479</v>
      </c>
      <c r="M4815" s="36">
        <v>1</v>
      </c>
      <c r="N4815" s="35" t="s">
        <v>23</v>
      </c>
      <c r="O4815" s="35" t="s">
        <v>24</v>
      </c>
      <c r="P4815" s="35" t="s">
        <v>24</v>
      </c>
      <c r="Q4815" s="35" t="s">
        <v>24</v>
      </c>
      <c r="R4815" s="35" t="s">
        <v>24</v>
      </c>
      <c r="S4815" s="35" t="s">
        <v>24</v>
      </c>
      <c r="T4815" s="35"/>
      <c r="U4815" s="35"/>
      <c r="V4815" s="9"/>
      <c r="W4815" s="9"/>
      <c r="X4815" s="31"/>
      <c r="Y4815" s="31"/>
      <c r="Z4815" s="31"/>
    </row>
    <row r="4816" spans="1:26" s="79" customFormat="1" x14ac:dyDescent="0.2">
      <c r="A4816" s="32"/>
      <c r="B4816" s="34">
        <v>71</v>
      </c>
      <c r="C4816" s="34">
        <v>20158</v>
      </c>
      <c r="D4816" s="31" t="s">
        <v>4302</v>
      </c>
      <c r="E4816" s="31" t="s">
        <v>4191</v>
      </c>
      <c r="F4816" s="110" t="s">
        <v>1543</v>
      </c>
      <c r="G4816" s="31" t="s">
        <v>87</v>
      </c>
      <c r="H4816" s="31">
        <v>16.57</v>
      </c>
      <c r="I4816" s="31" t="s">
        <v>82</v>
      </c>
      <c r="J4816" s="36">
        <v>4</v>
      </c>
      <c r="K4816" s="35">
        <v>7</v>
      </c>
      <c r="L4816" s="35" t="s">
        <v>1479</v>
      </c>
      <c r="M4816" s="36">
        <v>1</v>
      </c>
      <c r="N4816" s="35" t="s">
        <v>23</v>
      </c>
      <c r="O4816" s="35" t="s">
        <v>24</v>
      </c>
      <c r="P4816" s="35" t="s">
        <v>24</v>
      </c>
      <c r="Q4816" s="35" t="s">
        <v>24</v>
      </c>
      <c r="R4816" s="35" t="s">
        <v>24</v>
      </c>
      <c r="S4816" s="35" t="s">
        <v>24</v>
      </c>
      <c r="T4816" s="35"/>
      <c r="U4816" s="35"/>
      <c r="V4816" s="9"/>
      <c r="W4816" s="9"/>
      <c r="X4816" s="31"/>
      <c r="Y4816" s="31"/>
      <c r="Z4816" s="31"/>
    </row>
    <row r="4817" spans="1:26" s="79" customFormat="1" x14ac:dyDescent="0.2">
      <c r="A4817" s="32"/>
      <c r="B4817" s="34">
        <v>71</v>
      </c>
      <c r="C4817" s="34">
        <v>20158</v>
      </c>
      <c r="D4817" s="31" t="s">
        <v>4303</v>
      </c>
      <c r="E4817" s="31" t="s">
        <v>4191</v>
      </c>
      <c r="F4817" s="110" t="s">
        <v>1543</v>
      </c>
      <c r="G4817" s="31" t="s">
        <v>87</v>
      </c>
      <c r="H4817" s="31">
        <v>15.95</v>
      </c>
      <c r="I4817" s="31" t="s">
        <v>82</v>
      </c>
      <c r="J4817" s="36">
        <v>4</v>
      </c>
      <c r="K4817" s="35">
        <v>7</v>
      </c>
      <c r="L4817" s="35" t="s">
        <v>1479</v>
      </c>
      <c r="M4817" s="36">
        <v>1</v>
      </c>
      <c r="N4817" s="35" t="s">
        <v>23</v>
      </c>
      <c r="O4817" s="35" t="s">
        <v>24</v>
      </c>
      <c r="P4817" s="35" t="s">
        <v>24</v>
      </c>
      <c r="Q4817" s="35" t="s">
        <v>24</v>
      </c>
      <c r="R4817" s="35" t="s">
        <v>24</v>
      </c>
      <c r="S4817" s="35" t="s">
        <v>24</v>
      </c>
      <c r="T4817" s="35"/>
      <c r="U4817" s="35"/>
      <c r="V4817" s="9"/>
      <c r="W4817" s="9"/>
      <c r="X4817" s="31"/>
      <c r="Y4817" s="31"/>
      <c r="Z4817" s="31"/>
    </row>
    <row r="4818" spans="1:26" s="79" customFormat="1" x14ac:dyDescent="0.2">
      <c r="A4818" s="32"/>
      <c r="B4818" s="34">
        <v>71</v>
      </c>
      <c r="C4818" s="34">
        <v>20158</v>
      </c>
      <c r="D4818" s="31" t="s">
        <v>4304</v>
      </c>
      <c r="E4818" s="31" t="s">
        <v>4191</v>
      </c>
      <c r="F4818" s="110" t="s">
        <v>1543</v>
      </c>
      <c r="G4818" s="31" t="s">
        <v>87</v>
      </c>
      <c r="H4818" s="31">
        <v>29.76</v>
      </c>
      <c r="I4818" s="31" t="s">
        <v>82</v>
      </c>
      <c r="J4818" s="36">
        <v>8</v>
      </c>
      <c r="K4818" s="35">
        <v>7</v>
      </c>
      <c r="L4818" s="35" t="s">
        <v>1479</v>
      </c>
      <c r="M4818" s="36">
        <v>1</v>
      </c>
      <c r="N4818" s="35" t="s">
        <v>23</v>
      </c>
      <c r="O4818" s="35" t="s">
        <v>24</v>
      </c>
      <c r="P4818" s="35" t="s">
        <v>24</v>
      </c>
      <c r="Q4818" s="35" t="s">
        <v>24</v>
      </c>
      <c r="R4818" s="35" t="s">
        <v>24</v>
      </c>
      <c r="S4818" s="35" t="s">
        <v>24</v>
      </c>
      <c r="T4818" s="35"/>
      <c r="U4818" s="35"/>
      <c r="V4818" s="9"/>
      <c r="W4818" s="9"/>
      <c r="X4818" s="31"/>
      <c r="Y4818" s="31"/>
      <c r="Z4818" s="31"/>
    </row>
    <row r="4819" spans="1:26" s="79" customFormat="1" x14ac:dyDescent="0.2">
      <c r="A4819" s="32"/>
      <c r="B4819" s="34">
        <v>71</v>
      </c>
      <c r="C4819" s="34">
        <v>20158</v>
      </c>
      <c r="D4819" s="31" t="s">
        <v>4305</v>
      </c>
      <c r="E4819" s="31" t="s">
        <v>4191</v>
      </c>
      <c r="F4819" s="110" t="s">
        <v>1543</v>
      </c>
      <c r="G4819" s="31" t="s">
        <v>87</v>
      </c>
      <c r="H4819" s="31">
        <v>11.15</v>
      </c>
      <c r="I4819" s="31" t="s">
        <v>82</v>
      </c>
      <c r="J4819" s="36">
        <v>4</v>
      </c>
      <c r="K4819" s="35">
        <v>7</v>
      </c>
      <c r="L4819" s="35" t="s">
        <v>1479</v>
      </c>
      <c r="M4819" s="36">
        <v>0</v>
      </c>
      <c r="N4819" s="35" t="s">
        <v>23</v>
      </c>
      <c r="O4819" s="35" t="s">
        <v>24</v>
      </c>
      <c r="P4819" s="35" t="s">
        <v>24</v>
      </c>
      <c r="Q4819" s="35" t="s">
        <v>24</v>
      </c>
      <c r="R4819" s="35" t="s">
        <v>24</v>
      </c>
      <c r="S4819" s="35" t="s">
        <v>24</v>
      </c>
      <c r="T4819" s="35"/>
      <c r="U4819" s="35"/>
      <c r="V4819" s="9"/>
      <c r="W4819" s="9"/>
      <c r="X4819" s="31"/>
      <c r="Y4819" s="31"/>
      <c r="Z4819" s="31"/>
    </row>
    <row r="4820" spans="1:26" s="79" customFormat="1" x14ac:dyDescent="0.2">
      <c r="A4820" s="32"/>
      <c r="B4820" s="34">
        <v>71</v>
      </c>
      <c r="C4820" s="34">
        <v>20158</v>
      </c>
      <c r="D4820" s="31" t="s">
        <v>4306</v>
      </c>
      <c r="E4820" s="31" t="s">
        <v>4191</v>
      </c>
      <c r="F4820" s="110" t="s">
        <v>1543</v>
      </c>
      <c r="G4820" s="31" t="s">
        <v>87</v>
      </c>
      <c r="H4820" s="31">
        <v>13.85</v>
      </c>
      <c r="I4820" s="31" t="s">
        <v>82</v>
      </c>
      <c r="J4820" s="36">
        <v>4</v>
      </c>
      <c r="K4820" s="35">
        <v>7</v>
      </c>
      <c r="L4820" s="35" t="s">
        <v>1479</v>
      </c>
      <c r="M4820" s="36">
        <v>1</v>
      </c>
      <c r="N4820" s="35" t="s">
        <v>23</v>
      </c>
      <c r="O4820" s="35" t="s">
        <v>24</v>
      </c>
      <c r="P4820" s="35" t="s">
        <v>24</v>
      </c>
      <c r="Q4820" s="35" t="s">
        <v>24</v>
      </c>
      <c r="R4820" s="35" t="s">
        <v>24</v>
      </c>
      <c r="S4820" s="35" t="s">
        <v>24</v>
      </c>
      <c r="T4820" s="35"/>
      <c r="U4820" s="35"/>
      <c r="V4820" s="9"/>
      <c r="W4820" s="9"/>
      <c r="X4820" s="31"/>
      <c r="Y4820" s="31"/>
      <c r="Z4820" s="31"/>
    </row>
    <row r="4821" spans="1:26" s="79" customFormat="1" x14ac:dyDescent="0.2">
      <c r="A4821" s="32"/>
      <c r="B4821" s="34">
        <v>71</v>
      </c>
      <c r="C4821" s="34">
        <v>20158</v>
      </c>
      <c r="D4821" s="31" t="s">
        <v>4307</v>
      </c>
      <c r="E4821" s="31" t="s">
        <v>4191</v>
      </c>
      <c r="F4821" s="110" t="s">
        <v>1543</v>
      </c>
      <c r="G4821" s="31" t="s">
        <v>31</v>
      </c>
      <c r="H4821" s="31">
        <v>19.61</v>
      </c>
      <c r="I4821" s="31" t="s">
        <v>82</v>
      </c>
      <c r="J4821" s="36">
        <v>4</v>
      </c>
      <c r="K4821" s="35">
        <v>8</v>
      </c>
      <c r="L4821" s="35" t="s">
        <v>1719</v>
      </c>
      <c r="M4821" s="36">
        <v>1</v>
      </c>
      <c r="N4821" s="35" t="s">
        <v>23</v>
      </c>
      <c r="O4821" s="35" t="s">
        <v>24</v>
      </c>
      <c r="P4821" s="35" t="s">
        <v>24</v>
      </c>
      <c r="Q4821" s="35" t="s">
        <v>24</v>
      </c>
      <c r="R4821" s="35" t="s">
        <v>24</v>
      </c>
      <c r="S4821" s="35" t="s">
        <v>24</v>
      </c>
      <c r="T4821" s="35"/>
      <c r="U4821" s="35"/>
      <c r="V4821" s="9"/>
      <c r="W4821" s="9"/>
      <c r="X4821" s="31"/>
      <c r="Y4821" s="31"/>
      <c r="Z4821" s="31"/>
    </row>
    <row r="4822" spans="1:26" s="79" customFormat="1" x14ac:dyDescent="0.2">
      <c r="A4822" s="32"/>
      <c r="B4822" s="34">
        <v>71</v>
      </c>
      <c r="C4822" s="34">
        <v>20158</v>
      </c>
      <c r="D4822" s="31" t="s">
        <v>4308</v>
      </c>
      <c r="E4822" s="31" t="s">
        <v>4191</v>
      </c>
      <c r="F4822" s="110" t="s">
        <v>1543</v>
      </c>
      <c r="G4822" s="31" t="s">
        <v>29</v>
      </c>
      <c r="H4822" s="31">
        <v>15.88</v>
      </c>
      <c r="I4822" s="31" t="s">
        <v>82</v>
      </c>
      <c r="J4822" s="36">
        <v>4</v>
      </c>
      <c r="K4822" s="35">
        <v>8</v>
      </c>
      <c r="L4822" s="35" t="s">
        <v>1719</v>
      </c>
      <c r="M4822" s="36">
        <v>1</v>
      </c>
      <c r="N4822" s="35" t="s">
        <v>23</v>
      </c>
      <c r="O4822" s="35" t="s">
        <v>24</v>
      </c>
      <c r="P4822" s="35" t="s">
        <v>24</v>
      </c>
      <c r="Q4822" s="35" t="s">
        <v>24</v>
      </c>
      <c r="R4822" s="35" t="s">
        <v>24</v>
      </c>
      <c r="S4822" s="35" t="s">
        <v>24</v>
      </c>
      <c r="T4822" s="35"/>
      <c r="U4822" s="35"/>
      <c r="V4822" s="9"/>
      <c r="W4822" s="9"/>
      <c r="X4822" s="31"/>
      <c r="Y4822" s="31"/>
      <c r="Z4822" s="31"/>
    </row>
    <row r="4823" spans="1:26" s="79" customFormat="1" x14ac:dyDescent="0.2">
      <c r="A4823" s="32"/>
      <c r="B4823" s="34">
        <v>71</v>
      </c>
      <c r="C4823" s="34">
        <v>20158</v>
      </c>
      <c r="D4823" s="31" t="s">
        <v>4309</v>
      </c>
      <c r="E4823" s="31" t="s">
        <v>4191</v>
      </c>
      <c r="F4823" s="110" t="s">
        <v>1543</v>
      </c>
      <c r="G4823" s="31" t="s">
        <v>96</v>
      </c>
      <c r="H4823" s="31">
        <v>27.95</v>
      </c>
      <c r="I4823" s="31" t="s">
        <v>82</v>
      </c>
      <c r="J4823" s="36">
        <v>12</v>
      </c>
      <c r="K4823" s="35">
        <v>7</v>
      </c>
      <c r="L4823" s="35" t="s">
        <v>1719</v>
      </c>
      <c r="M4823" s="36">
        <v>1</v>
      </c>
      <c r="N4823" s="35" t="s">
        <v>23</v>
      </c>
      <c r="O4823" s="35" t="s">
        <v>24</v>
      </c>
      <c r="P4823" s="35" t="s">
        <v>24</v>
      </c>
      <c r="Q4823" s="35" t="s">
        <v>24</v>
      </c>
      <c r="R4823" s="35" t="s">
        <v>24</v>
      </c>
      <c r="S4823" s="35" t="s">
        <v>24</v>
      </c>
      <c r="T4823" s="35"/>
      <c r="U4823" s="35"/>
      <c r="V4823" s="9"/>
      <c r="W4823" s="100"/>
      <c r="X4823" s="101"/>
      <c r="Y4823" s="101"/>
      <c r="Z4823" s="101"/>
    </row>
    <row r="4824" spans="1:26" s="79" customFormat="1" x14ac:dyDescent="0.2">
      <c r="A4824" s="32"/>
      <c r="B4824" s="34">
        <v>71</v>
      </c>
      <c r="C4824" s="34">
        <v>20158</v>
      </c>
      <c r="D4824" s="31" t="s">
        <v>4310</v>
      </c>
      <c r="E4824" s="31" t="s">
        <v>4191</v>
      </c>
      <c r="F4824" s="110" t="s">
        <v>1543</v>
      </c>
      <c r="G4824" s="31" t="s">
        <v>93</v>
      </c>
      <c r="H4824" s="31">
        <v>505.16</v>
      </c>
      <c r="I4824" s="31" t="s">
        <v>82</v>
      </c>
      <c r="J4824" s="36">
        <v>20</v>
      </c>
      <c r="K4824" s="35">
        <v>7</v>
      </c>
      <c r="L4824" s="35" t="s">
        <v>1719</v>
      </c>
      <c r="M4824" s="36">
        <v>1</v>
      </c>
      <c r="N4824" s="35" t="s">
        <v>24</v>
      </c>
      <c r="O4824" s="35" t="s">
        <v>24</v>
      </c>
      <c r="P4824" s="35" t="s">
        <v>24</v>
      </c>
      <c r="Q4824" s="35" t="s">
        <v>24</v>
      </c>
      <c r="R4824" s="35" t="s">
        <v>24</v>
      </c>
      <c r="S4824" s="35" t="s">
        <v>24</v>
      </c>
      <c r="T4824" s="35"/>
      <c r="U4824" s="35"/>
      <c r="V4824" s="9"/>
      <c r="W4824" s="100"/>
      <c r="X4824" s="101"/>
      <c r="Y4824" s="101"/>
      <c r="Z4824" s="101"/>
    </row>
    <row r="4825" spans="1:26" s="79" customFormat="1" x14ac:dyDescent="0.2">
      <c r="A4825" s="32"/>
      <c r="B4825" s="34">
        <v>71</v>
      </c>
      <c r="C4825" s="34">
        <v>20158</v>
      </c>
      <c r="D4825" s="31" t="s">
        <v>4311</v>
      </c>
      <c r="E4825" s="31" t="s">
        <v>4191</v>
      </c>
      <c r="F4825" s="110" t="s">
        <v>1543</v>
      </c>
      <c r="G4825" s="31" t="s">
        <v>87</v>
      </c>
      <c r="H4825" s="31">
        <v>17.350000000000001</v>
      </c>
      <c r="I4825" s="31" t="s">
        <v>82</v>
      </c>
      <c r="J4825" s="36">
        <v>4</v>
      </c>
      <c r="K4825" s="35">
        <v>7</v>
      </c>
      <c r="L4825" s="35" t="s">
        <v>1479</v>
      </c>
      <c r="M4825" s="36">
        <v>1</v>
      </c>
      <c r="N4825" s="35" t="s">
        <v>23</v>
      </c>
      <c r="O4825" s="35" t="s">
        <v>24</v>
      </c>
      <c r="P4825" s="35" t="s">
        <v>24</v>
      </c>
      <c r="Q4825" s="35" t="s">
        <v>24</v>
      </c>
      <c r="R4825" s="35" t="s">
        <v>24</v>
      </c>
      <c r="S4825" s="35" t="s">
        <v>24</v>
      </c>
      <c r="T4825" s="35"/>
      <c r="U4825" s="35"/>
      <c r="V4825" s="9"/>
      <c r="W4825" s="100"/>
      <c r="X4825" s="101"/>
      <c r="Y4825" s="101"/>
      <c r="Z4825" s="101"/>
    </row>
    <row r="4826" spans="1:26" s="79" customFormat="1" x14ac:dyDescent="0.2">
      <c r="A4826" s="32"/>
      <c r="B4826" s="34">
        <v>71</v>
      </c>
      <c r="C4826" s="34">
        <v>20158</v>
      </c>
      <c r="D4826" s="31" t="s">
        <v>4312</v>
      </c>
      <c r="E4826" s="31" t="s">
        <v>4191</v>
      </c>
      <c r="F4826" s="110" t="s">
        <v>1543</v>
      </c>
      <c r="G4826" s="31" t="s">
        <v>258</v>
      </c>
      <c r="H4826" s="31">
        <v>2.52</v>
      </c>
      <c r="I4826" s="31" t="s">
        <v>82</v>
      </c>
      <c r="J4826" s="36"/>
      <c r="K4826" s="35">
        <v>7</v>
      </c>
      <c r="L4826" s="35" t="s">
        <v>1550</v>
      </c>
      <c r="M4826" s="36">
        <v>0</v>
      </c>
      <c r="N4826" s="35" t="s">
        <v>23</v>
      </c>
      <c r="O4826" s="35" t="s">
        <v>24</v>
      </c>
      <c r="P4826" s="35" t="s">
        <v>24</v>
      </c>
      <c r="Q4826" s="35" t="s">
        <v>24</v>
      </c>
      <c r="R4826" s="35" t="s">
        <v>24</v>
      </c>
      <c r="S4826" s="35" t="s">
        <v>24</v>
      </c>
      <c r="T4826" s="35"/>
      <c r="U4826" s="35"/>
      <c r="V4826" s="9"/>
      <c r="W4826" s="100"/>
      <c r="X4826" s="101"/>
      <c r="Y4826" s="101"/>
      <c r="Z4826" s="101"/>
    </row>
    <row r="4827" spans="1:26" s="79" customFormat="1" x14ac:dyDescent="0.2">
      <c r="A4827" s="32"/>
      <c r="B4827" s="34">
        <v>71</v>
      </c>
      <c r="C4827" s="34">
        <v>20158</v>
      </c>
      <c r="D4827" s="31" t="s">
        <v>4313</v>
      </c>
      <c r="E4827" s="31" t="s">
        <v>4191</v>
      </c>
      <c r="F4827" s="110" t="s">
        <v>1543</v>
      </c>
      <c r="G4827" s="31" t="s">
        <v>96</v>
      </c>
      <c r="H4827" s="31">
        <v>14.79</v>
      </c>
      <c r="I4827" s="31" t="s">
        <v>82</v>
      </c>
      <c r="J4827" s="36">
        <v>10</v>
      </c>
      <c r="K4827" s="35">
        <v>7</v>
      </c>
      <c r="L4827" s="35" t="s">
        <v>1719</v>
      </c>
      <c r="M4827" s="36">
        <v>1</v>
      </c>
      <c r="N4827" s="35" t="s">
        <v>23</v>
      </c>
      <c r="O4827" s="35" t="s">
        <v>24</v>
      </c>
      <c r="P4827" s="35" t="s">
        <v>24</v>
      </c>
      <c r="Q4827" s="35" t="s">
        <v>24</v>
      </c>
      <c r="R4827" s="35" t="s">
        <v>24</v>
      </c>
      <c r="S4827" s="35" t="s">
        <v>24</v>
      </c>
      <c r="T4827" s="35"/>
      <c r="U4827" s="35"/>
      <c r="V4827" s="9"/>
      <c r="W4827" s="9"/>
      <c r="X4827" s="31"/>
      <c r="Y4827" s="31"/>
      <c r="Z4827" s="31"/>
    </row>
    <row r="4828" spans="1:26" s="79" customFormat="1" x14ac:dyDescent="0.2">
      <c r="A4828" s="32"/>
      <c r="B4828" s="34">
        <v>71</v>
      </c>
      <c r="C4828" s="34">
        <v>20158</v>
      </c>
      <c r="D4828" s="31" t="s">
        <v>4314</v>
      </c>
      <c r="E4828" s="31" t="s">
        <v>4191</v>
      </c>
      <c r="F4828" s="110" t="s">
        <v>1543</v>
      </c>
      <c r="G4828" s="31" t="s">
        <v>28</v>
      </c>
      <c r="H4828" s="31">
        <v>6.72</v>
      </c>
      <c r="I4828" s="31" t="s">
        <v>82</v>
      </c>
      <c r="J4828" s="36">
        <v>4</v>
      </c>
      <c r="K4828" s="35">
        <v>8</v>
      </c>
      <c r="L4828" s="35" t="s">
        <v>1719</v>
      </c>
      <c r="M4828" s="36">
        <v>1</v>
      </c>
      <c r="N4828" s="35" t="s">
        <v>23</v>
      </c>
      <c r="O4828" s="35" t="s">
        <v>24</v>
      </c>
      <c r="P4828" s="35" t="s">
        <v>24</v>
      </c>
      <c r="Q4828" s="35" t="s">
        <v>24</v>
      </c>
      <c r="R4828" s="35" t="s">
        <v>24</v>
      </c>
      <c r="S4828" s="35" t="s">
        <v>24</v>
      </c>
      <c r="T4828" s="35"/>
      <c r="U4828" s="35"/>
      <c r="V4828" s="9"/>
      <c r="W4828" s="9"/>
      <c r="X4828" s="31"/>
      <c r="Y4828" s="31"/>
      <c r="Z4828" s="31"/>
    </row>
    <row r="4829" spans="1:26" s="79" customFormat="1" x14ac:dyDescent="0.2">
      <c r="A4829" s="32"/>
      <c r="B4829" s="34">
        <v>71</v>
      </c>
      <c r="C4829" s="34">
        <v>20158</v>
      </c>
      <c r="D4829" s="31" t="s">
        <v>4315</v>
      </c>
      <c r="E4829" s="31" t="s">
        <v>4191</v>
      </c>
      <c r="F4829" s="110" t="s">
        <v>1543</v>
      </c>
      <c r="G4829" s="31" t="s">
        <v>92</v>
      </c>
      <c r="H4829" s="31">
        <v>1.67</v>
      </c>
      <c r="I4829" s="31" t="s">
        <v>82</v>
      </c>
      <c r="J4829" s="36"/>
      <c r="K4829" s="35">
        <v>7</v>
      </c>
      <c r="L4829" s="35" t="s">
        <v>1550</v>
      </c>
      <c r="M4829" s="36">
        <v>0</v>
      </c>
      <c r="N4829" s="35" t="s">
        <v>23</v>
      </c>
      <c r="O4829" s="35" t="s">
        <v>24</v>
      </c>
      <c r="P4829" s="35" t="s">
        <v>24</v>
      </c>
      <c r="Q4829" s="35" t="s">
        <v>24</v>
      </c>
      <c r="R4829" s="35" t="s">
        <v>24</v>
      </c>
      <c r="S4829" s="35" t="s">
        <v>24</v>
      </c>
      <c r="T4829" s="35"/>
      <c r="U4829" s="35"/>
      <c r="V4829" s="9"/>
      <c r="W4829" s="9"/>
      <c r="X4829" s="31"/>
      <c r="Y4829" s="31"/>
      <c r="Z4829" s="31"/>
    </row>
    <row r="4830" spans="1:26" s="79" customFormat="1" x14ac:dyDescent="0.2">
      <c r="A4830" s="32"/>
      <c r="B4830" s="34">
        <v>71</v>
      </c>
      <c r="C4830" s="34">
        <v>20158</v>
      </c>
      <c r="D4830" s="31" t="s">
        <v>4316</v>
      </c>
      <c r="E4830" s="31" t="s">
        <v>4191</v>
      </c>
      <c r="F4830" s="110" t="s">
        <v>1543</v>
      </c>
      <c r="G4830" s="31" t="s">
        <v>28</v>
      </c>
      <c r="H4830" s="31">
        <v>9</v>
      </c>
      <c r="I4830" s="31" t="s">
        <v>82</v>
      </c>
      <c r="J4830" s="36">
        <v>4</v>
      </c>
      <c r="K4830" s="35">
        <v>8</v>
      </c>
      <c r="L4830" s="35" t="s">
        <v>1719</v>
      </c>
      <c r="M4830" s="36">
        <v>1</v>
      </c>
      <c r="N4830" s="35" t="s">
        <v>23</v>
      </c>
      <c r="O4830" s="35" t="s">
        <v>24</v>
      </c>
      <c r="P4830" s="35" t="s">
        <v>24</v>
      </c>
      <c r="Q4830" s="35" t="s">
        <v>24</v>
      </c>
      <c r="R4830" s="35" t="s">
        <v>24</v>
      </c>
      <c r="S4830" s="35" t="s">
        <v>24</v>
      </c>
      <c r="T4830" s="35"/>
      <c r="U4830" s="35"/>
      <c r="V4830" s="9"/>
      <c r="W4830" s="9"/>
      <c r="X4830" s="31"/>
      <c r="Y4830" s="31"/>
      <c r="Z4830" s="31"/>
    </row>
    <row r="4831" spans="1:26" s="79" customFormat="1" x14ac:dyDescent="0.2">
      <c r="A4831" s="32"/>
      <c r="B4831" s="34">
        <v>71</v>
      </c>
      <c r="C4831" s="34">
        <v>20158</v>
      </c>
      <c r="D4831" s="31" t="s">
        <v>4317</v>
      </c>
      <c r="E4831" s="31" t="s">
        <v>4191</v>
      </c>
      <c r="F4831" s="110" t="s">
        <v>1543</v>
      </c>
      <c r="G4831" s="31" t="s">
        <v>93</v>
      </c>
      <c r="H4831" s="31">
        <v>157.05000000000001</v>
      </c>
      <c r="I4831" s="31" t="s">
        <v>82</v>
      </c>
      <c r="J4831" s="36">
        <v>20</v>
      </c>
      <c r="K4831" s="35">
        <v>7</v>
      </c>
      <c r="L4831" s="35" t="s">
        <v>1719</v>
      </c>
      <c r="M4831" s="36">
        <v>1</v>
      </c>
      <c r="N4831" s="35" t="s">
        <v>24</v>
      </c>
      <c r="O4831" s="35" t="s">
        <v>24</v>
      </c>
      <c r="P4831" s="35" t="s">
        <v>24</v>
      </c>
      <c r="Q4831" s="35" t="s">
        <v>24</v>
      </c>
      <c r="R4831" s="35" t="s">
        <v>24</v>
      </c>
      <c r="S4831" s="35" t="s">
        <v>24</v>
      </c>
      <c r="T4831" s="35"/>
      <c r="U4831" s="35"/>
      <c r="V4831" s="9"/>
      <c r="W4831" s="9"/>
      <c r="X4831" s="31"/>
      <c r="Y4831" s="31"/>
      <c r="Z4831" s="31"/>
    </row>
    <row r="4832" spans="1:26" s="79" customFormat="1" x14ac:dyDescent="0.2">
      <c r="A4832" s="32"/>
      <c r="B4832" s="34">
        <v>71</v>
      </c>
      <c r="C4832" s="34">
        <v>20158</v>
      </c>
      <c r="D4832" s="31" t="s">
        <v>4318</v>
      </c>
      <c r="E4832" s="31" t="s">
        <v>4191</v>
      </c>
      <c r="F4832" s="110" t="s">
        <v>1543</v>
      </c>
      <c r="G4832" s="31" t="s">
        <v>92</v>
      </c>
      <c r="H4832" s="31">
        <v>3.7</v>
      </c>
      <c r="I4832" s="31" t="s">
        <v>82</v>
      </c>
      <c r="J4832" s="36"/>
      <c r="K4832" s="35">
        <v>7</v>
      </c>
      <c r="L4832" s="35" t="s">
        <v>1550</v>
      </c>
      <c r="M4832" s="36">
        <v>0</v>
      </c>
      <c r="N4832" s="35" t="s">
        <v>23</v>
      </c>
      <c r="O4832" s="35" t="s">
        <v>24</v>
      </c>
      <c r="P4832" s="35" t="s">
        <v>24</v>
      </c>
      <c r="Q4832" s="35" t="s">
        <v>24</v>
      </c>
      <c r="R4832" s="35" t="s">
        <v>24</v>
      </c>
      <c r="S4832" s="35" t="s">
        <v>24</v>
      </c>
      <c r="T4832" s="35"/>
      <c r="U4832" s="35"/>
      <c r="V4832" s="9"/>
      <c r="W4832" s="9"/>
      <c r="X4832" s="31"/>
      <c r="Y4832" s="31"/>
      <c r="Z4832" s="31"/>
    </row>
    <row r="4833" spans="1:26" s="79" customFormat="1" x14ac:dyDescent="0.2">
      <c r="A4833" s="32"/>
      <c r="B4833" s="34">
        <v>71</v>
      </c>
      <c r="C4833" s="34">
        <v>20158</v>
      </c>
      <c r="D4833" s="31" t="s">
        <v>4319</v>
      </c>
      <c r="E4833" s="31" t="s">
        <v>4191</v>
      </c>
      <c r="F4833" s="110" t="s">
        <v>1543</v>
      </c>
      <c r="G4833" s="31" t="s">
        <v>87</v>
      </c>
      <c r="H4833" s="31">
        <v>20.63</v>
      </c>
      <c r="I4833" s="31" t="s">
        <v>82</v>
      </c>
      <c r="J4833" s="36">
        <v>4</v>
      </c>
      <c r="K4833" s="35">
        <v>7</v>
      </c>
      <c r="L4833" s="35" t="s">
        <v>1479</v>
      </c>
      <c r="M4833" s="36">
        <v>1</v>
      </c>
      <c r="N4833" s="35" t="s">
        <v>23</v>
      </c>
      <c r="O4833" s="35" t="s">
        <v>24</v>
      </c>
      <c r="P4833" s="35" t="s">
        <v>24</v>
      </c>
      <c r="Q4833" s="35" t="s">
        <v>24</v>
      </c>
      <c r="R4833" s="35" t="s">
        <v>24</v>
      </c>
      <c r="S4833" s="35" t="s">
        <v>24</v>
      </c>
      <c r="T4833" s="35"/>
      <c r="U4833" s="35"/>
      <c r="V4833" s="9"/>
      <c r="W4833" s="9"/>
      <c r="X4833" s="31"/>
      <c r="Y4833" s="31"/>
      <c r="Z4833" s="31"/>
    </row>
    <row r="4834" spans="1:26" s="79" customFormat="1" x14ac:dyDescent="0.2">
      <c r="A4834" s="32"/>
      <c r="B4834" s="34">
        <v>71</v>
      </c>
      <c r="C4834" s="34">
        <v>20158</v>
      </c>
      <c r="D4834" s="31" t="s">
        <v>4320</v>
      </c>
      <c r="E4834" s="31" t="s">
        <v>4191</v>
      </c>
      <c r="F4834" s="110" t="s">
        <v>1543</v>
      </c>
      <c r="G4834" s="31" t="s">
        <v>102</v>
      </c>
      <c r="H4834" s="31">
        <v>17.55</v>
      </c>
      <c r="I4834" s="31" t="s">
        <v>82</v>
      </c>
      <c r="J4834" s="36">
        <v>4</v>
      </c>
      <c r="K4834" s="35">
        <v>7</v>
      </c>
      <c r="L4834" s="35" t="s">
        <v>1479</v>
      </c>
      <c r="M4834" s="36">
        <v>1</v>
      </c>
      <c r="N4834" s="35" t="s">
        <v>23</v>
      </c>
      <c r="O4834" s="35" t="s">
        <v>24</v>
      </c>
      <c r="P4834" s="35" t="s">
        <v>24</v>
      </c>
      <c r="Q4834" s="35" t="s">
        <v>24</v>
      </c>
      <c r="R4834" s="35" t="s">
        <v>24</v>
      </c>
      <c r="S4834" s="35" t="s">
        <v>24</v>
      </c>
      <c r="T4834" s="35"/>
      <c r="U4834" s="35"/>
      <c r="V4834" s="9"/>
      <c r="W4834" s="9"/>
      <c r="X4834" s="31"/>
      <c r="Y4834" s="31"/>
      <c r="Z4834" s="31"/>
    </row>
    <row r="4835" spans="1:26" s="79" customFormat="1" x14ac:dyDescent="0.2">
      <c r="A4835" s="32"/>
      <c r="B4835" s="34">
        <v>71</v>
      </c>
      <c r="C4835" s="34">
        <v>20158</v>
      </c>
      <c r="D4835" s="31" t="s">
        <v>4321</v>
      </c>
      <c r="E4835" s="31" t="s">
        <v>4191</v>
      </c>
      <c r="F4835" s="110" t="s">
        <v>1543</v>
      </c>
      <c r="G4835" s="31" t="s">
        <v>87</v>
      </c>
      <c r="H4835" s="31">
        <v>17.170000000000002</v>
      </c>
      <c r="I4835" s="31" t="s">
        <v>82</v>
      </c>
      <c r="J4835" s="36">
        <v>4</v>
      </c>
      <c r="K4835" s="35">
        <v>7</v>
      </c>
      <c r="L4835" s="35" t="s">
        <v>1479</v>
      </c>
      <c r="M4835" s="36">
        <v>1</v>
      </c>
      <c r="N4835" s="35" t="s">
        <v>23</v>
      </c>
      <c r="O4835" s="35" t="s">
        <v>24</v>
      </c>
      <c r="P4835" s="35" t="s">
        <v>24</v>
      </c>
      <c r="Q4835" s="35" t="s">
        <v>24</v>
      </c>
      <c r="R4835" s="35" t="s">
        <v>24</v>
      </c>
      <c r="S4835" s="35" t="s">
        <v>24</v>
      </c>
      <c r="T4835" s="35"/>
      <c r="U4835" s="35"/>
      <c r="V4835" s="9"/>
      <c r="W4835" s="9"/>
      <c r="X4835" s="31"/>
      <c r="Y4835" s="31"/>
      <c r="Z4835" s="31"/>
    </row>
    <row r="4836" spans="1:26" s="79" customFormat="1" x14ac:dyDescent="0.2">
      <c r="A4836" s="32"/>
      <c r="B4836" s="34">
        <v>71</v>
      </c>
      <c r="C4836" s="34">
        <v>20158</v>
      </c>
      <c r="D4836" s="31" t="s">
        <v>4322</v>
      </c>
      <c r="E4836" s="31" t="s">
        <v>4191</v>
      </c>
      <c r="F4836" s="110" t="s">
        <v>1543</v>
      </c>
      <c r="G4836" s="31" t="s">
        <v>87</v>
      </c>
      <c r="H4836" s="31">
        <v>16.57</v>
      </c>
      <c r="I4836" s="31" t="s">
        <v>82</v>
      </c>
      <c r="J4836" s="36">
        <v>4</v>
      </c>
      <c r="K4836" s="35">
        <v>7</v>
      </c>
      <c r="L4836" s="35" t="s">
        <v>1479</v>
      </c>
      <c r="M4836" s="36">
        <v>1</v>
      </c>
      <c r="N4836" s="35" t="s">
        <v>23</v>
      </c>
      <c r="O4836" s="35" t="s">
        <v>24</v>
      </c>
      <c r="P4836" s="35" t="s">
        <v>24</v>
      </c>
      <c r="Q4836" s="35" t="s">
        <v>24</v>
      </c>
      <c r="R4836" s="35" t="s">
        <v>24</v>
      </c>
      <c r="S4836" s="35" t="s">
        <v>24</v>
      </c>
      <c r="T4836" s="35"/>
      <c r="U4836" s="35"/>
      <c r="V4836" s="9"/>
      <c r="W4836" s="9"/>
      <c r="X4836" s="31"/>
      <c r="Y4836" s="31"/>
      <c r="Z4836" s="31"/>
    </row>
    <row r="4837" spans="1:26" s="79" customFormat="1" x14ac:dyDescent="0.2">
      <c r="A4837" s="32"/>
      <c r="B4837" s="34">
        <v>71</v>
      </c>
      <c r="C4837" s="34">
        <v>20158</v>
      </c>
      <c r="D4837" s="31" t="s">
        <v>4323</v>
      </c>
      <c r="E4837" s="31" t="s">
        <v>4191</v>
      </c>
      <c r="F4837" s="110" t="s">
        <v>1543</v>
      </c>
      <c r="G4837" s="31" t="s">
        <v>117</v>
      </c>
      <c r="H4837" s="31">
        <v>30.64</v>
      </c>
      <c r="I4837" s="31" t="s">
        <v>82</v>
      </c>
      <c r="J4837" s="36">
        <v>8</v>
      </c>
      <c r="K4837" s="35">
        <v>7</v>
      </c>
      <c r="L4837" s="35" t="s">
        <v>1479</v>
      </c>
      <c r="M4837" s="36">
        <v>1</v>
      </c>
      <c r="N4837" s="35" t="s">
        <v>23</v>
      </c>
      <c r="O4837" s="35" t="s">
        <v>24</v>
      </c>
      <c r="P4837" s="35" t="s">
        <v>24</v>
      </c>
      <c r="Q4837" s="35" t="s">
        <v>24</v>
      </c>
      <c r="R4837" s="35" t="s">
        <v>24</v>
      </c>
      <c r="S4837" s="35" t="s">
        <v>24</v>
      </c>
      <c r="T4837" s="35"/>
      <c r="U4837" s="35"/>
      <c r="V4837" s="9"/>
      <c r="W4837" s="9"/>
      <c r="X4837" s="31"/>
      <c r="Y4837" s="31"/>
      <c r="Z4837" s="31"/>
    </row>
    <row r="4838" spans="1:26" s="79" customFormat="1" x14ac:dyDescent="0.2">
      <c r="A4838" s="32"/>
      <c r="B4838" s="34">
        <v>71</v>
      </c>
      <c r="C4838" s="34">
        <v>20158</v>
      </c>
      <c r="D4838" s="31" t="s">
        <v>4324</v>
      </c>
      <c r="E4838" s="31" t="s">
        <v>4191</v>
      </c>
      <c r="F4838" s="110" t="s">
        <v>1543</v>
      </c>
      <c r="G4838" s="31" t="s">
        <v>87</v>
      </c>
      <c r="H4838" s="31">
        <v>15.73</v>
      </c>
      <c r="I4838" s="31" t="s">
        <v>82</v>
      </c>
      <c r="J4838" s="36">
        <v>4</v>
      </c>
      <c r="K4838" s="35">
        <v>7</v>
      </c>
      <c r="L4838" s="35" t="s">
        <v>1479</v>
      </c>
      <c r="M4838" s="36">
        <v>1</v>
      </c>
      <c r="N4838" s="35" t="s">
        <v>23</v>
      </c>
      <c r="O4838" s="35" t="s">
        <v>24</v>
      </c>
      <c r="P4838" s="35" t="s">
        <v>24</v>
      </c>
      <c r="Q4838" s="35" t="s">
        <v>24</v>
      </c>
      <c r="R4838" s="35" t="s">
        <v>24</v>
      </c>
      <c r="S4838" s="35" t="s">
        <v>24</v>
      </c>
      <c r="T4838" s="35"/>
      <c r="U4838" s="35"/>
      <c r="V4838" s="9"/>
      <c r="W4838" s="9"/>
      <c r="X4838" s="31"/>
      <c r="Y4838" s="31"/>
      <c r="Z4838" s="31"/>
    </row>
    <row r="4839" spans="1:26" s="79" customFormat="1" x14ac:dyDescent="0.2">
      <c r="A4839" s="32"/>
      <c r="B4839" s="34">
        <v>71</v>
      </c>
      <c r="C4839" s="34">
        <v>20158</v>
      </c>
      <c r="D4839" s="31" t="s">
        <v>4325</v>
      </c>
      <c r="E4839" s="31" t="s">
        <v>4191</v>
      </c>
      <c r="F4839" s="110" t="s">
        <v>1543</v>
      </c>
      <c r="G4839" s="31" t="s">
        <v>87</v>
      </c>
      <c r="H4839" s="31">
        <v>15.9</v>
      </c>
      <c r="I4839" s="31" t="s">
        <v>82</v>
      </c>
      <c r="J4839" s="36">
        <v>4</v>
      </c>
      <c r="K4839" s="35">
        <v>7</v>
      </c>
      <c r="L4839" s="35" t="s">
        <v>1479</v>
      </c>
      <c r="M4839" s="36">
        <v>1</v>
      </c>
      <c r="N4839" s="35" t="s">
        <v>23</v>
      </c>
      <c r="O4839" s="35" t="s">
        <v>24</v>
      </c>
      <c r="P4839" s="35" t="s">
        <v>24</v>
      </c>
      <c r="Q4839" s="35" t="s">
        <v>24</v>
      </c>
      <c r="R4839" s="35" t="s">
        <v>24</v>
      </c>
      <c r="S4839" s="35" t="s">
        <v>24</v>
      </c>
      <c r="T4839" s="35"/>
      <c r="U4839" s="35"/>
      <c r="V4839" s="9"/>
      <c r="W4839" s="9"/>
      <c r="X4839" s="31"/>
      <c r="Y4839" s="31"/>
      <c r="Z4839" s="31"/>
    </row>
    <row r="4840" spans="1:26" s="79" customFormat="1" x14ac:dyDescent="0.2">
      <c r="A4840" s="32"/>
      <c r="B4840" s="34">
        <v>71</v>
      </c>
      <c r="C4840" s="34">
        <v>20158</v>
      </c>
      <c r="D4840" s="31" t="s">
        <v>4326</v>
      </c>
      <c r="E4840" s="31" t="s">
        <v>4191</v>
      </c>
      <c r="F4840" s="110" t="s">
        <v>1543</v>
      </c>
      <c r="G4840" s="31" t="s">
        <v>87</v>
      </c>
      <c r="H4840" s="31">
        <v>15.35</v>
      </c>
      <c r="I4840" s="31" t="s">
        <v>82</v>
      </c>
      <c r="J4840" s="36">
        <v>4</v>
      </c>
      <c r="K4840" s="35">
        <v>7</v>
      </c>
      <c r="L4840" s="35" t="s">
        <v>1479</v>
      </c>
      <c r="M4840" s="36">
        <v>1</v>
      </c>
      <c r="N4840" s="35" t="s">
        <v>23</v>
      </c>
      <c r="O4840" s="35" t="s">
        <v>24</v>
      </c>
      <c r="P4840" s="35" t="s">
        <v>24</v>
      </c>
      <c r="Q4840" s="35" t="s">
        <v>24</v>
      </c>
      <c r="R4840" s="35" t="s">
        <v>24</v>
      </c>
      <c r="S4840" s="35" t="s">
        <v>24</v>
      </c>
      <c r="T4840" s="35"/>
      <c r="U4840" s="35"/>
      <c r="V4840" s="9"/>
      <c r="W4840" s="9"/>
      <c r="X4840" s="31"/>
      <c r="Y4840" s="31"/>
      <c r="Z4840" s="31"/>
    </row>
    <row r="4841" spans="1:26" s="79" customFormat="1" x14ac:dyDescent="0.2">
      <c r="A4841" s="32"/>
      <c r="B4841" s="34">
        <v>71</v>
      </c>
      <c r="C4841" s="34">
        <v>20158</v>
      </c>
      <c r="D4841" s="31" t="s">
        <v>4327</v>
      </c>
      <c r="E4841" s="31" t="s">
        <v>4191</v>
      </c>
      <c r="F4841" s="110" t="s">
        <v>1543</v>
      </c>
      <c r="G4841" s="31" t="s">
        <v>87</v>
      </c>
      <c r="H4841" s="31">
        <v>15.51</v>
      </c>
      <c r="I4841" s="31" t="s">
        <v>82</v>
      </c>
      <c r="J4841" s="36">
        <v>4</v>
      </c>
      <c r="K4841" s="35">
        <v>7</v>
      </c>
      <c r="L4841" s="35" t="s">
        <v>1479</v>
      </c>
      <c r="M4841" s="36">
        <v>1</v>
      </c>
      <c r="N4841" s="35" t="s">
        <v>23</v>
      </c>
      <c r="O4841" s="35" t="s">
        <v>24</v>
      </c>
      <c r="P4841" s="35" t="s">
        <v>24</v>
      </c>
      <c r="Q4841" s="35" t="s">
        <v>24</v>
      </c>
      <c r="R4841" s="35" t="s">
        <v>24</v>
      </c>
      <c r="S4841" s="35" t="s">
        <v>24</v>
      </c>
      <c r="T4841" s="35"/>
      <c r="U4841" s="35"/>
      <c r="V4841" s="9"/>
      <c r="W4841" s="9"/>
      <c r="X4841" s="31"/>
      <c r="Y4841" s="31"/>
      <c r="Z4841" s="31"/>
    </row>
    <row r="4842" spans="1:26" s="79" customFormat="1" x14ac:dyDescent="0.2">
      <c r="A4842" s="32"/>
      <c r="B4842" s="34">
        <v>71</v>
      </c>
      <c r="C4842" s="34">
        <v>20158</v>
      </c>
      <c r="D4842" s="31" t="s">
        <v>4328</v>
      </c>
      <c r="E4842" s="31" t="s">
        <v>4191</v>
      </c>
      <c r="F4842" s="110" t="s">
        <v>1543</v>
      </c>
      <c r="G4842" s="31" t="s">
        <v>87</v>
      </c>
      <c r="H4842" s="31">
        <v>34.24</v>
      </c>
      <c r="I4842" s="31" t="s">
        <v>82</v>
      </c>
      <c r="J4842" s="36">
        <v>8</v>
      </c>
      <c r="K4842" s="35">
        <v>7</v>
      </c>
      <c r="L4842" s="35" t="s">
        <v>1479</v>
      </c>
      <c r="M4842" s="36">
        <v>1</v>
      </c>
      <c r="N4842" s="35" t="s">
        <v>23</v>
      </c>
      <c r="O4842" s="35" t="s">
        <v>24</v>
      </c>
      <c r="P4842" s="35" t="s">
        <v>24</v>
      </c>
      <c r="Q4842" s="35" t="s">
        <v>24</v>
      </c>
      <c r="R4842" s="35" t="s">
        <v>24</v>
      </c>
      <c r="S4842" s="35" t="s">
        <v>24</v>
      </c>
      <c r="T4842" s="35"/>
      <c r="U4842" s="35"/>
      <c r="V4842" s="9"/>
      <c r="W4842" s="9"/>
      <c r="X4842" s="31"/>
      <c r="Y4842" s="31"/>
      <c r="Z4842" s="31"/>
    </row>
    <row r="4843" spans="1:26" s="79" customFormat="1" x14ac:dyDescent="0.2">
      <c r="A4843" s="32"/>
      <c r="B4843" s="34">
        <v>71</v>
      </c>
      <c r="C4843" s="34">
        <v>20158</v>
      </c>
      <c r="D4843" s="31" t="s">
        <v>4329</v>
      </c>
      <c r="E4843" s="31" t="s">
        <v>4191</v>
      </c>
      <c r="F4843" s="110" t="s">
        <v>1543</v>
      </c>
      <c r="G4843" s="31" t="s">
        <v>87</v>
      </c>
      <c r="H4843" s="31">
        <v>16.37</v>
      </c>
      <c r="I4843" s="31" t="s">
        <v>82</v>
      </c>
      <c r="J4843" s="36">
        <v>4</v>
      </c>
      <c r="K4843" s="35">
        <v>7</v>
      </c>
      <c r="L4843" s="35" t="s">
        <v>1479</v>
      </c>
      <c r="M4843" s="36">
        <v>1</v>
      </c>
      <c r="N4843" s="35" t="s">
        <v>23</v>
      </c>
      <c r="O4843" s="35" t="s">
        <v>24</v>
      </c>
      <c r="P4843" s="35" t="s">
        <v>24</v>
      </c>
      <c r="Q4843" s="35" t="s">
        <v>24</v>
      </c>
      <c r="R4843" s="35" t="s">
        <v>24</v>
      </c>
      <c r="S4843" s="35" t="s">
        <v>24</v>
      </c>
      <c r="T4843" s="35"/>
      <c r="U4843" s="35"/>
      <c r="V4843" s="9"/>
      <c r="W4843" s="9"/>
      <c r="X4843" s="31"/>
      <c r="Y4843" s="31"/>
      <c r="Z4843" s="31"/>
    </row>
    <row r="4844" spans="1:26" s="79" customFormat="1" x14ac:dyDescent="0.2">
      <c r="A4844" s="32"/>
      <c r="B4844" s="34">
        <v>71</v>
      </c>
      <c r="C4844" s="34">
        <v>20158</v>
      </c>
      <c r="D4844" s="31" t="s">
        <v>4330</v>
      </c>
      <c r="E4844" s="31" t="s">
        <v>4191</v>
      </c>
      <c r="F4844" s="110" t="s">
        <v>1543</v>
      </c>
      <c r="G4844" s="31" t="s">
        <v>87</v>
      </c>
      <c r="H4844" s="31">
        <v>17.149999999999999</v>
      </c>
      <c r="I4844" s="31" t="s">
        <v>82</v>
      </c>
      <c r="J4844" s="36">
        <v>4</v>
      </c>
      <c r="K4844" s="35">
        <v>7</v>
      </c>
      <c r="L4844" s="35" t="s">
        <v>1479</v>
      </c>
      <c r="M4844" s="36">
        <v>1</v>
      </c>
      <c r="N4844" s="35" t="s">
        <v>23</v>
      </c>
      <c r="O4844" s="35" t="s">
        <v>24</v>
      </c>
      <c r="P4844" s="35" t="s">
        <v>24</v>
      </c>
      <c r="Q4844" s="35" t="s">
        <v>24</v>
      </c>
      <c r="R4844" s="35" t="s">
        <v>24</v>
      </c>
      <c r="S4844" s="35" t="s">
        <v>24</v>
      </c>
      <c r="T4844" s="35"/>
      <c r="U4844" s="35"/>
      <c r="V4844" s="9"/>
      <c r="W4844" s="9"/>
      <c r="X4844" s="31"/>
      <c r="Y4844" s="31"/>
      <c r="Z4844" s="31"/>
    </row>
    <row r="4845" spans="1:26" s="79" customFormat="1" x14ac:dyDescent="0.2">
      <c r="A4845" s="32"/>
      <c r="B4845" s="34">
        <v>71</v>
      </c>
      <c r="C4845" s="34">
        <v>20158</v>
      </c>
      <c r="D4845" s="31" t="s">
        <v>4331</v>
      </c>
      <c r="E4845" s="31" t="s">
        <v>4191</v>
      </c>
      <c r="F4845" s="110" t="s">
        <v>1543</v>
      </c>
      <c r="G4845" s="31" t="s">
        <v>87</v>
      </c>
      <c r="H4845" s="31">
        <v>15.15</v>
      </c>
      <c r="I4845" s="31" t="s">
        <v>82</v>
      </c>
      <c r="J4845" s="36">
        <v>4</v>
      </c>
      <c r="K4845" s="35">
        <v>7</v>
      </c>
      <c r="L4845" s="35" t="s">
        <v>1479</v>
      </c>
      <c r="M4845" s="36">
        <v>1</v>
      </c>
      <c r="N4845" s="35" t="s">
        <v>23</v>
      </c>
      <c r="O4845" s="35" t="s">
        <v>24</v>
      </c>
      <c r="P4845" s="35" t="s">
        <v>24</v>
      </c>
      <c r="Q4845" s="35" t="s">
        <v>24</v>
      </c>
      <c r="R4845" s="35" t="s">
        <v>24</v>
      </c>
      <c r="S4845" s="35" t="s">
        <v>24</v>
      </c>
      <c r="T4845" s="35"/>
      <c r="U4845" s="35"/>
      <c r="V4845" s="9"/>
      <c r="W4845" s="9"/>
      <c r="X4845" s="31"/>
      <c r="Y4845" s="31"/>
      <c r="Z4845" s="31"/>
    </row>
    <row r="4846" spans="1:26" s="79" customFormat="1" x14ac:dyDescent="0.2">
      <c r="A4846" s="32"/>
      <c r="B4846" s="34">
        <v>71</v>
      </c>
      <c r="C4846" s="34">
        <v>20158</v>
      </c>
      <c r="D4846" s="31" t="s">
        <v>4332</v>
      </c>
      <c r="E4846" s="31" t="s">
        <v>4191</v>
      </c>
      <c r="F4846" s="110" t="s">
        <v>1543</v>
      </c>
      <c r="G4846" s="31" t="s">
        <v>87</v>
      </c>
      <c r="H4846" s="31">
        <v>32.299999999999997</v>
      </c>
      <c r="I4846" s="31" t="s">
        <v>82</v>
      </c>
      <c r="J4846" s="36">
        <v>8</v>
      </c>
      <c r="K4846" s="35">
        <v>7</v>
      </c>
      <c r="L4846" s="35" t="s">
        <v>1479</v>
      </c>
      <c r="M4846" s="36">
        <v>1</v>
      </c>
      <c r="N4846" s="35" t="s">
        <v>23</v>
      </c>
      <c r="O4846" s="35" t="s">
        <v>24</v>
      </c>
      <c r="P4846" s="35" t="s">
        <v>24</v>
      </c>
      <c r="Q4846" s="35" t="s">
        <v>24</v>
      </c>
      <c r="R4846" s="35" t="s">
        <v>24</v>
      </c>
      <c r="S4846" s="35" t="s">
        <v>24</v>
      </c>
      <c r="T4846" s="35"/>
      <c r="U4846" s="35"/>
      <c r="V4846" s="9"/>
      <c r="W4846" s="9"/>
      <c r="X4846" s="31"/>
      <c r="Y4846" s="31"/>
      <c r="Z4846" s="31"/>
    </row>
    <row r="4847" spans="1:26" s="79" customFormat="1" x14ac:dyDescent="0.2">
      <c r="A4847" s="32"/>
      <c r="B4847" s="34">
        <v>71</v>
      </c>
      <c r="C4847" s="34">
        <v>20158</v>
      </c>
      <c r="D4847" s="31" t="s">
        <v>4333</v>
      </c>
      <c r="E4847" s="31" t="s">
        <v>4191</v>
      </c>
      <c r="F4847" s="110" t="s">
        <v>1543</v>
      </c>
      <c r="G4847" s="31" t="s">
        <v>87</v>
      </c>
      <c r="H4847" s="31">
        <v>16.21</v>
      </c>
      <c r="I4847" s="31" t="s">
        <v>82</v>
      </c>
      <c r="J4847" s="36">
        <v>4</v>
      </c>
      <c r="K4847" s="35">
        <v>7</v>
      </c>
      <c r="L4847" s="35" t="s">
        <v>1479</v>
      </c>
      <c r="M4847" s="36">
        <v>1</v>
      </c>
      <c r="N4847" s="35" t="s">
        <v>23</v>
      </c>
      <c r="O4847" s="35" t="s">
        <v>24</v>
      </c>
      <c r="P4847" s="35" t="s">
        <v>24</v>
      </c>
      <c r="Q4847" s="35" t="s">
        <v>24</v>
      </c>
      <c r="R4847" s="35" t="s">
        <v>24</v>
      </c>
      <c r="S4847" s="35" t="s">
        <v>24</v>
      </c>
      <c r="T4847" s="35"/>
      <c r="U4847" s="35"/>
      <c r="V4847" s="9"/>
      <c r="W4847" s="9"/>
      <c r="X4847" s="31"/>
      <c r="Y4847" s="31"/>
      <c r="Z4847" s="31"/>
    </row>
    <row r="4848" spans="1:26" s="79" customFormat="1" x14ac:dyDescent="0.2">
      <c r="A4848" s="32"/>
      <c r="B4848" s="34">
        <v>71</v>
      </c>
      <c r="C4848" s="34">
        <v>20158</v>
      </c>
      <c r="D4848" s="31" t="s">
        <v>4334</v>
      </c>
      <c r="E4848" s="31" t="s">
        <v>4191</v>
      </c>
      <c r="F4848" s="110" t="s">
        <v>1543</v>
      </c>
      <c r="G4848" s="31" t="s">
        <v>87</v>
      </c>
      <c r="H4848" s="31">
        <v>16.32</v>
      </c>
      <c r="I4848" s="31" t="s">
        <v>82</v>
      </c>
      <c r="J4848" s="36">
        <v>4</v>
      </c>
      <c r="K4848" s="35">
        <v>7</v>
      </c>
      <c r="L4848" s="35" t="s">
        <v>1479</v>
      </c>
      <c r="M4848" s="36">
        <v>1</v>
      </c>
      <c r="N4848" s="35" t="s">
        <v>23</v>
      </c>
      <c r="O4848" s="35" t="s">
        <v>24</v>
      </c>
      <c r="P4848" s="35" t="s">
        <v>24</v>
      </c>
      <c r="Q4848" s="35" t="s">
        <v>24</v>
      </c>
      <c r="R4848" s="35" t="s">
        <v>24</v>
      </c>
      <c r="S4848" s="35" t="s">
        <v>24</v>
      </c>
      <c r="T4848" s="35"/>
      <c r="U4848" s="35"/>
      <c r="V4848" s="9"/>
      <c r="W4848" s="9"/>
      <c r="X4848" s="31"/>
      <c r="Y4848" s="31"/>
      <c r="Z4848" s="31"/>
    </row>
    <row r="4849" spans="1:26" s="79" customFormat="1" x14ac:dyDescent="0.2">
      <c r="A4849" s="32"/>
      <c r="B4849" s="34">
        <v>71</v>
      </c>
      <c r="C4849" s="34">
        <v>20158</v>
      </c>
      <c r="D4849" s="31" t="s">
        <v>4335</v>
      </c>
      <c r="E4849" s="31" t="s">
        <v>4191</v>
      </c>
      <c r="F4849" s="110" t="s">
        <v>1543</v>
      </c>
      <c r="G4849" s="31" t="s">
        <v>87</v>
      </c>
      <c r="H4849" s="31">
        <v>32.19</v>
      </c>
      <c r="I4849" s="31" t="s">
        <v>82</v>
      </c>
      <c r="J4849" s="36">
        <v>8</v>
      </c>
      <c r="K4849" s="35">
        <v>7</v>
      </c>
      <c r="L4849" s="35" t="s">
        <v>1479</v>
      </c>
      <c r="M4849" s="36">
        <v>1</v>
      </c>
      <c r="N4849" s="35" t="s">
        <v>23</v>
      </c>
      <c r="O4849" s="35" t="s">
        <v>24</v>
      </c>
      <c r="P4849" s="35" t="s">
        <v>24</v>
      </c>
      <c r="Q4849" s="35" t="s">
        <v>24</v>
      </c>
      <c r="R4849" s="35" t="s">
        <v>24</v>
      </c>
      <c r="S4849" s="35" t="s">
        <v>24</v>
      </c>
      <c r="T4849" s="35"/>
      <c r="U4849" s="35"/>
      <c r="V4849" s="9"/>
      <c r="W4849" s="9"/>
      <c r="X4849" s="31"/>
      <c r="Y4849" s="31"/>
      <c r="Z4849" s="31"/>
    </row>
    <row r="4850" spans="1:26" s="79" customFormat="1" x14ac:dyDescent="0.2">
      <c r="A4850" s="32"/>
      <c r="B4850" s="34">
        <v>71</v>
      </c>
      <c r="C4850" s="34">
        <v>20158</v>
      </c>
      <c r="D4850" s="31" t="s">
        <v>4336</v>
      </c>
      <c r="E4850" s="31" t="s">
        <v>4191</v>
      </c>
      <c r="F4850" s="110" t="s">
        <v>1543</v>
      </c>
      <c r="G4850" s="31" t="s">
        <v>87</v>
      </c>
      <c r="H4850" s="31">
        <v>32.130000000000003</v>
      </c>
      <c r="I4850" s="31" t="s">
        <v>82</v>
      </c>
      <c r="J4850" s="36">
        <v>8</v>
      </c>
      <c r="K4850" s="35">
        <v>7</v>
      </c>
      <c r="L4850" s="35" t="s">
        <v>1479</v>
      </c>
      <c r="M4850" s="36">
        <v>1</v>
      </c>
      <c r="N4850" s="35" t="s">
        <v>23</v>
      </c>
      <c r="O4850" s="35" t="s">
        <v>24</v>
      </c>
      <c r="P4850" s="35" t="s">
        <v>24</v>
      </c>
      <c r="Q4850" s="35" t="s">
        <v>24</v>
      </c>
      <c r="R4850" s="35" t="s">
        <v>24</v>
      </c>
      <c r="S4850" s="35" t="s">
        <v>24</v>
      </c>
      <c r="T4850" s="35"/>
      <c r="U4850" s="35"/>
      <c r="V4850" s="9"/>
      <c r="W4850" s="9"/>
      <c r="X4850" s="31"/>
      <c r="Y4850" s="31"/>
      <c r="Z4850" s="31"/>
    </row>
    <row r="4851" spans="1:26" s="79" customFormat="1" x14ac:dyDescent="0.2">
      <c r="A4851" s="32"/>
      <c r="B4851" s="34">
        <v>71</v>
      </c>
      <c r="C4851" s="34">
        <v>20158</v>
      </c>
      <c r="D4851" s="31" t="s">
        <v>4337</v>
      </c>
      <c r="E4851" s="31" t="s">
        <v>4191</v>
      </c>
      <c r="F4851" s="110" t="s">
        <v>1543</v>
      </c>
      <c r="G4851" s="31" t="s">
        <v>87</v>
      </c>
      <c r="H4851" s="31">
        <v>33.020000000000003</v>
      </c>
      <c r="I4851" s="31" t="s">
        <v>82</v>
      </c>
      <c r="J4851" s="36">
        <v>8</v>
      </c>
      <c r="K4851" s="35">
        <v>7</v>
      </c>
      <c r="L4851" s="35" t="s">
        <v>1479</v>
      </c>
      <c r="M4851" s="36">
        <v>1</v>
      </c>
      <c r="N4851" s="35" t="s">
        <v>23</v>
      </c>
      <c r="O4851" s="35" t="s">
        <v>24</v>
      </c>
      <c r="P4851" s="35" t="s">
        <v>24</v>
      </c>
      <c r="Q4851" s="35" t="s">
        <v>24</v>
      </c>
      <c r="R4851" s="35" t="s">
        <v>24</v>
      </c>
      <c r="S4851" s="35" t="s">
        <v>24</v>
      </c>
      <c r="T4851" s="35"/>
      <c r="U4851" s="35"/>
      <c r="V4851" s="9"/>
      <c r="W4851" s="9"/>
      <c r="X4851" s="31"/>
      <c r="Y4851" s="31"/>
      <c r="Z4851" s="31"/>
    </row>
    <row r="4852" spans="1:26" s="79" customFormat="1" x14ac:dyDescent="0.2">
      <c r="A4852" s="32"/>
      <c r="B4852" s="34">
        <v>71</v>
      </c>
      <c r="C4852" s="34">
        <v>20158</v>
      </c>
      <c r="D4852" s="31" t="s">
        <v>4338</v>
      </c>
      <c r="E4852" s="31" t="s">
        <v>4191</v>
      </c>
      <c r="F4852" s="110" t="s">
        <v>1543</v>
      </c>
      <c r="G4852" s="31" t="s">
        <v>87</v>
      </c>
      <c r="H4852" s="31">
        <v>18.649999999999999</v>
      </c>
      <c r="I4852" s="31" t="s">
        <v>82</v>
      </c>
      <c r="J4852" s="36">
        <v>4</v>
      </c>
      <c r="K4852" s="35">
        <v>7</v>
      </c>
      <c r="L4852" s="35" t="s">
        <v>1479</v>
      </c>
      <c r="M4852" s="36">
        <v>1</v>
      </c>
      <c r="N4852" s="35" t="s">
        <v>23</v>
      </c>
      <c r="O4852" s="35" t="s">
        <v>24</v>
      </c>
      <c r="P4852" s="35" t="s">
        <v>24</v>
      </c>
      <c r="Q4852" s="35" t="s">
        <v>24</v>
      </c>
      <c r="R4852" s="35" t="s">
        <v>24</v>
      </c>
      <c r="S4852" s="35" t="s">
        <v>24</v>
      </c>
      <c r="T4852" s="35"/>
      <c r="U4852" s="35"/>
      <c r="V4852" s="9"/>
      <c r="W4852" s="100"/>
      <c r="X4852" s="101"/>
      <c r="Y4852" s="101"/>
      <c r="Z4852" s="101"/>
    </row>
    <row r="4853" spans="1:26" s="79" customFormat="1" x14ac:dyDescent="0.2">
      <c r="A4853" s="32"/>
      <c r="B4853" s="34">
        <v>71</v>
      </c>
      <c r="C4853" s="34">
        <v>20158</v>
      </c>
      <c r="D4853" s="31" t="s">
        <v>4339</v>
      </c>
      <c r="E4853" s="31" t="s">
        <v>4191</v>
      </c>
      <c r="F4853" s="110" t="s">
        <v>1543</v>
      </c>
      <c r="G4853" s="31" t="s">
        <v>87</v>
      </c>
      <c r="H4853" s="31">
        <v>17.760000000000002</v>
      </c>
      <c r="I4853" s="31" t="s">
        <v>82</v>
      </c>
      <c r="J4853" s="36">
        <v>4</v>
      </c>
      <c r="K4853" s="35">
        <v>7</v>
      </c>
      <c r="L4853" s="35" t="s">
        <v>1479</v>
      </c>
      <c r="M4853" s="36">
        <v>1</v>
      </c>
      <c r="N4853" s="35" t="s">
        <v>23</v>
      </c>
      <c r="O4853" s="35" t="s">
        <v>24</v>
      </c>
      <c r="P4853" s="35" t="s">
        <v>24</v>
      </c>
      <c r="Q4853" s="35" t="s">
        <v>24</v>
      </c>
      <c r="R4853" s="35" t="s">
        <v>24</v>
      </c>
      <c r="S4853" s="35" t="s">
        <v>24</v>
      </c>
      <c r="T4853" s="35"/>
      <c r="U4853" s="35"/>
      <c r="V4853" s="9"/>
      <c r="W4853" s="9"/>
      <c r="X4853" s="31"/>
      <c r="Y4853" s="31"/>
      <c r="Z4853" s="31"/>
    </row>
    <row r="4854" spans="1:26" s="79" customFormat="1" x14ac:dyDescent="0.2">
      <c r="A4854" s="32"/>
      <c r="B4854" s="34">
        <v>71</v>
      </c>
      <c r="C4854" s="34">
        <v>20158</v>
      </c>
      <c r="D4854" s="31" t="s">
        <v>4340</v>
      </c>
      <c r="E4854" s="31" t="s">
        <v>4191</v>
      </c>
      <c r="F4854" s="110" t="s">
        <v>1543</v>
      </c>
      <c r="G4854" s="31" t="s">
        <v>87</v>
      </c>
      <c r="H4854" s="31">
        <v>12.97</v>
      </c>
      <c r="I4854" s="31" t="s">
        <v>82</v>
      </c>
      <c r="J4854" s="36">
        <v>4</v>
      </c>
      <c r="K4854" s="35">
        <v>7</v>
      </c>
      <c r="L4854" s="35" t="s">
        <v>1479</v>
      </c>
      <c r="M4854" s="36">
        <v>1</v>
      </c>
      <c r="N4854" s="35" t="s">
        <v>23</v>
      </c>
      <c r="O4854" s="35" t="s">
        <v>24</v>
      </c>
      <c r="P4854" s="35" t="s">
        <v>24</v>
      </c>
      <c r="Q4854" s="35" t="s">
        <v>24</v>
      </c>
      <c r="R4854" s="35" t="s">
        <v>24</v>
      </c>
      <c r="S4854" s="35" t="s">
        <v>24</v>
      </c>
      <c r="T4854" s="35"/>
      <c r="U4854" s="35"/>
      <c r="V4854" s="9"/>
      <c r="W4854" s="9"/>
      <c r="X4854" s="31"/>
      <c r="Y4854" s="31"/>
      <c r="Z4854" s="31"/>
    </row>
    <row r="4855" spans="1:26" s="79" customFormat="1" x14ac:dyDescent="0.2">
      <c r="A4855" s="32"/>
      <c r="B4855" s="34">
        <v>71</v>
      </c>
      <c r="C4855" s="34">
        <v>20158</v>
      </c>
      <c r="D4855" s="31" t="s">
        <v>4341</v>
      </c>
      <c r="E4855" s="31" t="s">
        <v>4191</v>
      </c>
      <c r="F4855" s="110" t="s">
        <v>1543</v>
      </c>
      <c r="G4855" s="31" t="s">
        <v>102</v>
      </c>
      <c r="H4855" s="31">
        <v>16.350000000000001</v>
      </c>
      <c r="I4855" s="31" t="s">
        <v>82</v>
      </c>
      <c r="J4855" s="36">
        <v>4</v>
      </c>
      <c r="K4855" s="35">
        <v>7</v>
      </c>
      <c r="L4855" s="35" t="s">
        <v>1550</v>
      </c>
      <c r="M4855" s="36">
        <v>0</v>
      </c>
      <c r="N4855" s="35" t="s">
        <v>23</v>
      </c>
      <c r="O4855" s="35" t="s">
        <v>24</v>
      </c>
      <c r="P4855" s="35" t="s">
        <v>24</v>
      </c>
      <c r="Q4855" s="35" t="s">
        <v>24</v>
      </c>
      <c r="R4855" s="35" t="s">
        <v>24</v>
      </c>
      <c r="S4855" s="35" t="s">
        <v>24</v>
      </c>
      <c r="T4855" s="35"/>
      <c r="U4855" s="35"/>
      <c r="V4855" s="9"/>
      <c r="W4855" s="9"/>
      <c r="X4855" s="31"/>
      <c r="Y4855" s="31"/>
      <c r="Z4855" s="31"/>
    </row>
    <row r="4856" spans="1:26" s="79" customFormat="1" x14ac:dyDescent="0.2">
      <c r="A4856" s="32"/>
      <c r="B4856" s="34">
        <v>71</v>
      </c>
      <c r="C4856" s="34">
        <v>20158</v>
      </c>
      <c r="D4856" s="31" t="s">
        <v>4342</v>
      </c>
      <c r="E4856" s="31" t="s">
        <v>4191</v>
      </c>
      <c r="F4856" s="110" t="s">
        <v>1543</v>
      </c>
      <c r="G4856" s="31" t="s">
        <v>87</v>
      </c>
      <c r="H4856" s="31">
        <v>17.5</v>
      </c>
      <c r="I4856" s="31" t="s">
        <v>82</v>
      </c>
      <c r="J4856" s="36">
        <v>4</v>
      </c>
      <c r="K4856" s="35">
        <v>7</v>
      </c>
      <c r="L4856" s="35" t="s">
        <v>1479</v>
      </c>
      <c r="M4856" s="36">
        <v>1</v>
      </c>
      <c r="N4856" s="35" t="s">
        <v>23</v>
      </c>
      <c r="O4856" s="35" t="s">
        <v>24</v>
      </c>
      <c r="P4856" s="35" t="s">
        <v>24</v>
      </c>
      <c r="Q4856" s="35" t="s">
        <v>24</v>
      </c>
      <c r="R4856" s="35" t="s">
        <v>24</v>
      </c>
      <c r="S4856" s="35" t="s">
        <v>24</v>
      </c>
      <c r="T4856" s="35"/>
      <c r="U4856" s="35"/>
      <c r="V4856" s="9"/>
      <c r="W4856" s="9"/>
      <c r="X4856" s="31"/>
      <c r="Y4856" s="31"/>
      <c r="Z4856" s="31"/>
    </row>
    <row r="4857" spans="1:26" s="79" customFormat="1" x14ac:dyDescent="0.2">
      <c r="A4857" s="32"/>
      <c r="B4857" s="34">
        <v>71</v>
      </c>
      <c r="C4857" s="34">
        <v>20158</v>
      </c>
      <c r="D4857" s="31" t="s">
        <v>4343</v>
      </c>
      <c r="E4857" s="31" t="s">
        <v>4191</v>
      </c>
      <c r="F4857" s="110" t="s">
        <v>1543</v>
      </c>
      <c r="G4857" s="31" t="s">
        <v>87</v>
      </c>
      <c r="H4857" s="31">
        <v>19.149999999999999</v>
      </c>
      <c r="I4857" s="31" t="s">
        <v>82</v>
      </c>
      <c r="J4857" s="36">
        <v>4</v>
      </c>
      <c r="K4857" s="35">
        <v>7</v>
      </c>
      <c r="L4857" s="35" t="s">
        <v>1479</v>
      </c>
      <c r="M4857" s="36">
        <v>1</v>
      </c>
      <c r="N4857" s="35" t="s">
        <v>23</v>
      </c>
      <c r="O4857" s="35" t="s">
        <v>24</v>
      </c>
      <c r="P4857" s="35" t="s">
        <v>24</v>
      </c>
      <c r="Q4857" s="35" t="s">
        <v>24</v>
      </c>
      <c r="R4857" s="35" t="s">
        <v>24</v>
      </c>
      <c r="S4857" s="35" t="s">
        <v>24</v>
      </c>
      <c r="T4857" s="35"/>
      <c r="U4857" s="35"/>
      <c r="V4857" s="9"/>
      <c r="W4857" s="9"/>
      <c r="X4857" s="31"/>
      <c r="Y4857" s="31"/>
      <c r="Z4857" s="31"/>
    </row>
    <row r="4858" spans="1:26" s="79" customFormat="1" x14ac:dyDescent="0.2">
      <c r="A4858" s="32"/>
      <c r="B4858" s="34">
        <v>71</v>
      </c>
      <c r="C4858" s="34">
        <v>20158</v>
      </c>
      <c r="D4858" s="31" t="s">
        <v>4344</v>
      </c>
      <c r="E4858" s="31" t="s">
        <v>4191</v>
      </c>
      <c r="F4858" s="110" t="s">
        <v>1543</v>
      </c>
      <c r="G4858" s="31" t="s">
        <v>87</v>
      </c>
      <c r="H4858" s="31">
        <v>15.79</v>
      </c>
      <c r="I4858" s="31" t="s">
        <v>82</v>
      </c>
      <c r="J4858" s="36">
        <v>4</v>
      </c>
      <c r="K4858" s="35">
        <v>7</v>
      </c>
      <c r="L4858" s="35" t="s">
        <v>1479</v>
      </c>
      <c r="M4858" s="36">
        <v>1</v>
      </c>
      <c r="N4858" s="35" t="s">
        <v>23</v>
      </c>
      <c r="O4858" s="35" t="s">
        <v>24</v>
      </c>
      <c r="P4858" s="35" t="s">
        <v>24</v>
      </c>
      <c r="Q4858" s="35" t="s">
        <v>24</v>
      </c>
      <c r="R4858" s="35" t="s">
        <v>24</v>
      </c>
      <c r="S4858" s="35" t="s">
        <v>24</v>
      </c>
      <c r="T4858" s="35"/>
      <c r="U4858" s="35"/>
      <c r="V4858" s="9"/>
      <c r="W4858" s="9"/>
      <c r="X4858" s="31"/>
      <c r="Y4858" s="31"/>
      <c r="Z4858" s="31"/>
    </row>
    <row r="4859" spans="1:26" s="79" customFormat="1" x14ac:dyDescent="0.2">
      <c r="A4859" s="32"/>
      <c r="B4859" s="34">
        <v>71</v>
      </c>
      <c r="C4859" s="34">
        <v>20158</v>
      </c>
      <c r="D4859" s="31" t="s">
        <v>4345</v>
      </c>
      <c r="E4859" s="31" t="s">
        <v>4191</v>
      </c>
      <c r="F4859" s="110" t="s">
        <v>1543</v>
      </c>
      <c r="G4859" s="31" t="s">
        <v>87</v>
      </c>
      <c r="H4859" s="31">
        <v>15.48</v>
      </c>
      <c r="I4859" s="31" t="s">
        <v>82</v>
      </c>
      <c r="J4859" s="36">
        <v>4</v>
      </c>
      <c r="K4859" s="35">
        <v>7</v>
      </c>
      <c r="L4859" s="35" t="s">
        <v>1479</v>
      </c>
      <c r="M4859" s="36">
        <v>0</v>
      </c>
      <c r="N4859" s="35" t="s">
        <v>23</v>
      </c>
      <c r="O4859" s="35" t="s">
        <v>24</v>
      </c>
      <c r="P4859" s="35" t="s">
        <v>24</v>
      </c>
      <c r="Q4859" s="35" t="s">
        <v>24</v>
      </c>
      <c r="R4859" s="35" t="s">
        <v>24</v>
      </c>
      <c r="S4859" s="35" t="s">
        <v>24</v>
      </c>
      <c r="T4859" s="35"/>
      <c r="U4859" s="35"/>
      <c r="V4859" s="9"/>
      <c r="W4859" s="9"/>
      <c r="X4859" s="31"/>
      <c r="Y4859" s="31"/>
      <c r="Z4859" s="31"/>
    </row>
    <row r="4860" spans="1:26" s="79" customFormat="1" x14ac:dyDescent="0.2">
      <c r="A4860" s="31"/>
      <c r="B4860" s="34">
        <v>71</v>
      </c>
      <c r="C4860" s="34">
        <v>20158</v>
      </c>
      <c r="D4860" s="31" t="s">
        <v>4346</v>
      </c>
      <c r="E4860" s="31" t="s">
        <v>4191</v>
      </c>
      <c r="F4860" s="110" t="s">
        <v>1543</v>
      </c>
      <c r="G4860" s="31" t="s">
        <v>87</v>
      </c>
      <c r="H4860" s="31">
        <v>15.53</v>
      </c>
      <c r="I4860" s="31" t="s">
        <v>82</v>
      </c>
      <c r="J4860" s="36">
        <v>4</v>
      </c>
      <c r="K4860" s="35">
        <v>7</v>
      </c>
      <c r="L4860" s="35" t="s">
        <v>1479</v>
      </c>
      <c r="M4860" s="36">
        <v>1</v>
      </c>
      <c r="N4860" s="35" t="s">
        <v>23</v>
      </c>
      <c r="O4860" s="35" t="s">
        <v>24</v>
      </c>
      <c r="P4860" s="35" t="s">
        <v>24</v>
      </c>
      <c r="Q4860" s="35" t="s">
        <v>24</v>
      </c>
      <c r="R4860" s="35" t="s">
        <v>24</v>
      </c>
      <c r="S4860" s="35" t="s">
        <v>24</v>
      </c>
      <c r="T4860" s="35"/>
      <c r="U4860" s="35"/>
      <c r="V4860" s="9"/>
      <c r="W4860" s="9"/>
      <c r="X4860" s="31"/>
      <c r="Y4860" s="31"/>
      <c r="Z4860" s="31"/>
    </row>
    <row r="4861" spans="1:26" s="79" customFormat="1" x14ac:dyDescent="0.2">
      <c r="A4861" s="31"/>
      <c r="B4861" s="34">
        <v>71</v>
      </c>
      <c r="C4861" s="34">
        <v>20158</v>
      </c>
      <c r="D4861" s="31" t="s">
        <v>4347</v>
      </c>
      <c r="E4861" s="31" t="s">
        <v>4191</v>
      </c>
      <c r="F4861" s="110" t="s">
        <v>1543</v>
      </c>
      <c r="G4861" s="31" t="s">
        <v>87</v>
      </c>
      <c r="H4861" s="31">
        <v>15.43</v>
      </c>
      <c r="I4861" s="31" t="s">
        <v>82</v>
      </c>
      <c r="J4861" s="36">
        <v>4</v>
      </c>
      <c r="K4861" s="35">
        <v>7</v>
      </c>
      <c r="L4861" s="35" t="s">
        <v>1479</v>
      </c>
      <c r="M4861" s="36">
        <v>1</v>
      </c>
      <c r="N4861" s="35" t="s">
        <v>23</v>
      </c>
      <c r="O4861" s="35" t="s">
        <v>24</v>
      </c>
      <c r="P4861" s="35" t="s">
        <v>24</v>
      </c>
      <c r="Q4861" s="35" t="s">
        <v>24</v>
      </c>
      <c r="R4861" s="35" t="s">
        <v>24</v>
      </c>
      <c r="S4861" s="35" t="s">
        <v>24</v>
      </c>
      <c r="T4861" s="35"/>
      <c r="U4861" s="35"/>
      <c r="V4861" s="9"/>
      <c r="W4861" s="9"/>
      <c r="X4861" s="31"/>
      <c r="Y4861" s="31"/>
      <c r="Z4861" s="31"/>
    </row>
    <row r="4862" spans="1:26" s="79" customFormat="1" x14ac:dyDescent="0.2">
      <c r="A4862" s="31"/>
      <c r="B4862" s="34">
        <v>71</v>
      </c>
      <c r="C4862" s="34">
        <v>20158</v>
      </c>
      <c r="D4862" s="31" t="s">
        <v>4348</v>
      </c>
      <c r="E4862" s="31" t="s">
        <v>4191</v>
      </c>
      <c r="F4862" s="110" t="s">
        <v>1543</v>
      </c>
      <c r="G4862" s="31" t="s">
        <v>87</v>
      </c>
      <c r="H4862" s="31">
        <v>15.53</v>
      </c>
      <c r="I4862" s="31" t="s">
        <v>82</v>
      </c>
      <c r="J4862" s="36">
        <v>4</v>
      </c>
      <c r="K4862" s="35">
        <v>7</v>
      </c>
      <c r="L4862" s="35" t="s">
        <v>1479</v>
      </c>
      <c r="M4862" s="36">
        <v>1</v>
      </c>
      <c r="N4862" s="35" t="s">
        <v>23</v>
      </c>
      <c r="O4862" s="35" t="s">
        <v>24</v>
      </c>
      <c r="P4862" s="35" t="s">
        <v>24</v>
      </c>
      <c r="Q4862" s="35" t="s">
        <v>24</v>
      </c>
      <c r="R4862" s="35" t="s">
        <v>24</v>
      </c>
      <c r="S4862" s="35" t="s">
        <v>24</v>
      </c>
      <c r="T4862" s="35"/>
      <c r="U4862" s="35"/>
      <c r="V4862" s="9"/>
      <c r="W4862" s="9"/>
      <c r="X4862" s="31"/>
      <c r="Y4862" s="31"/>
      <c r="Z4862" s="31"/>
    </row>
    <row r="4863" spans="1:26" s="79" customFormat="1" x14ac:dyDescent="0.2">
      <c r="A4863" s="31"/>
      <c r="B4863" s="34">
        <v>71</v>
      </c>
      <c r="C4863" s="34">
        <v>20158</v>
      </c>
      <c r="D4863" s="31" t="s">
        <v>4349</v>
      </c>
      <c r="E4863" s="31" t="s">
        <v>4191</v>
      </c>
      <c r="F4863" s="110" t="s">
        <v>1543</v>
      </c>
      <c r="G4863" s="31" t="s">
        <v>87</v>
      </c>
      <c r="H4863" s="31">
        <v>13.84</v>
      </c>
      <c r="I4863" s="31" t="s">
        <v>82</v>
      </c>
      <c r="J4863" s="36">
        <v>4</v>
      </c>
      <c r="K4863" s="35">
        <v>7</v>
      </c>
      <c r="L4863" s="35" t="s">
        <v>1479</v>
      </c>
      <c r="M4863" s="36">
        <v>1</v>
      </c>
      <c r="N4863" s="35" t="s">
        <v>23</v>
      </c>
      <c r="O4863" s="35" t="s">
        <v>24</v>
      </c>
      <c r="P4863" s="35" t="s">
        <v>24</v>
      </c>
      <c r="Q4863" s="35" t="s">
        <v>24</v>
      </c>
      <c r="R4863" s="35" t="s">
        <v>24</v>
      </c>
      <c r="S4863" s="35" t="s">
        <v>24</v>
      </c>
      <c r="T4863" s="35"/>
      <c r="U4863" s="35"/>
      <c r="V4863" s="9"/>
      <c r="W4863" s="100"/>
      <c r="X4863" s="101"/>
      <c r="Y4863" s="101"/>
      <c r="Z4863" s="101"/>
    </row>
    <row r="4864" spans="1:26" s="79" customFormat="1" x14ac:dyDescent="0.2">
      <c r="A4864" s="31"/>
      <c r="B4864" s="34">
        <v>71</v>
      </c>
      <c r="C4864" s="34">
        <v>20158</v>
      </c>
      <c r="D4864" s="31" t="s">
        <v>4350</v>
      </c>
      <c r="E4864" s="31" t="s">
        <v>4191</v>
      </c>
      <c r="F4864" s="110" t="s">
        <v>1543</v>
      </c>
      <c r="G4864" s="31" t="s">
        <v>87</v>
      </c>
      <c r="H4864" s="31">
        <v>16.68</v>
      </c>
      <c r="I4864" s="31" t="s">
        <v>82</v>
      </c>
      <c r="J4864" s="36">
        <v>4</v>
      </c>
      <c r="K4864" s="35">
        <v>7</v>
      </c>
      <c r="L4864" s="35" t="s">
        <v>1479</v>
      </c>
      <c r="M4864" s="36">
        <v>1</v>
      </c>
      <c r="N4864" s="35" t="s">
        <v>23</v>
      </c>
      <c r="O4864" s="35" t="s">
        <v>24</v>
      </c>
      <c r="P4864" s="35" t="s">
        <v>24</v>
      </c>
      <c r="Q4864" s="35" t="s">
        <v>24</v>
      </c>
      <c r="R4864" s="35" t="s">
        <v>24</v>
      </c>
      <c r="S4864" s="35" t="s">
        <v>24</v>
      </c>
      <c r="T4864" s="35"/>
      <c r="U4864" s="35"/>
      <c r="V4864" s="9"/>
      <c r="W4864" s="100"/>
      <c r="X4864" s="101"/>
      <c r="Y4864" s="101"/>
      <c r="Z4864" s="101"/>
    </row>
    <row r="4865" spans="1:26" s="79" customFormat="1" x14ac:dyDescent="0.2">
      <c r="A4865" s="31"/>
      <c r="B4865" s="34">
        <v>71</v>
      </c>
      <c r="C4865" s="34">
        <v>20158</v>
      </c>
      <c r="D4865" s="31" t="s">
        <v>4351</v>
      </c>
      <c r="E4865" s="31" t="s">
        <v>4191</v>
      </c>
      <c r="F4865" s="110" t="s">
        <v>1543</v>
      </c>
      <c r="G4865" s="31" t="s">
        <v>87</v>
      </c>
      <c r="H4865" s="31">
        <v>15.53</v>
      </c>
      <c r="I4865" s="31" t="s">
        <v>82</v>
      </c>
      <c r="J4865" s="36">
        <v>4</v>
      </c>
      <c r="K4865" s="35">
        <v>7</v>
      </c>
      <c r="L4865" s="35" t="s">
        <v>1479</v>
      </c>
      <c r="M4865" s="36">
        <v>1</v>
      </c>
      <c r="N4865" s="35" t="s">
        <v>23</v>
      </c>
      <c r="O4865" s="35" t="s">
        <v>24</v>
      </c>
      <c r="P4865" s="35" t="s">
        <v>24</v>
      </c>
      <c r="Q4865" s="35" t="s">
        <v>24</v>
      </c>
      <c r="R4865" s="35" t="s">
        <v>24</v>
      </c>
      <c r="S4865" s="35" t="s">
        <v>24</v>
      </c>
      <c r="T4865" s="35"/>
      <c r="U4865" s="35"/>
      <c r="V4865" s="9"/>
      <c r="W4865" s="100"/>
      <c r="X4865" s="101"/>
      <c r="Y4865" s="101"/>
      <c r="Z4865" s="101"/>
    </row>
    <row r="4866" spans="1:26" s="79" customFormat="1" x14ac:dyDescent="0.2">
      <c r="A4866" s="31"/>
      <c r="B4866" s="34">
        <v>71</v>
      </c>
      <c r="C4866" s="34">
        <v>20158</v>
      </c>
      <c r="D4866" s="31" t="s">
        <v>4352</v>
      </c>
      <c r="E4866" s="31" t="s">
        <v>4191</v>
      </c>
      <c r="F4866" s="110" t="s">
        <v>1543</v>
      </c>
      <c r="G4866" s="31" t="s">
        <v>87</v>
      </c>
      <c r="H4866" s="31">
        <v>15.86</v>
      </c>
      <c r="I4866" s="31" t="s">
        <v>82</v>
      </c>
      <c r="J4866" s="36">
        <v>4</v>
      </c>
      <c r="K4866" s="35">
        <v>7</v>
      </c>
      <c r="L4866" s="35" t="s">
        <v>1479</v>
      </c>
      <c r="M4866" s="36">
        <v>1</v>
      </c>
      <c r="N4866" s="35" t="s">
        <v>23</v>
      </c>
      <c r="O4866" s="35" t="s">
        <v>24</v>
      </c>
      <c r="P4866" s="35" t="s">
        <v>24</v>
      </c>
      <c r="Q4866" s="35" t="s">
        <v>24</v>
      </c>
      <c r="R4866" s="35" t="s">
        <v>24</v>
      </c>
      <c r="S4866" s="35" t="s">
        <v>24</v>
      </c>
      <c r="T4866" s="35"/>
      <c r="U4866" s="35"/>
      <c r="V4866" s="9"/>
      <c r="W4866" s="100"/>
      <c r="X4866" s="101"/>
      <c r="Y4866" s="101"/>
      <c r="Z4866" s="101"/>
    </row>
    <row r="4867" spans="1:26" s="79" customFormat="1" x14ac:dyDescent="0.2">
      <c r="A4867" s="31"/>
      <c r="B4867" s="34">
        <v>71</v>
      </c>
      <c r="C4867" s="34">
        <v>20158</v>
      </c>
      <c r="D4867" s="31" t="s">
        <v>4353</v>
      </c>
      <c r="E4867" s="31" t="s">
        <v>4191</v>
      </c>
      <c r="F4867" s="110" t="s">
        <v>1543</v>
      </c>
      <c r="G4867" s="31" t="s">
        <v>87</v>
      </c>
      <c r="H4867" s="31">
        <v>13.89</v>
      </c>
      <c r="I4867" s="31" t="s">
        <v>82</v>
      </c>
      <c r="J4867" s="36">
        <v>4</v>
      </c>
      <c r="K4867" s="35">
        <v>7</v>
      </c>
      <c r="L4867" s="35" t="s">
        <v>1479</v>
      </c>
      <c r="M4867" s="36">
        <v>1</v>
      </c>
      <c r="N4867" s="35" t="s">
        <v>23</v>
      </c>
      <c r="O4867" s="35" t="s">
        <v>24</v>
      </c>
      <c r="P4867" s="35" t="s">
        <v>24</v>
      </c>
      <c r="Q4867" s="35" t="s">
        <v>24</v>
      </c>
      <c r="R4867" s="35" t="s">
        <v>24</v>
      </c>
      <c r="S4867" s="35" t="s">
        <v>24</v>
      </c>
      <c r="T4867" s="35"/>
      <c r="U4867" s="35"/>
      <c r="V4867" s="9"/>
      <c r="W4867" s="9"/>
      <c r="X4867" s="31"/>
      <c r="Y4867" s="31"/>
      <c r="Z4867" s="31"/>
    </row>
    <row r="4868" spans="1:26" s="79" customFormat="1" x14ac:dyDescent="0.2">
      <c r="A4868" s="31"/>
      <c r="B4868" s="34">
        <v>71</v>
      </c>
      <c r="C4868" s="34">
        <v>20158</v>
      </c>
      <c r="D4868" s="31" t="s">
        <v>4354</v>
      </c>
      <c r="E4868" s="31" t="s">
        <v>4191</v>
      </c>
      <c r="F4868" s="110" t="s">
        <v>1543</v>
      </c>
      <c r="G4868" s="31" t="s">
        <v>87</v>
      </c>
      <c r="H4868" s="31">
        <v>16.3</v>
      </c>
      <c r="I4868" s="31" t="s">
        <v>82</v>
      </c>
      <c r="J4868" s="36">
        <v>4</v>
      </c>
      <c r="K4868" s="35">
        <v>7</v>
      </c>
      <c r="L4868" s="35" t="s">
        <v>1479</v>
      </c>
      <c r="M4868" s="36">
        <v>1</v>
      </c>
      <c r="N4868" s="35" t="s">
        <v>23</v>
      </c>
      <c r="O4868" s="35" t="s">
        <v>24</v>
      </c>
      <c r="P4868" s="35" t="s">
        <v>24</v>
      </c>
      <c r="Q4868" s="35" t="s">
        <v>24</v>
      </c>
      <c r="R4868" s="35" t="s">
        <v>24</v>
      </c>
      <c r="S4868" s="35" t="s">
        <v>24</v>
      </c>
      <c r="T4868" s="35"/>
      <c r="U4868" s="35"/>
      <c r="V4868" s="9"/>
      <c r="W4868" s="9"/>
      <c r="X4868" s="31"/>
      <c r="Y4868" s="31"/>
      <c r="Z4868" s="31"/>
    </row>
    <row r="4869" spans="1:26" s="79" customFormat="1" x14ac:dyDescent="0.2">
      <c r="A4869" s="31"/>
      <c r="B4869" s="34">
        <v>71</v>
      </c>
      <c r="C4869" s="34">
        <v>20158</v>
      </c>
      <c r="D4869" s="31" t="s">
        <v>4355</v>
      </c>
      <c r="E4869" s="31" t="s">
        <v>4191</v>
      </c>
      <c r="F4869" s="110" t="s">
        <v>1543</v>
      </c>
      <c r="G4869" s="31" t="s">
        <v>87</v>
      </c>
      <c r="H4869" s="31">
        <v>30.09</v>
      </c>
      <c r="I4869" s="31" t="s">
        <v>82</v>
      </c>
      <c r="J4869" s="36">
        <v>8</v>
      </c>
      <c r="K4869" s="35">
        <v>7</v>
      </c>
      <c r="L4869" s="35" t="s">
        <v>1479</v>
      </c>
      <c r="M4869" s="36">
        <v>1</v>
      </c>
      <c r="N4869" s="35" t="s">
        <v>23</v>
      </c>
      <c r="O4869" s="35" t="s">
        <v>24</v>
      </c>
      <c r="P4869" s="35" t="s">
        <v>24</v>
      </c>
      <c r="Q4869" s="35" t="s">
        <v>24</v>
      </c>
      <c r="R4869" s="35" t="s">
        <v>24</v>
      </c>
      <c r="S4869" s="35" t="s">
        <v>24</v>
      </c>
      <c r="T4869" s="35"/>
      <c r="U4869" s="35"/>
      <c r="V4869" s="9"/>
      <c r="W4869" s="9"/>
      <c r="X4869" s="31"/>
      <c r="Y4869" s="31"/>
      <c r="Z4869" s="31"/>
    </row>
    <row r="4870" spans="1:26" s="79" customFormat="1" x14ac:dyDescent="0.2">
      <c r="A4870" s="31"/>
      <c r="B4870" s="34">
        <v>71</v>
      </c>
      <c r="C4870" s="34">
        <v>20158</v>
      </c>
      <c r="D4870" s="31" t="s">
        <v>4356</v>
      </c>
      <c r="E4870" s="31" t="s">
        <v>4191</v>
      </c>
      <c r="F4870" s="110" t="s">
        <v>1543</v>
      </c>
      <c r="G4870" s="31" t="s">
        <v>87</v>
      </c>
      <c r="H4870" s="31">
        <v>15.97</v>
      </c>
      <c r="I4870" s="31" t="s">
        <v>82</v>
      </c>
      <c r="J4870" s="36">
        <v>4</v>
      </c>
      <c r="K4870" s="35">
        <v>7</v>
      </c>
      <c r="L4870" s="35" t="s">
        <v>1479</v>
      </c>
      <c r="M4870" s="36">
        <v>1</v>
      </c>
      <c r="N4870" s="35" t="s">
        <v>23</v>
      </c>
      <c r="O4870" s="35" t="s">
        <v>24</v>
      </c>
      <c r="P4870" s="35" t="s">
        <v>24</v>
      </c>
      <c r="Q4870" s="35" t="s">
        <v>24</v>
      </c>
      <c r="R4870" s="35" t="s">
        <v>24</v>
      </c>
      <c r="S4870" s="35" t="s">
        <v>24</v>
      </c>
      <c r="T4870" s="35"/>
      <c r="U4870" s="35"/>
      <c r="V4870" s="9"/>
      <c r="W4870" s="9"/>
      <c r="X4870" s="31"/>
      <c r="Y4870" s="31"/>
      <c r="Z4870" s="31"/>
    </row>
    <row r="4871" spans="1:26" s="79" customFormat="1" x14ac:dyDescent="0.2">
      <c r="A4871" s="31"/>
      <c r="B4871" s="34">
        <v>71</v>
      </c>
      <c r="C4871" s="34">
        <v>20158</v>
      </c>
      <c r="D4871" s="31" t="s">
        <v>4357</v>
      </c>
      <c r="E4871" s="31" t="s">
        <v>4191</v>
      </c>
      <c r="F4871" s="110" t="s">
        <v>1543</v>
      </c>
      <c r="G4871" s="31" t="s">
        <v>87</v>
      </c>
      <c r="H4871" s="31">
        <v>33.97</v>
      </c>
      <c r="I4871" s="31" t="s">
        <v>82</v>
      </c>
      <c r="J4871" s="36">
        <v>8</v>
      </c>
      <c r="K4871" s="35">
        <v>7</v>
      </c>
      <c r="L4871" s="35" t="s">
        <v>1479</v>
      </c>
      <c r="M4871" s="36">
        <v>1</v>
      </c>
      <c r="N4871" s="35" t="s">
        <v>23</v>
      </c>
      <c r="O4871" s="35" t="s">
        <v>24</v>
      </c>
      <c r="P4871" s="35" t="s">
        <v>24</v>
      </c>
      <c r="Q4871" s="35" t="s">
        <v>24</v>
      </c>
      <c r="R4871" s="35" t="s">
        <v>24</v>
      </c>
      <c r="S4871" s="35" t="s">
        <v>24</v>
      </c>
      <c r="T4871" s="35"/>
      <c r="U4871" s="35"/>
      <c r="V4871" s="9"/>
      <c r="W4871" s="9"/>
      <c r="X4871" s="31"/>
      <c r="Y4871" s="31"/>
      <c r="Z4871" s="31"/>
    </row>
    <row r="4872" spans="1:26" s="79" customFormat="1" x14ac:dyDescent="0.2">
      <c r="A4872" s="31"/>
      <c r="B4872" s="34">
        <v>71</v>
      </c>
      <c r="C4872" s="34">
        <v>20158</v>
      </c>
      <c r="D4872" s="31" t="s">
        <v>4358</v>
      </c>
      <c r="E4872" s="31" t="s">
        <v>4191</v>
      </c>
      <c r="F4872" s="110" t="s">
        <v>1543</v>
      </c>
      <c r="G4872" s="31" t="s">
        <v>87</v>
      </c>
      <c r="H4872" s="31">
        <v>16.77</v>
      </c>
      <c r="I4872" s="31" t="s">
        <v>82</v>
      </c>
      <c r="J4872" s="36">
        <v>4</v>
      </c>
      <c r="K4872" s="35">
        <v>7</v>
      </c>
      <c r="L4872" s="35" t="s">
        <v>1479</v>
      </c>
      <c r="M4872" s="36">
        <v>1</v>
      </c>
      <c r="N4872" s="35" t="s">
        <v>23</v>
      </c>
      <c r="O4872" s="35" t="s">
        <v>24</v>
      </c>
      <c r="P4872" s="35" t="s">
        <v>24</v>
      </c>
      <c r="Q4872" s="35" t="s">
        <v>24</v>
      </c>
      <c r="R4872" s="35" t="s">
        <v>24</v>
      </c>
      <c r="S4872" s="35" t="s">
        <v>24</v>
      </c>
      <c r="T4872" s="35"/>
      <c r="U4872" s="35"/>
      <c r="V4872" s="9"/>
      <c r="W4872" s="9"/>
      <c r="X4872" s="31"/>
      <c r="Y4872" s="31"/>
      <c r="Z4872" s="31"/>
    </row>
    <row r="4873" spans="1:26" s="79" customFormat="1" x14ac:dyDescent="0.2">
      <c r="A4873" s="31"/>
      <c r="B4873" s="34">
        <v>71</v>
      </c>
      <c r="C4873" s="34">
        <v>20158</v>
      </c>
      <c r="D4873" s="31" t="s">
        <v>4359</v>
      </c>
      <c r="E4873" s="31" t="s">
        <v>4191</v>
      </c>
      <c r="F4873" s="110" t="s">
        <v>1543</v>
      </c>
      <c r="G4873" s="31" t="s">
        <v>87</v>
      </c>
      <c r="H4873" s="31">
        <v>15.18</v>
      </c>
      <c r="I4873" s="31" t="s">
        <v>82</v>
      </c>
      <c r="J4873" s="36">
        <v>4</v>
      </c>
      <c r="K4873" s="35">
        <v>7</v>
      </c>
      <c r="L4873" s="35" t="s">
        <v>1479</v>
      </c>
      <c r="M4873" s="36">
        <v>0</v>
      </c>
      <c r="N4873" s="35" t="s">
        <v>23</v>
      </c>
      <c r="O4873" s="35" t="s">
        <v>24</v>
      </c>
      <c r="P4873" s="35" t="s">
        <v>24</v>
      </c>
      <c r="Q4873" s="35" t="s">
        <v>24</v>
      </c>
      <c r="R4873" s="35" t="s">
        <v>24</v>
      </c>
      <c r="S4873" s="35" t="s">
        <v>24</v>
      </c>
      <c r="T4873" s="35"/>
      <c r="U4873" s="35"/>
      <c r="V4873" s="9"/>
      <c r="W4873" s="9"/>
      <c r="X4873" s="31"/>
      <c r="Y4873" s="31"/>
      <c r="Z4873" s="31"/>
    </row>
    <row r="4874" spans="1:26" s="79" customFormat="1" x14ac:dyDescent="0.2">
      <c r="A4874" s="31"/>
      <c r="B4874" s="34">
        <v>71</v>
      </c>
      <c r="C4874" s="34">
        <v>20158</v>
      </c>
      <c r="D4874" s="31" t="s">
        <v>4360</v>
      </c>
      <c r="E4874" s="31" t="s">
        <v>4191</v>
      </c>
      <c r="F4874" s="110" t="s">
        <v>1543</v>
      </c>
      <c r="G4874" s="31" t="s">
        <v>102</v>
      </c>
      <c r="H4874" s="31">
        <v>15.18</v>
      </c>
      <c r="I4874" s="31" t="s">
        <v>82</v>
      </c>
      <c r="J4874" s="36">
        <v>4</v>
      </c>
      <c r="K4874" s="35">
        <v>7</v>
      </c>
      <c r="L4874" s="35" t="s">
        <v>1479</v>
      </c>
      <c r="M4874" s="36">
        <v>0</v>
      </c>
      <c r="N4874" s="35" t="s">
        <v>23</v>
      </c>
      <c r="O4874" s="35" t="s">
        <v>24</v>
      </c>
      <c r="P4874" s="35" t="s">
        <v>24</v>
      </c>
      <c r="Q4874" s="35" t="s">
        <v>24</v>
      </c>
      <c r="R4874" s="35" t="s">
        <v>24</v>
      </c>
      <c r="S4874" s="35" t="s">
        <v>24</v>
      </c>
      <c r="T4874" s="35"/>
      <c r="U4874" s="35"/>
      <c r="V4874" s="9"/>
      <c r="W4874" s="9"/>
      <c r="X4874" s="31"/>
      <c r="Y4874" s="31"/>
      <c r="Z4874" s="31"/>
    </row>
    <row r="4875" spans="1:26" s="79" customFormat="1" x14ac:dyDescent="0.2">
      <c r="A4875" s="31"/>
      <c r="B4875" s="34">
        <v>71</v>
      </c>
      <c r="C4875" s="34">
        <v>20158</v>
      </c>
      <c r="D4875" s="31" t="s">
        <v>4361</v>
      </c>
      <c r="E4875" s="31" t="s">
        <v>4191</v>
      </c>
      <c r="F4875" s="110" t="s">
        <v>1543</v>
      </c>
      <c r="G4875" s="31" t="s">
        <v>94</v>
      </c>
      <c r="H4875" s="31">
        <v>11.18</v>
      </c>
      <c r="I4875" s="31" t="s">
        <v>82</v>
      </c>
      <c r="J4875" s="36">
        <v>4</v>
      </c>
      <c r="K4875" s="35">
        <v>7</v>
      </c>
      <c r="L4875" s="35" t="s">
        <v>1479</v>
      </c>
      <c r="M4875" s="36">
        <v>0</v>
      </c>
      <c r="N4875" s="35" t="s">
        <v>23</v>
      </c>
      <c r="O4875" s="35" t="s">
        <v>24</v>
      </c>
      <c r="P4875" s="35" t="s">
        <v>24</v>
      </c>
      <c r="Q4875" s="35" t="s">
        <v>24</v>
      </c>
      <c r="R4875" s="35" t="s">
        <v>24</v>
      </c>
      <c r="S4875" s="35" t="s">
        <v>24</v>
      </c>
      <c r="T4875" s="35"/>
      <c r="U4875" s="35"/>
      <c r="V4875" s="9"/>
      <c r="W4875" s="9"/>
      <c r="X4875" s="31"/>
      <c r="Y4875" s="31"/>
      <c r="Z4875" s="31"/>
    </row>
    <row r="4876" spans="1:26" s="79" customFormat="1" x14ac:dyDescent="0.2">
      <c r="A4876" s="31"/>
      <c r="B4876" s="34">
        <v>71</v>
      </c>
      <c r="C4876" s="34">
        <v>20158</v>
      </c>
      <c r="D4876" s="31" t="s">
        <v>4362</v>
      </c>
      <c r="E4876" s="31" t="s">
        <v>4191</v>
      </c>
      <c r="F4876" s="110" t="s">
        <v>1543</v>
      </c>
      <c r="G4876" s="31" t="s">
        <v>112</v>
      </c>
      <c r="H4876" s="31">
        <v>20.440000000000001</v>
      </c>
      <c r="I4876" s="31" t="s">
        <v>82</v>
      </c>
      <c r="J4876" s="36">
        <v>4</v>
      </c>
      <c r="K4876" s="35">
        <v>7</v>
      </c>
      <c r="L4876" s="35" t="s">
        <v>1479</v>
      </c>
      <c r="M4876" s="36">
        <v>0</v>
      </c>
      <c r="N4876" s="35" t="s">
        <v>23</v>
      </c>
      <c r="O4876" s="35" t="s">
        <v>24</v>
      </c>
      <c r="P4876" s="35" t="s">
        <v>24</v>
      </c>
      <c r="Q4876" s="35" t="s">
        <v>24</v>
      </c>
      <c r="R4876" s="35" t="s">
        <v>24</v>
      </c>
      <c r="S4876" s="35" t="s">
        <v>24</v>
      </c>
      <c r="T4876" s="35"/>
      <c r="U4876" s="35"/>
      <c r="V4876" s="9"/>
      <c r="W4876" s="9"/>
      <c r="X4876" s="31"/>
      <c r="Y4876" s="31"/>
      <c r="Z4876" s="31"/>
    </row>
    <row r="4877" spans="1:26" s="79" customFormat="1" x14ac:dyDescent="0.2">
      <c r="A4877" s="31"/>
      <c r="B4877" s="34">
        <v>71</v>
      </c>
      <c r="C4877" s="34">
        <v>20158</v>
      </c>
      <c r="D4877" s="31" t="s">
        <v>4363</v>
      </c>
      <c r="E4877" s="31" t="s">
        <v>4191</v>
      </c>
      <c r="F4877" s="110" t="s">
        <v>1543</v>
      </c>
      <c r="G4877" s="31" t="s">
        <v>87</v>
      </c>
      <c r="H4877" s="31">
        <v>10.76</v>
      </c>
      <c r="I4877" s="31" t="s">
        <v>82</v>
      </c>
      <c r="J4877" s="36">
        <v>4</v>
      </c>
      <c r="K4877" s="35">
        <v>7</v>
      </c>
      <c r="L4877" s="35" t="s">
        <v>1479</v>
      </c>
      <c r="M4877" s="36">
        <v>1</v>
      </c>
      <c r="N4877" s="35" t="s">
        <v>23</v>
      </c>
      <c r="O4877" s="35" t="s">
        <v>24</v>
      </c>
      <c r="P4877" s="35" t="s">
        <v>24</v>
      </c>
      <c r="Q4877" s="35" t="s">
        <v>24</v>
      </c>
      <c r="R4877" s="35" t="s">
        <v>24</v>
      </c>
      <c r="S4877" s="35" t="s">
        <v>24</v>
      </c>
      <c r="T4877" s="35"/>
      <c r="U4877" s="35"/>
      <c r="V4877" s="9"/>
      <c r="W4877" s="9"/>
      <c r="X4877" s="31"/>
      <c r="Y4877" s="31"/>
      <c r="Z4877" s="31"/>
    </row>
    <row r="4878" spans="1:26" s="79" customFormat="1" x14ac:dyDescent="0.2">
      <c r="A4878" s="31"/>
      <c r="B4878" s="34">
        <v>71</v>
      </c>
      <c r="C4878" s="34">
        <v>20158</v>
      </c>
      <c r="D4878" s="31" t="s">
        <v>4364</v>
      </c>
      <c r="E4878" s="31" t="s">
        <v>4191</v>
      </c>
      <c r="F4878" s="110" t="s">
        <v>1543</v>
      </c>
      <c r="G4878" s="31" t="s">
        <v>87</v>
      </c>
      <c r="H4878" s="31">
        <v>11.04</v>
      </c>
      <c r="I4878" s="31" t="s">
        <v>82</v>
      </c>
      <c r="J4878" s="36">
        <v>4</v>
      </c>
      <c r="K4878" s="35">
        <v>7</v>
      </c>
      <c r="L4878" s="35" t="s">
        <v>1479</v>
      </c>
      <c r="M4878" s="36">
        <v>1</v>
      </c>
      <c r="N4878" s="35" t="s">
        <v>23</v>
      </c>
      <c r="O4878" s="35" t="s">
        <v>24</v>
      </c>
      <c r="P4878" s="35" t="s">
        <v>24</v>
      </c>
      <c r="Q4878" s="35" t="s">
        <v>24</v>
      </c>
      <c r="R4878" s="35" t="s">
        <v>24</v>
      </c>
      <c r="S4878" s="35" t="s">
        <v>24</v>
      </c>
      <c r="T4878" s="35"/>
      <c r="U4878" s="35"/>
      <c r="V4878" s="9"/>
      <c r="W4878" s="9"/>
      <c r="X4878" s="31"/>
      <c r="Y4878" s="31"/>
      <c r="Z4878" s="31"/>
    </row>
    <row r="4879" spans="1:26" s="79" customFormat="1" x14ac:dyDescent="0.2">
      <c r="A4879" s="31"/>
      <c r="B4879" s="34">
        <v>71</v>
      </c>
      <c r="C4879" s="34">
        <v>20158</v>
      </c>
      <c r="D4879" s="31" t="s">
        <v>4365</v>
      </c>
      <c r="E4879" s="31" t="s">
        <v>4191</v>
      </c>
      <c r="F4879" s="110" t="s">
        <v>1543</v>
      </c>
      <c r="G4879" s="31" t="s">
        <v>87</v>
      </c>
      <c r="H4879" s="31">
        <v>13.8</v>
      </c>
      <c r="I4879" s="31" t="s">
        <v>82</v>
      </c>
      <c r="J4879" s="36">
        <v>4</v>
      </c>
      <c r="K4879" s="35">
        <v>7</v>
      </c>
      <c r="L4879" s="35" t="s">
        <v>1479</v>
      </c>
      <c r="M4879" s="36">
        <v>1</v>
      </c>
      <c r="N4879" s="35" t="s">
        <v>23</v>
      </c>
      <c r="O4879" s="35" t="s">
        <v>24</v>
      </c>
      <c r="P4879" s="35" t="s">
        <v>24</v>
      </c>
      <c r="Q4879" s="35" t="s">
        <v>24</v>
      </c>
      <c r="R4879" s="35" t="s">
        <v>24</v>
      </c>
      <c r="S4879" s="35" t="s">
        <v>24</v>
      </c>
      <c r="T4879" s="35"/>
      <c r="U4879" s="35"/>
      <c r="V4879" s="9"/>
      <c r="W4879" s="9"/>
      <c r="X4879" s="31"/>
      <c r="Y4879" s="31"/>
      <c r="Z4879" s="31"/>
    </row>
    <row r="4880" spans="1:26" s="79" customFormat="1" x14ac:dyDescent="0.2">
      <c r="A4880" s="31"/>
      <c r="B4880" s="34">
        <v>71</v>
      </c>
      <c r="C4880" s="34">
        <v>20158</v>
      </c>
      <c r="D4880" s="31" t="s">
        <v>4366</v>
      </c>
      <c r="E4880" s="31" t="s">
        <v>4191</v>
      </c>
      <c r="F4880" s="110" t="s">
        <v>1543</v>
      </c>
      <c r="G4880" s="31" t="s">
        <v>258</v>
      </c>
      <c r="H4880" s="31">
        <v>4.16</v>
      </c>
      <c r="I4880" s="31" t="s">
        <v>82</v>
      </c>
      <c r="J4880" s="36"/>
      <c r="K4880" s="35">
        <v>7</v>
      </c>
      <c r="L4880" s="35" t="s">
        <v>1479</v>
      </c>
      <c r="M4880" s="36">
        <v>0</v>
      </c>
      <c r="N4880" s="35" t="s">
        <v>23</v>
      </c>
      <c r="O4880" s="35" t="s">
        <v>24</v>
      </c>
      <c r="P4880" s="35" t="s">
        <v>24</v>
      </c>
      <c r="Q4880" s="35" t="s">
        <v>24</v>
      </c>
      <c r="R4880" s="35" t="s">
        <v>24</v>
      </c>
      <c r="S4880" s="35" t="s">
        <v>24</v>
      </c>
      <c r="T4880" s="35"/>
      <c r="U4880" s="35"/>
      <c r="V4880" s="9"/>
      <c r="W4880" s="9"/>
      <c r="X4880" s="31"/>
      <c r="Y4880" s="31"/>
      <c r="Z4880" s="31"/>
    </row>
    <row r="4881" spans="1:26" s="79" customFormat="1" x14ac:dyDescent="0.2">
      <c r="A4881" s="31"/>
      <c r="B4881" s="34">
        <v>71</v>
      </c>
      <c r="C4881" s="34">
        <v>20158</v>
      </c>
      <c r="D4881" s="31" t="s">
        <v>4367</v>
      </c>
      <c r="E4881" s="31" t="s">
        <v>4191</v>
      </c>
      <c r="F4881" s="110" t="s">
        <v>1543</v>
      </c>
      <c r="G4881" s="31" t="s">
        <v>87</v>
      </c>
      <c r="H4881" s="31">
        <v>25.13</v>
      </c>
      <c r="I4881" s="31" t="s">
        <v>82</v>
      </c>
      <c r="J4881" s="36">
        <v>8</v>
      </c>
      <c r="K4881" s="35">
        <v>7</v>
      </c>
      <c r="L4881" s="35" t="s">
        <v>1479</v>
      </c>
      <c r="M4881" s="36">
        <v>1</v>
      </c>
      <c r="N4881" s="35" t="s">
        <v>23</v>
      </c>
      <c r="O4881" s="35" t="s">
        <v>24</v>
      </c>
      <c r="P4881" s="35" t="s">
        <v>24</v>
      </c>
      <c r="Q4881" s="35" t="s">
        <v>24</v>
      </c>
      <c r="R4881" s="35" t="s">
        <v>24</v>
      </c>
      <c r="S4881" s="35" t="s">
        <v>24</v>
      </c>
      <c r="T4881" s="35"/>
      <c r="U4881" s="35"/>
      <c r="V4881" s="9"/>
      <c r="W4881" s="9"/>
      <c r="X4881" s="31"/>
      <c r="Y4881" s="31"/>
      <c r="Z4881" s="31"/>
    </row>
    <row r="4882" spans="1:26" s="79" customFormat="1" x14ac:dyDescent="0.2">
      <c r="A4882" s="31"/>
      <c r="B4882" s="34">
        <v>71</v>
      </c>
      <c r="C4882" s="34">
        <v>20158</v>
      </c>
      <c r="D4882" s="31" t="s">
        <v>4368</v>
      </c>
      <c r="E4882" s="31" t="s">
        <v>4191</v>
      </c>
      <c r="F4882" s="110" t="s">
        <v>1543</v>
      </c>
      <c r="G4882" s="31" t="s">
        <v>87</v>
      </c>
      <c r="H4882" s="31">
        <v>15.95</v>
      </c>
      <c r="I4882" s="31" t="s">
        <v>82</v>
      </c>
      <c r="J4882" s="36">
        <v>4</v>
      </c>
      <c r="K4882" s="35">
        <v>7</v>
      </c>
      <c r="L4882" s="35" t="s">
        <v>1479</v>
      </c>
      <c r="M4882" s="36">
        <v>1</v>
      </c>
      <c r="N4882" s="35" t="s">
        <v>23</v>
      </c>
      <c r="O4882" s="35" t="s">
        <v>24</v>
      </c>
      <c r="P4882" s="35" t="s">
        <v>24</v>
      </c>
      <c r="Q4882" s="35" t="s">
        <v>24</v>
      </c>
      <c r="R4882" s="35" t="s">
        <v>24</v>
      </c>
      <c r="S4882" s="35" t="s">
        <v>24</v>
      </c>
      <c r="T4882" s="35"/>
      <c r="U4882" s="35"/>
      <c r="V4882" s="9"/>
      <c r="W4882" s="9"/>
      <c r="X4882" s="31"/>
      <c r="Y4882" s="31"/>
      <c r="Z4882" s="31"/>
    </row>
    <row r="4883" spans="1:26" s="79" customFormat="1" x14ac:dyDescent="0.2">
      <c r="A4883" s="31"/>
      <c r="B4883" s="34">
        <v>71</v>
      </c>
      <c r="C4883" s="34">
        <v>20158</v>
      </c>
      <c r="D4883" s="31" t="s">
        <v>4369</v>
      </c>
      <c r="E4883" s="31" t="s">
        <v>4191</v>
      </c>
      <c r="F4883" s="110" t="s">
        <v>1543</v>
      </c>
      <c r="G4883" s="31" t="s">
        <v>87</v>
      </c>
      <c r="H4883" s="31">
        <v>33.729999999999997</v>
      </c>
      <c r="I4883" s="31" t="s">
        <v>82</v>
      </c>
      <c r="J4883" s="36">
        <v>8</v>
      </c>
      <c r="K4883" s="35">
        <v>7</v>
      </c>
      <c r="L4883" s="35" t="s">
        <v>1479</v>
      </c>
      <c r="M4883" s="36">
        <v>1</v>
      </c>
      <c r="N4883" s="35" t="s">
        <v>23</v>
      </c>
      <c r="O4883" s="35" t="s">
        <v>24</v>
      </c>
      <c r="P4883" s="35" t="s">
        <v>24</v>
      </c>
      <c r="Q4883" s="35" t="s">
        <v>24</v>
      </c>
      <c r="R4883" s="35" t="s">
        <v>24</v>
      </c>
      <c r="S4883" s="35" t="s">
        <v>24</v>
      </c>
      <c r="T4883" s="35"/>
      <c r="U4883" s="35"/>
      <c r="V4883" s="9"/>
      <c r="W4883" s="9"/>
      <c r="X4883" s="31"/>
      <c r="Y4883" s="31"/>
      <c r="Z4883" s="31"/>
    </row>
    <row r="4884" spans="1:26" s="79" customFormat="1" x14ac:dyDescent="0.2">
      <c r="A4884" s="31"/>
      <c r="B4884" s="34">
        <v>71</v>
      </c>
      <c r="C4884" s="34">
        <v>20158</v>
      </c>
      <c r="D4884" s="31" t="s">
        <v>4370</v>
      </c>
      <c r="E4884" s="31" t="s">
        <v>4191</v>
      </c>
      <c r="F4884" s="110" t="s">
        <v>1543</v>
      </c>
      <c r="G4884" s="31" t="s">
        <v>87</v>
      </c>
      <c r="H4884" s="31">
        <v>13.67</v>
      </c>
      <c r="I4884" s="31" t="s">
        <v>82</v>
      </c>
      <c r="J4884" s="36">
        <v>4</v>
      </c>
      <c r="K4884" s="35">
        <v>7</v>
      </c>
      <c r="L4884" s="35" t="s">
        <v>1479</v>
      </c>
      <c r="M4884" s="36">
        <v>1</v>
      </c>
      <c r="N4884" s="35" t="s">
        <v>23</v>
      </c>
      <c r="O4884" s="35" t="s">
        <v>24</v>
      </c>
      <c r="P4884" s="35" t="s">
        <v>24</v>
      </c>
      <c r="Q4884" s="35" t="s">
        <v>24</v>
      </c>
      <c r="R4884" s="35" t="s">
        <v>24</v>
      </c>
      <c r="S4884" s="35" t="s">
        <v>24</v>
      </c>
      <c r="T4884" s="35"/>
      <c r="U4884" s="35"/>
      <c r="V4884" s="9"/>
      <c r="W4884" s="9"/>
      <c r="X4884" s="31"/>
      <c r="Y4884" s="31"/>
      <c r="Z4884" s="31"/>
    </row>
    <row r="4885" spans="1:26" s="79" customFormat="1" x14ac:dyDescent="0.2">
      <c r="A4885" s="31"/>
      <c r="B4885" s="34">
        <v>71</v>
      </c>
      <c r="C4885" s="34">
        <v>20158</v>
      </c>
      <c r="D4885" s="31" t="s">
        <v>4371</v>
      </c>
      <c r="E4885" s="31" t="s">
        <v>4191</v>
      </c>
      <c r="F4885" s="110" t="s">
        <v>1543</v>
      </c>
      <c r="G4885" s="31" t="s">
        <v>87</v>
      </c>
      <c r="H4885" s="31">
        <v>14.53</v>
      </c>
      <c r="I4885" s="31" t="s">
        <v>82</v>
      </c>
      <c r="J4885" s="36">
        <v>4</v>
      </c>
      <c r="K4885" s="35">
        <v>7</v>
      </c>
      <c r="L4885" s="35" t="s">
        <v>1479</v>
      </c>
      <c r="M4885" s="36">
        <v>1</v>
      </c>
      <c r="N4885" s="35" t="s">
        <v>23</v>
      </c>
      <c r="O4885" s="35" t="s">
        <v>24</v>
      </c>
      <c r="P4885" s="35" t="s">
        <v>24</v>
      </c>
      <c r="Q4885" s="35" t="s">
        <v>24</v>
      </c>
      <c r="R4885" s="35" t="s">
        <v>24</v>
      </c>
      <c r="S4885" s="35" t="s">
        <v>24</v>
      </c>
      <c r="T4885" s="35"/>
      <c r="U4885" s="35"/>
      <c r="V4885" s="9"/>
      <c r="W4885" s="9"/>
      <c r="X4885" s="31"/>
      <c r="Y4885" s="31"/>
      <c r="Z4885" s="31"/>
    </row>
    <row r="4886" spans="1:26" s="79" customFormat="1" x14ac:dyDescent="0.2">
      <c r="A4886" s="101"/>
      <c r="B4886" s="104">
        <v>71</v>
      </c>
      <c r="C4886" s="104">
        <v>20158</v>
      </c>
      <c r="D4886" s="101" t="s">
        <v>4372</v>
      </c>
      <c r="E4886" s="31" t="s">
        <v>4191</v>
      </c>
      <c r="F4886" s="110" t="s">
        <v>1543</v>
      </c>
      <c r="G4886" s="101" t="s">
        <v>87</v>
      </c>
      <c r="H4886" s="101">
        <v>16.52</v>
      </c>
      <c r="I4886" s="101" t="s">
        <v>82</v>
      </c>
      <c r="J4886" s="105">
        <v>4</v>
      </c>
      <c r="K4886" s="103">
        <v>7</v>
      </c>
      <c r="L4886" s="35" t="s">
        <v>1479</v>
      </c>
      <c r="M4886" s="105">
        <v>0</v>
      </c>
      <c r="N4886" s="103" t="s">
        <v>23</v>
      </c>
      <c r="O4886" s="35" t="s">
        <v>24</v>
      </c>
      <c r="P4886" s="35" t="s">
        <v>24</v>
      </c>
      <c r="Q4886" s="35" t="s">
        <v>24</v>
      </c>
      <c r="R4886" s="35" t="s">
        <v>24</v>
      </c>
      <c r="S4886" s="35" t="s">
        <v>24</v>
      </c>
      <c r="T4886" s="103"/>
      <c r="U4886" s="103"/>
      <c r="V4886" s="100"/>
      <c r="W4886" s="9"/>
      <c r="X4886" s="31"/>
      <c r="Y4886" s="31"/>
      <c r="Z4886" s="31"/>
    </row>
    <row r="4887" spans="1:26" s="79" customFormat="1" x14ac:dyDescent="0.2">
      <c r="A4887" s="31"/>
      <c r="B4887" s="34">
        <v>71</v>
      </c>
      <c r="C4887" s="34">
        <v>20158</v>
      </c>
      <c r="D4887" s="31" t="s">
        <v>4373</v>
      </c>
      <c r="E4887" s="31" t="s">
        <v>4191</v>
      </c>
      <c r="F4887" s="110" t="s">
        <v>1543</v>
      </c>
      <c r="G4887" s="31" t="s">
        <v>87</v>
      </c>
      <c r="H4887" s="31">
        <v>29.12</v>
      </c>
      <c r="I4887" s="31" t="s">
        <v>82</v>
      </c>
      <c r="J4887" s="36">
        <v>8</v>
      </c>
      <c r="K4887" s="35">
        <v>7</v>
      </c>
      <c r="L4887" s="35" t="s">
        <v>1479</v>
      </c>
      <c r="M4887" s="36">
        <v>1</v>
      </c>
      <c r="N4887" s="35" t="s">
        <v>23</v>
      </c>
      <c r="O4887" s="35" t="s">
        <v>24</v>
      </c>
      <c r="P4887" s="35" t="s">
        <v>24</v>
      </c>
      <c r="Q4887" s="35" t="s">
        <v>24</v>
      </c>
      <c r="R4887" s="35" t="s">
        <v>24</v>
      </c>
      <c r="S4887" s="35" t="s">
        <v>24</v>
      </c>
      <c r="T4887" s="35"/>
      <c r="U4887" s="35"/>
      <c r="V4887" s="9"/>
      <c r="W4887" s="9"/>
      <c r="X4887" s="31"/>
      <c r="Y4887" s="31"/>
      <c r="Z4887" s="31"/>
    </row>
    <row r="4888" spans="1:26" s="79" customFormat="1" x14ac:dyDescent="0.2">
      <c r="A4888" s="31"/>
      <c r="B4888" s="34">
        <v>71</v>
      </c>
      <c r="C4888" s="34">
        <v>20158</v>
      </c>
      <c r="D4888" s="31" t="s">
        <v>4374</v>
      </c>
      <c r="E4888" s="31" t="s">
        <v>4191</v>
      </c>
      <c r="F4888" s="110" t="s">
        <v>1543</v>
      </c>
      <c r="G4888" s="31" t="s">
        <v>87</v>
      </c>
      <c r="H4888" s="31">
        <v>14.74</v>
      </c>
      <c r="I4888" s="31" t="s">
        <v>82</v>
      </c>
      <c r="J4888" s="36">
        <v>4</v>
      </c>
      <c r="K4888" s="35">
        <v>7</v>
      </c>
      <c r="L4888" s="35" t="s">
        <v>1479</v>
      </c>
      <c r="M4888" s="36">
        <v>1</v>
      </c>
      <c r="N4888" s="35" t="s">
        <v>23</v>
      </c>
      <c r="O4888" s="35" t="s">
        <v>24</v>
      </c>
      <c r="P4888" s="35" t="s">
        <v>24</v>
      </c>
      <c r="Q4888" s="35" t="s">
        <v>24</v>
      </c>
      <c r="R4888" s="35" t="s">
        <v>24</v>
      </c>
      <c r="S4888" s="35" t="s">
        <v>24</v>
      </c>
      <c r="T4888" s="35"/>
      <c r="U4888" s="35"/>
      <c r="V4888" s="9"/>
      <c r="W4888" s="9"/>
      <c r="X4888" s="31"/>
      <c r="Y4888" s="31"/>
      <c r="Z4888" s="31"/>
    </row>
    <row r="4889" spans="1:26" s="79" customFormat="1" x14ac:dyDescent="0.2">
      <c r="A4889" s="31"/>
      <c r="B4889" s="34">
        <v>71</v>
      </c>
      <c r="C4889" s="34">
        <v>20158</v>
      </c>
      <c r="D4889" s="31" t="s">
        <v>4375</v>
      </c>
      <c r="E4889" s="31" t="s">
        <v>4191</v>
      </c>
      <c r="F4889" s="110" t="s">
        <v>1543</v>
      </c>
      <c r="G4889" s="31" t="s">
        <v>87</v>
      </c>
      <c r="H4889" s="31">
        <v>15.45</v>
      </c>
      <c r="I4889" s="31" t="s">
        <v>82</v>
      </c>
      <c r="J4889" s="36">
        <v>4</v>
      </c>
      <c r="K4889" s="35">
        <v>7</v>
      </c>
      <c r="L4889" s="35" t="s">
        <v>1479</v>
      </c>
      <c r="M4889" s="36">
        <v>1</v>
      </c>
      <c r="N4889" s="35" t="s">
        <v>23</v>
      </c>
      <c r="O4889" s="35" t="s">
        <v>24</v>
      </c>
      <c r="P4889" s="35" t="s">
        <v>24</v>
      </c>
      <c r="Q4889" s="35" t="s">
        <v>24</v>
      </c>
      <c r="R4889" s="35" t="s">
        <v>24</v>
      </c>
      <c r="S4889" s="35" t="s">
        <v>24</v>
      </c>
      <c r="T4889" s="35"/>
      <c r="U4889" s="35"/>
      <c r="V4889" s="9"/>
      <c r="W4889" s="9"/>
      <c r="X4889" s="31"/>
      <c r="Y4889" s="31"/>
      <c r="Z4889" s="31"/>
    </row>
    <row r="4890" spans="1:26" s="79" customFormat="1" x14ac:dyDescent="0.2">
      <c r="A4890" s="31"/>
      <c r="B4890" s="34">
        <v>71</v>
      </c>
      <c r="C4890" s="34">
        <v>20158</v>
      </c>
      <c r="D4890" s="31" t="s">
        <v>4376</v>
      </c>
      <c r="E4890" s="31" t="s">
        <v>4191</v>
      </c>
      <c r="F4890" s="110" t="s">
        <v>1543</v>
      </c>
      <c r="G4890" s="31" t="s">
        <v>87</v>
      </c>
      <c r="H4890" s="31">
        <v>18.36</v>
      </c>
      <c r="I4890" s="31" t="s">
        <v>82</v>
      </c>
      <c r="J4890" s="36">
        <v>4</v>
      </c>
      <c r="K4890" s="35">
        <v>7</v>
      </c>
      <c r="L4890" s="35" t="s">
        <v>1479</v>
      </c>
      <c r="M4890" s="36">
        <v>1</v>
      </c>
      <c r="N4890" s="35" t="s">
        <v>23</v>
      </c>
      <c r="O4890" s="35" t="s">
        <v>24</v>
      </c>
      <c r="P4890" s="35" t="s">
        <v>24</v>
      </c>
      <c r="Q4890" s="35" t="s">
        <v>24</v>
      </c>
      <c r="R4890" s="35" t="s">
        <v>24</v>
      </c>
      <c r="S4890" s="35" t="s">
        <v>24</v>
      </c>
      <c r="T4890" s="35"/>
      <c r="U4890" s="35"/>
      <c r="V4890" s="9"/>
      <c r="W4890" s="9"/>
      <c r="X4890" s="31"/>
      <c r="Y4890" s="31"/>
      <c r="Z4890" s="31"/>
    </row>
    <row r="4891" spans="1:26" s="79" customFormat="1" x14ac:dyDescent="0.2">
      <c r="A4891" s="31"/>
      <c r="B4891" s="34">
        <v>71</v>
      </c>
      <c r="C4891" s="34">
        <v>20158</v>
      </c>
      <c r="D4891" s="31" t="s">
        <v>4377</v>
      </c>
      <c r="E4891" s="31" t="s">
        <v>4191</v>
      </c>
      <c r="F4891" s="110" t="s">
        <v>1543</v>
      </c>
      <c r="G4891" s="31" t="s">
        <v>87</v>
      </c>
      <c r="H4891" s="31">
        <v>29.84</v>
      </c>
      <c r="I4891" s="31" t="s">
        <v>82</v>
      </c>
      <c r="J4891" s="36">
        <v>8</v>
      </c>
      <c r="K4891" s="35">
        <v>7</v>
      </c>
      <c r="L4891" s="35" t="s">
        <v>1479</v>
      </c>
      <c r="M4891" s="36">
        <v>1</v>
      </c>
      <c r="N4891" s="35" t="s">
        <v>23</v>
      </c>
      <c r="O4891" s="35" t="s">
        <v>24</v>
      </c>
      <c r="P4891" s="35" t="s">
        <v>24</v>
      </c>
      <c r="Q4891" s="35" t="s">
        <v>24</v>
      </c>
      <c r="R4891" s="35" t="s">
        <v>24</v>
      </c>
      <c r="S4891" s="35" t="s">
        <v>24</v>
      </c>
      <c r="T4891" s="35"/>
      <c r="U4891" s="35"/>
      <c r="V4891" s="9"/>
      <c r="W4891" s="9"/>
      <c r="X4891" s="31"/>
      <c r="Y4891" s="31"/>
      <c r="Z4891" s="31"/>
    </row>
    <row r="4892" spans="1:26" s="79" customFormat="1" x14ac:dyDescent="0.2">
      <c r="A4892" s="31"/>
      <c r="B4892" s="34">
        <v>71</v>
      </c>
      <c r="C4892" s="34">
        <v>20158</v>
      </c>
      <c r="D4892" s="31" t="s">
        <v>4378</v>
      </c>
      <c r="E4892" s="31" t="s">
        <v>4191</v>
      </c>
      <c r="F4892" s="110" t="s">
        <v>1543</v>
      </c>
      <c r="G4892" s="31" t="s">
        <v>97</v>
      </c>
      <c r="H4892" s="31">
        <v>18.899999999999999</v>
      </c>
      <c r="I4892" s="31" t="s">
        <v>82</v>
      </c>
      <c r="J4892" s="36">
        <v>4</v>
      </c>
      <c r="K4892" s="35">
        <v>7</v>
      </c>
      <c r="L4892" s="35" t="s">
        <v>1479</v>
      </c>
      <c r="M4892" s="36">
        <v>1</v>
      </c>
      <c r="N4892" s="35" t="s">
        <v>23</v>
      </c>
      <c r="O4892" s="35" t="s">
        <v>24</v>
      </c>
      <c r="P4892" s="35" t="s">
        <v>24</v>
      </c>
      <c r="Q4892" s="35" t="s">
        <v>24</v>
      </c>
      <c r="R4892" s="35" t="s">
        <v>24</v>
      </c>
      <c r="S4892" s="35" t="s">
        <v>24</v>
      </c>
      <c r="T4892" s="35"/>
      <c r="U4892" s="35"/>
      <c r="V4892" s="9"/>
      <c r="W4892" s="9"/>
      <c r="X4892" s="31"/>
      <c r="Y4892" s="31"/>
      <c r="Z4892" s="31"/>
    </row>
    <row r="4893" spans="1:26" s="79" customFormat="1" x14ac:dyDescent="0.2">
      <c r="A4893" s="31"/>
      <c r="B4893" s="34">
        <v>71</v>
      </c>
      <c r="C4893" s="34">
        <v>20158</v>
      </c>
      <c r="D4893" s="31" t="s">
        <v>4379</v>
      </c>
      <c r="E4893" s="31" t="s">
        <v>4191</v>
      </c>
      <c r="F4893" s="110" t="s">
        <v>1543</v>
      </c>
      <c r="G4893" s="31" t="s">
        <v>120</v>
      </c>
      <c r="H4893" s="31">
        <v>12.75</v>
      </c>
      <c r="I4893" s="31" t="s">
        <v>82</v>
      </c>
      <c r="J4893" s="36">
        <v>4</v>
      </c>
      <c r="K4893" s="35">
        <v>7</v>
      </c>
      <c r="L4893" s="35" t="s">
        <v>1479</v>
      </c>
      <c r="M4893" s="36">
        <v>1</v>
      </c>
      <c r="N4893" s="35" t="s">
        <v>23</v>
      </c>
      <c r="O4893" s="35" t="s">
        <v>24</v>
      </c>
      <c r="P4893" s="35" t="s">
        <v>24</v>
      </c>
      <c r="Q4893" s="35" t="s">
        <v>24</v>
      </c>
      <c r="R4893" s="35" t="s">
        <v>24</v>
      </c>
      <c r="S4893" s="35" t="s">
        <v>24</v>
      </c>
      <c r="T4893" s="35"/>
      <c r="U4893" s="35"/>
      <c r="V4893" s="9"/>
      <c r="W4893" s="9"/>
      <c r="X4893" s="31"/>
      <c r="Y4893" s="31"/>
      <c r="Z4893" s="31"/>
    </row>
    <row r="4894" spans="1:26" s="79" customFormat="1" x14ac:dyDescent="0.2">
      <c r="A4894" s="31"/>
      <c r="B4894" s="34">
        <v>71</v>
      </c>
      <c r="C4894" s="34">
        <v>20158</v>
      </c>
      <c r="D4894" s="31" t="s">
        <v>4380</v>
      </c>
      <c r="E4894" s="31" t="s">
        <v>4191</v>
      </c>
      <c r="F4894" s="110" t="s">
        <v>1543</v>
      </c>
      <c r="G4894" s="31" t="s">
        <v>87</v>
      </c>
      <c r="H4894" s="31">
        <v>15.72</v>
      </c>
      <c r="I4894" s="31" t="s">
        <v>82</v>
      </c>
      <c r="J4894" s="36">
        <v>4</v>
      </c>
      <c r="K4894" s="35">
        <v>7</v>
      </c>
      <c r="L4894" s="35" t="s">
        <v>1479</v>
      </c>
      <c r="M4894" s="36">
        <v>1</v>
      </c>
      <c r="N4894" s="35" t="s">
        <v>23</v>
      </c>
      <c r="O4894" s="35" t="s">
        <v>24</v>
      </c>
      <c r="P4894" s="35" t="s">
        <v>24</v>
      </c>
      <c r="Q4894" s="35" t="s">
        <v>24</v>
      </c>
      <c r="R4894" s="35" t="s">
        <v>24</v>
      </c>
      <c r="S4894" s="35" t="s">
        <v>24</v>
      </c>
      <c r="T4894" s="35"/>
      <c r="U4894" s="35"/>
      <c r="V4894" s="9"/>
      <c r="W4894" s="9"/>
      <c r="X4894" s="31"/>
      <c r="Y4894" s="31"/>
      <c r="Z4894" s="31"/>
    </row>
    <row r="4895" spans="1:26" s="79" customFormat="1" x14ac:dyDescent="0.2">
      <c r="A4895" s="31"/>
      <c r="B4895" s="34">
        <v>71</v>
      </c>
      <c r="C4895" s="34">
        <v>20158</v>
      </c>
      <c r="D4895" s="31" t="s">
        <v>4381</v>
      </c>
      <c r="E4895" s="31" t="s">
        <v>4191</v>
      </c>
      <c r="F4895" s="110" t="s">
        <v>1543</v>
      </c>
      <c r="G4895" s="31" t="s">
        <v>87</v>
      </c>
      <c r="H4895" s="31">
        <v>11.9</v>
      </c>
      <c r="I4895" s="31" t="s">
        <v>82</v>
      </c>
      <c r="J4895" s="36">
        <v>4</v>
      </c>
      <c r="K4895" s="35">
        <v>7</v>
      </c>
      <c r="L4895" s="35" t="s">
        <v>1479</v>
      </c>
      <c r="M4895" s="36">
        <v>1</v>
      </c>
      <c r="N4895" s="35" t="s">
        <v>23</v>
      </c>
      <c r="O4895" s="35" t="s">
        <v>24</v>
      </c>
      <c r="P4895" s="35" t="s">
        <v>24</v>
      </c>
      <c r="Q4895" s="35" t="s">
        <v>24</v>
      </c>
      <c r="R4895" s="35" t="s">
        <v>24</v>
      </c>
      <c r="S4895" s="35" t="s">
        <v>24</v>
      </c>
      <c r="T4895" s="35"/>
      <c r="U4895" s="35"/>
      <c r="V4895" s="9"/>
      <c r="W4895" s="9"/>
      <c r="X4895" s="31"/>
      <c r="Y4895" s="31"/>
      <c r="Z4895" s="31"/>
    </row>
    <row r="4896" spans="1:26" s="79" customFormat="1" x14ac:dyDescent="0.2">
      <c r="A4896" s="31"/>
      <c r="B4896" s="34">
        <v>71</v>
      </c>
      <c r="C4896" s="34">
        <v>20158</v>
      </c>
      <c r="D4896" s="31" t="s">
        <v>4382</v>
      </c>
      <c r="E4896" s="31" t="s">
        <v>4191</v>
      </c>
      <c r="F4896" s="110" t="s">
        <v>1543</v>
      </c>
      <c r="G4896" s="31" t="s">
        <v>87</v>
      </c>
      <c r="H4896" s="31">
        <v>15.3</v>
      </c>
      <c r="I4896" s="31" t="s">
        <v>82</v>
      </c>
      <c r="J4896" s="36">
        <v>4</v>
      </c>
      <c r="K4896" s="35">
        <v>7</v>
      </c>
      <c r="L4896" s="35" t="s">
        <v>1479</v>
      </c>
      <c r="M4896" s="36">
        <v>1</v>
      </c>
      <c r="N4896" s="35" t="s">
        <v>23</v>
      </c>
      <c r="O4896" s="35" t="s">
        <v>24</v>
      </c>
      <c r="P4896" s="35" t="s">
        <v>24</v>
      </c>
      <c r="Q4896" s="35" t="s">
        <v>24</v>
      </c>
      <c r="R4896" s="35" t="s">
        <v>24</v>
      </c>
      <c r="S4896" s="35" t="s">
        <v>24</v>
      </c>
      <c r="T4896" s="35"/>
      <c r="U4896" s="35"/>
      <c r="V4896" s="9"/>
      <c r="W4896" s="9"/>
      <c r="X4896" s="31"/>
      <c r="Y4896" s="31"/>
      <c r="Z4896" s="31"/>
    </row>
    <row r="4897" spans="1:26" s="79" customFormat="1" x14ac:dyDescent="0.2">
      <c r="A4897" s="31"/>
      <c r="B4897" s="34">
        <v>71</v>
      </c>
      <c r="C4897" s="34">
        <v>20158</v>
      </c>
      <c r="D4897" s="31" t="s">
        <v>4383</v>
      </c>
      <c r="E4897" s="31" t="s">
        <v>4191</v>
      </c>
      <c r="F4897" s="110" t="s">
        <v>1543</v>
      </c>
      <c r="G4897" s="31" t="s">
        <v>87</v>
      </c>
      <c r="H4897" s="31">
        <v>13.3</v>
      </c>
      <c r="I4897" s="31" t="s">
        <v>82</v>
      </c>
      <c r="J4897" s="36">
        <v>4</v>
      </c>
      <c r="K4897" s="35">
        <v>7</v>
      </c>
      <c r="L4897" s="35" t="s">
        <v>1479</v>
      </c>
      <c r="M4897" s="36">
        <v>1</v>
      </c>
      <c r="N4897" s="35" t="s">
        <v>23</v>
      </c>
      <c r="O4897" s="35" t="s">
        <v>24</v>
      </c>
      <c r="P4897" s="35" t="s">
        <v>24</v>
      </c>
      <c r="Q4897" s="35" t="s">
        <v>24</v>
      </c>
      <c r="R4897" s="35" t="s">
        <v>24</v>
      </c>
      <c r="S4897" s="35" t="s">
        <v>24</v>
      </c>
      <c r="T4897" s="35"/>
      <c r="U4897" s="35"/>
      <c r="V4897" s="9"/>
      <c r="W4897" s="9"/>
      <c r="X4897" s="31"/>
      <c r="Y4897" s="31"/>
      <c r="Z4897" s="31"/>
    </row>
    <row r="4898" spans="1:26" s="79" customFormat="1" x14ac:dyDescent="0.2">
      <c r="A4898" s="31"/>
      <c r="B4898" s="34">
        <v>71</v>
      </c>
      <c r="C4898" s="34">
        <v>20158</v>
      </c>
      <c r="D4898" s="31" t="s">
        <v>4384</v>
      </c>
      <c r="E4898" s="31" t="s">
        <v>4191</v>
      </c>
      <c r="F4898" s="110" t="s">
        <v>1543</v>
      </c>
      <c r="G4898" s="31" t="s">
        <v>87</v>
      </c>
      <c r="H4898" s="31">
        <v>28.65</v>
      </c>
      <c r="I4898" s="31" t="s">
        <v>82</v>
      </c>
      <c r="J4898" s="36">
        <v>8</v>
      </c>
      <c r="K4898" s="35">
        <v>7</v>
      </c>
      <c r="L4898" s="35" t="s">
        <v>1479</v>
      </c>
      <c r="M4898" s="36">
        <v>1</v>
      </c>
      <c r="N4898" s="35" t="s">
        <v>23</v>
      </c>
      <c r="O4898" s="35" t="s">
        <v>24</v>
      </c>
      <c r="P4898" s="35" t="s">
        <v>24</v>
      </c>
      <c r="Q4898" s="35" t="s">
        <v>24</v>
      </c>
      <c r="R4898" s="35" t="s">
        <v>24</v>
      </c>
      <c r="S4898" s="35" t="s">
        <v>24</v>
      </c>
      <c r="T4898" s="35"/>
      <c r="U4898" s="35"/>
      <c r="V4898" s="9"/>
      <c r="W4898" s="9"/>
      <c r="X4898" s="31"/>
      <c r="Y4898" s="31"/>
      <c r="Z4898" s="31"/>
    </row>
    <row r="4899" spans="1:26" s="79" customFormat="1" x14ac:dyDescent="0.2">
      <c r="A4899" s="31"/>
      <c r="B4899" s="34">
        <v>71</v>
      </c>
      <c r="C4899" s="34">
        <v>20158</v>
      </c>
      <c r="D4899" s="31" t="s">
        <v>4385</v>
      </c>
      <c r="E4899" s="31" t="s">
        <v>4191</v>
      </c>
      <c r="F4899" s="110" t="s">
        <v>1543</v>
      </c>
      <c r="G4899" s="31" t="s">
        <v>97</v>
      </c>
      <c r="H4899" s="31">
        <v>15.1</v>
      </c>
      <c r="I4899" s="31" t="s">
        <v>82</v>
      </c>
      <c r="J4899" s="36">
        <v>4</v>
      </c>
      <c r="K4899" s="35">
        <v>7</v>
      </c>
      <c r="L4899" s="35" t="s">
        <v>1479</v>
      </c>
      <c r="M4899" s="36">
        <v>1</v>
      </c>
      <c r="N4899" s="35" t="s">
        <v>23</v>
      </c>
      <c r="O4899" s="35" t="s">
        <v>24</v>
      </c>
      <c r="P4899" s="35" t="s">
        <v>24</v>
      </c>
      <c r="Q4899" s="35" t="s">
        <v>24</v>
      </c>
      <c r="R4899" s="35" t="s">
        <v>24</v>
      </c>
      <c r="S4899" s="35" t="s">
        <v>24</v>
      </c>
      <c r="T4899" s="35"/>
      <c r="U4899" s="35"/>
      <c r="V4899" s="9"/>
      <c r="W4899" s="9"/>
      <c r="X4899" s="31"/>
      <c r="Y4899" s="31"/>
      <c r="Z4899" s="31"/>
    </row>
    <row r="4900" spans="1:26" s="79" customFormat="1" x14ac:dyDescent="0.2">
      <c r="A4900" s="31"/>
      <c r="B4900" s="34">
        <v>71</v>
      </c>
      <c r="C4900" s="34">
        <v>20158</v>
      </c>
      <c r="D4900" s="31" t="s">
        <v>4386</v>
      </c>
      <c r="E4900" s="31" t="s">
        <v>4191</v>
      </c>
      <c r="F4900" s="110" t="s">
        <v>1543</v>
      </c>
      <c r="G4900" s="31" t="s">
        <v>87</v>
      </c>
      <c r="H4900" s="31">
        <v>14.65</v>
      </c>
      <c r="I4900" s="31" t="s">
        <v>82</v>
      </c>
      <c r="J4900" s="36">
        <v>4</v>
      </c>
      <c r="K4900" s="35">
        <v>7</v>
      </c>
      <c r="L4900" s="35" t="s">
        <v>1479</v>
      </c>
      <c r="M4900" s="36">
        <v>1</v>
      </c>
      <c r="N4900" s="35" t="s">
        <v>23</v>
      </c>
      <c r="O4900" s="35" t="s">
        <v>24</v>
      </c>
      <c r="P4900" s="35" t="s">
        <v>24</v>
      </c>
      <c r="Q4900" s="35" t="s">
        <v>24</v>
      </c>
      <c r="R4900" s="35" t="s">
        <v>24</v>
      </c>
      <c r="S4900" s="35" t="s">
        <v>24</v>
      </c>
      <c r="T4900" s="35"/>
      <c r="U4900" s="35"/>
      <c r="V4900" s="9"/>
      <c r="W4900" s="9"/>
      <c r="X4900" s="31"/>
      <c r="Y4900" s="31"/>
      <c r="Z4900" s="31"/>
    </row>
    <row r="4901" spans="1:26" s="79" customFormat="1" x14ac:dyDescent="0.2">
      <c r="A4901" s="31"/>
      <c r="B4901" s="34">
        <v>71</v>
      </c>
      <c r="C4901" s="34">
        <v>20158</v>
      </c>
      <c r="D4901" s="31" t="s">
        <v>4387</v>
      </c>
      <c r="E4901" s="31" t="s">
        <v>4191</v>
      </c>
      <c r="F4901" s="110" t="s">
        <v>1543</v>
      </c>
      <c r="G4901" s="31" t="s">
        <v>87</v>
      </c>
      <c r="H4901" s="31">
        <v>12.5</v>
      </c>
      <c r="I4901" s="31" t="s">
        <v>82</v>
      </c>
      <c r="J4901" s="36">
        <v>4</v>
      </c>
      <c r="K4901" s="35">
        <v>7</v>
      </c>
      <c r="L4901" s="35" t="s">
        <v>1479</v>
      </c>
      <c r="M4901" s="36">
        <v>1</v>
      </c>
      <c r="N4901" s="35" t="s">
        <v>23</v>
      </c>
      <c r="O4901" s="35" t="s">
        <v>24</v>
      </c>
      <c r="P4901" s="35" t="s">
        <v>24</v>
      </c>
      <c r="Q4901" s="35" t="s">
        <v>24</v>
      </c>
      <c r="R4901" s="35" t="s">
        <v>24</v>
      </c>
      <c r="S4901" s="35" t="s">
        <v>24</v>
      </c>
      <c r="T4901" s="35"/>
      <c r="U4901" s="35"/>
      <c r="V4901" s="9"/>
      <c r="W4901" s="9"/>
      <c r="X4901" s="31"/>
      <c r="Y4901" s="31"/>
      <c r="Z4901" s="31"/>
    </row>
    <row r="4902" spans="1:26" s="79" customFormat="1" x14ac:dyDescent="0.2">
      <c r="A4902" s="31"/>
      <c r="B4902" s="34">
        <v>71</v>
      </c>
      <c r="C4902" s="34">
        <v>20158</v>
      </c>
      <c r="D4902" s="31" t="s">
        <v>4388</v>
      </c>
      <c r="E4902" s="31" t="s">
        <v>4191</v>
      </c>
      <c r="F4902" s="110" t="s">
        <v>1543</v>
      </c>
      <c r="G4902" s="31" t="s">
        <v>87</v>
      </c>
      <c r="H4902" s="31">
        <v>13.75</v>
      </c>
      <c r="I4902" s="31" t="s">
        <v>82</v>
      </c>
      <c r="J4902" s="36">
        <v>4</v>
      </c>
      <c r="K4902" s="35">
        <v>7</v>
      </c>
      <c r="L4902" s="35" t="s">
        <v>1479</v>
      </c>
      <c r="M4902" s="36">
        <v>1</v>
      </c>
      <c r="N4902" s="35" t="s">
        <v>23</v>
      </c>
      <c r="O4902" s="35" t="s">
        <v>24</v>
      </c>
      <c r="P4902" s="35" t="s">
        <v>24</v>
      </c>
      <c r="Q4902" s="35" t="s">
        <v>24</v>
      </c>
      <c r="R4902" s="35" t="s">
        <v>24</v>
      </c>
      <c r="S4902" s="35" t="s">
        <v>24</v>
      </c>
      <c r="T4902" s="35"/>
      <c r="U4902" s="35"/>
      <c r="V4902" s="9"/>
      <c r="W4902" s="9"/>
      <c r="X4902" s="31"/>
      <c r="Y4902" s="31"/>
      <c r="Z4902" s="31"/>
    </row>
    <row r="4903" spans="1:26" s="79" customFormat="1" x14ac:dyDescent="0.2">
      <c r="A4903" s="31"/>
      <c r="B4903" s="34">
        <v>71</v>
      </c>
      <c r="C4903" s="34">
        <v>20158</v>
      </c>
      <c r="D4903" s="31" t="s">
        <v>4389</v>
      </c>
      <c r="E4903" s="31" t="s">
        <v>4191</v>
      </c>
      <c r="F4903" s="110" t="s">
        <v>1543</v>
      </c>
      <c r="G4903" s="31" t="s">
        <v>87</v>
      </c>
      <c r="H4903" s="31">
        <v>13.9</v>
      </c>
      <c r="I4903" s="31" t="s">
        <v>82</v>
      </c>
      <c r="J4903" s="36">
        <v>4</v>
      </c>
      <c r="K4903" s="35">
        <v>7</v>
      </c>
      <c r="L4903" s="35" t="s">
        <v>1479</v>
      </c>
      <c r="M4903" s="36">
        <v>1</v>
      </c>
      <c r="N4903" s="35" t="s">
        <v>23</v>
      </c>
      <c r="O4903" s="35" t="s">
        <v>24</v>
      </c>
      <c r="P4903" s="35" t="s">
        <v>24</v>
      </c>
      <c r="Q4903" s="35" t="s">
        <v>24</v>
      </c>
      <c r="R4903" s="35" t="s">
        <v>24</v>
      </c>
      <c r="S4903" s="35" t="s">
        <v>24</v>
      </c>
      <c r="T4903" s="35"/>
      <c r="U4903" s="35"/>
      <c r="V4903" s="9"/>
      <c r="W4903" s="9"/>
      <c r="X4903" s="31"/>
      <c r="Y4903" s="31"/>
      <c r="Z4903" s="31"/>
    </row>
    <row r="4904" spans="1:26" s="79" customFormat="1" x14ac:dyDescent="0.2">
      <c r="A4904" s="31"/>
      <c r="B4904" s="34">
        <v>71</v>
      </c>
      <c r="C4904" s="34">
        <v>20158</v>
      </c>
      <c r="D4904" s="31" t="s">
        <v>4390</v>
      </c>
      <c r="E4904" s="31" t="s">
        <v>4191</v>
      </c>
      <c r="F4904" s="110" t="s">
        <v>1543</v>
      </c>
      <c r="G4904" s="31" t="s">
        <v>87</v>
      </c>
      <c r="H4904" s="31">
        <v>18.5</v>
      </c>
      <c r="I4904" s="31" t="s">
        <v>82</v>
      </c>
      <c r="J4904" s="36">
        <v>4</v>
      </c>
      <c r="K4904" s="35">
        <v>7</v>
      </c>
      <c r="L4904" s="35" t="s">
        <v>1479</v>
      </c>
      <c r="M4904" s="36">
        <v>1</v>
      </c>
      <c r="N4904" s="35" t="s">
        <v>23</v>
      </c>
      <c r="O4904" s="35" t="s">
        <v>24</v>
      </c>
      <c r="P4904" s="35" t="s">
        <v>24</v>
      </c>
      <c r="Q4904" s="35" t="s">
        <v>24</v>
      </c>
      <c r="R4904" s="35" t="s">
        <v>24</v>
      </c>
      <c r="S4904" s="35" t="s">
        <v>24</v>
      </c>
      <c r="T4904" s="35"/>
      <c r="U4904" s="35"/>
      <c r="V4904" s="9"/>
      <c r="W4904" s="9"/>
      <c r="X4904" s="31"/>
      <c r="Y4904" s="31"/>
      <c r="Z4904" s="31"/>
    </row>
    <row r="4905" spans="1:26" s="79" customFormat="1" x14ac:dyDescent="0.2">
      <c r="A4905" s="31"/>
      <c r="B4905" s="34">
        <v>71</v>
      </c>
      <c r="C4905" s="34">
        <v>20158</v>
      </c>
      <c r="D4905" s="31" t="s">
        <v>4391</v>
      </c>
      <c r="E4905" s="31" t="s">
        <v>4191</v>
      </c>
      <c r="F4905" s="110" t="s">
        <v>1543</v>
      </c>
      <c r="G4905" s="31" t="s">
        <v>87</v>
      </c>
      <c r="H4905" s="31">
        <v>18.5</v>
      </c>
      <c r="I4905" s="31" t="s">
        <v>82</v>
      </c>
      <c r="J4905" s="36">
        <v>4</v>
      </c>
      <c r="K4905" s="35">
        <v>7</v>
      </c>
      <c r="L4905" s="35" t="s">
        <v>1479</v>
      </c>
      <c r="M4905" s="36">
        <v>1</v>
      </c>
      <c r="N4905" s="35" t="s">
        <v>23</v>
      </c>
      <c r="O4905" s="35" t="s">
        <v>24</v>
      </c>
      <c r="P4905" s="35" t="s">
        <v>24</v>
      </c>
      <c r="Q4905" s="35" t="s">
        <v>24</v>
      </c>
      <c r="R4905" s="35" t="s">
        <v>24</v>
      </c>
      <c r="S4905" s="35" t="s">
        <v>24</v>
      </c>
      <c r="T4905" s="35"/>
      <c r="U4905" s="35"/>
      <c r="V4905" s="9"/>
      <c r="W4905" s="9"/>
      <c r="X4905" s="31"/>
      <c r="Y4905" s="31"/>
      <c r="Z4905" s="31"/>
    </row>
    <row r="4906" spans="1:26" s="79" customFormat="1" x14ac:dyDescent="0.2">
      <c r="A4906" s="31"/>
      <c r="B4906" s="34">
        <v>71</v>
      </c>
      <c r="C4906" s="34">
        <v>20158</v>
      </c>
      <c r="D4906" s="31" t="s">
        <v>4392</v>
      </c>
      <c r="E4906" s="31" t="s">
        <v>4191</v>
      </c>
      <c r="F4906" s="110" t="s">
        <v>1543</v>
      </c>
      <c r="G4906" s="31" t="s">
        <v>87</v>
      </c>
      <c r="H4906" s="31">
        <v>18.22</v>
      </c>
      <c r="I4906" s="31" t="s">
        <v>82</v>
      </c>
      <c r="J4906" s="36">
        <v>4</v>
      </c>
      <c r="K4906" s="35">
        <v>7</v>
      </c>
      <c r="L4906" s="35" t="s">
        <v>1479</v>
      </c>
      <c r="M4906" s="36">
        <v>1</v>
      </c>
      <c r="N4906" s="35" t="s">
        <v>23</v>
      </c>
      <c r="O4906" s="35" t="s">
        <v>24</v>
      </c>
      <c r="P4906" s="35" t="s">
        <v>24</v>
      </c>
      <c r="Q4906" s="35" t="s">
        <v>24</v>
      </c>
      <c r="R4906" s="35" t="s">
        <v>24</v>
      </c>
      <c r="S4906" s="35" t="s">
        <v>24</v>
      </c>
      <c r="T4906" s="35"/>
      <c r="U4906" s="35"/>
      <c r="V4906" s="9"/>
      <c r="W4906" s="9"/>
      <c r="X4906" s="31"/>
      <c r="Y4906" s="31"/>
      <c r="Z4906" s="31"/>
    </row>
    <row r="4907" spans="1:26" s="79" customFormat="1" x14ac:dyDescent="0.2">
      <c r="A4907" s="31"/>
      <c r="B4907" s="34">
        <v>71</v>
      </c>
      <c r="C4907" s="34">
        <v>20158</v>
      </c>
      <c r="D4907" s="31" t="s">
        <v>4393</v>
      </c>
      <c r="E4907" s="31" t="s">
        <v>4191</v>
      </c>
      <c r="F4907" s="110" t="s">
        <v>1543</v>
      </c>
      <c r="G4907" s="31" t="s">
        <v>87</v>
      </c>
      <c r="H4907" s="31">
        <v>14.14</v>
      </c>
      <c r="I4907" s="31" t="s">
        <v>82</v>
      </c>
      <c r="J4907" s="36">
        <v>4</v>
      </c>
      <c r="K4907" s="35">
        <v>7</v>
      </c>
      <c r="L4907" s="35" t="s">
        <v>1479</v>
      </c>
      <c r="M4907" s="36">
        <v>1</v>
      </c>
      <c r="N4907" s="35" t="s">
        <v>23</v>
      </c>
      <c r="O4907" s="35" t="s">
        <v>24</v>
      </c>
      <c r="P4907" s="35" t="s">
        <v>24</v>
      </c>
      <c r="Q4907" s="35" t="s">
        <v>24</v>
      </c>
      <c r="R4907" s="35" t="s">
        <v>24</v>
      </c>
      <c r="S4907" s="35" t="s">
        <v>24</v>
      </c>
      <c r="T4907" s="35"/>
      <c r="U4907" s="35"/>
      <c r="V4907" s="9"/>
      <c r="W4907" s="9"/>
      <c r="X4907" s="31"/>
      <c r="Y4907" s="31"/>
      <c r="Z4907" s="31"/>
    </row>
    <row r="4908" spans="1:26" s="79" customFormat="1" x14ac:dyDescent="0.2">
      <c r="A4908" s="31"/>
      <c r="B4908" s="34">
        <v>71</v>
      </c>
      <c r="C4908" s="34">
        <v>20158</v>
      </c>
      <c r="D4908" s="31" t="s">
        <v>4394</v>
      </c>
      <c r="E4908" s="31" t="s">
        <v>4191</v>
      </c>
      <c r="F4908" s="110" t="s">
        <v>1543</v>
      </c>
      <c r="G4908" s="31" t="s">
        <v>87</v>
      </c>
      <c r="H4908" s="31">
        <v>18.11</v>
      </c>
      <c r="I4908" s="31" t="s">
        <v>82</v>
      </c>
      <c r="J4908" s="36">
        <v>4</v>
      </c>
      <c r="K4908" s="35">
        <v>7</v>
      </c>
      <c r="L4908" s="35" t="s">
        <v>1479</v>
      </c>
      <c r="M4908" s="36">
        <v>1</v>
      </c>
      <c r="N4908" s="35" t="s">
        <v>23</v>
      </c>
      <c r="O4908" s="35" t="s">
        <v>24</v>
      </c>
      <c r="P4908" s="35" t="s">
        <v>24</v>
      </c>
      <c r="Q4908" s="35" t="s">
        <v>24</v>
      </c>
      <c r="R4908" s="35" t="s">
        <v>24</v>
      </c>
      <c r="S4908" s="35" t="s">
        <v>24</v>
      </c>
      <c r="T4908" s="35"/>
      <c r="U4908" s="35"/>
      <c r="V4908" s="9"/>
      <c r="W4908" s="9"/>
      <c r="X4908" s="31"/>
      <c r="Y4908" s="31"/>
      <c r="Z4908" s="31"/>
    </row>
    <row r="4909" spans="1:26" s="79" customFormat="1" x14ac:dyDescent="0.2">
      <c r="A4909" s="31"/>
      <c r="B4909" s="34">
        <v>71</v>
      </c>
      <c r="C4909" s="34">
        <v>20158</v>
      </c>
      <c r="D4909" s="31" t="s">
        <v>4395</v>
      </c>
      <c r="E4909" s="31" t="s">
        <v>4191</v>
      </c>
      <c r="F4909" s="110" t="s">
        <v>1543</v>
      </c>
      <c r="G4909" s="31" t="s">
        <v>87</v>
      </c>
      <c r="H4909" s="31">
        <v>16.670000000000002</v>
      </c>
      <c r="I4909" s="31" t="s">
        <v>82</v>
      </c>
      <c r="J4909" s="36">
        <v>4</v>
      </c>
      <c r="K4909" s="35">
        <v>7</v>
      </c>
      <c r="L4909" s="35" t="s">
        <v>1479</v>
      </c>
      <c r="M4909" s="36">
        <v>1</v>
      </c>
      <c r="N4909" s="35" t="s">
        <v>23</v>
      </c>
      <c r="O4909" s="35" t="s">
        <v>24</v>
      </c>
      <c r="P4909" s="35" t="s">
        <v>24</v>
      </c>
      <c r="Q4909" s="35" t="s">
        <v>24</v>
      </c>
      <c r="R4909" s="35" t="s">
        <v>24</v>
      </c>
      <c r="S4909" s="35" t="s">
        <v>24</v>
      </c>
      <c r="T4909" s="35"/>
      <c r="U4909" s="35"/>
      <c r="V4909" s="9"/>
      <c r="W4909" s="9"/>
      <c r="X4909" s="31"/>
      <c r="Y4909" s="31"/>
      <c r="Z4909" s="31"/>
    </row>
    <row r="4910" spans="1:26" s="79" customFormat="1" x14ac:dyDescent="0.2">
      <c r="A4910" s="31"/>
      <c r="B4910" s="34">
        <v>71</v>
      </c>
      <c r="C4910" s="34">
        <v>20158</v>
      </c>
      <c r="D4910" s="31" t="s">
        <v>4396</v>
      </c>
      <c r="E4910" s="31" t="s">
        <v>4191</v>
      </c>
      <c r="F4910" s="110" t="s">
        <v>1543</v>
      </c>
      <c r="G4910" s="31" t="s">
        <v>87</v>
      </c>
      <c r="H4910" s="31">
        <v>16.43</v>
      </c>
      <c r="I4910" s="31" t="s">
        <v>82</v>
      </c>
      <c r="J4910" s="36">
        <v>4</v>
      </c>
      <c r="K4910" s="35">
        <v>7</v>
      </c>
      <c r="L4910" s="35" t="s">
        <v>1479</v>
      </c>
      <c r="M4910" s="36">
        <v>1</v>
      </c>
      <c r="N4910" s="35" t="s">
        <v>23</v>
      </c>
      <c r="O4910" s="35" t="s">
        <v>24</v>
      </c>
      <c r="P4910" s="35" t="s">
        <v>24</v>
      </c>
      <c r="Q4910" s="35" t="s">
        <v>24</v>
      </c>
      <c r="R4910" s="35" t="s">
        <v>24</v>
      </c>
      <c r="S4910" s="35" t="s">
        <v>24</v>
      </c>
      <c r="T4910" s="35"/>
      <c r="U4910" s="35"/>
      <c r="V4910" s="9"/>
      <c r="W4910" s="9"/>
      <c r="X4910" s="31"/>
      <c r="Y4910" s="31"/>
      <c r="Z4910" s="31"/>
    </row>
    <row r="4911" spans="1:26" s="79" customFormat="1" x14ac:dyDescent="0.2">
      <c r="A4911" s="31"/>
      <c r="B4911" s="34">
        <v>71</v>
      </c>
      <c r="C4911" s="34">
        <v>20158</v>
      </c>
      <c r="D4911" s="31" t="s">
        <v>4397</v>
      </c>
      <c r="E4911" s="31" t="s">
        <v>4191</v>
      </c>
      <c r="F4911" s="110" t="s">
        <v>1543</v>
      </c>
      <c r="G4911" s="31" t="s">
        <v>87</v>
      </c>
      <c r="H4911" s="31">
        <v>15.7</v>
      </c>
      <c r="I4911" s="31" t="s">
        <v>82</v>
      </c>
      <c r="J4911" s="36">
        <v>4</v>
      </c>
      <c r="K4911" s="35">
        <v>7</v>
      </c>
      <c r="L4911" s="35" t="s">
        <v>1479</v>
      </c>
      <c r="M4911" s="36">
        <v>1</v>
      </c>
      <c r="N4911" s="35" t="s">
        <v>23</v>
      </c>
      <c r="O4911" s="35" t="s">
        <v>24</v>
      </c>
      <c r="P4911" s="35" t="s">
        <v>24</v>
      </c>
      <c r="Q4911" s="35" t="s">
        <v>24</v>
      </c>
      <c r="R4911" s="35" t="s">
        <v>24</v>
      </c>
      <c r="S4911" s="35" t="s">
        <v>24</v>
      </c>
      <c r="T4911" s="35"/>
      <c r="U4911" s="35"/>
      <c r="V4911" s="9"/>
      <c r="W4911" s="9"/>
      <c r="X4911" s="31"/>
      <c r="Y4911" s="31"/>
      <c r="Z4911" s="31"/>
    </row>
    <row r="4912" spans="1:26" s="79" customFormat="1" x14ac:dyDescent="0.2">
      <c r="A4912" s="31"/>
      <c r="B4912" s="34">
        <v>71</v>
      </c>
      <c r="C4912" s="34">
        <v>20158</v>
      </c>
      <c r="D4912" s="31" t="s">
        <v>4398</v>
      </c>
      <c r="E4912" s="31" t="s">
        <v>4191</v>
      </c>
      <c r="F4912" s="110" t="s">
        <v>1543</v>
      </c>
      <c r="G4912" s="31" t="s">
        <v>84</v>
      </c>
      <c r="H4912" s="31">
        <v>8.41</v>
      </c>
      <c r="I4912" s="31" t="s">
        <v>82</v>
      </c>
      <c r="J4912" s="36">
        <v>3</v>
      </c>
      <c r="K4912" s="35">
        <v>7</v>
      </c>
      <c r="L4912" s="35" t="s">
        <v>1479</v>
      </c>
      <c r="M4912" s="36">
        <v>0</v>
      </c>
      <c r="N4912" s="35" t="s">
        <v>23</v>
      </c>
      <c r="O4912" s="35" t="s">
        <v>24</v>
      </c>
      <c r="P4912" s="35" t="s">
        <v>24</v>
      </c>
      <c r="Q4912" s="35" t="s">
        <v>24</v>
      </c>
      <c r="R4912" s="35" t="s">
        <v>24</v>
      </c>
      <c r="S4912" s="35" t="s">
        <v>24</v>
      </c>
      <c r="T4912" s="35"/>
      <c r="U4912" s="35"/>
      <c r="V4912" s="9"/>
      <c r="W4912" s="9"/>
      <c r="X4912" s="31"/>
      <c r="Y4912" s="31"/>
      <c r="Z4912" s="31"/>
    </row>
    <row r="4913" spans="1:26" s="79" customFormat="1" x14ac:dyDescent="0.2">
      <c r="A4913" s="31"/>
      <c r="B4913" s="34">
        <v>71</v>
      </c>
      <c r="C4913" s="34">
        <v>20158</v>
      </c>
      <c r="D4913" s="31" t="s">
        <v>4399</v>
      </c>
      <c r="E4913" s="31" t="s">
        <v>4191</v>
      </c>
      <c r="F4913" s="110" t="s">
        <v>1543</v>
      </c>
      <c r="G4913" s="31" t="s">
        <v>120</v>
      </c>
      <c r="H4913" s="31">
        <v>33.18</v>
      </c>
      <c r="I4913" s="31" t="s">
        <v>82</v>
      </c>
      <c r="J4913" s="36">
        <v>6</v>
      </c>
      <c r="K4913" s="35">
        <v>7</v>
      </c>
      <c r="L4913" s="35" t="s">
        <v>1550</v>
      </c>
      <c r="M4913" s="36">
        <v>0</v>
      </c>
      <c r="N4913" s="35" t="s">
        <v>23</v>
      </c>
      <c r="O4913" s="35" t="s">
        <v>24</v>
      </c>
      <c r="P4913" s="35" t="s">
        <v>24</v>
      </c>
      <c r="Q4913" s="35" t="s">
        <v>24</v>
      </c>
      <c r="R4913" s="35" t="s">
        <v>24</v>
      </c>
      <c r="S4913" s="35" t="s">
        <v>24</v>
      </c>
      <c r="T4913" s="35"/>
      <c r="U4913" s="35"/>
      <c r="V4913" s="9"/>
      <c r="W4913" s="9"/>
      <c r="X4913" s="31"/>
      <c r="Y4913" s="31"/>
      <c r="Z4913" s="31"/>
    </row>
    <row r="4914" spans="1:26" s="79" customFormat="1" x14ac:dyDescent="0.2">
      <c r="A4914" s="31"/>
      <c r="B4914" s="34">
        <v>71</v>
      </c>
      <c r="C4914" s="34">
        <v>20158</v>
      </c>
      <c r="D4914" s="31" t="s">
        <v>4400</v>
      </c>
      <c r="E4914" s="31" t="s">
        <v>4191</v>
      </c>
      <c r="F4914" s="110" t="s">
        <v>1543</v>
      </c>
      <c r="G4914" s="31" t="s">
        <v>120</v>
      </c>
      <c r="H4914" s="31">
        <v>36.200000000000003</v>
      </c>
      <c r="I4914" s="31" t="s">
        <v>82</v>
      </c>
      <c r="J4914" s="36">
        <v>6</v>
      </c>
      <c r="K4914" s="35">
        <v>7</v>
      </c>
      <c r="L4914" s="35" t="s">
        <v>1550</v>
      </c>
      <c r="M4914" s="36">
        <v>0</v>
      </c>
      <c r="N4914" s="35" t="s">
        <v>23</v>
      </c>
      <c r="O4914" s="35" t="s">
        <v>24</v>
      </c>
      <c r="P4914" s="35" t="s">
        <v>24</v>
      </c>
      <c r="Q4914" s="35" t="s">
        <v>24</v>
      </c>
      <c r="R4914" s="35" t="s">
        <v>24</v>
      </c>
      <c r="S4914" s="35" t="s">
        <v>24</v>
      </c>
      <c r="T4914" s="35"/>
      <c r="U4914" s="35"/>
      <c r="V4914" s="9"/>
      <c r="W4914" s="9"/>
      <c r="X4914" s="31"/>
      <c r="Y4914" s="31"/>
      <c r="Z4914" s="31"/>
    </row>
    <row r="4915" spans="1:26" s="79" customFormat="1" x14ac:dyDescent="0.2">
      <c r="A4915" s="31"/>
      <c r="B4915" s="34">
        <v>71</v>
      </c>
      <c r="C4915" s="34">
        <v>20158</v>
      </c>
      <c r="D4915" s="31" t="s">
        <v>4401</v>
      </c>
      <c r="E4915" s="31" t="s">
        <v>4191</v>
      </c>
      <c r="F4915" s="110" t="s">
        <v>1543</v>
      </c>
      <c r="G4915" s="31" t="s">
        <v>102</v>
      </c>
      <c r="H4915" s="31">
        <v>12.12</v>
      </c>
      <c r="I4915" s="31" t="s">
        <v>82</v>
      </c>
      <c r="J4915" s="36">
        <v>3</v>
      </c>
      <c r="K4915" s="35">
        <v>7</v>
      </c>
      <c r="L4915" s="35" t="s">
        <v>1550</v>
      </c>
      <c r="M4915" s="36">
        <v>0</v>
      </c>
      <c r="N4915" s="35" t="s">
        <v>23</v>
      </c>
      <c r="O4915" s="35" t="s">
        <v>24</v>
      </c>
      <c r="P4915" s="35" t="s">
        <v>24</v>
      </c>
      <c r="Q4915" s="35" t="s">
        <v>24</v>
      </c>
      <c r="R4915" s="35" t="s">
        <v>24</v>
      </c>
      <c r="S4915" s="35" t="s">
        <v>24</v>
      </c>
      <c r="T4915" s="35"/>
      <c r="U4915" s="35"/>
      <c r="V4915" s="9"/>
      <c r="W4915" s="9"/>
      <c r="X4915" s="31"/>
      <c r="Y4915" s="31"/>
      <c r="Z4915" s="31"/>
    </row>
    <row r="4916" spans="1:26" s="79" customFormat="1" x14ac:dyDescent="0.2">
      <c r="A4916" s="31"/>
      <c r="B4916" s="34">
        <v>71</v>
      </c>
      <c r="C4916" s="34">
        <v>20158</v>
      </c>
      <c r="D4916" s="31" t="s">
        <v>4402</v>
      </c>
      <c r="E4916" s="31" t="s">
        <v>4191</v>
      </c>
      <c r="F4916" s="110" t="s">
        <v>1543</v>
      </c>
      <c r="G4916" s="31" t="s">
        <v>84</v>
      </c>
      <c r="H4916" s="31">
        <v>28.77</v>
      </c>
      <c r="I4916" s="31" t="s">
        <v>82</v>
      </c>
      <c r="J4916" s="36">
        <v>3</v>
      </c>
      <c r="K4916" s="35">
        <v>7</v>
      </c>
      <c r="L4916" s="35" t="s">
        <v>1479</v>
      </c>
      <c r="M4916" s="36">
        <v>0</v>
      </c>
      <c r="N4916" s="35" t="s">
        <v>23</v>
      </c>
      <c r="O4916" s="35" t="s">
        <v>24</v>
      </c>
      <c r="P4916" s="35" t="s">
        <v>24</v>
      </c>
      <c r="Q4916" s="35" t="s">
        <v>24</v>
      </c>
      <c r="R4916" s="35" t="s">
        <v>24</v>
      </c>
      <c r="S4916" s="35" t="s">
        <v>24</v>
      </c>
      <c r="T4916" s="35"/>
      <c r="U4916" s="35"/>
      <c r="V4916" s="9"/>
      <c r="W4916" s="9"/>
      <c r="X4916" s="31"/>
      <c r="Y4916" s="31"/>
      <c r="Z4916" s="31"/>
    </row>
    <row r="4917" spans="1:26" s="79" customFormat="1" x14ac:dyDescent="0.2">
      <c r="A4917" s="31"/>
      <c r="B4917" s="34">
        <v>71</v>
      </c>
      <c r="C4917" s="34">
        <v>20158</v>
      </c>
      <c r="D4917" s="31" t="s">
        <v>4403</v>
      </c>
      <c r="E4917" s="31" t="s">
        <v>4191</v>
      </c>
      <c r="F4917" s="110" t="s">
        <v>1543</v>
      </c>
      <c r="G4917" s="31" t="s">
        <v>120</v>
      </c>
      <c r="H4917" s="31">
        <v>30.41</v>
      </c>
      <c r="I4917" s="31" t="s">
        <v>82</v>
      </c>
      <c r="J4917" s="36">
        <v>6</v>
      </c>
      <c r="K4917" s="35">
        <v>7</v>
      </c>
      <c r="L4917" s="35" t="s">
        <v>1550</v>
      </c>
      <c r="M4917" s="36">
        <v>0</v>
      </c>
      <c r="N4917" s="35" t="s">
        <v>23</v>
      </c>
      <c r="O4917" s="35" t="s">
        <v>24</v>
      </c>
      <c r="P4917" s="35" t="s">
        <v>24</v>
      </c>
      <c r="Q4917" s="35" t="s">
        <v>24</v>
      </c>
      <c r="R4917" s="35" t="s">
        <v>24</v>
      </c>
      <c r="S4917" s="35" t="s">
        <v>24</v>
      </c>
      <c r="T4917" s="35"/>
      <c r="U4917" s="35"/>
      <c r="V4917" s="9"/>
      <c r="W4917" s="9"/>
      <c r="X4917" s="31"/>
      <c r="Y4917" s="31"/>
      <c r="Z4917" s="31"/>
    </row>
    <row r="4918" spans="1:26" s="79" customFormat="1" x14ac:dyDescent="0.2">
      <c r="A4918" s="31"/>
      <c r="B4918" s="34">
        <v>71</v>
      </c>
      <c r="C4918" s="34">
        <v>20158</v>
      </c>
      <c r="D4918" s="31" t="s">
        <v>4404</v>
      </c>
      <c r="E4918" s="31" t="s">
        <v>4191</v>
      </c>
      <c r="F4918" s="110" t="s">
        <v>1543</v>
      </c>
      <c r="G4918" s="31" t="s">
        <v>84</v>
      </c>
      <c r="H4918" s="31">
        <v>15.1</v>
      </c>
      <c r="I4918" s="31" t="s">
        <v>82</v>
      </c>
      <c r="J4918" s="36">
        <v>3</v>
      </c>
      <c r="K4918" s="35">
        <v>7</v>
      </c>
      <c r="L4918" s="35" t="s">
        <v>1550</v>
      </c>
      <c r="M4918" s="36">
        <v>0</v>
      </c>
      <c r="N4918" s="35" t="s">
        <v>23</v>
      </c>
      <c r="O4918" s="35" t="s">
        <v>24</v>
      </c>
      <c r="P4918" s="35" t="s">
        <v>24</v>
      </c>
      <c r="Q4918" s="35" t="s">
        <v>24</v>
      </c>
      <c r="R4918" s="35" t="s">
        <v>24</v>
      </c>
      <c r="S4918" s="35" t="s">
        <v>24</v>
      </c>
      <c r="T4918" s="35"/>
      <c r="U4918" s="35"/>
      <c r="V4918" s="9"/>
      <c r="W4918" s="9"/>
      <c r="X4918" s="31"/>
      <c r="Y4918" s="31"/>
      <c r="Z4918" s="31"/>
    </row>
    <row r="4919" spans="1:26" s="79" customFormat="1" x14ac:dyDescent="0.2">
      <c r="A4919" s="31"/>
      <c r="B4919" s="34">
        <v>71</v>
      </c>
      <c r="C4919" s="34">
        <v>20158</v>
      </c>
      <c r="D4919" s="31" t="s">
        <v>4405</v>
      </c>
      <c r="E4919" s="31" t="s">
        <v>4191</v>
      </c>
      <c r="F4919" s="110" t="s">
        <v>1543</v>
      </c>
      <c r="G4919" s="31" t="s">
        <v>93</v>
      </c>
      <c r="H4919" s="31">
        <v>78.48</v>
      </c>
      <c r="I4919" s="31" t="s">
        <v>82</v>
      </c>
      <c r="J4919" s="36"/>
      <c r="K4919" s="35">
        <v>7</v>
      </c>
      <c r="L4919" s="35" t="s">
        <v>1550</v>
      </c>
      <c r="M4919" s="36">
        <v>1</v>
      </c>
      <c r="N4919" s="35" t="s">
        <v>24</v>
      </c>
      <c r="O4919" s="35" t="s">
        <v>24</v>
      </c>
      <c r="P4919" s="35" t="s">
        <v>24</v>
      </c>
      <c r="Q4919" s="35" t="s">
        <v>24</v>
      </c>
      <c r="R4919" s="35" t="s">
        <v>24</v>
      </c>
      <c r="S4919" s="35" t="s">
        <v>24</v>
      </c>
      <c r="T4919" s="35"/>
      <c r="U4919" s="35"/>
      <c r="V4919" s="9"/>
      <c r="W4919" s="9"/>
      <c r="X4919" s="31"/>
      <c r="Y4919" s="31"/>
      <c r="Z4919" s="31"/>
    </row>
    <row r="4920" spans="1:26" s="79" customFormat="1" x14ac:dyDescent="0.2">
      <c r="A4920" s="31"/>
      <c r="B4920" s="34">
        <v>71</v>
      </c>
      <c r="C4920" s="34">
        <v>20158</v>
      </c>
      <c r="D4920" s="31" t="s">
        <v>4406</v>
      </c>
      <c r="E4920" s="31" t="s">
        <v>4191</v>
      </c>
      <c r="F4920" s="110" t="s">
        <v>1543</v>
      </c>
      <c r="G4920" s="31" t="s">
        <v>102</v>
      </c>
      <c r="H4920" s="31">
        <v>5.01</v>
      </c>
      <c r="I4920" s="31" t="s">
        <v>82</v>
      </c>
      <c r="J4920" s="36"/>
      <c r="K4920" s="35">
        <v>7</v>
      </c>
      <c r="L4920" s="35" t="s">
        <v>1550</v>
      </c>
      <c r="M4920" s="36">
        <v>1</v>
      </c>
      <c r="N4920" s="35" t="s">
        <v>23</v>
      </c>
      <c r="O4920" s="35" t="s">
        <v>24</v>
      </c>
      <c r="P4920" s="35" t="s">
        <v>24</v>
      </c>
      <c r="Q4920" s="35" t="s">
        <v>24</v>
      </c>
      <c r="R4920" s="35" t="s">
        <v>24</v>
      </c>
      <c r="S4920" s="35" t="s">
        <v>24</v>
      </c>
      <c r="T4920" s="35"/>
      <c r="U4920" s="35"/>
      <c r="V4920" s="9"/>
      <c r="W4920" s="9"/>
      <c r="X4920" s="31"/>
      <c r="Y4920" s="31"/>
      <c r="Z4920" s="31"/>
    </row>
    <row r="4921" spans="1:26" s="79" customFormat="1" x14ac:dyDescent="0.2">
      <c r="A4921" s="31"/>
      <c r="B4921" s="34">
        <v>71</v>
      </c>
      <c r="C4921" s="34">
        <v>20158</v>
      </c>
      <c r="D4921" s="31" t="s">
        <v>4407</v>
      </c>
      <c r="E4921" s="31" t="s">
        <v>4191</v>
      </c>
      <c r="F4921" s="110" t="s">
        <v>1543</v>
      </c>
      <c r="G4921" s="31" t="s">
        <v>93</v>
      </c>
      <c r="H4921" s="31">
        <v>80.89</v>
      </c>
      <c r="I4921" s="31" t="s">
        <v>82</v>
      </c>
      <c r="J4921" s="36"/>
      <c r="K4921" s="35">
        <v>7</v>
      </c>
      <c r="L4921" s="35" t="s">
        <v>1550</v>
      </c>
      <c r="M4921" s="36">
        <v>1</v>
      </c>
      <c r="N4921" s="35" t="s">
        <v>24</v>
      </c>
      <c r="O4921" s="35" t="s">
        <v>24</v>
      </c>
      <c r="P4921" s="35" t="s">
        <v>24</v>
      </c>
      <c r="Q4921" s="35" t="s">
        <v>24</v>
      </c>
      <c r="R4921" s="35" t="s">
        <v>24</v>
      </c>
      <c r="S4921" s="35" t="s">
        <v>24</v>
      </c>
      <c r="T4921" s="35"/>
      <c r="U4921" s="35"/>
      <c r="V4921" s="9"/>
      <c r="W4921" s="9"/>
      <c r="X4921" s="31"/>
      <c r="Y4921" s="31"/>
      <c r="Z4921" s="31"/>
    </row>
    <row r="4922" spans="1:26" s="79" customFormat="1" x14ac:dyDescent="0.2">
      <c r="A4922" s="31"/>
      <c r="B4922" s="34">
        <v>71</v>
      </c>
      <c r="C4922" s="34">
        <v>20158</v>
      </c>
      <c r="D4922" s="31" t="s">
        <v>4408</v>
      </c>
      <c r="E4922" s="31" t="s">
        <v>4191</v>
      </c>
      <c r="F4922" s="110" t="s">
        <v>1543</v>
      </c>
      <c r="G4922" s="31" t="s">
        <v>102</v>
      </c>
      <c r="H4922" s="31">
        <v>15.85</v>
      </c>
      <c r="I4922" s="31" t="s">
        <v>82</v>
      </c>
      <c r="J4922" s="36">
        <v>3</v>
      </c>
      <c r="K4922" s="35">
        <v>7</v>
      </c>
      <c r="L4922" s="35" t="s">
        <v>1479</v>
      </c>
      <c r="M4922" s="36">
        <v>0</v>
      </c>
      <c r="N4922" s="35" t="s">
        <v>23</v>
      </c>
      <c r="O4922" s="35" t="s">
        <v>24</v>
      </c>
      <c r="P4922" s="35" t="s">
        <v>24</v>
      </c>
      <c r="Q4922" s="35" t="s">
        <v>24</v>
      </c>
      <c r="R4922" s="35" t="s">
        <v>24</v>
      </c>
      <c r="S4922" s="35" t="s">
        <v>24</v>
      </c>
      <c r="T4922" s="35"/>
      <c r="U4922" s="35"/>
      <c r="V4922" s="9"/>
      <c r="W4922" s="9"/>
      <c r="X4922" s="31"/>
      <c r="Y4922" s="31"/>
      <c r="Z4922" s="31"/>
    </row>
    <row r="4923" spans="1:26" s="79" customFormat="1" x14ac:dyDescent="0.2">
      <c r="A4923" s="31"/>
      <c r="B4923" s="34">
        <v>71</v>
      </c>
      <c r="C4923" s="34">
        <v>20158</v>
      </c>
      <c r="D4923" s="31" t="s">
        <v>4409</v>
      </c>
      <c r="E4923" s="31" t="s">
        <v>4191</v>
      </c>
      <c r="F4923" s="110" t="s">
        <v>1543</v>
      </c>
      <c r="G4923" s="31" t="s">
        <v>102</v>
      </c>
      <c r="H4923" s="31">
        <v>20.13</v>
      </c>
      <c r="I4923" s="31" t="s">
        <v>82</v>
      </c>
      <c r="J4923" s="36">
        <v>3</v>
      </c>
      <c r="K4923" s="35">
        <v>7</v>
      </c>
      <c r="L4923" s="35" t="s">
        <v>1479</v>
      </c>
      <c r="M4923" s="36">
        <v>0</v>
      </c>
      <c r="N4923" s="35" t="s">
        <v>23</v>
      </c>
      <c r="O4923" s="35" t="s">
        <v>24</v>
      </c>
      <c r="P4923" s="35" t="s">
        <v>24</v>
      </c>
      <c r="Q4923" s="35" t="s">
        <v>24</v>
      </c>
      <c r="R4923" s="35" t="s">
        <v>24</v>
      </c>
      <c r="S4923" s="35" t="s">
        <v>24</v>
      </c>
      <c r="T4923" s="35"/>
      <c r="U4923" s="35"/>
      <c r="V4923" s="9"/>
      <c r="W4923" s="9"/>
      <c r="X4923" s="31"/>
      <c r="Y4923" s="31"/>
      <c r="Z4923" s="31"/>
    </row>
    <row r="4924" spans="1:26" s="79" customFormat="1" x14ac:dyDescent="0.2">
      <c r="A4924" s="31"/>
      <c r="B4924" s="34">
        <v>71</v>
      </c>
      <c r="C4924" s="34">
        <v>20158</v>
      </c>
      <c r="D4924" s="31" t="s">
        <v>4410</v>
      </c>
      <c r="E4924" s="31" t="s">
        <v>4191</v>
      </c>
      <c r="F4924" s="110" t="s">
        <v>1543</v>
      </c>
      <c r="G4924" s="31" t="s">
        <v>102</v>
      </c>
      <c r="H4924" s="31">
        <v>14.57</v>
      </c>
      <c r="I4924" s="31" t="s">
        <v>82</v>
      </c>
      <c r="J4924" s="36">
        <v>3</v>
      </c>
      <c r="K4924" s="35">
        <v>7</v>
      </c>
      <c r="L4924" s="35" t="s">
        <v>1550</v>
      </c>
      <c r="M4924" s="36">
        <v>0</v>
      </c>
      <c r="N4924" s="35" t="s">
        <v>23</v>
      </c>
      <c r="O4924" s="35" t="s">
        <v>24</v>
      </c>
      <c r="P4924" s="35" t="s">
        <v>24</v>
      </c>
      <c r="Q4924" s="35" t="s">
        <v>24</v>
      </c>
      <c r="R4924" s="35" t="s">
        <v>24</v>
      </c>
      <c r="S4924" s="35" t="s">
        <v>24</v>
      </c>
      <c r="T4924" s="35"/>
      <c r="U4924" s="35"/>
      <c r="V4924" s="9"/>
      <c r="W4924" s="9"/>
      <c r="X4924" s="31"/>
      <c r="Y4924" s="31"/>
      <c r="Z4924" s="31"/>
    </row>
    <row r="4925" spans="1:26" s="79" customFormat="1" x14ac:dyDescent="0.2">
      <c r="A4925" s="31"/>
      <c r="B4925" s="34">
        <v>71</v>
      </c>
      <c r="C4925" s="34">
        <v>20158</v>
      </c>
      <c r="D4925" s="31" t="s">
        <v>4411</v>
      </c>
      <c r="E4925" s="31" t="s">
        <v>4191</v>
      </c>
      <c r="F4925" s="110" t="s">
        <v>1543</v>
      </c>
      <c r="G4925" s="31" t="s">
        <v>102</v>
      </c>
      <c r="H4925" s="31">
        <v>15.68</v>
      </c>
      <c r="I4925" s="31" t="s">
        <v>82</v>
      </c>
      <c r="J4925" s="36">
        <v>3</v>
      </c>
      <c r="K4925" s="35">
        <v>7</v>
      </c>
      <c r="L4925" s="35" t="s">
        <v>1479</v>
      </c>
      <c r="M4925" s="36">
        <v>0</v>
      </c>
      <c r="N4925" s="35" t="s">
        <v>23</v>
      </c>
      <c r="O4925" s="35" t="s">
        <v>24</v>
      </c>
      <c r="P4925" s="35" t="s">
        <v>24</v>
      </c>
      <c r="Q4925" s="35" t="s">
        <v>24</v>
      </c>
      <c r="R4925" s="35" t="s">
        <v>24</v>
      </c>
      <c r="S4925" s="35" t="s">
        <v>24</v>
      </c>
      <c r="T4925" s="35"/>
      <c r="U4925" s="35"/>
      <c r="V4925" s="9"/>
      <c r="W4925" s="9"/>
      <c r="X4925" s="31"/>
      <c r="Y4925" s="31"/>
      <c r="Z4925" s="31"/>
    </row>
    <row r="4926" spans="1:26" s="79" customFormat="1" x14ac:dyDescent="0.2">
      <c r="A4926" s="31"/>
      <c r="B4926" s="34">
        <v>71</v>
      </c>
      <c r="C4926" s="34">
        <v>20158</v>
      </c>
      <c r="D4926" s="31" t="s">
        <v>4412</v>
      </c>
      <c r="E4926" s="31" t="s">
        <v>4191</v>
      </c>
      <c r="F4926" s="110" t="s">
        <v>1543</v>
      </c>
      <c r="G4926" s="31" t="s">
        <v>102</v>
      </c>
      <c r="H4926" s="31">
        <v>16.010000000000002</v>
      </c>
      <c r="I4926" s="31" t="s">
        <v>82</v>
      </c>
      <c r="J4926" s="36">
        <v>3</v>
      </c>
      <c r="K4926" s="35">
        <v>7</v>
      </c>
      <c r="L4926" s="35" t="s">
        <v>1479</v>
      </c>
      <c r="M4926" s="36">
        <v>0</v>
      </c>
      <c r="N4926" s="35" t="s">
        <v>23</v>
      </c>
      <c r="O4926" s="35" t="s">
        <v>24</v>
      </c>
      <c r="P4926" s="35" t="s">
        <v>24</v>
      </c>
      <c r="Q4926" s="35" t="s">
        <v>24</v>
      </c>
      <c r="R4926" s="35" t="s">
        <v>24</v>
      </c>
      <c r="S4926" s="35" t="s">
        <v>24</v>
      </c>
      <c r="T4926" s="35"/>
      <c r="U4926" s="35"/>
      <c r="V4926" s="9"/>
      <c r="W4926" s="9"/>
      <c r="X4926" s="31"/>
      <c r="Y4926" s="31"/>
      <c r="Z4926" s="31"/>
    </row>
    <row r="4927" spans="1:26" s="79" customFormat="1" x14ac:dyDescent="0.2">
      <c r="A4927" s="31"/>
      <c r="B4927" s="34">
        <v>71</v>
      </c>
      <c r="C4927" s="34">
        <v>20158</v>
      </c>
      <c r="D4927" s="31" t="s">
        <v>4413</v>
      </c>
      <c r="E4927" s="31" t="s">
        <v>4191</v>
      </c>
      <c r="F4927" s="110" t="s">
        <v>1543</v>
      </c>
      <c r="G4927" s="31" t="s">
        <v>87</v>
      </c>
      <c r="H4927" s="31">
        <v>13.66</v>
      </c>
      <c r="I4927" s="31" t="s">
        <v>82</v>
      </c>
      <c r="J4927" s="36">
        <v>3</v>
      </c>
      <c r="K4927" s="35">
        <v>7</v>
      </c>
      <c r="L4927" s="35" t="s">
        <v>1479</v>
      </c>
      <c r="M4927" s="36">
        <v>0</v>
      </c>
      <c r="N4927" s="35" t="s">
        <v>23</v>
      </c>
      <c r="O4927" s="35" t="s">
        <v>24</v>
      </c>
      <c r="P4927" s="35" t="s">
        <v>24</v>
      </c>
      <c r="Q4927" s="35" t="s">
        <v>24</v>
      </c>
      <c r="R4927" s="35" t="s">
        <v>24</v>
      </c>
      <c r="S4927" s="35" t="s">
        <v>24</v>
      </c>
      <c r="T4927" s="35"/>
      <c r="U4927" s="35"/>
      <c r="V4927" s="9"/>
      <c r="W4927" s="9"/>
      <c r="X4927" s="31"/>
      <c r="Y4927" s="31"/>
      <c r="Z4927" s="31"/>
    </row>
    <row r="4928" spans="1:26" s="79" customFormat="1" x14ac:dyDescent="0.2">
      <c r="A4928" s="31"/>
      <c r="B4928" s="34">
        <v>71</v>
      </c>
      <c r="C4928" s="34">
        <v>20158</v>
      </c>
      <c r="D4928" s="31" t="s">
        <v>4414</v>
      </c>
      <c r="E4928" s="31" t="s">
        <v>4191</v>
      </c>
      <c r="F4928" s="110" t="s">
        <v>1543</v>
      </c>
      <c r="G4928" s="31" t="s">
        <v>102</v>
      </c>
      <c r="H4928" s="31">
        <v>151.58000000000001</v>
      </c>
      <c r="I4928" s="31" t="s">
        <v>82</v>
      </c>
      <c r="J4928" s="36">
        <v>21</v>
      </c>
      <c r="K4928" s="35">
        <v>7</v>
      </c>
      <c r="L4928" s="35" t="s">
        <v>1479</v>
      </c>
      <c r="M4928" s="36">
        <v>0</v>
      </c>
      <c r="N4928" s="35" t="s">
        <v>23</v>
      </c>
      <c r="O4928" s="35" t="s">
        <v>24</v>
      </c>
      <c r="P4928" s="35" t="s">
        <v>24</v>
      </c>
      <c r="Q4928" s="35" t="s">
        <v>24</v>
      </c>
      <c r="R4928" s="35" t="s">
        <v>24</v>
      </c>
      <c r="S4928" s="35" t="s">
        <v>24</v>
      </c>
      <c r="T4928" s="35"/>
      <c r="U4928" s="35"/>
      <c r="V4928" s="9"/>
      <c r="W4928" s="9"/>
      <c r="X4928" s="31"/>
      <c r="Y4928" s="31"/>
      <c r="Z4928" s="31"/>
    </row>
    <row r="4929" spans="1:26" s="79" customFormat="1" x14ac:dyDescent="0.2">
      <c r="A4929" s="31"/>
      <c r="B4929" s="34">
        <v>71</v>
      </c>
      <c r="C4929" s="34">
        <v>20158</v>
      </c>
      <c r="D4929" s="31" t="s">
        <v>4415</v>
      </c>
      <c r="E4929" s="31" t="s">
        <v>4191</v>
      </c>
      <c r="F4929" s="110" t="s">
        <v>1543</v>
      </c>
      <c r="G4929" s="31" t="s">
        <v>102</v>
      </c>
      <c r="H4929" s="31">
        <v>15.7</v>
      </c>
      <c r="I4929" s="31" t="s">
        <v>82</v>
      </c>
      <c r="J4929" s="36">
        <v>3</v>
      </c>
      <c r="K4929" s="35">
        <v>7</v>
      </c>
      <c r="L4929" s="35" t="s">
        <v>1479</v>
      </c>
      <c r="M4929" s="36">
        <v>0</v>
      </c>
      <c r="N4929" s="35" t="s">
        <v>23</v>
      </c>
      <c r="O4929" s="35" t="s">
        <v>24</v>
      </c>
      <c r="P4929" s="35" t="s">
        <v>24</v>
      </c>
      <c r="Q4929" s="35" t="s">
        <v>24</v>
      </c>
      <c r="R4929" s="35" t="s">
        <v>24</v>
      </c>
      <c r="S4929" s="35" t="s">
        <v>24</v>
      </c>
      <c r="T4929" s="35"/>
      <c r="U4929" s="35"/>
      <c r="V4929" s="9"/>
      <c r="W4929" s="9"/>
      <c r="X4929" s="31"/>
      <c r="Y4929" s="31"/>
      <c r="Z4929" s="31"/>
    </row>
    <row r="4930" spans="1:26" s="79" customFormat="1" x14ac:dyDescent="0.2">
      <c r="A4930" s="31"/>
      <c r="B4930" s="34">
        <v>71</v>
      </c>
      <c r="C4930" s="34">
        <v>20158</v>
      </c>
      <c r="D4930" s="31" t="s">
        <v>4416</v>
      </c>
      <c r="E4930" s="31" t="s">
        <v>4191</v>
      </c>
      <c r="F4930" s="110" t="s">
        <v>1543</v>
      </c>
      <c r="G4930" s="31" t="s">
        <v>102</v>
      </c>
      <c r="H4930" s="31">
        <v>17.34</v>
      </c>
      <c r="I4930" s="31" t="s">
        <v>82</v>
      </c>
      <c r="J4930" s="36">
        <v>3</v>
      </c>
      <c r="K4930" s="35">
        <v>7</v>
      </c>
      <c r="L4930" s="35" t="s">
        <v>1479</v>
      </c>
      <c r="M4930" s="36">
        <v>0</v>
      </c>
      <c r="N4930" s="35" t="s">
        <v>23</v>
      </c>
      <c r="O4930" s="35" t="s">
        <v>24</v>
      </c>
      <c r="P4930" s="35" t="s">
        <v>24</v>
      </c>
      <c r="Q4930" s="35" t="s">
        <v>24</v>
      </c>
      <c r="R4930" s="35" t="s">
        <v>24</v>
      </c>
      <c r="S4930" s="35" t="s">
        <v>24</v>
      </c>
      <c r="T4930" s="35"/>
      <c r="U4930" s="35"/>
      <c r="V4930" s="9"/>
      <c r="W4930" s="9"/>
      <c r="X4930" s="31"/>
      <c r="Y4930" s="31"/>
      <c r="Z4930" s="31"/>
    </row>
    <row r="4931" spans="1:26" s="79" customFormat="1" x14ac:dyDescent="0.2">
      <c r="A4931" s="31"/>
      <c r="B4931" s="34">
        <v>71</v>
      </c>
      <c r="C4931" s="34">
        <v>20158</v>
      </c>
      <c r="D4931" s="31" t="s">
        <v>4417</v>
      </c>
      <c r="E4931" s="31" t="s">
        <v>4191</v>
      </c>
      <c r="F4931" s="110" t="s">
        <v>1543</v>
      </c>
      <c r="G4931" s="31" t="s">
        <v>87</v>
      </c>
      <c r="H4931" s="31">
        <v>11.05</v>
      </c>
      <c r="I4931" s="31" t="s">
        <v>82</v>
      </c>
      <c r="J4931" s="36">
        <v>3</v>
      </c>
      <c r="K4931" s="35">
        <v>7</v>
      </c>
      <c r="L4931" s="35" t="s">
        <v>1479</v>
      </c>
      <c r="M4931" s="36">
        <v>0</v>
      </c>
      <c r="N4931" s="35" t="s">
        <v>23</v>
      </c>
      <c r="O4931" s="35" t="s">
        <v>24</v>
      </c>
      <c r="P4931" s="35" t="s">
        <v>24</v>
      </c>
      <c r="Q4931" s="35" t="s">
        <v>24</v>
      </c>
      <c r="R4931" s="35" t="s">
        <v>24</v>
      </c>
      <c r="S4931" s="35" t="s">
        <v>24</v>
      </c>
      <c r="T4931" s="35"/>
      <c r="U4931" s="35"/>
      <c r="V4931" s="9"/>
      <c r="W4931" s="9"/>
      <c r="X4931" s="31"/>
      <c r="Y4931" s="31"/>
      <c r="Z4931" s="31"/>
    </row>
    <row r="4932" spans="1:26" s="79" customFormat="1" x14ac:dyDescent="0.2">
      <c r="A4932" s="31"/>
      <c r="B4932" s="34">
        <v>71</v>
      </c>
      <c r="C4932" s="34">
        <v>20158</v>
      </c>
      <c r="D4932" s="31" t="s">
        <v>4418</v>
      </c>
      <c r="E4932" s="31" t="s">
        <v>4191</v>
      </c>
      <c r="F4932" s="110" t="s">
        <v>1543</v>
      </c>
      <c r="G4932" s="31" t="s">
        <v>120</v>
      </c>
      <c r="H4932" s="31">
        <v>14.82</v>
      </c>
      <c r="I4932" s="31" t="s">
        <v>82</v>
      </c>
      <c r="J4932" s="36">
        <v>3</v>
      </c>
      <c r="K4932" s="35">
        <v>7</v>
      </c>
      <c r="L4932" s="35" t="s">
        <v>1550</v>
      </c>
      <c r="M4932" s="36">
        <v>0</v>
      </c>
      <c r="N4932" s="35" t="s">
        <v>23</v>
      </c>
      <c r="O4932" s="35" t="s">
        <v>24</v>
      </c>
      <c r="P4932" s="35" t="s">
        <v>24</v>
      </c>
      <c r="Q4932" s="35" t="s">
        <v>24</v>
      </c>
      <c r="R4932" s="35" t="s">
        <v>24</v>
      </c>
      <c r="S4932" s="35" t="s">
        <v>24</v>
      </c>
      <c r="T4932" s="35"/>
      <c r="U4932" s="35"/>
      <c r="V4932" s="9"/>
      <c r="W4932" s="9"/>
      <c r="X4932" s="31"/>
      <c r="Y4932" s="31"/>
      <c r="Z4932" s="31"/>
    </row>
    <row r="4933" spans="1:26" s="79" customFormat="1" x14ac:dyDescent="0.2">
      <c r="A4933" s="31"/>
      <c r="B4933" s="34">
        <v>71</v>
      </c>
      <c r="C4933" s="34">
        <v>20158</v>
      </c>
      <c r="D4933" s="31" t="s">
        <v>4419</v>
      </c>
      <c r="E4933" s="31" t="s">
        <v>4191</v>
      </c>
      <c r="F4933" s="110" t="s">
        <v>1543</v>
      </c>
      <c r="G4933" s="31" t="s">
        <v>120</v>
      </c>
      <c r="H4933" s="31">
        <v>25.94</v>
      </c>
      <c r="I4933" s="31" t="s">
        <v>82</v>
      </c>
      <c r="J4933" s="36">
        <v>6</v>
      </c>
      <c r="K4933" s="35">
        <v>7</v>
      </c>
      <c r="L4933" s="35" t="s">
        <v>1550</v>
      </c>
      <c r="M4933" s="36">
        <v>0</v>
      </c>
      <c r="N4933" s="35" t="s">
        <v>23</v>
      </c>
      <c r="O4933" s="35" t="s">
        <v>24</v>
      </c>
      <c r="P4933" s="35" t="s">
        <v>24</v>
      </c>
      <c r="Q4933" s="35" t="s">
        <v>24</v>
      </c>
      <c r="R4933" s="35" t="s">
        <v>24</v>
      </c>
      <c r="S4933" s="35" t="s">
        <v>24</v>
      </c>
      <c r="T4933" s="35"/>
      <c r="U4933" s="35"/>
      <c r="V4933" s="9"/>
      <c r="W4933" s="9"/>
      <c r="X4933" s="31"/>
      <c r="Y4933" s="31"/>
      <c r="Z4933" s="31"/>
    </row>
    <row r="4934" spans="1:26" s="79" customFormat="1" x14ac:dyDescent="0.2">
      <c r="A4934" s="31"/>
      <c r="B4934" s="34">
        <v>71</v>
      </c>
      <c r="C4934" s="34">
        <v>20158</v>
      </c>
      <c r="D4934" s="31" t="s">
        <v>4420</v>
      </c>
      <c r="E4934" s="31" t="s">
        <v>4191</v>
      </c>
      <c r="F4934" s="110" t="s">
        <v>1543</v>
      </c>
      <c r="G4934" s="31" t="s">
        <v>84</v>
      </c>
      <c r="H4934" s="31">
        <v>13.7</v>
      </c>
      <c r="I4934" s="31" t="s">
        <v>82</v>
      </c>
      <c r="J4934" s="36">
        <v>3</v>
      </c>
      <c r="K4934" s="35">
        <v>7</v>
      </c>
      <c r="L4934" s="35" t="s">
        <v>1550</v>
      </c>
      <c r="M4934" s="36">
        <v>0</v>
      </c>
      <c r="N4934" s="35" t="s">
        <v>23</v>
      </c>
      <c r="O4934" s="35" t="s">
        <v>24</v>
      </c>
      <c r="P4934" s="35" t="s">
        <v>24</v>
      </c>
      <c r="Q4934" s="35" t="s">
        <v>24</v>
      </c>
      <c r="R4934" s="35" t="s">
        <v>24</v>
      </c>
      <c r="S4934" s="35" t="s">
        <v>24</v>
      </c>
      <c r="T4934" s="35"/>
      <c r="U4934" s="35"/>
      <c r="V4934" s="9"/>
      <c r="W4934" s="9"/>
      <c r="X4934" s="31"/>
      <c r="Y4934" s="31"/>
      <c r="Z4934" s="31"/>
    </row>
    <row r="4935" spans="1:26" s="79" customFormat="1" x14ac:dyDescent="0.2">
      <c r="A4935" s="31"/>
      <c r="B4935" s="34">
        <v>71</v>
      </c>
      <c r="C4935" s="34">
        <v>20158</v>
      </c>
      <c r="D4935" s="31" t="s">
        <v>4421</v>
      </c>
      <c r="E4935" s="31" t="s">
        <v>4191</v>
      </c>
      <c r="F4935" s="110" t="s">
        <v>1543</v>
      </c>
      <c r="G4935" s="31" t="s">
        <v>120</v>
      </c>
      <c r="H4935" s="31">
        <v>35.72</v>
      </c>
      <c r="I4935" s="31" t="s">
        <v>82</v>
      </c>
      <c r="J4935" s="36">
        <v>6</v>
      </c>
      <c r="K4935" s="35">
        <v>7</v>
      </c>
      <c r="L4935" s="35" t="s">
        <v>1479</v>
      </c>
      <c r="M4935" s="36">
        <v>0</v>
      </c>
      <c r="N4935" s="35" t="s">
        <v>23</v>
      </c>
      <c r="O4935" s="35" t="s">
        <v>24</v>
      </c>
      <c r="P4935" s="35" t="s">
        <v>24</v>
      </c>
      <c r="Q4935" s="35" t="s">
        <v>24</v>
      </c>
      <c r="R4935" s="35" t="s">
        <v>24</v>
      </c>
      <c r="S4935" s="35" t="s">
        <v>24</v>
      </c>
      <c r="T4935" s="35"/>
      <c r="U4935" s="35"/>
      <c r="V4935" s="9"/>
      <c r="W4935" s="9"/>
      <c r="X4935" s="31"/>
      <c r="Y4935" s="31"/>
      <c r="Z4935" s="31"/>
    </row>
    <row r="4936" spans="1:26" s="79" customFormat="1" x14ac:dyDescent="0.2">
      <c r="A4936" s="31"/>
      <c r="B4936" s="34">
        <v>71</v>
      </c>
      <c r="C4936" s="34">
        <v>20158</v>
      </c>
      <c r="D4936" s="31" t="s">
        <v>4422</v>
      </c>
      <c r="E4936" s="31" t="s">
        <v>4191</v>
      </c>
      <c r="F4936" s="110" t="s">
        <v>1543</v>
      </c>
      <c r="G4936" s="31" t="s">
        <v>120</v>
      </c>
      <c r="H4936" s="31">
        <v>30.64</v>
      </c>
      <c r="I4936" s="31" t="s">
        <v>82</v>
      </c>
      <c r="J4936" s="36">
        <v>6</v>
      </c>
      <c r="K4936" s="35">
        <v>7</v>
      </c>
      <c r="L4936" s="35" t="s">
        <v>1479</v>
      </c>
      <c r="M4936" s="36">
        <v>0</v>
      </c>
      <c r="N4936" s="35" t="s">
        <v>23</v>
      </c>
      <c r="O4936" s="35" t="s">
        <v>24</v>
      </c>
      <c r="P4936" s="35" t="s">
        <v>24</v>
      </c>
      <c r="Q4936" s="35" t="s">
        <v>24</v>
      </c>
      <c r="R4936" s="35" t="s">
        <v>24</v>
      </c>
      <c r="S4936" s="35" t="s">
        <v>24</v>
      </c>
      <c r="T4936" s="35"/>
      <c r="U4936" s="35"/>
      <c r="V4936" s="9"/>
      <c r="W4936" s="9"/>
      <c r="X4936" s="31"/>
      <c r="Y4936" s="31"/>
      <c r="Z4936" s="31"/>
    </row>
    <row r="4937" spans="1:26" s="79" customFormat="1" x14ac:dyDescent="0.2">
      <c r="A4937" s="31"/>
      <c r="B4937" s="34">
        <v>71</v>
      </c>
      <c r="C4937" s="34">
        <v>20158</v>
      </c>
      <c r="D4937" s="31" t="s">
        <v>4423</v>
      </c>
      <c r="E4937" s="31" t="s">
        <v>4191</v>
      </c>
      <c r="F4937" s="110" t="s">
        <v>1543</v>
      </c>
      <c r="G4937" s="31" t="s">
        <v>120</v>
      </c>
      <c r="H4937" s="31">
        <v>18.54</v>
      </c>
      <c r="I4937" s="31" t="s">
        <v>82</v>
      </c>
      <c r="J4937" s="36">
        <v>3</v>
      </c>
      <c r="K4937" s="35">
        <v>7</v>
      </c>
      <c r="L4937" s="35" t="s">
        <v>1550</v>
      </c>
      <c r="M4937" s="36">
        <v>0</v>
      </c>
      <c r="N4937" s="35" t="s">
        <v>23</v>
      </c>
      <c r="O4937" s="35" t="s">
        <v>24</v>
      </c>
      <c r="P4937" s="35" t="s">
        <v>24</v>
      </c>
      <c r="Q4937" s="35" t="s">
        <v>24</v>
      </c>
      <c r="R4937" s="35" t="s">
        <v>24</v>
      </c>
      <c r="S4937" s="35" t="s">
        <v>24</v>
      </c>
      <c r="T4937" s="35"/>
      <c r="U4937" s="35"/>
      <c r="V4937" s="9"/>
      <c r="W4937" s="9"/>
      <c r="X4937" s="31"/>
      <c r="Y4937" s="31"/>
      <c r="Z4937" s="31"/>
    </row>
    <row r="4938" spans="1:26" s="79" customFormat="1" x14ac:dyDescent="0.2">
      <c r="A4938" s="31"/>
      <c r="B4938" s="34">
        <v>71</v>
      </c>
      <c r="C4938" s="34">
        <v>20158</v>
      </c>
      <c r="D4938" s="31" t="s">
        <v>4424</v>
      </c>
      <c r="E4938" s="31" t="s">
        <v>4191</v>
      </c>
      <c r="F4938" s="110" t="s">
        <v>1543</v>
      </c>
      <c r="G4938" s="31" t="s">
        <v>120</v>
      </c>
      <c r="H4938" s="31">
        <v>26.97</v>
      </c>
      <c r="I4938" s="31" t="s">
        <v>82</v>
      </c>
      <c r="J4938" s="36">
        <v>6</v>
      </c>
      <c r="K4938" s="35">
        <v>7</v>
      </c>
      <c r="L4938" s="35" t="s">
        <v>1550</v>
      </c>
      <c r="M4938" s="36">
        <v>0</v>
      </c>
      <c r="N4938" s="35" t="s">
        <v>23</v>
      </c>
      <c r="O4938" s="35" t="s">
        <v>24</v>
      </c>
      <c r="P4938" s="35" t="s">
        <v>24</v>
      </c>
      <c r="Q4938" s="35" t="s">
        <v>24</v>
      </c>
      <c r="R4938" s="35" t="s">
        <v>24</v>
      </c>
      <c r="S4938" s="35" t="s">
        <v>24</v>
      </c>
      <c r="T4938" s="35"/>
      <c r="U4938" s="35"/>
      <c r="V4938" s="9"/>
      <c r="W4938" s="9"/>
      <c r="X4938" s="31"/>
      <c r="Y4938" s="31"/>
      <c r="Z4938" s="31"/>
    </row>
    <row r="4939" spans="1:26" s="79" customFormat="1" x14ac:dyDescent="0.2">
      <c r="A4939" s="31"/>
      <c r="B4939" s="34">
        <v>71</v>
      </c>
      <c r="C4939" s="34">
        <v>20158</v>
      </c>
      <c r="D4939" s="31" t="s">
        <v>4425</v>
      </c>
      <c r="E4939" s="31" t="s">
        <v>4191</v>
      </c>
      <c r="F4939" s="110" t="s">
        <v>1543</v>
      </c>
      <c r="G4939" s="31" t="s">
        <v>120</v>
      </c>
      <c r="H4939" s="31">
        <v>16.739999999999998</v>
      </c>
      <c r="I4939" s="31" t="s">
        <v>82</v>
      </c>
      <c r="J4939" s="36">
        <v>3</v>
      </c>
      <c r="K4939" s="35">
        <v>7</v>
      </c>
      <c r="L4939" s="35" t="s">
        <v>1550</v>
      </c>
      <c r="M4939" s="36">
        <v>0</v>
      </c>
      <c r="N4939" s="35" t="s">
        <v>23</v>
      </c>
      <c r="O4939" s="35" t="s">
        <v>24</v>
      </c>
      <c r="P4939" s="35" t="s">
        <v>24</v>
      </c>
      <c r="Q4939" s="35" t="s">
        <v>24</v>
      </c>
      <c r="R4939" s="35" t="s">
        <v>24</v>
      </c>
      <c r="S4939" s="35" t="s">
        <v>24</v>
      </c>
      <c r="T4939" s="35"/>
      <c r="U4939" s="35"/>
      <c r="V4939" s="9"/>
      <c r="W4939" s="9"/>
      <c r="X4939" s="31"/>
      <c r="Y4939" s="31"/>
      <c r="Z4939" s="31"/>
    </row>
    <row r="4940" spans="1:26" s="79" customFormat="1" x14ac:dyDescent="0.2">
      <c r="A4940" s="31"/>
      <c r="B4940" s="34">
        <v>71</v>
      </c>
      <c r="C4940" s="34">
        <v>20158</v>
      </c>
      <c r="D4940" s="31" t="s">
        <v>4426</v>
      </c>
      <c r="E4940" s="31" t="s">
        <v>4191</v>
      </c>
      <c r="F4940" s="110" t="s">
        <v>1543</v>
      </c>
      <c r="G4940" s="31" t="s">
        <v>120</v>
      </c>
      <c r="H4940" s="31">
        <v>13.95</v>
      </c>
      <c r="I4940" s="31" t="s">
        <v>82</v>
      </c>
      <c r="J4940" s="36">
        <v>3</v>
      </c>
      <c r="K4940" s="35">
        <v>7</v>
      </c>
      <c r="L4940" s="35" t="s">
        <v>1550</v>
      </c>
      <c r="M4940" s="36">
        <v>0</v>
      </c>
      <c r="N4940" s="35" t="s">
        <v>23</v>
      </c>
      <c r="O4940" s="35" t="s">
        <v>24</v>
      </c>
      <c r="P4940" s="35" t="s">
        <v>24</v>
      </c>
      <c r="Q4940" s="35" t="s">
        <v>24</v>
      </c>
      <c r="R4940" s="35" t="s">
        <v>24</v>
      </c>
      <c r="S4940" s="35" t="s">
        <v>24</v>
      </c>
      <c r="T4940" s="35"/>
      <c r="U4940" s="35"/>
      <c r="V4940" s="9"/>
      <c r="W4940" s="9"/>
      <c r="X4940" s="31"/>
      <c r="Y4940" s="31"/>
      <c r="Z4940" s="31"/>
    </row>
    <row r="4941" spans="1:26" s="79" customFormat="1" x14ac:dyDescent="0.2">
      <c r="A4941" s="31"/>
      <c r="B4941" s="34">
        <v>71</v>
      </c>
      <c r="C4941" s="34">
        <v>20158</v>
      </c>
      <c r="D4941" s="31" t="s">
        <v>4427</v>
      </c>
      <c r="E4941" s="31" t="s">
        <v>4191</v>
      </c>
      <c r="F4941" s="110" t="s">
        <v>1543</v>
      </c>
      <c r="G4941" s="31" t="s">
        <v>120</v>
      </c>
      <c r="H4941" s="31">
        <v>15.75</v>
      </c>
      <c r="I4941" s="31" t="s">
        <v>82</v>
      </c>
      <c r="J4941" s="36">
        <v>3</v>
      </c>
      <c r="K4941" s="35">
        <v>7</v>
      </c>
      <c r="L4941" s="35" t="s">
        <v>1550</v>
      </c>
      <c r="M4941" s="36">
        <v>0</v>
      </c>
      <c r="N4941" s="35" t="s">
        <v>23</v>
      </c>
      <c r="O4941" s="35" t="s">
        <v>24</v>
      </c>
      <c r="P4941" s="35" t="s">
        <v>24</v>
      </c>
      <c r="Q4941" s="35" t="s">
        <v>24</v>
      </c>
      <c r="R4941" s="35" t="s">
        <v>24</v>
      </c>
      <c r="S4941" s="35" t="s">
        <v>24</v>
      </c>
      <c r="T4941" s="35"/>
      <c r="U4941" s="35"/>
      <c r="V4941" s="9"/>
      <c r="W4941" s="9"/>
      <c r="X4941" s="31"/>
      <c r="Y4941" s="31"/>
      <c r="Z4941" s="31"/>
    </row>
    <row r="4942" spans="1:26" s="79" customFormat="1" x14ac:dyDescent="0.2">
      <c r="A4942" s="31"/>
      <c r="B4942" s="34">
        <v>71</v>
      </c>
      <c r="C4942" s="34">
        <v>20158</v>
      </c>
      <c r="D4942" s="31" t="s">
        <v>4428</v>
      </c>
      <c r="E4942" s="31" t="s">
        <v>4191</v>
      </c>
      <c r="F4942" s="110" t="s">
        <v>1543</v>
      </c>
      <c r="G4942" s="31" t="s">
        <v>120</v>
      </c>
      <c r="H4942" s="31">
        <v>16.25</v>
      </c>
      <c r="I4942" s="31" t="s">
        <v>82</v>
      </c>
      <c r="J4942" s="36">
        <v>3</v>
      </c>
      <c r="K4942" s="35">
        <v>7</v>
      </c>
      <c r="L4942" s="35" t="s">
        <v>1550</v>
      </c>
      <c r="M4942" s="36">
        <v>0</v>
      </c>
      <c r="N4942" s="35" t="s">
        <v>23</v>
      </c>
      <c r="O4942" s="35" t="s">
        <v>24</v>
      </c>
      <c r="P4942" s="35" t="s">
        <v>24</v>
      </c>
      <c r="Q4942" s="35" t="s">
        <v>24</v>
      </c>
      <c r="R4942" s="35" t="s">
        <v>24</v>
      </c>
      <c r="S4942" s="35" t="s">
        <v>24</v>
      </c>
      <c r="T4942" s="35"/>
      <c r="U4942" s="35"/>
      <c r="V4942" s="9"/>
      <c r="W4942" s="9"/>
      <c r="X4942" s="31"/>
      <c r="Y4942" s="31"/>
      <c r="Z4942" s="31"/>
    </row>
    <row r="4943" spans="1:26" s="79" customFormat="1" x14ac:dyDescent="0.2">
      <c r="A4943" s="31"/>
      <c r="B4943" s="34">
        <v>71</v>
      </c>
      <c r="C4943" s="34">
        <v>20158</v>
      </c>
      <c r="D4943" s="31" t="s">
        <v>4429</v>
      </c>
      <c r="E4943" s="31" t="s">
        <v>4191</v>
      </c>
      <c r="F4943" s="110" t="s">
        <v>1543</v>
      </c>
      <c r="G4943" s="31" t="s">
        <v>120</v>
      </c>
      <c r="H4943" s="31">
        <v>63.73</v>
      </c>
      <c r="I4943" s="31" t="s">
        <v>82</v>
      </c>
      <c r="J4943" s="36">
        <v>12</v>
      </c>
      <c r="K4943" s="35">
        <v>7</v>
      </c>
      <c r="L4943" s="35" t="s">
        <v>1479</v>
      </c>
      <c r="M4943" s="36">
        <v>0</v>
      </c>
      <c r="N4943" s="35" t="s">
        <v>23</v>
      </c>
      <c r="O4943" s="35" t="s">
        <v>24</v>
      </c>
      <c r="P4943" s="35" t="s">
        <v>24</v>
      </c>
      <c r="Q4943" s="35" t="s">
        <v>24</v>
      </c>
      <c r="R4943" s="35" t="s">
        <v>24</v>
      </c>
      <c r="S4943" s="35" t="s">
        <v>24</v>
      </c>
      <c r="T4943" s="35"/>
      <c r="U4943" s="35"/>
      <c r="V4943" s="9"/>
      <c r="W4943" s="9"/>
      <c r="X4943" s="31"/>
      <c r="Y4943" s="31"/>
      <c r="Z4943" s="31"/>
    </row>
    <row r="4944" spans="1:26" s="79" customFormat="1" x14ac:dyDescent="0.2">
      <c r="A4944" s="31"/>
      <c r="B4944" s="34">
        <v>71</v>
      </c>
      <c r="C4944" s="34">
        <v>20158</v>
      </c>
      <c r="D4944" s="31" t="s">
        <v>4430</v>
      </c>
      <c r="E4944" s="31" t="s">
        <v>4191</v>
      </c>
      <c r="F4944" s="110" t="s">
        <v>1543</v>
      </c>
      <c r="G4944" s="31" t="s">
        <v>120</v>
      </c>
      <c r="H4944" s="31">
        <v>30.63</v>
      </c>
      <c r="I4944" s="31" t="s">
        <v>82</v>
      </c>
      <c r="J4944" s="36">
        <v>6</v>
      </c>
      <c r="K4944" s="35">
        <v>7</v>
      </c>
      <c r="L4944" s="35" t="s">
        <v>1479</v>
      </c>
      <c r="M4944" s="36">
        <v>0</v>
      </c>
      <c r="N4944" s="35" t="s">
        <v>23</v>
      </c>
      <c r="O4944" s="35" t="s">
        <v>24</v>
      </c>
      <c r="P4944" s="35" t="s">
        <v>24</v>
      </c>
      <c r="Q4944" s="35" t="s">
        <v>24</v>
      </c>
      <c r="R4944" s="35" t="s">
        <v>24</v>
      </c>
      <c r="S4944" s="35" t="s">
        <v>24</v>
      </c>
      <c r="T4944" s="35"/>
      <c r="U4944" s="35"/>
      <c r="V4944" s="9"/>
      <c r="W4944" s="9"/>
      <c r="X4944" s="31"/>
      <c r="Y4944" s="31"/>
      <c r="Z4944" s="31"/>
    </row>
    <row r="4945" spans="1:26" s="79" customFormat="1" x14ac:dyDescent="0.2">
      <c r="A4945" s="31"/>
      <c r="B4945" s="34">
        <v>71</v>
      </c>
      <c r="C4945" s="34">
        <v>20158</v>
      </c>
      <c r="D4945" s="31" t="s">
        <v>4431</v>
      </c>
      <c r="E4945" s="31" t="s">
        <v>4191</v>
      </c>
      <c r="F4945" s="110" t="s">
        <v>1543</v>
      </c>
      <c r="G4945" s="31" t="s">
        <v>91</v>
      </c>
      <c r="H4945" s="31">
        <v>18.600000000000001</v>
      </c>
      <c r="I4945" s="31" t="s">
        <v>82</v>
      </c>
      <c r="J4945" s="36">
        <v>3</v>
      </c>
      <c r="K4945" s="35">
        <v>7</v>
      </c>
      <c r="L4945" s="35" t="s">
        <v>1550</v>
      </c>
      <c r="M4945" s="36">
        <v>0</v>
      </c>
      <c r="N4945" s="35" t="s">
        <v>23</v>
      </c>
      <c r="O4945" s="35" t="s">
        <v>24</v>
      </c>
      <c r="P4945" s="35" t="s">
        <v>24</v>
      </c>
      <c r="Q4945" s="35" t="s">
        <v>24</v>
      </c>
      <c r="R4945" s="35" t="s">
        <v>24</v>
      </c>
      <c r="S4945" s="35" t="s">
        <v>24</v>
      </c>
      <c r="T4945" s="35"/>
      <c r="U4945" s="35"/>
      <c r="V4945" s="9"/>
      <c r="W4945" s="9"/>
      <c r="X4945" s="31"/>
      <c r="Y4945" s="31"/>
      <c r="Z4945" s="31"/>
    </row>
    <row r="4946" spans="1:26" s="79" customFormat="1" x14ac:dyDescent="0.2">
      <c r="A4946" s="31"/>
      <c r="B4946" s="34">
        <v>71</v>
      </c>
      <c r="C4946" s="34">
        <v>20158</v>
      </c>
      <c r="D4946" s="31" t="s">
        <v>4432</v>
      </c>
      <c r="E4946" s="31" t="s">
        <v>4191</v>
      </c>
      <c r="F4946" s="110" t="s">
        <v>1543</v>
      </c>
      <c r="G4946" s="31" t="s">
        <v>120</v>
      </c>
      <c r="H4946" s="31">
        <v>67.16</v>
      </c>
      <c r="I4946" s="31" t="s">
        <v>82</v>
      </c>
      <c r="J4946" s="36">
        <v>12</v>
      </c>
      <c r="K4946" s="35">
        <v>7</v>
      </c>
      <c r="L4946" s="35" t="s">
        <v>1479</v>
      </c>
      <c r="M4946" s="36">
        <v>0</v>
      </c>
      <c r="N4946" s="35" t="s">
        <v>23</v>
      </c>
      <c r="O4946" s="35" t="s">
        <v>24</v>
      </c>
      <c r="P4946" s="35" t="s">
        <v>24</v>
      </c>
      <c r="Q4946" s="35" t="s">
        <v>24</v>
      </c>
      <c r="R4946" s="35" t="s">
        <v>24</v>
      </c>
      <c r="S4946" s="35" t="s">
        <v>24</v>
      </c>
      <c r="T4946" s="35"/>
      <c r="U4946" s="35"/>
      <c r="V4946" s="9"/>
      <c r="W4946" s="9"/>
      <c r="X4946" s="31"/>
      <c r="Y4946" s="31"/>
      <c r="Z4946" s="31"/>
    </row>
    <row r="4947" spans="1:26" s="79" customFormat="1" x14ac:dyDescent="0.2">
      <c r="A4947" s="31"/>
      <c r="B4947" s="34">
        <v>71</v>
      </c>
      <c r="C4947" s="34">
        <v>20158</v>
      </c>
      <c r="D4947" s="31" t="s">
        <v>4433</v>
      </c>
      <c r="E4947" s="31" t="s">
        <v>4191</v>
      </c>
      <c r="F4947" s="110" t="s">
        <v>1543</v>
      </c>
      <c r="G4947" s="31" t="s">
        <v>120</v>
      </c>
      <c r="H4947" s="31">
        <v>51.62</v>
      </c>
      <c r="I4947" s="31" t="s">
        <v>82</v>
      </c>
      <c r="J4947" s="36">
        <v>15</v>
      </c>
      <c r="K4947" s="35">
        <v>7</v>
      </c>
      <c r="L4947" s="35" t="s">
        <v>1479</v>
      </c>
      <c r="M4947" s="36">
        <v>0</v>
      </c>
      <c r="N4947" s="35" t="s">
        <v>23</v>
      </c>
      <c r="O4947" s="35" t="s">
        <v>24</v>
      </c>
      <c r="P4947" s="35" t="s">
        <v>24</v>
      </c>
      <c r="Q4947" s="35" t="s">
        <v>24</v>
      </c>
      <c r="R4947" s="35" t="s">
        <v>24</v>
      </c>
      <c r="S4947" s="35" t="s">
        <v>24</v>
      </c>
      <c r="T4947" s="35"/>
      <c r="U4947" s="35"/>
      <c r="V4947" s="9"/>
      <c r="W4947" s="9"/>
      <c r="X4947" s="31"/>
      <c r="Y4947" s="31"/>
      <c r="Z4947" s="31"/>
    </row>
    <row r="4948" spans="1:26" s="79" customFormat="1" x14ac:dyDescent="0.2">
      <c r="A4948" s="31"/>
      <c r="B4948" s="34">
        <v>71</v>
      </c>
      <c r="C4948" s="34">
        <v>20158</v>
      </c>
      <c r="D4948" s="31" t="s">
        <v>4434</v>
      </c>
      <c r="E4948" s="31" t="s">
        <v>4191</v>
      </c>
      <c r="F4948" s="110" t="s">
        <v>1543</v>
      </c>
      <c r="G4948" s="31" t="s">
        <v>102</v>
      </c>
      <c r="H4948" s="31">
        <v>18.2</v>
      </c>
      <c r="I4948" s="31" t="s">
        <v>82</v>
      </c>
      <c r="J4948" s="36">
        <v>3</v>
      </c>
      <c r="K4948" s="35">
        <v>7</v>
      </c>
      <c r="L4948" s="35" t="s">
        <v>1550</v>
      </c>
      <c r="M4948" s="36">
        <v>0</v>
      </c>
      <c r="N4948" s="35" t="s">
        <v>23</v>
      </c>
      <c r="O4948" s="35" t="s">
        <v>24</v>
      </c>
      <c r="P4948" s="35" t="s">
        <v>24</v>
      </c>
      <c r="Q4948" s="35" t="s">
        <v>24</v>
      </c>
      <c r="R4948" s="35" t="s">
        <v>24</v>
      </c>
      <c r="S4948" s="35" t="s">
        <v>24</v>
      </c>
      <c r="T4948" s="35"/>
      <c r="U4948" s="35"/>
      <c r="V4948" s="9"/>
      <c r="W4948" s="9"/>
      <c r="X4948" s="31"/>
      <c r="Y4948" s="31"/>
      <c r="Z4948" s="31"/>
    </row>
    <row r="4949" spans="1:26" s="79" customFormat="1" x14ac:dyDescent="0.2">
      <c r="A4949" s="31"/>
      <c r="B4949" s="34">
        <v>71</v>
      </c>
      <c r="C4949" s="34">
        <v>20158</v>
      </c>
      <c r="D4949" s="31" t="s">
        <v>4435</v>
      </c>
      <c r="E4949" s="31" t="s">
        <v>4191</v>
      </c>
      <c r="F4949" s="110" t="s">
        <v>1543</v>
      </c>
      <c r="G4949" s="31" t="s">
        <v>84</v>
      </c>
      <c r="H4949" s="31">
        <v>3.01</v>
      </c>
      <c r="I4949" s="31" t="s">
        <v>82</v>
      </c>
      <c r="J4949" s="36"/>
      <c r="K4949" s="35">
        <v>7</v>
      </c>
      <c r="L4949" s="35" t="s">
        <v>1479</v>
      </c>
      <c r="M4949" s="36">
        <v>1</v>
      </c>
      <c r="N4949" s="35" t="s">
        <v>23</v>
      </c>
      <c r="O4949" s="35" t="s">
        <v>24</v>
      </c>
      <c r="P4949" s="35" t="s">
        <v>24</v>
      </c>
      <c r="Q4949" s="35" t="s">
        <v>24</v>
      </c>
      <c r="R4949" s="35" t="s">
        <v>24</v>
      </c>
      <c r="S4949" s="35" t="s">
        <v>24</v>
      </c>
      <c r="T4949" s="35"/>
      <c r="U4949" s="35"/>
      <c r="V4949" s="9"/>
      <c r="W4949" s="9"/>
      <c r="X4949" s="31"/>
      <c r="Y4949" s="31"/>
      <c r="Z4949" s="31"/>
    </row>
    <row r="4950" spans="1:26" s="79" customFormat="1" x14ac:dyDescent="0.2">
      <c r="A4950" s="31"/>
      <c r="B4950" s="34">
        <v>71</v>
      </c>
      <c r="C4950" s="34">
        <v>20158</v>
      </c>
      <c r="D4950" s="31" t="s">
        <v>4436</v>
      </c>
      <c r="E4950" s="31" t="s">
        <v>4191</v>
      </c>
      <c r="F4950" s="110" t="s">
        <v>1543</v>
      </c>
      <c r="G4950" s="31" t="s">
        <v>84</v>
      </c>
      <c r="H4950" s="31">
        <v>24.66</v>
      </c>
      <c r="I4950" s="31" t="s">
        <v>82</v>
      </c>
      <c r="J4950" s="36">
        <v>6</v>
      </c>
      <c r="K4950" s="35">
        <v>7</v>
      </c>
      <c r="L4950" s="35" t="s">
        <v>1479</v>
      </c>
      <c r="M4950" s="36">
        <v>1</v>
      </c>
      <c r="N4950" s="35" t="s">
        <v>23</v>
      </c>
      <c r="O4950" s="35" t="s">
        <v>24</v>
      </c>
      <c r="P4950" s="35" t="s">
        <v>24</v>
      </c>
      <c r="Q4950" s="35" t="s">
        <v>24</v>
      </c>
      <c r="R4950" s="35" t="s">
        <v>24</v>
      </c>
      <c r="S4950" s="35" t="s">
        <v>24</v>
      </c>
      <c r="T4950" s="35"/>
      <c r="U4950" s="35"/>
      <c r="V4950" s="9"/>
      <c r="W4950" s="9"/>
      <c r="X4950" s="31"/>
      <c r="Y4950" s="31"/>
      <c r="Z4950" s="31"/>
    </row>
    <row r="4951" spans="1:26" s="79" customFormat="1" x14ac:dyDescent="0.2">
      <c r="A4951" s="101"/>
      <c r="B4951" s="104">
        <v>71</v>
      </c>
      <c r="C4951" s="104">
        <v>20158</v>
      </c>
      <c r="D4951" s="101" t="s">
        <v>4437</v>
      </c>
      <c r="E4951" s="31" t="s">
        <v>4191</v>
      </c>
      <c r="F4951" s="110" t="s">
        <v>1543</v>
      </c>
      <c r="G4951" s="101" t="s">
        <v>3837</v>
      </c>
      <c r="H4951" s="101">
        <v>45.84</v>
      </c>
      <c r="I4951" s="101" t="s">
        <v>82</v>
      </c>
      <c r="J4951" s="105">
        <v>15</v>
      </c>
      <c r="K4951" s="35">
        <v>7</v>
      </c>
      <c r="L4951" s="103" t="s">
        <v>1549</v>
      </c>
      <c r="M4951" s="105">
        <v>1</v>
      </c>
      <c r="N4951" s="35" t="s">
        <v>23</v>
      </c>
      <c r="O4951" s="35" t="s">
        <v>24</v>
      </c>
      <c r="P4951" s="35" t="s">
        <v>24</v>
      </c>
      <c r="Q4951" s="35" t="s">
        <v>24</v>
      </c>
      <c r="R4951" s="35" t="s">
        <v>24</v>
      </c>
      <c r="S4951" s="35" t="s">
        <v>24</v>
      </c>
      <c r="T4951" s="103"/>
      <c r="U4951" s="103"/>
      <c r="V4951" s="100"/>
      <c r="W4951" s="9"/>
      <c r="X4951" s="31"/>
      <c r="Y4951" s="31"/>
      <c r="Z4951" s="31"/>
    </row>
    <row r="4952" spans="1:26" s="79" customFormat="1" x14ac:dyDescent="0.2">
      <c r="A4952" s="31"/>
      <c r="B4952" s="34">
        <v>71</v>
      </c>
      <c r="C4952" s="34">
        <v>20158</v>
      </c>
      <c r="D4952" s="31" t="s">
        <v>4438</v>
      </c>
      <c r="E4952" s="31" t="s">
        <v>4191</v>
      </c>
      <c r="F4952" s="110" t="s">
        <v>1543</v>
      </c>
      <c r="G4952" s="31" t="s">
        <v>120</v>
      </c>
      <c r="H4952" s="31">
        <v>37.65</v>
      </c>
      <c r="I4952" s="31" t="s">
        <v>82</v>
      </c>
      <c r="J4952" s="36">
        <v>6</v>
      </c>
      <c r="K4952" s="35">
        <v>7</v>
      </c>
      <c r="L4952" s="103" t="s">
        <v>1550</v>
      </c>
      <c r="M4952" s="36">
        <v>0</v>
      </c>
      <c r="N4952" s="35" t="s">
        <v>23</v>
      </c>
      <c r="O4952" s="35" t="s">
        <v>24</v>
      </c>
      <c r="P4952" s="35" t="s">
        <v>24</v>
      </c>
      <c r="Q4952" s="35" t="s">
        <v>24</v>
      </c>
      <c r="R4952" s="35" t="s">
        <v>24</v>
      </c>
      <c r="S4952" s="35" t="s">
        <v>24</v>
      </c>
      <c r="T4952" s="35"/>
      <c r="U4952" s="35"/>
      <c r="V4952" s="9"/>
      <c r="W4952" s="9"/>
      <c r="X4952" s="31"/>
      <c r="Y4952" s="31"/>
      <c r="Z4952" s="31"/>
    </row>
    <row r="4953" spans="1:26" s="79" customFormat="1" x14ac:dyDescent="0.2">
      <c r="A4953" s="31"/>
      <c r="B4953" s="34">
        <v>71</v>
      </c>
      <c r="C4953" s="34">
        <v>20158</v>
      </c>
      <c r="D4953" s="31" t="s">
        <v>4439</v>
      </c>
      <c r="E4953" s="31" t="s">
        <v>4191</v>
      </c>
      <c r="F4953" s="110" t="s">
        <v>1543</v>
      </c>
      <c r="G4953" s="31" t="s">
        <v>91</v>
      </c>
      <c r="H4953" s="31">
        <v>14.21</v>
      </c>
      <c r="I4953" s="31" t="s">
        <v>82</v>
      </c>
      <c r="J4953" s="36">
        <v>3</v>
      </c>
      <c r="K4953" s="35">
        <v>7</v>
      </c>
      <c r="L4953" s="103" t="s">
        <v>1550</v>
      </c>
      <c r="M4953" s="36">
        <v>0</v>
      </c>
      <c r="N4953" s="35" t="s">
        <v>23</v>
      </c>
      <c r="O4953" s="35" t="s">
        <v>24</v>
      </c>
      <c r="P4953" s="35" t="s">
        <v>24</v>
      </c>
      <c r="Q4953" s="35" t="s">
        <v>24</v>
      </c>
      <c r="R4953" s="35" t="s">
        <v>24</v>
      </c>
      <c r="S4953" s="35" t="s">
        <v>24</v>
      </c>
      <c r="T4953" s="35"/>
      <c r="U4953" s="35"/>
      <c r="V4953" s="9"/>
      <c r="W4953" s="9"/>
      <c r="X4953" s="31"/>
      <c r="Y4953" s="31"/>
      <c r="Z4953" s="31"/>
    </row>
    <row r="4954" spans="1:26" s="79" customFormat="1" x14ac:dyDescent="0.2">
      <c r="A4954" s="31"/>
      <c r="B4954" s="34">
        <v>71</v>
      </c>
      <c r="C4954" s="34">
        <v>20158</v>
      </c>
      <c r="D4954" s="31" t="s">
        <v>4440</v>
      </c>
      <c r="E4954" s="31" t="s">
        <v>4191</v>
      </c>
      <c r="F4954" s="110" t="s">
        <v>1543</v>
      </c>
      <c r="G4954" s="31" t="s">
        <v>84</v>
      </c>
      <c r="H4954" s="31">
        <v>29.37</v>
      </c>
      <c r="I4954" s="31" t="s">
        <v>82</v>
      </c>
      <c r="J4954" s="36">
        <v>6</v>
      </c>
      <c r="K4954" s="35">
        <v>7</v>
      </c>
      <c r="L4954" s="103" t="s">
        <v>1550</v>
      </c>
      <c r="M4954" s="36">
        <v>0</v>
      </c>
      <c r="N4954" s="35" t="s">
        <v>23</v>
      </c>
      <c r="O4954" s="35" t="s">
        <v>24</v>
      </c>
      <c r="P4954" s="35" t="s">
        <v>24</v>
      </c>
      <c r="Q4954" s="35" t="s">
        <v>24</v>
      </c>
      <c r="R4954" s="35" t="s">
        <v>24</v>
      </c>
      <c r="S4954" s="35" t="s">
        <v>24</v>
      </c>
      <c r="T4954" s="35"/>
      <c r="U4954" s="35"/>
      <c r="V4954" s="9"/>
      <c r="W4954" s="9"/>
      <c r="X4954" s="31"/>
      <c r="Y4954" s="31"/>
      <c r="Z4954" s="31"/>
    </row>
    <row r="4955" spans="1:26" s="79" customFormat="1" x14ac:dyDescent="0.2">
      <c r="A4955" s="31"/>
      <c r="B4955" s="34">
        <v>71</v>
      </c>
      <c r="C4955" s="34">
        <v>20158</v>
      </c>
      <c r="D4955" s="31" t="s">
        <v>4441</v>
      </c>
      <c r="E4955" s="31" t="s">
        <v>4191</v>
      </c>
      <c r="F4955" s="110" t="s">
        <v>1543</v>
      </c>
      <c r="G4955" s="31" t="s">
        <v>91</v>
      </c>
      <c r="H4955" s="31">
        <v>15.1</v>
      </c>
      <c r="I4955" s="31" t="s">
        <v>82</v>
      </c>
      <c r="J4955" s="36">
        <v>3</v>
      </c>
      <c r="K4955" s="35">
        <v>7</v>
      </c>
      <c r="L4955" s="103" t="s">
        <v>1550</v>
      </c>
      <c r="M4955" s="36">
        <v>0</v>
      </c>
      <c r="N4955" s="35" t="s">
        <v>23</v>
      </c>
      <c r="O4955" s="35" t="s">
        <v>24</v>
      </c>
      <c r="P4955" s="35" t="s">
        <v>24</v>
      </c>
      <c r="Q4955" s="35" t="s">
        <v>24</v>
      </c>
      <c r="R4955" s="35" t="s">
        <v>24</v>
      </c>
      <c r="S4955" s="35" t="s">
        <v>24</v>
      </c>
      <c r="T4955" s="35"/>
      <c r="U4955" s="35"/>
      <c r="V4955" s="9"/>
      <c r="W4955" s="9"/>
      <c r="X4955" s="31"/>
      <c r="Y4955" s="31"/>
      <c r="Z4955" s="31"/>
    </row>
    <row r="4956" spans="1:26" s="79" customFormat="1" x14ac:dyDescent="0.2">
      <c r="A4956" s="31"/>
      <c r="B4956" s="34">
        <v>71</v>
      </c>
      <c r="C4956" s="34">
        <v>20158</v>
      </c>
      <c r="D4956" s="31" t="s">
        <v>4442</v>
      </c>
      <c r="E4956" s="31" t="s">
        <v>4191</v>
      </c>
      <c r="F4956" s="110" t="s">
        <v>1543</v>
      </c>
      <c r="G4956" s="31" t="s">
        <v>102</v>
      </c>
      <c r="H4956" s="31">
        <v>43.85</v>
      </c>
      <c r="I4956" s="31" t="s">
        <v>82</v>
      </c>
      <c r="J4956" s="36">
        <v>15</v>
      </c>
      <c r="K4956" s="35">
        <v>7</v>
      </c>
      <c r="L4956" s="35" t="s">
        <v>1479</v>
      </c>
      <c r="M4956" s="36">
        <v>0</v>
      </c>
      <c r="N4956" s="35" t="s">
        <v>23</v>
      </c>
      <c r="O4956" s="35" t="s">
        <v>24</v>
      </c>
      <c r="P4956" s="35" t="s">
        <v>24</v>
      </c>
      <c r="Q4956" s="35" t="s">
        <v>24</v>
      </c>
      <c r="R4956" s="35" t="s">
        <v>24</v>
      </c>
      <c r="S4956" s="35" t="s">
        <v>24</v>
      </c>
      <c r="T4956" s="35"/>
      <c r="U4956" s="35"/>
      <c r="V4956" s="9"/>
      <c r="W4956" s="9"/>
      <c r="X4956" s="31"/>
      <c r="Y4956" s="31"/>
      <c r="Z4956" s="31"/>
    </row>
    <row r="4957" spans="1:26" s="79" customFormat="1" x14ac:dyDescent="0.2">
      <c r="A4957" s="31"/>
      <c r="B4957" s="34">
        <v>71</v>
      </c>
      <c r="C4957" s="34">
        <v>20158</v>
      </c>
      <c r="D4957" s="31" t="s">
        <v>4443</v>
      </c>
      <c r="E4957" s="31" t="s">
        <v>4191</v>
      </c>
      <c r="F4957" s="110" t="s">
        <v>1543</v>
      </c>
      <c r="G4957" s="31" t="s">
        <v>91</v>
      </c>
      <c r="H4957" s="31">
        <v>8.36</v>
      </c>
      <c r="I4957" s="31" t="s">
        <v>82</v>
      </c>
      <c r="J4957" s="36">
        <v>3</v>
      </c>
      <c r="K4957" s="35">
        <v>7</v>
      </c>
      <c r="L4957" s="35" t="s">
        <v>1550</v>
      </c>
      <c r="M4957" s="36">
        <v>0</v>
      </c>
      <c r="N4957" s="35" t="s">
        <v>23</v>
      </c>
      <c r="O4957" s="35" t="s">
        <v>24</v>
      </c>
      <c r="P4957" s="35" t="s">
        <v>24</v>
      </c>
      <c r="Q4957" s="35" t="s">
        <v>24</v>
      </c>
      <c r="R4957" s="35" t="s">
        <v>24</v>
      </c>
      <c r="S4957" s="35" t="s">
        <v>24</v>
      </c>
      <c r="T4957" s="35"/>
      <c r="U4957" s="35"/>
      <c r="V4957" s="9"/>
      <c r="W4957" s="9"/>
      <c r="X4957" s="31"/>
      <c r="Y4957" s="31"/>
      <c r="Z4957" s="31"/>
    </row>
    <row r="4958" spans="1:26" s="79" customFormat="1" x14ac:dyDescent="0.2">
      <c r="A4958" s="31"/>
      <c r="B4958" s="34">
        <v>71</v>
      </c>
      <c r="C4958" s="34">
        <v>20158</v>
      </c>
      <c r="D4958" s="31" t="s">
        <v>4444</v>
      </c>
      <c r="E4958" s="31" t="s">
        <v>4191</v>
      </c>
      <c r="F4958" s="110" t="s">
        <v>1543</v>
      </c>
      <c r="G4958" s="31" t="s">
        <v>91</v>
      </c>
      <c r="H4958" s="31">
        <v>27.53</v>
      </c>
      <c r="I4958" s="31" t="s">
        <v>82</v>
      </c>
      <c r="J4958" s="36">
        <v>6</v>
      </c>
      <c r="K4958" s="35">
        <v>7</v>
      </c>
      <c r="L4958" s="35" t="s">
        <v>1550</v>
      </c>
      <c r="M4958" s="36">
        <v>0</v>
      </c>
      <c r="N4958" s="35" t="s">
        <v>23</v>
      </c>
      <c r="O4958" s="35" t="s">
        <v>24</v>
      </c>
      <c r="P4958" s="35" t="s">
        <v>24</v>
      </c>
      <c r="Q4958" s="35" t="s">
        <v>24</v>
      </c>
      <c r="R4958" s="35" t="s">
        <v>24</v>
      </c>
      <c r="S4958" s="35" t="s">
        <v>24</v>
      </c>
      <c r="T4958" s="35"/>
      <c r="U4958" s="35"/>
      <c r="V4958" s="9"/>
      <c r="W4958" s="9"/>
      <c r="X4958" s="31"/>
      <c r="Y4958" s="31"/>
      <c r="Z4958" s="31"/>
    </row>
    <row r="4959" spans="1:26" s="79" customFormat="1" x14ac:dyDescent="0.2">
      <c r="A4959" s="31"/>
      <c r="B4959" s="34">
        <v>71</v>
      </c>
      <c r="C4959" s="34">
        <v>20158</v>
      </c>
      <c r="D4959" s="31" t="s">
        <v>4445</v>
      </c>
      <c r="E4959" s="31" t="s">
        <v>4191</v>
      </c>
      <c r="F4959" s="110" t="s">
        <v>1543</v>
      </c>
      <c r="G4959" s="31" t="s">
        <v>97</v>
      </c>
      <c r="H4959" s="31">
        <v>27.58</v>
      </c>
      <c r="I4959" s="31" t="s">
        <v>82</v>
      </c>
      <c r="J4959" s="36">
        <v>6</v>
      </c>
      <c r="K4959" s="35">
        <v>7</v>
      </c>
      <c r="L4959" s="35" t="s">
        <v>1479</v>
      </c>
      <c r="M4959" s="36">
        <v>0</v>
      </c>
      <c r="N4959" s="35" t="s">
        <v>23</v>
      </c>
      <c r="O4959" s="35" t="s">
        <v>24</v>
      </c>
      <c r="P4959" s="35" t="s">
        <v>24</v>
      </c>
      <c r="Q4959" s="35" t="s">
        <v>24</v>
      </c>
      <c r="R4959" s="35" t="s">
        <v>24</v>
      </c>
      <c r="S4959" s="35" t="s">
        <v>24</v>
      </c>
      <c r="T4959" s="35"/>
      <c r="U4959" s="35"/>
      <c r="V4959" s="9"/>
      <c r="W4959" s="9"/>
      <c r="X4959" s="31"/>
      <c r="Y4959" s="31"/>
      <c r="Z4959" s="31"/>
    </row>
    <row r="4960" spans="1:26" s="79" customFormat="1" x14ac:dyDescent="0.2">
      <c r="A4960" s="31"/>
      <c r="B4960" s="34">
        <v>71</v>
      </c>
      <c r="C4960" s="34">
        <v>20158</v>
      </c>
      <c r="D4960" s="31" t="s">
        <v>4446</v>
      </c>
      <c r="E4960" s="31" t="s">
        <v>4191</v>
      </c>
      <c r="F4960" s="110" t="s">
        <v>1543</v>
      </c>
      <c r="G4960" s="31" t="s">
        <v>91</v>
      </c>
      <c r="H4960" s="31">
        <v>29.51</v>
      </c>
      <c r="I4960" s="31" t="s">
        <v>82</v>
      </c>
      <c r="J4960" s="36">
        <v>6</v>
      </c>
      <c r="K4960" s="35">
        <v>7</v>
      </c>
      <c r="L4960" s="35" t="s">
        <v>1550</v>
      </c>
      <c r="M4960" s="36">
        <v>0</v>
      </c>
      <c r="N4960" s="35" t="s">
        <v>23</v>
      </c>
      <c r="O4960" s="35" t="s">
        <v>24</v>
      </c>
      <c r="P4960" s="35" t="s">
        <v>24</v>
      </c>
      <c r="Q4960" s="35" t="s">
        <v>24</v>
      </c>
      <c r="R4960" s="35" t="s">
        <v>24</v>
      </c>
      <c r="S4960" s="35" t="s">
        <v>24</v>
      </c>
      <c r="T4960" s="35"/>
      <c r="U4960" s="35"/>
      <c r="V4960" s="9"/>
      <c r="W4960" s="9"/>
      <c r="X4960" s="31"/>
      <c r="Y4960" s="31"/>
      <c r="Z4960" s="31"/>
    </row>
    <row r="4961" spans="1:26" s="79" customFormat="1" x14ac:dyDescent="0.2">
      <c r="A4961" s="31"/>
      <c r="B4961" s="34">
        <v>71</v>
      </c>
      <c r="C4961" s="34">
        <v>20158</v>
      </c>
      <c r="D4961" s="31" t="s">
        <v>4447</v>
      </c>
      <c r="E4961" s="31" t="s">
        <v>4191</v>
      </c>
      <c r="F4961" s="110" t="s">
        <v>1543</v>
      </c>
      <c r="G4961" s="31" t="s">
        <v>91</v>
      </c>
      <c r="H4961" s="31">
        <v>28.25</v>
      </c>
      <c r="I4961" s="31" t="s">
        <v>82</v>
      </c>
      <c r="J4961" s="36">
        <v>6</v>
      </c>
      <c r="K4961" s="35">
        <v>7</v>
      </c>
      <c r="L4961" s="35" t="s">
        <v>1550</v>
      </c>
      <c r="M4961" s="36">
        <v>0</v>
      </c>
      <c r="N4961" s="35" t="s">
        <v>23</v>
      </c>
      <c r="O4961" s="35" t="s">
        <v>24</v>
      </c>
      <c r="P4961" s="35" t="s">
        <v>24</v>
      </c>
      <c r="Q4961" s="35" t="s">
        <v>24</v>
      </c>
      <c r="R4961" s="35" t="s">
        <v>24</v>
      </c>
      <c r="S4961" s="35" t="s">
        <v>24</v>
      </c>
      <c r="T4961" s="35"/>
      <c r="U4961" s="35"/>
      <c r="V4961" s="9"/>
      <c r="W4961" s="9"/>
      <c r="X4961" s="31"/>
      <c r="Y4961" s="31"/>
      <c r="Z4961" s="31"/>
    </row>
    <row r="4962" spans="1:26" s="79" customFormat="1" x14ac:dyDescent="0.2">
      <c r="A4962" s="31"/>
      <c r="B4962" s="34">
        <v>71</v>
      </c>
      <c r="C4962" s="34">
        <v>20158</v>
      </c>
      <c r="D4962" s="31" t="s">
        <v>4448</v>
      </c>
      <c r="E4962" s="31" t="s">
        <v>4191</v>
      </c>
      <c r="F4962" s="110" t="s">
        <v>1543</v>
      </c>
      <c r="G4962" s="31" t="s">
        <v>91</v>
      </c>
      <c r="H4962" s="31">
        <v>8.15</v>
      </c>
      <c r="I4962" s="31" t="s">
        <v>82</v>
      </c>
      <c r="J4962" s="36">
        <v>3</v>
      </c>
      <c r="K4962" s="35">
        <v>7</v>
      </c>
      <c r="L4962" s="35" t="s">
        <v>1550</v>
      </c>
      <c r="M4962" s="36">
        <v>0</v>
      </c>
      <c r="N4962" s="35" t="s">
        <v>23</v>
      </c>
      <c r="O4962" s="35" t="s">
        <v>24</v>
      </c>
      <c r="P4962" s="35" t="s">
        <v>24</v>
      </c>
      <c r="Q4962" s="35" t="s">
        <v>24</v>
      </c>
      <c r="R4962" s="35" t="s">
        <v>24</v>
      </c>
      <c r="S4962" s="35" t="s">
        <v>24</v>
      </c>
      <c r="T4962" s="35"/>
      <c r="U4962" s="35"/>
      <c r="V4962" s="9"/>
      <c r="W4962" s="9"/>
      <c r="X4962" s="31"/>
      <c r="Y4962" s="31"/>
      <c r="Z4962" s="31"/>
    </row>
    <row r="4963" spans="1:26" s="79" customFormat="1" x14ac:dyDescent="0.2">
      <c r="A4963" s="31"/>
      <c r="B4963" s="34">
        <v>71</v>
      </c>
      <c r="C4963" s="34">
        <v>20158</v>
      </c>
      <c r="D4963" s="31" t="s">
        <v>4449</v>
      </c>
      <c r="E4963" s="31" t="s">
        <v>4191</v>
      </c>
      <c r="F4963" s="110" t="s">
        <v>1543</v>
      </c>
      <c r="G4963" s="31" t="s">
        <v>91</v>
      </c>
      <c r="H4963" s="31">
        <v>10.06</v>
      </c>
      <c r="I4963" s="31" t="s">
        <v>82</v>
      </c>
      <c r="J4963" s="36">
        <v>3</v>
      </c>
      <c r="K4963" s="35">
        <v>7</v>
      </c>
      <c r="L4963" s="35" t="s">
        <v>1550</v>
      </c>
      <c r="M4963" s="36">
        <v>0</v>
      </c>
      <c r="N4963" s="35" t="s">
        <v>23</v>
      </c>
      <c r="O4963" s="35" t="s">
        <v>24</v>
      </c>
      <c r="P4963" s="35" t="s">
        <v>24</v>
      </c>
      <c r="Q4963" s="35" t="s">
        <v>24</v>
      </c>
      <c r="R4963" s="35" t="s">
        <v>24</v>
      </c>
      <c r="S4963" s="35" t="s">
        <v>24</v>
      </c>
      <c r="T4963" s="35"/>
      <c r="U4963" s="35"/>
      <c r="V4963" s="9"/>
      <c r="W4963" s="9"/>
      <c r="X4963" s="31"/>
      <c r="Y4963" s="31"/>
      <c r="Z4963" s="31"/>
    </row>
    <row r="4964" spans="1:26" s="79" customFormat="1" x14ac:dyDescent="0.2">
      <c r="A4964" s="31"/>
      <c r="B4964" s="34">
        <v>71</v>
      </c>
      <c r="C4964" s="34">
        <v>20158</v>
      </c>
      <c r="D4964" s="31" t="s">
        <v>4450</v>
      </c>
      <c r="E4964" s="31" t="s">
        <v>4191</v>
      </c>
      <c r="F4964" s="110" t="s">
        <v>1543</v>
      </c>
      <c r="G4964" s="31" t="s">
        <v>97</v>
      </c>
      <c r="H4964" s="31">
        <v>83.34</v>
      </c>
      <c r="I4964" s="31" t="s">
        <v>82</v>
      </c>
      <c r="J4964" s="36">
        <v>15</v>
      </c>
      <c r="K4964" s="35">
        <v>7</v>
      </c>
      <c r="L4964" s="35" t="s">
        <v>1479</v>
      </c>
      <c r="M4964" s="36">
        <v>0</v>
      </c>
      <c r="N4964" s="35" t="s">
        <v>23</v>
      </c>
      <c r="O4964" s="35" t="s">
        <v>24</v>
      </c>
      <c r="P4964" s="35" t="s">
        <v>24</v>
      </c>
      <c r="Q4964" s="35" t="s">
        <v>24</v>
      </c>
      <c r="R4964" s="35" t="s">
        <v>24</v>
      </c>
      <c r="S4964" s="35" t="s">
        <v>24</v>
      </c>
      <c r="T4964" s="35"/>
      <c r="U4964" s="35"/>
      <c r="V4964" s="9"/>
      <c r="W4964" s="9"/>
      <c r="X4964" s="31"/>
      <c r="Y4964" s="31"/>
      <c r="Z4964" s="31"/>
    </row>
    <row r="4965" spans="1:26" s="79" customFormat="1" x14ac:dyDescent="0.2">
      <c r="A4965" s="31"/>
      <c r="B4965" s="34">
        <v>71</v>
      </c>
      <c r="C4965" s="34">
        <v>20158</v>
      </c>
      <c r="D4965" s="31" t="s">
        <v>4451</v>
      </c>
      <c r="E4965" s="31" t="s">
        <v>4191</v>
      </c>
      <c r="F4965" s="110" t="s">
        <v>1543</v>
      </c>
      <c r="G4965" s="31" t="s">
        <v>84</v>
      </c>
      <c r="H4965" s="31">
        <v>8.33</v>
      </c>
      <c r="I4965" s="31" t="s">
        <v>82</v>
      </c>
      <c r="J4965" s="36">
        <v>3</v>
      </c>
      <c r="K4965" s="35">
        <v>7</v>
      </c>
      <c r="L4965" s="35" t="s">
        <v>1550</v>
      </c>
      <c r="M4965" s="36">
        <v>0</v>
      </c>
      <c r="N4965" s="35" t="s">
        <v>23</v>
      </c>
      <c r="O4965" s="35" t="s">
        <v>24</v>
      </c>
      <c r="P4965" s="35" t="s">
        <v>24</v>
      </c>
      <c r="Q4965" s="35" t="s">
        <v>24</v>
      </c>
      <c r="R4965" s="35" t="s">
        <v>24</v>
      </c>
      <c r="S4965" s="35" t="s">
        <v>24</v>
      </c>
      <c r="T4965" s="35"/>
      <c r="U4965" s="35"/>
      <c r="V4965" s="9"/>
      <c r="W4965" s="9"/>
      <c r="X4965" s="31"/>
      <c r="Y4965" s="31"/>
      <c r="Z4965" s="31"/>
    </row>
    <row r="4966" spans="1:26" s="79" customFormat="1" x14ac:dyDescent="0.2">
      <c r="A4966" s="31"/>
      <c r="B4966" s="34">
        <v>71</v>
      </c>
      <c r="C4966" s="34">
        <v>20158</v>
      </c>
      <c r="D4966" s="31" t="s">
        <v>4452</v>
      </c>
      <c r="E4966" s="31" t="s">
        <v>4191</v>
      </c>
      <c r="F4966" s="110" t="s">
        <v>1543</v>
      </c>
      <c r="G4966" s="31" t="s">
        <v>91</v>
      </c>
      <c r="H4966" s="31">
        <v>7.02</v>
      </c>
      <c r="I4966" s="31" t="s">
        <v>82</v>
      </c>
      <c r="J4966" s="36">
        <v>3</v>
      </c>
      <c r="K4966" s="35">
        <v>7</v>
      </c>
      <c r="L4966" s="35" t="s">
        <v>1550</v>
      </c>
      <c r="M4966" s="36">
        <v>0</v>
      </c>
      <c r="N4966" s="35" t="s">
        <v>23</v>
      </c>
      <c r="O4966" s="35" t="s">
        <v>24</v>
      </c>
      <c r="P4966" s="35" t="s">
        <v>24</v>
      </c>
      <c r="Q4966" s="35" t="s">
        <v>24</v>
      </c>
      <c r="R4966" s="35" t="s">
        <v>24</v>
      </c>
      <c r="S4966" s="35" t="s">
        <v>24</v>
      </c>
      <c r="T4966" s="35"/>
      <c r="U4966" s="35"/>
      <c r="V4966" s="9"/>
      <c r="W4966" s="9"/>
      <c r="X4966" s="31"/>
      <c r="Y4966" s="31"/>
      <c r="Z4966" s="31"/>
    </row>
    <row r="4967" spans="1:26" s="79" customFormat="1" x14ac:dyDescent="0.2">
      <c r="A4967" s="31"/>
      <c r="B4967" s="34">
        <v>71</v>
      </c>
      <c r="C4967" s="34">
        <v>20158</v>
      </c>
      <c r="D4967" s="31" t="s">
        <v>4453</v>
      </c>
      <c r="E4967" s="31" t="s">
        <v>4191</v>
      </c>
      <c r="F4967" s="110" t="s">
        <v>1543</v>
      </c>
      <c r="G4967" s="31" t="s">
        <v>4192</v>
      </c>
      <c r="H4967" s="31">
        <v>5.42</v>
      </c>
      <c r="I4967" s="31" t="s">
        <v>82</v>
      </c>
      <c r="J4967" s="36">
        <v>3</v>
      </c>
      <c r="K4967" s="35">
        <v>7</v>
      </c>
      <c r="L4967" s="35" t="s">
        <v>1479</v>
      </c>
      <c r="M4967" s="36">
        <v>0</v>
      </c>
      <c r="N4967" s="35" t="s">
        <v>23</v>
      </c>
      <c r="O4967" s="35" t="s">
        <v>24</v>
      </c>
      <c r="P4967" s="35" t="s">
        <v>24</v>
      </c>
      <c r="Q4967" s="35" t="s">
        <v>24</v>
      </c>
      <c r="R4967" s="35" t="s">
        <v>24</v>
      </c>
      <c r="S4967" s="35" t="s">
        <v>24</v>
      </c>
      <c r="T4967" s="35"/>
      <c r="U4967" s="35"/>
      <c r="V4967" s="9"/>
      <c r="W4967" s="9"/>
      <c r="X4967" s="31"/>
      <c r="Y4967" s="31"/>
      <c r="Z4967" s="31"/>
    </row>
    <row r="4968" spans="1:26" s="79" customFormat="1" x14ac:dyDescent="0.2">
      <c r="A4968" s="31"/>
      <c r="B4968" s="34">
        <v>71</v>
      </c>
      <c r="C4968" s="34">
        <v>20158</v>
      </c>
      <c r="D4968" s="31" t="s">
        <v>4454</v>
      </c>
      <c r="E4968" s="31" t="s">
        <v>4191</v>
      </c>
      <c r="F4968" s="110" t="s">
        <v>1543</v>
      </c>
      <c r="G4968" s="31" t="s">
        <v>84</v>
      </c>
      <c r="H4968" s="31">
        <v>4</v>
      </c>
      <c r="I4968" s="31" t="s">
        <v>82</v>
      </c>
      <c r="J4968" s="36"/>
      <c r="K4968" s="35">
        <v>7</v>
      </c>
      <c r="L4968" s="35" t="s">
        <v>1479</v>
      </c>
      <c r="M4968" s="36">
        <v>0</v>
      </c>
      <c r="N4968" s="35" t="s">
        <v>23</v>
      </c>
      <c r="O4968" s="35" t="s">
        <v>24</v>
      </c>
      <c r="P4968" s="35" t="s">
        <v>24</v>
      </c>
      <c r="Q4968" s="35" t="s">
        <v>24</v>
      </c>
      <c r="R4968" s="35" t="s">
        <v>24</v>
      </c>
      <c r="S4968" s="35" t="s">
        <v>24</v>
      </c>
      <c r="T4968" s="35"/>
      <c r="U4968" s="35"/>
      <c r="V4968" s="9"/>
      <c r="W4968" s="9"/>
      <c r="X4968" s="31"/>
      <c r="Y4968" s="31"/>
      <c r="Z4968" s="31"/>
    </row>
    <row r="4969" spans="1:26" s="79" customFormat="1" x14ac:dyDescent="0.2">
      <c r="A4969" s="31"/>
      <c r="B4969" s="34">
        <v>71</v>
      </c>
      <c r="C4969" s="34">
        <v>20158</v>
      </c>
      <c r="D4969" s="31" t="s">
        <v>4455</v>
      </c>
      <c r="E4969" s="31" t="s">
        <v>4191</v>
      </c>
      <c r="F4969" s="110" t="s">
        <v>1543</v>
      </c>
      <c r="G4969" s="31" t="s">
        <v>120</v>
      </c>
      <c r="H4969" s="31">
        <v>6.25</v>
      </c>
      <c r="I4969" s="31" t="s">
        <v>82</v>
      </c>
      <c r="J4969" s="36"/>
      <c r="K4969" s="35">
        <v>7</v>
      </c>
      <c r="L4969" s="35" t="s">
        <v>1550</v>
      </c>
      <c r="M4969" s="36">
        <v>0</v>
      </c>
      <c r="N4969" s="35" t="s">
        <v>23</v>
      </c>
      <c r="O4969" s="35" t="s">
        <v>24</v>
      </c>
      <c r="P4969" s="35" t="s">
        <v>24</v>
      </c>
      <c r="Q4969" s="35" t="s">
        <v>24</v>
      </c>
      <c r="R4969" s="35" t="s">
        <v>24</v>
      </c>
      <c r="S4969" s="35" t="s">
        <v>24</v>
      </c>
      <c r="T4969" s="35"/>
      <c r="U4969" s="35"/>
      <c r="V4969" s="9"/>
      <c r="W4969" s="9"/>
      <c r="X4969" s="31"/>
      <c r="Y4969" s="31"/>
      <c r="Z4969" s="31"/>
    </row>
    <row r="4970" spans="1:26" s="79" customFormat="1" x14ac:dyDescent="0.2">
      <c r="A4970" s="31"/>
      <c r="B4970" s="34">
        <v>71</v>
      </c>
      <c r="C4970" s="34">
        <v>20158</v>
      </c>
      <c r="D4970" s="31" t="s">
        <v>4456</v>
      </c>
      <c r="E4970" s="31" t="s">
        <v>4191</v>
      </c>
      <c r="F4970" s="110" t="s">
        <v>1543</v>
      </c>
      <c r="G4970" s="31" t="s">
        <v>102</v>
      </c>
      <c r="H4970" s="31">
        <v>17.87</v>
      </c>
      <c r="I4970" s="31" t="s">
        <v>82</v>
      </c>
      <c r="J4970" s="36">
        <v>3</v>
      </c>
      <c r="K4970" s="35">
        <v>7</v>
      </c>
      <c r="L4970" s="35" t="s">
        <v>1479</v>
      </c>
      <c r="M4970" s="36">
        <v>1</v>
      </c>
      <c r="N4970" s="35" t="s">
        <v>23</v>
      </c>
      <c r="O4970" s="35" t="s">
        <v>24</v>
      </c>
      <c r="P4970" s="35" t="s">
        <v>24</v>
      </c>
      <c r="Q4970" s="35" t="s">
        <v>24</v>
      </c>
      <c r="R4970" s="35" t="s">
        <v>24</v>
      </c>
      <c r="S4970" s="35" t="s">
        <v>24</v>
      </c>
      <c r="T4970" s="35"/>
      <c r="U4970" s="35"/>
      <c r="V4970" s="9"/>
      <c r="W4970" s="9"/>
      <c r="X4970" s="31"/>
      <c r="Y4970" s="31"/>
      <c r="Z4970" s="31"/>
    </row>
    <row r="4971" spans="1:26" s="79" customFormat="1" x14ac:dyDescent="0.2">
      <c r="A4971" s="31"/>
      <c r="B4971" s="34">
        <v>71</v>
      </c>
      <c r="C4971" s="34">
        <v>20158</v>
      </c>
      <c r="D4971" s="31" t="s">
        <v>4457</v>
      </c>
      <c r="E4971" s="31" t="s">
        <v>4191</v>
      </c>
      <c r="F4971" s="110" t="s">
        <v>1543</v>
      </c>
      <c r="G4971" s="31" t="s">
        <v>102</v>
      </c>
      <c r="H4971" s="31">
        <v>5.79</v>
      </c>
      <c r="I4971" s="31" t="s">
        <v>82</v>
      </c>
      <c r="J4971" s="36"/>
      <c r="K4971" s="35">
        <v>7</v>
      </c>
      <c r="L4971" s="35" t="s">
        <v>1479</v>
      </c>
      <c r="M4971" s="36">
        <v>1</v>
      </c>
      <c r="N4971" s="35" t="s">
        <v>23</v>
      </c>
      <c r="O4971" s="35" t="s">
        <v>24</v>
      </c>
      <c r="P4971" s="35" t="s">
        <v>24</v>
      </c>
      <c r="Q4971" s="35" t="s">
        <v>24</v>
      </c>
      <c r="R4971" s="35" t="s">
        <v>24</v>
      </c>
      <c r="S4971" s="35" t="s">
        <v>24</v>
      </c>
      <c r="T4971" s="35"/>
      <c r="U4971" s="35"/>
      <c r="V4971" s="9"/>
      <c r="W4971" s="9"/>
      <c r="X4971" s="31"/>
      <c r="Y4971" s="31"/>
      <c r="Z4971" s="31"/>
    </row>
    <row r="4972" spans="1:26" s="79" customFormat="1" x14ac:dyDescent="0.2">
      <c r="A4972" s="31"/>
      <c r="B4972" s="34">
        <v>71</v>
      </c>
      <c r="C4972" s="34">
        <v>20158</v>
      </c>
      <c r="D4972" s="31" t="s">
        <v>4458</v>
      </c>
      <c r="E4972" s="31" t="s">
        <v>4191</v>
      </c>
      <c r="F4972" s="110" t="s">
        <v>1543</v>
      </c>
      <c r="G4972" s="31" t="s">
        <v>3837</v>
      </c>
      <c r="H4972" s="31">
        <v>23.9</v>
      </c>
      <c r="I4972" s="31" t="s">
        <v>82</v>
      </c>
      <c r="J4972" s="36">
        <v>6</v>
      </c>
      <c r="K4972" s="35">
        <v>7</v>
      </c>
      <c r="L4972" s="35" t="s">
        <v>1479</v>
      </c>
      <c r="M4972" s="36">
        <v>1</v>
      </c>
      <c r="N4972" s="35" t="s">
        <v>23</v>
      </c>
      <c r="O4972" s="35" t="s">
        <v>24</v>
      </c>
      <c r="P4972" s="35" t="s">
        <v>24</v>
      </c>
      <c r="Q4972" s="35" t="s">
        <v>24</v>
      </c>
      <c r="R4972" s="35" t="s">
        <v>24</v>
      </c>
      <c r="S4972" s="35" t="s">
        <v>24</v>
      </c>
      <c r="T4972" s="35"/>
      <c r="U4972" s="35"/>
      <c r="V4972" s="9"/>
      <c r="W4972" s="9"/>
      <c r="X4972" s="31"/>
      <c r="Y4972" s="31"/>
      <c r="Z4972" s="31"/>
    </row>
    <row r="4973" spans="1:26" s="79" customFormat="1" x14ac:dyDescent="0.2">
      <c r="A4973" s="31"/>
      <c r="B4973" s="34">
        <v>71</v>
      </c>
      <c r="C4973" s="34">
        <v>20158</v>
      </c>
      <c r="D4973" s="31" t="s">
        <v>4459</v>
      </c>
      <c r="E4973" s="31" t="s">
        <v>4191</v>
      </c>
      <c r="F4973" s="110" t="s">
        <v>1543</v>
      </c>
      <c r="G4973" s="31" t="s">
        <v>3837</v>
      </c>
      <c r="H4973" s="31">
        <v>6.98</v>
      </c>
      <c r="I4973" s="31" t="s">
        <v>82</v>
      </c>
      <c r="J4973" s="36">
        <v>3</v>
      </c>
      <c r="K4973" s="35">
        <v>7</v>
      </c>
      <c r="L4973" s="35" t="s">
        <v>1479</v>
      </c>
      <c r="M4973" s="36">
        <v>1</v>
      </c>
      <c r="N4973" s="35" t="s">
        <v>23</v>
      </c>
      <c r="O4973" s="35" t="s">
        <v>24</v>
      </c>
      <c r="P4973" s="35" t="s">
        <v>24</v>
      </c>
      <c r="Q4973" s="35" t="s">
        <v>24</v>
      </c>
      <c r="R4973" s="35" t="s">
        <v>24</v>
      </c>
      <c r="S4973" s="35" t="s">
        <v>24</v>
      </c>
      <c r="T4973" s="35"/>
      <c r="U4973" s="35"/>
      <c r="V4973" s="9"/>
      <c r="W4973" s="100"/>
      <c r="X4973" s="101"/>
      <c r="Y4973" s="101"/>
      <c r="Z4973" s="101"/>
    </row>
    <row r="4974" spans="1:26" s="79" customFormat="1" x14ac:dyDescent="0.2">
      <c r="A4974" s="31"/>
      <c r="B4974" s="34">
        <v>71</v>
      </c>
      <c r="C4974" s="34">
        <v>20158</v>
      </c>
      <c r="D4974" s="31" t="s">
        <v>4460</v>
      </c>
      <c r="E4974" s="31" t="s">
        <v>4191</v>
      </c>
      <c r="F4974" s="110" t="s">
        <v>1543</v>
      </c>
      <c r="G4974" s="31" t="s">
        <v>84</v>
      </c>
      <c r="H4974" s="31">
        <v>6.97</v>
      </c>
      <c r="I4974" s="31" t="s">
        <v>82</v>
      </c>
      <c r="J4974" s="36"/>
      <c r="K4974" s="35">
        <v>7</v>
      </c>
      <c r="L4974" s="35" t="s">
        <v>1550</v>
      </c>
      <c r="M4974" s="36">
        <v>0</v>
      </c>
      <c r="N4974" s="35" t="s">
        <v>23</v>
      </c>
      <c r="O4974" s="35" t="s">
        <v>24</v>
      </c>
      <c r="P4974" s="35" t="s">
        <v>24</v>
      </c>
      <c r="Q4974" s="35" t="s">
        <v>24</v>
      </c>
      <c r="R4974" s="35" t="s">
        <v>24</v>
      </c>
      <c r="S4974" s="35" t="s">
        <v>24</v>
      </c>
      <c r="T4974" s="35"/>
      <c r="U4974" s="35"/>
      <c r="V4974" s="9"/>
      <c r="W4974" s="9"/>
      <c r="X4974" s="31"/>
      <c r="Y4974" s="31"/>
      <c r="Z4974" s="31"/>
    </row>
    <row r="4975" spans="1:26" s="79" customFormat="1" x14ac:dyDescent="0.2">
      <c r="A4975" s="101"/>
      <c r="B4975" s="104">
        <v>71</v>
      </c>
      <c r="C4975" s="104">
        <v>20158</v>
      </c>
      <c r="D4975" s="101" t="s">
        <v>4461</v>
      </c>
      <c r="E4975" s="31" t="s">
        <v>4191</v>
      </c>
      <c r="F4975" s="110" t="s">
        <v>1543</v>
      </c>
      <c r="G4975" s="101" t="s">
        <v>92</v>
      </c>
      <c r="H4975" s="101">
        <v>5.14</v>
      </c>
      <c r="I4975" s="101" t="s">
        <v>82</v>
      </c>
      <c r="J4975" s="105"/>
      <c r="K4975" s="35">
        <v>7</v>
      </c>
      <c r="L4975" s="103" t="s">
        <v>1550</v>
      </c>
      <c r="M4975" s="105">
        <v>0</v>
      </c>
      <c r="N4975" s="35" t="s">
        <v>23</v>
      </c>
      <c r="O4975" s="35" t="s">
        <v>24</v>
      </c>
      <c r="P4975" s="35" t="s">
        <v>24</v>
      </c>
      <c r="Q4975" s="35" t="s">
        <v>24</v>
      </c>
      <c r="R4975" s="35" t="s">
        <v>24</v>
      </c>
      <c r="S4975" s="35" t="s">
        <v>24</v>
      </c>
      <c r="T4975" s="103"/>
      <c r="U4975" s="103"/>
      <c r="V4975" s="100"/>
      <c r="W4975" s="9"/>
      <c r="X4975" s="31"/>
      <c r="Y4975" s="31"/>
      <c r="Z4975" s="31"/>
    </row>
    <row r="4976" spans="1:26" s="79" customFormat="1" x14ac:dyDescent="0.2">
      <c r="A4976" s="31"/>
      <c r="B4976" s="34">
        <v>71</v>
      </c>
      <c r="C4976" s="34">
        <v>20158</v>
      </c>
      <c r="D4976" s="31" t="s">
        <v>4462</v>
      </c>
      <c r="E4976" s="31" t="s">
        <v>4191</v>
      </c>
      <c r="F4976" s="110" t="s">
        <v>1543</v>
      </c>
      <c r="G4976" s="31" t="s">
        <v>120</v>
      </c>
      <c r="H4976" s="31">
        <v>13.1</v>
      </c>
      <c r="I4976" s="31" t="s">
        <v>82</v>
      </c>
      <c r="J4976" s="36">
        <v>3</v>
      </c>
      <c r="K4976" s="35">
        <v>7</v>
      </c>
      <c r="L4976" s="35" t="s">
        <v>1550</v>
      </c>
      <c r="M4976" s="36">
        <v>0</v>
      </c>
      <c r="N4976" s="35" t="s">
        <v>23</v>
      </c>
      <c r="O4976" s="35" t="s">
        <v>24</v>
      </c>
      <c r="P4976" s="35" t="s">
        <v>24</v>
      </c>
      <c r="Q4976" s="35" t="s">
        <v>24</v>
      </c>
      <c r="R4976" s="35" t="s">
        <v>24</v>
      </c>
      <c r="S4976" s="35" t="s">
        <v>24</v>
      </c>
      <c r="T4976" s="35"/>
      <c r="U4976" s="35"/>
      <c r="V4976" s="9"/>
      <c r="W4976" s="9"/>
      <c r="X4976" s="31"/>
      <c r="Y4976" s="31"/>
      <c r="Z4976" s="31"/>
    </row>
    <row r="4977" spans="1:26" s="79" customFormat="1" x14ac:dyDescent="0.2">
      <c r="A4977" s="31"/>
      <c r="B4977" s="34">
        <v>71</v>
      </c>
      <c r="C4977" s="34">
        <v>20158</v>
      </c>
      <c r="D4977" s="31" t="s">
        <v>4463</v>
      </c>
      <c r="E4977" s="31" t="s">
        <v>4191</v>
      </c>
      <c r="F4977" s="110" t="s">
        <v>1543</v>
      </c>
      <c r="G4977" s="31" t="s">
        <v>120</v>
      </c>
      <c r="H4977" s="31">
        <v>14.5</v>
      </c>
      <c r="I4977" s="31" t="s">
        <v>82</v>
      </c>
      <c r="J4977" s="36">
        <v>3</v>
      </c>
      <c r="K4977" s="35">
        <v>7</v>
      </c>
      <c r="L4977" s="35" t="s">
        <v>1550</v>
      </c>
      <c r="M4977" s="36">
        <v>0</v>
      </c>
      <c r="N4977" s="35" t="s">
        <v>23</v>
      </c>
      <c r="O4977" s="35" t="s">
        <v>24</v>
      </c>
      <c r="P4977" s="35" t="s">
        <v>24</v>
      </c>
      <c r="Q4977" s="35" t="s">
        <v>24</v>
      </c>
      <c r="R4977" s="35" t="s">
        <v>24</v>
      </c>
      <c r="S4977" s="35" t="s">
        <v>24</v>
      </c>
      <c r="T4977" s="35"/>
      <c r="U4977" s="35"/>
      <c r="V4977" s="9"/>
      <c r="W4977" s="9"/>
      <c r="X4977" s="31"/>
      <c r="Y4977" s="31"/>
      <c r="Z4977" s="31"/>
    </row>
    <row r="4978" spans="1:26" s="79" customFormat="1" x14ac:dyDescent="0.2">
      <c r="A4978" s="31"/>
      <c r="B4978" s="34">
        <v>71</v>
      </c>
      <c r="C4978" s="34">
        <v>20158</v>
      </c>
      <c r="D4978" s="31" t="s">
        <v>4464</v>
      </c>
      <c r="E4978" s="31" t="s">
        <v>4191</v>
      </c>
      <c r="F4978" s="110" t="s">
        <v>1543</v>
      </c>
      <c r="G4978" s="31" t="s">
        <v>120</v>
      </c>
      <c r="H4978" s="31">
        <v>13.14</v>
      </c>
      <c r="I4978" s="31" t="s">
        <v>82</v>
      </c>
      <c r="J4978" s="36">
        <v>3</v>
      </c>
      <c r="K4978" s="35">
        <v>7</v>
      </c>
      <c r="L4978" s="35" t="s">
        <v>1550</v>
      </c>
      <c r="M4978" s="36">
        <v>0</v>
      </c>
      <c r="N4978" s="35" t="s">
        <v>23</v>
      </c>
      <c r="O4978" s="35" t="s">
        <v>24</v>
      </c>
      <c r="P4978" s="35" t="s">
        <v>24</v>
      </c>
      <c r="Q4978" s="35" t="s">
        <v>24</v>
      </c>
      <c r="R4978" s="35" t="s">
        <v>24</v>
      </c>
      <c r="S4978" s="35" t="s">
        <v>24</v>
      </c>
      <c r="T4978" s="35"/>
      <c r="U4978" s="35"/>
      <c r="V4978" s="9"/>
      <c r="W4978" s="9"/>
      <c r="X4978" s="31"/>
      <c r="Y4978" s="31"/>
      <c r="Z4978" s="31"/>
    </row>
    <row r="4979" spans="1:26" s="79" customFormat="1" x14ac:dyDescent="0.2">
      <c r="A4979" s="31"/>
      <c r="B4979" s="34">
        <v>71</v>
      </c>
      <c r="C4979" s="34">
        <v>20158</v>
      </c>
      <c r="D4979" s="31" t="s">
        <v>4465</v>
      </c>
      <c r="E4979" s="31" t="s">
        <v>4191</v>
      </c>
      <c r="F4979" s="110" t="s">
        <v>1543</v>
      </c>
      <c r="G4979" s="31" t="s">
        <v>120</v>
      </c>
      <c r="H4979" s="31">
        <v>45.2</v>
      </c>
      <c r="I4979" s="31" t="s">
        <v>82</v>
      </c>
      <c r="J4979" s="36">
        <v>15</v>
      </c>
      <c r="K4979" s="35">
        <v>7</v>
      </c>
      <c r="L4979" s="35" t="s">
        <v>1550</v>
      </c>
      <c r="M4979" s="36">
        <v>0</v>
      </c>
      <c r="N4979" s="35" t="s">
        <v>23</v>
      </c>
      <c r="O4979" s="35" t="s">
        <v>24</v>
      </c>
      <c r="P4979" s="35" t="s">
        <v>24</v>
      </c>
      <c r="Q4979" s="35" t="s">
        <v>24</v>
      </c>
      <c r="R4979" s="35" t="s">
        <v>24</v>
      </c>
      <c r="S4979" s="35" t="s">
        <v>24</v>
      </c>
      <c r="T4979" s="35"/>
      <c r="U4979" s="35"/>
      <c r="V4979" s="9"/>
      <c r="W4979" s="9"/>
      <c r="X4979" s="31"/>
      <c r="Y4979" s="31"/>
      <c r="Z4979" s="31"/>
    </row>
    <row r="4980" spans="1:26" s="79" customFormat="1" x14ac:dyDescent="0.2">
      <c r="A4980" s="31"/>
      <c r="B4980" s="34">
        <v>71</v>
      </c>
      <c r="C4980" s="34">
        <v>20158</v>
      </c>
      <c r="D4980" s="31" t="s">
        <v>4466</v>
      </c>
      <c r="E4980" s="31" t="s">
        <v>4191</v>
      </c>
      <c r="F4980" s="110" t="s">
        <v>1543</v>
      </c>
      <c r="G4980" s="31" t="s">
        <v>91</v>
      </c>
      <c r="H4980" s="31">
        <v>2.65</v>
      </c>
      <c r="I4980" s="31" t="s">
        <v>82</v>
      </c>
      <c r="J4980" s="36"/>
      <c r="K4980" s="35">
        <v>7</v>
      </c>
      <c r="L4980" s="35" t="s">
        <v>1550</v>
      </c>
      <c r="M4980" s="36">
        <v>0</v>
      </c>
      <c r="N4980" s="35" t="s">
        <v>23</v>
      </c>
      <c r="O4980" s="35" t="s">
        <v>24</v>
      </c>
      <c r="P4980" s="35" t="s">
        <v>24</v>
      </c>
      <c r="Q4980" s="35" t="s">
        <v>24</v>
      </c>
      <c r="R4980" s="35" t="s">
        <v>24</v>
      </c>
      <c r="S4980" s="35" t="s">
        <v>24</v>
      </c>
      <c r="T4980" s="35"/>
      <c r="U4980" s="35"/>
      <c r="V4980" s="9"/>
      <c r="W4980" s="9"/>
      <c r="X4980" s="31"/>
      <c r="Y4980" s="31"/>
      <c r="Z4980" s="31"/>
    </row>
    <row r="4981" spans="1:26" s="79" customFormat="1" x14ac:dyDescent="0.2">
      <c r="A4981" s="31"/>
      <c r="B4981" s="34">
        <v>71</v>
      </c>
      <c r="C4981" s="34">
        <v>20158</v>
      </c>
      <c r="D4981" s="31" t="s">
        <v>4467</v>
      </c>
      <c r="E4981" s="31" t="s">
        <v>4191</v>
      </c>
      <c r="F4981" s="110" t="s">
        <v>1543</v>
      </c>
      <c r="G4981" s="31" t="s">
        <v>93</v>
      </c>
      <c r="H4981" s="31">
        <v>1.94</v>
      </c>
      <c r="I4981" s="31" t="s">
        <v>82</v>
      </c>
      <c r="J4981" s="36"/>
      <c r="K4981" s="35">
        <v>7</v>
      </c>
      <c r="L4981" s="35" t="s">
        <v>1719</v>
      </c>
      <c r="M4981" s="36">
        <v>1</v>
      </c>
      <c r="N4981" s="35" t="s">
        <v>23</v>
      </c>
      <c r="O4981" s="35" t="s">
        <v>24</v>
      </c>
      <c r="P4981" s="35" t="s">
        <v>24</v>
      </c>
      <c r="Q4981" s="35" t="s">
        <v>24</v>
      </c>
      <c r="R4981" s="35" t="s">
        <v>24</v>
      </c>
      <c r="S4981" s="35" t="s">
        <v>24</v>
      </c>
      <c r="T4981" s="35"/>
      <c r="U4981" s="35"/>
      <c r="V4981" s="9"/>
      <c r="W4981" s="9"/>
      <c r="X4981" s="31"/>
      <c r="Y4981" s="31"/>
      <c r="Z4981" s="31"/>
    </row>
    <row r="4982" spans="1:26" s="79" customFormat="1" x14ac:dyDescent="0.2">
      <c r="A4982" s="31"/>
      <c r="B4982" s="34">
        <v>71</v>
      </c>
      <c r="C4982" s="34">
        <v>20158</v>
      </c>
      <c r="D4982" s="31" t="s">
        <v>4468</v>
      </c>
      <c r="E4982" s="31" t="s">
        <v>4191</v>
      </c>
      <c r="F4982" s="110" t="s">
        <v>1543</v>
      </c>
      <c r="G4982" s="31" t="s">
        <v>93</v>
      </c>
      <c r="H4982" s="31">
        <v>165.16</v>
      </c>
      <c r="I4982" s="31" t="s">
        <v>82</v>
      </c>
      <c r="J4982" s="36"/>
      <c r="K4982" s="35">
        <v>7</v>
      </c>
      <c r="L4982" s="35" t="s">
        <v>1479</v>
      </c>
      <c r="M4982" s="36">
        <v>1</v>
      </c>
      <c r="N4982" s="35" t="s">
        <v>24</v>
      </c>
      <c r="O4982" s="35" t="s">
        <v>24</v>
      </c>
      <c r="P4982" s="35" t="s">
        <v>24</v>
      </c>
      <c r="Q4982" s="35" t="s">
        <v>24</v>
      </c>
      <c r="R4982" s="35" t="s">
        <v>24</v>
      </c>
      <c r="S4982" s="35" t="s">
        <v>24</v>
      </c>
      <c r="T4982" s="35"/>
      <c r="U4982" s="35"/>
      <c r="V4982" s="9"/>
      <c r="W4982" s="9"/>
      <c r="X4982" s="31"/>
      <c r="Y4982" s="31"/>
      <c r="Z4982" s="31"/>
    </row>
    <row r="4983" spans="1:26" s="79" customFormat="1" x14ac:dyDescent="0.2">
      <c r="A4983" s="31"/>
      <c r="B4983" s="34">
        <v>71</v>
      </c>
      <c r="C4983" s="34">
        <v>20158</v>
      </c>
      <c r="D4983" s="31" t="s">
        <v>4469</v>
      </c>
      <c r="E4983" s="31" t="s">
        <v>4191</v>
      </c>
      <c r="F4983" s="110" t="s">
        <v>1543</v>
      </c>
      <c r="G4983" s="31" t="s">
        <v>93</v>
      </c>
      <c r="H4983" s="31">
        <v>75.069999999999993</v>
      </c>
      <c r="I4983" s="31" t="s">
        <v>82</v>
      </c>
      <c r="J4983" s="36"/>
      <c r="K4983" s="35">
        <v>7</v>
      </c>
      <c r="L4983" s="35" t="s">
        <v>1550</v>
      </c>
      <c r="M4983" s="36">
        <v>1</v>
      </c>
      <c r="N4983" s="35" t="s">
        <v>24</v>
      </c>
      <c r="O4983" s="35" t="s">
        <v>24</v>
      </c>
      <c r="P4983" s="35" t="s">
        <v>24</v>
      </c>
      <c r="Q4983" s="35" t="s">
        <v>24</v>
      </c>
      <c r="R4983" s="35" t="s">
        <v>24</v>
      </c>
      <c r="S4983" s="35" t="s">
        <v>24</v>
      </c>
      <c r="T4983" s="35"/>
      <c r="U4983" s="35"/>
      <c r="V4983" s="9"/>
      <c r="W4983" s="9"/>
      <c r="X4983" s="31"/>
      <c r="Y4983" s="31"/>
      <c r="Z4983" s="31"/>
    </row>
    <row r="4984" spans="1:26" s="79" customFormat="1" x14ac:dyDescent="0.2">
      <c r="A4984" s="31"/>
      <c r="B4984" s="34">
        <v>71</v>
      </c>
      <c r="C4984" s="34">
        <v>20158</v>
      </c>
      <c r="D4984" s="31" t="s">
        <v>4470</v>
      </c>
      <c r="E4984" s="31" t="s">
        <v>4191</v>
      </c>
      <c r="F4984" s="110" t="s">
        <v>1543</v>
      </c>
      <c r="G4984" s="31" t="s">
        <v>93</v>
      </c>
      <c r="H4984" s="31">
        <v>40.96</v>
      </c>
      <c r="I4984" s="31" t="s">
        <v>82</v>
      </c>
      <c r="J4984" s="36"/>
      <c r="K4984" s="35">
        <v>7</v>
      </c>
      <c r="L4984" s="35" t="s">
        <v>1550</v>
      </c>
      <c r="M4984" s="36">
        <v>1</v>
      </c>
      <c r="N4984" s="35" t="s">
        <v>24</v>
      </c>
      <c r="O4984" s="35" t="s">
        <v>24</v>
      </c>
      <c r="P4984" s="35" t="s">
        <v>24</v>
      </c>
      <c r="Q4984" s="35" t="s">
        <v>24</v>
      </c>
      <c r="R4984" s="35" t="s">
        <v>24</v>
      </c>
      <c r="S4984" s="35" t="s">
        <v>24</v>
      </c>
      <c r="T4984" s="35"/>
      <c r="U4984" s="35"/>
      <c r="V4984" s="9"/>
      <c r="W4984" s="9"/>
      <c r="X4984" s="31"/>
      <c r="Y4984" s="31"/>
      <c r="Z4984" s="31"/>
    </row>
    <row r="4985" spans="1:26" s="79" customFormat="1" x14ac:dyDescent="0.2">
      <c r="A4985" s="31"/>
      <c r="B4985" s="34">
        <v>71</v>
      </c>
      <c r="C4985" s="34">
        <v>20158</v>
      </c>
      <c r="D4985" s="31" t="s">
        <v>4471</v>
      </c>
      <c r="E4985" s="31" t="s">
        <v>4191</v>
      </c>
      <c r="F4985" s="110" t="s">
        <v>1543</v>
      </c>
      <c r="G4985" s="31" t="s">
        <v>96</v>
      </c>
      <c r="H4985" s="31">
        <v>16.45</v>
      </c>
      <c r="I4985" s="31" t="s">
        <v>82</v>
      </c>
      <c r="J4985" s="36">
        <v>8</v>
      </c>
      <c r="K4985" s="35">
        <v>7</v>
      </c>
      <c r="L4985" s="35" t="s">
        <v>1479</v>
      </c>
      <c r="M4985" s="36">
        <v>1</v>
      </c>
      <c r="N4985" s="35" t="s">
        <v>23</v>
      </c>
      <c r="O4985" s="35" t="s">
        <v>24</v>
      </c>
      <c r="P4985" s="35" t="s">
        <v>24</v>
      </c>
      <c r="Q4985" s="35" t="s">
        <v>24</v>
      </c>
      <c r="R4985" s="35" t="s">
        <v>24</v>
      </c>
      <c r="S4985" s="35" t="s">
        <v>24</v>
      </c>
      <c r="T4985" s="35"/>
      <c r="U4985" s="35"/>
      <c r="V4985" s="9"/>
      <c r="W4985" s="9"/>
      <c r="X4985" s="31"/>
      <c r="Y4985" s="31"/>
      <c r="Z4985" s="31"/>
    </row>
    <row r="4986" spans="1:26" s="79" customFormat="1" x14ac:dyDescent="0.2">
      <c r="A4986" s="31"/>
      <c r="B4986" s="34">
        <v>71</v>
      </c>
      <c r="C4986" s="34">
        <v>20158</v>
      </c>
      <c r="D4986" s="31" t="s">
        <v>4472</v>
      </c>
      <c r="E4986" s="31" t="s">
        <v>4191</v>
      </c>
      <c r="F4986" s="110" t="s">
        <v>1543</v>
      </c>
      <c r="G4986" s="31" t="s">
        <v>93</v>
      </c>
      <c r="H4986" s="31">
        <v>182.14</v>
      </c>
      <c r="I4986" s="31" t="s">
        <v>82</v>
      </c>
      <c r="J4986" s="36"/>
      <c r="K4986" s="35">
        <v>7</v>
      </c>
      <c r="L4986" s="35" t="s">
        <v>1479</v>
      </c>
      <c r="M4986" s="36">
        <v>1</v>
      </c>
      <c r="N4986" s="35" t="s">
        <v>24</v>
      </c>
      <c r="O4986" s="35" t="s">
        <v>24</v>
      </c>
      <c r="P4986" s="35" t="s">
        <v>24</v>
      </c>
      <c r="Q4986" s="35" t="s">
        <v>24</v>
      </c>
      <c r="R4986" s="35" t="s">
        <v>24</v>
      </c>
      <c r="S4986" s="35" t="s">
        <v>24</v>
      </c>
      <c r="T4986" s="35"/>
      <c r="U4986" s="35"/>
      <c r="V4986" s="9"/>
      <c r="W4986" s="9"/>
      <c r="X4986" s="31"/>
      <c r="Y4986" s="31"/>
      <c r="Z4986" s="31"/>
    </row>
    <row r="4987" spans="1:26" s="79" customFormat="1" x14ac:dyDescent="0.2">
      <c r="A4987" s="31"/>
      <c r="B4987" s="34">
        <v>71</v>
      </c>
      <c r="C4987" s="34">
        <v>20158</v>
      </c>
      <c r="D4987" s="31" t="s">
        <v>4473</v>
      </c>
      <c r="E4987" s="31" t="s">
        <v>4191</v>
      </c>
      <c r="F4987" s="110" t="s">
        <v>1543</v>
      </c>
      <c r="G4987" s="31" t="s">
        <v>28</v>
      </c>
      <c r="H4987" s="31">
        <v>23.21</v>
      </c>
      <c r="I4987" s="31" t="s">
        <v>82</v>
      </c>
      <c r="J4987" s="36">
        <v>3</v>
      </c>
      <c r="K4987" s="35">
        <v>8</v>
      </c>
      <c r="L4987" s="35" t="s">
        <v>1719</v>
      </c>
      <c r="M4987" s="36">
        <v>1</v>
      </c>
      <c r="N4987" s="35" t="s">
        <v>23</v>
      </c>
      <c r="O4987" s="35" t="s">
        <v>24</v>
      </c>
      <c r="P4987" s="35" t="s">
        <v>24</v>
      </c>
      <c r="Q4987" s="35" t="s">
        <v>24</v>
      </c>
      <c r="R4987" s="35" t="s">
        <v>24</v>
      </c>
      <c r="S4987" s="35" t="s">
        <v>24</v>
      </c>
      <c r="T4987" s="35"/>
      <c r="U4987" s="35"/>
      <c r="V4987" s="9"/>
      <c r="W4987" s="9"/>
      <c r="X4987" s="31"/>
      <c r="Y4987" s="31"/>
      <c r="Z4987" s="31"/>
    </row>
    <row r="4988" spans="1:26" s="79" customFormat="1" x14ac:dyDescent="0.2">
      <c r="A4988" s="31"/>
      <c r="B4988" s="34">
        <v>71</v>
      </c>
      <c r="C4988" s="34">
        <v>20158</v>
      </c>
      <c r="D4988" s="31" t="s">
        <v>4474</v>
      </c>
      <c r="E4988" s="31" t="s">
        <v>4191</v>
      </c>
      <c r="F4988" s="110" t="s">
        <v>1543</v>
      </c>
      <c r="G4988" s="31" t="s">
        <v>93</v>
      </c>
      <c r="H4988" s="31">
        <v>26.96</v>
      </c>
      <c r="I4988" s="31" t="s">
        <v>82</v>
      </c>
      <c r="J4988" s="36"/>
      <c r="K4988" s="35">
        <v>7</v>
      </c>
      <c r="L4988" s="35" t="s">
        <v>1479</v>
      </c>
      <c r="M4988" s="36">
        <v>1</v>
      </c>
      <c r="N4988" s="35" t="s">
        <v>23</v>
      </c>
      <c r="O4988" s="35" t="s">
        <v>24</v>
      </c>
      <c r="P4988" s="35" t="s">
        <v>24</v>
      </c>
      <c r="Q4988" s="35" t="s">
        <v>24</v>
      </c>
      <c r="R4988" s="35" t="s">
        <v>24</v>
      </c>
      <c r="S4988" s="35" t="s">
        <v>24</v>
      </c>
      <c r="T4988" s="35"/>
      <c r="U4988" s="35"/>
      <c r="V4988" s="9"/>
      <c r="W4988" s="9"/>
      <c r="X4988" s="31"/>
      <c r="Y4988" s="31"/>
      <c r="Z4988" s="31"/>
    </row>
    <row r="4989" spans="1:26" s="79" customFormat="1" x14ac:dyDescent="0.2">
      <c r="A4989" s="31"/>
      <c r="B4989" s="34">
        <v>71</v>
      </c>
      <c r="C4989" s="34">
        <v>20158</v>
      </c>
      <c r="D4989" s="31" t="s">
        <v>4475</v>
      </c>
      <c r="E4989" s="31" t="s">
        <v>4191</v>
      </c>
      <c r="F4989" s="110" t="s">
        <v>1543</v>
      </c>
      <c r="G4989" s="31" t="s">
        <v>93</v>
      </c>
      <c r="H4989" s="31">
        <v>10.85</v>
      </c>
      <c r="I4989" s="31" t="s">
        <v>82</v>
      </c>
      <c r="J4989" s="36"/>
      <c r="K4989" s="35">
        <v>7</v>
      </c>
      <c r="L4989" s="35" t="s">
        <v>1479</v>
      </c>
      <c r="M4989" s="36">
        <v>1</v>
      </c>
      <c r="N4989" s="35" t="s">
        <v>23</v>
      </c>
      <c r="O4989" s="35" t="s">
        <v>24</v>
      </c>
      <c r="P4989" s="35" t="s">
        <v>24</v>
      </c>
      <c r="Q4989" s="35" t="s">
        <v>24</v>
      </c>
      <c r="R4989" s="35" t="s">
        <v>24</v>
      </c>
      <c r="S4989" s="35" t="s">
        <v>24</v>
      </c>
      <c r="T4989" s="35"/>
      <c r="U4989" s="35"/>
      <c r="V4989" s="9"/>
      <c r="W4989" s="9"/>
      <c r="X4989" s="31"/>
      <c r="Y4989" s="31"/>
      <c r="Z4989" s="31"/>
    </row>
    <row r="4990" spans="1:26" s="79" customFormat="1" x14ac:dyDescent="0.2">
      <c r="A4990" s="31"/>
      <c r="B4990" s="34">
        <v>71</v>
      </c>
      <c r="C4990" s="34">
        <v>20158</v>
      </c>
      <c r="D4990" s="31" t="s">
        <v>4476</v>
      </c>
      <c r="E4990" s="31" t="s">
        <v>4191</v>
      </c>
      <c r="F4990" s="110" t="s">
        <v>1543</v>
      </c>
      <c r="G4990" s="31" t="s">
        <v>93</v>
      </c>
      <c r="H4990" s="31">
        <v>35.130000000000003</v>
      </c>
      <c r="I4990" s="31" t="s">
        <v>82</v>
      </c>
      <c r="J4990" s="36"/>
      <c r="K4990" s="35">
        <v>7</v>
      </c>
      <c r="L4990" s="35" t="s">
        <v>1479</v>
      </c>
      <c r="M4990" s="36">
        <v>1</v>
      </c>
      <c r="N4990" s="35" t="s">
        <v>23</v>
      </c>
      <c r="O4990" s="35" t="s">
        <v>24</v>
      </c>
      <c r="P4990" s="35" t="s">
        <v>24</v>
      </c>
      <c r="Q4990" s="35" t="s">
        <v>24</v>
      </c>
      <c r="R4990" s="35" t="s">
        <v>24</v>
      </c>
      <c r="S4990" s="35" t="s">
        <v>24</v>
      </c>
      <c r="T4990" s="35"/>
      <c r="U4990" s="35"/>
      <c r="V4990" s="9"/>
      <c r="W4990" s="9"/>
      <c r="X4990" s="31"/>
      <c r="Y4990" s="31"/>
      <c r="Z4990" s="31"/>
    </row>
    <row r="4991" spans="1:26" s="79" customFormat="1" x14ac:dyDescent="0.2">
      <c r="A4991" s="31"/>
      <c r="B4991" s="34">
        <v>71</v>
      </c>
      <c r="C4991" s="34">
        <v>20158</v>
      </c>
      <c r="D4991" s="31" t="s">
        <v>4477</v>
      </c>
      <c r="E4991" s="31" t="s">
        <v>4191</v>
      </c>
      <c r="F4991" s="110" t="s">
        <v>1543</v>
      </c>
      <c r="G4991" s="31" t="s">
        <v>28</v>
      </c>
      <c r="H4991" s="31">
        <v>15.81</v>
      </c>
      <c r="I4991" s="31" t="s">
        <v>82</v>
      </c>
      <c r="J4991" s="36">
        <v>3</v>
      </c>
      <c r="K4991" s="35">
        <v>8</v>
      </c>
      <c r="L4991" s="35" t="s">
        <v>1719</v>
      </c>
      <c r="M4991" s="36">
        <v>1</v>
      </c>
      <c r="N4991" s="35" t="s">
        <v>23</v>
      </c>
      <c r="O4991" s="35" t="s">
        <v>24</v>
      </c>
      <c r="P4991" s="35" t="s">
        <v>24</v>
      </c>
      <c r="Q4991" s="35" t="s">
        <v>24</v>
      </c>
      <c r="R4991" s="35" t="s">
        <v>24</v>
      </c>
      <c r="S4991" s="35" t="s">
        <v>24</v>
      </c>
      <c r="T4991" s="35"/>
      <c r="U4991" s="35"/>
      <c r="V4991" s="9"/>
      <c r="W4991" s="9"/>
      <c r="X4991" s="31"/>
      <c r="Y4991" s="31"/>
      <c r="Z4991" s="31"/>
    </row>
    <row r="4992" spans="1:26" s="79" customFormat="1" x14ac:dyDescent="0.2">
      <c r="A4992" s="31"/>
      <c r="B4992" s="34">
        <v>71</v>
      </c>
      <c r="C4992" s="34">
        <v>20158</v>
      </c>
      <c r="D4992" s="31" t="s">
        <v>4478</v>
      </c>
      <c r="E4992" s="31" t="s">
        <v>4191</v>
      </c>
      <c r="F4992" s="110" t="s">
        <v>1543</v>
      </c>
      <c r="G4992" s="31" t="s">
        <v>258</v>
      </c>
      <c r="H4992" s="31">
        <v>2.52</v>
      </c>
      <c r="I4992" s="31" t="s">
        <v>82</v>
      </c>
      <c r="J4992" s="36"/>
      <c r="K4992" s="35">
        <v>99</v>
      </c>
      <c r="L4992" s="35" t="s">
        <v>1719</v>
      </c>
      <c r="M4992" s="36">
        <v>0</v>
      </c>
      <c r="N4992" s="35" t="s">
        <v>23</v>
      </c>
      <c r="O4992" s="35" t="s">
        <v>24</v>
      </c>
      <c r="P4992" s="35" t="s">
        <v>24</v>
      </c>
      <c r="Q4992" s="35" t="s">
        <v>24</v>
      </c>
      <c r="R4992" s="35" t="s">
        <v>24</v>
      </c>
      <c r="S4992" s="35" t="s">
        <v>24</v>
      </c>
      <c r="T4992" s="35"/>
      <c r="U4992" s="35"/>
      <c r="V4992" s="9"/>
      <c r="W4992" s="9"/>
      <c r="X4992" s="31"/>
      <c r="Y4992" s="31"/>
      <c r="Z4992" s="31"/>
    </row>
    <row r="4993" spans="1:26" s="79" customFormat="1" x14ac:dyDescent="0.2">
      <c r="A4993" s="31"/>
      <c r="B4993" s="34">
        <v>71</v>
      </c>
      <c r="C4993" s="34">
        <v>20158</v>
      </c>
      <c r="D4993" s="31" t="s">
        <v>4479</v>
      </c>
      <c r="E4993" s="31" t="s">
        <v>4191</v>
      </c>
      <c r="F4993" s="110" t="s">
        <v>1543</v>
      </c>
      <c r="G4993" s="31" t="s">
        <v>87</v>
      </c>
      <c r="H4993" s="31">
        <v>33.11</v>
      </c>
      <c r="I4993" s="31" t="s">
        <v>82</v>
      </c>
      <c r="J4993" s="36">
        <v>8</v>
      </c>
      <c r="K4993" s="35">
        <v>7</v>
      </c>
      <c r="L4993" s="35" t="s">
        <v>1479</v>
      </c>
      <c r="M4993" s="36">
        <v>1</v>
      </c>
      <c r="N4993" s="35" t="s">
        <v>23</v>
      </c>
      <c r="O4993" s="35" t="s">
        <v>24</v>
      </c>
      <c r="P4993" s="35" t="s">
        <v>24</v>
      </c>
      <c r="Q4993" s="35" t="s">
        <v>24</v>
      </c>
      <c r="R4993" s="35" t="s">
        <v>24</v>
      </c>
      <c r="S4993" s="35" t="s">
        <v>24</v>
      </c>
      <c r="T4993" s="35"/>
      <c r="U4993" s="35"/>
      <c r="V4993" s="9"/>
      <c r="W4993" s="9"/>
      <c r="X4993" s="31"/>
      <c r="Y4993" s="31"/>
      <c r="Z4993" s="31"/>
    </row>
    <row r="4994" spans="1:26" s="79" customFormat="1" x14ac:dyDescent="0.2">
      <c r="A4994" s="31"/>
      <c r="B4994" s="34">
        <v>71</v>
      </c>
      <c r="C4994" s="34">
        <v>20158</v>
      </c>
      <c r="D4994" s="31" t="s">
        <v>4480</v>
      </c>
      <c r="E4994" s="31" t="s">
        <v>4191</v>
      </c>
      <c r="F4994" s="110" t="s">
        <v>1543</v>
      </c>
      <c r="G4994" s="31" t="s">
        <v>87</v>
      </c>
      <c r="H4994" s="31">
        <v>34.99</v>
      </c>
      <c r="I4994" s="31" t="s">
        <v>82</v>
      </c>
      <c r="J4994" s="36">
        <v>8</v>
      </c>
      <c r="K4994" s="35">
        <v>7</v>
      </c>
      <c r="L4994" s="35" t="s">
        <v>1479</v>
      </c>
      <c r="M4994" s="36">
        <v>1</v>
      </c>
      <c r="N4994" s="35" t="s">
        <v>23</v>
      </c>
      <c r="O4994" s="35" t="s">
        <v>24</v>
      </c>
      <c r="P4994" s="35" t="s">
        <v>24</v>
      </c>
      <c r="Q4994" s="35" t="s">
        <v>24</v>
      </c>
      <c r="R4994" s="35" t="s">
        <v>24</v>
      </c>
      <c r="S4994" s="35" t="s">
        <v>24</v>
      </c>
      <c r="T4994" s="35"/>
      <c r="U4994" s="35"/>
      <c r="V4994" s="9"/>
      <c r="W4994" s="9"/>
      <c r="X4994" s="31"/>
      <c r="Y4994" s="31"/>
      <c r="Z4994" s="31"/>
    </row>
    <row r="4995" spans="1:26" s="79" customFormat="1" x14ac:dyDescent="0.2">
      <c r="A4995" s="31"/>
      <c r="B4995" s="34">
        <v>71</v>
      </c>
      <c r="C4995" s="34">
        <v>20158</v>
      </c>
      <c r="D4995" s="31" t="s">
        <v>4481</v>
      </c>
      <c r="E4995" s="31" t="s">
        <v>4191</v>
      </c>
      <c r="F4995" s="110" t="s">
        <v>1543</v>
      </c>
      <c r="G4995" s="31" t="s">
        <v>87</v>
      </c>
      <c r="H4995" s="31">
        <v>15.51</v>
      </c>
      <c r="I4995" s="31" t="s">
        <v>82</v>
      </c>
      <c r="J4995" s="36">
        <v>4</v>
      </c>
      <c r="K4995" s="35">
        <v>7</v>
      </c>
      <c r="L4995" s="35" t="s">
        <v>1479</v>
      </c>
      <c r="M4995" s="36">
        <v>1</v>
      </c>
      <c r="N4995" s="35" t="s">
        <v>23</v>
      </c>
      <c r="O4995" s="35" t="s">
        <v>24</v>
      </c>
      <c r="P4995" s="35" t="s">
        <v>24</v>
      </c>
      <c r="Q4995" s="35" t="s">
        <v>24</v>
      </c>
      <c r="R4995" s="35" t="s">
        <v>24</v>
      </c>
      <c r="S4995" s="35" t="s">
        <v>24</v>
      </c>
      <c r="T4995" s="35"/>
      <c r="U4995" s="35"/>
      <c r="V4995" s="9"/>
      <c r="W4995" s="9"/>
      <c r="X4995" s="31"/>
      <c r="Y4995" s="31"/>
      <c r="Z4995" s="31"/>
    </row>
    <row r="4996" spans="1:26" s="79" customFormat="1" x14ac:dyDescent="0.2">
      <c r="A4996" s="31"/>
      <c r="B4996" s="34">
        <v>71</v>
      </c>
      <c r="C4996" s="34">
        <v>20158</v>
      </c>
      <c r="D4996" s="31" t="s">
        <v>4482</v>
      </c>
      <c r="E4996" s="31" t="s">
        <v>4191</v>
      </c>
      <c r="F4996" s="110" t="s">
        <v>1543</v>
      </c>
      <c r="G4996" s="31" t="s">
        <v>87</v>
      </c>
      <c r="H4996" s="31">
        <v>15.79</v>
      </c>
      <c r="I4996" s="31" t="s">
        <v>82</v>
      </c>
      <c r="J4996" s="36">
        <v>4</v>
      </c>
      <c r="K4996" s="35">
        <v>7</v>
      </c>
      <c r="L4996" s="35" t="s">
        <v>1479</v>
      </c>
      <c r="M4996" s="36">
        <v>1</v>
      </c>
      <c r="N4996" s="35" t="s">
        <v>23</v>
      </c>
      <c r="O4996" s="35" t="s">
        <v>24</v>
      </c>
      <c r="P4996" s="35" t="s">
        <v>24</v>
      </c>
      <c r="Q4996" s="35" t="s">
        <v>24</v>
      </c>
      <c r="R4996" s="35" t="s">
        <v>24</v>
      </c>
      <c r="S4996" s="35" t="s">
        <v>24</v>
      </c>
      <c r="T4996" s="35"/>
      <c r="U4996" s="35"/>
      <c r="V4996" s="9"/>
      <c r="W4996" s="9"/>
      <c r="X4996" s="31"/>
      <c r="Y4996" s="31"/>
      <c r="Z4996" s="31"/>
    </row>
    <row r="4997" spans="1:26" s="79" customFormat="1" x14ac:dyDescent="0.2">
      <c r="A4997" s="31"/>
      <c r="B4997" s="34">
        <v>71</v>
      </c>
      <c r="C4997" s="34">
        <v>20158</v>
      </c>
      <c r="D4997" s="31" t="s">
        <v>4483</v>
      </c>
      <c r="E4997" s="31" t="s">
        <v>4191</v>
      </c>
      <c r="F4997" s="110" t="s">
        <v>1543</v>
      </c>
      <c r="G4997" s="31" t="s">
        <v>87</v>
      </c>
      <c r="H4997" s="31">
        <v>15.68</v>
      </c>
      <c r="I4997" s="31" t="s">
        <v>82</v>
      </c>
      <c r="J4997" s="36">
        <v>4</v>
      </c>
      <c r="K4997" s="35">
        <v>7</v>
      </c>
      <c r="L4997" s="35" t="s">
        <v>1479</v>
      </c>
      <c r="M4997" s="36">
        <v>1</v>
      </c>
      <c r="N4997" s="35" t="s">
        <v>23</v>
      </c>
      <c r="O4997" s="35" t="s">
        <v>24</v>
      </c>
      <c r="P4997" s="35" t="s">
        <v>24</v>
      </c>
      <c r="Q4997" s="35" t="s">
        <v>24</v>
      </c>
      <c r="R4997" s="35" t="s">
        <v>24</v>
      </c>
      <c r="S4997" s="35" t="s">
        <v>24</v>
      </c>
      <c r="T4997" s="35"/>
      <c r="U4997" s="35"/>
      <c r="V4997" s="9"/>
      <c r="W4997" s="9"/>
      <c r="X4997" s="31"/>
      <c r="Y4997" s="31"/>
      <c r="Z4997" s="31"/>
    </row>
    <row r="4998" spans="1:26" s="79" customFormat="1" x14ac:dyDescent="0.2">
      <c r="A4998" s="31"/>
      <c r="B4998" s="34">
        <v>71</v>
      </c>
      <c r="C4998" s="34">
        <v>20158</v>
      </c>
      <c r="D4998" s="31" t="s">
        <v>4484</v>
      </c>
      <c r="E4998" s="31" t="s">
        <v>4191</v>
      </c>
      <c r="F4998" s="110" t="s">
        <v>1543</v>
      </c>
      <c r="G4998" s="31" t="s">
        <v>87</v>
      </c>
      <c r="H4998" s="31">
        <v>31.63</v>
      </c>
      <c r="I4998" s="31" t="s">
        <v>82</v>
      </c>
      <c r="J4998" s="36">
        <v>8</v>
      </c>
      <c r="K4998" s="35">
        <v>7</v>
      </c>
      <c r="L4998" s="35" t="s">
        <v>1479</v>
      </c>
      <c r="M4998" s="36">
        <v>1</v>
      </c>
      <c r="N4998" s="35" t="s">
        <v>23</v>
      </c>
      <c r="O4998" s="35" t="s">
        <v>24</v>
      </c>
      <c r="P4998" s="35" t="s">
        <v>24</v>
      </c>
      <c r="Q4998" s="35" t="s">
        <v>24</v>
      </c>
      <c r="R4998" s="35" t="s">
        <v>24</v>
      </c>
      <c r="S4998" s="35" t="s">
        <v>24</v>
      </c>
      <c r="T4998" s="35"/>
      <c r="U4998" s="35"/>
      <c r="V4998" s="9"/>
      <c r="W4998" s="9"/>
      <c r="X4998" s="31"/>
      <c r="Y4998" s="31"/>
      <c r="Z4998" s="31"/>
    </row>
    <row r="4999" spans="1:26" s="79" customFormat="1" x14ac:dyDescent="0.2">
      <c r="A4999" s="31"/>
      <c r="B4999" s="34">
        <v>71</v>
      </c>
      <c r="C4999" s="34">
        <v>20158</v>
      </c>
      <c r="D4999" s="31" t="s">
        <v>4485</v>
      </c>
      <c r="E4999" s="31" t="s">
        <v>4191</v>
      </c>
      <c r="F4999" s="110" t="s">
        <v>1543</v>
      </c>
      <c r="G4999" s="31" t="s">
        <v>87</v>
      </c>
      <c r="H4999" s="31">
        <v>33.659999999999997</v>
      </c>
      <c r="I4999" s="31" t="s">
        <v>82</v>
      </c>
      <c r="J4999" s="36">
        <v>8</v>
      </c>
      <c r="K4999" s="35">
        <v>7</v>
      </c>
      <c r="L4999" s="35" t="s">
        <v>1479</v>
      </c>
      <c r="M4999" s="36">
        <v>1</v>
      </c>
      <c r="N4999" s="35" t="s">
        <v>23</v>
      </c>
      <c r="O4999" s="35" t="s">
        <v>24</v>
      </c>
      <c r="P4999" s="35" t="s">
        <v>24</v>
      </c>
      <c r="Q4999" s="35" t="s">
        <v>24</v>
      </c>
      <c r="R4999" s="35" t="s">
        <v>24</v>
      </c>
      <c r="S4999" s="35" t="s">
        <v>24</v>
      </c>
      <c r="T4999" s="35"/>
      <c r="U4999" s="35"/>
      <c r="V4999" s="9"/>
      <c r="W4999" s="9"/>
      <c r="X4999" s="31"/>
      <c r="Y4999" s="31"/>
      <c r="Z4999" s="31"/>
    </row>
    <row r="5000" spans="1:26" s="79" customFormat="1" x14ac:dyDescent="0.2">
      <c r="A5000" s="31"/>
      <c r="B5000" s="34">
        <v>71</v>
      </c>
      <c r="C5000" s="34">
        <v>20158</v>
      </c>
      <c r="D5000" s="31" t="s">
        <v>4486</v>
      </c>
      <c r="E5000" s="31" t="s">
        <v>4191</v>
      </c>
      <c r="F5000" s="110" t="s">
        <v>1543</v>
      </c>
      <c r="G5000" s="31" t="s">
        <v>87</v>
      </c>
      <c r="H5000" s="31">
        <v>15.69</v>
      </c>
      <c r="I5000" s="31" t="s">
        <v>82</v>
      </c>
      <c r="J5000" s="36">
        <v>4</v>
      </c>
      <c r="K5000" s="35">
        <v>7</v>
      </c>
      <c r="L5000" s="35" t="s">
        <v>1479</v>
      </c>
      <c r="M5000" s="36">
        <v>1</v>
      </c>
      <c r="N5000" s="35" t="s">
        <v>23</v>
      </c>
      <c r="O5000" s="35" t="s">
        <v>24</v>
      </c>
      <c r="P5000" s="35" t="s">
        <v>24</v>
      </c>
      <c r="Q5000" s="35" t="s">
        <v>24</v>
      </c>
      <c r="R5000" s="35" t="s">
        <v>24</v>
      </c>
      <c r="S5000" s="35" t="s">
        <v>24</v>
      </c>
      <c r="T5000" s="35"/>
      <c r="U5000" s="35"/>
      <c r="V5000" s="9"/>
      <c r="W5000" s="9"/>
      <c r="X5000" s="31"/>
      <c r="Y5000" s="31"/>
      <c r="Z5000" s="31"/>
    </row>
    <row r="5001" spans="1:26" s="79" customFormat="1" x14ac:dyDescent="0.2">
      <c r="A5001" s="31"/>
      <c r="B5001" s="34">
        <v>71</v>
      </c>
      <c r="C5001" s="34">
        <v>20158</v>
      </c>
      <c r="D5001" s="31" t="s">
        <v>4487</v>
      </c>
      <c r="E5001" s="31" t="s">
        <v>4191</v>
      </c>
      <c r="F5001" s="110" t="s">
        <v>1543</v>
      </c>
      <c r="G5001" s="31" t="s">
        <v>87</v>
      </c>
      <c r="H5001" s="31">
        <v>15.59</v>
      </c>
      <c r="I5001" s="31" t="s">
        <v>82</v>
      </c>
      <c r="J5001" s="36">
        <v>4</v>
      </c>
      <c r="K5001" s="35">
        <v>7</v>
      </c>
      <c r="L5001" s="35" t="s">
        <v>1479</v>
      </c>
      <c r="M5001" s="36">
        <v>1</v>
      </c>
      <c r="N5001" s="35" t="s">
        <v>23</v>
      </c>
      <c r="O5001" s="35" t="s">
        <v>24</v>
      </c>
      <c r="P5001" s="35" t="s">
        <v>24</v>
      </c>
      <c r="Q5001" s="35" t="s">
        <v>24</v>
      </c>
      <c r="R5001" s="35" t="s">
        <v>24</v>
      </c>
      <c r="S5001" s="35" t="s">
        <v>24</v>
      </c>
      <c r="T5001" s="35"/>
      <c r="U5001" s="35"/>
      <c r="V5001" s="9"/>
      <c r="W5001" s="9"/>
      <c r="X5001" s="31"/>
      <c r="Y5001" s="31"/>
      <c r="Z5001" s="31"/>
    </row>
    <row r="5002" spans="1:26" s="79" customFormat="1" x14ac:dyDescent="0.2">
      <c r="A5002" s="101"/>
      <c r="B5002" s="104">
        <v>71</v>
      </c>
      <c r="C5002" s="104">
        <v>20158</v>
      </c>
      <c r="D5002" s="101" t="s">
        <v>4488</v>
      </c>
      <c r="E5002" s="31" t="s">
        <v>4191</v>
      </c>
      <c r="F5002" s="110" t="s">
        <v>1543</v>
      </c>
      <c r="G5002" s="101" t="s">
        <v>92</v>
      </c>
      <c r="H5002" s="101">
        <v>3.93</v>
      </c>
      <c r="I5002" s="101" t="s">
        <v>82</v>
      </c>
      <c r="J5002" s="105"/>
      <c r="K5002" s="103">
        <v>7</v>
      </c>
      <c r="L5002" s="103" t="s">
        <v>1550</v>
      </c>
      <c r="M5002" s="105">
        <v>0</v>
      </c>
      <c r="N5002" s="35" t="s">
        <v>23</v>
      </c>
      <c r="O5002" s="35" t="s">
        <v>24</v>
      </c>
      <c r="P5002" s="35" t="s">
        <v>24</v>
      </c>
      <c r="Q5002" s="35" t="s">
        <v>24</v>
      </c>
      <c r="R5002" s="35" t="s">
        <v>24</v>
      </c>
      <c r="S5002" s="35" t="s">
        <v>24</v>
      </c>
      <c r="T5002" s="103"/>
      <c r="U5002" s="103"/>
      <c r="V5002" s="100"/>
      <c r="W5002" s="9"/>
      <c r="X5002" s="31"/>
      <c r="Y5002" s="31"/>
      <c r="Z5002" s="31"/>
    </row>
    <row r="5003" spans="1:26" s="79" customFormat="1" x14ac:dyDescent="0.2">
      <c r="A5003" s="31"/>
      <c r="B5003" s="34">
        <v>71</v>
      </c>
      <c r="C5003" s="34">
        <v>20158</v>
      </c>
      <c r="D5003" s="31" t="s">
        <v>4489</v>
      </c>
      <c r="E5003" s="31" t="s">
        <v>4191</v>
      </c>
      <c r="F5003" s="110" t="s">
        <v>1543</v>
      </c>
      <c r="G5003" s="31" t="s">
        <v>258</v>
      </c>
      <c r="H5003" s="31">
        <v>4.16</v>
      </c>
      <c r="I5003" s="31" t="s">
        <v>82</v>
      </c>
      <c r="J5003" s="36"/>
      <c r="K5003" s="35">
        <v>99</v>
      </c>
      <c r="L5003" s="35" t="s">
        <v>1719</v>
      </c>
      <c r="M5003" s="36">
        <v>0</v>
      </c>
      <c r="N5003" s="35" t="s">
        <v>23</v>
      </c>
      <c r="O5003" s="35" t="s">
        <v>24</v>
      </c>
      <c r="P5003" s="35" t="s">
        <v>24</v>
      </c>
      <c r="Q5003" s="35" t="s">
        <v>24</v>
      </c>
      <c r="R5003" s="35" t="s">
        <v>24</v>
      </c>
      <c r="S5003" s="35" t="s">
        <v>24</v>
      </c>
      <c r="T5003" s="35"/>
      <c r="U5003" s="35"/>
      <c r="V5003" s="9"/>
      <c r="W5003" s="9"/>
      <c r="X5003" s="31"/>
      <c r="Y5003" s="31"/>
      <c r="Z5003" s="31"/>
    </row>
    <row r="5004" spans="1:26" s="79" customFormat="1" x14ac:dyDescent="0.2">
      <c r="A5004" s="31"/>
      <c r="B5004" s="34">
        <v>71</v>
      </c>
      <c r="C5004" s="34">
        <v>20158</v>
      </c>
      <c r="D5004" s="31" t="s">
        <v>4490</v>
      </c>
      <c r="E5004" s="31" t="s">
        <v>4191</v>
      </c>
      <c r="F5004" s="110" t="s">
        <v>1543</v>
      </c>
      <c r="G5004" s="31" t="s">
        <v>87</v>
      </c>
      <c r="H5004" s="31">
        <v>18.18</v>
      </c>
      <c r="I5004" s="31" t="s">
        <v>82</v>
      </c>
      <c r="J5004" s="36">
        <v>4</v>
      </c>
      <c r="K5004" s="35">
        <v>7</v>
      </c>
      <c r="L5004" s="35" t="s">
        <v>1479</v>
      </c>
      <c r="M5004" s="36">
        <v>1</v>
      </c>
      <c r="N5004" s="35" t="s">
        <v>23</v>
      </c>
      <c r="O5004" s="35" t="s">
        <v>24</v>
      </c>
      <c r="P5004" s="35" t="s">
        <v>24</v>
      </c>
      <c r="Q5004" s="35" t="s">
        <v>24</v>
      </c>
      <c r="R5004" s="35" t="s">
        <v>24</v>
      </c>
      <c r="S5004" s="35" t="s">
        <v>24</v>
      </c>
      <c r="T5004" s="35"/>
      <c r="U5004" s="35"/>
      <c r="V5004" s="9"/>
      <c r="W5004" s="9"/>
      <c r="X5004" s="31"/>
      <c r="Y5004" s="31"/>
      <c r="Z5004" s="31"/>
    </row>
    <row r="5005" spans="1:26" s="79" customFormat="1" x14ac:dyDescent="0.2">
      <c r="A5005" s="31"/>
      <c r="B5005" s="34">
        <v>71</v>
      </c>
      <c r="C5005" s="34">
        <v>20158</v>
      </c>
      <c r="D5005" s="31" t="s">
        <v>4491</v>
      </c>
      <c r="E5005" s="31" t="s">
        <v>4191</v>
      </c>
      <c r="F5005" s="110" t="s">
        <v>1543</v>
      </c>
      <c r="G5005" s="31" t="s">
        <v>87</v>
      </c>
      <c r="H5005" s="31">
        <v>17.440000000000001</v>
      </c>
      <c r="I5005" s="31" t="s">
        <v>82</v>
      </c>
      <c r="J5005" s="36">
        <v>4</v>
      </c>
      <c r="K5005" s="35">
        <v>7</v>
      </c>
      <c r="L5005" s="35" t="s">
        <v>1479</v>
      </c>
      <c r="M5005" s="36">
        <v>1</v>
      </c>
      <c r="N5005" s="35" t="s">
        <v>23</v>
      </c>
      <c r="O5005" s="35" t="s">
        <v>24</v>
      </c>
      <c r="P5005" s="35" t="s">
        <v>24</v>
      </c>
      <c r="Q5005" s="35" t="s">
        <v>24</v>
      </c>
      <c r="R5005" s="35" t="s">
        <v>24</v>
      </c>
      <c r="S5005" s="35" t="s">
        <v>24</v>
      </c>
      <c r="T5005" s="35"/>
      <c r="U5005" s="35"/>
      <c r="V5005" s="9"/>
      <c r="W5005" s="9"/>
      <c r="X5005" s="31"/>
      <c r="Y5005" s="31"/>
      <c r="Z5005" s="31"/>
    </row>
    <row r="5006" spans="1:26" s="79" customFormat="1" x14ac:dyDescent="0.2">
      <c r="A5006" s="31"/>
      <c r="B5006" s="34">
        <v>71</v>
      </c>
      <c r="C5006" s="34">
        <v>20158</v>
      </c>
      <c r="D5006" s="31" t="s">
        <v>4492</v>
      </c>
      <c r="E5006" s="31" t="s">
        <v>4191</v>
      </c>
      <c r="F5006" s="110" t="s">
        <v>1543</v>
      </c>
      <c r="G5006" s="31" t="s">
        <v>87</v>
      </c>
      <c r="H5006" s="31">
        <v>17.38</v>
      </c>
      <c r="I5006" s="31" t="s">
        <v>82</v>
      </c>
      <c r="J5006" s="36">
        <v>4</v>
      </c>
      <c r="K5006" s="35">
        <v>7</v>
      </c>
      <c r="L5006" s="35" t="s">
        <v>1479</v>
      </c>
      <c r="M5006" s="36">
        <v>1</v>
      </c>
      <c r="N5006" s="35" t="s">
        <v>23</v>
      </c>
      <c r="O5006" s="35" t="s">
        <v>24</v>
      </c>
      <c r="P5006" s="35" t="s">
        <v>24</v>
      </c>
      <c r="Q5006" s="35" t="s">
        <v>24</v>
      </c>
      <c r="R5006" s="35" t="s">
        <v>24</v>
      </c>
      <c r="S5006" s="35" t="s">
        <v>24</v>
      </c>
      <c r="T5006" s="35"/>
      <c r="U5006" s="35"/>
      <c r="V5006" s="9"/>
      <c r="W5006" s="9"/>
      <c r="X5006" s="31"/>
      <c r="Y5006" s="31"/>
      <c r="Z5006" s="31"/>
    </row>
    <row r="5007" spans="1:26" s="79" customFormat="1" x14ac:dyDescent="0.2">
      <c r="A5007" s="31"/>
      <c r="B5007" s="34">
        <v>71</v>
      </c>
      <c r="C5007" s="34">
        <v>20158</v>
      </c>
      <c r="D5007" s="31" t="s">
        <v>4493</v>
      </c>
      <c r="E5007" s="31" t="s">
        <v>4191</v>
      </c>
      <c r="F5007" s="110" t="s">
        <v>1543</v>
      </c>
      <c r="G5007" s="31" t="s">
        <v>87</v>
      </c>
      <c r="H5007" s="31">
        <v>14.8</v>
      </c>
      <c r="I5007" s="31" t="s">
        <v>82</v>
      </c>
      <c r="J5007" s="36">
        <v>4</v>
      </c>
      <c r="K5007" s="35">
        <v>7</v>
      </c>
      <c r="L5007" s="35" t="s">
        <v>1479</v>
      </c>
      <c r="M5007" s="36">
        <v>1</v>
      </c>
      <c r="N5007" s="35" t="s">
        <v>23</v>
      </c>
      <c r="O5007" s="35" t="s">
        <v>24</v>
      </c>
      <c r="P5007" s="35" t="s">
        <v>24</v>
      </c>
      <c r="Q5007" s="35" t="s">
        <v>24</v>
      </c>
      <c r="R5007" s="35" t="s">
        <v>24</v>
      </c>
      <c r="S5007" s="35" t="s">
        <v>24</v>
      </c>
      <c r="T5007" s="35"/>
      <c r="U5007" s="35"/>
      <c r="V5007" s="9"/>
      <c r="W5007" s="9"/>
      <c r="X5007" s="31"/>
      <c r="Y5007" s="31"/>
      <c r="Z5007" s="31"/>
    </row>
    <row r="5008" spans="1:26" s="79" customFormat="1" x14ac:dyDescent="0.2">
      <c r="A5008" s="31"/>
      <c r="B5008" s="34">
        <v>71</v>
      </c>
      <c r="C5008" s="34">
        <v>20158</v>
      </c>
      <c r="D5008" s="31" t="s">
        <v>4494</v>
      </c>
      <c r="E5008" s="31" t="s">
        <v>4191</v>
      </c>
      <c r="F5008" s="110" t="s">
        <v>1543</v>
      </c>
      <c r="G5008" s="31" t="s">
        <v>87</v>
      </c>
      <c r="H5008" s="31">
        <v>14.8</v>
      </c>
      <c r="I5008" s="31" t="s">
        <v>82</v>
      </c>
      <c r="J5008" s="36">
        <v>4</v>
      </c>
      <c r="K5008" s="35">
        <v>7</v>
      </c>
      <c r="L5008" s="35" t="s">
        <v>1479</v>
      </c>
      <c r="M5008" s="36">
        <v>1</v>
      </c>
      <c r="N5008" s="35" t="s">
        <v>23</v>
      </c>
      <c r="O5008" s="35" t="s">
        <v>24</v>
      </c>
      <c r="P5008" s="35" t="s">
        <v>24</v>
      </c>
      <c r="Q5008" s="35" t="s">
        <v>24</v>
      </c>
      <c r="R5008" s="35" t="s">
        <v>24</v>
      </c>
      <c r="S5008" s="35" t="s">
        <v>24</v>
      </c>
      <c r="T5008" s="35"/>
      <c r="U5008" s="35"/>
      <c r="V5008" s="9"/>
      <c r="W5008" s="9"/>
      <c r="X5008" s="31"/>
      <c r="Y5008" s="31"/>
      <c r="Z5008" s="31"/>
    </row>
    <row r="5009" spans="1:26" s="79" customFormat="1" x14ac:dyDescent="0.2">
      <c r="A5009" s="31"/>
      <c r="B5009" s="34">
        <v>71</v>
      </c>
      <c r="C5009" s="34">
        <v>20158</v>
      </c>
      <c r="D5009" s="31" t="s">
        <v>4495</v>
      </c>
      <c r="E5009" s="31" t="s">
        <v>4191</v>
      </c>
      <c r="F5009" s="110" t="s">
        <v>1543</v>
      </c>
      <c r="G5009" s="31" t="s">
        <v>87</v>
      </c>
      <c r="H5009" s="31">
        <v>14.63</v>
      </c>
      <c r="I5009" s="31" t="s">
        <v>82</v>
      </c>
      <c r="J5009" s="36">
        <v>4</v>
      </c>
      <c r="K5009" s="35">
        <v>7</v>
      </c>
      <c r="L5009" s="35" t="s">
        <v>1479</v>
      </c>
      <c r="M5009" s="36">
        <v>1</v>
      </c>
      <c r="N5009" s="35" t="s">
        <v>23</v>
      </c>
      <c r="O5009" s="35" t="s">
        <v>24</v>
      </c>
      <c r="P5009" s="35" t="s">
        <v>24</v>
      </c>
      <c r="Q5009" s="35" t="s">
        <v>24</v>
      </c>
      <c r="R5009" s="35" t="s">
        <v>24</v>
      </c>
      <c r="S5009" s="35" t="s">
        <v>24</v>
      </c>
      <c r="T5009" s="35"/>
      <c r="U5009" s="35"/>
      <c r="V5009" s="9"/>
      <c r="W5009" s="9"/>
      <c r="X5009" s="31"/>
      <c r="Y5009" s="31"/>
      <c r="Z5009" s="31"/>
    </row>
    <row r="5010" spans="1:26" s="79" customFormat="1" x14ac:dyDescent="0.2">
      <c r="A5010" s="31"/>
      <c r="B5010" s="34">
        <v>71</v>
      </c>
      <c r="C5010" s="34">
        <v>20158</v>
      </c>
      <c r="D5010" s="31" t="s">
        <v>4496</v>
      </c>
      <c r="E5010" s="31" t="s">
        <v>4191</v>
      </c>
      <c r="F5010" s="110" t="s">
        <v>1543</v>
      </c>
      <c r="G5010" s="31" t="s">
        <v>87</v>
      </c>
      <c r="H5010" s="31">
        <v>14.8</v>
      </c>
      <c r="I5010" s="31" t="s">
        <v>82</v>
      </c>
      <c r="J5010" s="36">
        <v>4</v>
      </c>
      <c r="K5010" s="35">
        <v>7</v>
      </c>
      <c r="L5010" s="35" t="s">
        <v>1479</v>
      </c>
      <c r="M5010" s="36">
        <v>1</v>
      </c>
      <c r="N5010" s="35" t="s">
        <v>23</v>
      </c>
      <c r="O5010" s="35" t="s">
        <v>24</v>
      </c>
      <c r="P5010" s="35" t="s">
        <v>24</v>
      </c>
      <c r="Q5010" s="35" t="s">
        <v>24</v>
      </c>
      <c r="R5010" s="35" t="s">
        <v>24</v>
      </c>
      <c r="S5010" s="35" t="s">
        <v>24</v>
      </c>
      <c r="T5010" s="35"/>
      <c r="U5010" s="35"/>
      <c r="V5010" s="9"/>
      <c r="W5010" s="9"/>
      <c r="X5010" s="31"/>
      <c r="Y5010" s="31"/>
      <c r="Z5010" s="31"/>
    </row>
    <row r="5011" spans="1:26" s="79" customFormat="1" x14ac:dyDescent="0.2">
      <c r="A5011" s="31"/>
      <c r="B5011" s="34">
        <v>71</v>
      </c>
      <c r="C5011" s="34">
        <v>20158</v>
      </c>
      <c r="D5011" s="31" t="s">
        <v>4497</v>
      </c>
      <c r="E5011" s="31" t="s">
        <v>4191</v>
      </c>
      <c r="F5011" s="110" t="s">
        <v>1543</v>
      </c>
      <c r="G5011" s="31" t="s">
        <v>87</v>
      </c>
      <c r="H5011" s="31">
        <v>32.229999999999997</v>
      </c>
      <c r="I5011" s="31" t="s">
        <v>82</v>
      </c>
      <c r="J5011" s="36">
        <v>8</v>
      </c>
      <c r="K5011" s="35">
        <v>7</v>
      </c>
      <c r="L5011" s="35" t="s">
        <v>1479</v>
      </c>
      <c r="M5011" s="36">
        <v>1</v>
      </c>
      <c r="N5011" s="35" t="s">
        <v>23</v>
      </c>
      <c r="O5011" s="35" t="s">
        <v>24</v>
      </c>
      <c r="P5011" s="35" t="s">
        <v>24</v>
      </c>
      <c r="Q5011" s="35" t="s">
        <v>24</v>
      </c>
      <c r="R5011" s="35" t="s">
        <v>24</v>
      </c>
      <c r="S5011" s="35" t="s">
        <v>24</v>
      </c>
      <c r="T5011" s="35"/>
      <c r="U5011" s="35"/>
      <c r="V5011" s="9"/>
      <c r="W5011" s="9"/>
      <c r="X5011" s="31"/>
      <c r="Y5011" s="31"/>
      <c r="Z5011" s="31"/>
    </row>
    <row r="5012" spans="1:26" s="79" customFormat="1" x14ac:dyDescent="0.2">
      <c r="A5012" s="31"/>
      <c r="B5012" s="34">
        <v>71</v>
      </c>
      <c r="C5012" s="34">
        <v>20158</v>
      </c>
      <c r="D5012" s="31" t="s">
        <v>4498</v>
      </c>
      <c r="E5012" s="31" t="s">
        <v>4191</v>
      </c>
      <c r="F5012" s="110" t="s">
        <v>1543</v>
      </c>
      <c r="G5012" s="31" t="s">
        <v>87</v>
      </c>
      <c r="H5012" s="31">
        <v>18.809999999999999</v>
      </c>
      <c r="I5012" s="31" t="s">
        <v>82</v>
      </c>
      <c r="J5012" s="36">
        <v>4</v>
      </c>
      <c r="K5012" s="35">
        <v>7</v>
      </c>
      <c r="L5012" s="35" t="s">
        <v>1479</v>
      </c>
      <c r="M5012" s="36">
        <v>1</v>
      </c>
      <c r="N5012" s="35" t="s">
        <v>23</v>
      </c>
      <c r="O5012" s="35" t="s">
        <v>24</v>
      </c>
      <c r="P5012" s="35" t="s">
        <v>24</v>
      </c>
      <c r="Q5012" s="35" t="s">
        <v>24</v>
      </c>
      <c r="R5012" s="35" t="s">
        <v>24</v>
      </c>
      <c r="S5012" s="35" t="s">
        <v>24</v>
      </c>
      <c r="T5012" s="35"/>
      <c r="U5012" s="35"/>
      <c r="V5012" s="9"/>
      <c r="W5012" s="9"/>
      <c r="X5012" s="31"/>
      <c r="Y5012" s="31"/>
      <c r="Z5012" s="31"/>
    </row>
    <row r="5013" spans="1:26" s="79" customFormat="1" x14ac:dyDescent="0.2">
      <c r="A5013" s="31"/>
      <c r="B5013" s="34">
        <v>71</v>
      </c>
      <c r="C5013" s="34">
        <v>20158</v>
      </c>
      <c r="D5013" s="31" t="s">
        <v>4499</v>
      </c>
      <c r="E5013" s="31" t="s">
        <v>4191</v>
      </c>
      <c r="F5013" s="110" t="s">
        <v>1543</v>
      </c>
      <c r="G5013" s="31" t="s">
        <v>87</v>
      </c>
      <c r="H5013" s="31">
        <v>34.78</v>
      </c>
      <c r="I5013" s="31" t="s">
        <v>82</v>
      </c>
      <c r="J5013" s="36">
        <v>8</v>
      </c>
      <c r="K5013" s="35">
        <v>7</v>
      </c>
      <c r="L5013" s="35" t="s">
        <v>1479</v>
      </c>
      <c r="M5013" s="36">
        <v>1</v>
      </c>
      <c r="N5013" s="35" t="s">
        <v>23</v>
      </c>
      <c r="O5013" s="35" t="s">
        <v>24</v>
      </c>
      <c r="P5013" s="35" t="s">
        <v>24</v>
      </c>
      <c r="Q5013" s="35" t="s">
        <v>24</v>
      </c>
      <c r="R5013" s="35" t="s">
        <v>24</v>
      </c>
      <c r="S5013" s="35" t="s">
        <v>24</v>
      </c>
      <c r="T5013" s="35"/>
      <c r="U5013" s="35"/>
      <c r="V5013" s="9"/>
      <c r="W5013" s="9"/>
      <c r="X5013" s="31"/>
      <c r="Y5013" s="31"/>
      <c r="Z5013" s="31"/>
    </row>
    <row r="5014" spans="1:26" s="79" customFormat="1" x14ac:dyDescent="0.2">
      <c r="A5014" s="31"/>
      <c r="B5014" s="34">
        <v>71</v>
      </c>
      <c r="C5014" s="34">
        <v>20158</v>
      </c>
      <c r="D5014" s="31" t="s">
        <v>4500</v>
      </c>
      <c r="E5014" s="31" t="s">
        <v>4191</v>
      </c>
      <c r="F5014" s="110" t="s">
        <v>1543</v>
      </c>
      <c r="G5014" s="31" t="s">
        <v>87</v>
      </c>
      <c r="H5014" s="31">
        <v>16.5</v>
      </c>
      <c r="I5014" s="31" t="s">
        <v>82</v>
      </c>
      <c r="J5014" s="36">
        <v>4</v>
      </c>
      <c r="K5014" s="35">
        <v>7</v>
      </c>
      <c r="L5014" s="35" t="s">
        <v>1479</v>
      </c>
      <c r="M5014" s="36">
        <v>1</v>
      </c>
      <c r="N5014" s="35" t="s">
        <v>23</v>
      </c>
      <c r="O5014" s="35" t="s">
        <v>24</v>
      </c>
      <c r="P5014" s="35" t="s">
        <v>24</v>
      </c>
      <c r="Q5014" s="35" t="s">
        <v>24</v>
      </c>
      <c r="R5014" s="35" t="s">
        <v>24</v>
      </c>
      <c r="S5014" s="35" t="s">
        <v>24</v>
      </c>
      <c r="T5014" s="35"/>
      <c r="U5014" s="35"/>
      <c r="V5014" s="9"/>
      <c r="W5014" s="9"/>
      <c r="X5014" s="31"/>
      <c r="Y5014" s="31"/>
      <c r="Z5014" s="31"/>
    </row>
    <row r="5015" spans="1:26" s="79" customFormat="1" x14ac:dyDescent="0.2">
      <c r="A5015" s="31"/>
      <c r="B5015" s="34">
        <v>71</v>
      </c>
      <c r="C5015" s="34">
        <v>20158</v>
      </c>
      <c r="D5015" s="31" t="s">
        <v>4501</v>
      </c>
      <c r="E5015" s="31" t="s">
        <v>4191</v>
      </c>
      <c r="F5015" s="110" t="s">
        <v>1543</v>
      </c>
      <c r="G5015" s="31" t="s">
        <v>87</v>
      </c>
      <c r="H5015" s="31">
        <v>31.46</v>
      </c>
      <c r="I5015" s="31" t="s">
        <v>82</v>
      </c>
      <c r="J5015" s="36">
        <v>8</v>
      </c>
      <c r="K5015" s="35">
        <v>7</v>
      </c>
      <c r="L5015" s="35" t="s">
        <v>1479</v>
      </c>
      <c r="M5015" s="36">
        <v>1</v>
      </c>
      <c r="N5015" s="35" t="s">
        <v>23</v>
      </c>
      <c r="O5015" s="35" t="s">
        <v>24</v>
      </c>
      <c r="P5015" s="35" t="s">
        <v>24</v>
      </c>
      <c r="Q5015" s="35" t="s">
        <v>24</v>
      </c>
      <c r="R5015" s="35" t="s">
        <v>24</v>
      </c>
      <c r="S5015" s="35" t="s">
        <v>24</v>
      </c>
      <c r="T5015" s="35"/>
      <c r="U5015" s="35"/>
      <c r="V5015" s="9"/>
      <c r="W5015" s="9"/>
      <c r="X5015" s="31"/>
      <c r="Y5015" s="31"/>
      <c r="Z5015" s="31"/>
    </row>
    <row r="5016" spans="1:26" s="79" customFormat="1" x14ac:dyDescent="0.2">
      <c r="A5016" s="31"/>
      <c r="B5016" s="34">
        <v>71</v>
      </c>
      <c r="C5016" s="34">
        <v>20158</v>
      </c>
      <c r="D5016" s="31" t="s">
        <v>4502</v>
      </c>
      <c r="E5016" s="31" t="s">
        <v>4191</v>
      </c>
      <c r="F5016" s="110" t="s">
        <v>1543</v>
      </c>
      <c r="G5016" s="31" t="s">
        <v>87</v>
      </c>
      <c r="H5016" s="31">
        <v>32.729999999999997</v>
      </c>
      <c r="I5016" s="31" t="s">
        <v>82</v>
      </c>
      <c r="J5016" s="36">
        <v>8</v>
      </c>
      <c r="K5016" s="35">
        <v>7</v>
      </c>
      <c r="L5016" s="35" t="s">
        <v>1479</v>
      </c>
      <c r="M5016" s="36">
        <v>1</v>
      </c>
      <c r="N5016" s="35" t="s">
        <v>23</v>
      </c>
      <c r="O5016" s="35" t="s">
        <v>24</v>
      </c>
      <c r="P5016" s="35" t="s">
        <v>24</v>
      </c>
      <c r="Q5016" s="35" t="s">
        <v>24</v>
      </c>
      <c r="R5016" s="35" t="s">
        <v>24</v>
      </c>
      <c r="S5016" s="35" t="s">
        <v>24</v>
      </c>
      <c r="T5016" s="35"/>
      <c r="U5016" s="35"/>
      <c r="V5016" s="9"/>
      <c r="W5016" s="9"/>
      <c r="X5016" s="31"/>
      <c r="Y5016" s="31"/>
      <c r="Z5016" s="31"/>
    </row>
    <row r="5017" spans="1:26" s="79" customFormat="1" x14ac:dyDescent="0.2">
      <c r="A5017" s="31"/>
      <c r="B5017" s="34">
        <v>71</v>
      </c>
      <c r="C5017" s="34">
        <v>20158</v>
      </c>
      <c r="D5017" s="31" t="s">
        <v>4503</v>
      </c>
      <c r="E5017" s="31" t="s">
        <v>4191</v>
      </c>
      <c r="F5017" s="110" t="s">
        <v>1543</v>
      </c>
      <c r="G5017" s="31" t="s">
        <v>87</v>
      </c>
      <c r="H5017" s="31">
        <v>17.329999999999998</v>
      </c>
      <c r="I5017" s="31" t="s">
        <v>82</v>
      </c>
      <c r="J5017" s="36">
        <v>4</v>
      </c>
      <c r="K5017" s="35">
        <v>7</v>
      </c>
      <c r="L5017" s="35" t="s">
        <v>1479</v>
      </c>
      <c r="M5017" s="36">
        <v>1</v>
      </c>
      <c r="N5017" s="35" t="s">
        <v>23</v>
      </c>
      <c r="O5017" s="35" t="s">
        <v>24</v>
      </c>
      <c r="P5017" s="35" t="s">
        <v>24</v>
      </c>
      <c r="Q5017" s="35" t="s">
        <v>24</v>
      </c>
      <c r="R5017" s="35" t="s">
        <v>24</v>
      </c>
      <c r="S5017" s="35" t="s">
        <v>24</v>
      </c>
      <c r="T5017" s="35"/>
      <c r="U5017" s="35"/>
      <c r="V5017" s="9"/>
      <c r="W5017" s="9"/>
      <c r="X5017" s="31"/>
      <c r="Y5017" s="31"/>
      <c r="Z5017" s="31"/>
    </row>
    <row r="5018" spans="1:26" s="79" customFormat="1" x14ac:dyDescent="0.2">
      <c r="A5018" s="31"/>
      <c r="B5018" s="34">
        <v>71</v>
      </c>
      <c r="C5018" s="34">
        <v>20158</v>
      </c>
      <c r="D5018" s="31" t="s">
        <v>4504</v>
      </c>
      <c r="E5018" s="31" t="s">
        <v>4191</v>
      </c>
      <c r="F5018" s="110" t="s">
        <v>1543</v>
      </c>
      <c r="G5018" s="31" t="s">
        <v>87</v>
      </c>
      <c r="H5018" s="31">
        <v>32.51</v>
      </c>
      <c r="I5018" s="31" t="s">
        <v>82</v>
      </c>
      <c r="J5018" s="36">
        <v>8</v>
      </c>
      <c r="K5018" s="35">
        <v>7</v>
      </c>
      <c r="L5018" s="35" t="s">
        <v>1479</v>
      </c>
      <c r="M5018" s="36">
        <v>1</v>
      </c>
      <c r="N5018" s="35" t="s">
        <v>23</v>
      </c>
      <c r="O5018" s="35" t="s">
        <v>24</v>
      </c>
      <c r="P5018" s="35" t="s">
        <v>24</v>
      </c>
      <c r="Q5018" s="35" t="s">
        <v>24</v>
      </c>
      <c r="R5018" s="35" t="s">
        <v>24</v>
      </c>
      <c r="S5018" s="35" t="s">
        <v>24</v>
      </c>
      <c r="T5018" s="35"/>
      <c r="U5018" s="35"/>
      <c r="V5018" s="9"/>
      <c r="W5018" s="9"/>
      <c r="X5018" s="31"/>
      <c r="Y5018" s="31"/>
      <c r="Z5018" s="31"/>
    </row>
    <row r="5019" spans="1:26" s="79" customFormat="1" x14ac:dyDescent="0.2">
      <c r="A5019" s="31"/>
      <c r="B5019" s="34">
        <v>71</v>
      </c>
      <c r="C5019" s="34">
        <v>20158</v>
      </c>
      <c r="D5019" s="31" t="s">
        <v>4505</v>
      </c>
      <c r="E5019" s="31" t="s">
        <v>4191</v>
      </c>
      <c r="F5019" s="110" t="s">
        <v>1543</v>
      </c>
      <c r="G5019" s="31" t="s">
        <v>87</v>
      </c>
      <c r="H5019" s="31">
        <v>14.68</v>
      </c>
      <c r="I5019" s="31" t="s">
        <v>82</v>
      </c>
      <c r="J5019" s="36">
        <v>4</v>
      </c>
      <c r="K5019" s="35">
        <v>7</v>
      </c>
      <c r="L5019" s="35" t="s">
        <v>1479</v>
      </c>
      <c r="M5019" s="36">
        <v>1</v>
      </c>
      <c r="N5019" s="35" t="s">
        <v>23</v>
      </c>
      <c r="O5019" s="35" t="s">
        <v>24</v>
      </c>
      <c r="P5019" s="35" t="s">
        <v>24</v>
      </c>
      <c r="Q5019" s="35" t="s">
        <v>24</v>
      </c>
      <c r="R5019" s="35" t="s">
        <v>24</v>
      </c>
      <c r="S5019" s="35" t="s">
        <v>24</v>
      </c>
      <c r="T5019" s="35"/>
      <c r="U5019" s="35"/>
      <c r="V5019" s="9"/>
      <c r="W5019" s="9"/>
      <c r="X5019" s="31"/>
      <c r="Y5019" s="31"/>
      <c r="Z5019" s="31"/>
    </row>
    <row r="5020" spans="1:26" s="79" customFormat="1" x14ac:dyDescent="0.2">
      <c r="A5020" s="31"/>
      <c r="B5020" s="34">
        <v>71</v>
      </c>
      <c r="C5020" s="34">
        <v>20158</v>
      </c>
      <c r="D5020" s="31" t="s">
        <v>4506</v>
      </c>
      <c r="E5020" s="31" t="s">
        <v>4191</v>
      </c>
      <c r="F5020" s="110" t="s">
        <v>1543</v>
      </c>
      <c r="G5020" s="31" t="s">
        <v>87</v>
      </c>
      <c r="H5020" s="31">
        <v>16.78</v>
      </c>
      <c r="I5020" s="31" t="s">
        <v>82</v>
      </c>
      <c r="J5020" s="36">
        <v>4</v>
      </c>
      <c r="K5020" s="35">
        <v>7</v>
      </c>
      <c r="L5020" s="35" t="s">
        <v>1479</v>
      </c>
      <c r="M5020" s="36">
        <v>1</v>
      </c>
      <c r="N5020" s="35" t="s">
        <v>23</v>
      </c>
      <c r="O5020" s="35" t="s">
        <v>24</v>
      </c>
      <c r="P5020" s="35" t="s">
        <v>24</v>
      </c>
      <c r="Q5020" s="35" t="s">
        <v>24</v>
      </c>
      <c r="R5020" s="35" t="s">
        <v>24</v>
      </c>
      <c r="S5020" s="35" t="s">
        <v>24</v>
      </c>
      <c r="T5020" s="35"/>
      <c r="U5020" s="35"/>
      <c r="V5020" s="9"/>
      <c r="W5020" s="9"/>
      <c r="X5020" s="31"/>
      <c r="Y5020" s="31"/>
      <c r="Z5020" s="31"/>
    </row>
    <row r="5021" spans="1:26" s="79" customFormat="1" x14ac:dyDescent="0.2">
      <c r="A5021" s="31"/>
      <c r="B5021" s="34">
        <v>71</v>
      </c>
      <c r="C5021" s="34">
        <v>20158</v>
      </c>
      <c r="D5021" s="31" t="s">
        <v>4507</v>
      </c>
      <c r="E5021" s="31" t="s">
        <v>4191</v>
      </c>
      <c r="F5021" s="110" t="s">
        <v>1543</v>
      </c>
      <c r="G5021" s="31" t="s">
        <v>87</v>
      </c>
      <c r="H5021" s="31">
        <v>32.729999999999997</v>
      </c>
      <c r="I5021" s="31" t="s">
        <v>82</v>
      </c>
      <c r="J5021" s="36">
        <v>8</v>
      </c>
      <c r="K5021" s="35">
        <v>7</v>
      </c>
      <c r="L5021" s="35" t="s">
        <v>1479</v>
      </c>
      <c r="M5021" s="36">
        <v>1</v>
      </c>
      <c r="N5021" s="35" t="s">
        <v>23</v>
      </c>
      <c r="O5021" s="35" t="s">
        <v>24</v>
      </c>
      <c r="P5021" s="35" t="s">
        <v>24</v>
      </c>
      <c r="Q5021" s="35" t="s">
        <v>24</v>
      </c>
      <c r="R5021" s="35" t="s">
        <v>24</v>
      </c>
      <c r="S5021" s="35" t="s">
        <v>24</v>
      </c>
      <c r="T5021" s="35"/>
      <c r="U5021" s="35"/>
      <c r="V5021" s="9"/>
      <c r="W5021" s="9"/>
      <c r="X5021" s="31"/>
      <c r="Y5021" s="31"/>
      <c r="Z5021" s="31"/>
    </row>
    <row r="5022" spans="1:26" s="79" customFormat="1" x14ac:dyDescent="0.2">
      <c r="A5022" s="31"/>
      <c r="B5022" s="34">
        <v>71</v>
      </c>
      <c r="C5022" s="34">
        <v>20158</v>
      </c>
      <c r="D5022" s="31" t="s">
        <v>4508</v>
      </c>
      <c r="E5022" s="31" t="s">
        <v>4191</v>
      </c>
      <c r="F5022" s="110" t="s">
        <v>1543</v>
      </c>
      <c r="G5022" s="31" t="s">
        <v>87</v>
      </c>
      <c r="H5022" s="31">
        <v>35.549999999999997</v>
      </c>
      <c r="I5022" s="31" t="s">
        <v>82</v>
      </c>
      <c r="J5022" s="36">
        <v>8</v>
      </c>
      <c r="K5022" s="35">
        <v>7</v>
      </c>
      <c r="L5022" s="35" t="s">
        <v>1479</v>
      </c>
      <c r="M5022" s="36">
        <v>1</v>
      </c>
      <c r="N5022" s="35" t="s">
        <v>23</v>
      </c>
      <c r="O5022" s="35" t="s">
        <v>24</v>
      </c>
      <c r="P5022" s="35" t="s">
        <v>24</v>
      </c>
      <c r="Q5022" s="35" t="s">
        <v>24</v>
      </c>
      <c r="R5022" s="35" t="s">
        <v>24</v>
      </c>
      <c r="S5022" s="35" t="s">
        <v>24</v>
      </c>
      <c r="T5022" s="35"/>
      <c r="U5022" s="35"/>
      <c r="V5022" s="9"/>
      <c r="W5022" s="9"/>
      <c r="X5022" s="31"/>
      <c r="Y5022" s="31"/>
      <c r="Z5022" s="31"/>
    </row>
    <row r="5023" spans="1:26" s="79" customFormat="1" x14ac:dyDescent="0.2">
      <c r="A5023" s="31"/>
      <c r="B5023" s="34">
        <v>71</v>
      </c>
      <c r="C5023" s="34">
        <v>20158</v>
      </c>
      <c r="D5023" s="31" t="s">
        <v>4509</v>
      </c>
      <c r="E5023" s="31" t="s">
        <v>4191</v>
      </c>
      <c r="F5023" s="110" t="s">
        <v>1543</v>
      </c>
      <c r="G5023" s="31" t="s">
        <v>87</v>
      </c>
      <c r="H5023" s="31">
        <v>32.020000000000003</v>
      </c>
      <c r="I5023" s="31" t="s">
        <v>82</v>
      </c>
      <c r="J5023" s="36">
        <v>8</v>
      </c>
      <c r="K5023" s="35">
        <v>7</v>
      </c>
      <c r="L5023" s="35" t="s">
        <v>1479</v>
      </c>
      <c r="M5023" s="36">
        <v>1</v>
      </c>
      <c r="N5023" s="35" t="s">
        <v>23</v>
      </c>
      <c r="O5023" s="35" t="s">
        <v>24</v>
      </c>
      <c r="P5023" s="35" t="s">
        <v>24</v>
      </c>
      <c r="Q5023" s="35" t="s">
        <v>24</v>
      </c>
      <c r="R5023" s="35" t="s">
        <v>24</v>
      </c>
      <c r="S5023" s="35" t="s">
        <v>24</v>
      </c>
      <c r="T5023" s="35"/>
      <c r="U5023" s="35"/>
      <c r="V5023" s="9"/>
      <c r="W5023" s="9"/>
      <c r="X5023" s="31"/>
      <c r="Y5023" s="31"/>
      <c r="Z5023" s="31"/>
    </row>
    <row r="5024" spans="1:26" s="79" customFormat="1" x14ac:dyDescent="0.2">
      <c r="A5024" s="31"/>
      <c r="B5024" s="34">
        <v>71</v>
      </c>
      <c r="C5024" s="34">
        <v>20158</v>
      </c>
      <c r="D5024" s="31" t="s">
        <v>4510</v>
      </c>
      <c r="E5024" s="31" t="s">
        <v>4191</v>
      </c>
      <c r="F5024" s="110" t="s">
        <v>1543</v>
      </c>
      <c r="G5024" s="31" t="s">
        <v>87</v>
      </c>
      <c r="H5024" s="31">
        <v>35.229999999999997</v>
      </c>
      <c r="I5024" s="31" t="s">
        <v>82</v>
      </c>
      <c r="J5024" s="36">
        <v>8</v>
      </c>
      <c r="K5024" s="35">
        <v>7</v>
      </c>
      <c r="L5024" s="35" t="s">
        <v>1479</v>
      </c>
      <c r="M5024" s="36">
        <v>1</v>
      </c>
      <c r="N5024" s="35" t="s">
        <v>23</v>
      </c>
      <c r="O5024" s="35" t="s">
        <v>24</v>
      </c>
      <c r="P5024" s="35" t="s">
        <v>24</v>
      </c>
      <c r="Q5024" s="35" t="s">
        <v>24</v>
      </c>
      <c r="R5024" s="35" t="s">
        <v>24</v>
      </c>
      <c r="S5024" s="35" t="s">
        <v>24</v>
      </c>
      <c r="T5024" s="35"/>
      <c r="U5024" s="35"/>
      <c r="V5024" s="9"/>
      <c r="W5024" s="9"/>
      <c r="X5024" s="31"/>
      <c r="Y5024" s="31"/>
      <c r="Z5024" s="31"/>
    </row>
    <row r="5025" spans="1:26" s="79" customFormat="1" x14ac:dyDescent="0.2">
      <c r="A5025" s="31"/>
      <c r="B5025" s="34">
        <v>71</v>
      </c>
      <c r="C5025" s="34">
        <v>20158</v>
      </c>
      <c r="D5025" s="31" t="s">
        <v>4511</v>
      </c>
      <c r="E5025" s="31" t="s">
        <v>4191</v>
      </c>
      <c r="F5025" s="110" t="s">
        <v>1543</v>
      </c>
      <c r="G5025" s="31" t="s">
        <v>87</v>
      </c>
      <c r="H5025" s="31">
        <v>15.87</v>
      </c>
      <c r="I5025" s="31" t="s">
        <v>82</v>
      </c>
      <c r="J5025" s="36">
        <v>4</v>
      </c>
      <c r="K5025" s="35">
        <v>7</v>
      </c>
      <c r="L5025" s="35" t="s">
        <v>1479</v>
      </c>
      <c r="M5025" s="36">
        <v>1</v>
      </c>
      <c r="N5025" s="35" t="s">
        <v>23</v>
      </c>
      <c r="O5025" s="35" t="s">
        <v>24</v>
      </c>
      <c r="P5025" s="35" t="s">
        <v>24</v>
      </c>
      <c r="Q5025" s="35" t="s">
        <v>24</v>
      </c>
      <c r="R5025" s="35" t="s">
        <v>24</v>
      </c>
      <c r="S5025" s="35" t="s">
        <v>24</v>
      </c>
      <c r="T5025" s="35"/>
      <c r="U5025" s="35"/>
      <c r="V5025" s="9"/>
      <c r="W5025" s="9"/>
      <c r="X5025" s="31"/>
      <c r="Y5025" s="31"/>
      <c r="Z5025" s="31"/>
    </row>
    <row r="5026" spans="1:26" s="79" customFormat="1" x14ac:dyDescent="0.2">
      <c r="A5026" s="31"/>
      <c r="B5026" s="34">
        <v>71</v>
      </c>
      <c r="C5026" s="34">
        <v>20158</v>
      </c>
      <c r="D5026" s="31" t="s">
        <v>4512</v>
      </c>
      <c r="E5026" s="31" t="s">
        <v>4191</v>
      </c>
      <c r="F5026" s="110" t="s">
        <v>1543</v>
      </c>
      <c r="G5026" s="31" t="s">
        <v>87</v>
      </c>
      <c r="H5026" s="31">
        <v>11.23</v>
      </c>
      <c r="I5026" s="31" t="s">
        <v>82</v>
      </c>
      <c r="J5026" s="36">
        <v>4</v>
      </c>
      <c r="K5026" s="35">
        <v>7</v>
      </c>
      <c r="L5026" s="35" t="s">
        <v>1479</v>
      </c>
      <c r="M5026" s="36">
        <v>1</v>
      </c>
      <c r="N5026" s="35" t="s">
        <v>23</v>
      </c>
      <c r="O5026" s="35" t="s">
        <v>24</v>
      </c>
      <c r="P5026" s="35" t="s">
        <v>24</v>
      </c>
      <c r="Q5026" s="35" t="s">
        <v>24</v>
      </c>
      <c r="R5026" s="35" t="s">
        <v>24</v>
      </c>
      <c r="S5026" s="35" t="s">
        <v>24</v>
      </c>
      <c r="T5026" s="35"/>
      <c r="U5026" s="35"/>
      <c r="V5026" s="9"/>
      <c r="W5026" s="9"/>
      <c r="X5026" s="31"/>
      <c r="Y5026" s="31"/>
      <c r="Z5026" s="31"/>
    </row>
    <row r="5027" spans="1:26" s="79" customFormat="1" x14ac:dyDescent="0.2">
      <c r="A5027" s="31"/>
      <c r="B5027" s="34">
        <v>71</v>
      </c>
      <c r="C5027" s="34">
        <v>20158</v>
      </c>
      <c r="D5027" s="31" t="s">
        <v>4513</v>
      </c>
      <c r="E5027" s="31" t="s">
        <v>4191</v>
      </c>
      <c r="F5027" s="110" t="s">
        <v>1543</v>
      </c>
      <c r="G5027" s="31" t="s">
        <v>87</v>
      </c>
      <c r="H5027" s="31">
        <v>19.36</v>
      </c>
      <c r="I5027" s="31" t="s">
        <v>82</v>
      </c>
      <c r="J5027" s="36">
        <v>4</v>
      </c>
      <c r="K5027" s="35">
        <v>7</v>
      </c>
      <c r="L5027" s="35" t="s">
        <v>1479</v>
      </c>
      <c r="M5027" s="36">
        <v>1</v>
      </c>
      <c r="N5027" s="35" t="s">
        <v>23</v>
      </c>
      <c r="O5027" s="35" t="s">
        <v>24</v>
      </c>
      <c r="P5027" s="35" t="s">
        <v>24</v>
      </c>
      <c r="Q5027" s="35" t="s">
        <v>24</v>
      </c>
      <c r="R5027" s="35" t="s">
        <v>24</v>
      </c>
      <c r="S5027" s="35" t="s">
        <v>24</v>
      </c>
      <c r="T5027" s="35"/>
      <c r="U5027" s="35"/>
      <c r="V5027" s="9"/>
      <c r="W5027" s="9"/>
      <c r="X5027" s="31"/>
      <c r="Y5027" s="31"/>
      <c r="Z5027" s="31"/>
    </row>
    <row r="5028" spans="1:26" s="79" customFormat="1" x14ac:dyDescent="0.2">
      <c r="A5028" s="31"/>
      <c r="B5028" s="34">
        <v>71</v>
      </c>
      <c r="C5028" s="34">
        <v>20158</v>
      </c>
      <c r="D5028" s="31" t="s">
        <v>4514</v>
      </c>
      <c r="E5028" s="31" t="s">
        <v>4191</v>
      </c>
      <c r="F5028" s="110" t="s">
        <v>1543</v>
      </c>
      <c r="G5028" s="31" t="s">
        <v>87</v>
      </c>
      <c r="H5028" s="31">
        <v>29.43</v>
      </c>
      <c r="I5028" s="31" t="s">
        <v>82</v>
      </c>
      <c r="J5028" s="36">
        <v>8</v>
      </c>
      <c r="K5028" s="35">
        <v>7</v>
      </c>
      <c r="L5028" s="35" t="s">
        <v>1479</v>
      </c>
      <c r="M5028" s="36">
        <v>1</v>
      </c>
      <c r="N5028" s="35" t="s">
        <v>23</v>
      </c>
      <c r="O5028" s="35" t="s">
        <v>24</v>
      </c>
      <c r="P5028" s="35" t="s">
        <v>24</v>
      </c>
      <c r="Q5028" s="35" t="s">
        <v>24</v>
      </c>
      <c r="R5028" s="35" t="s">
        <v>24</v>
      </c>
      <c r="S5028" s="35" t="s">
        <v>24</v>
      </c>
      <c r="T5028" s="35"/>
      <c r="U5028" s="35"/>
      <c r="V5028" s="9"/>
      <c r="W5028" s="9"/>
      <c r="X5028" s="31"/>
      <c r="Y5028" s="31"/>
      <c r="Z5028" s="31"/>
    </row>
    <row r="5029" spans="1:26" s="79" customFormat="1" x14ac:dyDescent="0.2">
      <c r="A5029" s="31"/>
      <c r="B5029" s="34">
        <v>71</v>
      </c>
      <c r="C5029" s="34">
        <v>20158</v>
      </c>
      <c r="D5029" s="31" t="s">
        <v>4515</v>
      </c>
      <c r="E5029" s="31" t="s">
        <v>4191</v>
      </c>
      <c r="F5029" s="110" t="s">
        <v>1543</v>
      </c>
      <c r="G5029" s="31" t="s">
        <v>87</v>
      </c>
      <c r="H5029" s="31">
        <v>16.12</v>
      </c>
      <c r="I5029" s="31" t="s">
        <v>82</v>
      </c>
      <c r="J5029" s="36">
        <v>4</v>
      </c>
      <c r="K5029" s="35">
        <v>7</v>
      </c>
      <c r="L5029" s="35" t="s">
        <v>1479</v>
      </c>
      <c r="M5029" s="36">
        <v>1</v>
      </c>
      <c r="N5029" s="35" t="s">
        <v>23</v>
      </c>
      <c r="O5029" s="35" t="s">
        <v>24</v>
      </c>
      <c r="P5029" s="35" t="s">
        <v>24</v>
      </c>
      <c r="Q5029" s="35" t="s">
        <v>24</v>
      </c>
      <c r="R5029" s="35" t="s">
        <v>24</v>
      </c>
      <c r="S5029" s="35" t="s">
        <v>24</v>
      </c>
      <c r="T5029" s="35"/>
      <c r="U5029" s="35"/>
      <c r="V5029" s="9"/>
      <c r="W5029" s="9"/>
      <c r="X5029" s="31"/>
      <c r="Y5029" s="31"/>
      <c r="Z5029" s="31"/>
    </row>
    <row r="5030" spans="1:26" s="79" customFormat="1" x14ac:dyDescent="0.2">
      <c r="A5030" s="31"/>
      <c r="B5030" s="34">
        <v>71</v>
      </c>
      <c r="C5030" s="34">
        <v>20158</v>
      </c>
      <c r="D5030" s="31" t="s">
        <v>4516</v>
      </c>
      <c r="E5030" s="31" t="s">
        <v>4191</v>
      </c>
      <c r="F5030" s="110" t="s">
        <v>1543</v>
      </c>
      <c r="G5030" s="31" t="s">
        <v>87</v>
      </c>
      <c r="H5030" s="31">
        <v>13.68</v>
      </c>
      <c r="I5030" s="31" t="s">
        <v>82</v>
      </c>
      <c r="J5030" s="36">
        <v>4</v>
      </c>
      <c r="K5030" s="35">
        <v>7</v>
      </c>
      <c r="L5030" s="35" t="s">
        <v>1479</v>
      </c>
      <c r="M5030" s="36">
        <v>1</v>
      </c>
      <c r="N5030" s="35" t="s">
        <v>23</v>
      </c>
      <c r="O5030" s="35" t="s">
        <v>24</v>
      </c>
      <c r="P5030" s="35" t="s">
        <v>24</v>
      </c>
      <c r="Q5030" s="35" t="s">
        <v>24</v>
      </c>
      <c r="R5030" s="35" t="s">
        <v>24</v>
      </c>
      <c r="S5030" s="35" t="s">
        <v>24</v>
      </c>
      <c r="T5030" s="35"/>
      <c r="U5030" s="35"/>
      <c r="V5030" s="9"/>
      <c r="W5030" s="9"/>
      <c r="X5030" s="31"/>
      <c r="Y5030" s="31"/>
      <c r="Z5030" s="31"/>
    </row>
    <row r="5031" spans="1:26" s="79" customFormat="1" x14ac:dyDescent="0.2">
      <c r="A5031" s="31"/>
      <c r="B5031" s="34">
        <v>71</v>
      </c>
      <c r="C5031" s="34">
        <v>20158</v>
      </c>
      <c r="D5031" s="31" t="s">
        <v>4517</v>
      </c>
      <c r="E5031" s="31" t="s">
        <v>4191</v>
      </c>
      <c r="F5031" s="110" t="s">
        <v>1543</v>
      </c>
      <c r="G5031" s="31" t="s">
        <v>87</v>
      </c>
      <c r="H5031" s="31">
        <v>15.79</v>
      </c>
      <c r="I5031" s="31" t="s">
        <v>82</v>
      </c>
      <c r="J5031" s="36">
        <v>4</v>
      </c>
      <c r="K5031" s="35">
        <v>7</v>
      </c>
      <c r="L5031" s="35" t="s">
        <v>34</v>
      </c>
      <c r="M5031" s="36">
        <v>1</v>
      </c>
      <c r="N5031" s="35" t="s">
        <v>23</v>
      </c>
      <c r="O5031" s="35" t="s">
        <v>24</v>
      </c>
      <c r="P5031" s="35" t="s">
        <v>24</v>
      </c>
      <c r="Q5031" s="35" t="s">
        <v>24</v>
      </c>
      <c r="R5031" s="35" t="s">
        <v>24</v>
      </c>
      <c r="S5031" s="35" t="s">
        <v>24</v>
      </c>
      <c r="T5031" s="35"/>
      <c r="U5031" s="35"/>
      <c r="V5031" s="9"/>
      <c r="W5031" s="9"/>
      <c r="X5031" s="31"/>
      <c r="Y5031" s="31"/>
      <c r="Z5031" s="31"/>
    </row>
    <row r="5032" spans="1:26" s="79" customFormat="1" x14ac:dyDescent="0.2">
      <c r="A5032" s="31"/>
      <c r="B5032" s="34">
        <v>71</v>
      </c>
      <c r="C5032" s="34">
        <v>20158</v>
      </c>
      <c r="D5032" s="31" t="s">
        <v>4518</v>
      </c>
      <c r="E5032" s="31" t="s">
        <v>4191</v>
      </c>
      <c r="F5032" s="110" t="s">
        <v>1543</v>
      </c>
      <c r="G5032" s="31" t="s">
        <v>87</v>
      </c>
      <c r="H5032" s="31">
        <v>32.6</v>
      </c>
      <c r="I5032" s="31" t="s">
        <v>82</v>
      </c>
      <c r="J5032" s="36">
        <v>8</v>
      </c>
      <c r="K5032" s="35">
        <v>7</v>
      </c>
      <c r="L5032" s="35" t="s">
        <v>34</v>
      </c>
      <c r="M5032" s="36">
        <v>1</v>
      </c>
      <c r="N5032" s="35" t="s">
        <v>23</v>
      </c>
      <c r="O5032" s="35" t="s">
        <v>24</v>
      </c>
      <c r="P5032" s="35" t="s">
        <v>24</v>
      </c>
      <c r="Q5032" s="35" t="s">
        <v>24</v>
      </c>
      <c r="R5032" s="35" t="s">
        <v>24</v>
      </c>
      <c r="S5032" s="35" t="s">
        <v>24</v>
      </c>
      <c r="T5032" s="35"/>
      <c r="U5032" s="35"/>
      <c r="V5032" s="9"/>
      <c r="W5032" s="9"/>
      <c r="X5032" s="31"/>
      <c r="Y5032" s="31"/>
      <c r="Z5032" s="31"/>
    </row>
    <row r="5033" spans="1:26" s="79" customFormat="1" x14ac:dyDescent="0.2">
      <c r="A5033" s="31"/>
      <c r="B5033" s="34">
        <v>71</v>
      </c>
      <c r="C5033" s="34">
        <v>20158</v>
      </c>
      <c r="D5033" s="31" t="s">
        <v>4519</v>
      </c>
      <c r="E5033" s="31" t="s">
        <v>4191</v>
      </c>
      <c r="F5033" s="110" t="s">
        <v>1543</v>
      </c>
      <c r="G5033" s="31" t="s">
        <v>87</v>
      </c>
      <c r="H5033" s="31">
        <v>32.08</v>
      </c>
      <c r="I5033" s="31" t="s">
        <v>82</v>
      </c>
      <c r="J5033" s="36">
        <v>8</v>
      </c>
      <c r="K5033" s="35">
        <v>7</v>
      </c>
      <c r="L5033" s="35" t="s">
        <v>34</v>
      </c>
      <c r="M5033" s="36">
        <v>1</v>
      </c>
      <c r="N5033" s="35" t="s">
        <v>23</v>
      </c>
      <c r="O5033" s="35" t="s">
        <v>24</v>
      </c>
      <c r="P5033" s="35" t="s">
        <v>24</v>
      </c>
      <c r="Q5033" s="35" t="s">
        <v>24</v>
      </c>
      <c r="R5033" s="35" t="s">
        <v>24</v>
      </c>
      <c r="S5033" s="35" t="s">
        <v>24</v>
      </c>
      <c r="T5033" s="35"/>
      <c r="U5033" s="35"/>
      <c r="V5033" s="9"/>
      <c r="W5033" s="9"/>
      <c r="X5033" s="31"/>
      <c r="Y5033" s="31"/>
      <c r="Z5033" s="31"/>
    </row>
    <row r="5034" spans="1:26" s="79" customFormat="1" x14ac:dyDescent="0.2">
      <c r="A5034" s="31"/>
      <c r="B5034" s="34">
        <v>71</v>
      </c>
      <c r="C5034" s="34">
        <v>20158</v>
      </c>
      <c r="D5034" s="31" t="s">
        <v>4520</v>
      </c>
      <c r="E5034" s="31" t="s">
        <v>4191</v>
      </c>
      <c r="F5034" s="110" t="s">
        <v>1543</v>
      </c>
      <c r="G5034" s="31" t="s">
        <v>102</v>
      </c>
      <c r="H5034" s="31">
        <v>12.42</v>
      </c>
      <c r="I5034" s="31" t="s">
        <v>82</v>
      </c>
      <c r="J5034" s="36">
        <v>4</v>
      </c>
      <c r="K5034" s="35">
        <v>7</v>
      </c>
      <c r="L5034" s="35" t="s">
        <v>1479</v>
      </c>
      <c r="M5034" s="36">
        <v>1</v>
      </c>
      <c r="N5034" s="35" t="s">
        <v>23</v>
      </c>
      <c r="O5034" s="35" t="s">
        <v>24</v>
      </c>
      <c r="P5034" s="35" t="s">
        <v>24</v>
      </c>
      <c r="Q5034" s="35" t="s">
        <v>24</v>
      </c>
      <c r="R5034" s="35" t="s">
        <v>24</v>
      </c>
      <c r="S5034" s="35" t="s">
        <v>24</v>
      </c>
      <c r="T5034" s="35"/>
      <c r="U5034" s="35"/>
      <c r="V5034" s="9"/>
      <c r="W5034" s="9"/>
      <c r="X5034" s="31"/>
      <c r="Y5034" s="31"/>
      <c r="Z5034" s="31"/>
    </row>
    <row r="5035" spans="1:26" s="79" customFormat="1" x14ac:dyDescent="0.2">
      <c r="A5035" s="31"/>
      <c r="B5035" s="34">
        <v>71</v>
      </c>
      <c r="C5035" s="34">
        <v>20158</v>
      </c>
      <c r="D5035" s="31" t="s">
        <v>4521</v>
      </c>
      <c r="E5035" s="31" t="s">
        <v>4191</v>
      </c>
      <c r="F5035" s="110" t="s">
        <v>1543</v>
      </c>
      <c r="G5035" s="31" t="s">
        <v>87</v>
      </c>
      <c r="H5035" s="31">
        <v>17.940000000000001</v>
      </c>
      <c r="I5035" s="31" t="s">
        <v>82</v>
      </c>
      <c r="J5035" s="36">
        <v>4</v>
      </c>
      <c r="K5035" s="35">
        <v>7</v>
      </c>
      <c r="L5035" s="35" t="s">
        <v>1479</v>
      </c>
      <c r="M5035" s="36">
        <v>1</v>
      </c>
      <c r="N5035" s="35" t="s">
        <v>23</v>
      </c>
      <c r="O5035" s="35" t="s">
        <v>24</v>
      </c>
      <c r="P5035" s="35" t="s">
        <v>24</v>
      </c>
      <c r="Q5035" s="35" t="s">
        <v>24</v>
      </c>
      <c r="R5035" s="35" t="s">
        <v>24</v>
      </c>
      <c r="S5035" s="35" t="s">
        <v>24</v>
      </c>
      <c r="T5035" s="35"/>
      <c r="U5035" s="35"/>
      <c r="V5035" s="9"/>
      <c r="W5035" s="9"/>
      <c r="X5035" s="31"/>
      <c r="Y5035" s="31"/>
      <c r="Z5035" s="31"/>
    </row>
    <row r="5036" spans="1:26" s="79" customFormat="1" x14ac:dyDescent="0.2">
      <c r="A5036" s="31"/>
      <c r="B5036" s="34">
        <v>71</v>
      </c>
      <c r="C5036" s="34">
        <v>20158</v>
      </c>
      <c r="D5036" s="31" t="s">
        <v>4522</v>
      </c>
      <c r="E5036" s="31" t="s">
        <v>4191</v>
      </c>
      <c r="F5036" s="110" t="s">
        <v>1543</v>
      </c>
      <c r="G5036" s="31" t="s">
        <v>87</v>
      </c>
      <c r="H5036" s="31">
        <v>20.149999999999999</v>
      </c>
      <c r="I5036" s="31" t="s">
        <v>82</v>
      </c>
      <c r="J5036" s="36">
        <v>4</v>
      </c>
      <c r="K5036" s="35">
        <v>7</v>
      </c>
      <c r="L5036" s="35" t="s">
        <v>1479</v>
      </c>
      <c r="M5036" s="36">
        <v>1</v>
      </c>
      <c r="N5036" s="35" t="s">
        <v>23</v>
      </c>
      <c r="O5036" s="35" t="s">
        <v>24</v>
      </c>
      <c r="P5036" s="35" t="s">
        <v>24</v>
      </c>
      <c r="Q5036" s="35" t="s">
        <v>24</v>
      </c>
      <c r="R5036" s="35" t="s">
        <v>24</v>
      </c>
      <c r="S5036" s="35" t="s">
        <v>24</v>
      </c>
      <c r="T5036" s="35"/>
      <c r="U5036" s="35"/>
      <c r="V5036" s="9"/>
      <c r="W5036" s="9"/>
      <c r="X5036" s="31"/>
      <c r="Y5036" s="31"/>
      <c r="Z5036" s="31"/>
    </row>
    <row r="5037" spans="1:26" s="79" customFormat="1" x14ac:dyDescent="0.2">
      <c r="A5037" s="31"/>
      <c r="B5037" s="34">
        <v>71</v>
      </c>
      <c r="C5037" s="34">
        <v>20158</v>
      </c>
      <c r="D5037" s="31" t="s">
        <v>4523</v>
      </c>
      <c r="E5037" s="31" t="s">
        <v>4191</v>
      </c>
      <c r="F5037" s="110" t="s">
        <v>1543</v>
      </c>
      <c r="G5037" s="31" t="s">
        <v>87</v>
      </c>
      <c r="H5037" s="31">
        <v>13.72</v>
      </c>
      <c r="I5037" s="31" t="s">
        <v>82</v>
      </c>
      <c r="J5037" s="36">
        <v>4</v>
      </c>
      <c r="K5037" s="35">
        <v>7</v>
      </c>
      <c r="L5037" s="35" t="s">
        <v>1479</v>
      </c>
      <c r="M5037" s="36">
        <v>1</v>
      </c>
      <c r="N5037" s="35" t="s">
        <v>23</v>
      </c>
      <c r="O5037" s="35" t="s">
        <v>24</v>
      </c>
      <c r="P5037" s="35" t="s">
        <v>24</v>
      </c>
      <c r="Q5037" s="35" t="s">
        <v>24</v>
      </c>
      <c r="R5037" s="35" t="s">
        <v>24</v>
      </c>
      <c r="S5037" s="35" t="s">
        <v>24</v>
      </c>
      <c r="T5037" s="35"/>
      <c r="U5037" s="35"/>
      <c r="V5037" s="9"/>
      <c r="W5037" s="9"/>
      <c r="X5037" s="31"/>
      <c r="Y5037" s="31"/>
      <c r="Z5037" s="31"/>
    </row>
    <row r="5038" spans="1:26" s="79" customFormat="1" x14ac:dyDescent="0.2">
      <c r="A5038" s="31"/>
      <c r="B5038" s="34">
        <v>71</v>
      </c>
      <c r="C5038" s="34">
        <v>20158</v>
      </c>
      <c r="D5038" s="31" t="s">
        <v>4524</v>
      </c>
      <c r="E5038" s="31" t="s">
        <v>4191</v>
      </c>
      <c r="F5038" s="110" t="s">
        <v>1543</v>
      </c>
      <c r="G5038" s="31" t="s">
        <v>87</v>
      </c>
      <c r="H5038" s="31">
        <v>17.78</v>
      </c>
      <c r="I5038" s="31" t="s">
        <v>82</v>
      </c>
      <c r="J5038" s="36">
        <v>4</v>
      </c>
      <c r="K5038" s="35">
        <v>7</v>
      </c>
      <c r="L5038" s="35" t="s">
        <v>1479</v>
      </c>
      <c r="M5038" s="36">
        <v>1</v>
      </c>
      <c r="N5038" s="35" t="s">
        <v>23</v>
      </c>
      <c r="O5038" s="35" t="s">
        <v>24</v>
      </c>
      <c r="P5038" s="35" t="s">
        <v>24</v>
      </c>
      <c r="Q5038" s="35" t="s">
        <v>24</v>
      </c>
      <c r="R5038" s="35" t="s">
        <v>24</v>
      </c>
      <c r="S5038" s="35" t="s">
        <v>24</v>
      </c>
      <c r="T5038" s="35"/>
      <c r="U5038" s="35"/>
      <c r="V5038" s="9"/>
      <c r="W5038" s="9"/>
      <c r="X5038" s="31"/>
      <c r="Y5038" s="31"/>
      <c r="Z5038" s="31"/>
    </row>
    <row r="5039" spans="1:26" s="79" customFormat="1" x14ac:dyDescent="0.2">
      <c r="A5039" s="31"/>
      <c r="B5039" s="34">
        <v>71</v>
      </c>
      <c r="C5039" s="34">
        <v>20158</v>
      </c>
      <c r="D5039" s="31" t="s">
        <v>4525</v>
      </c>
      <c r="E5039" s="31" t="s">
        <v>4191</v>
      </c>
      <c r="F5039" s="110" t="s">
        <v>1543</v>
      </c>
      <c r="G5039" s="31" t="s">
        <v>87</v>
      </c>
      <c r="H5039" s="31">
        <v>15.79</v>
      </c>
      <c r="I5039" s="31" t="s">
        <v>82</v>
      </c>
      <c r="J5039" s="36">
        <v>4</v>
      </c>
      <c r="K5039" s="35">
        <v>7</v>
      </c>
      <c r="L5039" s="35" t="s">
        <v>1479</v>
      </c>
      <c r="M5039" s="36">
        <v>1</v>
      </c>
      <c r="N5039" s="35" t="s">
        <v>23</v>
      </c>
      <c r="O5039" s="35" t="s">
        <v>24</v>
      </c>
      <c r="P5039" s="35" t="s">
        <v>24</v>
      </c>
      <c r="Q5039" s="35" t="s">
        <v>24</v>
      </c>
      <c r="R5039" s="35" t="s">
        <v>24</v>
      </c>
      <c r="S5039" s="35" t="s">
        <v>24</v>
      </c>
      <c r="T5039" s="35"/>
      <c r="U5039" s="35"/>
      <c r="V5039" s="9"/>
      <c r="W5039" s="9"/>
      <c r="X5039" s="31"/>
      <c r="Y5039" s="31"/>
      <c r="Z5039" s="31"/>
    </row>
    <row r="5040" spans="1:26" s="79" customFormat="1" x14ac:dyDescent="0.2">
      <c r="A5040" s="31"/>
      <c r="B5040" s="34">
        <v>71</v>
      </c>
      <c r="C5040" s="34">
        <v>20158</v>
      </c>
      <c r="D5040" s="31" t="s">
        <v>4526</v>
      </c>
      <c r="E5040" s="31" t="s">
        <v>4191</v>
      </c>
      <c r="F5040" s="110" t="s">
        <v>1543</v>
      </c>
      <c r="G5040" s="31" t="s">
        <v>87</v>
      </c>
      <c r="H5040" s="31">
        <v>33.159999999999997</v>
      </c>
      <c r="I5040" s="31" t="s">
        <v>82</v>
      </c>
      <c r="J5040" s="36">
        <v>8</v>
      </c>
      <c r="K5040" s="35">
        <v>7</v>
      </c>
      <c r="L5040" s="35" t="s">
        <v>1479</v>
      </c>
      <c r="M5040" s="36">
        <v>1</v>
      </c>
      <c r="N5040" s="35" t="s">
        <v>23</v>
      </c>
      <c r="O5040" s="35" t="s">
        <v>24</v>
      </c>
      <c r="P5040" s="35" t="s">
        <v>24</v>
      </c>
      <c r="Q5040" s="35" t="s">
        <v>24</v>
      </c>
      <c r="R5040" s="35" t="s">
        <v>24</v>
      </c>
      <c r="S5040" s="35" t="s">
        <v>24</v>
      </c>
      <c r="T5040" s="35"/>
      <c r="U5040" s="35"/>
      <c r="V5040" s="9"/>
      <c r="W5040" s="9"/>
      <c r="X5040" s="31"/>
      <c r="Y5040" s="31"/>
      <c r="Z5040" s="31"/>
    </row>
    <row r="5041" spans="1:26" s="79" customFormat="1" x14ac:dyDescent="0.2">
      <c r="A5041" s="31"/>
      <c r="B5041" s="34">
        <v>71</v>
      </c>
      <c r="C5041" s="34">
        <v>20158</v>
      </c>
      <c r="D5041" s="31" t="s">
        <v>4527</v>
      </c>
      <c r="E5041" s="31" t="s">
        <v>4191</v>
      </c>
      <c r="F5041" s="110" t="s">
        <v>1543</v>
      </c>
      <c r="G5041" s="31" t="s">
        <v>87</v>
      </c>
      <c r="H5041" s="31">
        <v>15.62</v>
      </c>
      <c r="I5041" s="31" t="s">
        <v>82</v>
      </c>
      <c r="J5041" s="36">
        <v>4</v>
      </c>
      <c r="K5041" s="35">
        <v>7</v>
      </c>
      <c r="L5041" s="35" t="s">
        <v>1479</v>
      </c>
      <c r="M5041" s="36">
        <v>1</v>
      </c>
      <c r="N5041" s="35" t="s">
        <v>23</v>
      </c>
      <c r="O5041" s="35" t="s">
        <v>24</v>
      </c>
      <c r="P5041" s="35" t="s">
        <v>24</v>
      </c>
      <c r="Q5041" s="35" t="s">
        <v>24</v>
      </c>
      <c r="R5041" s="35" t="s">
        <v>24</v>
      </c>
      <c r="S5041" s="35" t="s">
        <v>24</v>
      </c>
      <c r="T5041" s="35"/>
      <c r="U5041" s="35"/>
      <c r="V5041" s="9"/>
      <c r="W5041" s="9"/>
      <c r="X5041" s="31"/>
      <c r="Y5041" s="31"/>
      <c r="Z5041" s="31"/>
    </row>
    <row r="5042" spans="1:26" s="79" customFormat="1" x14ac:dyDescent="0.2">
      <c r="A5042" s="31"/>
      <c r="B5042" s="34">
        <v>71</v>
      </c>
      <c r="C5042" s="34">
        <v>20158</v>
      </c>
      <c r="D5042" s="31" t="s">
        <v>4528</v>
      </c>
      <c r="E5042" s="31" t="s">
        <v>4191</v>
      </c>
      <c r="F5042" s="110" t="s">
        <v>1543</v>
      </c>
      <c r="G5042" s="31" t="s">
        <v>87</v>
      </c>
      <c r="H5042" s="31">
        <v>33.229999999999997</v>
      </c>
      <c r="I5042" s="31" t="s">
        <v>82</v>
      </c>
      <c r="J5042" s="36">
        <v>8</v>
      </c>
      <c r="K5042" s="35">
        <v>7</v>
      </c>
      <c r="L5042" s="35" t="s">
        <v>1479</v>
      </c>
      <c r="M5042" s="36">
        <v>1</v>
      </c>
      <c r="N5042" s="35" t="s">
        <v>23</v>
      </c>
      <c r="O5042" s="35" t="s">
        <v>24</v>
      </c>
      <c r="P5042" s="35" t="s">
        <v>24</v>
      </c>
      <c r="Q5042" s="35" t="s">
        <v>24</v>
      </c>
      <c r="R5042" s="35" t="s">
        <v>24</v>
      </c>
      <c r="S5042" s="35" t="s">
        <v>24</v>
      </c>
      <c r="T5042" s="35"/>
      <c r="U5042" s="35"/>
      <c r="V5042" s="9"/>
      <c r="W5042" s="9"/>
      <c r="X5042" s="31"/>
      <c r="Y5042" s="31"/>
      <c r="Z5042" s="31"/>
    </row>
    <row r="5043" spans="1:26" s="79" customFormat="1" x14ac:dyDescent="0.2">
      <c r="A5043" s="31"/>
      <c r="B5043" s="34">
        <v>71</v>
      </c>
      <c r="C5043" s="34">
        <v>20158</v>
      </c>
      <c r="D5043" s="31" t="s">
        <v>4529</v>
      </c>
      <c r="E5043" s="31" t="s">
        <v>4191</v>
      </c>
      <c r="F5043" s="110" t="s">
        <v>1543</v>
      </c>
      <c r="G5043" s="31" t="s">
        <v>87</v>
      </c>
      <c r="H5043" s="31">
        <v>17.670000000000002</v>
      </c>
      <c r="I5043" s="31" t="s">
        <v>82</v>
      </c>
      <c r="J5043" s="36">
        <v>4</v>
      </c>
      <c r="K5043" s="35">
        <v>7</v>
      </c>
      <c r="L5043" s="35" t="s">
        <v>1479</v>
      </c>
      <c r="M5043" s="36">
        <v>1</v>
      </c>
      <c r="N5043" s="35" t="s">
        <v>23</v>
      </c>
      <c r="O5043" s="35" t="s">
        <v>24</v>
      </c>
      <c r="P5043" s="35" t="s">
        <v>24</v>
      </c>
      <c r="Q5043" s="35" t="s">
        <v>24</v>
      </c>
      <c r="R5043" s="35" t="s">
        <v>24</v>
      </c>
      <c r="S5043" s="35" t="s">
        <v>24</v>
      </c>
      <c r="T5043" s="35"/>
      <c r="U5043" s="35"/>
      <c r="V5043" s="9"/>
      <c r="W5043" s="9"/>
      <c r="X5043" s="31"/>
      <c r="Y5043" s="31"/>
      <c r="Z5043" s="31"/>
    </row>
    <row r="5044" spans="1:26" s="79" customFormat="1" x14ac:dyDescent="0.2">
      <c r="A5044" s="101"/>
      <c r="B5044" s="104">
        <v>71</v>
      </c>
      <c r="C5044" s="104">
        <v>20158</v>
      </c>
      <c r="D5044" s="101" t="s">
        <v>4530</v>
      </c>
      <c r="E5044" s="31" t="s">
        <v>4191</v>
      </c>
      <c r="F5044" s="110" t="s">
        <v>1543</v>
      </c>
      <c r="G5044" s="101" t="s">
        <v>87</v>
      </c>
      <c r="H5044" s="101">
        <v>16.420000000000002</v>
      </c>
      <c r="I5044" s="101" t="s">
        <v>82</v>
      </c>
      <c r="J5044" s="105">
        <v>4</v>
      </c>
      <c r="K5044" s="103">
        <v>7</v>
      </c>
      <c r="L5044" s="103" t="s">
        <v>1479</v>
      </c>
      <c r="M5044" s="105">
        <v>1</v>
      </c>
      <c r="N5044" s="103" t="s">
        <v>23</v>
      </c>
      <c r="O5044" s="35" t="s">
        <v>24</v>
      </c>
      <c r="P5044" s="35" t="s">
        <v>24</v>
      </c>
      <c r="Q5044" s="35" t="s">
        <v>24</v>
      </c>
      <c r="R5044" s="35" t="s">
        <v>24</v>
      </c>
      <c r="S5044" s="35" t="s">
        <v>24</v>
      </c>
      <c r="T5044" s="103"/>
      <c r="U5044" s="103"/>
      <c r="V5044" s="100"/>
      <c r="W5044" s="9"/>
      <c r="X5044" s="31"/>
      <c r="Y5044" s="31"/>
      <c r="Z5044" s="31"/>
    </row>
    <row r="5045" spans="1:26" s="79" customFormat="1" x14ac:dyDescent="0.2">
      <c r="A5045" s="101"/>
      <c r="B5045" s="104">
        <v>71</v>
      </c>
      <c r="C5045" s="104">
        <v>20158</v>
      </c>
      <c r="D5045" s="101" t="s">
        <v>4531</v>
      </c>
      <c r="E5045" s="31" t="s">
        <v>4191</v>
      </c>
      <c r="F5045" s="110" t="s">
        <v>1543</v>
      </c>
      <c r="G5045" s="101" t="s">
        <v>85</v>
      </c>
      <c r="H5045" s="101">
        <v>6.45</v>
      </c>
      <c r="I5045" s="101" t="s">
        <v>82</v>
      </c>
      <c r="J5045" s="105"/>
      <c r="K5045" s="103">
        <v>7</v>
      </c>
      <c r="L5045" s="103" t="s">
        <v>1479</v>
      </c>
      <c r="M5045" s="105">
        <v>1</v>
      </c>
      <c r="N5045" s="103" t="s">
        <v>23</v>
      </c>
      <c r="O5045" s="35" t="s">
        <v>24</v>
      </c>
      <c r="P5045" s="35" t="s">
        <v>24</v>
      </c>
      <c r="Q5045" s="35" t="s">
        <v>24</v>
      </c>
      <c r="R5045" s="35" t="s">
        <v>24</v>
      </c>
      <c r="S5045" s="35" t="s">
        <v>24</v>
      </c>
      <c r="T5045" s="103"/>
      <c r="U5045" s="103"/>
      <c r="V5045" s="100"/>
      <c r="W5045" s="9"/>
      <c r="X5045" s="31"/>
      <c r="Y5045" s="31"/>
      <c r="Z5045" s="31"/>
    </row>
    <row r="5046" spans="1:26" s="79" customFormat="1" x14ac:dyDescent="0.2">
      <c r="A5046" s="101"/>
      <c r="B5046" s="104">
        <v>71</v>
      </c>
      <c r="C5046" s="104">
        <v>20158</v>
      </c>
      <c r="D5046" s="101" t="s">
        <v>4532</v>
      </c>
      <c r="E5046" s="31" t="s">
        <v>4191</v>
      </c>
      <c r="F5046" s="110" t="s">
        <v>1543</v>
      </c>
      <c r="G5046" s="101" t="s">
        <v>87</v>
      </c>
      <c r="H5046" s="101">
        <v>17.54</v>
      </c>
      <c r="I5046" s="101" t="s">
        <v>82</v>
      </c>
      <c r="J5046" s="105">
        <v>4</v>
      </c>
      <c r="K5046" s="103">
        <v>7</v>
      </c>
      <c r="L5046" s="103" t="s">
        <v>1479</v>
      </c>
      <c r="M5046" s="105">
        <v>1</v>
      </c>
      <c r="N5046" s="103" t="s">
        <v>23</v>
      </c>
      <c r="O5046" s="35" t="s">
        <v>24</v>
      </c>
      <c r="P5046" s="35" t="s">
        <v>24</v>
      </c>
      <c r="Q5046" s="35" t="s">
        <v>24</v>
      </c>
      <c r="R5046" s="35" t="s">
        <v>24</v>
      </c>
      <c r="S5046" s="35" t="s">
        <v>24</v>
      </c>
      <c r="T5046" s="103"/>
      <c r="U5046" s="103"/>
      <c r="V5046" s="100"/>
      <c r="W5046" s="9"/>
      <c r="X5046" s="31"/>
      <c r="Y5046" s="31"/>
      <c r="Z5046" s="31"/>
    </row>
    <row r="5047" spans="1:26" s="79" customFormat="1" x14ac:dyDescent="0.2">
      <c r="A5047" s="31"/>
      <c r="B5047" s="34">
        <v>71</v>
      </c>
      <c r="C5047" s="31">
        <v>20158</v>
      </c>
      <c r="D5047" s="31" t="s">
        <v>4533</v>
      </c>
      <c r="E5047" s="31" t="s">
        <v>4191</v>
      </c>
      <c r="F5047" s="110" t="s">
        <v>1543</v>
      </c>
      <c r="G5047" s="31" t="s">
        <v>117</v>
      </c>
      <c r="H5047" s="31">
        <v>35.619999999999997</v>
      </c>
      <c r="I5047" s="31" t="s">
        <v>82</v>
      </c>
      <c r="J5047" s="105">
        <v>8</v>
      </c>
      <c r="K5047" s="32">
        <v>7</v>
      </c>
      <c r="L5047" s="32" t="s">
        <v>1479</v>
      </c>
      <c r="M5047" s="32">
        <v>1</v>
      </c>
      <c r="N5047" s="103" t="s">
        <v>23</v>
      </c>
      <c r="O5047" s="35" t="s">
        <v>24</v>
      </c>
      <c r="P5047" s="35" t="s">
        <v>24</v>
      </c>
      <c r="Q5047" s="35" t="s">
        <v>24</v>
      </c>
      <c r="R5047" s="35" t="s">
        <v>24</v>
      </c>
      <c r="S5047" s="35" t="s">
        <v>24</v>
      </c>
      <c r="T5047" s="31"/>
      <c r="U5047" s="31"/>
      <c r="V5047" s="31"/>
      <c r="W5047" s="9"/>
      <c r="X5047" s="31"/>
      <c r="Y5047" s="31"/>
      <c r="Z5047" s="31"/>
    </row>
    <row r="5048" spans="1:26" s="79" customFormat="1" x14ac:dyDescent="0.2">
      <c r="A5048" s="31"/>
      <c r="B5048" s="34">
        <v>71</v>
      </c>
      <c r="C5048" s="34">
        <v>20158</v>
      </c>
      <c r="D5048" s="31" t="s">
        <v>4534</v>
      </c>
      <c r="E5048" s="31" t="s">
        <v>4191</v>
      </c>
      <c r="F5048" s="110" t="s">
        <v>1543</v>
      </c>
      <c r="G5048" s="31" t="s">
        <v>87</v>
      </c>
      <c r="H5048" s="31">
        <v>14.25</v>
      </c>
      <c r="I5048" s="31" t="s">
        <v>82</v>
      </c>
      <c r="J5048" s="36">
        <v>4</v>
      </c>
      <c r="K5048" s="35">
        <v>7</v>
      </c>
      <c r="L5048" s="35" t="s">
        <v>1479</v>
      </c>
      <c r="M5048" s="36">
        <v>1</v>
      </c>
      <c r="N5048" s="35" t="s">
        <v>23</v>
      </c>
      <c r="O5048" s="35" t="s">
        <v>24</v>
      </c>
      <c r="P5048" s="35" t="s">
        <v>24</v>
      </c>
      <c r="Q5048" s="35" t="s">
        <v>24</v>
      </c>
      <c r="R5048" s="35" t="s">
        <v>24</v>
      </c>
      <c r="S5048" s="35" t="s">
        <v>24</v>
      </c>
      <c r="T5048" s="35"/>
      <c r="U5048" s="35"/>
      <c r="V5048" s="9"/>
      <c r="W5048" s="9"/>
      <c r="X5048" s="31"/>
      <c r="Y5048" s="31"/>
      <c r="Z5048" s="31"/>
    </row>
    <row r="5049" spans="1:26" s="79" customFormat="1" x14ac:dyDescent="0.2">
      <c r="A5049" s="31"/>
      <c r="B5049" s="34">
        <v>71</v>
      </c>
      <c r="C5049" s="34">
        <v>20158</v>
      </c>
      <c r="D5049" s="31" t="s">
        <v>4535</v>
      </c>
      <c r="E5049" s="31" t="s">
        <v>4191</v>
      </c>
      <c r="F5049" s="110" t="s">
        <v>1543</v>
      </c>
      <c r="G5049" s="31" t="s">
        <v>87</v>
      </c>
      <c r="H5049" s="31">
        <v>15.62</v>
      </c>
      <c r="I5049" s="31" t="s">
        <v>82</v>
      </c>
      <c r="J5049" s="36">
        <v>4</v>
      </c>
      <c r="K5049" s="35">
        <v>7</v>
      </c>
      <c r="L5049" s="35" t="s">
        <v>1479</v>
      </c>
      <c r="M5049" s="36">
        <v>1</v>
      </c>
      <c r="N5049" s="35" t="s">
        <v>23</v>
      </c>
      <c r="O5049" s="35" t="s">
        <v>24</v>
      </c>
      <c r="P5049" s="35" t="s">
        <v>24</v>
      </c>
      <c r="Q5049" s="35" t="s">
        <v>24</v>
      </c>
      <c r="R5049" s="35" t="s">
        <v>24</v>
      </c>
      <c r="S5049" s="35" t="s">
        <v>24</v>
      </c>
      <c r="T5049" s="35"/>
      <c r="U5049" s="35"/>
      <c r="V5049" s="9"/>
      <c r="W5049" s="9"/>
      <c r="X5049" s="31"/>
      <c r="Y5049" s="31"/>
      <c r="Z5049" s="31"/>
    </row>
    <row r="5050" spans="1:26" s="79" customFormat="1" x14ac:dyDescent="0.2">
      <c r="A5050" s="31"/>
      <c r="B5050" s="34">
        <v>71</v>
      </c>
      <c r="C5050" s="34">
        <v>20158</v>
      </c>
      <c r="D5050" s="31" t="s">
        <v>4536</v>
      </c>
      <c r="E5050" s="31" t="s">
        <v>4191</v>
      </c>
      <c r="F5050" s="110" t="s">
        <v>1543</v>
      </c>
      <c r="G5050" s="31" t="s">
        <v>87</v>
      </c>
      <c r="H5050" s="31">
        <v>31.19</v>
      </c>
      <c r="I5050" s="31" t="s">
        <v>82</v>
      </c>
      <c r="J5050" s="36">
        <v>8</v>
      </c>
      <c r="K5050" s="35">
        <v>7</v>
      </c>
      <c r="L5050" s="35" t="s">
        <v>1479</v>
      </c>
      <c r="M5050" s="36">
        <v>1</v>
      </c>
      <c r="N5050" s="35" t="s">
        <v>23</v>
      </c>
      <c r="O5050" s="35" t="s">
        <v>24</v>
      </c>
      <c r="P5050" s="35" t="s">
        <v>24</v>
      </c>
      <c r="Q5050" s="35" t="s">
        <v>24</v>
      </c>
      <c r="R5050" s="35" t="s">
        <v>24</v>
      </c>
      <c r="S5050" s="35" t="s">
        <v>24</v>
      </c>
      <c r="T5050" s="35"/>
      <c r="U5050" s="35"/>
      <c r="V5050" s="9"/>
      <c r="W5050" s="9"/>
      <c r="X5050" s="31"/>
      <c r="Y5050" s="31"/>
      <c r="Z5050" s="31"/>
    </row>
    <row r="5051" spans="1:26" s="79" customFormat="1" x14ac:dyDescent="0.2">
      <c r="A5051" s="31"/>
      <c r="B5051" s="34">
        <v>71</v>
      </c>
      <c r="C5051" s="34">
        <v>20158</v>
      </c>
      <c r="D5051" s="31" t="s">
        <v>4537</v>
      </c>
      <c r="E5051" s="31" t="s">
        <v>4191</v>
      </c>
      <c r="F5051" s="110" t="s">
        <v>1543</v>
      </c>
      <c r="G5051" s="31" t="s">
        <v>87</v>
      </c>
      <c r="H5051" s="31">
        <v>16.12</v>
      </c>
      <c r="I5051" s="31" t="s">
        <v>82</v>
      </c>
      <c r="J5051" s="36">
        <v>4</v>
      </c>
      <c r="K5051" s="35">
        <v>7</v>
      </c>
      <c r="L5051" s="35" t="s">
        <v>1479</v>
      </c>
      <c r="M5051" s="36">
        <v>1</v>
      </c>
      <c r="N5051" s="35" t="s">
        <v>23</v>
      </c>
      <c r="O5051" s="35" t="s">
        <v>24</v>
      </c>
      <c r="P5051" s="35" t="s">
        <v>24</v>
      </c>
      <c r="Q5051" s="35" t="s">
        <v>24</v>
      </c>
      <c r="R5051" s="35" t="s">
        <v>24</v>
      </c>
      <c r="S5051" s="35" t="s">
        <v>24</v>
      </c>
      <c r="T5051" s="35"/>
      <c r="U5051" s="35"/>
      <c r="V5051" s="9"/>
      <c r="W5051" s="9"/>
      <c r="X5051" s="31"/>
      <c r="Y5051" s="31"/>
      <c r="Z5051" s="31"/>
    </row>
    <row r="5052" spans="1:26" s="79" customFormat="1" x14ac:dyDescent="0.2">
      <c r="A5052" s="31"/>
      <c r="B5052" s="34">
        <v>71</v>
      </c>
      <c r="C5052" s="34">
        <v>20158</v>
      </c>
      <c r="D5052" s="31" t="s">
        <v>4538</v>
      </c>
      <c r="E5052" s="31" t="s">
        <v>4191</v>
      </c>
      <c r="F5052" s="110" t="s">
        <v>1543</v>
      </c>
      <c r="G5052" s="31" t="s">
        <v>87</v>
      </c>
      <c r="H5052" s="31">
        <v>16.5</v>
      </c>
      <c r="I5052" s="31" t="s">
        <v>82</v>
      </c>
      <c r="J5052" s="36">
        <v>4</v>
      </c>
      <c r="K5052" s="35">
        <v>7</v>
      </c>
      <c r="L5052" s="35" t="s">
        <v>1479</v>
      </c>
      <c r="M5052" s="36">
        <v>1</v>
      </c>
      <c r="N5052" s="35" t="s">
        <v>23</v>
      </c>
      <c r="O5052" s="35" t="s">
        <v>24</v>
      </c>
      <c r="P5052" s="35" t="s">
        <v>24</v>
      </c>
      <c r="Q5052" s="35" t="s">
        <v>24</v>
      </c>
      <c r="R5052" s="35" t="s">
        <v>24</v>
      </c>
      <c r="S5052" s="35" t="s">
        <v>24</v>
      </c>
      <c r="T5052" s="35"/>
      <c r="U5052" s="35"/>
      <c r="V5052" s="9"/>
      <c r="W5052" s="9"/>
      <c r="X5052" s="31"/>
      <c r="Y5052" s="31"/>
      <c r="Z5052" s="31"/>
    </row>
    <row r="5053" spans="1:26" s="79" customFormat="1" x14ac:dyDescent="0.2">
      <c r="A5053" s="31"/>
      <c r="B5053" s="34">
        <v>71</v>
      </c>
      <c r="C5053" s="34">
        <v>20158</v>
      </c>
      <c r="D5053" s="31" t="s">
        <v>4539</v>
      </c>
      <c r="E5053" s="31" t="s">
        <v>4191</v>
      </c>
      <c r="F5053" s="110" t="s">
        <v>1543</v>
      </c>
      <c r="G5053" s="31" t="s">
        <v>87</v>
      </c>
      <c r="H5053" s="31">
        <v>14.3</v>
      </c>
      <c r="I5053" s="31" t="s">
        <v>82</v>
      </c>
      <c r="J5053" s="36">
        <v>4</v>
      </c>
      <c r="K5053" s="35">
        <v>7</v>
      </c>
      <c r="L5053" s="35" t="s">
        <v>1479</v>
      </c>
      <c r="M5053" s="36">
        <v>1</v>
      </c>
      <c r="N5053" s="35" t="s">
        <v>23</v>
      </c>
      <c r="O5053" s="35" t="s">
        <v>24</v>
      </c>
      <c r="P5053" s="35" t="s">
        <v>24</v>
      </c>
      <c r="Q5053" s="35" t="s">
        <v>24</v>
      </c>
      <c r="R5053" s="35" t="s">
        <v>24</v>
      </c>
      <c r="S5053" s="35" t="s">
        <v>24</v>
      </c>
      <c r="T5053" s="35"/>
      <c r="U5053" s="35"/>
      <c r="V5053" s="9"/>
      <c r="W5053" s="9"/>
      <c r="X5053" s="31"/>
      <c r="Y5053" s="31"/>
      <c r="Z5053" s="31"/>
    </row>
    <row r="5054" spans="1:26" s="79" customFormat="1" x14ac:dyDescent="0.2">
      <c r="A5054" s="31"/>
      <c r="B5054" s="34">
        <v>71</v>
      </c>
      <c r="C5054" s="34">
        <v>20158</v>
      </c>
      <c r="D5054" s="31" t="s">
        <v>4540</v>
      </c>
      <c r="E5054" s="31" t="s">
        <v>4191</v>
      </c>
      <c r="F5054" s="110" t="s">
        <v>1543</v>
      </c>
      <c r="G5054" s="31" t="s">
        <v>117</v>
      </c>
      <c r="H5054" s="31">
        <v>47.47</v>
      </c>
      <c r="I5054" s="31" t="s">
        <v>82</v>
      </c>
      <c r="J5054" s="36">
        <v>12</v>
      </c>
      <c r="K5054" s="35">
        <v>7</v>
      </c>
      <c r="L5054" s="35" t="s">
        <v>1479</v>
      </c>
      <c r="M5054" s="36">
        <v>1</v>
      </c>
      <c r="N5054" s="35" t="s">
        <v>23</v>
      </c>
      <c r="O5054" s="35" t="s">
        <v>24</v>
      </c>
      <c r="P5054" s="35" t="s">
        <v>24</v>
      </c>
      <c r="Q5054" s="35" t="s">
        <v>24</v>
      </c>
      <c r="R5054" s="35" t="s">
        <v>24</v>
      </c>
      <c r="S5054" s="35" t="s">
        <v>24</v>
      </c>
      <c r="T5054" s="35"/>
      <c r="U5054" s="35"/>
      <c r="V5054" s="9"/>
      <c r="W5054" s="9"/>
      <c r="X5054" s="31"/>
      <c r="Y5054" s="31"/>
      <c r="Z5054" s="31"/>
    </row>
    <row r="5055" spans="1:26" s="79" customFormat="1" x14ac:dyDescent="0.2">
      <c r="A5055" s="31"/>
      <c r="B5055" s="34">
        <v>71</v>
      </c>
      <c r="C5055" s="34">
        <v>20158</v>
      </c>
      <c r="D5055" s="31" t="s">
        <v>4541</v>
      </c>
      <c r="E5055" s="31" t="s">
        <v>4191</v>
      </c>
      <c r="F5055" s="110" t="s">
        <v>1543</v>
      </c>
      <c r="G5055" s="31" t="s">
        <v>102</v>
      </c>
      <c r="H5055" s="31">
        <v>11.32</v>
      </c>
      <c r="I5055" s="31" t="s">
        <v>82</v>
      </c>
      <c r="J5055" s="36">
        <v>4</v>
      </c>
      <c r="K5055" s="35">
        <v>7</v>
      </c>
      <c r="L5055" s="35" t="s">
        <v>1479</v>
      </c>
      <c r="M5055" s="36">
        <v>1</v>
      </c>
      <c r="N5055" s="35" t="s">
        <v>23</v>
      </c>
      <c r="O5055" s="35" t="s">
        <v>24</v>
      </c>
      <c r="P5055" s="35" t="s">
        <v>24</v>
      </c>
      <c r="Q5055" s="35" t="s">
        <v>24</v>
      </c>
      <c r="R5055" s="35" t="s">
        <v>24</v>
      </c>
      <c r="S5055" s="35" t="s">
        <v>24</v>
      </c>
      <c r="T5055" s="35"/>
      <c r="U5055" s="35"/>
      <c r="V5055" s="9"/>
      <c r="W5055" s="9"/>
      <c r="X5055" s="31"/>
      <c r="Y5055" s="31"/>
      <c r="Z5055" s="31"/>
    </row>
    <row r="5056" spans="1:26" s="79" customFormat="1" x14ac:dyDescent="0.2">
      <c r="A5056" s="31"/>
      <c r="B5056" s="34">
        <v>71</v>
      </c>
      <c r="C5056" s="34">
        <v>20158</v>
      </c>
      <c r="D5056" s="31" t="s">
        <v>4542</v>
      </c>
      <c r="E5056" s="31" t="s">
        <v>4191</v>
      </c>
      <c r="F5056" s="110" t="s">
        <v>1543</v>
      </c>
      <c r="G5056" s="31" t="s">
        <v>97</v>
      </c>
      <c r="H5056" s="31">
        <v>7.13</v>
      </c>
      <c r="I5056" s="31" t="s">
        <v>82</v>
      </c>
      <c r="J5056" s="36">
        <v>4</v>
      </c>
      <c r="K5056" s="35">
        <v>7</v>
      </c>
      <c r="L5056" s="35" t="s">
        <v>1479</v>
      </c>
      <c r="M5056" s="36">
        <v>1</v>
      </c>
      <c r="N5056" s="35" t="s">
        <v>23</v>
      </c>
      <c r="O5056" s="35" t="s">
        <v>24</v>
      </c>
      <c r="P5056" s="35" t="s">
        <v>24</v>
      </c>
      <c r="Q5056" s="35" t="s">
        <v>24</v>
      </c>
      <c r="R5056" s="35" t="s">
        <v>24</v>
      </c>
      <c r="S5056" s="35" t="s">
        <v>24</v>
      </c>
      <c r="T5056" s="35"/>
      <c r="U5056" s="35"/>
      <c r="V5056" s="9"/>
      <c r="W5056" s="9"/>
      <c r="X5056" s="31"/>
      <c r="Y5056" s="31"/>
      <c r="Z5056" s="31"/>
    </row>
    <row r="5057" spans="1:26" s="79" customFormat="1" x14ac:dyDescent="0.2">
      <c r="A5057" s="31"/>
      <c r="B5057" s="34">
        <v>71</v>
      </c>
      <c r="C5057" s="34">
        <v>20158</v>
      </c>
      <c r="D5057" s="31" t="s">
        <v>4543</v>
      </c>
      <c r="E5057" s="31" t="s">
        <v>4191</v>
      </c>
      <c r="F5057" s="110" t="s">
        <v>1543</v>
      </c>
      <c r="G5057" s="31" t="s">
        <v>89</v>
      </c>
      <c r="H5057" s="31">
        <v>13.88</v>
      </c>
      <c r="I5057" s="31" t="s">
        <v>82</v>
      </c>
      <c r="J5057" s="36">
        <v>4</v>
      </c>
      <c r="K5057" s="35">
        <v>7</v>
      </c>
      <c r="L5057" s="35" t="s">
        <v>1479</v>
      </c>
      <c r="M5057" s="36">
        <v>1</v>
      </c>
      <c r="N5057" s="35" t="s">
        <v>23</v>
      </c>
      <c r="O5057" s="35" t="s">
        <v>24</v>
      </c>
      <c r="P5057" s="35" t="s">
        <v>24</v>
      </c>
      <c r="Q5057" s="35" t="s">
        <v>24</v>
      </c>
      <c r="R5057" s="35" t="s">
        <v>24</v>
      </c>
      <c r="S5057" s="35" t="s">
        <v>24</v>
      </c>
      <c r="T5057" s="35"/>
      <c r="U5057" s="35"/>
      <c r="V5057" s="9"/>
      <c r="W5057" s="9"/>
      <c r="X5057" s="31"/>
      <c r="Y5057" s="31"/>
      <c r="Z5057" s="31"/>
    </row>
    <row r="5058" spans="1:26" s="79" customFormat="1" x14ac:dyDescent="0.2">
      <c r="A5058" s="31"/>
      <c r="B5058" s="34">
        <v>71</v>
      </c>
      <c r="C5058" s="34">
        <v>20158</v>
      </c>
      <c r="D5058" s="31" t="s">
        <v>4544</v>
      </c>
      <c r="E5058" s="31" t="s">
        <v>4191</v>
      </c>
      <c r="F5058" s="110" t="s">
        <v>1543</v>
      </c>
      <c r="G5058" s="31" t="s">
        <v>87</v>
      </c>
      <c r="H5058" s="31">
        <v>13.38</v>
      </c>
      <c r="I5058" s="31" t="s">
        <v>82</v>
      </c>
      <c r="J5058" s="36">
        <v>4</v>
      </c>
      <c r="K5058" s="35">
        <v>7</v>
      </c>
      <c r="L5058" s="35" t="s">
        <v>1479</v>
      </c>
      <c r="M5058" s="36">
        <v>1</v>
      </c>
      <c r="N5058" s="35" t="s">
        <v>23</v>
      </c>
      <c r="O5058" s="35" t="s">
        <v>24</v>
      </c>
      <c r="P5058" s="35" t="s">
        <v>24</v>
      </c>
      <c r="Q5058" s="35" t="s">
        <v>24</v>
      </c>
      <c r="R5058" s="35" t="s">
        <v>24</v>
      </c>
      <c r="S5058" s="35" t="s">
        <v>24</v>
      </c>
      <c r="T5058" s="35"/>
      <c r="U5058" s="35"/>
      <c r="V5058" s="9"/>
      <c r="W5058" s="9"/>
      <c r="X5058" s="31"/>
      <c r="Y5058" s="31"/>
      <c r="Z5058" s="31"/>
    </row>
    <row r="5059" spans="1:26" s="79" customFormat="1" x14ac:dyDescent="0.2">
      <c r="A5059" s="31"/>
      <c r="B5059" s="34">
        <v>71</v>
      </c>
      <c r="C5059" s="34">
        <v>20158</v>
      </c>
      <c r="D5059" s="31" t="s">
        <v>4545</v>
      </c>
      <c r="E5059" s="31" t="s">
        <v>4191</v>
      </c>
      <c r="F5059" s="110" t="s">
        <v>1543</v>
      </c>
      <c r="G5059" s="31" t="s">
        <v>87</v>
      </c>
      <c r="H5059" s="31">
        <v>29.48</v>
      </c>
      <c r="I5059" s="31" t="s">
        <v>82</v>
      </c>
      <c r="J5059" s="36">
        <v>8</v>
      </c>
      <c r="K5059" s="35">
        <v>7</v>
      </c>
      <c r="L5059" s="35" t="s">
        <v>1479</v>
      </c>
      <c r="M5059" s="36">
        <v>1</v>
      </c>
      <c r="N5059" s="35" t="s">
        <v>23</v>
      </c>
      <c r="O5059" s="35" t="s">
        <v>24</v>
      </c>
      <c r="P5059" s="35" t="s">
        <v>24</v>
      </c>
      <c r="Q5059" s="35" t="s">
        <v>24</v>
      </c>
      <c r="R5059" s="35" t="s">
        <v>24</v>
      </c>
      <c r="S5059" s="35" t="s">
        <v>24</v>
      </c>
      <c r="T5059" s="35"/>
      <c r="U5059" s="35"/>
      <c r="V5059" s="9"/>
      <c r="W5059" s="9"/>
      <c r="X5059" s="31"/>
      <c r="Y5059" s="31"/>
      <c r="Z5059" s="31"/>
    </row>
    <row r="5060" spans="1:26" s="79" customFormat="1" x14ac:dyDescent="0.2">
      <c r="A5060" s="31"/>
      <c r="B5060" s="34">
        <v>71</v>
      </c>
      <c r="C5060" s="34">
        <v>20158</v>
      </c>
      <c r="D5060" s="31" t="s">
        <v>4546</v>
      </c>
      <c r="E5060" s="31" t="s">
        <v>4191</v>
      </c>
      <c r="F5060" s="110" t="s">
        <v>1543</v>
      </c>
      <c r="G5060" s="31" t="s">
        <v>87</v>
      </c>
      <c r="H5060" s="31">
        <v>29.17</v>
      </c>
      <c r="I5060" s="31" t="s">
        <v>82</v>
      </c>
      <c r="J5060" s="36">
        <v>8</v>
      </c>
      <c r="K5060" s="35">
        <v>7</v>
      </c>
      <c r="L5060" s="35" t="s">
        <v>1479</v>
      </c>
      <c r="M5060" s="36">
        <v>1</v>
      </c>
      <c r="N5060" s="35" t="s">
        <v>23</v>
      </c>
      <c r="O5060" s="35" t="s">
        <v>24</v>
      </c>
      <c r="P5060" s="35" t="s">
        <v>24</v>
      </c>
      <c r="Q5060" s="35" t="s">
        <v>24</v>
      </c>
      <c r="R5060" s="35" t="s">
        <v>24</v>
      </c>
      <c r="S5060" s="35" t="s">
        <v>24</v>
      </c>
      <c r="T5060" s="35"/>
      <c r="U5060" s="35"/>
      <c r="V5060" s="9"/>
      <c r="W5060" s="9"/>
      <c r="X5060" s="31"/>
      <c r="Y5060" s="31"/>
      <c r="Z5060" s="31"/>
    </row>
    <row r="5061" spans="1:26" s="79" customFormat="1" x14ac:dyDescent="0.2">
      <c r="A5061" s="31"/>
      <c r="B5061" s="34">
        <v>71</v>
      </c>
      <c r="C5061" s="34">
        <v>20158</v>
      </c>
      <c r="D5061" s="31" t="s">
        <v>4547</v>
      </c>
      <c r="E5061" s="31" t="s">
        <v>4191</v>
      </c>
      <c r="F5061" s="110" t="s">
        <v>1543</v>
      </c>
      <c r="G5061" s="31" t="s">
        <v>87</v>
      </c>
      <c r="H5061" s="31">
        <v>29.43</v>
      </c>
      <c r="I5061" s="31" t="s">
        <v>82</v>
      </c>
      <c r="J5061" s="36">
        <v>8</v>
      </c>
      <c r="K5061" s="35">
        <v>7</v>
      </c>
      <c r="L5061" s="35" t="s">
        <v>1479</v>
      </c>
      <c r="M5061" s="36">
        <v>1</v>
      </c>
      <c r="N5061" s="35" t="s">
        <v>23</v>
      </c>
      <c r="O5061" s="35" t="s">
        <v>24</v>
      </c>
      <c r="P5061" s="35" t="s">
        <v>24</v>
      </c>
      <c r="Q5061" s="35" t="s">
        <v>24</v>
      </c>
      <c r="R5061" s="35" t="s">
        <v>24</v>
      </c>
      <c r="S5061" s="35" t="s">
        <v>24</v>
      </c>
      <c r="T5061" s="35"/>
      <c r="U5061" s="35"/>
      <c r="V5061" s="9"/>
      <c r="W5061" s="9"/>
      <c r="X5061" s="31"/>
      <c r="Y5061" s="31"/>
      <c r="Z5061" s="31"/>
    </row>
    <row r="5062" spans="1:26" s="79" customFormat="1" x14ac:dyDescent="0.2">
      <c r="A5062" s="31"/>
      <c r="B5062" s="34">
        <v>71</v>
      </c>
      <c r="C5062" s="34">
        <v>20158</v>
      </c>
      <c r="D5062" s="31" t="s">
        <v>4548</v>
      </c>
      <c r="E5062" s="31" t="s">
        <v>4191</v>
      </c>
      <c r="F5062" s="110" t="s">
        <v>1543</v>
      </c>
      <c r="G5062" s="31" t="s">
        <v>87</v>
      </c>
      <c r="H5062" s="31">
        <v>28.12</v>
      </c>
      <c r="I5062" s="31" t="s">
        <v>82</v>
      </c>
      <c r="J5062" s="36">
        <v>8</v>
      </c>
      <c r="K5062" s="35">
        <v>7</v>
      </c>
      <c r="L5062" s="35" t="s">
        <v>1479</v>
      </c>
      <c r="M5062" s="36">
        <v>1</v>
      </c>
      <c r="N5062" s="35" t="s">
        <v>23</v>
      </c>
      <c r="O5062" s="35" t="s">
        <v>24</v>
      </c>
      <c r="P5062" s="35" t="s">
        <v>24</v>
      </c>
      <c r="Q5062" s="35" t="s">
        <v>24</v>
      </c>
      <c r="R5062" s="35" t="s">
        <v>24</v>
      </c>
      <c r="S5062" s="35" t="s">
        <v>24</v>
      </c>
      <c r="T5062" s="35"/>
      <c r="U5062" s="35"/>
      <c r="V5062" s="9"/>
      <c r="W5062" s="9"/>
      <c r="X5062" s="31"/>
      <c r="Y5062" s="31"/>
      <c r="Z5062" s="31"/>
    </row>
    <row r="5063" spans="1:26" s="79" customFormat="1" x14ac:dyDescent="0.2">
      <c r="A5063" s="31"/>
      <c r="B5063" s="34">
        <v>71</v>
      </c>
      <c r="C5063" s="34">
        <v>20158</v>
      </c>
      <c r="D5063" s="31" t="s">
        <v>4549</v>
      </c>
      <c r="E5063" s="31" t="s">
        <v>4191</v>
      </c>
      <c r="F5063" s="110" t="s">
        <v>1543</v>
      </c>
      <c r="G5063" s="31" t="s">
        <v>87</v>
      </c>
      <c r="H5063" s="31">
        <v>14.39</v>
      </c>
      <c r="I5063" s="31" t="s">
        <v>82</v>
      </c>
      <c r="J5063" s="36">
        <v>4</v>
      </c>
      <c r="K5063" s="35">
        <v>7</v>
      </c>
      <c r="L5063" s="35" t="s">
        <v>1479</v>
      </c>
      <c r="M5063" s="36">
        <v>1</v>
      </c>
      <c r="N5063" s="35" t="s">
        <v>23</v>
      </c>
      <c r="O5063" s="35" t="s">
        <v>24</v>
      </c>
      <c r="P5063" s="35" t="s">
        <v>24</v>
      </c>
      <c r="Q5063" s="35" t="s">
        <v>24</v>
      </c>
      <c r="R5063" s="35" t="s">
        <v>24</v>
      </c>
      <c r="S5063" s="35" t="s">
        <v>24</v>
      </c>
      <c r="T5063" s="35"/>
      <c r="U5063" s="35"/>
      <c r="V5063" s="9"/>
      <c r="W5063" s="9"/>
      <c r="X5063" s="31"/>
      <c r="Y5063" s="31"/>
      <c r="Z5063" s="31"/>
    </row>
    <row r="5064" spans="1:26" s="79" customFormat="1" x14ac:dyDescent="0.2">
      <c r="A5064" s="31"/>
      <c r="B5064" s="34">
        <v>71</v>
      </c>
      <c r="C5064" s="34">
        <v>20158</v>
      </c>
      <c r="D5064" s="31" t="s">
        <v>4550</v>
      </c>
      <c r="E5064" s="31" t="s">
        <v>4191</v>
      </c>
      <c r="F5064" s="110" t="s">
        <v>1543</v>
      </c>
      <c r="G5064" s="31" t="s">
        <v>87</v>
      </c>
      <c r="H5064" s="31">
        <v>14.39</v>
      </c>
      <c r="I5064" s="31" t="s">
        <v>82</v>
      </c>
      <c r="J5064" s="36">
        <v>4</v>
      </c>
      <c r="K5064" s="35">
        <v>7</v>
      </c>
      <c r="L5064" s="35" t="s">
        <v>1479</v>
      </c>
      <c r="M5064" s="36">
        <v>1</v>
      </c>
      <c r="N5064" s="35" t="s">
        <v>23</v>
      </c>
      <c r="O5064" s="35" t="s">
        <v>24</v>
      </c>
      <c r="P5064" s="35" t="s">
        <v>24</v>
      </c>
      <c r="Q5064" s="35" t="s">
        <v>24</v>
      </c>
      <c r="R5064" s="35" t="s">
        <v>24</v>
      </c>
      <c r="S5064" s="35" t="s">
        <v>24</v>
      </c>
      <c r="T5064" s="35"/>
      <c r="U5064" s="35"/>
      <c r="V5064" s="9"/>
      <c r="W5064" s="9"/>
      <c r="X5064" s="31"/>
      <c r="Y5064" s="31"/>
      <c r="Z5064" s="31"/>
    </row>
    <row r="5065" spans="1:26" s="79" customFormat="1" x14ac:dyDescent="0.2">
      <c r="A5065" s="31"/>
      <c r="B5065" s="34">
        <v>71</v>
      </c>
      <c r="C5065" s="34">
        <v>20158</v>
      </c>
      <c r="D5065" s="31" t="s">
        <v>4551</v>
      </c>
      <c r="E5065" s="31" t="s">
        <v>4191</v>
      </c>
      <c r="F5065" s="110" t="s">
        <v>1543</v>
      </c>
      <c r="G5065" s="31" t="s">
        <v>87</v>
      </c>
      <c r="H5065" s="31">
        <v>13.88</v>
      </c>
      <c r="I5065" s="31" t="s">
        <v>82</v>
      </c>
      <c r="J5065" s="36">
        <v>4</v>
      </c>
      <c r="K5065" s="35">
        <v>7</v>
      </c>
      <c r="L5065" s="35" t="s">
        <v>1479</v>
      </c>
      <c r="M5065" s="36">
        <v>1</v>
      </c>
      <c r="N5065" s="35" t="s">
        <v>23</v>
      </c>
      <c r="O5065" s="35" t="s">
        <v>24</v>
      </c>
      <c r="P5065" s="35" t="s">
        <v>24</v>
      </c>
      <c r="Q5065" s="35" t="s">
        <v>24</v>
      </c>
      <c r="R5065" s="35" t="s">
        <v>24</v>
      </c>
      <c r="S5065" s="35" t="s">
        <v>24</v>
      </c>
      <c r="T5065" s="35"/>
      <c r="U5065" s="35"/>
      <c r="V5065" s="9"/>
      <c r="W5065" s="9"/>
      <c r="X5065" s="31"/>
      <c r="Y5065" s="31"/>
      <c r="Z5065" s="31"/>
    </row>
    <row r="5066" spans="1:26" s="79" customFormat="1" x14ac:dyDescent="0.2">
      <c r="A5066" s="31"/>
      <c r="B5066" s="34">
        <v>71</v>
      </c>
      <c r="C5066" s="34">
        <v>20158</v>
      </c>
      <c r="D5066" s="31" t="s">
        <v>4552</v>
      </c>
      <c r="E5066" s="31" t="s">
        <v>4191</v>
      </c>
      <c r="F5066" s="110" t="s">
        <v>1543</v>
      </c>
      <c r="G5066" s="31" t="s">
        <v>87</v>
      </c>
      <c r="H5066" s="31">
        <v>21.2</v>
      </c>
      <c r="I5066" s="31" t="s">
        <v>82</v>
      </c>
      <c r="J5066" s="36">
        <v>8</v>
      </c>
      <c r="K5066" s="35">
        <v>7</v>
      </c>
      <c r="L5066" s="35" t="s">
        <v>1479</v>
      </c>
      <c r="M5066" s="36">
        <v>1</v>
      </c>
      <c r="N5066" s="35" t="s">
        <v>23</v>
      </c>
      <c r="O5066" s="35" t="s">
        <v>24</v>
      </c>
      <c r="P5066" s="35" t="s">
        <v>24</v>
      </c>
      <c r="Q5066" s="35" t="s">
        <v>24</v>
      </c>
      <c r="R5066" s="35" t="s">
        <v>24</v>
      </c>
      <c r="S5066" s="35" t="s">
        <v>24</v>
      </c>
      <c r="T5066" s="35"/>
      <c r="U5066" s="35"/>
      <c r="V5066" s="9"/>
      <c r="W5066" s="9"/>
      <c r="X5066" s="31"/>
      <c r="Y5066" s="31"/>
      <c r="Z5066" s="31"/>
    </row>
    <row r="5067" spans="1:26" s="79" customFormat="1" x14ac:dyDescent="0.2">
      <c r="A5067" s="101"/>
      <c r="B5067" s="104">
        <v>71</v>
      </c>
      <c r="C5067" s="104">
        <v>20158</v>
      </c>
      <c r="D5067" s="101" t="s">
        <v>4553</v>
      </c>
      <c r="E5067" s="31" t="s">
        <v>4191</v>
      </c>
      <c r="F5067" s="110" t="s">
        <v>1543</v>
      </c>
      <c r="G5067" s="101" t="s">
        <v>87</v>
      </c>
      <c r="H5067" s="101">
        <v>18.54</v>
      </c>
      <c r="I5067" s="101" t="s">
        <v>82</v>
      </c>
      <c r="J5067" s="105">
        <v>4</v>
      </c>
      <c r="K5067" s="103">
        <v>7</v>
      </c>
      <c r="L5067" s="103" t="s">
        <v>1479</v>
      </c>
      <c r="M5067" s="105">
        <v>1</v>
      </c>
      <c r="N5067" s="103" t="s">
        <v>23</v>
      </c>
      <c r="O5067" s="35" t="s">
        <v>24</v>
      </c>
      <c r="P5067" s="35" t="s">
        <v>24</v>
      </c>
      <c r="Q5067" s="35" t="s">
        <v>24</v>
      </c>
      <c r="R5067" s="35" t="s">
        <v>24</v>
      </c>
      <c r="S5067" s="35" t="s">
        <v>24</v>
      </c>
      <c r="T5067" s="103"/>
      <c r="U5067" s="103"/>
      <c r="V5067" s="100"/>
      <c r="W5067" s="9"/>
      <c r="X5067" s="31"/>
      <c r="Y5067" s="31"/>
      <c r="Z5067" s="31"/>
    </row>
    <row r="5068" spans="1:26" s="79" customFormat="1" x14ac:dyDescent="0.2">
      <c r="A5068" s="101"/>
      <c r="B5068" s="104">
        <v>71</v>
      </c>
      <c r="C5068" s="104">
        <v>20158</v>
      </c>
      <c r="D5068" s="101" t="s">
        <v>4554</v>
      </c>
      <c r="E5068" s="31" t="s">
        <v>4191</v>
      </c>
      <c r="F5068" s="110" t="s">
        <v>1543</v>
      </c>
      <c r="G5068" s="101" t="s">
        <v>87</v>
      </c>
      <c r="H5068" s="101">
        <v>13.31</v>
      </c>
      <c r="I5068" s="101" t="s">
        <v>82</v>
      </c>
      <c r="J5068" s="105">
        <v>4</v>
      </c>
      <c r="K5068" s="103">
        <v>7</v>
      </c>
      <c r="L5068" s="103" t="s">
        <v>1479</v>
      </c>
      <c r="M5068" s="105">
        <v>1</v>
      </c>
      <c r="N5068" s="103" t="s">
        <v>23</v>
      </c>
      <c r="O5068" s="35" t="s">
        <v>24</v>
      </c>
      <c r="P5068" s="35" t="s">
        <v>24</v>
      </c>
      <c r="Q5068" s="35" t="s">
        <v>24</v>
      </c>
      <c r="R5068" s="35" t="s">
        <v>24</v>
      </c>
      <c r="S5068" s="35" t="s">
        <v>24</v>
      </c>
      <c r="T5068" s="103"/>
      <c r="U5068" s="103"/>
      <c r="V5068" s="100"/>
      <c r="W5068" s="9"/>
      <c r="X5068" s="31"/>
      <c r="Y5068" s="31"/>
      <c r="Z5068" s="31"/>
    </row>
    <row r="5069" spans="1:26" s="79" customFormat="1" x14ac:dyDescent="0.2">
      <c r="A5069" s="101"/>
      <c r="B5069" s="104">
        <v>71</v>
      </c>
      <c r="C5069" s="104">
        <v>20158</v>
      </c>
      <c r="D5069" s="101" t="s">
        <v>4555</v>
      </c>
      <c r="E5069" s="31" t="s">
        <v>4191</v>
      </c>
      <c r="F5069" s="110" t="s">
        <v>1543</v>
      </c>
      <c r="G5069" s="101" t="s">
        <v>87</v>
      </c>
      <c r="H5069" s="101">
        <v>17.78</v>
      </c>
      <c r="I5069" s="101" t="s">
        <v>82</v>
      </c>
      <c r="J5069" s="105">
        <v>4</v>
      </c>
      <c r="K5069" s="103">
        <v>7</v>
      </c>
      <c r="L5069" s="103" t="s">
        <v>1479</v>
      </c>
      <c r="M5069" s="105">
        <v>1</v>
      </c>
      <c r="N5069" s="103" t="s">
        <v>23</v>
      </c>
      <c r="O5069" s="35" t="s">
        <v>24</v>
      </c>
      <c r="P5069" s="35" t="s">
        <v>24</v>
      </c>
      <c r="Q5069" s="35" t="s">
        <v>24</v>
      </c>
      <c r="R5069" s="35" t="s">
        <v>24</v>
      </c>
      <c r="S5069" s="35" t="s">
        <v>24</v>
      </c>
      <c r="T5069" s="103"/>
      <c r="U5069" s="103"/>
      <c r="V5069" s="100"/>
      <c r="W5069" s="9"/>
      <c r="X5069" s="31"/>
      <c r="Y5069" s="31"/>
      <c r="Z5069" s="31"/>
    </row>
    <row r="5070" spans="1:26" s="79" customFormat="1" x14ac:dyDescent="0.2">
      <c r="A5070" s="101"/>
      <c r="B5070" s="104">
        <v>71</v>
      </c>
      <c r="C5070" s="104">
        <v>20158</v>
      </c>
      <c r="D5070" s="101" t="s">
        <v>4556</v>
      </c>
      <c r="E5070" s="31" t="s">
        <v>4191</v>
      </c>
      <c r="F5070" s="110" t="s">
        <v>1543</v>
      </c>
      <c r="G5070" s="101" t="s">
        <v>87</v>
      </c>
      <c r="H5070" s="101">
        <v>35.03</v>
      </c>
      <c r="I5070" s="101" t="s">
        <v>82</v>
      </c>
      <c r="J5070" s="105">
        <v>8</v>
      </c>
      <c r="K5070" s="103">
        <v>7</v>
      </c>
      <c r="L5070" s="103" t="s">
        <v>1479</v>
      </c>
      <c r="M5070" s="105">
        <v>1</v>
      </c>
      <c r="N5070" s="103" t="s">
        <v>23</v>
      </c>
      <c r="O5070" s="35" t="s">
        <v>24</v>
      </c>
      <c r="P5070" s="35" t="s">
        <v>24</v>
      </c>
      <c r="Q5070" s="35" t="s">
        <v>24</v>
      </c>
      <c r="R5070" s="35" t="s">
        <v>24</v>
      </c>
      <c r="S5070" s="35" t="s">
        <v>24</v>
      </c>
      <c r="T5070" s="103"/>
      <c r="U5070" s="103"/>
      <c r="V5070" s="100"/>
      <c r="W5070" s="9"/>
      <c r="X5070" s="31"/>
      <c r="Y5070" s="31"/>
      <c r="Z5070" s="31"/>
    </row>
    <row r="5071" spans="1:26" s="79" customFormat="1" x14ac:dyDescent="0.2">
      <c r="A5071" s="101"/>
      <c r="B5071" s="104">
        <v>71</v>
      </c>
      <c r="C5071" s="104">
        <v>20158</v>
      </c>
      <c r="D5071" s="101" t="s">
        <v>4557</v>
      </c>
      <c r="E5071" s="31" t="s">
        <v>4191</v>
      </c>
      <c r="F5071" s="110" t="s">
        <v>1543</v>
      </c>
      <c r="G5071" s="101" t="s">
        <v>87</v>
      </c>
      <c r="H5071" s="101">
        <v>16.3</v>
      </c>
      <c r="I5071" s="101" t="s">
        <v>82</v>
      </c>
      <c r="J5071" s="105">
        <v>4</v>
      </c>
      <c r="K5071" s="103">
        <v>7</v>
      </c>
      <c r="L5071" s="103" t="s">
        <v>1479</v>
      </c>
      <c r="M5071" s="105">
        <v>1</v>
      </c>
      <c r="N5071" s="103" t="s">
        <v>23</v>
      </c>
      <c r="O5071" s="35" t="s">
        <v>24</v>
      </c>
      <c r="P5071" s="35" t="s">
        <v>24</v>
      </c>
      <c r="Q5071" s="35" t="s">
        <v>24</v>
      </c>
      <c r="R5071" s="35" t="s">
        <v>24</v>
      </c>
      <c r="S5071" s="35" t="s">
        <v>24</v>
      </c>
      <c r="T5071" s="103"/>
      <c r="U5071" s="103"/>
      <c r="V5071" s="100"/>
      <c r="W5071" s="9"/>
      <c r="X5071" s="31"/>
      <c r="Y5071" s="31"/>
      <c r="Z5071" s="31"/>
    </row>
    <row r="5072" spans="1:26" s="79" customFormat="1" x14ac:dyDescent="0.2">
      <c r="A5072" s="101"/>
      <c r="B5072" s="104">
        <v>71</v>
      </c>
      <c r="C5072" s="104">
        <v>20158</v>
      </c>
      <c r="D5072" s="101" t="s">
        <v>4558</v>
      </c>
      <c r="E5072" s="31" t="s">
        <v>4191</v>
      </c>
      <c r="F5072" s="110" t="s">
        <v>1543</v>
      </c>
      <c r="G5072" s="101" t="s">
        <v>87</v>
      </c>
      <c r="H5072" s="101">
        <v>15.29</v>
      </c>
      <c r="I5072" s="101" t="s">
        <v>82</v>
      </c>
      <c r="J5072" s="105">
        <v>4</v>
      </c>
      <c r="K5072" s="103">
        <v>7</v>
      </c>
      <c r="L5072" s="103" t="s">
        <v>1479</v>
      </c>
      <c r="M5072" s="105">
        <v>1</v>
      </c>
      <c r="N5072" s="103" t="s">
        <v>23</v>
      </c>
      <c r="O5072" s="35" t="s">
        <v>24</v>
      </c>
      <c r="P5072" s="35" t="s">
        <v>24</v>
      </c>
      <c r="Q5072" s="35" t="s">
        <v>24</v>
      </c>
      <c r="R5072" s="35" t="s">
        <v>24</v>
      </c>
      <c r="S5072" s="35" t="s">
        <v>24</v>
      </c>
      <c r="T5072" s="103"/>
      <c r="U5072" s="103"/>
      <c r="V5072" s="100"/>
      <c r="W5072" s="9"/>
      <c r="X5072" s="31"/>
      <c r="Y5072" s="31"/>
      <c r="Z5072" s="31"/>
    </row>
    <row r="5073" spans="1:26" s="79" customFormat="1" x14ac:dyDescent="0.2">
      <c r="A5073" s="101"/>
      <c r="B5073" s="104">
        <v>71</v>
      </c>
      <c r="C5073" s="104">
        <v>20158</v>
      </c>
      <c r="D5073" s="101" t="s">
        <v>4559</v>
      </c>
      <c r="E5073" s="31" t="s">
        <v>4191</v>
      </c>
      <c r="F5073" s="110" t="s">
        <v>1543</v>
      </c>
      <c r="G5073" s="101" t="s">
        <v>87</v>
      </c>
      <c r="H5073" s="101">
        <v>13.83</v>
      </c>
      <c r="I5073" s="101" t="s">
        <v>82</v>
      </c>
      <c r="J5073" s="105">
        <v>4</v>
      </c>
      <c r="K5073" s="103">
        <v>7</v>
      </c>
      <c r="L5073" s="103" t="s">
        <v>1479</v>
      </c>
      <c r="M5073" s="105">
        <v>1</v>
      </c>
      <c r="N5073" s="103" t="s">
        <v>23</v>
      </c>
      <c r="O5073" s="35" t="s">
        <v>24</v>
      </c>
      <c r="P5073" s="35" t="s">
        <v>24</v>
      </c>
      <c r="Q5073" s="35" t="s">
        <v>24</v>
      </c>
      <c r="R5073" s="35" t="s">
        <v>24</v>
      </c>
      <c r="S5073" s="35" t="s">
        <v>24</v>
      </c>
      <c r="T5073" s="103"/>
      <c r="U5073" s="103"/>
      <c r="V5073" s="100"/>
      <c r="W5073" s="9"/>
      <c r="X5073" s="31"/>
      <c r="Y5073" s="31"/>
      <c r="Z5073" s="31"/>
    </row>
    <row r="5074" spans="1:26" s="79" customFormat="1" x14ac:dyDescent="0.2">
      <c r="A5074" s="101"/>
      <c r="B5074" s="104">
        <v>71</v>
      </c>
      <c r="C5074" s="104">
        <v>20158</v>
      </c>
      <c r="D5074" s="101" t="s">
        <v>4560</v>
      </c>
      <c r="E5074" s="31" t="s">
        <v>4191</v>
      </c>
      <c r="F5074" s="110" t="s">
        <v>1543</v>
      </c>
      <c r="G5074" s="101" t="s">
        <v>87</v>
      </c>
      <c r="H5074" s="101">
        <v>31.46</v>
      </c>
      <c r="I5074" s="101" t="s">
        <v>82</v>
      </c>
      <c r="J5074" s="105">
        <v>8</v>
      </c>
      <c r="K5074" s="103">
        <v>7</v>
      </c>
      <c r="L5074" s="103" t="s">
        <v>1479</v>
      </c>
      <c r="M5074" s="105">
        <v>1</v>
      </c>
      <c r="N5074" s="103" t="s">
        <v>23</v>
      </c>
      <c r="O5074" s="35" t="s">
        <v>24</v>
      </c>
      <c r="P5074" s="35" t="s">
        <v>24</v>
      </c>
      <c r="Q5074" s="35" t="s">
        <v>24</v>
      </c>
      <c r="R5074" s="35" t="s">
        <v>24</v>
      </c>
      <c r="S5074" s="35" t="s">
        <v>24</v>
      </c>
      <c r="T5074" s="103"/>
      <c r="U5074" s="103"/>
      <c r="V5074" s="100"/>
      <c r="W5074" s="9"/>
      <c r="X5074" s="31"/>
      <c r="Y5074" s="31"/>
      <c r="Z5074" s="31"/>
    </row>
    <row r="5075" spans="1:26" s="79" customFormat="1" x14ac:dyDescent="0.2">
      <c r="A5075" s="31"/>
      <c r="B5075" s="34">
        <v>71</v>
      </c>
      <c r="C5075" s="34">
        <v>20158</v>
      </c>
      <c r="D5075" s="31" t="s">
        <v>4561</v>
      </c>
      <c r="E5075" s="31" t="s">
        <v>4191</v>
      </c>
      <c r="F5075" s="110" t="s">
        <v>1543</v>
      </c>
      <c r="G5075" s="31" t="s">
        <v>31</v>
      </c>
      <c r="H5075" s="31">
        <v>17.43</v>
      </c>
      <c r="I5075" s="31" t="s">
        <v>82</v>
      </c>
      <c r="J5075" s="36">
        <v>4</v>
      </c>
      <c r="K5075" s="35">
        <v>8</v>
      </c>
      <c r="L5075" s="35" t="s">
        <v>1719</v>
      </c>
      <c r="M5075" s="36">
        <v>1</v>
      </c>
      <c r="N5075" s="35" t="s">
        <v>23</v>
      </c>
      <c r="O5075" s="35" t="s">
        <v>24</v>
      </c>
      <c r="P5075" s="35" t="s">
        <v>24</v>
      </c>
      <c r="Q5075" s="35" t="s">
        <v>24</v>
      </c>
      <c r="R5075" s="35" t="s">
        <v>24</v>
      </c>
      <c r="S5075" s="35" t="s">
        <v>24</v>
      </c>
      <c r="T5075" s="35"/>
      <c r="U5075" s="35"/>
      <c r="V5075" s="9"/>
      <c r="W5075" s="9"/>
      <c r="X5075" s="31"/>
      <c r="Y5075" s="31"/>
      <c r="Z5075" s="31"/>
    </row>
    <row r="5076" spans="1:26" s="79" customFormat="1" x14ac:dyDescent="0.2">
      <c r="A5076" s="31"/>
      <c r="B5076" s="34">
        <v>71</v>
      </c>
      <c r="C5076" s="34">
        <v>20158</v>
      </c>
      <c r="D5076" s="31" t="s">
        <v>4562</v>
      </c>
      <c r="E5076" s="31" t="s">
        <v>4191</v>
      </c>
      <c r="F5076" s="110" t="s">
        <v>1543</v>
      </c>
      <c r="G5076" s="31" t="s">
        <v>29</v>
      </c>
      <c r="H5076" s="31">
        <v>14.68</v>
      </c>
      <c r="I5076" s="31" t="s">
        <v>82</v>
      </c>
      <c r="J5076" s="36">
        <v>4</v>
      </c>
      <c r="K5076" s="35">
        <v>8</v>
      </c>
      <c r="L5076" s="35" t="s">
        <v>1719</v>
      </c>
      <c r="M5076" s="36">
        <v>1</v>
      </c>
      <c r="N5076" s="35" t="s">
        <v>23</v>
      </c>
      <c r="O5076" s="35" t="s">
        <v>24</v>
      </c>
      <c r="P5076" s="35" t="s">
        <v>24</v>
      </c>
      <c r="Q5076" s="35" t="s">
        <v>24</v>
      </c>
      <c r="R5076" s="35" t="s">
        <v>24</v>
      </c>
      <c r="S5076" s="35" t="s">
        <v>24</v>
      </c>
      <c r="T5076" s="35"/>
      <c r="U5076" s="35"/>
      <c r="V5076" s="9"/>
      <c r="W5076" s="9"/>
      <c r="X5076" s="31"/>
      <c r="Y5076" s="31"/>
      <c r="Z5076" s="31"/>
    </row>
    <row r="5077" spans="1:26" s="79" customFormat="1" x14ac:dyDescent="0.2">
      <c r="A5077" s="31"/>
      <c r="B5077" s="34">
        <v>71</v>
      </c>
      <c r="C5077" s="34">
        <v>20158</v>
      </c>
      <c r="D5077" s="31" t="s">
        <v>4563</v>
      </c>
      <c r="E5077" s="31" t="s">
        <v>4191</v>
      </c>
      <c r="F5077" s="110" t="s">
        <v>1543</v>
      </c>
      <c r="G5077" s="31" t="s">
        <v>93</v>
      </c>
      <c r="H5077" s="31">
        <v>496.01</v>
      </c>
      <c r="I5077" s="31" t="s">
        <v>82</v>
      </c>
      <c r="J5077" s="36">
        <v>20</v>
      </c>
      <c r="K5077" s="35">
        <v>7</v>
      </c>
      <c r="L5077" s="35" t="s">
        <v>1719</v>
      </c>
      <c r="M5077" s="36">
        <v>1</v>
      </c>
      <c r="N5077" s="35" t="s">
        <v>24</v>
      </c>
      <c r="O5077" s="35" t="s">
        <v>24</v>
      </c>
      <c r="P5077" s="35" t="s">
        <v>24</v>
      </c>
      <c r="Q5077" s="35" t="s">
        <v>24</v>
      </c>
      <c r="R5077" s="35" t="s">
        <v>24</v>
      </c>
      <c r="S5077" s="35" t="s">
        <v>24</v>
      </c>
      <c r="T5077" s="35"/>
      <c r="U5077" s="35"/>
      <c r="V5077" s="9"/>
      <c r="W5077" s="9"/>
      <c r="X5077" s="31"/>
      <c r="Y5077" s="31"/>
      <c r="Z5077" s="31"/>
    </row>
    <row r="5078" spans="1:26" s="79" customFormat="1" x14ac:dyDescent="0.2">
      <c r="A5078" s="31"/>
      <c r="B5078" s="34">
        <v>71</v>
      </c>
      <c r="C5078" s="34">
        <v>20158</v>
      </c>
      <c r="D5078" s="31" t="s">
        <v>4564</v>
      </c>
      <c r="E5078" s="31" t="s">
        <v>4191</v>
      </c>
      <c r="F5078" s="110" t="s">
        <v>1543</v>
      </c>
      <c r="G5078" s="31" t="s">
        <v>96</v>
      </c>
      <c r="H5078" s="31">
        <v>27.82</v>
      </c>
      <c r="I5078" s="31" t="s">
        <v>82</v>
      </c>
      <c r="J5078" s="36">
        <v>8</v>
      </c>
      <c r="K5078" s="35">
        <v>7</v>
      </c>
      <c r="L5078" s="35" t="s">
        <v>1719</v>
      </c>
      <c r="M5078" s="36">
        <v>1</v>
      </c>
      <c r="N5078" s="35" t="s">
        <v>23</v>
      </c>
      <c r="O5078" s="35" t="s">
        <v>24</v>
      </c>
      <c r="P5078" s="35" t="s">
        <v>24</v>
      </c>
      <c r="Q5078" s="35" t="s">
        <v>24</v>
      </c>
      <c r="R5078" s="35" t="s">
        <v>24</v>
      </c>
      <c r="S5078" s="35" t="s">
        <v>24</v>
      </c>
      <c r="T5078" s="35"/>
      <c r="U5078" s="35"/>
      <c r="V5078" s="9"/>
      <c r="W5078" s="9"/>
      <c r="X5078" s="31"/>
      <c r="Y5078" s="31"/>
      <c r="Z5078" s="31"/>
    </row>
    <row r="5079" spans="1:26" s="79" customFormat="1" x14ac:dyDescent="0.2">
      <c r="A5079" s="31"/>
      <c r="B5079" s="34">
        <v>71</v>
      </c>
      <c r="C5079" s="34">
        <v>20158</v>
      </c>
      <c r="D5079" s="31" t="s">
        <v>4565</v>
      </c>
      <c r="E5079" s="31" t="s">
        <v>4191</v>
      </c>
      <c r="F5079" s="110" t="s">
        <v>1543</v>
      </c>
      <c r="G5079" s="31" t="s">
        <v>96</v>
      </c>
      <c r="H5079" s="31">
        <v>15.06</v>
      </c>
      <c r="I5079" s="31" t="s">
        <v>82</v>
      </c>
      <c r="J5079" s="36">
        <v>8</v>
      </c>
      <c r="K5079" s="35">
        <v>7</v>
      </c>
      <c r="L5079" s="35" t="s">
        <v>1719</v>
      </c>
      <c r="M5079" s="36">
        <v>1</v>
      </c>
      <c r="N5079" s="35" t="s">
        <v>23</v>
      </c>
      <c r="O5079" s="35" t="s">
        <v>24</v>
      </c>
      <c r="P5079" s="35" t="s">
        <v>24</v>
      </c>
      <c r="Q5079" s="35" t="s">
        <v>24</v>
      </c>
      <c r="R5079" s="35" t="s">
        <v>24</v>
      </c>
      <c r="S5079" s="35" t="s">
        <v>24</v>
      </c>
      <c r="T5079" s="35"/>
      <c r="U5079" s="35"/>
      <c r="V5079" s="9"/>
      <c r="W5079" s="9"/>
      <c r="X5079" s="31"/>
      <c r="Y5079" s="31"/>
      <c r="Z5079" s="31"/>
    </row>
    <row r="5080" spans="1:26" s="79" customFormat="1" x14ac:dyDescent="0.2">
      <c r="A5080" s="31"/>
      <c r="B5080" s="34">
        <v>71</v>
      </c>
      <c r="C5080" s="34">
        <v>20158</v>
      </c>
      <c r="D5080" s="31" t="s">
        <v>4566</v>
      </c>
      <c r="E5080" s="31" t="s">
        <v>4191</v>
      </c>
      <c r="F5080" s="110" t="s">
        <v>1543</v>
      </c>
      <c r="G5080" s="31" t="s">
        <v>93</v>
      </c>
      <c r="H5080" s="31">
        <v>62.33</v>
      </c>
      <c r="I5080" s="31" t="s">
        <v>82</v>
      </c>
      <c r="J5080" s="36">
        <v>10</v>
      </c>
      <c r="K5080" s="35">
        <v>7</v>
      </c>
      <c r="L5080" s="35" t="s">
        <v>1719</v>
      </c>
      <c r="M5080" s="36">
        <v>1</v>
      </c>
      <c r="N5080" s="35" t="s">
        <v>24</v>
      </c>
      <c r="O5080" s="35" t="s">
        <v>24</v>
      </c>
      <c r="P5080" s="35" t="s">
        <v>24</v>
      </c>
      <c r="Q5080" s="35" t="s">
        <v>24</v>
      </c>
      <c r="R5080" s="35" t="s">
        <v>24</v>
      </c>
      <c r="S5080" s="35" t="s">
        <v>24</v>
      </c>
      <c r="T5080" s="35"/>
      <c r="U5080" s="35"/>
      <c r="V5080" s="9"/>
      <c r="W5080" s="9"/>
      <c r="X5080" s="31"/>
      <c r="Y5080" s="31"/>
      <c r="Z5080" s="31"/>
    </row>
    <row r="5081" spans="1:26" s="79" customFormat="1" x14ac:dyDescent="0.2">
      <c r="A5081" s="31"/>
      <c r="B5081" s="34">
        <v>71</v>
      </c>
      <c r="C5081" s="34">
        <v>20158</v>
      </c>
      <c r="D5081" s="31" t="s">
        <v>4567</v>
      </c>
      <c r="E5081" s="31" t="s">
        <v>4191</v>
      </c>
      <c r="F5081" s="110" t="s">
        <v>1543</v>
      </c>
      <c r="G5081" s="31" t="s">
        <v>93</v>
      </c>
      <c r="H5081" s="31">
        <v>125.96</v>
      </c>
      <c r="I5081" s="31" t="s">
        <v>82</v>
      </c>
      <c r="J5081" s="36">
        <v>20</v>
      </c>
      <c r="K5081" s="35">
        <v>7</v>
      </c>
      <c r="L5081" s="35" t="s">
        <v>1719</v>
      </c>
      <c r="M5081" s="36">
        <v>1</v>
      </c>
      <c r="N5081" s="35" t="s">
        <v>24</v>
      </c>
      <c r="O5081" s="35" t="s">
        <v>24</v>
      </c>
      <c r="P5081" s="35" t="s">
        <v>24</v>
      </c>
      <c r="Q5081" s="35" t="s">
        <v>24</v>
      </c>
      <c r="R5081" s="35" t="s">
        <v>24</v>
      </c>
      <c r="S5081" s="35" t="s">
        <v>24</v>
      </c>
      <c r="T5081" s="35"/>
      <c r="U5081" s="35"/>
      <c r="V5081" s="9"/>
      <c r="W5081" s="9"/>
      <c r="X5081" s="31"/>
      <c r="Y5081" s="31"/>
      <c r="Z5081" s="31"/>
    </row>
    <row r="5082" spans="1:26" s="79" customFormat="1" x14ac:dyDescent="0.2">
      <c r="A5082" s="31"/>
      <c r="B5082" s="34">
        <v>71</v>
      </c>
      <c r="C5082" s="34">
        <v>20158</v>
      </c>
      <c r="D5082" s="31" t="s">
        <v>4568</v>
      </c>
      <c r="E5082" s="31" t="s">
        <v>4191</v>
      </c>
      <c r="F5082" s="110" t="s">
        <v>1543</v>
      </c>
      <c r="G5082" s="31" t="s">
        <v>31</v>
      </c>
      <c r="H5082" s="31">
        <v>12.63</v>
      </c>
      <c r="I5082" s="31" t="s">
        <v>82</v>
      </c>
      <c r="J5082" s="36">
        <v>4</v>
      </c>
      <c r="K5082" s="35">
        <v>8</v>
      </c>
      <c r="L5082" s="35" t="s">
        <v>1719</v>
      </c>
      <c r="M5082" s="36">
        <v>1</v>
      </c>
      <c r="N5082" s="35" t="s">
        <v>23</v>
      </c>
      <c r="O5082" s="35" t="s">
        <v>24</v>
      </c>
      <c r="P5082" s="35" t="s">
        <v>24</v>
      </c>
      <c r="Q5082" s="35" t="s">
        <v>24</v>
      </c>
      <c r="R5082" s="35" t="s">
        <v>24</v>
      </c>
      <c r="S5082" s="35" t="s">
        <v>24</v>
      </c>
      <c r="T5082" s="35"/>
      <c r="U5082" s="35"/>
      <c r="V5082" s="9"/>
      <c r="W5082" s="9"/>
      <c r="X5082" s="31"/>
      <c r="Y5082" s="31"/>
      <c r="Z5082" s="31"/>
    </row>
    <row r="5083" spans="1:26" s="79" customFormat="1" x14ac:dyDescent="0.2">
      <c r="A5083" s="31"/>
      <c r="B5083" s="34">
        <v>71</v>
      </c>
      <c r="C5083" s="34">
        <v>20158</v>
      </c>
      <c r="D5083" s="31" t="s">
        <v>4569</v>
      </c>
      <c r="E5083" s="31" t="s">
        <v>4191</v>
      </c>
      <c r="F5083" s="110" t="s">
        <v>1543</v>
      </c>
      <c r="G5083" s="31" t="s">
        <v>29</v>
      </c>
      <c r="H5083" s="31">
        <v>5.3</v>
      </c>
      <c r="I5083" s="31" t="s">
        <v>82</v>
      </c>
      <c r="J5083" s="36">
        <v>4</v>
      </c>
      <c r="K5083" s="35">
        <v>8</v>
      </c>
      <c r="L5083" s="35" t="s">
        <v>1719</v>
      </c>
      <c r="M5083" s="36">
        <v>1</v>
      </c>
      <c r="N5083" s="35" t="s">
        <v>23</v>
      </c>
      <c r="O5083" s="35" t="s">
        <v>24</v>
      </c>
      <c r="P5083" s="35" t="s">
        <v>24</v>
      </c>
      <c r="Q5083" s="35" t="s">
        <v>24</v>
      </c>
      <c r="R5083" s="35" t="s">
        <v>24</v>
      </c>
      <c r="S5083" s="35" t="s">
        <v>24</v>
      </c>
      <c r="T5083" s="35"/>
      <c r="U5083" s="35"/>
      <c r="V5083" s="9"/>
      <c r="W5083" s="9"/>
      <c r="X5083" s="31"/>
      <c r="Y5083" s="31"/>
      <c r="Z5083" s="31"/>
    </row>
    <row r="5084" spans="1:26" s="79" customFormat="1" x14ac:dyDescent="0.2">
      <c r="A5084" s="31"/>
      <c r="B5084" s="34">
        <v>71</v>
      </c>
      <c r="C5084" s="34">
        <v>20158</v>
      </c>
      <c r="D5084" s="31" t="s">
        <v>4570</v>
      </c>
      <c r="E5084" s="31" t="s">
        <v>4191</v>
      </c>
      <c r="F5084" s="110" t="s">
        <v>1543</v>
      </c>
      <c r="G5084" s="31" t="s">
        <v>258</v>
      </c>
      <c r="H5084" s="31">
        <v>2.52</v>
      </c>
      <c r="I5084" s="31" t="s">
        <v>82</v>
      </c>
      <c r="J5084" s="36"/>
      <c r="K5084" s="35">
        <v>99</v>
      </c>
      <c r="L5084" s="35" t="s">
        <v>1719</v>
      </c>
      <c r="M5084" s="36">
        <v>0</v>
      </c>
      <c r="N5084" s="35" t="s">
        <v>23</v>
      </c>
      <c r="O5084" s="35" t="s">
        <v>24</v>
      </c>
      <c r="P5084" s="35" t="s">
        <v>24</v>
      </c>
      <c r="Q5084" s="35" t="s">
        <v>24</v>
      </c>
      <c r="R5084" s="35" t="s">
        <v>24</v>
      </c>
      <c r="S5084" s="35" t="s">
        <v>24</v>
      </c>
      <c r="T5084" s="35"/>
      <c r="U5084" s="35"/>
      <c r="V5084" s="9"/>
      <c r="W5084" s="9"/>
      <c r="X5084" s="31"/>
      <c r="Y5084" s="31"/>
      <c r="Z5084" s="31"/>
    </row>
    <row r="5085" spans="1:26" s="79" customFormat="1" x14ac:dyDescent="0.2">
      <c r="A5085" s="31"/>
      <c r="B5085" s="34">
        <v>71</v>
      </c>
      <c r="C5085" s="34">
        <v>20158</v>
      </c>
      <c r="D5085" s="31" t="s">
        <v>4571</v>
      </c>
      <c r="E5085" s="31" t="s">
        <v>4191</v>
      </c>
      <c r="F5085" s="110" t="s">
        <v>1543</v>
      </c>
      <c r="G5085" s="31" t="s">
        <v>87</v>
      </c>
      <c r="H5085" s="31">
        <v>14.37</v>
      </c>
      <c r="I5085" s="31" t="s">
        <v>82</v>
      </c>
      <c r="J5085" s="36">
        <v>4</v>
      </c>
      <c r="K5085" s="35">
        <v>7</v>
      </c>
      <c r="L5085" s="35" t="s">
        <v>1479</v>
      </c>
      <c r="M5085" s="36">
        <v>1</v>
      </c>
      <c r="N5085" s="35" t="s">
        <v>23</v>
      </c>
      <c r="O5085" s="35" t="s">
        <v>24</v>
      </c>
      <c r="P5085" s="35" t="s">
        <v>24</v>
      </c>
      <c r="Q5085" s="35" t="s">
        <v>24</v>
      </c>
      <c r="R5085" s="35" t="s">
        <v>24</v>
      </c>
      <c r="S5085" s="35" t="s">
        <v>24</v>
      </c>
      <c r="T5085" s="35"/>
      <c r="U5085" s="35"/>
      <c r="V5085" s="9"/>
      <c r="W5085" s="9"/>
      <c r="X5085" s="31"/>
      <c r="Y5085" s="31"/>
      <c r="Z5085" s="31"/>
    </row>
    <row r="5086" spans="1:26" s="79" customFormat="1" x14ac:dyDescent="0.2">
      <c r="A5086" s="31"/>
      <c r="B5086" s="34">
        <v>71</v>
      </c>
      <c r="C5086" s="34">
        <v>20158</v>
      </c>
      <c r="D5086" s="31" t="s">
        <v>4572</v>
      </c>
      <c r="E5086" s="31" t="s">
        <v>4191</v>
      </c>
      <c r="F5086" s="110" t="s">
        <v>1543</v>
      </c>
      <c r="G5086" s="31" t="s">
        <v>87</v>
      </c>
      <c r="H5086" s="31">
        <v>15.45</v>
      </c>
      <c r="I5086" s="31" t="s">
        <v>82</v>
      </c>
      <c r="J5086" s="36">
        <v>4</v>
      </c>
      <c r="K5086" s="35">
        <v>7</v>
      </c>
      <c r="L5086" s="35" t="s">
        <v>1479</v>
      </c>
      <c r="M5086" s="36">
        <v>1</v>
      </c>
      <c r="N5086" s="35" t="s">
        <v>23</v>
      </c>
      <c r="O5086" s="35" t="s">
        <v>24</v>
      </c>
      <c r="P5086" s="35" t="s">
        <v>24</v>
      </c>
      <c r="Q5086" s="35" t="s">
        <v>24</v>
      </c>
      <c r="R5086" s="35" t="s">
        <v>24</v>
      </c>
      <c r="S5086" s="35" t="s">
        <v>24</v>
      </c>
      <c r="T5086" s="35"/>
      <c r="U5086" s="35"/>
      <c r="V5086" s="9"/>
      <c r="W5086" s="9"/>
      <c r="X5086" s="31"/>
      <c r="Y5086" s="31"/>
      <c r="Z5086" s="31"/>
    </row>
    <row r="5087" spans="1:26" s="79" customFormat="1" x14ac:dyDescent="0.2">
      <c r="A5087" s="31"/>
      <c r="B5087" s="34">
        <v>71</v>
      </c>
      <c r="C5087" s="34">
        <v>20158</v>
      </c>
      <c r="D5087" s="31" t="s">
        <v>4573</v>
      </c>
      <c r="E5087" s="31" t="s">
        <v>4191</v>
      </c>
      <c r="F5087" s="110" t="s">
        <v>1543</v>
      </c>
      <c r="G5087" s="31" t="s">
        <v>87</v>
      </c>
      <c r="H5087" s="31">
        <v>35.200000000000003</v>
      </c>
      <c r="I5087" s="31" t="s">
        <v>82</v>
      </c>
      <c r="J5087" s="36">
        <v>8</v>
      </c>
      <c r="K5087" s="35">
        <v>7</v>
      </c>
      <c r="L5087" s="35" t="s">
        <v>1479</v>
      </c>
      <c r="M5087" s="36">
        <v>1</v>
      </c>
      <c r="N5087" s="35" t="s">
        <v>23</v>
      </c>
      <c r="O5087" s="35" t="s">
        <v>24</v>
      </c>
      <c r="P5087" s="35" t="s">
        <v>24</v>
      </c>
      <c r="Q5087" s="35" t="s">
        <v>24</v>
      </c>
      <c r="R5087" s="35" t="s">
        <v>24</v>
      </c>
      <c r="S5087" s="35" t="s">
        <v>24</v>
      </c>
      <c r="T5087" s="35"/>
      <c r="U5087" s="35"/>
      <c r="V5087" s="9"/>
      <c r="W5087" s="9"/>
      <c r="X5087" s="31"/>
      <c r="Y5087" s="31"/>
      <c r="Z5087" s="31"/>
    </row>
    <row r="5088" spans="1:26" s="79" customFormat="1" x14ac:dyDescent="0.2">
      <c r="A5088" s="31"/>
      <c r="B5088" s="34">
        <v>71</v>
      </c>
      <c r="C5088" s="34">
        <v>20158</v>
      </c>
      <c r="D5088" s="31" t="s">
        <v>4574</v>
      </c>
      <c r="E5088" s="31" t="s">
        <v>4191</v>
      </c>
      <c r="F5088" s="110" t="s">
        <v>1543</v>
      </c>
      <c r="G5088" s="31" t="s">
        <v>87</v>
      </c>
      <c r="H5088" s="31">
        <v>19.86</v>
      </c>
      <c r="I5088" s="31" t="s">
        <v>82</v>
      </c>
      <c r="J5088" s="36">
        <v>4</v>
      </c>
      <c r="K5088" s="35">
        <v>7</v>
      </c>
      <c r="L5088" s="35" t="s">
        <v>1479</v>
      </c>
      <c r="M5088" s="36">
        <v>1</v>
      </c>
      <c r="N5088" s="35" t="s">
        <v>23</v>
      </c>
      <c r="O5088" s="35" t="s">
        <v>24</v>
      </c>
      <c r="P5088" s="35" t="s">
        <v>24</v>
      </c>
      <c r="Q5088" s="35" t="s">
        <v>24</v>
      </c>
      <c r="R5088" s="35" t="s">
        <v>24</v>
      </c>
      <c r="S5088" s="35" t="s">
        <v>24</v>
      </c>
      <c r="T5088" s="35"/>
      <c r="U5088" s="35"/>
      <c r="V5088" s="9"/>
      <c r="W5088" s="9"/>
      <c r="X5088" s="31"/>
      <c r="Y5088" s="31"/>
      <c r="Z5088" s="31"/>
    </row>
    <row r="5089" spans="1:26" s="79" customFormat="1" x14ac:dyDescent="0.2">
      <c r="A5089" s="31"/>
      <c r="B5089" s="34">
        <v>71</v>
      </c>
      <c r="C5089" s="34">
        <v>20158</v>
      </c>
      <c r="D5089" s="31" t="s">
        <v>4575</v>
      </c>
      <c r="E5089" s="31" t="s">
        <v>4191</v>
      </c>
      <c r="F5089" s="110" t="s">
        <v>1543</v>
      </c>
      <c r="G5089" s="31" t="s">
        <v>87</v>
      </c>
      <c r="H5089" s="31">
        <v>14.71</v>
      </c>
      <c r="I5089" s="31" t="s">
        <v>82</v>
      </c>
      <c r="J5089" s="36">
        <v>4</v>
      </c>
      <c r="K5089" s="35">
        <v>7</v>
      </c>
      <c r="L5089" s="35" t="s">
        <v>1479</v>
      </c>
      <c r="M5089" s="36">
        <v>1</v>
      </c>
      <c r="N5089" s="35" t="s">
        <v>23</v>
      </c>
      <c r="O5089" s="35" t="s">
        <v>24</v>
      </c>
      <c r="P5089" s="35" t="s">
        <v>24</v>
      </c>
      <c r="Q5089" s="35" t="s">
        <v>24</v>
      </c>
      <c r="R5089" s="35" t="s">
        <v>24</v>
      </c>
      <c r="S5089" s="35" t="s">
        <v>24</v>
      </c>
      <c r="T5089" s="35"/>
      <c r="U5089" s="35"/>
      <c r="V5089" s="9"/>
      <c r="W5089" s="9"/>
      <c r="X5089" s="31"/>
      <c r="Y5089" s="31"/>
      <c r="Z5089" s="31"/>
    </row>
    <row r="5090" spans="1:26" s="79" customFormat="1" x14ac:dyDescent="0.2">
      <c r="A5090" s="31"/>
      <c r="B5090" s="34">
        <v>71</v>
      </c>
      <c r="C5090" s="34">
        <v>20158</v>
      </c>
      <c r="D5090" s="31" t="s">
        <v>4576</v>
      </c>
      <c r="E5090" s="31" t="s">
        <v>4191</v>
      </c>
      <c r="F5090" s="110" t="s">
        <v>1543</v>
      </c>
      <c r="G5090" s="31" t="s">
        <v>87</v>
      </c>
      <c r="H5090" s="31">
        <v>33.75</v>
      </c>
      <c r="I5090" s="31" t="s">
        <v>82</v>
      </c>
      <c r="J5090" s="36">
        <v>8</v>
      </c>
      <c r="K5090" s="35">
        <v>7</v>
      </c>
      <c r="L5090" s="35" t="s">
        <v>1479</v>
      </c>
      <c r="M5090" s="36">
        <v>1</v>
      </c>
      <c r="N5090" s="35" t="s">
        <v>23</v>
      </c>
      <c r="O5090" s="35" t="s">
        <v>24</v>
      </c>
      <c r="P5090" s="35" t="s">
        <v>24</v>
      </c>
      <c r="Q5090" s="35" t="s">
        <v>24</v>
      </c>
      <c r="R5090" s="35" t="s">
        <v>24</v>
      </c>
      <c r="S5090" s="35" t="s">
        <v>24</v>
      </c>
      <c r="T5090" s="35"/>
      <c r="U5090" s="35"/>
      <c r="V5090" s="9"/>
      <c r="W5090" s="9"/>
      <c r="X5090" s="31"/>
      <c r="Y5090" s="31"/>
      <c r="Z5090" s="31"/>
    </row>
    <row r="5091" spans="1:26" s="79" customFormat="1" x14ac:dyDescent="0.2">
      <c r="A5091" s="31"/>
      <c r="B5091" s="34">
        <v>71</v>
      </c>
      <c r="C5091" s="34">
        <v>20158</v>
      </c>
      <c r="D5091" s="31" t="s">
        <v>4577</v>
      </c>
      <c r="E5091" s="31" t="s">
        <v>4191</v>
      </c>
      <c r="F5091" s="110" t="s">
        <v>1543</v>
      </c>
      <c r="G5091" s="31" t="s">
        <v>87</v>
      </c>
      <c r="H5091" s="31">
        <v>38.72</v>
      </c>
      <c r="I5091" s="31" t="s">
        <v>82</v>
      </c>
      <c r="J5091" s="36">
        <v>12</v>
      </c>
      <c r="K5091" s="35">
        <v>7</v>
      </c>
      <c r="L5091" s="35" t="s">
        <v>1479</v>
      </c>
      <c r="M5091" s="36">
        <v>1</v>
      </c>
      <c r="N5091" s="35" t="s">
        <v>23</v>
      </c>
      <c r="O5091" s="35" t="s">
        <v>24</v>
      </c>
      <c r="P5091" s="35" t="s">
        <v>24</v>
      </c>
      <c r="Q5091" s="35" t="s">
        <v>24</v>
      </c>
      <c r="R5091" s="35" t="s">
        <v>24</v>
      </c>
      <c r="S5091" s="35" t="s">
        <v>24</v>
      </c>
      <c r="T5091" s="35"/>
      <c r="U5091" s="35"/>
      <c r="V5091" s="9"/>
      <c r="W5091" s="9"/>
      <c r="X5091" s="31"/>
      <c r="Y5091" s="31"/>
      <c r="Z5091" s="31"/>
    </row>
    <row r="5092" spans="1:26" s="79" customFormat="1" x14ac:dyDescent="0.2">
      <c r="A5092" s="31"/>
      <c r="B5092" s="34">
        <v>71</v>
      </c>
      <c r="C5092" s="34">
        <v>20158</v>
      </c>
      <c r="D5092" s="31" t="s">
        <v>4578</v>
      </c>
      <c r="E5092" s="31" t="s">
        <v>4191</v>
      </c>
      <c r="F5092" s="110" t="s">
        <v>1543</v>
      </c>
      <c r="G5092" s="31" t="s">
        <v>87</v>
      </c>
      <c r="H5092" s="31">
        <v>21.35</v>
      </c>
      <c r="I5092" s="31" t="s">
        <v>82</v>
      </c>
      <c r="J5092" s="36">
        <v>8</v>
      </c>
      <c r="K5092" s="35">
        <v>7</v>
      </c>
      <c r="L5092" s="35" t="s">
        <v>1479</v>
      </c>
      <c r="M5092" s="36">
        <v>1</v>
      </c>
      <c r="N5092" s="35" t="s">
        <v>23</v>
      </c>
      <c r="O5092" s="35" t="s">
        <v>24</v>
      </c>
      <c r="P5092" s="35" t="s">
        <v>24</v>
      </c>
      <c r="Q5092" s="35" t="s">
        <v>24</v>
      </c>
      <c r="R5092" s="35" t="s">
        <v>24</v>
      </c>
      <c r="S5092" s="35" t="s">
        <v>24</v>
      </c>
      <c r="T5092" s="35"/>
      <c r="U5092" s="35"/>
      <c r="V5092" s="9"/>
      <c r="W5092" s="9"/>
      <c r="X5092" s="31"/>
      <c r="Y5092" s="31"/>
      <c r="Z5092" s="31"/>
    </row>
    <row r="5093" spans="1:26" s="79" customFormat="1" x14ac:dyDescent="0.2">
      <c r="A5093" s="31"/>
      <c r="B5093" s="34">
        <v>71</v>
      </c>
      <c r="C5093" s="34">
        <v>20158</v>
      </c>
      <c r="D5093" s="31" t="s">
        <v>4579</v>
      </c>
      <c r="E5093" s="31" t="s">
        <v>4191</v>
      </c>
      <c r="F5093" s="110" t="s">
        <v>1543</v>
      </c>
      <c r="G5093" s="31" t="s">
        <v>87</v>
      </c>
      <c r="H5093" s="31">
        <v>17.45</v>
      </c>
      <c r="I5093" s="31" t="s">
        <v>82</v>
      </c>
      <c r="J5093" s="36">
        <v>4</v>
      </c>
      <c r="K5093" s="35">
        <v>7</v>
      </c>
      <c r="L5093" s="35" t="s">
        <v>1479</v>
      </c>
      <c r="M5093" s="36">
        <v>1</v>
      </c>
      <c r="N5093" s="35" t="s">
        <v>23</v>
      </c>
      <c r="O5093" s="35" t="s">
        <v>24</v>
      </c>
      <c r="P5093" s="35" t="s">
        <v>24</v>
      </c>
      <c r="Q5093" s="35" t="s">
        <v>24</v>
      </c>
      <c r="R5093" s="35" t="s">
        <v>24</v>
      </c>
      <c r="S5093" s="35" t="s">
        <v>24</v>
      </c>
      <c r="T5093" s="35"/>
      <c r="U5093" s="35"/>
      <c r="V5093" s="9"/>
      <c r="W5093" s="9"/>
      <c r="X5093" s="31"/>
      <c r="Y5093" s="31"/>
      <c r="Z5093" s="31"/>
    </row>
    <row r="5094" spans="1:26" s="79" customFormat="1" x14ac:dyDescent="0.2">
      <c r="A5094" s="31"/>
      <c r="B5094" s="34">
        <v>71</v>
      </c>
      <c r="C5094" s="34">
        <v>20158</v>
      </c>
      <c r="D5094" s="31" t="s">
        <v>4580</v>
      </c>
      <c r="E5094" s="31" t="s">
        <v>4191</v>
      </c>
      <c r="F5094" s="110" t="s">
        <v>1543</v>
      </c>
      <c r="G5094" s="31" t="s">
        <v>87</v>
      </c>
      <c r="H5094" s="31">
        <v>32.26</v>
      </c>
      <c r="I5094" s="31" t="s">
        <v>82</v>
      </c>
      <c r="J5094" s="36">
        <v>8</v>
      </c>
      <c r="K5094" s="35">
        <v>7</v>
      </c>
      <c r="L5094" s="35" t="s">
        <v>1479</v>
      </c>
      <c r="M5094" s="36">
        <v>1</v>
      </c>
      <c r="N5094" s="35" t="s">
        <v>23</v>
      </c>
      <c r="O5094" s="35" t="s">
        <v>24</v>
      </c>
      <c r="P5094" s="35" t="s">
        <v>24</v>
      </c>
      <c r="Q5094" s="35" t="s">
        <v>24</v>
      </c>
      <c r="R5094" s="35" t="s">
        <v>24</v>
      </c>
      <c r="S5094" s="35" t="s">
        <v>24</v>
      </c>
      <c r="T5094" s="35"/>
      <c r="U5094" s="35"/>
      <c r="V5094" s="9"/>
      <c r="W5094" s="9"/>
      <c r="X5094" s="31"/>
      <c r="Y5094" s="31"/>
      <c r="Z5094" s="31"/>
    </row>
    <row r="5095" spans="1:26" s="79" customFormat="1" x14ac:dyDescent="0.2">
      <c r="A5095" s="31"/>
      <c r="B5095" s="34">
        <v>71</v>
      </c>
      <c r="C5095" s="34">
        <v>20158</v>
      </c>
      <c r="D5095" s="31" t="s">
        <v>4581</v>
      </c>
      <c r="E5095" s="31" t="s">
        <v>4191</v>
      </c>
      <c r="F5095" s="110" t="s">
        <v>1543</v>
      </c>
      <c r="G5095" s="31" t="s">
        <v>87</v>
      </c>
      <c r="H5095" s="31">
        <v>16.260000000000002</v>
      </c>
      <c r="I5095" s="31" t="s">
        <v>82</v>
      </c>
      <c r="J5095" s="36">
        <v>4</v>
      </c>
      <c r="K5095" s="35">
        <v>7</v>
      </c>
      <c r="L5095" s="35" t="s">
        <v>1479</v>
      </c>
      <c r="M5095" s="36">
        <v>1</v>
      </c>
      <c r="N5095" s="35" t="s">
        <v>23</v>
      </c>
      <c r="O5095" s="35" t="s">
        <v>24</v>
      </c>
      <c r="P5095" s="35" t="s">
        <v>24</v>
      </c>
      <c r="Q5095" s="35" t="s">
        <v>24</v>
      </c>
      <c r="R5095" s="35" t="s">
        <v>24</v>
      </c>
      <c r="S5095" s="35" t="s">
        <v>24</v>
      </c>
      <c r="T5095" s="35"/>
      <c r="U5095" s="35"/>
      <c r="V5095" s="9"/>
      <c r="W5095" s="9"/>
      <c r="X5095" s="31"/>
      <c r="Y5095" s="31"/>
      <c r="Z5095" s="31"/>
    </row>
    <row r="5096" spans="1:26" s="79" customFormat="1" x14ac:dyDescent="0.2">
      <c r="A5096" s="31"/>
      <c r="B5096" s="34">
        <v>71</v>
      </c>
      <c r="C5096" s="34">
        <v>20158</v>
      </c>
      <c r="D5096" s="31" t="s">
        <v>4582</v>
      </c>
      <c r="E5096" s="31" t="s">
        <v>4191</v>
      </c>
      <c r="F5096" s="110" t="s">
        <v>1543</v>
      </c>
      <c r="G5096" s="31" t="s">
        <v>93</v>
      </c>
      <c r="H5096" s="31">
        <v>4.5199999999999996</v>
      </c>
      <c r="I5096" s="31" t="s">
        <v>82</v>
      </c>
      <c r="J5096" s="36">
        <v>20</v>
      </c>
      <c r="K5096" s="35">
        <v>7</v>
      </c>
      <c r="L5096" s="35" t="s">
        <v>1479</v>
      </c>
      <c r="M5096" s="36">
        <v>1</v>
      </c>
      <c r="N5096" s="35" t="s">
        <v>24</v>
      </c>
      <c r="O5096" s="35" t="s">
        <v>24</v>
      </c>
      <c r="P5096" s="35" t="s">
        <v>24</v>
      </c>
      <c r="Q5096" s="35" t="s">
        <v>24</v>
      </c>
      <c r="R5096" s="35" t="s">
        <v>24</v>
      </c>
      <c r="S5096" s="35" t="s">
        <v>24</v>
      </c>
      <c r="T5096" s="35"/>
      <c r="U5096" s="35"/>
      <c r="V5096" s="9"/>
      <c r="W5096" s="9"/>
      <c r="X5096" s="31"/>
      <c r="Y5096" s="31"/>
      <c r="Z5096" s="31"/>
    </row>
    <row r="5097" spans="1:26" s="79" customFormat="1" x14ac:dyDescent="0.2">
      <c r="A5097" s="31"/>
      <c r="B5097" s="34">
        <v>71</v>
      </c>
      <c r="C5097" s="34">
        <v>20158</v>
      </c>
      <c r="D5097" s="31" t="s">
        <v>4583</v>
      </c>
      <c r="E5097" s="31" t="s">
        <v>4191</v>
      </c>
      <c r="F5097" s="110" t="s">
        <v>1543</v>
      </c>
      <c r="G5097" s="31" t="s">
        <v>102</v>
      </c>
      <c r="H5097" s="31">
        <v>5.26</v>
      </c>
      <c r="I5097" s="31" t="s">
        <v>82</v>
      </c>
      <c r="J5097" s="36"/>
      <c r="K5097" s="35">
        <v>7</v>
      </c>
      <c r="L5097" s="35" t="s">
        <v>1479</v>
      </c>
      <c r="M5097" s="36">
        <v>1</v>
      </c>
      <c r="N5097" s="35" t="s">
        <v>23</v>
      </c>
      <c r="O5097" s="35" t="s">
        <v>24</v>
      </c>
      <c r="P5097" s="35" t="s">
        <v>24</v>
      </c>
      <c r="Q5097" s="35" t="s">
        <v>24</v>
      </c>
      <c r="R5097" s="35" t="s">
        <v>24</v>
      </c>
      <c r="S5097" s="35" t="s">
        <v>24</v>
      </c>
      <c r="T5097" s="35"/>
      <c r="U5097" s="35"/>
      <c r="V5097" s="9"/>
      <c r="W5097" s="9"/>
      <c r="X5097" s="31"/>
      <c r="Y5097" s="31"/>
      <c r="Z5097" s="31"/>
    </row>
    <row r="5098" spans="1:26" s="79" customFormat="1" x14ac:dyDescent="0.2">
      <c r="A5098" s="31"/>
      <c r="B5098" s="34">
        <v>71</v>
      </c>
      <c r="C5098" s="34">
        <v>20158</v>
      </c>
      <c r="D5098" s="31" t="s">
        <v>4584</v>
      </c>
      <c r="E5098" s="31" t="s">
        <v>4191</v>
      </c>
      <c r="F5098" s="110" t="s">
        <v>1543</v>
      </c>
      <c r="G5098" s="31" t="s">
        <v>87</v>
      </c>
      <c r="H5098" s="31">
        <v>32.380000000000003</v>
      </c>
      <c r="I5098" s="31" t="s">
        <v>82</v>
      </c>
      <c r="J5098" s="36">
        <v>8</v>
      </c>
      <c r="K5098" s="35">
        <v>7</v>
      </c>
      <c r="L5098" s="35" t="s">
        <v>1479</v>
      </c>
      <c r="M5098" s="36">
        <v>1</v>
      </c>
      <c r="N5098" s="35" t="s">
        <v>23</v>
      </c>
      <c r="O5098" s="35" t="s">
        <v>24</v>
      </c>
      <c r="P5098" s="35" t="s">
        <v>24</v>
      </c>
      <c r="Q5098" s="35" t="s">
        <v>24</v>
      </c>
      <c r="R5098" s="35" t="s">
        <v>24</v>
      </c>
      <c r="S5098" s="35" t="s">
        <v>24</v>
      </c>
      <c r="T5098" s="35"/>
      <c r="U5098" s="35"/>
      <c r="V5098" s="9"/>
      <c r="W5098" s="9"/>
      <c r="X5098" s="31"/>
      <c r="Y5098" s="31"/>
      <c r="Z5098" s="31"/>
    </row>
    <row r="5099" spans="1:26" s="79" customFormat="1" x14ac:dyDescent="0.2">
      <c r="A5099" s="31"/>
      <c r="B5099" s="34">
        <v>71</v>
      </c>
      <c r="C5099" s="34">
        <v>20158</v>
      </c>
      <c r="D5099" s="31" t="s">
        <v>4585</v>
      </c>
      <c r="E5099" s="31" t="s">
        <v>4191</v>
      </c>
      <c r="F5099" s="110" t="s">
        <v>1543</v>
      </c>
      <c r="G5099" s="31" t="s">
        <v>87</v>
      </c>
      <c r="H5099" s="31">
        <v>32.94</v>
      </c>
      <c r="I5099" s="31" t="s">
        <v>82</v>
      </c>
      <c r="J5099" s="36">
        <v>8</v>
      </c>
      <c r="K5099" s="35">
        <v>7</v>
      </c>
      <c r="L5099" s="35" t="s">
        <v>1479</v>
      </c>
      <c r="M5099" s="36">
        <v>1</v>
      </c>
      <c r="N5099" s="35" t="s">
        <v>23</v>
      </c>
      <c r="O5099" s="35" t="s">
        <v>24</v>
      </c>
      <c r="P5099" s="35" t="s">
        <v>24</v>
      </c>
      <c r="Q5099" s="35" t="s">
        <v>24</v>
      </c>
      <c r="R5099" s="35" t="s">
        <v>24</v>
      </c>
      <c r="S5099" s="35" t="s">
        <v>24</v>
      </c>
      <c r="T5099" s="35"/>
      <c r="U5099" s="35"/>
      <c r="V5099" s="9"/>
      <c r="W5099" s="9"/>
      <c r="X5099" s="31"/>
      <c r="Y5099" s="31"/>
      <c r="Z5099" s="31"/>
    </row>
    <row r="5100" spans="1:26" s="79" customFormat="1" x14ac:dyDescent="0.2">
      <c r="A5100" s="31"/>
      <c r="B5100" s="34">
        <v>71</v>
      </c>
      <c r="C5100" s="34">
        <v>20158</v>
      </c>
      <c r="D5100" s="31" t="s">
        <v>4586</v>
      </c>
      <c r="E5100" s="31" t="s">
        <v>4191</v>
      </c>
      <c r="F5100" s="110" t="s">
        <v>1543</v>
      </c>
      <c r="G5100" s="31" t="s">
        <v>87</v>
      </c>
      <c r="H5100" s="31">
        <v>35.22</v>
      </c>
      <c r="I5100" s="31" t="s">
        <v>82</v>
      </c>
      <c r="J5100" s="36">
        <v>8</v>
      </c>
      <c r="K5100" s="35">
        <v>7</v>
      </c>
      <c r="L5100" s="35" t="s">
        <v>1479</v>
      </c>
      <c r="M5100" s="36">
        <v>1</v>
      </c>
      <c r="N5100" s="35" t="s">
        <v>23</v>
      </c>
      <c r="O5100" s="35" t="s">
        <v>24</v>
      </c>
      <c r="P5100" s="35" t="s">
        <v>24</v>
      </c>
      <c r="Q5100" s="35" t="s">
        <v>24</v>
      </c>
      <c r="R5100" s="35" t="s">
        <v>24</v>
      </c>
      <c r="S5100" s="35" t="s">
        <v>24</v>
      </c>
      <c r="T5100" s="35"/>
      <c r="U5100" s="35"/>
      <c r="V5100" s="9"/>
      <c r="W5100" s="9"/>
      <c r="X5100" s="31"/>
      <c r="Y5100" s="31"/>
      <c r="Z5100" s="31"/>
    </row>
    <row r="5101" spans="1:26" s="79" customFormat="1" x14ac:dyDescent="0.2">
      <c r="A5101" s="31"/>
      <c r="B5101" s="34">
        <v>71</v>
      </c>
      <c r="C5101" s="34">
        <v>20158</v>
      </c>
      <c r="D5101" s="31" t="s">
        <v>4587</v>
      </c>
      <c r="E5101" s="31" t="s">
        <v>4191</v>
      </c>
      <c r="F5101" s="110" t="s">
        <v>1543</v>
      </c>
      <c r="G5101" s="31" t="s">
        <v>4588</v>
      </c>
      <c r="H5101" s="31">
        <v>4.28</v>
      </c>
      <c r="I5101" s="31" t="s">
        <v>82</v>
      </c>
      <c r="J5101" s="36"/>
      <c r="K5101" s="35">
        <v>7</v>
      </c>
      <c r="L5101" s="35" t="s">
        <v>1550</v>
      </c>
      <c r="M5101" s="36">
        <v>0</v>
      </c>
      <c r="N5101" s="35" t="s">
        <v>23</v>
      </c>
      <c r="O5101" s="35" t="s">
        <v>24</v>
      </c>
      <c r="P5101" s="35" t="s">
        <v>24</v>
      </c>
      <c r="Q5101" s="35" t="s">
        <v>24</v>
      </c>
      <c r="R5101" s="35" t="s">
        <v>24</v>
      </c>
      <c r="S5101" s="35" t="s">
        <v>24</v>
      </c>
      <c r="T5101" s="35"/>
      <c r="U5101" s="35"/>
      <c r="V5101" s="9"/>
      <c r="W5101" s="9"/>
      <c r="X5101" s="31"/>
      <c r="Y5101" s="31"/>
      <c r="Z5101" s="31"/>
    </row>
    <row r="5102" spans="1:26" s="79" customFormat="1" x14ac:dyDescent="0.2">
      <c r="A5102" s="31"/>
      <c r="B5102" s="34">
        <v>71</v>
      </c>
      <c r="C5102" s="34">
        <v>20158</v>
      </c>
      <c r="D5102" s="31" t="s">
        <v>4589</v>
      </c>
      <c r="E5102" s="31" t="s">
        <v>4191</v>
      </c>
      <c r="F5102" s="110" t="s">
        <v>1543</v>
      </c>
      <c r="G5102" s="31" t="s">
        <v>87</v>
      </c>
      <c r="H5102" s="31">
        <v>20.53</v>
      </c>
      <c r="I5102" s="31" t="s">
        <v>82</v>
      </c>
      <c r="J5102" s="36">
        <v>8</v>
      </c>
      <c r="K5102" s="35">
        <v>7</v>
      </c>
      <c r="L5102" s="35" t="s">
        <v>1479</v>
      </c>
      <c r="M5102" s="36">
        <v>1</v>
      </c>
      <c r="N5102" s="35" t="s">
        <v>23</v>
      </c>
      <c r="O5102" s="35" t="s">
        <v>24</v>
      </c>
      <c r="P5102" s="35" t="s">
        <v>24</v>
      </c>
      <c r="Q5102" s="35" t="s">
        <v>24</v>
      </c>
      <c r="R5102" s="35" t="s">
        <v>24</v>
      </c>
      <c r="S5102" s="35" t="s">
        <v>24</v>
      </c>
      <c r="T5102" s="35"/>
      <c r="U5102" s="35"/>
      <c r="V5102" s="9"/>
      <c r="W5102" s="9"/>
      <c r="X5102" s="31"/>
      <c r="Y5102" s="31"/>
      <c r="Z5102" s="31"/>
    </row>
    <row r="5103" spans="1:26" s="79" customFormat="1" x14ac:dyDescent="0.2">
      <c r="A5103" s="31"/>
      <c r="B5103" s="34">
        <v>71</v>
      </c>
      <c r="C5103" s="34">
        <v>20158</v>
      </c>
      <c r="D5103" s="31" t="s">
        <v>4590</v>
      </c>
      <c r="E5103" s="31" t="s">
        <v>4191</v>
      </c>
      <c r="F5103" s="110" t="s">
        <v>1543</v>
      </c>
      <c r="G5103" s="31" t="s">
        <v>87</v>
      </c>
      <c r="H5103" s="31">
        <v>34.69</v>
      </c>
      <c r="I5103" s="31" t="s">
        <v>82</v>
      </c>
      <c r="J5103" s="36">
        <v>8</v>
      </c>
      <c r="K5103" s="35">
        <v>7</v>
      </c>
      <c r="L5103" s="35" t="s">
        <v>1479</v>
      </c>
      <c r="M5103" s="36">
        <v>1</v>
      </c>
      <c r="N5103" s="35" t="s">
        <v>23</v>
      </c>
      <c r="O5103" s="35" t="s">
        <v>24</v>
      </c>
      <c r="P5103" s="35" t="s">
        <v>24</v>
      </c>
      <c r="Q5103" s="35" t="s">
        <v>24</v>
      </c>
      <c r="R5103" s="35" t="s">
        <v>24</v>
      </c>
      <c r="S5103" s="35" t="s">
        <v>24</v>
      </c>
      <c r="T5103" s="35"/>
      <c r="U5103" s="35"/>
      <c r="V5103" s="9"/>
      <c r="W5103" s="9"/>
      <c r="X5103" s="31"/>
      <c r="Y5103" s="31"/>
      <c r="Z5103" s="31"/>
    </row>
    <row r="5104" spans="1:26" s="79" customFormat="1" x14ac:dyDescent="0.2">
      <c r="A5104" s="31"/>
      <c r="B5104" s="34">
        <v>71</v>
      </c>
      <c r="C5104" s="34">
        <v>20158</v>
      </c>
      <c r="D5104" s="31" t="s">
        <v>4591</v>
      </c>
      <c r="E5104" s="31" t="s">
        <v>4191</v>
      </c>
      <c r="F5104" s="110" t="s">
        <v>1543</v>
      </c>
      <c r="G5104" s="31" t="s">
        <v>87</v>
      </c>
      <c r="H5104" s="31">
        <v>16.93</v>
      </c>
      <c r="I5104" s="31" t="s">
        <v>82</v>
      </c>
      <c r="J5104" s="36">
        <v>4</v>
      </c>
      <c r="K5104" s="35">
        <v>7</v>
      </c>
      <c r="L5104" s="35" t="s">
        <v>1479</v>
      </c>
      <c r="M5104" s="36">
        <v>1</v>
      </c>
      <c r="N5104" s="35" t="s">
        <v>23</v>
      </c>
      <c r="O5104" s="35" t="s">
        <v>24</v>
      </c>
      <c r="P5104" s="35" t="s">
        <v>24</v>
      </c>
      <c r="Q5104" s="35" t="s">
        <v>24</v>
      </c>
      <c r="R5104" s="35" t="s">
        <v>24</v>
      </c>
      <c r="S5104" s="35" t="s">
        <v>24</v>
      </c>
      <c r="T5104" s="35"/>
      <c r="U5104" s="35"/>
      <c r="V5104" s="9"/>
      <c r="W5104" s="9"/>
      <c r="X5104" s="31"/>
      <c r="Y5104" s="31"/>
      <c r="Z5104" s="31"/>
    </row>
    <row r="5105" spans="1:26" s="79" customFormat="1" x14ac:dyDescent="0.2">
      <c r="A5105" s="31"/>
      <c r="B5105" s="34">
        <v>71</v>
      </c>
      <c r="C5105" s="34">
        <v>20158</v>
      </c>
      <c r="D5105" s="31" t="s">
        <v>4592</v>
      </c>
      <c r="E5105" s="31" t="s">
        <v>4191</v>
      </c>
      <c r="F5105" s="110" t="s">
        <v>1543</v>
      </c>
      <c r="G5105" s="31" t="s">
        <v>117</v>
      </c>
      <c r="H5105" s="31">
        <v>52.27</v>
      </c>
      <c r="I5105" s="31" t="s">
        <v>82</v>
      </c>
      <c r="J5105" s="36">
        <v>16</v>
      </c>
      <c r="K5105" s="35">
        <v>7</v>
      </c>
      <c r="L5105" s="35" t="s">
        <v>1479</v>
      </c>
      <c r="M5105" s="36">
        <v>1</v>
      </c>
      <c r="N5105" s="35" t="s">
        <v>23</v>
      </c>
      <c r="O5105" s="35" t="s">
        <v>24</v>
      </c>
      <c r="P5105" s="35" t="s">
        <v>24</v>
      </c>
      <c r="Q5105" s="35" t="s">
        <v>24</v>
      </c>
      <c r="R5105" s="35" t="s">
        <v>24</v>
      </c>
      <c r="S5105" s="35" t="s">
        <v>24</v>
      </c>
      <c r="T5105" s="35"/>
      <c r="U5105" s="35"/>
      <c r="V5105" s="9"/>
      <c r="W5105" s="9"/>
      <c r="X5105" s="31"/>
      <c r="Y5105" s="31"/>
      <c r="Z5105" s="31"/>
    </row>
    <row r="5106" spans="1:26" s="79" customFormat="1" x14ac:dyDescent="0.2">
      <c r="A5106" s="31"/>
      <c r="B5106" s="34">
        <v>71</v>
      </c>
      <c r="C5106" s="34">
        <v>20158</v>
      </c>
      <c r="D5106" s="31" t="s">
        <v>4593</v>
      </c>
      <c r="E5106" s="31" t="s">
        <v>4191</v>
      </c>
      <c r="F5106" s="110" t="s">
        <v>1543</v>
      </c>
      <c r="G5106" s="31" t="s">
        <v>87</v>
      </c>
      <c r="H5106" s="31">
        <v>34.520000000000003</v>
      </c>
      <c r="I5106" s="31" t="s">
        <v>82</v>
      </c>
      <c r="J5106" s="36">
        <v>8</v>
      </c>
      <c r="K5106" s="35">
        <v>7</v>
      </c>
      <c r="L5106" s="35" t="s">
        <v>1479</v>
      </c>
      <c r="M5106" s="36">
        <v>1</v>
      </c>
      <c r="N5106" s="35" t="s">
        <v>23</v>
      </c>
      <c r="O5106" s="35" t="s">
        <v>24</v>
      </c>
      <c r="P5106" s="35" t="s">
        <v>24</v>
      </c>
      <c r="Q5106" s="35" t="s">
        <v>24</v>
      </c>
      <c r="R5106" s="35" t="s">
        <v>24</v>
      </c>
      <c r="S5106" s="35" t="s">
        <v>24</v>
      </c>
      <c r="T5106" s="35"/>
      <c r="U5106" s="35"/>
      <c r="V5106" s="9"/>
      <c r="W5106" s="9"/>
      <c r="X5106" s="31"/>
      <c r="Y5106" s="31"/>
      <c r="Z5106" s="31"/>
    </row>
    <row r="5107" spans="1:26" s="79" customFormat="1" x14ac:dyDescent="0.2">
      <c r="A5107" s="31"/>
      <c r="B5107" s="34">
        <v>71</v>
      </c>
      <c r="C5107" s="34">
        <v>20158</v>
      </c>
      <c r="D5107" s="31" t="s">
        <v>4594</v>
      </c>
      <c r="E5107" s="31" t="s">
        <v>4191</v>
      </c>
      <c r="F5107" s="110" t="s">
        <v>1543</v>
      </c>
      <c r="G5107" s="31" t="s">
        <v>87</v>
      </c>
      <c r="H5107" s="31">
        <v>34.4</v>
      </c>
      <c r="I5107" s="31" t="s">
        <v>82</v>
      </c>
      <c r="J5107" s="36">
        <v>8</v>
      </c>
      <c r="K5107" s="35">
        <v>7</v>
      </c>
      <c r="L5107" s="35" t="s">
        <v>1479</v>
      </c>
      <c r="M5107" s="36">
        <v>1</v>
      </c>
      <c r="N5107" s="35" t="s">
        <v>23</v>
      </c>
      <c r="O5107" s="35" t="s">
        <v>24</v>
      </c>
      <c r="P5107" s="35" t="s">
        <v>24</v>
      </c>
      <c r="Q5107" s="35" t="s">
        <v>24</v>
      </c>
      <c r="R5107" s="35" t="s">
        <v>24</v>
      </c>
      <c r="S5107" s="35" t="s">
        <v>24</v>
      </c>
      <c r="T5107" s="35"/>
      <c r="U5107" s="35"/>
      <c r="V5107" s="9"/>
      <c r="W5107" s="9"/>
      <c r="X5107" s="31"/>
      <c r="Y5107" s="31"/>
      <c r="Z5107" s="31"/>
    </row>
    <row r="5108" spans="1:26" s="79" customFormat="1" x14ac:dyDescent="0.2">
      <c r="A5108" s="31"/>
      <c r="B5108" s="34">
        <v>71</v>
      </c>
      <c r="C5108" s="34">
        <v>20158</v>
      </c>
      <c r="D5108" s="31" t="s">
        <v>4595</v>
      </c>
      <c r="E5108" s="31" t="s">
        <v>4191</v>
      </c>
      <c r="F5108" s="110" t="s">
        <v>1543</v>
      </c>
      <c r="G5108" s="31" t="s">
        <v>87</v>
      </c>
      <c r="H5108" s="31">
        <v>34.46</v>
      </c>
      <c r="I5108" s="31" t="s">
        <v>82</v>
      </c>
      <c r="J5108" s="36">
        <v>8</v>
      </c>
      <c r="K5108" s="35">
        <v>7</v>
      </c>
      <c r="L5108" s="35" t="s">
        <v>1479</v>
      </c>
      <c r="M5108" s="36">
        <v>1</v>
      </c>
      <c r="N5108" s="35" t="s">
        <v>23</v>
      </c>
      <c r="O5108" s="35" t="s">
        <v>24</v>
      </c>
      <c r="P5108" s="35" t="s">
        <v>24</v>
      </c>
      <c r="Q5108" s="35" t="s">
        <v>24</v>
      </c>
      <c r="R5108" s="35" t="s">
        <v>24</v>
      </c>
      <c r="S5108" s="35" t="s">
        <v>24</v>
      </c>
      <c r="T5108" s="35"/>
      <c r="U5108" s="35"/>
      <c r="V5108" s="9"/>
      <c r="W5108" s="9"/>
      <c r="X5108" s="31"/>
      <c r="Y5108" s="31"/>
      <c r="Z5108" s="31"/>
    </row>
    <row r="5109" spans="1:26" s="79" customFormat="1" x14ac:dyDescent="0.2">
      <c r="A5109" s="31"/>
      <c r="B5109" s="34">
        <v>71</v>
      </c>
      <c r="C5109" s="34">
        <v>20158</v>
      </c>
      <c r="D5109" s="31" t="s">
        <v>4596</v>
      </c>
      <c r="E5109" s="31" t="s">
        <v>4191</v>
      </c>
      <c r="F5109" s="110" t="s">
        <v>1543</v>
      </c>
      <c r="G5109" s="31" t="s">
        <v>87</v>
      </c>
      <c r="H5109" s="31">
        <v>20.62</v>
      </c>
      <c r="I5109" s="31" t="s">
        <v>82</v>
      </c>
      <c r="J5109" s="36">
        <v>8</v>
      </c>
      <c r="K5109" s="35">
        <v>7</v>
      </c>
      <c r="L5109" s="35" t="s">
        <v>1479</v>
      </c>
      <c r="M5109" s="36">
        <v>1</v>
      </c>
      <c r="N5109" s="35" t="s">
        <v>23</v>
      </c>
      <c r="O5109" s="35" t="s">
        <v>24</v>
      </c>
      <c r="P5109" s="35" t="s">
        <v>24</v>
      </c>
      <c r="Q5109" s="35" t="s">
        <v>24</v>
      </c>
      <c r="R5109" s="35" t="s">
        <v>24</v>
      </c>
      <c r="S5109" s="35" t="s">
        <v>24</v>
      </c>
      <c r="T5109" s="35"/>
      <c r="U5109" s="35"/>
      <c r="V5109" s="9"/>
      <c r="W5109" s="9"/>
      <c r="X5109" s="31"/>
      <c r="Y5109" s="31"/>
      <c r="Z5109" s="31"/>
    </row>
    <row r="5110" spans="1:26" s="79" customFormat="1" x14ac:dyDescent="0.2">
      <c r="A5110" s="31"/>
      <c r="B5110" s="34">
        <v>71</v>
      </c>
      <c r="C5110" s="34">
        <v>20158</v>
      </c>
      <c r="D5110" s="31" t="s">
        <v>4597</v>
      </c>
      <c r="E5110" s="31" t="s">
        <v>4191</v>
      </c>
      <c r="F5110" s="110" t="s">
        <v>1543</v>
      </c>
      <c r="G5110" s="31" t="s">
        <v>87</v>
      </c>
      <c r="H5110" s="31">
        <v>31.98</v>
      </c>
      <c r="I5110" s="31" t="s">
        <v>82</v>
      </c>
      <c r="J5110" s="36">
        <v>8</v>
      </c>
      <c r="K5110" s="35">
        <v>7</v>
      </c>
      <c r="L5110" s="35" t="s">
        <v>1479</v>
      </c>
      <c r="M5110" s="36">
        <v>1</v>
      </c>
      <c r="N5110" s="35" t="s">
        <v>23</v>
      </c>
      <c r="O5110" s="35" t="s">
        <v>24</v>
      </c>
      <c r="P5110" s="35" t="s">
        <v>24</v>
      </c>
      <c r="Q5110" s="35" t="s">
        <v>24</v>
      </c>
      <c r="R5110" s="35" t="s">
        <v>24</v>
      </c>
      <c r="S5110" s="35" t="s">
        <v>24</v>
      </c>
      <c r="T5110" s="35"/>
      <c r="U5110" s="35"/>
      <c r="V5110" s="9"/>
      <c r="W5110" s="9"/>
      <c r="X5110" s="31"/>
      <c r="Y5110" s="31"/>
      <c r="Z5110" s="31"/>
    </row>
    <row r="5111" spans="1:26" s="79" customFormat="1" x14ac:dyDescent="0.2">
      <c r="A5111" s="31"/>
      <c r="B5111" s="34">
        <v>71</v>
      </c>
      <c r="C5111" s="34">
        <v>20158</v>
      </c>
      <c r="D5111" s="31" t="s">
        <v>4598</v>
      </c>
      <c r="E5111" s="31" t="s">
        <v>4191</v>
      </c>
      <c r="F5111" s="110" t="s">
        <v>1543</v>
      </c>
      <c r="G5111" s="31" t="s">
        <v>87</v>
      </c>
      <c r="H5111" s="31">
        <v>16.190000000000001</v>
      </c>
      <c r="I5111" s="31" t="s">
        <v>82</v>
      </c>
      <c r="J5111" s="36">
        <v>4</v>
      </c>
      <c r="K5111" s="35">
        <v>7</v>
      </c>
      <c r="L5111" s="35" t="s">
        <v>1479</v>
      </c>
      <c r="M5111" s="36">
        <v>1</v>
      </c>
      <c r="N5111" s="35" t="s">
        <v>23</v>
      </c>
      <c r="O5111" s="35" t="s">
        <v>24</v>
      </c>
      <c r="P5111" s="35" t="s">
        <v>24</v>
      </c>
      <c r="Q5111" s="35" t="s">
        <v>24</v>
      </c>
      <c r="R5111" s="35" t="s">
        <v>24</v>
      </c>
      <c r="S5111" s="35" t="s">
        <v>24</v>
      </c>
      <c r="T5111" s="35"/>
      <c r="U5111" s="35"/>
      <c r="V5111" s="9"/>
      <c r="W5111" s="9"/>
      <c r="X5111" s="31"/>
      <c r="Y5111" s="31"/>
      <c r="Z5111" s="31"/>
    </row>
    <row r="5112" spans="1:26" s="79" customFormat="1" x14ac:dyDescent="0.2">
      <c r="A5112" s="31"/>
      <c r="B5112" s="34">
        <v>71</v>
      </c>
      <c r="C5112" s="34">
        <v>20158</v>
      </c>
      <c r="D5112" s="31" t="s">
        <v>4599</v>
      </c>
      <c r="E5112" s="31" t="s">
        <v>4191</v>
      </c>
      <c r="F5112" s="110" t="s">
        <v>1543</v>
      </c>
      <c r="G5112" s="31" t="s">
        <v>87</v>
      </c>
      <c r="H5112" s="31">
        <v>15.74</v>
      </c>
      <c r="I5112" s="31" t="s">
        <v>82</v>
      </c>
      <c r="J5112" s="36">
        <v>4</v>
      </c>
      <c r="K5112" s="35">
        <v>7</v>
      </c>
      <c r="L5112" s="35" t="s">
        <v>1479</v>
      </c>
      <c r="M5112" s="36">
        <v>1</v>
      </c>
      <c r="N5112" s="35" t="s">
        <v>23</v>
      </c>
      <c r="O5112" s="103" t="s">
        <v>24</v>
      </c>
      <c r="P5112" s="103" t="s">
        <v>24</v>
      </c>
      <c r="Q5112" s="103" t="s">
        <v>24</v>
      </c>
      <c r="R5112" s="103" t="s">
        <v>24</v>
      </c>
      <c r="S5112" s="103" t="s">
        <v>24</v>
      </c>
      <c r="T5112" s="35"/>
      <c r="U5112" s="35"/>
      <c r="V5112" s="9"/>
      <c r="W5112" s="9"/>
      <c r="X5112" s="31"/>
      <c r="Y5112" s="31"/>
      <c r="Z5112" s="31"/>
    </row>
    <row r="5113" spans="1:26" s="79" customFormat="1" x14ac:dyDescent="0.2">
      <c r="A5113" s="31"/>
      <c r="B5113" s="34">
        <v>71</v>
      </c>
      <c r="C5113" s="34">
        <v>20158</v>
      </c>
      <c r="D5113" s="31" t="s">
        <v>4600</v>
      </c>
      <c r="E5113" s="31" t="s">
        <v>4191</v>
      </c>
      <c r="F5113" s="110" t="s">
        <v>1543</v>
      </c>
      <c r="G5113" s="31" t="s">
        <v>87</v>
      </c>
      <c r="H5113" s="31">
        <v>33.4</v>
      </c>
      <c r="I5113" s="31" t="s">
        <v>82</v>
      </c>
      <c r="J5113" s="36">
        <v>4</v>
      </c>
      <c r="K5113" s="35">
        <v>7</v>
      </c>
      <c r="L5113" s="35" t="s">
        <v>1479</v>
      </c>
      <c r="M5113" s="36">
        <v>1</v>
      </c>
      <c r="N5113" s="35" t="s">
        <v>23</v>
      </c>
      <c r="O5113" s="103" t="s">
        <v>24</v>
      </c>
      <c r="P5113" s="103" t="s">
        <v>24</v>
      </c>
      <c r="Q5113" s="103" t="s">
        <v>24</v>
      </c>
      <c r="R5113" s="103" t="s">
        <v>24</v>
      </c>
      <c r="S5113" s="103" t="s">
        <v>24</v>
      </c>
      <c r="T5113" s="35"/>
      <c r="U5113" s="35"/>
      <c r="V5113" s="9"/>
      <c r="W5113" s="9"/>
      <c r="X5113" s="31"/>
      <c r="Y5113" s="31"/>
      <c r="Z5113" s="31"/>
    </row>
    <row r="5114" spans="1:26" s="79" customFormat="1" x14ac:dyDescent="0.2">
      <c r="A5114" s="31"/>
      <c r="B5114" s="34">
        <v>71</v>
      </c>
      <c r="C5114" s="34">
        <v>20158</v>
      </c>
      <c r="D5114" s="31" t="s">
        <v>4601</v>
      </c>
      <c r="E5114" s="31" t="s">
        <v>4191</v>
      </c>
      <c r="F5114" s="110" t="s">
        <v>1543</v>
      </c>
      <c r="G5114" s="31" t="s">
        <v>87</v>
      </c>
      <c r="H5114" s="31">
        <v>16.13</v>
      </c>
      <c r="I5114" s="31" t="s">
        <v>82</v>
      </c>
      <c r="J5114" s="36">
        <v>4</v>
      </c>
      <c r="K5114" s="35">
        <v>7</v>
      </c>
      <c r="L5114" s="35" t="s">
        <v>1479</v>
      </c>
      <c r="M5114" s="36">
        <v>1</v>
      </c>
      <c r="N5114" s="35" t="s">
        <v>23</v>
      </c>
      <c r="O5114" s="103" t="s">
        <v>24</v>
      </c>
      <c r="P5114" s="103" t="s">
        <v>24</v>
      </c>
      <c r="Q5114" s="103" t="s">
        <v>24</v>
      </c>
      <c r="R5114" s="103" t="s">
        <v>24</v>
      </c>
      <c r="S5114" s="103" t="s">
        <v>24</v>
      </c>
      <c r="T5114" s="35"/>
      <c r="U5114" s="35"/>
      <c r="V5114" s="9"/>
      <c r="W5114" s="9"/>
      <c r="X5114" s="31"/>
      <c r="Y5114" s="31"/>
      <c r="Z5114" s="31"/>
    </row>
    <row r="5115" spans="1:26" s="79" customFormat="1" x14ac:dyDescent="0.2">
      <c r="A5115" s="31"/>
      <c r="B5115" s="34">
        <v>71</v>
      </c>
      <c r="C5115" s="34">
        <v>20158</v>
      </c>
      <c r="D5115" s="31" t="s">
        <v>4602</v>
      </c>
      <c r="E5115" s="31" t="s">
        <v>4191</v>
      </c>
      <c r="F5115" s="110" t="s">
        <v>1543</v>
      </c>
      <c r="G5115" s="31" t="s">
        <v>87</v>
      </c>
      <c r="H5115" s="31">
        <v>33.4</v>
      </c>
      <c r="I5115" s="31" t="s">
        <v>82</v>
      </c>
      <c r="J5115" s="36">
        <v>8</v>
      </c>
      <c r="K5115" s="35">
        <v>7</v>
      </c>
      <c r="L5115" s="35" t="s">
        <v>1479</v>
      </c>
      <c r="M5115" s="36">
        <v>1</v>
      </c>
      <c r="N5115" s="35" t="s">
        <v>23</v>
      </c>
      <c r="O5115" s="103" t="s">
        <v>24</v>
      </c>
      <c r="P5115" s="103" t="s">
        <v>24</v>
      </c>
      <c r="Q5115" s="103" t="s">
        <v>24</v>
      </c>
      <c r="R5115" s="103" t="s">
        <v>24</v>
      </c>
      <c r="S5115" s="103" t="s">
        <v>24</v>
      </c>
      <c r="T5115" s="35"/>
      <c r="U5115" s="35"/>
      <c r="V5115" s="9"/>
      <c r="W5115" s="9"/>
      <c r="X5115" s="31"/>
      <c r="Y5115" s="31"/>
      <c r="Z5115" s="31"/>
    </row>
    <row r="5116" spans="1:26" s="79" customFormat="1" x14ac:dyDescent="0.2">
      <c r="A5116" s="31"/>
      <c r="B5116" s="34">
        <v>71</v>
      </c>
      <c r="C5116" s="34">
        <v>20158</v>
      </c>
      <c r="D5116" s="31" t="s">
        <v>4603</v>
      </c>
      <c r="E5116" s="31" t="s">
        <v>4191</v>
      </c>
      <c r="F5116" s="110" t="s">
        <v>1543</v>
      </c>
      <c r="G5116" s="31" t="s">
        <v>87</v>
      </c>
      <c r="H5116" s="31">
        <v>31.98</v>
      </c>
      <c r="I5116" s="31" t="s">
        <v>82</v>
      </c>
      <c r="J5116" s="36">
        <v>8</v>
      </c>
      <c r="K5116" s="35">
        <v>7</v>
      </c>
      <c r="L5116" s="35" t="s">
        <v>1479</v>
      </c>
      <c r="M5116" s="36">
        <v>1</v>
      </c>
      <c r="N5116" s="35" t="s">
        <v>23</v>
      </c>
      <c r="O5116" s="103" t="s">
        <v>24</v>
      </c>
      <c r="P5116" s="103" t="s">
        <v>24</v>
      </c>
      <c r="Q5116" s="103" t="s">
        <v>24</v>
      </c>
      <c r="R5116" s="103" t="s">
        <v>24</v>
      </c>
      <c r="S5116" s="103" t="s">
        <v>24</v>
      </c>
      <c r="T5116" s="35"/>
      <c r="U5116" s="35"/>
      <c r="V5116" s="9"/>
      <c r="W5116" s="9"/>
      <c r="X5116" s="31"/>
      <c r="Y5116" s="31"/>
      <c r="Z5116" s="31"/>
    </row>
    <row r="5117" spans="1:26" s="79" customFormat="1" x14ac:dyDescent="0.2">
      <c r="A5117" s="31"/>
      <c r="B5117" s="34">
        <v>71</v>
      </c>
      <c r="C5117" s="34">
        <v>20158</v>
      </c>
      <c r="D5117" s="31" t="s">
        <v>4604</v>
      </c>
      <c r="E5117" s="31" t="s">
        <v>4191</v>
      </c>
      <c r="F5117" s="110" t="s">
        <v>1543</v>
      </c>
      <c r="G5117" s="31" t="s">
        <v>87</v>
      </c>
      <c r="H5117" s="31">
        <v>32.659999999999997</v>
      </c>
      <c r="I5117" s="31" t="s">
        <v>82</v>
      </c>
      <c r="J5117" s="36">
        <v>8</v>
      </c>
      <c r="K5117" s="35">
        <v>7</v>
      </c>
      <c r="L5117" s="35" t="s">
        <v>1479</v>
      </c>
      <c r="M5117" s="36">
        <v>1</v>
      </c>
      <c r="N5117" s="35" t="s">
        <v>23</v>
      </c>
      <c r="O5117" s="103" t="s">
        <v>24</v>
      </c>
      <c r="P5117" s="103" t="s">
        <v>24</v>
      </c>
      <c r="Q5117" s="103" t="s">
        <v>24</v>
      </c>
      <c r="R5117" s="103" t="s">
        <v>24</v>
      </c>
      <c r="S5117" s="103" t="s">
        <v>24</v>
      </c>
      <c r="T5117" s="35"/>
      <c r="U5117" s="35"/>
      <c r="V5117" s="9"/>
      <c r="W5117" s="9"/>
      <c r="X5117" s="31"/>
      <c r="Y5117" s="31"/>
      <c r="Z5117" s="31"/>
    </row>
    <row r="5118" spans="1:26" s="79" customFormat="1" x14ac:dyDescent="0.2">
      <c r="A5118" s="31"/>
      <c r="B5118" s="34">
        <v>71</v>
      </c>
      <c r="C5118" s="34">
        <v>20158</v>
      </c>
      <c r="D5118" s="31" t="s">
        <v>4605</v>
      </c>
      <c r="E5118" s="31" t="s">
        <v>4191</v>
      </c>
      <c r="F5118" s="110" t="s">
        <v>1543</v>
      </c>
      <c r="G5118" s="31" t="s">
        <v>87</v>
      </c>
      <c r="H5118" s="31">
        <v>20.98</v>
      </c>
      <c r="I5118" s="31" t="s">
        <v>82</v>
      </c>
      <c r="J5118" s="36">
        <v>4</v>
      </c>
      <c r="K5118" s="35">
        <v>7</v>
      </c>
      <c r="L5118" s="35" t="s">
        <v>1479</v>
      </c>
      <c r="M5118" s="36">
        <v>1</v>
      </c>
      <c r="N5118" s="35" t="s">
        <v>23</v>
      </c>
      <c r="O5118" s="103" t="s">
        <v>24</v>
      </c>
      <c r="P5118" s="103" t="s">
        <v>24</v>
      </c>
      <c r="Q5118" s="103" t="s">
        <v>24</v>
      </c>
      <c r="R5118" s="103" t="s">
        <v>24</v>
      </c>
      <c r="S5118" s="103" t="s">
        <v>24</v>
      </c>
      <c r="T5118" s="35"/>
      <c r="U5118" s="35"/>
      <c r="V5118" s="9"/>
      <c r="W5118" s="9"/>
      <c r="X5118" s="31"/>
      <c r="Y5118" s="31"/>
      <c r="Z5118" s="31"/>
    </row>
    <row r="5119" spans="1:26" s="79" customFormat="1" x14ac:dyDescent="0.2">
      <c r="A5119" s="31"/>
      <c r="B5119" s="34">
        <v>71</v>
      </c>
      <c r="C5119" s="34">
        <v>20158</v>
      </c>
      <c r="D5119" s="31" t="s">
        <v>4606</v>
      </c>
      <c r="E5119" s="31" t="s">
        <v>4191</v>
      </c>
      <c r="F5119" s="110" t="s">
        <v>1543</v>
      </c>
      <c r="G5119" s="31" t="s">
        <v>87</v>
      </c>
      <c r="H5119" s="31">
        <v>16.16</v>
      </c>
      <c r="I5119" s="31" t="s">
        <v>82</v>
      </c>
      <c r="J5119" s="36">
        <v>4</v>
      </c>
      <c r="K5119" s="35">
        <v>7</v>
      </c>
      <c r="L5119" s="35" t="s">
        <v>1479</v>
      </c>
      <c r="M5119" s="36">
        <v>1</v>
      </c>
      <c r="N5119" s="35" t="s">
        <v>23</v>
      </c>
      <c r="O5119" s="103" t="s">
        <v>24</v>
      </c>
      <c r="P5119" s="103" t="s">
        <v>24</v>
      </c>
      <c r="Q5119" s="103" t="s">
        <v>24</v>
      </c>
      <c r="R5119" s="103" t="s">
        <v>24</v>
      </c>
      <c r="S5119" s="103" t="s">
        <v>24</v>
      </c>
      <c r="T5119" s="35"/>
      <c r="U5119" s="35"/>
      <c r="V5119" s="9"/>
      <c r="W5119" s="9"/>
      <c r="X5119" s="31"/>
      <c r="Y5119" s="31"/>
      <c r="Z5119" s="31"/>
    </row>
    <row r="5120" spans="1:26" s="79" customFormat="1" x14ac:dyDescent="0.2">
      <c r="A5120" s="31"/>
      <c r="B5120" s="34">
        <v>71</v>
      </c>
      <c r="C5120" s="34">
        <v>20158</v>
      </c>
      <c r="D5120" s="31" t="s">
        <v>4607</v>
      </c>
      <c r="E5120" s="31" t="s">
        <v>4191</v>
      </c>
      <c r="F5120" s="110" t="s">
        <v>1543</v>
      </c>
      <c r="G5120" s="31" t="s">
        <v>87</v>
      </c>
      <c r="H5120" s="31">
        <v>15.59</v>
      </c>
      <c r="I5120" s="31" t="s">
        <v>82</v>
      </c>
      <c r="J5120" s="36">
        <v>4</v>
      </c>
      <c r="K5120" s="35">
        <v>7</v>
      </c>
      <c r="L5120" s="35" t="s">
        <v>1479</v>
      </c>
      <c r="M5120" s="36">
        <v>1</v>
      </c>
      <c r="N5120" s="35" t="s">
        <v>23</v>
      </c>
      <c r="O5120" s="103" t="s">
        <v>24</v>
      </c>
      <c r="P5120" s="103" t="s">
        <v>24</v>
      </c>
      <c r="Q5120" s="103" t="s">
        <v>24</v>
      </c>
      <c r="R5120" s="103" t="s">
        <v>24</v>
      </c>
      <c r="S5120" s="103" t="s">
        <v>24</v>
      </c>
      <c r="T5120" s="35"/>
      <c r="U5120" s="35"/>
      <c r="V5120" s="9"/>
      <c r="W5120" s="9"/>
      <c r="X5120" s="31"/>
      <c r="Y5120" s="31"/>
      <c r="Z5120" s="31"/>
    </row>
    <row r="5121" spans="1:26" s="79" customFormat="1" x14ac:dyDescent="0.2">
      <c r="A5121" s="31"/>
      <c r="B5121" s="34">
        <v>71</v>
      </c>
      <c r="C5121" s="34">
        <v>20158</v>
      </c>
      <c r="D5121" s="31" t="s">
        <v>4608</v>
      </c>
      <c r="E5121" s="31" t="s">
        <v>4191</v>
      </c>
      <c r="F5121" s="110" t="s">
        <v>1543</v>
      </c>
      <c r="G5121" s="31" t="s">
        <v>87</v>
      </c>
      <c r="H5121" s="31">
        <v>32.659999999999997</v>
      </c>
      <c r="I5121" s="31" t="s">
        <v>82</v>
      </c>
      <c r="J5121" s="36">
        <v>8</v>
      </c>
      <c r="K5121" s="35">
        <v>7</v>
      </c>
      <c r="L5121" s="35" t="s">
        <v>1479</v>
      </c>
      <c r="M5121" s="36">
        <v>1</v>
      </c>
      <c r="N5121" s="35" t="s">
        <v>23</v>
      </c>
      <c r="O5121" s="35" t="s">
        <v>24</v>
      </c>
      <c r="P5121" s="35" t="s">
        <v>24</v>
      </c>
      <c r="Q5121" s="35" t="s">
        <v>24</v>
      </c>
      <c r="R5121" s="35" t="s">
        <v>24</v>
      </c>
      <c r="S5121" s="35" t="s">
        <v>24</v>
      </c>
      <c r="T5121" s="35"/>
      <c r="U5121" s="35"/>
      <c r="V5121" s="9"/>
      <c r="W5121" s="9"/>
      <c r="X5121" s="31"/>
      <c r="Y5121" s="31"/>
      <c r="Z5121" s="31"/>
    </row>
    <row r="5122" spans="1:26" s="79" customFormat="1" x14ac:dyDescent="0.2">
      <c r="A5122" s="31"/>
      <c r="B5122" s="34">
        <v>71</v>
      </c>
      <c r="C5122" s="34">
        <v>20158</v>
      </c>
      <c r="D5122" s="31" t="s">
        <v>4609</v>
      </c>
      <c r="E5122" s="31" t="s">
        <v>4191</v>
      </c>
      <c r="F5122" s="110" t="s">
        <v>1543</v>
      </c>
      <c r="G5122" s="31" t="s">
        <v>87</v>
      </c>
      <c r="H5122" s="31">
        <v>17.12</v>
      </c>
      <c r="I5122" s="31" t="s">
        <v>82</v>
      </c>
      <c r="J5122" s="36">
        <v>4</v>
      </c>
      <c r="K5122" s="35">
        <v>7</v>
      </c>
      <c r="L5122" s="35" t="s">
        <v>1479</v>
      </c>
      <c r="M5122" s="36">
        <v>1</v>
      </c>
      <c r="N5122" s="35" t="s">
        <v>23</v>
      </c>
      <c r="O5122" s="35" t="s">
        <v>24</v>
      </c>
      <c r="P5122" s="35" t="s">
        <v>24</v>
      </c>
      <c r="Q5122" s="35" t="s">
        <v>24</v>
      </c>
      <c r="R5122" s="35" t="s">
        <v>24</v>
      </c>
      <c r="S5122" s="35" t="s">
        <v>24</v>
      </c>
      <c r="T5122" s="35"/>
      <c r="U5122" s="35"/>
      <c r="V5122" s="9"/>
      <c r="W5122" s="9"/>
      <c r="X5122" s="31"/>
      <c r="Y5122" s="31"/>
      <c r="Z5122" s="31"/>
    </row>
    <row r="5123" spans="1:26" s="79" customFormat="1" x14ac:dyDescent="0.2">
      <c r="A5123" s="31"/>
      <c r="B5123" s="34">
        <v>71</v>
      </c>
      <c r="C5123" s="34">
        <v>20158</v>
      </c>
      <c r="D5123" s="31" t="s">
        <v>4610</v>
      </c>
      <c r="E5123" s="31" t="s">
        <v>4191</v>
      </c>
      <c r="F5123" s="110" t="s">
        <v>1543</v>
      </c>
      <c r="G5123" s="31" t="s">
        <v>87</v>
      </c>
      <c r="H5123" s="31">
        <v>14.4</v>
      </c>
      <c r="I5123" s="31" t="s">
        <v>82</v>
      </c>
      <c r="J5123" s="36">
        <v>4</v>
      </c>
      <c r="K5123" s="35">
        <v>7</v>
      </c>
      <c r="L5123" s="35" t="s">
        <v>1479</v>
      </c>
      <c r="M5123" s="36">
        <v>1</v>
      </c>
      <c r="N5123" s="35" t="s">
        <v>23</v>
      </c>
      <c r="O5123" s="35" t="s">
        <v>24</v>
      </c>
      <c r="P5123" s="35" t="s">
        <v>24</v>
      </c>
      <c r="Q5123" s="35" t="s">
        <v>24</v>
      </c>
      <c r="R5123" s="35" t="s">
        <v>24</v>
      </c>
      <c r="S5123" s="35" t="s">
        <v>24</v>
      </c>
      <c r="T5123" s="35"/>
      <c r="U5123" s="35"/>
      <c r="V5123" s="9"/>
      <c r="W5123" s="9"/>
      <c r="X5123" s="31"/>
      <c r="Y5123" s="31"/>
      <c r="Z5123" s="31"/>
    </row>
    <row r="5124" spans="1:26" s="79" customFormat="1" x14ac:dyDescent="0.2">
      <c r="A5124" s="31"/>
      <c r="B5124" s="34">
        <v>71</v>
      </c>
      <c r="C5124" s="34">
        <v>20158</v>
      </c>
      <c r="D5124" s="31" t="s">
        <v>4611</v>
      </c>
      <c r="E5124" s="31" t="s">
        <v>4191</v>
      </c>
      <c r="F5124" s="110" t="s">
        <v>1543</v>
      </c>
      <c r="G5124" s="31" t="s">
        <v>87</v>
      </c>
      <c r="H5124" s="31">
        <v>17.690000000000001</v>
      </c>
      <c r="I5124" s="31" t="s">
        <v>82</v>
      </c>
      <c r="J5124" s="36">
        <v>4</v>
      </c>
      <c r="K5124" s="35">
        <v>7</v>
      </c>
      <c r="L5124" s="35" t="s">
        <v>1479</v>
      </c>
      <c r="M5124" s="36">
        <v>1</v>
      </c>
      <c r="N5124" s="35" t="s">
        <v>23</v>
      </c>
      <c r="O5124" s="35" t="s">
        <v>24</v>
      </c>
      <c r="P5124" s="35" t="s">
        <v>24</v>
      </c>
      <c r="Q5124" s="35" t="s">
        <v>24</v>
      </c>
      <c r="R5124" s="35" t="s">
        <v>24</v>
      </c>
      <c r="S5124" s="35" t="s">
        <v>24</v>
      </c>
      <c r="T5124" s="35"/>
      <c r="U5124" s="35"/>
      <c r="V5124" s="9"/>
      <c r="W5124" s="9"/>
      <c r="X5124" s="31"/>
      <c r="Y5124" s="31"/>
      <c r="Z5124" s="31"/>
    </row>
    <row r="5125" spans="1:26" s="79" customFormat="1" x14ac:dyDescent="0.2">
      <c r="A5125" s="31"/>
      <c r="B5125" s="34">
        <v>71</v>
      </c>
      <c r="C5125" s="34">
        <v>20158</v>
      </c>
      <c r="D5125" s="31" t="s">
        <v>4612</v>
      </c>
      <c r="E5125" s="31" t="s">
        <v>4191</v>
      </c>
      <c r="F5125" s="110" t="s">
        <v>1543</v>
      </c>
      <c r="G5125" s="31" t="s">
        <v>87</v>
      </c>
      <c r="H5125" s="31">
        <v>15.3</v>
      </c>
      <c r="I5125" s="31" t="s">
        <v>82</v>
      </c>
      <c r="J5125" s="36">
        <v>4</v>
      </c>
      <c r="K5125" s="35">
        <v>7</v>
      </c>
      <c r="L5125" s="35" t="s">
        <v>1479</v>
      </c>
      <c r="M5125" s="36">
        <v>1</v>
      </c>
      <c r="N5125" s="35" t="s">
        <v>23</v>
      </c>
      <c r="O5125" s="103" t="s">
        <v>24</v>
      </c>
      <c r="P5125" s="103" t="s">
        <v>24</v>
      </c>
      <c r="Q5125" s="103" t="s">
        <v>24</v>
      </c>
      <c r="R5125" s="103" t="s">
        <v>24</v>
      </c>
      <c r="S5125" s="103" t="s">
        <v>24</v>
      </c>
      <c r="T5125" s="35"/>
      <c r="U5125" s="35"/>
      <c r="V5125" s="9"/>
      <c r="W5125" s="9"/>
      <c r="X5125" s="31"/>
      <c r="Y5125" s="31"/>
      <c r="Z5125" s="31"/>
    </row>
    <row r="5126" spans="1:26" s="79" customFormat="1" x14ac:dyDescent="0.2">
      <c r="A5126" s="101"/>
      <c r="B5126" s="104">
        <v>71</v>
      </c>
      <c r="C5126" s="104">
        <v>20158</v>
      </c>
      <c r="D5126" s="101" t="s">
        <v>4613</v>
      </c>
      <c r="E5126" s="31" t="s">
        <v>4191</v>
      </c>
      <c r="F5126" s="110" t="s">
        <v>1543</v>
      </c>
      <c r="G5126" s="101" t="s">
        <v>97</v>
      </c>
      <c r="H5126" s="101">
        <v>10.09</v>
      </c>
      <c r="I5126" s="101" t="s">
        <v>82</v>
      </c>
      <c r="J5126" s="105"/>
      <c r="K5126" s="103">
        <v>7</v>
      </c>
      <c r="L5126" s="103" t="s">
        <v>1479</v>
      </c>
      <c r="M5126" s="105">
        <v>1</v>
      </c>
      <c r="N5126" s="103" t="s">
        <v>23</v>
      </c>
      <c r="O5126" s="35" t="s">
        <v>24</v>
      </c>
      <c r="P5126" s="35" t="s">
        <v>24</v>
      </c>
      <c r="Q5126" s="35" t="s">
        <v>24</v>
      </c>
      <c r="R5126" s="35" t="s">
        <v>24</v>
      </c>
      <c r="S5126" s="35" t="s">
        <v>24</v>
      </c>
      <c r="T5126" s="103"/>
      <c r="U5126" s="103"/>
      <c r="V5126" s="100"/>
      <c r="W5126" s="9"/>
      <c r="X5126" s="31"/>
      <c r="Y5126" s="31"/>
      <c r="Z5126" s="31"/>
    </row>
    <row r="5127" spans="1:26" s="79" customFormat="1" x14ac:dyDescent="0.2">
      <c r="A5127" s="31"/>
      <c r="B5127" s="34">
        <v>71</v>
      </c>
      <c r="C5127" s="34">
        <v>20158</v>
      </c>
      <c r="D5127" s="31" t="s">
        <v>4614</v>
      </c>
      <c r="E5127" s="31" t="s">
        <v>4191</v>
      </c>
      <c r="F5127" s="110" t="s">
        <v>1543</v>
      </c>
      <c r="G5127" s="31" t="s">
        <v>258</v>
      </c>
      <c r="H5127" s="31">
        <v>4.16</v>
      </c>
      <c r="I5127" s="31" t="s">
        <v>82</v>
      </c>
      <c r="J5127" s="36"/>
      <c r="K5127" s="35">
        <v>99</v>
      </c>
      <c r="L5127" s="35" t="s">
        <v>1719</v>
      </c>
      <c r="M5127" s="36">
        <v>0</v>
      </c>
      <c r="N5127" s="35" t="s">
        <v>23</v>
      </c>
      <c r="O5127" s="35" t="s">
        <v>24</v>
      </c>
      <c r="P5127" s="35" t="s">
        <v>24</v>
      </c>
      <c r="Q5127" s="35" t="s">
        <v>24</v>
      </c>
      <c r="R5127" s="35" t="s">
        <v>24</v>
      </c>
      <c r="S5127" s="35" t="s">
        <v>24</v>
      </c>
      <c r="T5127" s="35"/>
      <c r="U5127" s="35"/>
      <c r="V5127" s="9"/>
      <c r="W5127" s="9"/>
      <c r="X5127" s="31"/>
      <c r="Y5127" s="31"/>
      <c r="Z5127" s="31"/>
    </row>
    <row r="5128" spans="1:26" s="79" customFormat="1" x14ac:dyDescent="0.2">
      <c r="A5128" s="101"/>
      <c r="B5128" s="104">
        <v>71</v>
      </c>
      <c r="C5128" s="104">
        <v>20158</v>
      </c>
      <c r="D5128" s="101" t="s">
        <v>4615</v>
      </c>
      <c r="E5128" s="31" t="s">
        <v>4191</v>
      </c>
      <c r="F5128" s="110" t="s">
        <v>1543</v>
      </c>
      <c r="G5128" s="101" t="s">
        <v>117</v>
      </c>
      <c r="H5128" s="101">
        <v>50.41</v>
      </c>
      <c r="I5128" s="101" t="s">
        <v>82</v>
      </c>
      <c r="J5128" s="105">
        <v>16</v>
      </c>
      <c r="K5128" s="103">
        <v>7</v>
      </c>
      <c r="L5128" s="103" t="s">
        <v>1479</v>
      </c>
      <c r="M5128" s="105">
        <v>1</v>
      </c>
      <c r="N5128" s="103" t="s">
        <v>23</v>
      </c>
      <c r="O5128" s="35" t="s">
        <v>24</v>
      </c>
      <c r="P5128" s="35" t="s">
        <v>24</v>
      </c>
      <c r="Q5128" s="35" t="s">
        <v>24</v>
      </c>
      <c r="R5128" s="35" t="s">
        <v>24</v>
      </c>
      <c r="S5128" s="35" t="s">
        <v>24</v>
      </c>
      <c r="T5128" s="103"/>
      <c r="U5128" s="103"/>
      <c r="V5128" s="100"/>
      <c r="W5128" s="9"/>
      <c r="X5128" s="31"/>
      <c r="Y5128" s="31"/>
      <c r="Z5128" s="31"/>
    </row>
    <row r="5129" spans="1:26" s="79" customFormat="1" x14ac:dyDescent="0.2">
      <c r="A5129" s="31"/>
      <c r="B5129" s="34">
        <v>71</v>
      </c>
      <c r="C5129" s="34">
        <v>20158</v>
      </c>
      <c r="D5129" s="31" t="s">
        <v>4616</v>
      </c>
      <c r="E5129" s="31" t="s">
        <v>4191</v>
      </c>
      <c r="F5129" s="110" t="s">
        <v>1543</v>
      </c>
      <c r="G5129" s="31" t="s">
        <v>120</v>
      </c>
      <c r="H5129" s="31">
        <v>17.73</v>
      </c>
      <c r="I5129" s="31" t="s">
        <v>82</v>
      </c>
      <c r="J5129" s="36">
        <v>4</v>
      </c>
      <c r="K5129" s="35">
        <v>7</v>
      </c>
      <c r="L5129" s="35" t="s">
        <v>1550</v>
      </c>
      <c r="M5129" s="36">
        <v>1</v>
      </c>
      <c r="N5129" s="35" t="s">
        <v>23</v>
      </c>
      <c r="O5129" s="35" t="s">
        <v>24</v>
      </c>
      <c r="P5129" s="35" t="s">
        <v>24</v>
      </c>
      <c r="Q5129" s="35" t="s">
        <v>24</v>
      </c>
      <c r="R5129" s="35" t="s">
        <v>24</v>
      </c>
      <c r="S5129" s="35" t="s">
        <v>24</v>
      </c>
      <c r="T5129" s="35"/>
      <c r="U5129" s="35"/>
      <c r="V5129" s="9"/>
      <c r="W5129" s="9"/>
      <c r="X5129" s="31"/>
      <c r="Y5129" s="31"/>
      <c r="Z5129" s="31"/>
    </row>
    <row r="5130" spans="1:26" s="79" customFormat="1" x14ac:dyDescent="0.2">
      <c r="A5130" s="31"/>
      <c r="B5130" s="34">
        <v>71</v>
      </c>
      <c r="C5130" s="34">
        <v>20158</v>
      </c>
      <c r="D5130" s="31" t="s">
        <v>4617</v>
      </c>
      <c r="E5130" s="31" t="s">
        <v>4191</v>
      </c>
      <c r="F5130" s="110" t="s">
        <v>1543</v>
      </c>
      <c r="G5130" s="31" t="s">
        <v>120</v>
      </c>
      <c r="H5130" s="31">
        <v>12.14</v>
      </c>
      <c r="I5130" s="31" t="s">
        <v>82</v>
      </c>
      <c r="J5130" s="36">
        <v>4</v>
      </c>
      <c r="K5130" s="35">
        <v>7</v>
      </c>
      <c r="L5130" s="35" t="s">
        <v>1550</v>
      </c>
      <c r="M5130" s="36">
        <v>0</v>
      </c>
      <c r="N5130" s="35" t="s">
        <v>23</v>
      </c>
      <c r="O5130" s="35" t="s">
        <v>24</v>
      </c>
      <c r="P5130" s="35" t="s">
        <v>24</v>
      </c>
      <c r="Q5130" s="35" t="s">
        <v>24</v>
      </c>
      <c r="R5130" s="35" t="s">
        <v>24</v>
      </c>
      <c r="S5130" s="35" t="s">
        <v>24</v>
      </c>
      <c r="T5130" s="35"/>
      <c r="U5130" s="35"/>
      <c r="V5130" s="9"/>
      <c r="W5130" s="9"/>
      <c r="X5130" s="31"/>
      <c r="Y5130" s="31"/>
      <c r="Z5130" s="31"/>
    </row>
    <row r="5131" spans="1:26" s="79" customFormat="1" x14ac:dyDescent="0.2">
      <c r="A5131" s="31"/>
      <c r="B5131" s="34">
        <v>71</v>
      </c>
      <c r="C5131" s="34">
        <v>20158</v>
      </c>
      <c r="D5131" s="31" t="s">
        <v>4618</v>
      </c>
      <c r="E5131" s="31" t="s">
        <v>4191</v>
      </c>
      <c r="F5131" s="110" t="s">
        <v>1543</v>
      </c>
      <c r="G5131" s="31" t="s">
        <v>87</v>
      </c>
      <c r="H5131" s="31">
        <v>17.88</v>
      </c>
      <c r="I5131" s="31" t="s">
        <v>82</v>
      </c>
      <c r="J5131" s="36">
        <v>4</v>
      </c>
      <c r="K5131" s="35">
        <v>7</v>
      </c>
      <c r="L5131" s="35" t="s">
        <v>1479</v>
      </c>
      <c r="M5131" s="36">
        <v>1</v>
      </c>
      <c r="N5131" s="35" t="s">
        <v>23</v>
      </c>
      <c r="O5131" s="103" t="s">
        <v>24</v>
      </c>
      <c r="P5131" s="103" t="s">
        <v>24</v>
      </c>
      <c r="Q5131" s="103" t="s">
        <v>24</v>
      </c>
      <c r="R5131" s="103" t="s">
        <v>24</v>
      </c>
      <c r="S5131" s="103" t="s">
        <v>24</v>
      </c>
      <c r="T5131" s="35"/>
      <c r="U5131" s="35"/>
      <c r="V5131" s="9"/>
      <c r="W5131" s="9"/>
      <c r="X5131" s="31"/>
      <c r="Y5131" s="31"/>
      <c r="Z5131" s="31"/>
    </row>
    <row r="5132" spans="1:26" s="79" customFormat="1" x14ac:dyDescent="0.2">
      <c r="A5132" s="31"/>
      <c r="B5132" s="34">
        <v>71</v>
      </c>
      <c r="C5132" s="34">
        <v>20158</v>
      </c>
      <c r="D5132" s="31" t="s">
        <v>4619</v>
      </c>
      <c r="E5132" s="31" t="s">
        <v>4191</v>
      </c>
      <c r="F5132" s="110" t="s">
        <v>1543</v>
      </c>
      <c r="G5132" s="31" t="s">
        <v>87</v>
      </c>
      <c r="H5132" s="31">
        <v>16.010000000000002</v>
      </c>
      <c r="I5132" s="31" t="s">
        <v>82</v>
      </c>
      <c r="J5132" s="36">
        <v>4</v>
      </c>
      <c r="K5132" s="35">
        <v>7</v>
      </c>
      <c r="L5132" s="35" t="s">
        <v>1479</v>
      </c>
      <c r="M5132" s="36">
        <v>1</v>
      </c>
      <c r="N5132" s="35" t="s">
        <v>23</v>
      </c>
      <c r="O5132" s="35" t="s">
        <v>24</v>
      </c>
      <c r="P5132" s="35" t="s">
        <v>24</v>
      </c>
      <c r="Q5132" s="35" t="s">
        <v>24</v>
      </c>
      <c r="R5132" s="35" t="s">
        <v>24</v>
      </c>
      <c r="S5132" s="35" t="s">
        <v>24</v>
      </c>
      <c r="T5132" s="35"/>
      <c r="U5132" s="35"/>
      <c r="V5132" s="9"/>
      <c r="W5132" s="9"/>
      <c r="X5132" s="31"/>
      <c r="Y5132" s="31"/>
      <c r="Z5132" s="31"/>
    </row>
    <row r="5133" spans="1:26" s="79" customFormat="1" x14ac:dyDescent="0.2">
      <c r="A5133" s="31"/>
      <c r="B5133" s="34">
        <v>71</v>
      </c>
      <c r="C5133" s="34">
        <v>20158</v>
      </c>
      <c r="D5133" s="31" t="s">
        <v>4620</v>
      </c>
      <c r="E5133" s="31" t="s">
        <v>4191</v>
      </c>
      <c r="F5133" s="110" t="s">
        <v>1543</v>
      </c>
      <c r="G5133" s="31" t="s">
        <v>87</v>
      </c>
      <c r="H5133" s="31">
        <v>16.62</v>
      </c>
      <c r="I5133" s="31" t="s">
        <v>82</v>
      </c>
      <c r="J5133" s="36">
        <v>4</v>
      </c>
      <c r="K5133" s="35">
        <v>7</v>
      </c>
      <c r="L5133" s="35" t="s">
        <v>1479</v>
      </c>
      <c r="M5133" s="36">
        <v>1</v>
      </c>
      <c r="N5133" s="35" t="s">
        <v>23</v>
      </c>
      <c r="O5133" s="103" t="s">
        <v>24</v>
      </c>
      <c r="P5133" s="103" t="s">
        <v>24</v>
      </c>
      <c r="Q5133" s="103" t="s">
        <v>24</v>
      </c>
      <c r="R5133" s="103" t="s">
        <v>24</v>
      </c>
      <c r="S5133" s="103" t="s">
        <v>24</v>
      </c>
      <c r="T5133" s="35"/>
      <c r="U5133" s="35"/>
      <c r="V5133" s="9"/>
      <c r="W5133" s="9"/>
      <c r="X5133" s="31"/>
      <c r="Y5133" s="31"/>
      <c r="Z5133" s="31"/>
    </row>
    <row r="5134" spans="1:26" s="79" customFormat="1" x14ac:dyDescent="0.2">
      <c r="A5134" s="31"/>
      <c r="B5134" s="34">
        <v>71</v>
      </c>
      <c r="C5134" s="34">
        <v>20158</v>
      </c>
      <c r="D5134" s="31" t="s">
        <v>4621</v>
      </c>
      <c r="E5134" s="31" t="s">
        <v>4191</v>
      </c>
      <c r="F5134" s="110" t="s">
        <v>1543</v>
      </c>
      <c r="G5134" s="31" t="s">
        <v>87</v>
      </c>
      <c r="H5134" s="31">
        <v>15.73</v>
      </c>
      <c r="I5134" s="31" t="s">
        <v>82</v>
      </c>
      <c r="J5134" s="36">
        <v>4</v>
      </c>
      <c r="K5134" s="35">
        <v>7</v>
      </c>
      <c r="L5134" s="35" t="s">
        <v>1479</v>
      </c>
      <c r="M5134" s="36">
        <v>1</v>
      </c>
      <c r="N5134" s="35" t="s">
        <v>23</v>
      </c>
      <c r="O5134" s="103" t="s">
        <v>24</v>
      </c>
      <c r="P5134" s="103" t="s">
        <v>24</v>
      </c>
      <c r="Q5134" s="103" t="s">
        <v>24</v>
      </c>
      <c r="R5134" s="103" t="s">
        <v>24</v>
      </c>
      <c r="S5134" s="103" t="s">
        <v>24</v>
      </c>
      <c r="T5134" s="35"/>
      <c r="U5134" s="35"/>
      <c r="V5134" s="9"/>
      <c r="W5134" s="9"/>
      <c r="X5134" s="31"/>
      <c r="Y5134" s="31"/>
      <c r="Z5134" s="31"/>
    </row>
    <row r="5135" spans="1:26" s="79" customFormat="1" x14ac:dyDescent="0.2">
      <c r="A5135" s="31"/>
      <c r="B5135" s="34">
        <v>71</v>
      </c>
      <c r="C5135" s="34">
        <v>20158</v>
      </c>
      <c r="D5135" s="31" t="s">
        <v>4622</v>
      </c>
      <c r="E5135" s="31" t="s">
        <v>4191</v>
      </c>
      <c r="F5135" s="110" t="s">
        <v>1543</v>
      </c>
      <c r="G5135" s="31" t="s">
        <v>87</v>
      </c>
      <c r="H5135" s="31">
        <v>15.83</v>
      </c>
      <c r="I5135" s="31" t="s">
        <v>82</v>
      </c>
      <c r="J5135" s="36">
        <v>4</v>
      </c>
      <c r="K5135" s="35">
        <v>7</v>
      </c>
      <c r="L5135" s="35" t="s">
        <v>1479</v>
      </c>
      <c r="M5135" s="36">
        <v>1</v>
      </c>
      <c r="N5135" s="35" t="s">
        <v>23</v>
      </c>
      <c r="O5135" s="103" t="s">
        <v>24</v>
      </c>
      <c r="P5135" s="103" t="s">
        <v>24</v>
      </c>
      <c r="Q5135" s="103" t="s">
        <v>24</v>
      </c>
      <c r="R5135" s="103" t="s">
        <v>24</v>
      </c>
      <c r="S5135" s="103" t="s">
        <v>24</v>
      </c>
      <c r="T5135" s="35"/>
      <c r="U5135" s="35"/>
      <c r="V5135" s="9"/>
      <c r="W5135" s="9"/>
      <c r="X5135" s="31"/>
      <c r="Y5135" s="31"/>
      <c r="Z5135" s="31"/>
    </row>
    <row r="5136" spans="1:26" s="79" customFormat="1" x14ac:dyDescent="0.2">
      <c r="A5136" s="31"/>
      <c r="B5136" s="34">
        <v>71</v>
      </c>
      <c r="C5136" s="34">
        <v>20158</v>
      </c>
      <c r="D5136" s="31" t="s">
        <v>4623</v>
      </c>
      <c r="E5136" s="31" t="s">
        <v>4191</v>
      </c>
      <c r="F5136" s="110" t="s">
        <v>1543</v>
      </c>
      <c r="G5136" s="31" t="s">
        <v>87</v>
      </c>
      <c r="H5136" s="31">
        <v>15.68</v>
      </c>
      <c r="I5136" s="31" t="s">
        <v>82</v>
      </c>
      <c r="J5136" s="36">
        <v>4</v>
      </c>
      <c r="K5136" s="35">
        <v>7</v>
      </c>
      <c r="L5136" s="35" t="s">
        <v>1479</v>
      </c>
      <c r="M5136" s="36">
        <v>1</v>
      </c>
      <c r="N5136" s="35" t="s">
        <v>23</v>
      </c>
      <c r="O5136" s="103" t="s">
        <v>24</v>
      </c>
      <c r="P5136" s="103" t="s">
        <v>24</v>
      </c>
      <c r="Q5136" s="103" t="s">
        <v>24</v>
      </c>
      <c r="R5136" s="103" t="s">
        <v>24</v>
      </c>
      <c r="S5136" s="103" t="s">
        <v>24</v>
      </c>
      <c r="T5136" s="35"/>
      <c r="U5136" s="35"/>
      <c r="V5136" s="9"/>
      <c r="W5136" s="9"/>
      <c r="X5136" s="31"/>
      <c r="Y5136" s="31"/>
      <c r="Z5136" s="31"/>
    </row>
    <row r="5137" spans="1:26" s="79" customFormat="1" x14ac:dyDescent="0.2">
      <c r="A5137" s="31"/>
      <c r="B5137" s="34">
        <v>71</v>
      </c>
      <c r="C5137" s="34">
        <v>20158</v>
      </c>
      <c r="D5137" s="31" t="s">
        <v>4624</v>
      </c>
      <c r="E5137" s="31" t="s">
        <v>4191</v>
      </c>
      <c r="F5137" s="110" t="s">
        <v>1543</v>
      </c>
      <c r="G5137" s="31" t="s">
        <v>102</v>
      </c>
      <c r="H5137" s="31">
        <v>15.79</v>
      </c>
      <c r="I5137" s="31" t="s">
        <v>82</v>
      </c>
      <c r="J5137" s="36">
        <v>4</v>
      </c>
      <c r="K5137" s="35">
        <v>7</v>
      </c>
      <c r="L5137" s="35" t="s">
        <v>1479</v>
      </c>
      <c r="M5137" s="36">
        <v>1</v>
      </c>
      <c r="N5137" s="35" t="s">
        <v>23</v>
      </c>
      <c r="O5137" s="103" t="s">
        <v>24</v>
      </c>
      <c r="P5137" s="103" t="s">
        <v>24</v>
      </c>
      <c r="Q5137" s="103" t="s">
        <v>24</v>
      </c>
      <c r="R5137" s="103" t="s">
        <v>24</v>
      </c>
      <c r="S5137" s="103" t="s">
        <v>24</v>
      </c>
      <c r="T5137" s="35"/>
      <c r="U5137" s="35"/>
      <c r="V5137" s="9"/>
      <c r="W5137" s="9"/>
      <c r="X5137" s="31"/>
      <c r="Y5137" s="31"/>
      <c r="Z5137" s="31"/>
    </row>
    <row r="5138" spans="1:26" s="79" customFormat="1" x14ac:dyDescent="0.2">
      <c r="A5138" s="31"/>
      <c r="B5138" s="34">
        <v>71</v>
      </c>
      <c r="C5138" s="34">
        <v>20158</v>
      </c>
      <c r="D5138" s="31" t="s">
        <v>4625</v>
      </c>
      <c r="E5138" s="31" t="s">
        <v>4191</v>
      </c>
      <c r="F5138" s="110" t="s">
        <v>1543</v>
      </c>
      <c r="G5138" s="31" t="s">
        <v>87</v>
      </c>
      <c r="H5138" s="31">
        <v>15.79</v>
      </c>
      <c r="I5138" s="31" t="s">
        <v>82</v>
      </c>
      <c r="J5138" s="36">
        <v>4</v>
      </c>
      <c r="K5138" s="35">
        <v>7</v>
      </c>
      <c r="L5138" s="35" t="s">
        <v>1479</v>
      </c>
      <c r="M5138" s="36">
        <v>1</v>
      </c>
      <c r="N5138" s="35" t="s">
        <v>23</v>
      </c>
      <c r="O5138" s="103" t="s">
        <v>24</v>
      </c>
      <c r="P5138" s="103" t="s">
        <v>24</v>
      </c>
      <c r="Q5138" s="103" t="s">
        <v>24</v>
      </c>
      <c r="R5138" s="103" t="s">
        <v>24</v>
      </c>
      <c r="S5138" s="103" t="s">
        <v>24</v>
      </c>
      <c r="T5138" s="35"/>
      <c r="U5138" s="35"/>
      <c r="V5138" s="9"/>
      <c r="W5138" s="9"/>
      <c r="X5138" s="31"/>
      <c r="Y5138" s="31"/>
      <c r="Z5138" s="31"/>
    </row>
    <row r="5139" spans="1:26" s="79" customFormat="1" x14ac:dyDescent="0.2">
      <c r="A5139" s="31"/>
      <c r="B5139" s="34">
        <v>71</v>
      </c>
      <c r="C5139" s="34">
        <v>20158</v>
      </c>
      <c r="D5139" s="31" t="s">
        <v>4626</v>
      </c>
      <c r="E5139" s="31" t="s">
        <v>4191</v>
      </c>
      <c r="F5139" s="110" t="s">
        <v>1543</v>
      </c>
      <c r="G5139" s="31" t="s">
        <v>102</v>
      </c>
      <c r="H5139" s="31">
        <v>6.2</v>
      </c>
      <c r="I5139" s="31" t="s">
        <v>82</v>
      </c>
      <c r="J5139" s="36"/>
      <c r="K5139" s="35">
        <v>7</v>
      </c>
      <c r="L5139" s="35" t="s">
        <v>1479</v>
      </c>
      <c r="M5139" s="36">
        <v>1</v>
      </c>
      <c r="N5139" s="35" t="s">
        <v>23</v>
      </c>
      <c r="O5139" s="35" t="s">
        <v>24</v>
      </c>
      <c r="P5139" s="35" t="s">
        <v>24</v>
      </c>
      <c r="Q5139" s="35" t="s">
        <v>24</v>
      </c>
      <c r="R5139" s="35" t="s">
        <v>24</v>
      </c>
      <c r="S5139" s="35" t="s">
        <v>24</v>
      </c>
      <c r="T5139" s="35"/>
      <c r="U5139" s="35"/>
      <c r="V5139" s="9"/>
      <c r="W5139" s="9"/>
      <c r="X5139" s="31"/>
      <c r="Y5139" s="31"/>
      <c r="Z5139" s="31"/>
    </row>
    <row r="5140" spans="1:26" s="79" customFormat="1" x14ac:dyDescent="0.2">
      <c r="A5140" s="31"/>
      <c r="B5140" s="34">
        <v>71</v>
      </c>
      <c r="C5140" s="34">
        <v>20158</v>
      </c>
      <c r="D5140" s="31" t="s">
        <v>4627</v>
      </c>
      <c r="E5140" s="31" t="s">
        <v>4191</v>
      </c>
      <c r="F5140" s="110" t="s">
        <v>1543</v>
      </c>
      <c r="G5140" s="31" t="s">
        <v>97</v>
      </c>
      <c r="H5140" s="31">
        <v>11.4</v>
      </c>
      <c r="I5140" s="31" t="s">
        <v>82</v>
      </c>
      <c r="J5140" s="36">
        <v>4</v>
      </c>
      <c r="K5140" s="35">
        <v>7</v>
      </c>
      <c r="L5140" s="35" t="s">
        <v>1479</v>
      </c>
      <c r="M5140" s="36">
        <v>1</v>
      </c>
      <c r="N5140" s="35" t="s">
        <v>23</v>
      </c>
      <c r="O5140" s="103" t="s">
        <v>24</v>
      </c>
      <c r="P5140" s="103" t="s">
        <v>24</v>
      </c>
      <c r="Q5140" s="103" t="s">
        <v>24</v>
      </c>
      <c r="R5140" s="103" t="s">
        <v>24</v>
      </c>
      <c r="S5140" s="103" t="s">
        <v>24</v>
      </c>
      <c r="T5140" s="35"/>
      <c r="U5140" s="35"/>
      <c r="V5140" s="9"/>
      <c r="W5140" s="9"/>
      <c r="X5140" s="31"/>
      <c r="Y5140" s="31"/>
      <c r="Z5140" s="31"/>
    </row>
    <row r="5141" spans="1:26" s="79" customFormat="1" x14ac:dyDescent="0.2">
      <c r="A5141" s="101"/>
      <c r="B5141" s="104">
        <v>71</v>
      </c>
      <c r="C5141" s="104">
        <v>20158</v>
      </c>
      <c r="D5141" s="101" t="s">
        <v>4628</v>
      </c>
      <c r="E5141" s="31" t="s">
        <v>4191</v>
      </c>
      <c r="F5141" s="110" t="s">
        <v>1543</v>
      </c>
      <c r="G5141" s="101" t="s">
        <v>91</v>
      </c>
      <c r="H5141" s="101">
        <v>21.86</v>
      </c>
      <c r="I5141" s="101" t="s">
        <v>82</v>
      </c>
      <c r="J5141" s="105">
        <v>4</v>
      </c>
      <c r="K5141" s="103">
        <v>7</v>
      </c>
      <c r="L5141" s="103" t="s">
        <v>1479</v>
      </c>
      <c r="M5141" s="105">
        <v>1</v>
      </c>
      <c r="N5141" s="103" t="s">
        <v>23</v>
      </c>
      <c r="O5141" s="35" t="s">
        <v>24</v>
      </c>
      <c r="P5141" s="35" t="s">
        <v>24</v>
      </c>
      <c r="Q5141" s="35" t="s">
        <v>24</v>
      </c>
      <c r="R5141" s="35" t="s">
        <v>24</v>
      </c>
      <c r="S5141" s="35" t="s">
        <v>24</v>
      </c>
      <c r="T5141" s="103"/>
      <c r="U5141" s="103"/>
      <c r="V5141" s="100"/>
      <c r="W5141" s="9"/>
      <c r="X5141" s="31"/>
      <c r="Y5141" s="31"/>
      <c r="Z5141" s="31"/>
    </row>
    <row r="5142" spans="1:26" s="79" customFormat="1" x14ac:dyDescent="0.2">
      <c r="A5142" s="31"/>
      <c r="B5142" s="34">
        <v>71</v>
      </c>
      <c r="C5142" s="34">
        <v>20158</v>
      </c>
      <c r="D5142" s="31" t="s">
        <v>4629</v>
      </c>
      <c r="E5142" s="31" t="s">
        <v>4191</v>
      </c>
      <c r="F5142" s="110" t="s">
        <v>1543</v>
      </c>
      <c r="G5142" s="31" t="s">
        <v>87</v>
      </c>
      <c r="H5142" s="31">
        <v>11.15</v>
      </c>
      <c r="I5142" s="31" t="s">
        <v>82</v>
      </c>
      <c r="J5142" s="36">
        <v>4</v>
      </c>
      <c r="K5142" s="35">
        <v>7</v>
      </c>
      <c r="L5142" s="35" t="s">
        <v>1479</v>
      </c>
      <c r="M5142" s="36">
        <v>1</v>
      </c>
      <c r="N5142" s="35" t="s">
        <v>23</v>
      </c>
      <c r="O5142" s="35" t="s">
        <v>24</v>
      </c>
      <c r="P5142" s="35" t="s">
        <v>24</v>
      </c>
      <c r="Q5142" s="35" t="s">
        <v>24</v>
      </c>
      <c r="R5142" s="35" t="s">
        <v>24</v>
      </c>
      <c r="S5142" s="35" t="s">
        <v>24</v>
      </c>
      <c r="T5142" s="35"/>
      <c r="U5142" s="35"/>
      <c r="V5142" s="9"/>
      <c r="W5142" s="9"/>
      <c r="X5142" s="31"/>
      <c r="Y5142" s="31"/>
      <c r="Z5142" s="31"/>
    </row>
    <row r="5143" spans="1:26" s="79" customFormat="1" x14ac:dyDescent="0.2">
      <c r="A5143" s="31"/>
      <c r="B5143" s="34">
        <v>71</v>
      </c>
      <c r="C5143" s="34">
        <v>20158</v>
      </c>
      <c r="D5143" s="31" t="s">
        <v>4630</v>
      </c>
      <c r="E5143" s="31" t="s">
        <v>4191</v>
      </c>
      <c r="F5143" s="110" t="s">
        <v>1543</v>
      </c>
      <c r="G5143" s="31" t="s">
        <v>87</v>
      </c>
      <c r="H5143" s="31">
        <v>16.14</v>
      </c>
      <c r="I5143" s="31" t="s">
        <v>82</v>
      </c>
      <c r="J5143" s="36">
        <v>4</v>
      </c>
      <c r="K5143" s="35">
        <v>7</v>
      </c>
      <c r="L5143" s="35" t="s">
        <v>1479</v>
      </c>
      <c r="M5143" s="36">
        <v>1</v>
      </c>
      <c r="N5143" s="35" t="s">
        <v>23</v>
      </c>
      <c r="O5143" s="103" t="s">
        <v>24</v>
      </c>
      <c r="P5143" s="103" t="s">
        <v>24</v>
      </c>
      <c r="Q5143" s="103" t="s">
        <v>24</v>
      </c>
      <c r="R5143" s="103" t="s">
        <v>24</v>
      </c>
      <c r="S5143" s="103" t="s">
        <v>24</v>
      </c>
      <c r="T5143" s="35"/>
      <c r="U5143" s="35"/>
      <c r="V5143" s="9"/>
      <c r="W5143" s="9"/>
      <c r="X5143" s="31"/>
      <c r="Y5143" s="31"/>
      <c r="Z5143" s="31"/>
    </row>
    <row r="5144" spans="1:26" s="79" customFormat="1" x14ac:dyDescent="0.2">
      <c r="A5144" s="31"/>
      <c r="B5144" s="34">
        <v>71</v>
      </c>
      <c r="C5144" s="34">
        <v>20158</v>
      </c>
      <c r="D5144" s="31" t="s">
        <v>4631</v>
      </c>
      <c r="E5144" s="31" t="s">
        <v>4191</v>
      </c>
      <c r="F5144" s="110" t="s">
        <v>1543</v>
      </c>
      <c r="G5144" s="31" t="s">
        <v>87</v>
      </c>
      <c r="H5144" s="31">
        <v>29.56</v>
      </c>
      <c r="I5144" s="31" t="s">
        <v>82</v>
      </c>
      <c r="J5144" s="36">
        <v>8</v>
      </c>
      <c r="K5144" s="35">
        <v>7</v>
      </c>
      <c r="L5144" s="35" t="s">
        <v>1479</v>
      </c>
      <c r="M5144" s="36">
        <v>1</v>
      </c>
      <c r="N5144" s="35" t="s">
        <v>23</v>
      </c>
      <c r="O5144" s="103" t="s">
        <v>24</v>
      </c>
      <c r="P5144" s="103" t="s">
        <v>24</v>
      </c>
      <c r="Q5144" s="103" t="s">
        <v>24</v>
      </c>
      <c r="R5144" s="103" t="s">
        <v>24</v>
      </c>
      <c r="S5144" s="103" t="s">
        <v>24</v>
      </c>
      <c r="T5144" s="35"/>
      <c r="U5144" s="35"/>
      <c r="V5144" s="9"/>
      <c r="W5144" s="9"/>
      <c r="X5144" s="31"/>
      <c r="Y5144" s="31"/>
      <c r="Z5144" s="31"/>
    </row>
    <row r="5145" spans="1:26" s="79" customFormat="1" x14ac:dyDescent="0.2">
      <c r="A5145" s="31"/>
      <c r="B5145" s="34">
        <v>71</v>
      </c>
      <c r="C5145" s="34">
        <v>20158</v>
      </c>
      <c r="D5145" s="31" t="s">
        <v>4632</v>
      </c>
      <c r="E5145" s="31" t="s">
        <v>4191</v>
      </c>
      <c r="F5145" s="110" t="s">
        <v>1543</v>
      </c>
      <c r="G5145" s="31" t="s">
        <v>87</v>
      </c>
      <c r="H5145" s="31">
        <v>29.4</v>
      </c>
      <c r="I5145" s="31" t="s">
        <v>82</v>
      </c>
      <c r="J5145" s="36">
        <v>8</v>
      </c>
      <c r="K5145" s="35">
        <v>7</v>
      </c>
      <c r="L5145" s="35" t="s">
        <v>1479</v>
      </c>
      <c r="M5145" s="36">
        <v>1</v>
      </c>
      <c r="N5145" s="35" t="s">
        <v>23</v>
      </c>
      <c r="O5145" s="35" t="s">
        <v>24</v>
      </c>
      <c r="P5145" s="35" t="s">
        <v>24</v>
      </c>
      <c r="Q5145" s="35" t="s">
        <v>24</v>
      </c>
      <c r="R5145" s="35" t="s">
        <v>24</v>
      </c>
      <c r="S5145" s="35" t="s">
        <v>24</v>
      </c>
      <c r="T5145" s="35"/>
      <c r="U5145" s="35"/>
      <c r="V5145" s="9"/>
      <c r="W5145" s="9"/>
      <c r="X5145" s="31"/>
      <c r="Y5145" s="31"/>
      <c r="Z5145" s="31"/>
    </row>
    <row r="5146" spans="1:26" s="79" customFormat="1" x14ac:dyDescent="0.2">
      <c r="A5146" s="31"/>
      <c r="B5146" s="34">
        <v>71</v>
      </c>
      <c r="C5146" s="34">
        <v>20158</v>
      </c>
      <c r="D5146" s="31" t="s">
        <v>4633</v>
      </c>
      <c r="E5146" s="31" t="s">
        <v>4191</v>
      </c>
      <c r="F5146" s="110" t="s">
        <v>1543</v>
      </c>
      <c r="G5146" s="31" t="s">
        <v>87</v>
      </c>
      <c r="H5146" s="31">
        <v>14.44</v>
      </c>
      <c r="I5146" s="31" t="s">
        <v>82</v>
      </c>
      <c r="J5146" s="36">
        <v>4</v>
      </c>
      <c r="K5146" s="35">
        <v>7</v>
      </c>
      <c r="L5146" s="35" t="s">
        <v>1479</v>
      </c>
      <c r="M5146" s="36">
        <v>1</v>
      </c>
      <c r="N5146" s="35" t="s">
        <v>23</v>
      </c>
      <c r="O5146" s="35" t="s">
        <v>24</v>
      </c>
      <c r="P5146" s="35" t="s">
        <v>24</v>
      </c>
      <c r="Q5146" s="35" t="s">
        <v>24</v>
      </c>
      <c r="R5146" s="35" t="s">
        <v>24</v>
      </c>
      <c r="S5146" s="35" t="s">
        <v>24</v>
      </c>
      <c r="T5146" s="35"/>
      <c r="U5146" s="35"/>
      <c r="V5146" s="9"/>
      <c r="W5146" s="9"/>
      <c r="X5146" s="31"/>
      <c r="Y5146" s="31"/>
      <c r="Z5146" s="31"/>
    </row>
    <row r="5147" spans="1:26" s="79" customFormat="1" x14ac:dyDescent="0.2">
      <c r="A5147" s="31"/>
      <c r="B5147" s="34">
        <v>71</v>
      </c>
      <c r="C5147" s="34">
        <v>20158</v>
      </c>
      <c r="D5147" s="31" t="s">
        <v>4634</v>
      </c>
      <c r="E5147" s="31" t="s">
        <v>4191</v>
      </c>
      <c r="F5147" s="110" t="s">
        <v>1543</v>
      </c>
      <c r="G5147" s="31" t="s">
        <v>87</v>
      </c>
      <c r="H5147" s="31">
        <v>14.34</v>
      </c>
      <c r="I5147" s="31" t="s">
        <v>82</v>
      </c>
      <c r="J5147" s="36">
        <v>4</v>
      </c>
      <c r="K5147" s="35">
        <v>7</v>
      </c>
      <c r="L5147" s="35" t="s">
        <v>1479</v>
      </c>
      <c r="M5147" s="36">
        <v>1</v>
      </c>
      <c r="N5147" s="35" t="s">
        <v>23</v>
      </c>
      <c r="O5147" s="35" t="s">
        <v>24</v>
      </c>
      <c r="P5147" s="35" t="s">
        <v>24</v>
      </c>
      <c r="Q5147" s="35" t="s">
        <v>24</v>
      </c>
      <c r="R5147" s="35" t="s">
        <v>24</v>
      </c>
      <c r="S5147" s="35" t="s">
        <v>24</v>
      </c>
      <c r="T5147" s="35"/>
      <c r="U5147" s="35"/>
      <c r="V5147" s="9"/>
      <c r="W5147" s="9"/>
      <c r="X5147" s="31"/>
      <c r="Y5147" s="31"/>
      <c r="Z5147" s="31"/>
    </row>
    <row r="5148" spans="1:26" s="79" customFormat="1" x14ac:dyDescent="0.2">
      <c r="A5148" s="31"/>
      <c r="B5148" s="34">
        <v>71</v>
      </c>
      <c r="C5148" s="34">
        <v>20158</v>
      </c>
      <c r="D5148" s="31" t="s">
        <v>4635</v>
      </c>
      <c r="E5148" s="31" t="s">
        <v>4191</v>
      </c>
      <c r="F5148" s="110" t="s">
        <v>1543</v>
      </c>
      <c r="G5148" s="31" t="s">
        <v>87</v>
      </c>
      <c r="H5148" s="31">
        <v>29.61</v>
      </c>
      <c r="I5148" s="31" t="s">
        <v>82</v>
      </c>
      <c r="J5148" s="36">
        <v>8</v>
      </c>
      <c r="K5148" s="35">
        <v>7</v>
      </c>
      <c r="L5148" s="35" t="s">
        <v>1479</v>
      </c>
      <c r="M5148" s="36">
        <v>1</v>
      </c>
      <c r="N5148" s="35" t="s">
        <v>23</v>
      </c>
      <c r="O5148" s="103" t="s">
        <v>24</v>
      </c>
      <c r="P5148" s="103" t="s">
        <v>24</v>
      </c>
      <c r="Q5148" s="103" t="s">
        <v>24</v>
      </c>
      <c r="R5148" s="103" t="s">
        <v>24</v>
      </c>
      <c r="S5148" s="103" t="s">
        <v>24</v>
      </c>
      <c r="T5148" s="35"/>
      <c r="U5148" s="35"/>
      <c r="V5148" s="9"/>
      <c r="W5148" s="9"/>
      <c r="X5148" s="31"/>
      <c r="Y5148" s="31"/>
      <c r="Z5148" s="31"/>
    </row>
    <row r="5149" spans="1:26" s="79" customFormat="1" x14ac:dyDescent="0.2">
      <c r="A5149" s="31"/>
      <c r="B5149" s="34">
        <v>71</v>
      </c>
      <c r="C5149" s="34">
        <v>20158</v>
      </c>
      <c r="D5149" s="31" t="s">
        <v>4636</v>
      </c>
      <c r="E5149" s="31" t="s">
        <v>4191</v>
      </c>
      <c r="F5149" s="110" t="s">
        <v>1543</v>
      </c>
      <c r="G5149" s="31" t="s">
        <v>87</v>
      </c>
      <c r="H5149" s="31">
        <v>16.14</v>
      </c>
      <c r="I5149" s="31" t="s">
        <v>82</v>
      </c>
      <c r="J5149" s="36">
        <v>4</v>
      </c>
      <c r="K5149" s="35">
        <v>7</v>
      </c>
      <c r="L5149" s="35" t="s">
        <v>1479</v>
      </c>
      <c r="M5149" s="36">
        <v>1</v>
      </c>
      <c r="N5149" s="35" t="s">
        <v>23</v>
      </c>
      <c r="O5149" s="103" t="s">
        <v>24</v>
      </c>
      <c r="P5149" s="103" t="s">
        <v>24</v>
      </c>
      <c r="Q5149" s="103" t="s">
        <v>24</v>
      </c>
      <c r="R5149" s="103" t="s">
        <v>24</v>
      </c>
      <c r="S5149" s="103" t="s">
        <v>24</v>
      </c>
      <c r="T5149" s="35"/>
      <c r="U5149" s="35"/>
      <c r="V5149" s="9"/>
      <c r="W5149" s="9"/>
      <c r="X5149" s="31"/>
      <c r="Y5149" s="31"/>
      <c r="Z5149" s="31"/>
    </row>
    <row r="5150" spans="1:26" s="79" customFormat="1" x14ac:dyDescent="0.2">
      <c r="A5150" s="31"/>
      <c r="B5150" s="34">
        <v>71</v>
      </c>
      <c r="C5150" s="34">
        <v>20158</v>
      </c>
      <c r="D5150" s="31" t="s">
        <v>4637</v>
      </c>
      <c r="E5150" s="31" t="s">
        <v>4191</v>
      </c>
      <c r="F5150" s="110" t="s">
        <v>1543</v>
      </c>
      <c r="G5150" s="31" t="s">
        <v>175</v>
      </c>
      <c r="H5150" s="31">
        <v>16.14</v>
      </c>
      <c r="I5150" s="31" t="s">
        <v>82</v>
      </c>
      <c r="J5150" s="36">
        <v>4</v>
      </c>
      <c r="K5150" s="35">
        <v>7</v>
      </c>
      <c r="L5150" s="35" t="s">
        <v>1479</v>
      </c>
      <c r="M5150" s="36">
        <v>1</v>
      </c>
      <c r="N5150" s="35" t="s">
        <v>23</v>
      </c>
      <c r="O5150" s="103" t="s">
        <v>24</v>
      </c>
      <c r="P5150" s="103" t="s">
        <v>24</v>
      </c>
      <c r="Q5150" s="103" t="s">
        <v>24</v>
      </c>
      <c r="R5150" s="103" t="s">
        <v>24</v>
      </c>
      <c r="S5150" s="103" t="s">
        <v>24</v>
      </c>
      <c r="T5150" s="35"/>
      <c r="U5150" s="35"/>
      <c r="V5150" s="9"/>
      <c r="W5150" s="9"/>
      <c r="X5150" s="31"/>
      <c r="Y5150" s="31"/>
      <c r="Z5150" s="31"/>
    </row>
    <row r="5151" spans="1:26" s="79" customFormat="1" x14ac:dyDescent="0.2">
      <c r="A5151" s="31"/>
      <c r="B5151" s="34">
        <v>71</v>
      </c>
      <c r="C5151" s="34">
        <v>20158</v>
      </c>
      <c r="D5151" s="31" t="s">
        <v>4638</v>
      </c>
      <c r="E5151" s="31" t="s">
        <v>4191</v>
      </c>
      <c r="F5151" s="110" t="s">
        <v>1543</v>
      </c>
      <c r="G5151" s="31" t="s">
        <v>175</v>
      </c>
      <c r="H5151" s="31">
        <v>14.65</v>
      </c>
      <c r="I5151" s="31" t="s">
        <v>82</v>
      </c>
      <c r="J5151" s="36">
        <v>4</v>
      </c>
      <c r="K5151" s="35">
        <v>7</v>
      </c>
      <c r="L5151" s="35" t="s">
        <v>1479</v>
      </c>
      <c r="M5151" s="36">
        <v>1</v>
      </c>
      <c r="N5151" s="35" t="s">
        <v>23</v>
      </c>
      <c r="O5151" s="103" t="s">
        <v>24</v>
      </c>
      <c r="P5151" s="103" t="s">
        <v>24</v>
      </c>
      <c r="Q5151" s="103" t="s">
        <v>24</v>
      </c>
      <c r="R5151" s="103" t="s">
        <v>24</v>
      </c>
      <c r="S5151" s="103" t="s">
        <v>24</v>
      </c>
      <c r="T5151" s="35"/>
      <c r="U5151" s="35"/>
      <c r="V5151" s="9"/>
      <c r="W5151" s="9"/>
      <c r="X5151" s="31"/>
      <c r="Y5151" s="31"/>
      <c r="Z5151" s="31"/>
    </row>
    <row r="5152" spans="1:26" s="79" customFormat="1" x14ac:dyDescent="0.2">
      <c r="A5152" s="31"/>
      <c r="B5152" s="34">
        <v>71</v>
      </c>
      <c r="C5152" s="34">
        <v>20158</v>
      </c>
      <c r="D5152" s="31" t="s">
        <v>4639</v>
      </c>
      <c r="E5152" s="31" t="s">
        <v>4191</v>
      </c>
      <c r="F5152" s="110" t="s">
        <v>1543</v>
      </c>
      <c r="G5152" s="31" t="s">
        <v>87</v>
      </c>
      <c r="H5152" s="31">
        <v>17.73</v>
      </c>
      <c r="I5152" s="31" t="s">
        <v>82</v>
      </c>
      <c r="J5152" s="36">
        <v>4</v>
      </c>
      <c r="K5152" s="35">
        <v>7</v>
      </c>
      <c r="L5152" s="35" t="s">
        <v>1479</v>
      </c>
      <c r="M5152" s="36">
        <v>1</v>
      </c>
      <c r="N5152" s="35" t="s">
        <v>23</v>
      </c>
      <c r="O5152" s="103" t="s">
        <v>24</v>
      </c>
      <c r="P5152" s="103" t="s">
        <v>24</v>
      </c>
      <c r="Q5152" s="103" t="s">
        <v>24</v>
      </c>
      <c r="R5152" s="103" t="s">
        <v>24</v>
      </c>
      <c r="S5152" s="103" t="s">
        <v>24</v>
      </c>
      <c r="T5152" s="35"/>
      <c r="U5152" s="35"/>
      <c r="V5152" s="9"/>
      <c r="W5152" s="9"/>
      <c r="X5152" s="31"/>
      <c r="Y5152" s="31"/>
      <c r="Z5152" s="31"/>
    </row>
    <row r="5153" spans="1:26" s="79" customFormat="1" x14ac:dyDescent="0.2">
      <c r="A5153" s="31"/>
      <c r="B5153" s="34">
        <v>71</v>
      </c>
      <c r="C5153" s="34">
        <v>20158</v>
      </c>
      <c r="D5153" s="31" t="s">
        <v>4640</v>
      </c>
      <c r="E5153" s="31" t="s">
        <v>4191</v>
      </c>
      <c r="F5153" s="110" t="s">
        <v>1543</v>
      </c>
      <c r="G5153" s="31" t="s">
        <v>87</v>
      </c>
      <c r="H5153" s="31">
        <v>21.03</v>
      </c>
      <c r="I5153" s="31" t="s">
        <v>82</v>
      </c>
      <c r="J5153" s="36">
        <v>4</v>
      </c>
      <c r="K5153" s="35">
        <v>7</v>
      </c>
      <c r="L5153" s="35" t="s">
        <v>1479</v>
      </c>
      <c r="M5153" s="36">
        <v>1</v>
      </c>
      <c r="N5153" s="35" t="s">
        <v>23</v>
      </c>
      <c r="O5153" s="103" t="s">
        <v>24</v>
      </c>
      <c r="P5153" s="103" t="s">
        <v>24</v>
      </c>
      <c r="Q5153" s="103" t="s">
        <v>24</v>
      </c>
      <c r="R5153" s="103" t="s">
        <v>24</v>
      </c>
      <c r="S5153" s="103" t="s">
        <v>24</v>
      </c>
      <c r="T5153" s="35"/>
      <c r="U5153" s="35"/>
      <c r="V5153" s="9"/>
      <c r="W5153" s="9"/>
      <c r="X5153" s="31"/>
      <c r="Y5153" s="31"/>
      <c r="Z5153" s="31"/>
    </row>
    <row r="5154" spans="1:26" s="79" customFormat="1" x14ac:dyDescent="0.2">
      <c r="A5154" s="31"/>
      <c r="B5154" s="34">
        <v>71</v>
      </c>
      <c r="C5154" s="34">
        <v>20158</v>
      </c>
      <c r="D5154" s="31" t="s">
        <v>4641</v>
      </c>
      <c r="E5154" s="31" t="s">
        <v>4191</v>
      </c>
      <c r="F5154" s="110" t="s">
        <v>1543</v>
      </c>
      <c r="G5154" s="31" t="s">
        <v>120</v>
      </c>
      <c r="H5154" s="31">
        <v>8.26</v>
      </c>
      <c r="I5154" s="31" t="s">
        <v>82</v>
      </c>
      <c r="J5154" s="36">
        <v>4</v>
      </c>
      <c r="K5154" s="35">
        <v>7</v>
      </c>
      <c r="L5154" s="35" t="s">
        <v>1550</v>
      </c>
      <c r="M5154" s="36">
        <v>1</v>
      </c>
      <c r="N5154" s="35" t="s">
        <v>23</v>
      </c>
      <c r="O5154" s="35" t="s">
        <v>24</v>
      </c>
      <c r="P5154" s="35" t="s">
        <v>24</v>
      </c>
      <c r="Q5154" s="35" t="s">
        <v>24</v>
      </c>
      <c r="R5154" s="35" t="s">
        <v>24</v>
      </c>
      <c r="S5154" s="35" t="s">
        <v>24</v>
      </c>
      <c r="T5154" s="35"/>
      <c r="U5154" s="35"/>
      <c r="V5154" s="9"/>
      <c r="W5154" s="9"/>
      <c r="X5154" s="31"/>
      <c r="Y5154" s="31"/>
      <c r="Z5154" s="31"/>
    </row>
    <row r="5155" spans="1:26" s="79" customFormat="1" x14ac:dyDescent="0.2">
      <c r="A5155" s="101"/>
      <c r="B5155" s="104">
        <v>71</v>
      </c>
      <c r="C5155" s="104">
        <v>20158</v>
      </c>
      <c r="D5155" s="101" t="s">
        <v>4642</v>
      </c>
      <c r="E5155" s="31" t="s">
        <v>4191</v>
      </c>
      <c r="F5155" s="110" t="s">
        <v>1543</v>
      </c>
      <c r="G5155" s="101" t="s">
        <v>87</v>
      </c>
      <c r="H5155" s="101">
        <v>21.9</v>
      </c>
      <c r="I5155" s="101" t="s">
        <v>82</v>
      </c>
      <c r="J5155" s="105">
        <v>4</v>
      </c>
      <c r="K5155" s="103">
        <v>7</v>
      </c>
      <c r="L5155" s="103" t="s">
        <v>1479</v>
      </c>
      <c r="M5155" s="105">
        <v>1</v>
      </c>
      <c r="N5155" s="103" t="s">
        <v>23</v>
      </c>
      <c r="O5155" s="35" t="s">
        <v>24</v>
      </c>
      <c r="P5155" s="35" t="s">
        <v>24</v>
      </c>
      <c r="Q5155" s="35" t="s">
        <v>24</v>
      </c>
      <c r="R5155" s="35" t="s">
        <v>24</v>
      </c>
      <c r="S5155" s="35" t="s">
        <v>24</v>
      </c>
      <c r="T5155" s="103"/>
      <c r="U5155" s="103"/>
      <c r="V5155" s="100"/>
      <c r="W5155" s="9"/>
      <c r="X5155" s="31"/>
      <c r="Y5155" s="31"/>
      <c r="Z5155" s="31"/>
    </row>
    <row r="5156" spans="1:26" s="79" customFormat="1" x14ac:dyDescent="0.2">
      <c r="A5156" s="31"/>
      <c r="B5156" s="34">
        <v>71</v>
      </c>
      <c r="C5156" s="34">
        <v>20158</v>
      </c>
      <c r="D5156" s="31" t="s">
        <v>4643</v>
      </c>
      <c r="E5156" s="31" t="s">
        <v>4191</v>
      </c>
      <c r="F5156" s="110" t="s">
        <v>1543</v>
      </c>
      <c r="G5156" s="31" t="s">
        <v>87</v>
      </c>
      <c r="H5156" s="31">
        <v>34.81</v>
      </c>
      <c r="I5156" s="31" t="s">
        <v>82</v>
      </c>
      <c r="J5156" s="36">
        <v>8</v>
      </c>
      <c r="K5156" s="35">
        <v>7</v>
      </c>
      <c r="L5156" s="35" t="s">
        <v>1479</v>
      </c>
      <c r="M5156" s="36">
        <v>1</v>
      </c>
      <c r="N5156" s="35" t="s">
        <v>23</v>
      </c>
      <c r="O5156" s="35" t="s">
        <v>24</v>
      </c>
      <c r="P5156" s="35" t="s">
        <v>24</v>
      </c>
      <c r="Q5156" s="35" t="s">
        <v>24</v>
      </c>
      <c r="R5156" s="35" t="s">
        <v>24</v>
      </c>
      <c r="S5156" s="35" t="s">
        <v>24</v>
      </c>
      <c r="T5156" s="35"/>
      <c r="U5156" s="35"/>
      <c r="V5156" s="9"/>
      <c r="W5156" s="9"/>
      <c r="X5156" s="31"/>
      <c r="Y5156" s="31"/>
      <c r="Z5156" s="31"/>
    </row>
    <row r="5157" spans="1:26" s="79" customFormat="1" x14ac:dyDescent="0.2">
      <c r="A5157" s="101"/>
      <c r="B5157" s="104">
        <v>71</v>
      </c>
      <c r="C5157" s="104">
        <v>20158</v>
      </c>
      <c r="D5157" s="101" t="s">
        <v>4644</v>
      </c>
      <c r="E5157" s="31" t="s">
        <v>4191</v>
      </c>
      <c r="F5157" s="110" t="s">
        <v>1543</v>
      </c>
      <c r="G5157" s="101" t="s">
        <v>87</v>
      </c>
      <c r="H5157" s="101">
        <v>15.45</v>
      </c>
      <c r="I5157" s="101" t="s">
        <v>82</v>
      </c>
      <c r="J5157" s="105">
        <v>4</v>
      </c>
      <c r="K5157" s="103">
        <v>7</v>
      </c>
      <c r="L5157" s="103" t="s">
        <v>1479</v>
      </c>
      <c r="M5157" s="105">
        <v>1</v>
      </c>
      <c r="N5157" s="103" t="s">
        <v>23</v>
      </c>
      <c r="O5157" s="103" t="s">
        <v>24</v>
      </c>
      <c r="P5157" s="103" t="s">
        <v>24</v>
      </c>
      <c r="Q5157" s="103" t="s">
        <v>24</v>
      </c>
      <c r="R5157" s="103" t="s">
        <v>24</v>
      </c>
      <c r="S5157" s="103" t="s">
        <v>24</v>
      </c>
      <c r="T5157" s="103"/>
      <c r="U5157" s="103"/>
      <c r="V5157" s="100"/>
      <c r="W5157" s="9"/>
      <c r="X5157" s="31"/>
      <c r="Y5157" s="31"/>
      <c r="Z5157" s="31"/>
    </row>
    <row r="5158" spans="1:26" s="79" customFormat="1" x14ac:dyDescent="0.2">
      <c r="A5158" s="101"/>
      <c r="B5158" s="104">
        <v>71</v>
      </c>
      <c r="C5158" s="104">
        <v>20158</v>
      </c>
      <c r="D5158" s="101" t="s">
        <v>4645</v>
      </c>
      <c r="E5158" s="31" t="s">
        <v>4191</v>
      </c>
      <c r="F5158" s="110" t="s">
        <v>1543</v>
      </c>
      <c r="G5158" s="101" t="s">
        <v>87</v>
      </c>
      <c r="H5158" s="101">
        <v>16.329999999999998</v>
      </c>
      <c r="I5158" s="101" t="s">
        <v>82</v>
      </c>
      <c r="J5158" s="105">
        <v>4</v>
      </c>
      <c r="K5158" s="103">
        <v>7</v>
      </c>
      <c r="L5158" s="103" t="s">
        <v>1479</v>
      </c>
      <c r="M5158" s="105">
        <v>1</v>
      </c>
      <c r="N5158" s="103" t="s">
        <v>23</v>
      </c>
      <c r="O5158" s="35" t="s">
        <v>24</v>
      </c>
      <c r="P5158" s="35" t="s">
        <v>24</v>
      </c>
      <c r="Q5158" s="35" t="s">
        <v>24</v>
      </c>
      <c r="R5158" s="35" t="s">
        <v>24</v>
      </c>
      <c r="S5158" s="35" t="s">
        <v>24</v>
      </c>
      <c r="T5158" s="103"/>
      <c r="U5158" s="103"/>
      <c r="V5158" s="100"/>
      <c r="W5158" s="9"/>
      <c r="X5158" s="31"/>
      <c r="Y5158" s="31"/>
      <c r="Z5158" s="31"/>
    </row>
    <row r="5159" spans="1:26" s="79" customFormat="1" x14ac:dyDescent="0.2">
      <c r="A5159" s="101"/>
      <c r="B5159" s="104">
        <v>71</v>
      </c>
      <c r="C5159" s="104">
        <v>20158</v>
      </c>
      <c r="D5159" s="101" t="s">
        <v>4646</v>
      </c>
      <c r="E5159" s="31" t="s">
        <v>4191</v>
      </c>
      <c r="F5159" s="110" t="s">
        <v>1543</v>
      </c>
      <c r="G5159" s="101" t="s">
        <v>87</v>
      </c>
      <c r="H5159" s="101">
        <v>13.58</v>
      </c>
      <c r="I5159" s="101" t="s">
        <v>82</v>
      </c>
      <c r="J5159" s="105">
        <v>4</v>
      </c>
      <c r="K5159" s="103">
        <v>7</v>
      </c>
      <c r="L5159" s="103" t="s">
        <v>1479</v>
      </c>
      <c r="M5159" s="105">
        <v>1</v>
      </c>
      <c r="N5159" s="103" t="s">
        <v>23</v>
      </c>
      <c r="O5159" s="103" t="s">
        <v>24</v>
      </c>
      <c r="P5159" s="103" t="s">
        <v>24</v>
      </c>
      <c r="Q5159" s="103" t="s">
        <v>24</v>
      </c>
      <c r="R5159" s="103" t="s">
        <v>24</v>
      </c>
      <c r="S5159" s="103" t="s">
        <v>24</v>
      </c>
      <c r="T5159" s="103"/>
      <c r="U5159" s="103"/>
      <c r="V5159" s="100"/>
      <c r="W5159" s="9"/>
      <c r="X5159" s="31"/>
      <c r="Y5159" s="31"/>
      <c r="Z5159" s="31"/>
    </row>
    <row r="5160" spans="1:26" s="79" customFormat="1" x14ac:dyDescent="0.2">
      <c r="A5160" s="101"/>
      <c r="B5160" s="104">
        <v>71</v>
      </c>
      <c r="C5160" s="104">
        <v>20158</v>
      </c>
      <c r="D5160" s="101" t="s">
        <v>4647</v>
      </c>
      <c r="E5160" s="31" t="s">
        <v>4191</v>
      </c>
      <c r="F5160" s="110" t="s">
        <v>1543</v>
      </c>
      <c r="G5160" s="101" t="s">
        <v>87</v>
      </c>
      <c r="H5160" s="101">
        <v>16.8</v>
      </c>
      <c r="I5160" s="101" t="s">
        <v>82</v>
      </c>
      <c r="J5160" s="105">
        <v>4</v>
      </c>
      <c r="K5160" s="103">
        <v>7</v>
      </c>
      <c r="L5160" s="103" t="s">
        <v>1479</v>
      </c>
      <c r="M5160" s="105">
        <v>1</v>
      </c>
      <c r="N5160" s="103" t="s">
        <v>23</v>
      </c>
      <c r="O5160" s="103" t="s">
        <v>24</v>
      </c>
      <c r="P5160" s="103" t="s">
        <v>24</v>
      </c>
      <c r="Q5160" s="103" t="s">
        <v>24</v>
      </c>
      <c r="R5160" s="103" t="s">
        <v>24</v>
      </c>
      <c r="S5160" s="103" t="s">
        <v>24</v>
      </c>
      <c r="T5160" s="103"/>
      <c r="U5160" s="103"/>
      <c r="V5160" s="100"/>
      <c r="W5160" s="9"/>
      <c r="X5160" s="31"/>
      <c r="Y5160" s="31"/>
      <c r="Z5160" s="31"/>
    </row>
    <row r="5161" spans="1:26" s="79" customFormat="1" x14ac:dyDescent="0.2">
      <c r="A5161" s="31"/>
      <c r="B5161" s="34">
        <v>71</v>
      </c>
      <c r="C5161" s="34">
        <v>20158</v>
      </c>
      <c r="D5161" s="31" t="s">
        <v>4648</v>
      </c>
      <c r="E5161" s="31" t="s">
        <v>4191</v>
      </c>
      <c r="F5161" s="110" t="s">
        <v>1543</v>
      </c>
      <c r="G5161" s="31" t="s">
        <v>87</v>
      </c>
      <c r="H5161" s="31">
        <v>14.24</v>
      </c>
      <c r="I5161" s="31" t="s">
        <v>82</v>
      </c>
      <c r="J5161" s="36">
        <v>4</v>
      </c>
      <c r="K5161" s="35">
        <v>7</v>
      </c>
      <c r="L5161" s="35" t="s">
        <v>1479</v>
      </c>
      <c r="M5161" s="36">
        <v>1</v>
      </c>
      <c r="N5161" s="35" t="s">
        <v>23</v>
      </c>
      <c r="O5161" s="103" t="s">
        <v>24</v>
      </c>
      <c r="P5161" s="103" t="s">
        <v>24</v>
      </c>
      <c r="Q5161" s="103" t="s">
        <v>24</v>
      </c>
      <c r="R5161" s="103" t="s">
        <v>24</v>
      </c>
      <c r="S5161" s="103" t="s">
        <v>24</v>
      </c>
      <c r="T5161" s="35"/>
      <c r="U5161" s="35"/>
      <c r="V5161" s="9"/>
      <c r="W5161" s="9"/>
      <c r="X5161" s="31"/>
      <c r="Y5161" s="31"/>
      <c r="Z5161" s="31"/>
    </row>
    <row r="5162" spans="1:26" s="79" customFormat="1" x14ac:dyDescent="0.2">
      <c r="A5162" s="31"/>
      <c r="B5162" s="34">
        <v>71</v>
      </c>
      <c r="C5162" s="34">
        <v>20158</v>
      </c>
      <c r="D5162" s="31" t="s">
        <v>4649</v>
      </c>
      <c r="E5162" s="31" t="s">
        <v>4191</v>
      </c>
      <c r="F5162" s="110" t="s">
        <v>1543</v>
      </c>
      <c r="G5162" s="31" t="s">
        <v>31</v>
      </c>
      <c r="H5162" s="31">
        <v>17.73</v>
      </c>
      <c r="I5162" s="31" t="s">
        <v>82</v>
      </c>
      <c r="J5162" s="36">
        <v>4</v>
      </c>
      <c r="K5162" s="35">
        <v>8</v>
      </c>
      <c r="L5162" s="35" t="s">
        <v>1719</v>
      </c>
      <c r="M5162" s="36">
        <v>1</v>
      </c>
      <c r="N5162" s="35" t="s">
        <v>23</v>
      </c>
      <c r="O5162" s="35" t="s">
        <v>24</v>
      </c>
      <c r="P5162" s="35" t="s">
        <v>24</v>
      </c>
      <c r="Q5162" s="35" t="s">
        <v>24</v>
      </c>
      <c r="R5162" s="35" t="s">
        <v>24</v>
      </c>
      <c r="S5162" s="35" t="s">
        <v>24</v>
      </c>
      <c r="T5162" s="35"/>
      <c r="U5162" s="35"/>
      <c r="V5162" s="9"/>
      <c r="W5162" s="9"/>
      <c r="X5162" s="31"/>
      <c r="Y5162" s="31"/>
      <c r="Z5162" s="31"/>
    </row>
    <row r="5163" spans="1:26" s="79" customFormat="1" x14ac:dyDescent="0.2">
      <c r="A5163" s="31"/>
      <c r="B5163" s="34">
        <v>71</v>
      </c>
      <c r="C5163" s="34">
        <v>20158</v>
      </c>
      <c r="D5163" s="31" t="s">
        <v>4650</v>
      </c>
      <c r="E5163" s="31" t="s">
        <v>4191</v>
      </c>
      <c r="F5163" s="110" t="s">
        <v>1543</v>
      </c>
      <c r="G5163" s="31" t="s">
        <v>102</v>
      </c>
      <c r="H5163" s="31">
        <v>4.58</v>
      </c>
      <c r="I5163" s="31" t="s">
        <v>82</v>
      </c>
      <c r="J5163" s="36"/>
      <c r="K5163" s="35">
        <v>7</v>
      </c>
      <c r="L5163" s="35" t="s">
        <v>1479</v>
      </c>
      <c r="M5163" s="36">
        <v>1</v>
      </c>
      <c r="N5163" s="35" t="s">
        <v>23</v>
      </c>
      <c r="O5163" s="35" t="s">
        <v>24</v>
      </c>
      <c r="P5163" s="35" t="s">
        <v>24</v>
      </c>
      <c r="Q5163" s="35" t="s">
        <v>24</v>
      </c>
      <c r="R5163" s="35" t="s">
        <v>24</v>
      </c>
      <c r="S5163" s="35" t="s">
        <v>24</v>
      </c>
      <c r="T5163" s="35"/>
      <c r="U5163" s="35"/>
      <c r="V5163" s="9"/>
      <c r="W5163" s="9"/>
      <c r="X5163" s="31"/>
      <c r="Y5163" s="31"/>
      <c r="Z5163" s="31"/>
    </row>
    <row r="5164" spans="1:26" s="79" customFormat="1" x14ac:dyDescent="0.2">
      <c r="A5164" s="31"/>
      <c r="B5164" s="34">
        <v>71</v>
      </c>
      <c r="C5164" s="34">
        <v>20158</v>
      </c>
      <c r="D5164" s="31" t="s">
        <v>4651</v>
      </c>
      <c r="E5164" s="31" t="s">
        <v>4191</v>
      </c>
      <c r="F5164" s="110" t="s">
        <v>1543</v>
      </c>
      <c r="G5164" s="31" t="s">
        <v>29</v>
      </c>
      <c r="H5164" s="31">
        <v>12.9</v>
      </c>
      <c r="I5164" s="31" t="s">
        <v>82</v>
      </c>
      <c r="J5164" s="36">
        <v>4</v>
      </c>
      <c r="K5164" s="35">
        <v>8</v>
      </c>
      <c r="L5164" s="35" t="s">
        <v>1719</v>
      </c>
      <c r="M5164" s="36">
        <v>1</v>
      </c>
      <c r="N5164" s="35" t="s">
        <v>23</v>
      </c>
      <c r="O5164" s="35" t="s">
        <v>24</v>
      </c>
      <c r="P5164" s="35" t="s">
        <v>24</v>
      </c>
      <c r="Q5164" s="35" t="s">
        <v>24</v>
      </c>
      <c r="R5164" s="35" t="s">
        <v>24</v>
      </c>
      <c r="S5164" s="35" t="s">
        <v>24</v>
      </c>
      <c r="T5164" s="35"/>
      <c r="U5164" s="35"/>
      <c r="V5164" s="9"/>
      <c r="W5164" s="9"/>
      <c r="X5164" s="31"/>
      <c r="Y5164" s="31"/>
      <c r="Z5164" s="31"/>
    </row>
    <row r="5165" spans="1:26" s="79" customFormat="1" x14ac:dyDescent="0.2">
      <c r="A5165" s="31"/>
      <c r="B5165" s="34">
        <v>71</v>
      </c>
      <c r="C5165" s="34">
        <v>20158</v>
      </c>
      <c r="D5165" s="31" t="s">
        <v>4652</v>
      </c>
      <c r="E5165" s="31" t="s">
        <v>4191</v>
      </c>
      <c r="F5165" s="110" t="s">
        <v>1543</v>
      </c>
      <c r="G5165" s="31" t="s">
        <v>92</v>
      </c>
      <c r="H5165" s="31">
        <v>3.39</v>
      </c>
      <c r="I5165" s="31" t="s">
        <v>82</v>
      </c>
      <c r="J5165" s="36"/>
      <c r="K5165" s="35">
        <v>7</v>
      </c>
      <c r="L5165" s="35" t="s">
        <v>1550</v>
      </c>
      <c r="M5165" s="36">
        <v>0</v>
      </c>
      <c r="N5165" s="35" t="s">
        <v>23</v>
      </c>
      <c r="O5165" s="35" t="s">
        <v>24</v>
      </c>
      <c r="P5165" s="35" t="s">
        <v>24</v>
      </c>
      <c r="Q5165" s="35" t="s">
        <v>24</v>
      </c>
      <c r="R5165" s="35" t="s">
        <v>24</v>
      </c>
      <c r="S5165" s="35" t="s">
        <v>24</v>
      </c>
      <c r="T5165" s="35"/>
      <c r="U5165" s="35"/>
      <c r="V5165" s="9"/>
      <c r="W5165" s="9"/>
      <c r="X5165" s="31"/>
      <c r="Y5165" s="31"/>
      <c r="Z5165" s="31"/>
    </row>
    <row r="5166" spans="1:26" s="79" customFormat="1" x14ac:dyDescent="0.2">
      <c r="A5166" s="31"/>
      <c r="B5166" s="34">
        <v>71</v>
      </c>
      <c r="C5166" s="34">
        <v>20158</v>
      </c>
      <c r="D5166" s="31" t="s">
        <v>4653</v>
      </c>
      <c r="E5166" s="31" t="s">
        <v>4191</v>
      </c>
      <c r="F5166" s="110" t="s">
        <v>1543</v>
      </c>
      <c r="G5166" s="31" t="s">
        <v>93</v>
      </c>
      <c r="H5166" s="31">
        <v>698.33</v>
      </c>
      <c r="I5166" s="31" t="s">
        <v>82</v>
      </c>
      <c r="J5166" s="36">
        <v>20</v>
      </c>
      <c r="K5166" s="35">
        <v>7</v>
      </c>
      <c r="L5166" s="35" t="s">
        <v>1719</v>
      </c>
      <c r="M5166" s="36">
        <v>1</v>
      </c>
      <c r="N5166" s="35" t="s">
        <v>24</v>
      </c>
      <c r="O5166" s="35" t="s">
        <v>24</v>
      </c>
      <c r="P5166" s="35" t="s">
        <v>24</v>
      </c>
      <c r="Q5166" s="35" t="s">
        <v>24</v>
      </c>
      <c r="R5166" s="35" t="s">
        <v>24</v>
      </c>
      <c r="S5166" s="35" t="s">
        <v>24</v>
      </c>
      <c r="T5166" s="35"/>
      <c r="U5166" s="35"/>
      <c r="V5166" s="9"/>
      <c r="W5166" s="9"/>
      <c r="X5166" s="31"/>
      <c r="Y5166" s="31"/>
      <c r="Z5166" s="31"/>
    </row>
    <row r="5167" spans="1:26" s="79" customFormat="1" x14ac:dyDescent="0.2">
      <c r="A5167" s="31"/>
      <c r="B5167" s="34">
        <v>71</v>
      </c>
      <c r="C5167" s="34">
        <v>20158</v>
      </c>
      <c r="D5167" s="31" t="s">
        <v>4654</v>
      </c>
      <c r="E5167" s="31" t="s">
        <v>4191</v>
      </c>
      <c r="F5167" s="110" t="s">
        <v>1543</v>
      </c>
      <c r="G5167" s="31" t="s">
        <v>96</v>
      </c>
      <c r="H5167" s="31">
        <v>24.66</v>
      </c>
      <c r="I5167" s="31" t="s">
        <v>82</v>
      </c>
      <c r="J5167" s="36">
        <v>10</v>
      </c>
      <c r="K5167" s="35">
        <v>7</v>
      </c>
      <c r="L5167" s="35" t="s">
        <v>1719</v>
      </c>
      <c r="M5167" s="36">
        <v>1</v>
      </c>
      <c r="N5167" s="35" t="s">
        <v>23</v>
      </c>
      <c r="O5167" s="35" t="s">
        <v>24</v>
      </c>
      <c r="P5167" s="35" t="s">
        <v>24</v>
      </c>
      <c r="Q5167" s="35" t="s">
        <v>24</v>
      </c>
      <c r="R5167" s="35" t="s">
        <v>24</v>
      </c>
      <c r="S5167" s="35" t="s">
        <v>24</v>
      </c>
      <c r="T5167" s="35"/>
      <c r="U5167" s="35"/>
      <c r="V5167" s="9"/>
      <c r="W5167" s="9"/>
      <c r="X5167" s="31"/>
      <c r="Y5167" s="31"/>
      <c r="Z5167" s="31"/>
    </row>
    <row r="5168" spans="1:26" s="79" customFormat="1" x14ac:dyDescent="0.2">
      <c r="A5168" s="31"/>
      <c r="B5168" s="34">
        <v>71</v>
      </c>
      <c r="C5168" s="34">
        <v>20158</v>
      </c>
      <c r="D5168" s="31" t="s">
        <v>4655</v>
      </c>
      <c r="E5168" s="31" t="s">
        <v>4191</v>
      </c>
      <c r="F5168" s="110" t="s">
        <v>1543</v>
      </c>
      <c r="G5168" s="31" t="s">
        <v>258</v>
      </c>
      <c r="H5168" s="31">
        <v>4.75</v>
      </c>
      <c r="I5168" s="31" t="s">
        <v>82</v>
      </c>
      <c r="J5168" s="36"/>
      <c r="K5168" s="35">
        <v>99</v>
      </c>
      <c r="L5168" s="35" t="s">
        <v>1719</v>
      </c>
      <c r="M5168" s="35">
        <v>0</v>
      </c>
      <c r="N5168" s="35" t="s">
        <v>23</v>
      </c>
      <c r="O5168" s="35" t="s">
        <v>24</v>
      </c>
      <c r="P5168" s="35" t="s">
        <v>24</v>
      </c>
      <c r="Q5168" s="35" t="s">
        <v>24</v>
      </c>
      <c r="R5168" s="35" t="s">
        <v>24</v>
      </c>
      <c r="S5168" s="35" t="s">
        <v>24</v>
      </c>
      <c r="T5168" s="35"/>
      <c r="U5168" s="35"/>
      <c r="V5168" s="9"/>
      <c r="W5168" s="9"/>
      <c r="X5168" s="31"/>
      <c r="Y5168" s="31"/>
      <c r="Z5168" s="31"/>
    </row>
    <row r="5169" spans="1:26" s="79" customFormat="1" x14ac:dyDescent="0.2">
      <c r="A5169" s="31"/>
      <c r="B5169" s="34">
        <v>71</v>
      </c>
      <c r="C5169" s="34">
        <v>20158</v>
      </c>
      <c r="D5169" s="31" t="s">
        <v>4656</v>
      </c>
      <c r="E5169" s="31" t="s">
        <v>4191</v>
      </c>
      <c r="F5169" s="110" t="s">
        <v>1543</v>
      </c>
      <c r="G5169" s="31" t="s">
        <v>96</v>
      </c>
      <c r="H5169" s="31">
        <v>16.78</v>
      </c>
      <c r="I5169" s="31" t="s">
        <v>82</v>
      </c>
      <c r="J5169" s="36">
        <v>10</v>
      </c>
      <c r="K5169" s="35">
        <v>7</v>
      </c>
      <c r="L5169" s="35" t="s">
        <v>1719</v>
      </c>
      <c r="M5169" s="36">
        <v>1</v>
      </c>
      <c r="N5169" s="35" t="s">
        <v>23</v>
      </c>
      <c r="O5169" s="35" t="s">
        <v>24</v>
      </c>
      <c r="P5169" s="35" t="s">
        <v>24</v>
      </c>
      <c r="Q5169" s="35" t="s">
        <v>24</v>
      </c>
      <c r="R5169" s="35" t="s">
        <v>24</v>
      </c>
      <c r="S5169" s="35" t="s">
        <v>24</v>
      </c>
      <c r="T5169" s="35"/>
      <c r="U5169" s="35"/>
      <c r="V5169" s="9"/>
      <c r="W5169" s="9"/>
      <c r="X5169" s="31"/>
      <c r="Y5169" s="31"/>
      <c r="Z5169" s="31"/>
    </row>
    <row r="5170" spans="1:26" s="79" customFormat="1" x14ac:dyDescent="0.2">
      <c r="A5170" s="31"/>
      <c r="B5170" s="34">
        <v>71</v>
      </c>
      <c r="C5170" s="34">
        <v>20158</v>
      </c>
      <c r="D5170" s="31" t="s">
        <v>4657</v>
      </c>
      <c r="E5170" s="31" t="s">
        <v>4191</v>
      </c>
      <c r="F5170" s="110" t="s">
        <v>1543</v>
      </c>
      <c r="G5170" s="31" t="s">
        <v>29</v>
      </c>
      <c r="H5170" s="31">
        <v>7.2</v>
      </c>
      <c r="I5170" s="31" t="s">
        <v>82</v>
      </c>
      <c r="J5170" s="36"/>
      <c r="K5170" s="35">
        <v>8</v>
      </c>
      <c r="L5170" s="35" t="s">
        <v>1719</v>
      </c>
      <c r="M5170" s="36">
        <v>1</v>
      </c>
      <c r="N5170" s="35" t="s">
        <v>23</v>
      </c>
      <c r="O5170" s="35" t="s">
        <v>24</v>
      </c>
      <c r="P5170" s="35" t="s">
        <v>24</v>
      </c>
      <c r="Q5170" s="35" t="s">
        <v>24</v>
      </c>
      <c r="R5170" s="35" t="s">
        <v>24</v>
      </c>
      <c r="S5170" s="35" t="s">
        <v>24</v>
      </c>
      <c r="T5170" s="35"/>
      <c r="U5170" s="35"/>
      <c r="V5170" s="9"/>
      <c r="W5170" s="9"/>
      <c r="X5170" s="31"/>
      <c r="Y5170" s="31"/>
      <c r="Z5170" s="31"/>
    </row>
    <row r="5171" spans="1:26" s="79" customFormat="1" x14ac:dyDescent="0.2">
      <c r="A5171" s="31"/>
      <c r="B5171" s="34">
        <v>71</v>
      </c>
      <c r="C5171" s="34">
        <v>20158</v>
      </c>
      <c r="D5171" s="31" t="s">
        <v>4658</v>
      </c>
      <c r="E5171" s="31" t="s">
        <v>4191</v>
      </c>
      <c r="F5171" s="110" t="s">
        <v>1543</v>
      </c>
      <c r="G5171" s="31" t="s">
        <v>92</v>
      </c>
      <c r="H5171" s="31">
        <v>1.62</v>
      </c>
      <c r="I5171" s="31" t="s">
        <v>82</v>
      </c>
      <c r="J5171" s="36"/>
      <c r="K5171" s="35">
        <v>7</v>
      </c>
      <c r="L5171" s="35" t="s">
        <v>1550</v>
      </c>
      <c r="M5171" s="36">
        <v>0</v>
      </c>
      <c r="N5171" s="35" t="s">
        <v>23</v>
      </c>
      <c r="O5171" s="35" t="s">
        <v>24</v>
      </c>
      <c r="P5171" s="35" t="s">
        <v>24</v>
      </c>
      <c r="Q5171" s="35" t="s">
        <v>24</v>
      </c>
      <c r="R5171" s="35" t="s">
        <v>24</v>
      </c>
      <c r="S5171" s="35" t="s">
        <v>24</v>
      </c>
      <c r="T5171" s="35"/>
      <c r="U5171" s="35"/>
      <c r="V5171" s="9"/>
      <c r="W5171" s="9"/>
      <c r="X5171" s="31"/>
      <c r="Y5171" s="31"/>
      <c r="Z5171" s="31"/>
    </row>
    <row r="5172" spans="1:26" s="79" customFormat="1" x14ac:dyDescent="0.2">
      <c r="A5172" s="31"/>
      <c r="B5172" s="34">
        <v>71</v>
      </c>
      <c r="C5172" s="34">
        <v>20158</v>
      </c>
      <c r="D5172" s="31" t="s">
        <v>4659</v>
      </c>
      <c r="E5172" s="31" t="s">
        <v>4191</v>
      </c>
      <c r="F5172" s="110" t="s">
        <v>1543</v>
      </c>
      <c r="G5172" s="31" t="s">
        <v>31</v>
      </c>
      <c r="H5172" s="31">
        <v>9.36</v>
      </c>
      <c r="I5172" s="31" t="s">
        <v>82</v>
      </c>
      <c r="J5172" s="36">
        <v>4</v>
      </c>
      <c r="K5172" s="35">
        <v>8</v>
      </c>
      <c r="L5172" s="35" t="s">
        <v>1719</v>
      </c>
      <c r="M5172" s="36">
        <v>1</v>
      </c>
      <c r="N5172" s="35" t="s">
        <v>23</v>
      </c>
      <c r="O5172" s="35" t="s">
        <v>24</v>
      </c>
      <c r="P5172" s="35" t="s">
        <v>24</v>
      </c>
      <c r="Q5172" s="35" t="s">
        <v>24</v>
      </c>
      <c r="R5172" s="35" t="s">
        <v>24</v>
      </c>
      <c r="S5172" s="35" t="s">
        <v>24</v>
      </c>
      <c r="T5172" s="35"/>
      <c r="U5172" s="35"/>
      <c r="V5172" s="9"/>
      <c r="W5172" s="9"/>
      <c r="X5172" s="31"/>
      <c r="Y5172" s="31"/>
      <c r="Z5172" s="31"/>
    </row>
    <row r="5173" spans="1:26" s="79" customFormat="1" x14ac:dyDescent="0.2">
      <c r="A5173" s="31"/>
      <c r="B5173" s="34">
        <v>71</v>
      </c>
      <c r="C5173" s="34">
        <v>20158</v>
      </c>
      <c r="D5173" s="31" t="s">
        <v>4660</v>
      </c>
      <c r="E5173" s="31" t="s">
        <v>4191</v>
      </c>
      <c r="F5173" s="110" t="s">
        <v>1543</v>
      </c>
      <c r="G5173" s="31" t="s">
        <v>120</v>
      </c>
      <c r="H5173" s="31">
        <v>17.02</v>
      </c>
      <c r="I5173" s="31" t="s">
        <v>82</v>
      </c>
      <c r="J5173" s="36"/>
      <c r="K5173" s="35">
        <v>7</v>
      </c>
      <c r="L5173" s="35" t="s">
        <v>1550</v>
      </c>
      <c r="M5173" s="36">
        <v>0</v>
      </c>
      <c r="N5173" s="35" t="s">
        <v>23</v>
      </c>
      <c r="O5173" s="35" t="s">
        <v>24</v>
      </c>
      <c r="P5173" s="35" t="s">
        <v>24</v>
      </c>
      <c r="Q5173" s="35" t="s">
        <v>24</v>
      </c>
      <c r="R5173" s="35" t="s">
        <v>24</v>
      </c>
      <c r="S5173" s="35" t="s">
        <v>24</v>
      </c>
      <c r="T5173" s="35"/>
      <c r="U5173" s="35"/>
      <c r="V5173" s="9"/>
      <c r="W5173" s="9"/>
      <c r="X5173" s="31"/>
      <c r="Y5173" s="31"/>
      <c r="Z5173" s="31"/>
    </row>
    <row r="5174" spans="1:26" s="79" customFormat="1" x14ac:dyDescent="0.2">
      <c r="A5174" s="31"/>
      <c r="B5174" s="34">
        <v>71</v>
      </c>
      <c r="C5174" s="34">
        <v>20158</v>
      </c>
      <c r="D5174" s="31" t="s">
        <v>4661</v>
      </c>
      <c r="E5174" s="31" t="s">
        <v>4191</v>
      </c>
      <c r="F5174" s="110" t="s">
        <v>1543</v>
      </c>
      <c r="G5174" s="31" t="s">
        <v>87</v>
      </c>
      <c r="H5174" s="31">
        <v>10.68</v>
      </c>
      <c r="I5174" s="31" t="s">
        <v>82</v>
      </c>
      <c r="J5174" s="36">
        <v>3</v>
      </c>
      <c r="K5174" s="35">
        <v>7</v>
      </c>
      <c r="L5174" s="35" t="s">
        <v>1479</v>
      </c>
      <c r="M5174" s="36">
        <v>0</v>
      </c>
      <c r="N5174" s="35" t="s">
        <v>23</v>
      </c>
      <c r="O5174" s="35" t="s">
        <v>24</v>
      </c>
      <c r="P5174" s="35" t="s">
        <v>24</v>
      </c>
      <c r="Q5174" s="35" t="s">
        <v>24</v>
      </c>
      <c r="R5174" s="35" t="s">
        <v>24</v>
      </c>
      <c r="S5174" s="35" t="s">
        <v>24</v>
      </c>
      <c r="T5174" s="35"/>
      <c r="U5174" s="35"/>
      <c r="V5174" s="9"/>
      <c r="W5174" s="9"/>
      <c r="X5174" s="31"/>
      <c r="Y5174" s="31"/>
      <c r="Z5174" s="31"/>
    </row>
    <row r="5175" spans="1:26" s="79" customFormat="1" x14ac:dyDescent="0.2">
      <c r="A5175" s="31"/>
      <c r="B5175" s="34">
        <v>71</v>
      </c>
      <c r="C5175" s="34">
        <v>20158</v>
      </c>
      <c r="D5175" s="31" t="s">
        <v>4662</v>
      </c>
      <c r="E5175" s="31" t="s">
        <v>4191</v>
      </c>
      <c r="F5175" s="110" t="s">
        <v>1543</v>
      </c>
      <c r="G5175" s="31" t="s">
        <v>97</v>
      </c>
      <c r="H5175" s="31">
        <v>19.149999999999999</v>
      </c>
      <c r="I5175" s="31" t="s">
        <v>82</v>
      </c>
      <c r="J5175" s="36">
        <v>6</v>
      </c>
      <c r="K5175" s="35">
        <v>7</v>
      </c>
      <c r="L5175" s="35" t="s">
        <v>1550</v>
      </c>
      <c r="M5175" s="36">
        <v>1</v>
      </c>
      <c r="N5175" s="35" t="s">
        <v>23</v>
      </c>
      <c r="O5175" s="35" t="s">
        <v>24</v>
      </c>
      <c r="P5175" s="35" t="s">
        <v>24</v>
      </c>
      <c r="Q5175" s="35" t="s">
        <v>24</v>
      </c>
      <c r="R5175" s="35" t="s">
        <v>24</v>
      </c>
      <c r="S5175" s="35" t="s">
        <v>24</v>
      </c>
      <c r="T5175" s="35"/>
      <c r="U5175" s="35"/>
      <c r="V5175" s="9"/>
      <c r="W5175" s="9"/>
      <c r="X5175" s="31"/>
      <c r="Y5175" s="31"/>
      <c r="Z5175" s="31"/>
    </row>
    <row r="5176" spans="1:26" s="79" customFormat="1" x14ac:dyDescent="0.2">
      <c r="A5176" s="31"/>
      <c r="B5176" s="34">
        <v>71</v>
      </c>
      <c r="C5176" s="34">
        <v>20158</v>
      </c>
      <c r="D5176" s="31" t="s">
        <v>4663</v>
      </c>
      <c r="E5176" s="31" t="s">
        <v>4191</v>
      </c>
      <c r="F5176" s="110" t="s">
        <v>1543</v>
      </c>
      <c r="G5176" s="31" t="s">
        <v>87</v>
      </c>
      <c r="H5176" s="31">
        <v>16.36</v>
      </c>
      <c r="I5176" s="31" t="s">
        <v>82</v>
      </c>
      <c r="J5176" s="36">
        <v>6</v>
      </c>
      <c r="K5176" s="35">
        <v>7</v>
      </c>
      <c r="L5176" s="35" t="s">
        <v>1479</v>
      </c>
      <c r="M5176" s="36">
        <v>0</v>
      </c>
      <c r="N5176" s="35" t="s">
        <v>23</v>
      </c>
      <c r="O5176" s="35" t="s">
        <v>24</v>
      </c>
      <c r="P5176" s="35" t="s">
        <v>24</v>
      </c>
      <c r="Q5176" s="35" t="s">
        <v>24</v>
      </c>
      <c r="R5176" s="35" t="s">
        <v>24</v>
      </c>
      <c r="S5176" s="35" t="s">
        <v>24</v>
      </c>
      <c r="T5176" s="35"/>
      <c r="U5176" s="35"/>
      <c r="V5176" s="9"/>
      <c r="W5176" s="9"/>
      <c r="X5176" s="31"/>
      <c r="Y5176" s="31"/>
      <c r="Z5176" s="31"/>
    </row>
    <row r="5177" spans="1:26" s="79" customFormat="1" x14ac:dyDescent="0.2">
      <c r="A5177" s="31"/>
      <c r="B5177" s="34">
        <v>71</v>
      </c>
      <c r="C5177" s="34">
        <v>20158</v>
      </c>
      <c r="D5177" s="31" t="s">
        <v>4664</v>
      </c>
      <c r="E5177" s="31" t="s">
        <v>4191</v>
      </c>
      <c r="F5177" s="110" t="s">
        <v>1543</v>
      </c>
      <c r="G5177" s="31" t="s">
        <v>87</v>
      </c>
      <c r="H5177" s="31">
        <v>11.21</v>
      </c>
      <c r="I5177" s="31" t="s">
        <v>82</v>
      </c>
      <c r="J5177" s="36">
        <v>3</v>
      </c>
      <c r="K5177" s="35">
        <v>7</v>
      </c>
      <c r="L5177" s="35" t="s">
        <v>1479</v>
      </c>
      <c r="M5177" s="36">
        <v>0</v>
      </c>
      <c r="N5177" s="35" t="s">
        <v>23</v>
      </c>
      <c r="O5177" s="35" t="s">
        <v>24</v>
      </c>
      <c r="P5177" s="35" t="s">
        <v>24</v>
      </c>
      <c r="Q5177" s="35" t="s">
        <v>24</v>
      </c>
      <c r="R5177" s="35" t="s">
        <v>24</v>
      </c>
      <c r="S5177" s="35" t="s">
        <v>24</v>
      </c>
      <c r="T5177" s="35"/>
      <c r="U5177" s="35"/>
      <c r="V5177" s="9"/>
      <c r="W5177" s="9"/>
      <c r="X5177" s="31"/>
      <c r="Y5177" s="31"/>
      <c r="Z5177" s="31"/>
    </row>
    <row r="5178" spans="1:26" s="79" customFormat="1" x14ac:dyDescent="0.2">
      <c r="A5178" s="31"/>
      <c r="B5178" s="34">
        <v>71</v>
      </c>
      <c r="C5178" s="34">
        <v>20158</v>
      </c>
      <c r="D5178" s="31" t="s">
        <v>4665</v>
      </c>
      <c r="E5178" s="31" t="s">
        <v>4191</v>
      </c>
      <c r="F5178" s="110" t="s">
        <v>1543</v>
      </c>
      <c r="G5178" s="31" t="s">
        <v>102</v>
      </c>
      <c r="H5178" s="31">
        <v>16.45</v>
      </c>
      <c r="I5178" s="31" t="s">
        <v>82</v>
      </c>
      <c r="J5178" s="36">
        <v>6</v>
      </c>
      <c r="K5178" s="35">
        <v>7</v>
      </c>
      <c r="L5178" s="35" t="s">
        <v>1479</v>
      </c>
      <c r="M5178" s="36">
        <v>0</v>
      </c>
      <c r="N5178" s="35" t="s">
        <v>23</v>
      </c>
      <c r="O5178" s="35" t="s">
        <v>24</v>
      </c>
      <c r="P5178" s="35" t="s">
        <v>24</v>
      </c>
      <c r="Q5178" s="35" t="s">
        <v>24</v>
      </c>
      <c r="R5178" s="35" t="s">
        <v>24</v>
      </c>
      <c r="S5178" s="35" t="s">
        <v>24</v>
      </c>
      <c r="T5178" s="35"/>
      <c r="U5178" s="35"/>
      <c r="V5178" s="9"/>
      <c r="W5178" s="9"/>
      <c r="X5178" s="31"/>
      <c r="Y5178" s="31"/>
      <c r="Z5178" s="31"/>
    </row>
    <row r="5179" spans="1:26" s="79" customFormat="1" x14ac:dyDescent="0.2">
      <c r="A5179" s="31"/>
      <c r="B5179" s="34">
        <v>71</v>
      </c>
      <c r="C5179" s="34">
        <v>20158</v>
      </c>
      <c r="D5179" s="31" t="s">
        <v>4666</v>
      </c>
      <c r="E5179" s="31" t="s">
        <v>4191</v>
      </c>
      <c r="F5179" s="110" t="s">
        <v>1543</v>
      </c>
      <c r="G5179" s="31" t="s">
        <v>120</v>
      </c>
      <c r="H5179" s="31">
        <v>6.28</v>
      </c>
      <c r="I5179" s="31" t="s">
        <v>82</v>
      </c>
      <c r="J5179" s="36"/>
      <c r="K5179" s="35">
        <v>7</v>
      </c>
      <c r="L5179" s="35" t="s">
        <v>1550</v>
      </c>
      <c r="M5179" s="36">
        <v>0</v>
      </c>
      <c r="N5179" s="35" t="s">
        <v>23</v>
      </c>
      <c r="O5179" s="35" t="s">
        <v>24</v>
      </c>
      <c r="P5179" s="35" t="s">
        <v>24</v>
      </c>
      <c r="Q5179" s="35" t="s">
        <v>24</v>
      </c>
      <c r="R5179" s="35" t="s">
        <v>24</v>
      </c>
      <c r="S5179" s="35" t="s">
        <v>24</v>
      </c>
      <c r="T5179" s="35"/>
      <c r="U5179" s="35"/>
      <c r="V5179" s="9"/>
      <c r="W5179" s="9"/>
      <c r="X5179" s="31"/>
      <c r="Y5179" s="31"/>
      <c r="Z5179" s="31"/>
    </row>
    <row r="5180" spans="1:26" s="79" customFormat="1" x14ac:dyDescent="0.2">
      <c r="A5180" s="101"/>
      <c r="B5180" s="104">
        <v>71</v>
      </c>
      <c r="C5180" s="104">
        <v>20158</v>
      </c>
      <c r="D5180" s="101" t="s">
        <v>4667</v>
      </c>
      <c r="E5180" s="31" t="s">
        <v>4191</v>
      </c>
      <c r="F5180" s="110" t="s">
        <v>1543</v>
      </c>
      <c r="G5180" s="101" t="s">
        <v>91</v>
      </c>
      <c r="H5180" s="101">
        <v>12.9</v>
      </c>
      <c r="I5180" s="101" t="s">
        <v>82</v>
      </c>
      <c r="J5180" s="105"/>
      <c r="K5180" s="103">
        <v>7</v>
      </c>
      <c r="L5180" s="103" t="s">
        <v>1550</v>
      </c>
      <c r="M5180" s="105">
        <v>0</v>
      </c>
      <c r="N5180" s="35" t="s">
        <v>23</v>
      </c>
      <c r="O5180" s="35" t="s">
        <v>24</v>
      </c>
      <c r="P5180" s="35" t="s">
        <v>24</v>
      </c>
      <c r="Q5180" s="35" t="s">
        <v>24</v>
      </c>
      <c r="R5180" s="35" t="s">
        <v>24</v>
      </c>
      <c r="S5180" s="35" t="s">
        <v>24</v>
      </c>
      <c r="T5180" s="103"/>
      <c r="U5180" s="103"/>
      <c r="V5180" s="100"/>
      <c r="W5180" s="9"/>
      <c r="X5180" s="31"/>
      <c r="Y5180" s="31"/>
      <c r="Z5180" s="31"/>
    </row>
    <row r="5181" spans="1:26" s="79" customFormat="1" x14ac:dyDescent="0.2">
      <c r="A5181" s="31"/>
      <c r="B5181" s="34">
        <v>71</v>
      </c>
      <c r="C5181" s="34">
        <v>20158</v>
      </c>
      <c r="D5181" s="31" t="s">
        <v>4668</v>
      </c>
      <c r="E5181" s="31" t="s">
        <v>4191</v>
      </c>
      <c r="F5181" s="110" t="s">
        <v>1543</v>
      </c>
      <c r="G5181" s="31" t="s">
        <v>93</v>
      </c>
      <c r="H5181" s="31">
        <v>66.3</v>
      </c>
      <c r="I5181" s="31" t="s">
        <v>82</v>
      </c>
      <c r="J5181" s="36"/>
      <c r="K5181" s="35">
        <v>7</v>
      </c>
      <c r="L5181" s="35" t="s">
        <v>1479</v>
      </c>
      <c r="M5181" s="36">
        <v>0</v>
      </c>
      <c r="N5181" s="35" t="s">
        <v>23</v>
      </c>
      <c r="O5181" s="35" t="s">
        <v>24</v>
      </c>
      <c r="P5181" s="35" t="s">
        <v>24</v>
      </c>
      <c r="Q5181" s="35" t="s">
        <v>24</v>
      </c>
      <c r="R5181" s="35" t="s">
        <v>24</v>
      </c>
      <c r="S5181" s="35" t="s">
        <v>24</v>
      </c>
      <c r="T5181" s="35"/>
      <c r="U5181" s="35"/>
      <c r="V5181" s="9"/>
      <c r="W5181" s="9"/>
      <c r="X5181" s="31"/>
      <c r="Y5181" s="31"/>
      <c r="Z5181" s="31"/>
    </row>
    <row r="5182" spans="1:26" s="79" customFormat="1" x14ac:dyDescent="0.2">
      <c r="A5182" s="31"/>
      <c r="B5182" s="34">
        <v>71</v>
      </c>
      <c r="C5182" s="34">
        <v>20158</v>
      </c>
      <c r="D5182" s="31" t="s">
        <v>4669</v>
      </c>
      <c r="E5182" s="31" t="s">
        <v>4191</v>
      </c>
      <c r="F5182" s="110" t="s">
        <v>1543</v>
      </c>
      <c r="G5182" s="31" t="s">
        <v>87</v>
      </c>
      <c r="H5182" s="31">
        <v>21.68</v>
      </c>
      <c r="I5182" s="31" t="s">
        <v>82</v>
      </c>
      <c r="J5182" s="36">
        <v>6</v>
      </c>
      <c r="K5182" s="35">
        <v>7</v>
      </c>
      <c r="L5182" s="35" t="s">
        <v>1479</v>
      </c>
      <c r="M5182" s="36">
        <v>0</v>
      </c>
      <c r="N5182" s="35" t="s">
        <v>23</v>
      </c>
      <c r="O5182" s="35" t="s">
        <v>24</v>
      </c>
      <c r="P5182" s="35" t="s">
        <v>24</v>
      </c>
      <c r="Q5182" s="35" t="s">
        <v>24</v>
      </c>
      <c r="R5182" s="35" t="s">
        <v>24</v>
      </c>
      <c r="S5182" s="35" t="s">
        <v>24</v>
      </c>
      <c r="T5182" s="35"/>
      <c r="U5182" s="35"/>
      <c r="V5182" s="9"/>
      <c r="W5182" s="9"/>
      <c r="X5182" s="31"/>
      <c r="Y5182" s="31"/>
      <c r="Z5182" s="31"/>
    </row>
    <row r="5183" spans="1:26" s="79" customFormat="1" x14ac:dyDescent="0.2">
      <c r="A5183" s="31"/>
      <c r="B5183" s="34">
        <v>71</v>
      </c>
      <c r="C5183" s="34">
        <v>20158</v>
      </c>
      <c r="D5183" s="31" t="s">
        <v>4670</v>
      </c>
      <c r="E5183" s="31" t="s">
        <v>4191</v>
      </c>
      <c r="F5183" s="110" t="s">
        <v>1543</v>
      </c>
      <c r="G5183" s="31" t="s">
        <v>87</v>
      </c>
      <c r="H5183" s="31">
        <v>12.13</v>
      </c>
      <c r="I5183" s="31" t="s">
        <v>82</v>
      </c>
      <c r="J5183" s="36">
        <v>3</v>
      </c>
      <c r="K5183" s="35">
        <v>7</v>
      </c>
      <c r="L5183" s="35" t="s">
        <v>1479</v>
      </c>
      <c r="M5183" s="36">
        <v>1</v>
      </c>
      <c r="N5183" s="35" t="s">
        <v>23</v>
      </c>
      <c r="O5183" s="35" t="s">
        <v>24</v>
      </c>
      <c r="P5183" s="35" t="s">
        <v>24</v>
      </c>
      <c r="Q5183" s="35" t="s">
        <v>24</v>
      </c>
      <c r="R5183" s="35" t="s">
        <v>24</v>
      </c>
      <c r="S5183" s="35" t="s">
        <v>24</v>
      </c>
      <c r="T5183" s="35"/>
      <c r="U5183" s="35"/>
      <c r="V5183" s="9"/>
      <c r="W5183" s="9"/>
      <c r="X5183" s="31"/>
      <c r="Y5183" s="31"/>
      <c r="Z5183" s="31"/>
    </row>
    <row r="5184" spans="1:26" s="79" customFormat="1" x14ac:dyDescent="0.2">
      <c r="A5184" s="101"/>
      <c r="B5184" s="104">
        <v>71</v>
      </c>
      <c r="C5184" s="104">
        <v>20158</v>
      </c>
      <c r="D5184" s="101" t="s">
        <v>4671</v>
      </c>
      <c r="E5184" s="31" t="s">
        <v>4191</v>
      </c>
      <c r="F5184" s="110" t="s">
        <v>1543</v>
      </c>
      <c r="G5184" s="101" t="s">
        <v>87</v>
      </c>
      <c r="H5184" s="101">
        <v>21.1</v>
      </c>
      <c r="I5184" s="101" t="s">
        <v>82</v>
      </c>
      <c r="J5184" s="105">
        <v>6</v>
      </c>
      <c r="K5184" s="103">
        <v>7</v>
      </c>
      <c r="L5184" s="35" t="s">
        <v>1479</v>
      </c>
      <c r="M5184" s="105">
        <v>0</v>
      </c>
      <c r="N5184" s="35" t="s">
        <v>23</v>
      </c>
      <c r="O5184" s="35" t="s">
        <v>24</v>
      </c>
      <c r="P5184" s="35" t="s">
        <v>24</v>
      </c>
      <c r="Q5184" s="35" t="s">
        <v>24</v>
      </c>
      <c r="R5184" s="35" t="s">
        <v>24</v>
      </c>
      <c r="S5184" s="35" t="s">
        <v>24</v>
      </c>
      <c r="T5184" s="103"/>
      <c r="U5184" s="103"/>
      <c r="V5184" s="100"/>
      <c r="W5184" s="9"/>
      <c r="X5184" s="31"/>
      <c r="Y5184" s="31"/>
      <c r="Z5184" s="31"/>
    </row>
    <row r="5185" spans="1:26" s="79" customFormat="1" x14ac:dyDescent="0.2">
      <c r="A5185" s="101"/>
      <c r="B5185" s="104">
        <v>71</v>
      </c>
      <c r="C5185" s="104">
        <v>20158</v>
      </c>
      <c r="D5185" s="101" t="s">
        <v>4672</v>
      </c>
      <c r="E5185" s="31" t="s">
        <v>4191</v>
      </c>
      <c r="F5185" s="110" t="s">
        <v>1543</v>
      </c>
      <c r="G5185" s="101" t="s">
        <v>87</v>
      </c>
      <c r="H5185" s="101">
        <v>12.05</v>
      </c>
      <c r="I5185" s="101" t="s">
        <v>82</v>
      </c>
      <c r="J5185" s="105">
        <v>3</v>
      </c>
      <c r="K5185" s="103">
        <v>7</v>
      </c>
      <c r="L5185" s="35" t="s">
        <v>1479</v>
      </c>
      <c r="M5185" s="105">
        <v>0</v>
      </c>
      <c r="N5185" s="35" t="s">
        <v>23</v>
      </c>
      <c r="O5185" s="35" t="s">
        <v>24</v>
      </c>
      <c r="P5185" s="35" t="s">
        <v>24</v>
      </c>
      <c r="Q5185" s="35" t="s">
        <v>24</v>
      </c>
      <c r="R5185" s="35" t="s">
        <v>24</v>
      </c>
      <c r="S5185" s="35" t="s">
        <v>24</v>
      </c>
      <c r="T5185" s="103"/>
      <c r="U5185" s="103"/>
      <c r="V5185" s="100"/>
      <c r="W5185" s="9"/>
      <c r="X5185" s="31"/>
      <c r="Y5185" s="31"/>
      <c r="Z5185" s="31"/>
    </row>
    <row r="5186" spans="1:26" s="79" customFormat="1" x14ac:dyDescent="0.2">
      <c r="A5186" s="31"/>
      <c r="B5186" s="34">
        <v>71</v>
      </c>
      <c r="C5186" s="34">
        <v>20158</v>
      </c>
      <c r="D5186" s="31" t="s">
        <v>4673</v>
      </c>
      <c r="E5186" s="31" t="s">
        <v>4191</v>
      </c>
      <c r="F5186" s="110" t="s">
        <v>1543</v>
      </c>
      <c r="G5186" s="31" t="s">
        <v>87</v>
      </c>
      <c r="H5186" s="31">
        <v>21.96</v>
      </c>
      <c r="I5186" s="31" t="s">
        <v>82</v>
      </c>
      <c r="J5186" s="36">
        <v>6</v>
      </c>
      <c r="K5186" s="35">
        <v>7</v>
      </c>
      <c r="L5186" s="35" t="s">
        <v>1479</v>
      </c>
      <c r="M5186" s="36">
        <v>0</v>
      </c>
      <c r="N5186" s="35" t="s">
        <v>23</v>
      </c>
      <c r="O5186" s="35" t="s">
        <v>24</v>
      </c>
      <c r="P5186" s="35" t="s">
        <v>24</v>
      </c>
      <c r="Q5186" s="35" t="s">
        <v>24</v>
      </c>
      <c r="R5186" s="35" t="s">
        <v>24</v>
      </c>
      <c r="S5186" s="35" t="s">
        <v>24</v>
      </c>
      <c r="T5186" s="35"/>
      <c r="U5186" s="35"/>
      <c r="V5186" s="9"/>
      <c r="W5186" s="9"/>
      <c r="X5186" s="31"/>
      <c r="Y5186" s="31"/>
      <c r="Z5186" s="31"/>
    </row>
    <row r="5187" spans="1:26" s="79" customFormat="1" x14ac:dyDescent="0.2">
      <c r="A5187" s="31"/>
      <c r="B5187" s="34">
        <v>71</v>
      </c>
      <c r="C5187" s="34">
        <v>20158</v>
      </c>
      <c r="D5187" s="31" t="s">
        <v>4674</v>
      </c>
      <c r="E5187" s="31" t="s">
        <v>4191</v>
      </c>
      <c r="F5187" s="110" t="s">
        <v>1543</v>
      </c>
      <c r="G5187" s="31" t="s">
        <v>87</v>
      </c>
      <c r="H5187" s="31">
        <v>12.13</v>
      </c>
      <c r="I5187" s="31" t="s">
        <v>82</v>
      </c>
      <c r="J5187" s="36">
        <v>3</v>
      </c>
      <c r="K5187" s="35">
        <v>7</v>
      </c>
      <c r="L5187" s="35" t="s">
        <v>1479</v>
      </c>
      <c r="M5187" s="36">
        <v>0</v>
      </c>
      <c r="N5187" s="35" t="s">
        <v>23</v>
      </c>
      <c r="O5187" s="35" t="s">
        <v>24</v>
      </c>
      <c r="P5187" s="35" t="s">
        <v>24</v>
      </c>
      <c r="Q5187" s="35" t="s">
        <v>24</v>
      </c>
      <c r="R5187" s="35" t="s">
        <v>24</v>
      </c>
      <c r="S5187" s="35" t="s">
        <v>24</v>
      </c>
      <c r="T5187" s="35"/>
      <c r="U5187" s="35"/>
      <c r="V5187" s="9"/>
      <c r="W5187" s="9"/>
      <c r="X5187" s="31"/>
      <c r="Y5187" s="31"/>
      <c r="Z5187" s="31"/>
    </row>
    <row r="5188" spans="1:26" s="79" customFormat="1" x14ac:dyDescent="0.2">
      <c r="A5188" s="31"/>
      <c r="B5188" s="34">
        <v>71</v>
      </c>
      <c r="C5188" s="34">
        <v>20158</v>
      </c>
      <c r="D5188" s="31" t="s">
        <v>4675</v>
      </c>
      <c r="E5188" s="31" t="s">
        <v>4191</v>
      </c>
      <c r="F5188" s="110" t="s">
        <v>1543</v>
      </c>
      <c r="G5188" s="31" t="s">
        <v>87</v>
      </c>
      <c r="H5188" s="31">
        <v>11.51</v>
      </c>
      <c r="I5188" s="31" t="s">
        <v>82</v>
      </c>
      <c r="J5188" s="36">
        <v>3</v>
      </c>
      <c r="K5188" s="35">
        <v>7</v>
      </c>
      <c r="L5188" s="35" t="s">
        <v>1479</v>
      </c>
      <c r="M5188" s="36">
        <v>1</v>
      </c>
      <c r="N5188" s="35" t="s">
        <v>23</v>
      </c>
      <c r="O5188" s="35" t="s">
        <v>24</v>
      </c>
      <c r="P5188" s="35" t="s">
        <v>24</v>
      </c>
      <c r="Q5188" s="35" t="s">
        <v>24</v>
      </c>
      <c r="R5188" s="35" t="s">
        <v>24</v>
      </c>
      <c r="S5188" s="35" t="s">
        <v>24</v>
      </c>
      <c r="T5188" s="35"/>
      <c r="U5188" s="35"/>
      <c r="V5188" s="9"/>
      <c r="W5188" s="9"/>
      <c r="X5188" s="31"/>
      <c r="Y5188" s="31"/>
      <c r="Z5188" s="31"/>
    </row>
    <row r="5189" spans="1:26" s="79" customFormat="1" x14ac:dyDescent="0.2">
      <c r="A5189" s="31"/>
      <c r="B5189" s="34">
        <v>71</v>
      </c>
      <c r="C5189" s="34">
        <v>20158</v>
      </c>
      <c r="D5189" s="31" t="s">
        <v>4676</v>
      </c>
      <c r="E5189" s="31" t="s">
        <v>4191</v>
      </c>
      <c r="F5189" s="110" t="s">
        <v>1543</v>
      </c>
      <c r="G5189" s="31" t="s">
        <v>87</v>
      </c>
      <c r="H5189" s="31">
        <v>22.85</v>
      </c>
      <c r="I5189" s="31" t="s">
        <v>82</v>
      </c>
      <c r="J5189" s="36">
        <v>6</v>
      </c>
      <c r="K5189" s="35">
        <v>7</v>
      </c>
      <c r="L5189" s="35" t="s">
        <v>1479</v>
      </c>
      <c r="M5189" s="36">
        <v>1</v>
      </c>
      <c r="N5189" s="35" t="s">
        <v>23</v>
      </c>
      <c r="O5189" s="35" t="s">
        <v>24</v>
      </c>
      <c r="P5189" s="35" t="s">
        <v>24</v>
      </c>
      <c r="Q5189" s="35" t="s">
        <v>24</v>
      </c>
      <c r="R5189" s="35" t="s">
        <v>24</v>
      </c>
      <c r="S5189" s="35" t="s">
        <v>24</v>
      </c>
      <c r="T5189" s="35"/>
      <c r="U5189" s="35"/>
      <c r="V5189" s="9"/>
      <c r="W5189" s="9"/>
      <c r="X5189" s="31"/>
      <c r="Y5189" s="31"/>
      <c r="Z5189" s="31"/>
    </row>
    <row r="5190" spans="1:26" s="79" customFormat="1" x14ac:dyDescent="0.2">
      <c r="A5190" s="31"/>
      <c r="B5190" s="34">
        <v>71</v>
      </c>
      <c r="C5190" s="34">
        <v>20158</v>
      </c>
      <c r="D5190" s="31" t="s">
        <v>4677</v>
      </c>
      <c r="E5190" s="31" t="s">
        <v>4191</v>
      </c>
      <c r="F5190" s="110" t="s">
        <v>1543</v>
      </c>
      <c r="G5190" s="31" t="s">
        <v>96</v>
      </c>
      <c r="H5190" s="31">
        <v>15.19</v>
      </c>
      <c r="I5190" s="31" t="s">
        <v>82</v>
      </c>
      <c r="J5190" s="36">
        <v>10</v>
      </c>
      <c r="K5190" s="35">
        <v>7</v>
      </c>
      <c r="L5190" s="35" t="s">
        <v>1719</v>
      </c>
      <c r="M5190" s="36">
        <v>1</v>
      </c>
      <c r="N5190" s="35" t="s">
        <v>23</v>
      </c>
      <c r="O5190" s="35" t="s">
        <v>24</v>
      </c>
      <c r="P5190" s="35" t="s">
        <v>24</v>
      </c>
      <c r="Q5190" s="35" t="s">
        <v>24</v>
      </c>
      <c r="R5190" s="35" t="s">
        <v>24</v>
      </c>
      <c r="S5190" s="35" t="s">
        <v>24</v>
      </c>
      <c r="T5190" s="35"/>
      <c r="U5190" s="35"/>
      <c r="V5190" s="9"/>
      <c r="W5190" s="9"/>
      <c r="X5190" s="31"/>
      <c r="Y5190" s="31"/>
      <c r="Z5190" s="31"/>
    </row>
    <row r="5191" spans="1:26" s="79" customFormat="1" x14ac:dyDescent="0.2">
      <c r="A5191" s="31"/>
      <c r="B5191" s="34">
        <v>71</v>
      </c>
      <c r="C5191" s="34">
        <v>20158</v>
      </c>
      <c r="D5191" s="31" t="s">
        <v>4678</v>
      </c>
      <c r="E5191" s="31" t="s">
        <v>4191</v>
      </c>
      <c r="F5191" s="110" t="s">
        <v>1543</v>
      </c>
      <c r="G5191" s="31" t="s">
        <v>31</v>
      </c>
      <c r="H5191" s="31">
        <v>3.24</v>
      </c>
      <c r="I5191" s="31" t="s">
        <v>82</v>
      </c>
      <c r="J5191" s="36">
        <v>3</v>
      </c>
      <c r="K5191" s="35">
        <v>8</v>
      </c>
      <c r="L5191" s="35" t="s">
        <v>1719</v>
      </c>
      <c r="M5191" s="36">
        <v>1</v>
      </c>
      <c r="N5191" s="35" t="s">
        <v>23</v>
      </c>
      <c r="O5191" s="35" t="s">
        <v>24</v>
      </c>
      <c r="P5191" s="35" t="s">
        <v>24</v>
      </c>
      <c r="Q5191" s="35" t="s">
        <v>24</v>
      </c>
      <c r="R5191" s="35" t="s">
        <v>24</v>
      </c>
      <c r="S5191" s="35" t="s">
        <v>24</v>
      </c>
      <c r="T5191" s="35"/>
      <c r="U5191" s="35"/>
      <c r="V5191" s="9"/>
      <c r="W5191" s="9"/>
      <c r="X5191" s="31"/>
      <c r="Y5191" s="31"/>
      <c r="Z5191" s="31"/>
    </row>
    <row r="5192" spans="1:26" s="79" customFormat="1" x14ac:dyDescent="0.2">
      <c r="A5192" s="31"/>
      <c r="B5192" s="34">
        <v>71</v>
      </c>
      <c r="C5192" s="34">
        <v>20158</v>
      </c>
      <c r="D5192" s="31" t="s">
        <v>4679</v>
      </c>
      <c r="E5192" s="31" t="s">
        <v>4191</v>
      </c>
      <c r="F5192" s="110" t="s">
        <v>1543</v>
      </c>
      <c r="G5192" s="31" t="s">
        <v>29</v>
      </c>
      <c r="H5192" s="31">
        <v>6</v>
      </c>
      <c r="I5192" s="31" t="s">
        <v>82</v>
      </c>
      <c r="J5192" s="36">
        <v>1</v>
      </c>
      <c r="K5192" s="35">
        <v>8</v>
      </c>
      <c r="L5192" s="35" t="s">
        <v>1719</v>
      </c>
      <c r="M5192" s="36">
        <v>1</v>
      </c>
      <c r="N5192" s="35" t="s">
        <v>23</v>
      </c>
      <c r="O5192" s="35" t="s">
        <v>24</v>
      </c>
      <c r="P5192" s="35" t="s">
        <v>24</v>
      </c>
      <c r="Q5192" s="35" t="s">
        <v>24</v>
      </c>
      <c r="R5192" s="35" t="s">
        <v>24</v>
      </c>
      <c r="S5192" s="35" t="s">
        <v>24</v>
      </c>
      <c r="T5192" s="35"/>
      <c r="U5192" s="35"/>
      <c r="V5192" s="9"/>
      <c r="W5192" s="9"/>
      <c r="X5192" s="31"/>
      <c r="Y5192" s="31"/>
      <c r="Z5192" s="31"/>
    </row>
    <row r="5193" spans="1:26" s="79" customFormat="1" x14ac:dyDescent="0.2">
      <c r="A5193" s="31"/>
      <c r="B5193" s="34">
        <v>71</v>
      </c>
      <c r="C5193" s="34">
        <v>20158</v>
      </c>
      <c r="D5193" s="31" t="s">
        <v>4680</v>
      </c>
      <c r="E5193" s="31" t="s">
        <v>4191</v>
      </c>
      <c r="F5193" s="110" t="s">
        <v>1543</v>
      </c>
      <c r="G5193" s="31" t="s">
        <v>86</v>
      </c>
      <c r="H5193" s="31">
        <v>1.75</v>
      </c>
      <c r="I5193" s="31" t="s">
        <v>82</v>
      </c>
      <c r="J5193" s="36"/>
      <c r="K5193" s="35">
        <v>8</v>
      </c>
      <c r="L5193" s="35" t="s">
        <v>1719</v>
      </c>
      <c r="M5193" s="36">
        <v>1</v>
      </c>
      <c r="N5193" s="35" t="s">
        <v>23</v>
      </c>
      <c r="O5193" s="35" t="s">
        <v>24</v>
      </c>
      <c r="P5193" s="35" t="s">
        <v>24</v>
      </c>
      <c r="Q5193" s="35" t="s">
        <v>24</v>
      </c>
      <c r="R5193" s="35" t="s">
        <v>24</v>
      </c>
      <c r="S5193" s="35" t="s">
        <v>24</v>
      </c>
      <c r="T5193" s="35"/>
      <c r="U5193" s="35"/>
      <c r="V5193" s="9"/>
      <c r="W5193" s="9"/>
      <c r="X5193" s="31"/>
      <c r="Y5193" s="31"/>
      <c r="Z5193" s="31"/>
    </row>
    <row r="5194" spans="1:26" x14ac:dyDescent="0.2">
      <c r="A5194"/>
      <c r="B5194" s="27"/>
      <c r="C5194" s="27"/>
      <c r="D5194"/>
      <c r="E5194"/>
      <c r="F5194" s="27"/>
      <c r="G5194"/>
      <c r="H5194"/>
      <c r="I5194"/>
      <c r="X5194"/>
      <c r="Y5194"/>
      <c r="Z5194"/>
    </row>
    <row r="5195" spans="1:26" x14ac:dyDescent="0.2">
      <c r="A5195"/>
      <c r="B5195" s="27"/>
      <c r="C5195" s="27"/>
      <c r="D5195"/>
      <c r="E5195"/>
      <c r="F5195" s="27"/>
      <c r="G5195"/>
      <c r="H5195"/>
      <c r="I5195"/>
      <c r="X5195"/>
      <c r="Y5195"/>
      <c r="Z5195"/>
    </row>
    <row r="5196" spans="1:26" x14ac:dyDescent="0.2">
      <c r="A5196"/>
      <c r="B5196" s="27"/>
      <c r="C5196" s="27"/>
      <c r="D5196"/>
      <c r="E5196"/>
      <c r="F5196" s="27"/>
      <c r="G5196"/>
      <c r="H5196"/>
      <c r="I5196"/>
      <c r="X5196"/>
      <c r="Y5196"/>
      <c r="Z5196"/>
    </row>
    <row r="5197" spans="1:26" x14ac:dyDescent="0.2">
      <c r="A5197"/>
      <c r="B5197" s="27"/>
      <c r="C5197" s="27"/>
      <c r="D5197"/>
      <c r="E5197"/>
      <c r="F5197" s="27"/>
      <c r="G5197"/>
      <c r="H5197"/>
      <c r="I5197"/>
      <c r="X5197"/>
      <c r="Y5197"/>
      <c r="Z5197"/>
    </row>
    <row r="5198" spans="1:26" x14ac:dyDescent="0.2">
      <c r="A5198"/>
      <c r="B5198" s="27"/>
      <c r="C5198" s="27"/>
      <c r="D5198"/>
      <c r="E5198"/>
      <c r="F5198" s="27"/>
      <c r="G5198"/>
      <c r="H5198"/>
      <c r="I5198"/>
      <c r="X5198"/>
      <c r="Y5198"/>
      <c r="Z5198"/>
    </row>
    <row r="5199" spans="1:26" x14ac:dyDescent="0.2">
      <c r="A5199"/>
      <c r="B5199" s="27"/>
      <c r="C5199" s="27"/>
      <c r="D5199"/>
      <c r="E5199"/>
      <c r="F5199" s="27"/>
      <c r="G5199"/>
      <c r="H5199"/>
      <c r="I5199"/>
      <c r="X5199"/>
      <c r="Y5199"/>
      <c r="Z5199"/>
    </row>
    <row r="5200" spans="1:26" x14ac:dyDescent="0.2">
      <c r="A5200"/>
      <c r="B5200" s="27"/>
      <c r="C5200" s="27"/>
      <c r="D5200"/>
      <c r="E5200"/>
      <c r="F5200" s="27"/>
      <c r="G5200"/>
      <c r="H5200"/>
      <c r="I5200"/>
      <c r="X5200"/>
      <c r="Y5200"/>
      <c r="Z5200"/>
    </row>
    <row r="5201" spans="1:26" x14ac:dyDescent="0.2">
      <c r="A5201"/>
      <c r="B5201" s="27"/>
      <c r="C5201" s="27"/>
      <c r="D5201"/>
      <c r="E5201"/>
      <c r="F5201" s="27"/>
      <c r="G5201"/>
      <c r="H5201"/>
      <c r="I5201"/>
      <c r="X5201"/>
      <c r="Y5201"/>
      <c r="Z5201"/>
    </row>
    <row r="5202" spans="1:26" x14ac:dyDescent="0.2">
      <c r="A5202"/>
      <c r="B5202" s="27"/>
      <c r="C5202" s="27"/>
      <c r="D5202"/>
      <c r="E5202"/>
      <c r="F5202" s="27"/>
      <c r="G5202"/>
      <c r="H5202"/>
      <c r="I5202"/>
      <c r="X5202"/>
      <c r="Y5202"/>
      <c r="Z5202"/>
    </row>
    <row r="5203" spans="1:26" x14ac:dyDescent="0.2">
      <c r="A5203"/>
      <c r="B5203" s="27"/>
      <c r="C5203" s="27"/>
      <c r="D5203"/>
      <c r="E5203"/>
      <c r="F5203" s="27"/>
      <c r="G5203"/>
      <c r="H5203"/>
      <c r="I5203"/>
      <c r="X5203"/>
      <c r="Y5203"/>
      <c r="Z5203"/>
    </row>
    <row r="5204" spans="1:26" x14ac:dyDescent="0.2">
      <c r="A5204"/>
      <c r="B5204" s="27"/>
      <c r="C5204" s="27"/>
      <c r="D5204"/>
      <c r="E5204"/>
      <c r="F5204" s="27"/>
      <c r="G5204"/>
      <c r="H5204"/>
      <c r="I5204"/>
      <c r="X5204"/>
      <c r="Y5204"/>
      <c r="Z5204"/>
    </row>
    <row r="5205" spans="1:26" x14ac:dyDescent="0.2">
      <c r="A5205"/>
      <c r="B5205" s="27"/>
      <c r="C5205" s="27"/>
      <c r="D5205"/>
      <c r="E5205"/>
      <c r="F5205" s="27"/>
      <c r="G5205"/>
      <c r="H5205"/>
      <c r="I5205"/>
      <c r="X5205"/>
      <c r="Y5205"/>
      <c r="Z5205"/>
    </row>
    <row r="5206" spans="1:26" x14ac:dyDescent="0.2">
      <c r="A5206"/>
      <c r="B5206" s="27"/>
      <c r="C5206" s="27"/>
      <c r="D5206"/>
      <c r="E5206"/>
      <c r="F5206" s="27"/>
      <c r="G5206"/>
      <c r="H5206"/>
      <c r="I5206"/>
      <c r="X5206"/>
      <c r="Y5206"/>
      <c r="Z5206"/>
    </row>
    <row r="5207" spans="1:26" x14ac:dyDescent="0.2">
      <c r="A5207"/>
      <c r="B5207" s="27"/>
      <c r="C5207" s="27"/>
      <c r="D5207"/>
      <c r="E5207"/>
      <c r="F5207" s="27"/>
      <c r="G5207"/>
      <c r="H5207"/>
      <c r="I5207"/>
      <c r="X5207"/>
      <c r="Y5207"/>
      <c r="Z5207"/>
    </row>
    <row r="5208" spans="1:26" x14ac:dyDescent="0.2">
      <c r="A5208"/>
      <c r="B5208" s="27"/>
      <c r="C5208" s="27"/>
      <c r="D5208"/>
      <c r="E5208"/>
      <c r="F5208" s="27"/>
      <c r="G5208"/>
      <c r="H5208"/>
      <c r="I5208"/>
      <c r="X5208"/>
      <c r="Y5208"/>
      <c r="Z5208"/>
    </row>
    <row r="5209" spans="1:26" x14ac:dyDescent="0.2">
      <c r="A5209"/>
      <c r="B5209" s="27"/>
      <c r="C5209" s="27"/>
      <c r="D5209"/>
      <c r="E5209"/>
      <c r="F5209" s="27"/>
      <c r="G5209"/>
      <c r="H5209"/>
      <c r="I5209"/>
      <c r="X5209"/>
      <c r="Y5209"/>
      <c r="Z5209"/>
    </row>
    <row r="5210" spans="1:26" x14ac:dyDescent="0.2">
      <c r="A5210"/>
      <c r="B5210" s="27"/>
      <c r="C5210" s="27"/>
      <c r="D5210"/>
      <c r="E5210"/>
      <c r="F5210" s="27"/>
      <c r="G5210"/>
      <c r="H5210"/>
      <c r="I5210"/>
      <c r="X5210"/>
      <c r="Y5210"/>
      <c r="Z5210"/>
    </row>
    <row r="5211" spans="1:26" x14ac:dyDescent="0.2">
      <c r="A5211"/>
      <c r="B5211" s="27"/>
      <c r="C5211" s="27"/>
      <c r="D5211"/>
      <c r="E5211"/>
      <c r="F5211" s="27"/>
      <c r="G5211"/>
      <c r="H5211"/>
      <c r="I5211"/>
      <c r="X5211"/>
      <c r="Y5211"/>
      <c r="Z5211"/>
    </row>
    <row r="5212" spans="1:26" x14ac:dyDescent="0.2">
      <c r="A5212"/>
      <c r="B5212" s="27"/>
      <c r="C5212" s="27"/>
      <c r="D5212"/>
      <c r="E5212"/>
      <c r="F5212" s="27"/>
      <c r="G5212"/>
      <c r="H5212"/>
      <c r="I5212"/>
      <c r="X5212"/>
      <c r="Y5212"/>
      <c r="Z5212"/>
    </row>
    <row r="5213" spans="1:26" x14ac:dyDescent="0.2">
      <c r="A5213"/>
      <c r="B5213" s="27"/>
      <c r="C5213" s="27"/>
      <c r="D5213"/>
      <c r="E5213"/>
      <c r="F5213" s="27"/>
      <c r="G5213"/>
      <c r="H5213"/>
      <c r="I5213"/>
      <c r="X5213"/>
      <c r="Y5213"/>
      <c r="Z5213"/>
    </row>
    <row r="5214" spans="1:26" x14ac:dyDescent="0.2">
      <c r="A5214"/>
      <c r="B5214" s="27"/>
      <c r="C5214" s="27"/>
      <c r="D5214"/>
      <c r="E5214"/>
      <c r="F5214" s="27"/>
      <c r="G5214"/>
      <c r="H5214"/>
      <c r="I5214"/>
      <c r="X5214"/>
      <c r="Y5214"/>
      <c r="Z5214"/>
    </row>
    <row r="5215" spans="1:26" x14ac:dyDescent="0.2">
      <c r="A5215"/>
      <c r="B5215" s="27"/>
      <c r="C5215" s="27"/>
      <c r="D5215"/>
      <c r="E5215"/>
      <c r="F5215" s="27"/>
      <c r="G5215"/>
      <c r="H5215"/>
      <c r="I5215"/>
      <c r="X5215"/>
      <c r="Y5215"/>
      <c r="Z5215"/>
    </row>
    <row r="5216" spans="1:26" x14ac:dyDescent="0.2">
      <c r="A5216"/>
      <c r="B5216" s="27"/>
      <c r="C5216" s="27"/>
      <c r="D5216"/>
      <c r="E5216"/>
      <c r="F5216" s="27"/>
      <c r="G5216"/>
      <c r="H5216"/>
      <c r="I5216"/>
      <c r="X5216"/>
      <c r="Y5216"/>
      <c r="Z5216"/>
    </row>
    <row r="5217" spans="1:26" x14ac:dyDescent="0.2">
      <c r="A5217"/>
      <c r="B5217" s="27"/>
      <c r="C5217" s="27"/>
      <c r="D5217"/>
      <c r="E5217"/>
      <c r="F5217" s="27"/>
      <c r="G5217"/>
      <c r="H5217"/>
      <c r="I5217"/>
      <c r="X5217"/>
      <c r="Y5217"/>
      <c r="Z5217"/>
    </row>
    <row r="5218" spans="1:26" x14ac:dyDescent="0.2">
      <c r="A5218"/>
      <c r="B5218" s="27"/>
      <c r="C5218" s="27"/>
      <c r="D5218"/>
      <c r="E5218"/>
      <c r="F5218" s="27"/>
      <c r="G5218"/>
      <c r="H5218"/>
      <c r="I5218"/>
      <c r="X5218"/>
      <c r="Y5218"/>
      <c r="Z5218"/>
    </row>
    <row r="5219" spans="1:26" x14ac:dyDescent="0.2">
      <c r="A5219"/>
      <c r="B5219" s="27"/>
      <c r="C5219" s="27"/>
      <c r="D5219"/>
      <c r="E5219"/>
      <c r="F5219" s="27"/>
      <c r="G5219"/>
      <c r="H5219"/>
      <c r="I5219"/>
      <c r="X5219"/>
      <c r="Y5219"/>
      <c r="Z5219"/>
    </row>
    <row r="5220" spans="1:26" x14ac:dyDescent="0.2">
      <c r="A5220"/>
      <c r="B5220" s="27"/>
      <c r="C5220" s="27"/>
      <c r="D5220"/>
      <c r="E5220"/>
      <c r="F5220" s="27"/>
      <c r="G5220"/>
      <c r="H5220"/>
      <c r="I5220"/>
      <c r="X5220"/>
      <c r="Y5220"/>
      <c r="Z5220"/>
    </row>
    <row r="5221" spans="1:26" x14ac:dyDescent="0.2">
      <c r="A5221"/>
      <c r="B5221" s="27"/>
      <c r="C5221" s="27"/>
      <c r="D5221"/>
      <c r="E5221"/>
      <c r="F5221" s="27"/>
      <c r="G5221"/>
      <c r="H5221"/>
      <c r="I5221"/>
      <c r="X5221"/>
      <c r="Y5221"/>
      <c r="Z5221"/>
    </row>
    <row r="5222" spans="1:26" x14ac:dyDescent="0.2">
      <c r="A5222"/>
      <c r="B5222" s="27"/>
      <c r="C5222" s="27"/>
      <c r="D5222"/>
      <c r="E5222"/>
      <c r="F5222" s="27"/>
      <c r="G5222"/>
      <c r="H5222"/>
      <c r="I5222"/>
      <c r="X5222"/>
      <c r="Y5222"/>
      <c r="Z5222"/>
    </row>
    <row r="5223" spans="1:26" x14ac:dyDescent="0.2">
      <c r="A5223"/>
      <c r="B5223" s="27"/>
      <c r="C5223" s="27"/>
      <c r="D5223"/>
      <c r="E5223"/>
      <c r="F5223" s="27"/>
      <c r="G5223"/>
      <c r="H5223"/>
      <c r="I5223"/>
      <c r="X5223"/>
      <c r="Y5223"/>
      <c r="Z5223"/>
    </row>
    <row r="5224" spans="1:26" x14ac:dyDescent="0.2">
      <c r="A5224"/>
      <c r="B5224" s="27"/>
      <c r="C5224" s="27"/>
      <c r="D5224"/>
      <c r="E5224"/>
      <c r="F5224" s="27"/>
      <c r="G5224"/>
      <c r="H5224"/>
      <c r="I5224"/>
      <c r="X5224"/>
      <c r="Y5224"/>
      <c r="Z5224"/>
    </row>
    <row r="5225" spans="1:26" x14ac:dyDescent="0.2">
      <c r="A5225"/>
      <c r="B5225" s="27"/>
      <c r="C5225" s="27"/>
      <c r="D5225"/>
      <c r="E5225"/>
      <c r="F5225" s="27"/>
      <c r="G5225"/>
      <c r="H5225"/>
      <c r="I5225"/>
      <c r="X5225"/>
      <c r="Y5225"/>
      <c r="Z5225"/>
    </row>
    <row r="5226" spans="1:26" x14ac:dyDescent="0.2">
      <c r="A5226"/>
      <c r="B5226" s="27"/>
      <c r="C5226" s="27"/>
      <c r="D5226"/>
      <c r="E5226"/>
      <c r="F5226" s="27"/>
      <c r="G5226"/>
      <c r="H5226"/>
      <c r="I5226"/>
      <c r="X5226"/>
      <c r="Y5226"/>
      <c r="Z5226"/>
    </row>
    <row r="5227" spans="1:26" x14ac:dyDescent="0.2">
      <c r="A5227"/>
      <c r="B5227" s="27"/>
      <c r="C5227" s="27"/>
      <c r="D5227"/>
      <c r="E5227"/>
      <c r="F5227" s="27"/>
      <c r="G5227"/>
      <c r="H5227"/>
      <c r="I5227"/>
      <c r="X5227"/>
      <c r="Y5227"/>
      <c r="Z5227"/>
    </row>
    <row r="5228" spans="1:26" x14ac:dyDescent="0.2">
      <c r="A5228"/>
      <c r="B5228" s="27"/>
      <c r="C5228" s="27"/>
      <c r="D5228"/>
      <c r="E5228"/>
      <c r="F5228" s="27"/>
      <c r="G5228"/>
      <c r="H5228"/>
      <c r="I5228"/>
      <c r="X5228"/>
      <c r="Y5228"/>
      <c r="Z5228"/>
    </row>
    <row r="5229" spans="1:26" x14ac:dyDescent="0.2">
      <c r="A5229"/>
      <c r="B5229" s="27"/>
      <c r="C5229" s="27"/>
      <c r="D5229"/>
      <c r="E5229"/>
      <c r="F5229" s="27"/>
      <c r="G5229"/>
      <c r="H5229"/>
      <c r="I5229"/>
      <c r="X5229"/>
      <c r="Y5229"/>
      <c r="Z5229"/>
    </row>
    <row r="5230" spans="1:26" x14ac:dyDescent="0.2">
      <c r="A5230"/>
      <c r="B5230" s="27"/>
      <c r="C5230" s="27"/>
      <c r="D5230"/>
      <c r="E5230"/>
      <c r="F5230" s="27"/>
      <c r="G5230"/>
      <c r="H5230"/>
      <c r="I5230"/>
      <c r="X5230"/>
      <c r="Y5230"/>
      <c r="Z5230"/>
    </row>
    <row r="5231" spans="1:26" x14ac:dyDescent="0.2">
      <c r="A5231"/>
      <c r="B5231" s="27"/>
      <c r="C5231" s="27"/>
      <c r="D5231"/>
      <c r="E5231"/>
      <c r="F5231" s="27"/>
      <c r="G5231"/>
      <c r="H5231"/>
      <c r="I5231"/>
      <c r="X5231"/>
      <c r="Y5231"/>
      <c r="Z5231"/>
    </row>
    <row r="5232" spans="1:26" x14ac:dyDescent="0.2">
      <c r="A5232"/>
      <c r="B5232" s="27"/>
      <c r="C5232" s="27"/>
      <c r="D5232"/>
      <c r="E5232"/>
      <c r="F5232" s="27"/>
      <c r="G5232"/>
      <c r="H5232"/>
      <c r="I5232"/>
      <c r="X5232"/>
      <c r="Y5232"/>
      <c r="Z5232"/>
    </row>
    <row r="5233" spans="1:26" x14ac:dyDescent="0.2">
      <c r="A5233"/>
      <c r="B5233" s="27"/>
      <c r="C5233" s="27"/>
      <c r="D5233"/>
      <c r="E5233"/>
      <c r="F5233" s="27"/>
      <c r="G5233"/>
      <c r="H5233"/>
      <c r="I5233"/>
      <c r="X5233"/>
      <c r="Y5233"/>
      <c r="Z5233"/>
    </row>
    <row r="5234" spans="1:26" x14ac:dyDescent="0.2">
      <c r="A5234"/>
      <c r="B5234" s="27"/>
      <c r="C5234" s="27"/>
      <c r="D5234"/>
      <c r="E5234"/>
      <c r="F5234" s="27"/>
      <c r="G5234"/>
      <c r="H5234"/>
      <c r="I5234"/>
      <c r="X5234"/>
      <c r="Y5234"/>
      <c r="Z5234"/>
    </row>
    <row r="5235" spans="1:26" x14ac:dyDescent="0.2">
      <c r="A5235"/>
      <c r="B5235" s="27"/>
      <c r="C5235" s="27"/>
      <c r="D5235"/>
      <c r="E5235"/>
      <c r="F5235" s="27"/>
      <c r="G5235"/>
      <c r="H5235"/>
      <c r="I5235"/>
      <c r="X5235"/>
      <c r="Y5235"/>
      <c r="Z5235"/>
    </row>
    <row r="5236" spans="1:26" x14ac:dyDescent="0.2">
      <c r="A5236"/>
      <c r="B5236" s="27"/>
      <c r="C5236" s="27"/>
      <c r="D5236"/>
      <c r="E5236"/>
      <c r="F5236" s="27"/>
      <c r="G5236"/>
      <c r="H5236"/>
      <c r="I5236"/>
      <c r="X5236"/>
      <c r="Y5236"/>
      <c r="Z5236"/>
    </row>
    <row r="5237" spans="1:26" x14ac:dyDescent="0.2">
      <c r="A5237"/>
      <c r="B5237" s="27"/>
      <c r="C5237" s="27"/>
      <c r="D5237"/>
      <c r="E5237"/>
      <c r="F5237" s="27"/>
      <c r="G5237"/>
      <c r="H5237"/>
      <c r="I5237"/>
      <c r="X5237"/>
      <c r="Y5237"/>
      <c r="Z5237"/>
    </row>
    <row r="5238" spans="1:26" x14ac:dyDescent="0.2">
      <c r="A5238"/>
      <c r="B5238" s="27"/>
      <c r="C5238" s="27"/>
      <c r="D5238"/>
      <c r="E5238"/>
      <c r="F5238" s="27"/>
      <c r="G5238"/>
      <c r="H5238"/>
      <c r="I5238"/>
      <c r="X5238"/>
      <c r="Y5238"/>
      <c r="Z5238"/>
    </row>
    <row r="5239" spans="1:26" x14ac:dyDescent="0.2">
      <c r="A5239"/>
      <c r="B5239" s="27"/>
      <c r="C5239" s="27"/>
      <c r="D5239"/>
      <c r="E5239"/>
      <c r="F5239" s="27"/>
      <c r="G5239"/>
      <c r="H5239"/>
      <c r="I5239"/>
      <c r="X5239"/>
      <c r="Y5239"/>
      <c r="Z5239"/>
    </row>
    <row r="5240" spans="1:26" x14ac:dyDescent="0.2">
      <c r="A5240"/>
      <c r="B5240" s="27"/>
      <c r="C5240" s="27"/>
      <c r="D5240"/>
      <c r="E5240"/>
      <c r="F5240" s="27"/>
      <c r="G5240"/>
      <c r="H5240"/>
      <c r="I5240"/>
      <c r="X5240"/>
      <c r="Y5240"/>
      <c r="Z5240"/>
    </row>
    <row r="5241" spans="1:26" x14ac:dyDescent="0.2">
      <c r="A5241"/>
      <c r="B5241" s="27"/>
      <c r="C5241" s="27"/>
      <c r="D5241"/>
      <c r="E5241"/>
      <c r="F5241" s="27"/>
      <c r="G5241"/>
      <c r="H5241"/>
      <c r="I5241"/>
      <c r="X5241"/>
      <c r="Y5241"/>
      <c r="Z5241"/>
    </row>
    <row r="5242" spans="1:26" x14ac:dyDescent="0.2">
      <c r="A5242"/>
      <c r="B5242" s="27"/>
      <c r="C5242" s="27"/>
      <c r="D5242"/>
      <c r="E5242"/>
      <c r="F5242" s="27"/>
      <c r="G5242"/>
      <c r="H5242"/>
      <c r="I5242"/>
      <c r="X5242"/>
      <c r="Y5242"/>
      <c r="Z5242"/>
    </row>
    <row r="5243" spans="1:26" x14ac:dyDescent="0.2">
      <c r="A5243"/>
      <c r="B5243" s="27"/>
      <c r="C5243" s="27"/>
      <c r="D5243"/>
      <c r="E5243"/>
      <c r="F5243" s="27"/>
      <c r="G5243"/>
      <c r="H5243"/>
      <c r="I5243"/>
      <c r="X5243"/>
      <c r="Y5243"/>
      <c r="Z5243"/>
    </row>
    <row r="5244" spans="1:26" x14ac:dyDescent="0.2">
      <c r="A5244"/>
      <c r="B5244" s="27"/>
      <c r="C5244" s="27"/>
      <c r="D5244"/>
      <c r="E5244"/>
      <c r="F5244" s="27"/>
      <c r="G5244"/>
      <c r="H5244"/>
      <c r="I5244"/>
      <c r="X5244"/>
      <c r="Y5244"/>
      <c r="Z5244"/>
    </row>
    <row r="5245" spans="1:26" x14ac:dyDescent="0.2">
      <c r="A5245"/>
      <c r="B5245" s="27"/>
      <c r="C5245" s="27"/>
      <c r="D5245"/>
      <c r="E5245"/>
      <c r="F5245" s="27"/>
      <c r="G5245"/>
      <c r="H5245"/>
      <c r="I5245"/>
      <c r="X5245"/>
      <c r="Y5245"/>
      <c r="Z5245"/>
    </row>
    <row r="5246" spans="1:26" x14ac:dyDescent="0.2">
      <c r="A5246"/>
      <c r="B5246" s="27"/>
      <c r="C5246" s="27"/>
      <c r="D5246"/>
      <c r="E5246"/>
      <c r="F5246" s="27"/>
      <c r="G5246"/>
      <c r="H5246"/>
      <c r="I5246"/>
      <c r="X5246"/>
      <c r="Y5246"/>
      <c r="Z5246"/>
    </row>
    <row r="5247" spans="1:26" x14ac:dyDescent="0.2">
      <c r="A5247"/>
      <c r="B5247" s="27"/>
      <c r="C5247" s="27"/>
      <c r="D5247"/>
      <c r="E5247"/>
      <c r="F5247" s="27"/>
      <c r="G5247"/>
      <c r="H5247"/>
      <c r="I5247"/>
      <c r="X5247"/>
      <c r="Y5247"/>
      <c r="Z5247"/>
    </row>
    <row r="5248" spans="1:26" x14ac:dyDescent="0.2">
      <c r="A5248"/>
      <c r="B5248" s="27"/>
      <c r="C5248" s="27"/>
      <c r="D5248"/>
      <c r="E5248"/>
      <c r="F5248" s="27"/>
      <c r="G5248"/>
      <c r="H5248"/>
      <c r="I5248"/>
      <c r="X5248"/>
      <c r="Y5248"/>
      <c r="Z5248"/>
    </row>
    <row r="5249" spans="1:26" x14ac:dyDescent="0.2">
      <c r="A5249"/>
      <c r="B5249" s="27"/>
      <c r="C5249" s="27"/>
      <c r="D5249"/>
      <c r="E5249"/>
      <c r="F5249" s="27"/>
      <c r="G5249"/>
      <c r="H5249"/>
      <c r="I5249"/>
      <c r="X5249"/>
      <c r="Y5249"/>
      <c r="Z5249"/>
    </row>
    <row r="5250" spans="1:26" x14ac:dyDescent="0.2">
      <c r="A5250"/>
      <c r="B5250" s="27"/>
      <c r="C5250" s="27"/>
      <c r="D5250"/>
      <c r="E5250"/>
      <c r="F5250" s="27"/>
      <c r="G5250"/>
      <c r="H5250"/>
      <c r="I5250"/>
      <c r="X5250"/>
      <c r="Y5250"/>
      <c r="Z5250"/>
    </row>
    <row r="5251" spans="1:26" x14ac:dyDescent="0.2">
      <c r="A5251"/>
      <c r="B5251" s="27"/>
      <c r="C5251" s="27"/>
      <c r="D5251"/>
      <c r="E5251"/>
      <c r="F5251" s="27"/>
      <c r="G5251"/>
      <c r="H5251"/>
      <c r="I5251"/>
      <c r="X5251"/>
      <c r="Y5251"/>
      <c r="Z5251"/>
    </row>
    <row r="5252" spans="1:26" x14ac:dyDescent="0.2">
      <c r="A5252"/>
      <c r="B5252" s="27"/>
      <c r="C5252" s="27"/>
      <c r="D5252"/>
      <c r="E5252"/>
      <c r="F5252" s="27"/>
      <c r="G5252"/>
      <c r="H5252"/>
      <c r="I5252"/>
      <c r="X5252"/>
      <c r="Y5252"/>
      <c r="Z5252"/>
    </row>
    <row r="5253" spans="1:26" x14ac:dyDescent="0.2">
      <c r="A5253"/>
      <c r="B5253" s="27"/>
      <c r="C5253" s="27"/>
      <c r="D5253"/>
      <c r="E5253"/>
      <c r="F5253" s="27"/>
      <c r="G5253"/>
      <c r="H5253"/>
      <c r="I5253"/>
      <c r="X5253"/>
      <c r="Y5253"/>
      <c r="Z5253"/>
    </row>
    <row r="5254" spans="1:26" x14ac:dyDescent="0.2">
      <c r="A5254"/>
      <c r="B5254" s="27"/>
      <c r="C5254" s="27"/>
      <c r="D5254"/>
      <c r="E5254"/>
      <c r="F5254" s="27"/>
      <c r="G5254"/>
      <c r="H5254"/>
      <c r="I5254"/>
      <c r="X5254"/>
      <c r="Y5254"/>
      <c r="Z5254"/>
    </row>
    <row r="5255" spans="1:26" x14ac:dyDescent="0.2">
      <c r="A5255"/>
      <c r="B5255" s="27"/>
      <c r="C5255" s="27"/>
      <c r="D5255"/>
      <c r="E5255"/>
      <c r="F5255" s="27"/>
      <c r="G5255"/>
      <c r="H5255"/>
      <c r="I5255"/>
      <c r="X5255"/>
      <c r="Y5255"/>
      <c r="Z5255"/>
    </row>
    <row r="5256" spans="1:26" x14ac:dyDescent="0.2">
      <c r="A5256"/>
      <c r="B5256" s="27"/>
      <c r="C5256" s="27"/>
      <c r="D5256"/>
      <c r="E5256"/>
      <c r="F5256" s="27"/>
      <c r="G5256"/>
      <c r="H5256"/>
      <c r="I5256"/>
      <c r="X5256"/>
      <c r="Y5256"/>
      <c r="Z5256"/>
    </row>
    <row r="5257" spans="1:26" x14ac:dyDescent="0.2">
      <c r="A5257"/>
      <c r="B5257" s="27"/>
      <c r="C5257" s="27"/>
      <c r="D5257"/>
      <c r="E5257"/>
      <c r="F5257" s="27"/>
      <c r="G5257"/>
      <c r="H5257"/>
      <c r="I5257"/>
      <c r="X5257"/>
      <c r="Y5257"/>
      <c r="Z5257"/>
    </row>
    <row r="5258" spans="1:26" x14ac:dyDescent="0.2">
      <c r="A5258"/>
      <c r="B5258" s="27"/>
      <c r="C5258" s="27"/>
      <c r="D5258"/>
      <c r="E5258"/>
      <c r="F5258" s="27"/>
      <c r="G5258"/>
      <c r="H5258"/>
      <c r="I5258"/>
      <c r="X5258"/>
      <c r="Y5258"/>
      <c r="Z5258"/>
    </row>
    <row r="5259" spans="1:26" x14ac:dyDescent="0.2">
      <c r="A5259"/>
      <c r="B5259" s="27"/>
      <c r="C5259" s="27"/>
      <c r="D5259"/>
      <c r="E5259"/>
      <c r="F5259" s="27"/>
      <c r="G5259"/>
      <c r="H5259"/>
      <c r="I5259"/>
      <c r="X5259"/>
      <c r="Y5259"/>
      <c r="Z5259"/>
    </row>
    <row r="5260" spans="1:26" x14ac:dyDescent="0.2">
      <c r="A5260"/>
      <c r="B5260" s="27"/>
      <c r="C5260" s="27"/>
      <c r="D5260"/>
      <c r="E5260"/>
      <c r="F5260" s="27"/>
      <c r="G5260"/>
      <c r="H5260"/>
      <c r="I5260"/>
      <c r="X5260"/>
      <c r="Y5260"/>
      <c r="Z5260"/>
    </row>
    <row r="5261" spans="1:26" x14ac:dyDescent="0.2">
      <c r="A5261"/>
      <c r="B5261" s="27"/>
      <c r="C5261" s="27"/>
      <c r="D5261"/>
      <c r="E5261"/>
      <c r="F5261" s="27"/>
      <c r="G5261"/>
      <c r="H5261"/>
      <c r="I5261"/>
      <c r="X5261"/>
      <c r="Y5261"/>
      <c r="Z5261"/>
    </row>
    <row r="5262" spans="1:26" x14ac:dyDescent="0.2">
      <c r="A5262"/>
      <c r="B5262" s="27"/>
      <c r="C5262" s="27"/>
      <c r="D5262"/>
      <c r="E5262"/>
      <c r="F5262" s="27"/>
      <c r="G5262"/>
      <c r="H5262"/>
      <c r="I5262"/>
      <c r="X5262"/>
      <c r="Y5262"/>
      <c r="Z5262"/>
    </row>
    <row r="5263" spans="1:26" x14ac:dyDescent="0.2">
      <c r="A5263"/>
      <c r="B5263" s="27"/>
      <c r="C5263" s="27"/>
      <c r="D5263"/>
      <c r="E5263"/>
      <c r="F5263" s="27"/>
      <c r="G5263"/>
      <c r="H5263"/>
      <c r="I5263"/>
      <c r="X5263"/>
      <c r="Y5263"/>
      <c r="Z5263"/>
    </row>
    <row r="5264" spans="1:26" x14ac:dyDescent="0.2">
      <c r="A5264"/>
      <c r="B5264" s="27"/>
      <c r="C5264" s="27"/>
      <c r="D5264"/>
      <c r="E5264"/>
      <c r="F5264" s="27"/>
      <c r="G5264"/>
      <c r="H5264"/>
      <c r="I5264"/>
      <c r="X5264"/>
      <c r="Y5264"/>
      <c r="Z5264"/>
    </row>
    <row r="5265" spans="1:26" x14ac:dyDescent="0.2">
      <c r="A5265"/>
      <c r="B5265" s="27"/>
      <c r="C5265" s="27"/>
      <c r="D5265"/>
      <c r="E5265"/>
      <c r="F5265" s="27"/>
      <c r="G5265"/>
      <c r="H5265"/>
      <c r="I5265"/>
      <c r="X5265"/>
      <c r="Y5265"/>
      <c r="Z5265"/>
    </row>
    <row r="5266" spans="1:26" x14ac:dyDescent="0.2">
      <c r="A5266"/>
      <c r="B5266" s="27"/>
      <c r="C5266" s="27"/>
      <c r="D5266"/>
      <c r="E5266"/>
      <c r="F5266" s="27"/>
      <c r="G5266"/>
      <c r="H5266"/>
      <c r="I5266"/>
      <c r="X5266"/>
      <c r="Y5266"/>
      <c r="Z5266"/>
    </row>
    <row r="5267" spans="1:26" x14ac:dyDescent="0.2">
      <c r="A5267"/>
      <c r="B5267" s="27"/>
      <c r="C5267" s="27"/>
      <c r="D5267"/>
      <c r="E5267"/>
      <c r="F5267" s="27"/>
      <c r="G5267"/>
      <c r="H5267"/>
      <c r="I5267"/>
      <c r="X5267"/>
      <c r="Y5267"/>
      <c r="Z5267"/>
    </row>
    <row r="5268" spans="1:26" x14ac:dyDescent="0.2">
      <c r="A5268"/>
      <c r="B5268" s="27"/>
      <c r="C5268" s="27"/>
      <c r="D5268"/>
      <c r="E5268"/>
      <c r="F5268" s="27"/>
      <c r="G5268"/>
      <c r="H5268"/>
      <c r="I5268"/>
      <c r="X5268"/>
      <c r="Y5268"/>
      <c r="Z5268"/>
    </row>
    <row r="5269" spans="1:26" x14ac:dyDescent="0.2">
      <c r="A5269"/>
      <c r="B5269" s="27"/>
      <c r="C5269" s="27"/>
      <c r="D5269"/>
      <c r="E5269"/>
      <c r="F5269" s="27"/>
      <c r="G5269"/>
      <c r="H5269"/>
      <c r="I5269"/>
      <c r="X5269"/>
      <c r="Y5269"/>
      <c r="Z5269"/>
    </row>
    <row r="5270" spans="1:26" x14ac:dyDescent="0.2">
      <c r="A5270"/>
      <c r="B5270" s="27"/>
      <c r="C5270" s="27"/>
      <c r="D5270"/>
      <c r="E5270"/>
      <c r="F5270" s="27"/>
      <c r="G5270"/>
      <c r="H5270"/>
      <c r="I5270"/>
      <c r="X5270"/>
      <c r="Y5270"/>
      <c r="Z5270"/>
    </row>
    <row r="5271" spans="1:26" x14ac:dyDescent="0.2">
      <c r="A5271"/>
      <c r="B5271" s="27"/>
      <c r="C5271" s="27"/>
      <c r="D5271"/>
      <c r="E5271"/>
      <c r="F5271" s="27"/>
      <c r="G5271"/>
      <c r="H5271"/>
      <c r="I5271"/>
      <c r="X5271"/>
      <c r="Y5271"/>
      <c r="Z5271"/>
    </row>
    <row r="5272" spans="1:26" x14ac:dyDescent="0.2">
      <c r="A5272"/>
      <c r="B5272" s="27"/>
      <c r="C5272" s="27"/>
      <c r="D5272"/>
      <c r="E5272"/>
      <c r="F5272" s="27"/>
      <c r="G5272"/>
      <c r="H5272"/>
      <c r="I5272"/>
      <c r="X5272"/>
      <c r="Y5272"/>
      <c r="Z5272"/>
    </row>
    <row r="5273" spans="1:26" x14ac:dyDescent="0.2">
      <c r="A5273"/>
      <c r="B5273" s="27"/>
      <c r="C5273" s="27"/>
      <c r="D5273"/>
      <c r="E5273"/>
      <c r="F5273" s="27"/>
      <c r="G5273"/>
      <c r="H5273"/>
      <c r="I5273"/>
      <c r="X5273"/>
      <c r="Y5273"/>
      <c r="Z5273"/>
    </row>
    <row r="5274" spans="1:26" x14ac:dyDescent="0.2">
      <c r="A5274"/>
      <c r="B5274" s="27"/>
      <c r="C5274" s="27"/>
      <c r="D5274"/>
      <c r="E5274"/>
      <c r="F5274" s="27"/>
      <c r="G5274"/>
      <c r="H5274"/>
      <c r="I5274"/>
      <c r="X5274"/>
      <c r="Y5274"/>
      <c r="Z5274"/>
    </row>
    <row r="5275" spans="1:26" x14ac:dyDescent="0.2">
      <c r="A5275"/>
      <c r="B5275" s="27"/>
      <c r="C5275" s="27"/>
      <c r="D5275"/>
      <c r="E5275"/>
      <c r="F5275" s="27"/>
      <c r="G5275"/>
      <c r="H5275"/>
      <c r="I5275"/>
      <c r="X5275"/>
      <c r="Y5275"/>
      <c r="Z5275"/>
    </row>
    <row r="5276" spans="1:26" x14ac:dyDescent="0.2">
      <c r="A5276"/>
      <c r="B5276" s="27"/>
      <c r="C5276" s="27"/>
      <c r="D5276"/>
      <c r="E5276"/>
      <c r="F5276" s="27"/>
      <c r="G5276"/>
      <c r="H5276"/>
      <c r="I5276"/>
      <c r="X5276"/>
      <c r="Y5276"/>
      <c r="Z5276"/>
    </row>
    <row r="5277" spans="1:26" x14ac:dyDescent="0.2">
      <c r="A5277"/>
      <c r="B5277" s="27"/>
      <c r="C5277" s="27"/>
      <c r="D5277"/>
      <c r="E5277"/>
      <c r="F5277" s="27"/>
      <c r="G5277"/>
      <c r="H5277"/>
      <c r="I5277"/>
      <c r="X5277"/>
      <c r="Y5277"/>
      <c r="Z5277"/>
    </row>
    <row r="5278" spans="1:26" x14ac:dyDescent="0.2">
      <c r="A5278"/>
      <c r="B5278" s="27"/>
      <c r="C5278" s="27"/>
      <c r="D5278"/>
      <c r="E5278"/>
      <c r="F5278" s="27"/>
      <c r="G5278"/>
      <c r="H5278"/>
      <c r="I5278"/>
      <c r="X5278"/>
      <c r="Y5278"/>
      <c r="Z5278"/>
    </row>
    <row r="5279" spans="1:26" x14ac:dyDescent="0.2">
      <c r="A5279"/>
      <c r="B5279" s="27"/>
      <c r="C5279" s="27"/>
      <c r="D5279"/>
      <c r="E5279"/>
      <c r="F5279" s="27"/>
      <c r="G5279"/>
      <c r="H5279"/>
      <c r="I5279"/>
      <c r="X5279"/>
      <c r="Y5279"/>
      <c r="Z5279"/>
    </row>
    <row r="5280" spans="1:26" x14ac:dyDescent="0.2">
      <c r="A5280"/>
      <c r="B5280" s="27"/>
      <c r="C5280" s="27"/>
      <c r="D5280"/>
      <c r="E5280"/>
      <c r="F5280" s="27"/>
      <c r="G5280"/>
      <c r="H5280"/>
      <c r="I5280"/>
      <c r="X5280"/>
      <c r="Y5280"/>
      <c r="Z5280"/>
    </row>
    <row r="5281" spans="1:26" x14ac:dyDescent="0.2">
      <c r="A5281"/>
      <c r="B5281" s="27"/>
      <c r="C5281" s="27"/>
      <c r="D5281"/>
      <c r="E5281"/>
      <c r="F5281" s="27"/>
      <c r="G5281"/>
      <c r="H5281"/>
      <c r="I5281"/>
      <c r="X5281"/>
      <c r="Y5281"/>
      <c r="Z5281"/>
    </row>
    <row r="5282" spans="1:26" x14ac:dyDescent="0.2">
      <c r="A5282"/>
      <c r="B5282" s="27"/>
      <c r="C5282" s="27"/>
      <c r="D5282"/>
      <c r="E5282"/>
      <c r="F5282" s="27"/>
      <c r="G5282"/>
      <c r="H5282"/>
      <c r="I5282"/>
      <c r="X5282"/>
      <c r="Y5282"/>
      <c r="Z5282"/>
    </row>
    <row r="5283" spans="1:26" x14ac:dyDescent="0.2">
      <c r="A5283"/>
      <c r="B5283" s="27"/>
      <c r="C5283" s="27"/>
      <c r="D5283"/>
      <c r="E5283"/>
      <c r="F5283" s="27"/>
      <c r="G5283"/>
      <c r="H5283"/>
      <c r="I5283"/>
      <c r="X5283"/>
      <c r="Y5283"/>
      <c r="Z5283"/>
    </row>
    <row r="5284" spans="1:26" x14ac:dyDescent="0.2">
      <c r="A5284"/>
      <c r="B5284" s="27"/>
      <c r="C5284" s="27"/>
      <c r="D5284"/>
      <c r="E5284"/>
      <c r="F5284" s="27"/>
      <c r="G5284"/>
      <c r="H5284"/>
      <c r="I5284"/>
      <c r="X5284"/>
      <c r="Y5284"/>
      <c r="Z5284"/>
    </row>
    <row r="5285" spans="1:26" x14ac:dyDescent="0.2">
      <c r="A5285"/>
      <c r="B5285" s="27"/>
      <c r="C5285" s="27"/>
      <c r="D5285"/>
      <c r="E5285"/>
      <c r="F5285" s="27"/>
      <c r="G5285"/>
      <c r="H5285"/>
      <c r="I5285"/>
      <c r="X5285"/>
      <c r="Y5285"/>
      <c r="Z5285"/>
    </row>
    <row r="5286" spans="1:26" x14ac:dyDescent="0.2">
      <c r="A5286"/>
      <c r="B5286" s="27"/>
      <c r="C5286" s="27"/>
      <c r="D5286"/>
      <c r="E5286"/>
      <c r="F5286" s="27"/>
      <c r="G5286"/>
      <c r="H5286"/>
      <c r="I5286"/>
      <c r="X5286"/>
      <c r="Y5286"/>
      <c r="Z5286"/>
    </row>
    <row r="5287" spans="1:26" x14ac:dyDescent="0.2">
      <c r="A5287"/>
      <c r="B5287" s="27"/>
      <c r="C5287" s="27"/>
      <c r="D5287"/>
      <c r="E5287"/>
      <c r="F5287" s="27"/>
      <c r="G5287"/>
      <c r="H5287"/>
      <c r="I5287"/>
      <c r="X5287"/>
      <c r="Y5287"/>
      <c r="Z5287"/>
    </row>
    <row r="5288" spans="1:26" x14ac:dyDescent="0.2">
      <c r="A5288"/>
      <c r="B5288" s="27"/>
      <c r="C5288" s="27"/>
      <c r="D5288"/>
      <c r="E5288"/>
      <c r="F5288" s="27"/>
      <c r="G5288"/>
      <c r="H5288"/>
      <c r="I5288"/>
      <c r="X5288"/>
      <c r="Y5288"/>
      <c r="Z5288"/>
    </row>
    <row r="5289" spans="1:26" x14ac:dyDescent="0.2">
      <c r="A5289"/>
      <c r="B5289" s="27"/>
      <c r="C5289" s="27"/>
      <c r="D5289"/>
      <c r="E5289"/>
      <c r="F5289" s="27"/>
      <c r="G5289"/>
      <c r="H5289"/>
      <c r="I5289"/>
      <c r="X5289"/>
      <c r="Y5289"/>
      <c r="Z5289"/>
    </row>
    <row r="5290" spans="1:26" x14ac:dyDescent="0.2">
      <c r="A5290"/>
      <c r="B5290" s="27"/>
      <c r="C5290" s="27"/>
      <c r="D5290"/>
      <c r="E5290"/>
      <c r="F5290" s="27"/>
      <c r="G5290"/>
      <c r="H5290"/>
      <c r="I5290"/>
      <c r="X5290"/>
      <c r="Y5290"/>
      <c r="Z5290"/>
    </row>
    <row r="5291" spans="1:26" x14ac:dyDescent="0.2">
      <c r="A5291"/>
      <c r="B5291" s="27"/>
      <c r="C5291" s="27"/>
      <c r="D5291"/>
      <c r="E5291"/>
      <c r="F5291" s="27"/>
      <c r="G5291"/>
      <c r="H5291"/>
      <c r="I5291"/>
      <c r="X5291"/>
      <c r="Y5291"/>
      <c r="Z5291"/>
    </row>
    <row r="5292" spans="1:26" x14ac:dyDescent="0.2">
      <c r="A5292"/>
      <c r="B5292" s="27"/>
      <c r="C5292" s="27"/>
      <c r="D5292"/>
      <c r="E5292"/>
      <c r="F5292" s="27"/>
      <c r="G5292"/>
      <c r="H5292"/>
      <c r="I5292"/>
      <c r="X5292"/>
      <c r="Y5292"/>
      <c r="Z5292"/>
    </row>
    <row r="5293" spans="1:26" x14ac:dyDescent="0.2">
      <c r="A5293"/>
      <c r="B5293" s="27"/>
      <c r="C5293" s="27"/>
      <c r="D5293"/>
      <c r="E5293"/>
      <c r="F5293" s="27"/>
      <c r="G5293"/>
      <c r="H5293"/>
      <c r="I5293"/>
      <c r="X5293"/>
      <c r="Y5293"/>
      <c r="Z5293"/>
    </row>
    <row r="5294" spans="1:26" x14ac:dyDescent="0.2">
      <c r="A5294"/>
      <c r="B5294" s="27"/>
      <c r="C5294" s="27"/>
      <c r="D5294"/>
      <c r="E5294"/>
      <c r="F5294" s="27"/>
      <c r="G5294"/>
      <c r="H5294"/>
      <c r="I5294"/>
      <c r="X5294"/>
      <c r="Y5294"/>
      <c r="Z5294"/>
    </row>
    <row r="5295" spans="1:26" x14ac:dyDescent="0.2">
      <c r="A5295"/>
      <c r="B5295" s="27"/>
      <c r="C5295" s="27"/>
      <c r="D5295"/>
      <c r="E5295"/>
      <c r="F5295" s="27"/>
      <c r="G5295"/>
      <c r="H5295"/>
      <c r="I5295"/>
      <c r="X5295"/>
      <c r="Y5295"/>
      <c r="Z5295"/>
    </row>
    <row r="5296" spans="1:26" x14ac:dyDescent="0.2">
      <c r="A5296"/>
      <c r="B5296" s="27"/>
      <c r="C5296" s="27"/>
      <c r="D5296"/>
      <c r="E5296"/>
      <c r="F5296" s="27"/>
      <c r="G5296"/>
      <c r="H5296"/>
      <c r="I5296"/>
      <c r="X5296"/>
      <c r="Y5296"/>
      <c r="Z5296"/>
    </row>
    <row r="5297" spans="1:26" x14ac:dyDescent="0.2">
      <c r="A5297"/>
      <c r="B5297" s="27"/>
      <c r="C5297" s="27"/>
      <c r="D5297"/>
      <c r="E5297"/>
      <c r="F5297" s="27"/>
      <c r="G5297"/>
      <c r="H5297"/>
      <c r="I5297"/>
      <c r="X5297"/>
      <c r="Y5297"/>
      <c r="Z5297"/>
    </row>
    <row r="5298" spans="1:26" x14ac:dyDescent="0.2">
      <c r="A5298"/>
      <c r="B5298" s="27"/>
      <c r="C5298" s="27"/>
      <c r="D5298"/>
      <c r="E5298"/>
      <c r="F5298" s="27"/>
      <c r="G5298"/>
      <c r="H5298"/>
      <c r="I5298"/>
      <c r="X5298"/>
      <c r="Y5298"/>
      <c r="Z5298"/>
    </row>
    <row r="5299" spans="1:26" x14ac:dyDescent="0.2">
      <c r="A5299"/>
      <c r="B5299" s="27"/>
      <c r="C5299" s="27"/>
      <c r="D5299"/>
      <c r="E5299"/>
      <c r="F5299" s="27"/>
      <c r="G5299"/>
      <c r="H5299"/>
      <c r="I5299"/>
      <c r="X5299"/>
      <c r="Y5299"/>
      <c r="Z5299"/>
    </row>
    <row r="5300" spans="1:26" x14ac:dyDescent="0.2">
      <c r="A5300"/>
      <c r="B5300" s="27"/>
      <c r="C5300" s="27"/>
      <c r="D5300"/>
      <c r="E5300"/>
      <c r="F5300" s="27"/>
      <c r="G5300"/>
      <c r="H5300"/>
      <c r="I5300"/>
      <c r="X5300"/>
      <c r="Y5300"/>
      <c r="Z5300"/>
    </row>
    <row r="5301" spans="1:26" x14ac:dyDescent="0.2">
      <c r="A5301"/>
      <c r="B5301" s="27"/>
      <c r="C5301" s="27"/>
      <c r="D5301"/>
      <c r="E5301"/>
      <c r="F5301" s="27"/>
      <c r="G5301"/>
      <c r="H5301"/>
      <c r="I5301"/>
      <c r="X5301"/>
      <c r="Y5301"/>
      <c r="Z5301"/>
    </row>
    <row r="5302" spans="1:26" x14ac:dyDescent="0.2">
      <c r="A5302"/>
      <c r="B5302" s="27"/>
      <c r="C5302" s="27"/>
      <c r="D5302"/>
      <c r="E5302"/>
      <c r="F5302" s="27"/>
      <c r="G5302"/>
      <c r="H5302"/>
      <c r="I5302"/>
      <c r="X5302"/>
      <c r="Y5302"/>
      <c r="Z5302"/>
    </row>
    <row r="5303" spans="1:26" x14ac:dyDescent="0.2">
      <c r="A5303"/>
      <c r="B5303" s="27"/>
      <c r="C5303" s="27"/>
      <c r="D5303"/>
      <c r="E5303"/>
      <c r="F5303" s="27"/>
      <c r="G5303"/>
      <c r="H5303"/>
      <c r="I5303"/>
      <c r="X5303"/>
      <c r="Y5303"/>
      <c r="Z5303"/>
    </row>
    <row r="5304" spans="1:26" x14ac:dyDescent="0.2">
      <c r="A5304"/>
      <c r="B5304" s="27"/>
      <c r="C5304" s="27"/>
      <c r="D5304"/>
      <c r="E5304"/>
      <c r="F5304" s="27"/>
      <c r="G5304"/>
      <c r="H5304"/>
      <c r="I5304"/>
      <c r="X5304"/>
      <c r="Y5304"/>
      <c r="Z5304"/>
    </row>
    <row r="5305" spans="1:26" x14ac:dyDescent="0.2">
      <c r="A5305"/>
      <c r="B5305" s="27"/>
      <c r="C5305" s="27"/>
      <c r="D5305"/>
      <c r="E5305"/>
      <c r="F5305" s="27"/>
      <c r="G5305"/>
      <c r="H5305"/>
      <c r="I5305"/>
      <c r="X5305"/>
      <c r="Y5305"/>
      <c r="Z5305"/>
    </row>
    <row r="5306" spans="1:26" x14ac:dyDescent="0.2">
      <c r="A5306"/>
      <c r="B5306" s="27"/>
      <c r="C5306" s="27"/>
      <c r="D5306"/>
      <c r="E5306"/>
      <c r="F5306" s="27"/>
      <c r="G5306"/>
      <c r="H5306"/>
      <c r="I5306"/>
      <c r="X5306"/>
      <c r="Y5306"/>
      <c r="Z5306"/>
    </row>
    <row r="5307" spans="1:26" x14ac:dyDescent="0.2">
      <c r="A5307"/>
      <c r="B5307" s="27"/>
      <c r="C5307" s="27"/>
      <c r="D5307"/>
      <c r="E5307"/>
      <c r="F5307" s="27"/>
      <c r="G5307"/>
      <c r="H5307"/>
      <c r="I5307"/>
      <c r="X5307"/>
      <c r="Y5307"/>
      <c r="Z5307"/>
    </row>
    <row r="5308" spans="1:26" x14ac:dyDescent="0.2">
      <c r="A5308"/>
      <c r="B5308" s="27"/>
      <c r="C5308" s="27"/>
      <c r="D5308"/>
      <c r="E5308"/>
      <c r="F5308" s="27"/>
      <c r="G5308"/>
      <c r="H5308"/>
      <c r="I5308"/>
      <c r="X5308"/>
      <c r="Y5308"/>
      <c r="Z5308"/>
    </row>
    <row r="5309" spans="1:26" x14ac:dyDescent="0.2">
      <c r="A5309"/>
      <c r="B5309" s="27"/>
      <c r="C5309" s="27"/>
      <c r="D5309"/>
      <c r="E5309"/>
      <c r="F5309" s="27"/>
      <c r="G5309"/>
      <c r="H5309"/>
      <c r="I5309"/>
      <c r="X5309"/>
      <c r="Y5309"/>
      <c r="Z5309"/>
    </row>
    <row r="5310" spans="1:26" x14ac:dyDescent="0.2">
      <c r="A5310"/>
      <c r="B5310" s="27"/>
      <c r="C5310" s="27"/>
      <c r="D5310"/>
      <c r="E5310"/>
      <c r="F5310" s="27"/>
      <c r="G5310"/>
      <c r="H5310"/>
      <c r="I5310"/>
      <c r="X5310"/>
      <c r="Y5310"/>
      <c r="Z5310"/>
    </row>
    <row r="5311" spans="1:26" x14ac:dyDescent="0.2">
      <c r="A5311"/>
      <c r="B5311" s="27"/>
      <c r="C5311" s="27"/>
      <c r="D5311"/>
      <c r="E5311"/>
      <c r="F5311" s="27"/>
      <c r="G5311"/>
      <c r="H5311"/>
      <c r="I5311"/>
      <c r="X5311"/>
      <c r="Y5311"/>
      <c r="Z5311"/>
    </row>
    <row r="5312" spans="1:26" x14ac:dyDescent="0.2">
      <c r="A5312"/>
      <c r="B5312" s="27"/>
      <c r="C5312" s="27"/>
      <c r="D5312"/>
      <c r="E5312"/>
      <c r="F5312" s="27"/>
      <c r="G5312"/>
      <c r="H5312"/>
      <c r="I5312"/>
      <c r="X5312"/>
      <c r="Y5312"/>
      <c r="Z5312"/>
    </row>
    <row r="5313" spans="1:26" x14ac:dyDescent="0.2">
      <c r="A5313"/>
      <c r="B5313" s="27"/>
      <c r="C5313" s="27"/>
      <c r="D5313"/>
      <c r="E5313"/>
      <c r="F5313" s="27"/>
      <c r="G5313"/>
      <c r="H5313"/>
      <c r="I5313"/>
      <c r="X5313"/>
      <c r="Y5313"/>
      <c r="Z5313"/>
    </row>
    <row r="5314" spans="1:26" x14ac:dyDescent="0.2">
      <c r="A5314"/>
      <c r="B5314" s="27"/>
      <c r="C5314" s="27"/>
      <c r="D5314"/>
      <c r="E5314"/>
      <c r="F5314" s="27"/>
      <c r="G5314"/>
      <c r="H5314"/>
      <c r="I5314"/>
      <c r="X5314"/>
      <c r="Y5314"/>
      <c r="Z5314"/>
    </row>
    <row r="5315" spans="1:26" x14ac:dyDescent="0.2">
      <c r="A5315"/>
      <c r="B5315" s="27"/>
      <c r="C5315" s="27"/>
      <c r="D5315"/>
      <c r="E5315"/>
      <c r="F5315" s="27"/>
      <c r="G5315"/>
      <c r="H5315"/>
      <c r="I5315"/>
      <c r="X5315"/>
      <c r="Y5315"/>
      <c r="Z5315"/>
    </row>
    <row r="5316" spans="1:26" x14ac:dyDescent="0.2">
      <c r="A5316"/>
      <c r="B5316" s="27"/>
      <c r="C5316" s="27"/>
      <c r="D5316"/>
      <c r="E5316"/>
      <c r="F5316" s="27"/>
      <c r="G5316"/>
      <c r="H5316"/>
      <c r="I5316"/>
      <c r="X5316"/>
      <c r="Y5316"/>
      <c r="Z5316"/>
    </row>
    <row r="5317" spans="1:26" x14ac:dyDescent="0.2">
      <c r="A5317"/>
      <c r="B5317" s="27"/>
      <c r="C5317" s="27"/>
      <c r="D5317"/>
      <c r="E5317"/>
      <c r="F5317" s="27"/>
      <c r="G5317"/>
      <c r="H5317"/>
      <c r="I5317"/>
      <c r="X5317"/>
      <c r="Y5317"/>
      <c r="Z5317"/>
    </row>
    <row r="5318" spans="1:26" x14ac:dyDescent="0.2">
      <c r="A5318"/>
      <c r="B5318" s="27"/>
      <c r="C5318" s="27"/>
      <c r="D5318"/>
      <c r="E5318"/>
      <c r="F5318" s="27"/>
      <c r="G5318"/>
      <c r="H5318"/>
      <c r="I5318"/>
      <c r="X5318"/>
      <c r="Y5318"/>
      <c r="Z5318"/>
    </row>
    <row r="5319" spans="1:26" x14ac:dyDescent="0.2">
      <c r="A5319"/>
      <c r="B5319" s="27"/>
      <c r="C5319" s="27"/>
      <c r="D5319"/>
      <c r="E5319"/>
      <c r="F5319" s="27"/>
      <c r="G5319"/>
      <c r="H5319"/>
      <c r="I5319"/>
      <c r="X5319"/>
      <c r="Y5319"/>
      <c r="Z5319"/>
    </row>
    <row r="5320" spans="1:26" x14ac:dyDescent="0.2">
      <c r="A5320"/>
      <c r="B5320" s="27"/>
      <c r="C5320" s="27"/>
      <c r="D5320"/>
      <c r="E5320"/>
      <c r="F5320" s="27"/>
      <c r="G5320"/>
      <c r="H5320"/>
      <c r="I5320"/>
      <c r="X5320"/>
      <c r="Y5320"/>
      <c r="Z5320"/>
    </row>
    <row r="5321" spans="1:26" x14ac:dyDescent="0.2">
      <c r="A5321"/>
      <c r="B5321" s="27"/>
      <c r="C5321" s="27"/>
      <c r="D5321"/>
      <c r="E5321"/>
      <c r="F5321" s="27"/>
      <c r="G5321"/>
      <c r="H5321"/>
      <c r="I5321"/>
      <c r="X5321"/>
      <c r="Y5321"/>
      <c r="Z5321"/>
    </row>
    <row r="5322" spans="1:26" x14ac:dyDescent="0.2">
      <c r="A5322"/>
      <c r="B5322" s="27"/>
      <c r="C5322" s="27"/>
      <c r="D5322"/>
      <c r="E5322"/>
      <c r="F5322" s="27"/>
      <c r="G5322"/>
      <c r="H5322"/>
      <c r="I5322"/>
      <c r="X5322"/>
      <c r="Y5322"/>
      <c r="Z5322"/>
    </row>
    <row r="5323" spans="1:26" x14ac:dyDescent="0.2">
      <c r="A5323"/>
      <c r="B5323" s="27"/>
      <c r="C5323" s="27"/>
      <c r="D5323"/>
      <c r="E5323"/>
      <c r="F5323" s="27"/>
      <c r="G5323"/>
      <c r="H5323"/>
      <c r="I5323"/>
      <c r="X5323"/>
      <c r="Y5323"/>
      <c r="Z5323"/>
    </row>
    <row r="5324" spans="1:26" x14ac:dyDescent="0.2">
      <c r="A5324"/>
      <c r="B5324" s="27"/>
      <c r="C5324" s="27"/>
      <c r="D5324"/>
      <c r="E5324"/>
      <c r="F5324" s="27"/>
      <c r="G5324"/>
      <c r="H5324"/>
      <c r="I5324"/>
      <c r="X5324"/>
      <c r="Y5324"/>
      <c r="Z5324"/>
    </row>
    <row r="5325" spans="1:26" x14ac:dyDescent="0.2">
      <c r="A5325"/>
      <c r="B5325" s="27"/>
      <c r="C5325" s="27"/>
      <c r="D5325"/>
      <c r="E5325"/>
      <c r="F5325" s="27"/>
      <c r="G5325"/>
      <c r="H5325"/>
      <c r="I5325"/>
      <c r="X5325"/>
      <c r="Y5325"/>
      <c r="Z5325"/>
    </row>
    <row r="5326" spans="1:26" x14ac:dyDescent="0.2">
      <c r="A5326"/>
      <c r="B5326" s="27"/>
      <c r="C5326" s="27"/>
      <c r="D5326"/>
      <c r="E5326"/>
      <c r="F5326" s="27"/>
      <c r="G5326"/>
      <c r="H5326"/>
      <c r="I5326"/>
      <c r="X5326"/>
      <c r="Y5326"/>
      <c r="Z5326"/>
    </row>
    <row r="5327" spans="1:26" x14ac:dyDescent="0.2">
      <c r="A5327"/>
      <c r="B5327" s="27"/>
      <c r="C5327" s="27"/>
      <c r="D5327"/>
      <c r="E5327"/>
      <c r="F5327" s="27"/>
      <c r="G5327"/>
      <c r="H5327"/>
      <c r="I5327"/>
      <c r="X5327"/>
      <c r="Y5327"/>
      <c r="Z5327"/>
    </row>
    <row r="5328" spans="1:26" x14ac:dyDescent="0.2">
      <c r="A5328"/>
      <c r="B5328" s="27"/>
      <c r="C5328" s="27"/>
      <c r="D5328"/>
      <c r="E5328"/>
      <c r="F5328" s="27"/>
      <c r="G5328"/>
      <c r="H5328"/>
      <c r="I5328"/>
      <c r="X5328"/>
      <c r="Y5328"/>
      <c r="Z5328"/>
    </row>
    <row r="5329" spans="1:26" x14ac:dyDescent="0.2">
      <c r="A5329"/>
      <c r="B5329" s="27"/>
      <c r="C5329" s="27"/>
      <c r="D5329"/>
      <c r="E5329"/>
      <c r="F5329" s="27"/>
      <c r="G5329"/>
      <c r="H5329"/>
      <c r="I5329"/>
      <c r="X5329"/>
      <c r="Y5329"/>
      <c r="Z5329"/>
    </row>
    <row r="5330" spans="1:26" x14ac:dyDescent="0.2">
      <c r="A5330"/>
      <c r="B5330" s="27"/>
      <c r="C5330" s="27"/>
      <c r="D5330"/>
      <c r="E5330"/>
      <c r="F5330" s="27"/>
      <c r="G5330"/>
      <c r="H5330"/>
      <c r="I5330"/>
      <c r="X5330"/>
      <c r="Y5330"/>
      <c r="Z5330"/>
    </row>
    <row r="5331" spans="1:26" x14ac:dyDescent="0.2">
      <c r="A5331"/>
      <c r="B5331" s="27"/>
      <c r="C5331" s="27"/>
      <c r="D5331"/>
      <c r="E5331"/>
      <c r="F5331" s="27"/>
      <c r="G5331"/>
      <c r="H5331"/>
      <c r="I5331"/>
      <c r="X5331"/>
      <c r="Y5331"/>
      <c r="Z5331"/>
    </row>
    <row r="5332" spans="1:26" x14ac:dyDescent="0.2">
      <c r="A5332"/>
      <c r="B5332" s="27"/>
      <c r="C5332" s="27"/>
      <c r="D5332"/>
      <c r="E5332"/>
      <c r="F5332" s="27"/>
      <c r="G5332"/>
      <c r="H5332"/>
      <c r="I5332"/>
      <c r="X5332"/>
      <c r="Y5332"/>
      <c r="Z5332"/>
    </row>
    <row r="5333" spans="1:26" x14ac:dyDescent="0.2">
      <c r="A5333"/>
      <c r="B5333" s="27"/>
      <c r="C5333" s="27"/>
      <c r="D5333"/>
      <c r="E5333"/>
      <c r="F5333" s="27"/>
      <c r="G5333"/>
      <c r="H5333"/>
      <c r="I5333"/>
      <c r="X5333"/>
      <c r="Y5333"/>
      <c r="Z5333"/>
    </row>
    <row r="5334" spans="1:26" x14ac:dyDescent="0.2">
      <c r="A5334"/>
      <c r="B5334" s="27"/>
      <c r="C5334" s="27"/>
      <c r="D5334"/>
      <c r="E5334"/>
      <c r="F5334" s="27"/>
      <c r="G5334"/>
      <c r="H5334"/>
      <c r="I5334"/>
      <c r="X5334"/>
      <c r="Y5334"/>
      <c r="Z5334"/>
    </row>
    <row r="5335" spans="1:26" x14ac:dyDescent="0.2">
      <c r="A5335"/>
      <c r="B5335" s="27"/>
      <c r="C5335" s="27"/>
      <c r="D5335"/>
      <c r="E5335"/>
      <c r="F5335" s="27"/>
      <c r="G5335"/>
      <c r="H5335"/>
      <c r="I5335"/>
      <c r="X5335"/>
      <c r="Y5335"/>
      <c r="Z5335"/>
    </row>
    <row r="5336" spans="1:26" x14ac:dyDescent="0.2">
      <c r="A5336"/>
      <c r="B5336" s="27"/>
      <c r="C5336" s="27"/>
      <c r="D5336"/>
      <c r="E5336"/>
      <c r="F5336" s="27"/>
      <c r="G5336"/>
      <c r="H5336"/>
      <c r="I5336"/>
      <c r="X5336"/>
      <c r="Y5336"/>
      <c r="Z5336"/>
    </row>
    <row r="5337" spans="1:26" x14ac:dyDescent="0.2">
      <c r="A5337"/>
      <c r="B5337" s="27"/>
      <c r="C5337" s="27"/>
      <c r="D5337"/>
      <c r="E5337"/>
      <c r="F5337" s="27"/>
      <c r="G5337"/>
      <c r="H5337"/>
      <c r="I5337"/>
      <c r="X5337"/>
      <c r="Y5337"/>
      <c r="Z5337"/>
    </row>
    <row r="5338" spans="1:26" x14ac:dyDescent="0.2">
      <c r="A5338"/>
      <c r="B5338" s="27"/>
      <c r="C5338" s="27"/>
      <c r="D5338"/>
      <c r="E5338"/>
      <c r="F5338" s="27"/>
      <c r="G5338"/>
      <c r="H5338"/>
      <c r="I5338"/>
      <c r="X5338"/>
      <c r="Y5338"/>
      <c r="Z5338"/>
    </row>
    <row r="5339" spans="1:26" x14ac:dyDescent="0.2">
      <c r="A5339"/>
      <c r="B5339" s="27"/>
      <c r="C5339" s="27"/>
      <c r="D5339"/>
      <c r="E5339"/>
      <c r="F5339" s="27"/>
      <c r="G5339"/>
      <c r="H5339"/>
      <c r="I5339"/>
      <c r="X5339"/>
      <c r="Y5339"/>
      <c r="Z5339"/>
    </row>
    <row r="5340" spans="1:26" x14ac:dyDescent="0.2">
      <c r="A5340"/>
      <c r="B5340" s="27"/>
      <c r="C5340" s="27"/>
      <c r="D5340"/>
      <c r="E5340"/>
      <c r="F5340" s="27"/>
      <c r="G5340"/>
      <c r="H5340"/>
      <c r="I5340"/>
      <c r="X5340"/>
      <c r="Y5340"/>
      <c r="Z5340"/>
    </row>
    <row r="5341" spans="1:26" x14ac:dyDescent="0.2">
      <c r="A5341"/>
      <c r="B5341" s="27"/>
      <c r="C5341" s="27"/>
      <c r="D5341"/>
      <c r="E5341"/>
      <c r="F5341" s="27"/>
      <c r="G5341"/>
      <c r="H5341"/>
      <c r="I5341"/>
      <c r="X5341"/>
      <c r="Y5341"/>
      <c r="Z5341"/>
    </row>
    <row r="5342" spans="1:26" x14ac:dyDescent="0.2">
      <c r="A5342"/>
      <c r="B5342" s="27"/>
      <c r="C5342" s="27"/>
      <c r="D5342"/>
      <c r="E5342"/>
      <c r="F5342" s="27"/>
      <c r="G5342"/>
      <c r="H5342"/>
      <c r="I5342"/>
      <c r="X5342"/>
      <c r="Y5342"/>
      <c r="Z5342"/>
    </row>
    <row r="5343" spans="1:26" x14ac:dyDescent="0.2">
      <c r="A5343"/>
      <c r="B5343" s="27"/>
      <c r="C5343" s="27"/>
      <c r="D5343"/>
      <c r="E5343"/>
      <c r="F5343" s="27"/>
      <c r="G5343"/>
      <c r="H5343"/>
      <c r="I5343"/>
      <c r="X5343"/>
      <c r="Y5343"/>
      <c r="Z5343"/>
    </row>
    <row r="5344" spans="1:26" x14ac:dyDescent="0.2">
      <c r="A5344"/>
      <c r="B5344" s="27"/>
      <c r="C5344" s="27"/>
      <c r="D5344"/>
      <c r="E5344"/>
      <c r="F5344" s="27"/>
      <c r="G5344"/>
      <c r="H5344"/>
      <c r="I5344"/>
      <c r="X5344"/>
      <c r="Y5344"/>
      <c r="Z5344"/>
    </row>
    <row r="5345" spans="1:26" x14ac:dyDescent="0.2">
      <c r="A5345"/>
      <c r="B5345" s="27"/>
      <c r="C5345" s="27"/>
      <c r="D5345"/>
      <c r="E5345"/>
      <c r="F5345" s="27"/>
      <c r="G5345"/>
      <c r="H5345"/>
      <c r="I5345"/>
      <c r="X5345"/>
      <c r="Y5345"/>
      <c r="Z5345"/>
    </row>
    <row r="5346" spans="1:26" x14ac:dyDescent="0.2">
      <c r="A5346"/>
      <c r="B5346" s="27"/>
      <c r="C5346" s="27"/>
      <c r="D5346"/>
      <c r="E5346"/>
      <c r="F5346" s="27"/>
      <c r="G5346"/>
      <c r="H5346"/>
      <c r="I5346"/>
      <c r="X5346"/>
      <c r="Y5346"/>
      <c r="Z5346"/>
    </row>
    <row r="5347" spans="1:26" x14ac:dyDescent="0.2">
      <c r="A5347"/>
      <c r="B5347" s="27"/>
      <c r="C5347" s="27"/>
      <c r="D5347"/>
      <c r="E5347"/>
      <c r="F5347" s="27"/>
      <c r="G5347"/>
      <c r="H5347"/>
      <c r="I5347"/>
      <c r="X5347"/>
      <c r="Y5347"/>
      <c r="Z5347"/>
    </row>
    <row r="5348" spans="1:26" x14ac:dyDescent="0.2">
      <c r="A5348"/>
      <c r="B5348" s="27"/>
      <c r="C5348" s="27"/>
      <c r="D5348"/>
      <c r="E5348"/>
      <c r="F5348" s="27"/>
      <c r="G5348"/>
      <c r="H5348"/>
      <c r="I5348"/>
      <c r="X5348"/>
      <c r="Y5348"/>
      <c r="Z5348"/>
    </row>
    <row r="5349" spans="1:26" x14ac:dyDescent="0.2">
      <c r="A5349"/>
      <c r="B5349" s="27"/>
      <c r="C5349" s="27"/>
      <c r="D5349"/>
      <c r="E5349"/>
      <c r="F5349" s="27"/>
      <c r="G5349"/>
      <c r="H5349"/>
      <c r="I5349"/>
      <c r="X5349"/>
      <c r="Y5349"/>
      <c r="Z5349"/>
    </row>
    <row r="5350" spans="1:26" x14ac:dyDescent="0.2">
      <c r="A5350"/>
      <c r="B5350" s="27"/>
      <c r="C5350" s="27"/>
      <c r="D5350"/>
      <c r="E5350"/>
      <c r="F5350" s="27"/>
      <c r="G5350"/>
      <c r="H5350"/>
      <c r="I5350"/>
      <c r="X5350"/>
      <c r="Y5350"/>
      <c r="Z5350"/>
    </row>
    <row r="5351" spans="1:26" x14ac:dyDescent="0.2">
      <c r="A5351"/>
      <c r="B5351" s="27"/>
      <c r="C5351" s="27"/>
      <c r="D5351"/>
      <c r="E5351"/>
      <c r="F5351" s="27"/>
      <c r="G5351"/>
      <c r="H5351"/>
      <c r="I5351"/>
      <c r="X5351"/>
      <c r="Y5351"/>
      <c r="Z5351"/>
    </row>
    <row r="5352" spans="1:26" x14ac:dyDescent="0.2">
      <c r="A5352"/>
      <c r="B5352" s="27"/>
      <c r="C5352" s="27"/>
      <c r="D5352"/>
      <c r="E5352"/>
      <c r="F5352" s="27"/>
      <c r="G5352"/>
      <c r="H5352"/>
      <c r="I5352"/>
      <c r="X5352"/>
      <c r="Y5352"/>
      <c r="Z5352"/>
    </row>
    <row r="5353" spans="1:26" x14ac:dyDescent="0.2">
      <c r="A5353"/>
      <c r="B5353" s="27"/>
      <c r="C5353" s="27"/>
      <c r="D5353"/>
      <c r="E5353"/>
      <c r="F5353" s="27"/>
      <c r="G5353"/>
      <c r="H5353"/>
      <c r="I5353"/>
      <c r="X5353"/>
      <c r="Y5353"/>
      <c r="Z5353"/>
    </row>
    <row r="5354" spans="1:26" x14ac:dyDescent="0.2">
      <c r="A5354"/>
      <c r="B5354" s="27"/>
      <c r="C5354" s="27"/>
      <c r="D5354"/>
      <c r="E5354"/>
      <c r="F5354" s="27"/>
      <c r="G5354"/>
      <c r="H5354"/>
      <c r="I5354"/>
      <c r="X5354"/>
      <c r="Y5354"/>
      <c r="Z5354"/>
    </row>
    <row r="5355" spans="1:26" x14ac:dyDescent="0.2">
      <c r="A5355"/>
      <c r="B5355" s="27"/>
      <c r="C5355" s="27"/>
      <c r="D5355"/>
      <c r="E5355"/>
      <c r="F5355" s="27"/>
      <c r="G5355"/>
      <c r="H5355"/>
      <c r="I5355"/>
      <c r="X5355"/>
      <c r="Y5355"/>
      <c r="Z5355"/>
    </row>
    <row r="5356" spans="1:26" x14ac:dyDescent="0.2">
      <c r="A5356"/>
      <c r="B5356" s="27"/>
      <c r="C5356" s="27"/>
      <c r="D5356"/>
      <c r="E5356"/>
      <c r="F5356" s="27"/>
      <c r="G5356"/>
      <c r="H5356"/>
      <c r="I5356"/>
      <c r="X5356"/>
      <c r="Y5356"/>
      <c r="Z5356"/>
    </row>
    <row r="5357" spans="1:26" x14ac:dyDescent="0.2">
      <c r="A5357"/>
      <c r="B5357" s="27"/>
      <c r="C5357" s="27"/>
      <c r="D5357"/>
      <c r="E5357"/>
      <c r="F5357" s="27"/>
      <c r="G5357"/>
      <c r="H5357"/>
      <c r="I5357"/>
      <c r="X5357"/>
      <c r="Y5357"/>
      <c r="Z5357"/>
    </row>
    <row r="5358" spans="1:26" x14ac:dyDescent="0.2">
      <c r="A5358"/>
      <c r="B5358" s="27"/>
      <c r="C5358" s="27"/>
      <c r="D5358"/>
      <c r="E5358"/>
      <c r="F5358" s="27"/>
      <c r="G5358"/>
      <c r="H5358"/>
      <c r="I5358"/>
      <c r="X5358"/>
      <c r="Y5358"/>
      <c r="Z5358"/>
    </row>
    <row r="5359" spans="1:26" x14ac:dyDescent="0.2">
      <c r="A5359"/>
      <c r="B5359" s="27"/>
      <c r="C5359" s="27"/>
      <c r="D5359"/>
      <c r="E5359"/>
      <c r="F5359" s="27"/>
      <c r="G5359"/>
      <c r="H5359"/>
      <c r="I5359"/>
      <c r="X5359"/>
      <c r="Y5359"/>
      <c r="Z5359"/>
    </row>
    <row r="5360" spans="1:26" x14ac:dyDescent="0.2">
      <c r="A5360"/>
      <c r="B5360" s="27"/>
      <c r="C5360" s="27"/>
      <c r="D5360"/>
      <c r="E5360"/>
      <c r="F5360" s="27"/>
      <c r="G5360"/>
      <c r="H5360"/>
      <c r="I5360"/>
      <c r="X5360"/>
      <c r="Y5360"/>
      <c r="Z5360"/>
    </row>
    <row r="5361" spans="1:26" x14ac:dyDescent="0.2">
      <c r="A5361"/>
      <c r="B5361" s="27"/>
      <c r="C5361" s="27"/>
      <c r="D5361"/>
      <c r="E5361"/>
      <c r="F5361" s="27"/>
      <c r="G5361"/>
      <c r="H5361"/>
      <c r="I5361"/>
      <c r="X5361"/>
      <c r="Y5361"/>
      <c r="Z5361"/>
    </row>
    <row r="5362" spans="1:26" x14ac:dyDescent="0.2">
      <c r="A5362"/>
      <c r="B5362" s="27"/>
      <c r="C5362" s="27"/>
      <c r="D5362"/>
      <c r="E5362"/>
      <c r="F5362" s="27"/>
      <c r="G5362"/>
      <c r="H5362"/>
      <c r="I5362"/>
      <c r="X5362"/>
      <c r="Y5362"/>
      <c r="Z5362"/>
    </row>
    <row r="5363" spans="1:26" x14ac:dyDescent="0.2">
      <c r="A5363"/>
      <c r="B5363" s="27"/>
      <c r="C5363" s="27"/>
      <c r="D5363"/>
      <c r="E5363"/>
      <c r="F5363" s="27"/>
      <c r="G5363"/>
      <c r="H5363"/>
      <c r="I5363"/>
      <c r="X5363"/>
      <c r="Y5363"/>
      <c r="Z5363"/>
    </row>
    <row r="5364" spans="1:26" x14ac:dyDescent="0.2">
      <c r="A5364"/>
      <c r="B5364" s="27"/>
      <c r="C5364" s="27"/>
      <c r="D5364"/>
      <c r="E5364"/>
      <c r="F5364" s="27"/>
      <c r="G5364"/>
      <c r="H5364"/>
      <c r="I5364"/>
      <c r="X5364"/>
      <c r="Y5364"/>
      <c r="Z5364"/>
    </row>
    <row r="5365" spans="1:26" x14ac:dyDescent="0.2">
      <c r="A5365"/>
      <c r="B5365" s="27"/>
      <c r="C5365" s="27"/>
      <c r="D5365"/>
      <c r="E5365"/>
      <c r="F5365" s="27"/>
      <c r="G5365"/>
      <c r="H5365"/>
      <c r="I5365"/>
      <c r="X5365"/>
      <c r="Y5365"/>
      <c r="Z5365"/>
    </row>
    <row r="5366" spans="1:26" x14ac:dyDescent="0.2">
      <c r="A5366"/>
      <c r="B5366" s="27"/>
      <c r="C5366" s="27"/>
      <c r="D5366"/>
      <c r="E5366"/>
      <c r="F5366" s="27"/>
      <c r="G5366"/>
      <c r="H5366"/>
      <c r="I5366"/>
      <c r="X5366"/>
      <c r="Y5366"/>
      <c r="Z5366"/>
    </row>
    <row r="5367" spans="1:26" x14ac:dyDescent="0.2">
      <c r="A5367"/>
      <c r="B5367" s="27"/>
      <c r="C5367" s="27"/>
      <c r="D5367"/>
      <c r="E5367"/>
      <c r="F5367" s="27"/>
      <c r="G5367"/>
      <c r="H5367"/>
      <c r="I5367"/>
      <c r="X5367"/>
      <c r="Y5367"/>
      <c r="Z5367"/>
    </row>
    <row r="5368" spans="1:26" x14ac:dyDescent="0.2">
      <c r="A5368"/>
      <c r="B5368" s="27"/>
      <c r="C5368" s="27"/>
      <c r="D5368"/>
      <c r="E5368"/>
      <c r="F5368" s="27"/>
      <c r="G5368"/>
      <c r="H5368"/>
      <c r="I5368"/>
      <c r="X5368"/>
      <c r="Y5368"/>
      <c r="Z5368"/>
    </row>
    <row r="5369" spans="1:26" x14ac:dyDescent="0.2">
      <c r="A5369"/>
      <c r="B5369" s="27"/>
      <c r="C5369" s="27"/>
      <c r="D5369"/>
      <c r="E5369"/>
      <c r="F5369" s="27"/>
      <c r="G5369"/>
      <c r="H5369"/>
      <c r="I5369"/>
      <c r="X5369"/>
      <c r="Y5369"/>
      <c r="Z5369"/>
    </row>
    <row r="5370" spans="1:26" x14ac:dyDescent="0.2">
      <c r="A5370"/>
      <c r="B5370" s="27"/>
      <c r="C5370" s="27"/>
      <c r="D5370"/>
      <c r="E5370"/>
      <c r="F5370" s="27"/>
      <c r="G5370"/>
      <c r="H5370"/>
      <c r="I5370"/>
      <c r="X5370"/>
      <c r="Y5370"/>
      <c r="Z5370"/>
    </row>
    <row r="5371" spans="1:26" x14ac:dyDescent="0.2">
      <c r="A5371"/>
      <c r="B5371" s="27"/>
      <c r="C5371" s="27"/>
      <c r="D5371"/>
      <c r="E5371"/>
      <c r="F5371" s="27"/>
      <c r="G5371"/>
      <c r="H5371"/>
      <c r="I5371"/>
      <c r="X5371"/>
      <c r="Y5371"/>
      <c r="Z5371"/>
    </row>
    <row r="5372" spans="1:26" x14ac:dyDescent="0.2">
      <c r="A5372"/>
      <c r="B5372" s="27"/>
      <c r="C5372" s="27"/>
      <c r="D5372"/>
      <c r="E5372"/>
      <c r="F5372" s="27"/>
      <c r="G5372"/>
      <c r="H5372"/>
      <c r="I5372"/>
      <c r="X5372"/>
      <c r="Y5372"/>
      <c r="Z5372"/>
    </row>
    <row r="5373" spans="1:26" x14ac:dyDescent="0.2">
      <c r="A5373"/>
      <c r="B5373" s="27"/>
      <c r="C5373" s="27"/>
      <c r="D5373"/>
      <c r="E5373"/>
      <c r="F5373" s="27"/>
      <c r="G5373"/>
      <c r="H5373"/>
      <c r="I5373"/>
      <c r="X5373"/>
      <c r="Y5373"/>
      <c r="Z5373"/>
    </row>
    <row r="5374" spans="1:26" x14ac:dyDescent="0.2">
      <c r="A5374"/>
      <c r="B5374" s="27"/>
      <c r="C5374" s="27"/>
      <c r="D5374"/>
      <c r="E5374"/>
      <c r="F5374" s="27"/>
      <c r="G5374"/>
      <c r="H5374"/>
      <c r="I5374"/>
      <c r="X5374"/>
      <c r="Y5374"/>
      <c r="Z5374"/>
    </row>
    <row r="5375" spans="1:26" x14ac:dyDescent="0.2">
      <c r="A5375"/>
      <c r="B5375" s="27"/>
      <c r="C5375" s="27"/>
      <c r="D5375"/>
      <c r="E5375"/>
      <c r="F5375" s="27"/>
      <c r="G5375"/>
      <c r="H5375"/>
      <c r="I5375"/>
      <c r="X5375"/>
      <c r="Y5375"/>
      <c r="Z5375"/>
    </row>
    <row r="5376" spans="1:26" x14ac:dyDescent="0.2">
      <c r="A5376"/>
      <c r="B5376" s="27"/>
      <c r="C5376" s="27"/>
      <c r="D5376"/>
      <c r="E5376"/>
      <c r="F5376" s="27"/>
      <c r="G5376"/>
      <c r="H5376"/>
      <c r="I5376"/>
      <c r="X5376"/>
      <c r="Y5376"/>
      <c r="Z5376"/>
    </row>
    <row r="5377" spans="1:26" x14ac:dyDescent="0.2">
      <c r="A5377"/>
      <c r="B5377" s="27"/>
      <c r="C5377" s="27"/>
      <c r="D5377"/>
      <c r="E5377"/>
      <c r="F5377" s="27"/>
      <c r="G5377"/>
      <c r="H5377"/>
      <c r="I5377"/>
      <c r="X5377"/>
      <c r="Y5377"/>
      <c r="Z5377"/>
    </row>
    <row r="5378" spans="1:26" x14ac:dyDescent="0.2">
      <c r="A5378"/>
      <c r="B5378" s="27"/>
      <c r="C5378" s="27"/>
      <c r="D5378"/>
      <c r="E5378"/>
      <c r="F5378" s="27"/>
      <c r="G5378"/>
      <c r="H5378"/>
      <c r="I5378"/>
      <c r="X5378"/>
      <c r="Y5378"/>
      <c r="Z5378"/>
    </row>
    <row r="5379" spans="1:26" x14ac:dyDescent="0.2">
      <c r="A5379"/>
      <c r="B5379" s="27"/>
      <c r="C5379" s="27"/>
      <c r="D5379"/>
      <c r="E5379"/>
      <c r="F5379" s="27"/>
      <c r="G5379"/>
      <c r="H5379"/>
      <c r="I5379"/>
      <c r="X5379"/>
      <c r="Y5379"/>
      <c r="Z5379"/>
    </row>
    <row r="5380" spans="1:26" x14ac:dyDescent="0.2">
      <c r="A5380"/>
      <c r="B5380" s="27"/>
      <c r="C5380" s="27"/>
      <c r="D5380"/>
      <c r="E5380"/>
      <c r="F5380" s="27"/>
      <c r="G5380"/>
      <c r="H5380"/>
      <c r="I5380"/>
      <c r="X5380"/>
      <c r="Y5380"/>
      <c r="Z5380"/>
    </row>
    <row r="5381" spans="1:26" x14ac:dyDescent="0.2">
      <c r="A5381"/>
      <c r="B5381" s="27"/>
      <c r="C5381" s="27"/>
      <c r="D5381"/>
      <c r="E5381"/>
      <c r="F5381" s="27"/>
      <c r="G5381"/>
      <c r="H5381"/>
      <c r="I5381"/>
      <c r="X5381"/>
      <c r="Y5381"/>
      <c r="Z5381"/>
    </row>
    <row r="5382" spans="1:26" x14ac:dyDescent="0.2">
      <c r="A5382"/>
      <c r="B5382" s="27"/>
      <c r="C5382" s="27"/>
      <c r="D5382"/>
      <c r="E5382"/>
      <c r="F5382" s="27"/>
      <c r="G5382"/>
      <c r="H5382"/>
      <c r="I5382"/>
      <c r="X5382"/>
      <c r="Y5382"/>
      <c r="Z5382"/>
    </row>
    <row r="5383" spans="1:26" x14ac:dyDescent="0.2">
      <c r="A5383"/>
      <c r="B5383" s="27"/>
      <c r="C5383" s="27"/>
      <c r="D5383"/>
      <c r="E5383"/>
      <c r="F5383" s="27"/>
      <c r="G5383"/>
      <c r="H5383"/>
      <c r="I5383"/>
      <c r="X5383"/>
      <c r="Y5383"/>
      <c r="Z5383"/>
    </row>
    <row r="5384" spans="1:26" x14ac:dyDescent="0.2">
      <c r="A5384"/>
      <c r="B5384" s="27"/>
      <c r="C5384" s="27"/>
      <c r="D5384"/>
      <c r="E5384"/>
      <c r="F5384" s="27"/>
      <c r="G5384"/>
      <c r="H5384"/>
      <c r="I5384"/>
      <c r="X5384"/>
      <c r="Y5384"/>
      <c r="Z5384"/>
    </row>
    <row r="5385" spans="1:26" x14ac:dyDescent="0.2">
      <c r="A5385"/>
      <c r="B5385" s="27"/>
      <c r="C5385" s="27"/>
      <c r="D5385"/>
      <c r="E5385"/>
      <c r="F5385" s="27"/>
      <c r="G5385"/>
      <c r="H5385"/>
      <c r="I5385"/>
      <c r="X5385"/>
      <c r="Y5385"/>
      <c r="Z5385"/>
    </row>
    <row r="5386" spans="1:26" x14ac:dyDescent="0.2">
      <c r="A5386"/>
      <c r="B5386" s="27"/>
      <c r="C5386" s="27"/>
      <c r="D5386"/>
      <c r="E5386"/>
      <c r="F5386" s="27"/>
      <c r="G5386"/>
      <c r="H5386"/>
      <c r="I5386"/>
      <c r="X5386"/>
      <c r="Y5386"/>
      <c r="Z5386"/>
    </row>
    <row r="5387" spans="1:26" x14ac:dyDescent="0.2">
      <c r="A5387"/>
      <c r="B5387" s="27"/>
      <c r="C5387" s="27"/>
      <c r="D5387"/>
      <c r="E5387"/>
      <c r="F5387" s="27"/>
      <c r="G5387"/>
      <c r="H5387"/>
      <c r="I5387"/>
      <c r="X5387"/>
      <c r="Y5387"/>
      <c r="Z5387"/>
    </row>
    <row r="5388" spans="1:26" x14ac:dyDescent="0.2">
      <c r="A5388"/>
      <c r="B5388" s="27"/>
      <c r="C5388" s="27"/>
      <c r="D5388"/>
      <c r="E5388"/>
      <c r="F5388" s="27"/>
      <c r="G5388"/>
      <c r="H5388"/>
      <c r="I5388"/>
      <c r="X5388"/>
      <c r="Y5388"/>
      <c r="Z5388"/>
    </row>
    <row r="5389" spans="1:26" x14ac:dyDescent="0.2">
      <c r="A5389"/>
      <c r="B5389" s="27"/>
      <c r="C5389" s="27"/>
      <c r="D5389"/>
      <c r="E5389"/>
      <c r="F5389" s="27"/>
      <c r="G5389"/>
      <c r="H5389"/>
      <c r="I5389"/>
      <c r="X5389"/>
      <c r="Y5389"/>
      <c r="Z5389"/>
    </row>
    <row r="5390" spans="1:26" x14ac:dyDescent="0.2">
      <c r="A5390"/>
      <c r="B5390" s="27"/>
      <c r="C5390" s="27"/>
      <c r="D5390"/>
      <c r="E5390"/>
      <c r="F5390" s="27"/>
      <c r="G5390"/>
      <c r="H5390"/>
      <c r="I5390"/>
      <c r="X5390"/>
      <c r="Y5390"/>
      <c r="Z5390"/>
    </row>
    <row r="5391" spans="1:26" x14ac:dyDescent="0.2">
      <c r="A5391"/>
      <c r="B5391" s="27"/>
      <c r="C5391" s="27"/>
      <c r="D5391"/>
      <c r="E5391"/>
      <c r="F5391" s="27"/>
      <c r="G5391"/>
      <c r="H5391"/>
      <c r="I5391"/>
      <c r="X5391"/>
      <c r="Y5391"/>
      <c r="Z5391"/>
    </row>
    <row r="5392" spans="1:26" x14ac:dyDescent="0.2">
      <c r="A5392"/>
      <c r="B5392" s="27"/>
      <c r="C5392" s="27"/>
      <c r="D5392"/>
      <c r="E5392"/>
      <c r="F5392" s="27"/>
      <c r="G5392"/>
      <c r="H5392"/>
      <c r="I5392"/>
      <c r="X5392"/>
      <c r="Y5392"/>
      <c r="Z5392"/>
    </row>
    <row r="5393" spans="1:26" x14ac:dyDescent="0.2">
      <c r="A5393"/>
      <c r="B5393" s="27"/>
      <c r="C5393" s="27"/>
      <c r="D5393"/>
      <c r="E5393"/>
      <c r="F5393" s="27"/>
      <c r="G5393"/>
      <c r="H5393"/>
      <c r="I5393"/>
      <c r="X5393"/>
      <c r="Y5393"/>
      <c r="Z5393"/>
    </row>
    <row r="5394" spans="1:26" x14ac:dyDescent="0.2">
      <c r="A5394"/>
      <c r="B5394" s="27"/>
      <c r="C5394" s="27"/>
      <c r="D5394"/>
      <c r="E5394"/>
      <c r="F5394" s="27"/>
      <c r="G5394"/>
      <c r="H5394"/>
      <c r="I5394"/>
      <c r="X5394"/>
      <c r="Y5394"/>
      <c r="Z5394"/>
    </row>
    <row r="5395" spans="1:26" x14ac:dyDescent="0.2">
      <c r="A5395"/>
      <c r="B5395" s="27"/>
      <c r="C5395" s="27"/>
      <c r="D5395"/>
      <c r="E5395"/>
      <c r="F5395" s="27"/>
      <c r="G5395"/>
      <c r="H5395"/>
      <c r="I5395"/>
      <c r="X5395"/>
      <c r="Y5395"/>
      <c r="Z5395"/>
    </row>
    <row r="5396" spans="1:26" x14ac:dyDescent="0.2">
      <c r="A5396"/>
      <c r="B5396" s="27"/>
      <c r="C5396" s="27"/>
      <c r="D5396"/>
      <c r="E5396"/>
      <c r="F5396" s="27"/>
      <c r="G5396"/>
      <c r="H5396"/>
      <c r="I5396"/>
      <c r="X5396"/>
      <c r="Y5396"/>
      <c r="Z5396"/>
    </row>
    <row r="5397" spans="1:26" x14ac:dyDescent="0.2">
      <c r="A5397"/>
      <c r="B5397" s="27"/>
      <c r="C5397" s="27"/>
      <c r="D5397"/>
      <c r="E5397"/>
      <c r="F5397" s="27"/>
      <c r="G5397"/>
      <c r="H5397"/>
      <c r="I5397"/>
      <c r="X5397"/>
      <c r="Y5397"/>
      <c r="Z5397"/>
    </row>
    <row r="5398" spans="1:26" x14ac:dyDescent="0.2">
      <c r="A5398"/>
      <c r="B5398" s="27"/>
      <c r="C5398" s="27"/>
      <c r="D5398"/>
      <c r="E5398"/>
      <c r="F5398" s="27"/>
      <c r="G5398"/>
      <c r="H5398"/>
      <c r="I5398"/>
      <c r="X5398"/>
      <c r="Y5398"/>
      <c r="Z5398"/>
    </row>
    <row r="5399" spans="1:26" x14ac:dyDescent="0.2">
      <c r="A5399"/>
      <c r="B5399" s="27"/>
      <c r="C5399" s="27"/>
      <c r="D5399"/>
      <c r="E5399"/>
      <c r="F5399" s="27"/>
      <c r="G5399"/>
      <c r="H5399"/>
      <c r="I5399"/>
      <c r="X5399"/>
      <c r="Y5399"/>
      <c r="Z5399"/>
    </row>
    <row r="5400" spans="1:26" x14ac:dyDescent="0.2">
      <c r="A5400"/>
      <c r="B5400" s="27"/>
      <c r="C5400" s="27"/>
      <c r="D5400"/>
      <c r="E5400"/>
      <c r="F5400" s="27"/>
      <c r="G5400"/>
      <c r="H5400"/>
      <c r="I5400"/>
      <c r="X5400"/>
      <c r="Y5400"/>
      <c r="Z5400"/>
    </row>
    <row r="5401" spans="1:26" x14ac:dyDescent="0.2">
      <c r="A5401"/>
      <c r="B5401" s="27"/>
      <c r="C5401" s="27"/>
      <c r="D5401"/>
      <c r="E5401"/>
      <c r="F5401" s="27"/>
      <c r="G5401"/>
      <c r="H5401"/>
      <c r="I5401"/>
      <c r="X5401"/>
      <c r="Y5401"/>
      <c r="Z5401"/>
    </row>
    <row r="5402" spans="1:26" x14ac:dyDescent="0.2">
      <c r="A5402"/>
      <c r="B5402" s="27"/>
      <c r="C5402" s="27"/>
      <c r="D5402"/>
      <c r="E5402"/>
      <c r="F5402" s="27"/>
      <c r="G5402"/>
      <c r="H5402"/>
      <c r="I5402"/>
      <c r="X5402"/>
      <c r="Y5402"/>
      <c r="Z5402"/>
    </row>
    <row r="5403" spans="1:26" x14ac:dyDescent="0.2">
      <c r="A5403"/>
      <c r="B5403" s="27"/>
      <c r="C5403" s="27"/>
      <c r="D5403"/>
      <c r="E5403"/>
      <c r="F5403" s="27"/>
      <c r="G5403"/>
      <c r="H5403"/>
      <c r="I5403"/>
      <c r="X5403"/>
      <c r="Y5403"/>
      <c r="Z5403"/>
    </row>
    <row r="5404" spans="1:26" x14ac:dyDescent="0.2">
      <c r="A5404"/>
      <c r="B5404" s="27"/>
      <c r="C5404" s="27"/>
      <c r="D5404"/>
      <c r="E5404"/>
      <c r="F5404" s="27"/>
      <c r="G5404"/>
      <c r="H5404"/>
      <c r="I5404"/>
      <c r="X5404"/>
      <c r="Y5404"/>
      <c r="Z5404"/>
    </row>
    <row r="5405" spans="1:26" x14ac:dyDescent="0.2">
      <c r="A5405"/>
      <c r="B5405" s="27"/>
      <c r="C5405" s="27"/>
      <c r="D5405"/>
      <c r="E5405"/>
      <c r="F5405" s="27"/>
      <c r="G5405"/>
      <c r="H5405"/>
      <c r="I5405"/>
      <c r="X5405"/>
      <c r="Y5405"/>
      <c r="Z5405"/>
    </row>
    <row r="5406" spans="1:26" x14ac:dyDescent="0.2">
      <c r="A5406"/>
      <c r="B5406" s="27"/>
      <c r="C5406" s="27"/>
      <c r="D5406"/>
      <c r="E5406"/>
      <c r="F5406" s="27"/>
      <c r="G5406"/>
      <c r="H5406"/>
      <c r="I5406"/>
      <c r="X5406"/>
      <c r="Y5406"/>
      <c r="Z5406"/>
    </row>
    <row r="5407" spans="1:26" x14ac:dyDescent="0.2">
      <c r="A5407"/>
      <c r="B5407" s="27"/>
      <c r="C5407" s="27"/>
      <c r="D5407"/>
      <c r="E5407"/>
      <c r="F5407" s="27"/>
      <c r="G5407"/>
      <c r="H5407"/>
      <c r="I5407"/>
      <c r="X5407"/>
      <c r="Y5407"/>
      <c r="Z5407"/>
    </row>
    <row r="5408" spans="1:26" x14ac:dyDescent="0.2">
      <c r="A5408"/>
      <c r="B5408" s="27"/>
      <c r="C5408" s="27"/>
      <c r="D5408"/>
      <c r="E5408"/>
      <c r="F5408" s="27"/>
      <c r="G5408"/>
      <c r="H5408"/>
      <c r="I5408"/>
      <c r="X5408"/>
      <c r="Y5408"/>
      <c r="Z5408"/>
    </row>
    <row r="5409" spans="1:26" x14ac:dyDescent="0.2">
      <c r="A5409"/>
      <c r="B5409" s="27"/>
      <c r="C5409" s="27"/>
      <c r="D5409"/>
      <c r="E5409"/>
      <c r="F5409" s="27"/>
      <c r="G5409"/>
      <c r="H5409"/>
      <c r="I5409"/>
      <c r="X5409"/>
      <c r="Y5409"/>
      <c r="Z5409"/>
    </row>
    <row r="5410" spans="1:26" x14ac:dyDescent="0.2">
      <c r="A5410"/>
      <c r="B5410" s="27"/>
      <c r="C5410" s="27"/>
      <c r="D5410"/>
      <c r="E5410"/>
      <c r="F5410" s="27"/>
      <c r="G5410"/>
      <c r="H5410"/>
      <c r="I5410"/>
      <c r="X5410"/>
      <c r="Y5410"/>
      <c r="Z5410"/>
    </row>
    <row r="5411" spans="1:26" x14ac:dyDescent="0.2">
      <c r="A5411"/>
      <c r="B5411" s="27"/>
      <c r="C5411" s="27"/>
      <c r="D5411"/>
      <c r="E5411"/>
      <c r="F5411" s="27"/>
      <c r="G5411"/>
      <c r="H5411"/>
      <c r="I5411"/>
      <c r="X5411"/>
      <c r="Y5411"/>
      <c r="Z5411"/>
    </row>
    <row r="5412" spans="1:26" x14ac:dyDescent="0.2">
      <c r="A5412"/>
      <c r="B5412" s="27"/>
      <c r="C5412" s="27"/>
      <c r="D5412"/>
      <c r="E5412"/>
      <c r="F5412" s="27"/>
      <c r="G5412"/>
      <c r="H5412"/>
      <c r="I5412"/>
      <c r="X5412"/>
      <c r="Y5412"/>
      <c r="Z5412"/>
    </row>
    <row r="5413" spans="1:26" x14ac:dyDescent="0.2">
      <c r="A5413"/>
      <c r="B5413" s="27"/>
      <c r="C5413" s="27"/>
      <c r="D5413"/>
      <c r="E5413"/>
      <c r="F5413" s="27"/>
      <c r="G5413"/>
      <c r="H5413"/>
      <c r="I5413"/>
      <c r="X5413"/>
      <c r="Y5413"/>
      <c r="Z5413"/>
    </row>
    <row r="5414" spans="1:26" x14ac:dyDescent="0.2">
      <c r="A5414"/>
      <c r="B5414" s="27"/>
      <c r="C5414" s="27"/>
      <c r="D5414"/>
      <c r="E5414"/>
      <c r="F5414" s="27"/>
      <c r="G5414"/>
      <c r="H5414"/>
      <c r="I5414"/>
      <c r="X5414"/>
      <c r="Y5414"/>
      <c r="Z5414"/>
    </row>
    <row r="5415" spans="1:26" x14ac:dyDescent="0.2">
      <c r="A5415"/>
      <c r="B5415" s="27"/>
      <c r="C5415" s="27"/>
      <c r="D5415"/>
      <c r="E5415"/>
      <c r="F5415" s="27"/>
      <c r="G5415"/>
      <c r="H5415"/>
      <c r="I5415"/>
      <c r="X5415"/>
      <c r="Y5415"/>
      <c r="Z5415"/>
    </row>
    <row r="5416" spans="1:26" x14ac:dyDescent="0.2">
      <c r="A5416"/>
      <c r="B5416" s="27"/>
      <c r="C5416" s="27"/>
      <c r="D5416"/>
      <c r="E5416"/>
      <c r="F5416" s="27"/>
      <c r="G5416"/>
      <c r="H5416"/>
      <c r="I5416"/>
      <c r="X5416"/>
      <c r="Y5416"/>
      <c r="Z5416"/>
    </row>
    <row r="5417" spans="1:26" x14ac:dyDescent="0.2">
      <c r="A5417"/>
      <c r="B5417" s="27"/>
      <c r="C5417" s="27"/>
      <c r="D5417"/>
      <c r="E5417"/>
      <c r="F5417" s="27"/>
      <c r="G5417"/>
      <c r="H5417"/>
      <c r="I5417"/>
      <c r="X5417"/>
      <c r="Y5417"/>
      <c r="Z5417"/>
    </row>
    <row r="5418" spans="1:26" x14ac:dyDescent="0.2">
      <c r="A5418"/>
      <c r="B5418" s="27"/>
      <c r="C5418" s="27"/>
      <c r="D5418"/>
      <c r="E5418"/>
      <c r="F5418" s="27"/>
      <c r="G5418"/>
      <c r="H5418"/>
      <c r="I5418"/>
      <c r="X5418"/>
      <c r="Y5418"/>
      <c r="Z5418"/>
    </row>
    <row r="5419" spans="1:26" x14ac:dyDescent="0.2">
      <c r="A5419"/>
      <c r="B5419" s="27"/>
      <c r="C5419" s="27"/>
      <c r="D5419"/>
      <c r="E5419"/>
      <c r="F5419" s="27"/>
      <c r="G5419"/>
      <c r="H5419"/>
      <c r="I5419"/>
      <c r="X5419"/>
      <c r="Y5419"/>
      <c r="Z5419"/>
    </row>
    <row r="5420" spans="1:26" x14ac:dyDescent="0.2">
      <c r="A5420"/>
      <c r="B5420" s="27"/>
      <c r="C5420" s="27"/>
      <c r="D5420"/>
      <c r="E5420"/>
      <c r="F5420" s="27"/>
      <c r="G5420"/>
      <c r="H5420"/>
      <c r="I5420"/>
      <c r="X5420"/>
      <c r="Y5420"/>
      <c r="Z5420"/>
    </row>
    <row r="5421" spans="1:26" x14ac:dyDescent="0.2">
      <c r="A5421"/>
      <c r="B5421" s="27"/>
      <c r="C5421" s="27"/>
      <c r="D5421"/>
      <c r="E5421"/>
      <c r="F5421" s="27"/>
      <c r="G5421"/>
      <c r="H5421"/>
      <c r="I5421"/>
      <c r="X5421"/>
      <c r="Y5421"/>
      <c r="Z5421"/>
    </row>
    <row r="5422" spans="1:26" x14ac:dyDescent="0.2">
      <c r="A5422"/>
      <c r="B5422" s="27"/>
      <c r="C5422" s="27"/>
      <c r="D5422"/>
      <c r="E5422"/>
      <c r="F5422" s="27"/>
      <c r="G5422"/>
      <c r="H5422"/>
      <c r="I5422"/>
      <c r="X5422"/>
      <c r="Y5422"/>
      <c r="Z5422"/>
    </row>
    <row r="5423" spans="1:26" x14ac:dyDescent="0.2">
      <c r="A5423"/>
      <c r="B5423" s="27"/>
      <c r="C5423" s="27"/>
      <c r="D5423"/>
      <c r="E5423"/>
      <c r="F5423" s="27"/>
      <c r="G5423"/>
      <c r="H5423"/>
      <c r="I5423"/>
      <c r="X5423"/>
      <c r="Y5423"/>
      <c r="Z5423"/>
    </row>
    <row r="5424" spans="1:26" x14ac:dyDescent="0.2">
      <c r="A5424"/>
      <c r="B5424" s="27"/>
      <c r="C5424" s="27"/>
      <c r="D5424"/>
      <c r="E5424"/>
      <c r="F5424" s="27"/>
      <c r="G5424"/>
      <c r="H5424"/>
      <c r="I5424"/>
      <c r="X5424"/>
      <c r="Y5424"/>
      <c r="Z5424"/>
    </row>
    <row r="5425" spans="1:26" x14ac:dyDescent="0.2">
      <c r="A5425"/>
      <c r="B5425" s="27"/>
      <c r="C5425" s="27"/>
      <c r="D5425"/>
      <c r="E5425"/>
      <c r="F5425" s="27"/>
      <c r="G5425"/>
      <c r="H5425"/>
      <c r="I5425"/>
      <c r="X5425"/>
      <c r="Y5425"/>
      <c r="Z5425"/>
    </row>
    <row r="5426" spans="1:26" x14ac:dyDescent="0.2">
      <c r="A5426"/>
      <c r="B5426" s="27"/>
      <c r="C5426" s="27"/>
      <c r="D5426"/>
      <c r="E5426"/>
      <c r="F5426" s="27"/>
      <c r="G5426"/>
      <c r="H5426"/>
      <c r="I5426"/>
      <c r="X5426"/>
      <c r="Y5426"/>
      <c r="Z5426"/>
    </row>
    <row r="5427" spans="1:26" x14ac:dyDescent="0.2">
      <c r="A5427"/>
      <c r="B5427" s="27"/>
      <c r="C5427" s="27"/>
      <c r="D5427"/>
      <c r="E5427"/>
      <c r="F5427" s="27"/>
      <c r="G5427"/>
      <c r="H5427"/>
      <c r="I5427"/>
      <c r="X5427"/>
      <c r="Y5427"/>
      <c r="Z5427"/>
    </row>
    <row r="5428" spans="1:26" x14ac:dyDescent="0.2">
      <c r="A5428"/>
      <c r="B5428" s="27"/>
      <c r="C5428" s="27"/>
      <c r="D5428"/>
      <c r="E5428"/>
      <c r="F5428" s="27"/>
      <c r="G5428"/>
      <c r="H5428"/>
      <c r="I5428"/>
      <c r="X5428"/>
      <c r="Y5428"/>
      <c r="Z5428"/>
    </row>
    <row r="5429" spans="1:26" x14ac:dyDescent="0.2">
      <c r="A5429"/>
      <c r="B5429" s="27"/>
      <c r="C5429" s="27"/>
      <c r="D5429"/>
      <c r="E5429"/>
      <c r="F5429" s="27"/>
      <c r="G5429"/>
      <c r="H5429"/>
      <c r="I5429"/>
      <c r="X5429"/>
      <c r="Y5429"/>
      <c r="Z5429"/>
    </row>
    <row r="5430" spans="1:26" x14ac:dyDescent="0.2">
      <c r="A5430"/>
      <c r="B5430" s="27"/>
      <c r="C5430" s="27"/>
      <c r="D5430"/>
      <c r="E5430"/>
      <c r="F5430" s="27"/>
      <c r="G5430"/>
      <c r="H5430"/>
      <c r="I5430"/>
      <c r="X5430"/>
      <c r="Y5430"/>
      <c r="Z5430"/>
    </row>
    <row r="5431" spans="1:26" x14ac:dyDescent="0.2">
      <c r="A5431"/>
      <c r="B5431" s="27"/>
      <c r="C5431" s="27"/>
      <c r="D5431"/>
      <c r="E5431"/>
      <c r="F5431" s="27"/>
      <c r="G5431"/>
      <c r="H5431"/>
      <c r="I5431"/>
      <c r="X5431"/>
      <c r="Y5431"/>
      <c r="Z5431"/>
    </row>
    <row r="5432" spans="1:26" x14ac:dyDescent="0.2">
      <c r="A5432"/>
      <c r="B5432" s="27"/>
      <c r="C5432" s="27"/>
      <c r="D5432"/>
      <c r="E5432"/>
      <c r="F5432" s="27"/>
      <c r="G5432"/>
      <c r="H5432"/>
      <c r="I5432"/>
      <c r="X5432"/>
      <c r="Y5432"/>
      <c r="Z5432"/>
    </row>
    <row r="5433" spans="1:26" x14ac:dyDescent="0.2">
      <c r="A5433"/>
      <c r="B5433" s="27"/>
      <c r="C5433" s="27"/>
      <c r="D5433"/>
      <c r="E5433"/>
      <c r="F5433" s="27"/>
      <c r="G5433"/>
      <c r="H5433"/>
      <c r="I5433"/>
      <c r="X5433"/>
      <c r="Y5433"/>
      <c r="Z5433"/>
    </row>
    <row r="5434" spans="1:26" x14ac:dyDescent="0.2">
      <c r="A5434"/>
      <c r="B5434" s="27"/>
      <c r="C5434" s="27"/>
      <c r="D5434"/>
      <c r="E5434"/>
      <c r="F5434" s="27"/>
      <c r="G5434"/>
      <c r="H5434"/>
      <c r="I5434"/>
      <c r="X5434"/>
      <c r="Y5434"/>
      <c r="Z5434"/>
    </row>
    <row r="5435" spans="1:26" x14ac:dyDescent="0.2">
      <c r="A5435"/>
      <c r="B5435" s="27"/>
      <c r="C5435" s="27"/>
      <c r="D5435"/>
      <c r="E5435"/>
      <c r="F5435" s="27"/>
      <c r="G5435"/>
      <c r="H5435"/>
      <c r="I5435"/>
      <c r="X5435"/>
      <c r="Y5435"/>
      <c r="Z5435"/>
    </row>
    <row r="5436" spans="1:26" x14ac:dyDescent="0.2">
      <c r="A5436"/>
      <c r="B5436" s="27"/>
      <c r="C5436" s="27"/>
      <c r="D5436"/>
      <c r="E5436"/>
      <c r="F5436" s="27"/>
      <c r="G5436"/>
      <c r="H5436"/>
      <c r="I5436"/>
      <c r="X5436"/>
      <c r="Y5436"/>
      <c r="Z5436"/>
    </row>
    <row r="5437" spans="1:26" x14ac:dyDescent="0.2">
      <c r="A5437"/>
      <c r="B5437" s="27"/>
      <c r="C5437" s="27"/>
      <c r="D5437"/>
      <c r="E5437"/>
      <c r="F5437" s="27"/>
      <c r="G5437"/>
      <c r="H5437"/>
      <c r="I5437"/>
      <c r="X5437"/>
      <c r="Y5437"/>
      <c r="Z5437"/>
    </row>
    <row r="5438" spans="1:26" x14ac:dyDescent="0.2">
      <c r="A5438"/>
      <c r="B5438" s="27"/>
      <c r="C5438" s="27"/>
      <c r="D5438"/>
      <c r="E5438"/>
      <c r="F5438" s="27"/>
      <c r="G5438"/>
      <c r="H5438"/>
      <c r="I5438"/>
      <c r="X5438"/>
      <c r="Y5438"/>
      <c r="Z5438"/>
    </row>
    <row r="5439" spans="1:26" x14ac:dyDescent="0.2">
      <c r="A5439"/>
      <c r="B5439" s="27"/>
      <c r="C5439" s="27"/>
      <c r="D5439"/>
      <c r="E5439"/>
      <c r="F5439" s="27"/>
      <c r="G5439"/>
      <c r="H5439"/>
      <c r="I5439"/>
      <c r="X5439"/>
      <c r="Y5439"/>
      <c r="Z5439"/>
    </row>
    <row r="5440" spans="1:26" x14ac:dyDescent="0.2">
      <c r="A5440"/>
      <c r="B5440" s="27"/>
      <c r="C5440" s="27"/>
      <c r="D5440"/>
      <c r="E5440"/>
      <c r="F5440" s="27"/>
      <c r="G5440"/>
      <c r="H5440"/>
      <c r="I5440"/>
      <c r="X5440"/>
      <c r="Y5440"/>
      <c r="Z5440"/>
    </row>
    <row r="5441" spans="1:26" x14ac:dyDescent="0.2">
      <c r="A5441"/>
      <c r="B5441" s="27"/>
      <c r="C5441" s="27"/>
      <c r="D5441"/>
      <c r="E5441"/>
      <c r="F5441" s="27"/>
      <c r="G5441"/>
      <c r="H5441"/>
      <c r="I5441"/>
      <c r="X5441"/>
      <c r="Y5441"/>
      <c r="Z5441"/>
    </row>
    <row r="5442" spans="1:26" x14ac:dyDescent="0.2">
      <c r="A5442"/>
      <c r="B5442" s="27"/>
      <c r="C5442" s="27"/>
      <c r="D5442"/>
      <c r="E5442"/>
      <c r="F5442" s="27"/>
      <c r="G5442"/>
      <c r="H5442"/>
      <c r="I5442"/>
      <c r="X5442"/>
      <c r="Y5442"/>
      <c r="Z5442"/>
    </row>
    <row r="5443" spans="1:26" x14ac:dyDescent="0.2">
      <c r="A5443"/>
      <c r="B5443" s="27"/>
      <c r="C5443" s="27"/>
      <c r="D5443"/>
      <c r="E5443"/>
      <c r="F5443" s="27"/>
      <c r="G5443"/>
      <c r="H5443"/>
      <c r="I5443"/>
      <c r="X5443"/>
      <c r="Y5443"/>
      <c r="Z5443"/>
    </row>
    <row r="5444" spans="1:26" x14ac:dyDescent="0.2">
      <c r="A5444"/>
      <c r="B5444" s="27"/>
      <c r="C5444" s="27"/>
      <c r="D5444"/>
      <c r="E5444"/>
      <c r="F5444" s="27"/>
      <c r="G5444"/>
      <c r="H5444"/>
      <c r="I5444"/>
      <c r="X5444"/>
      <c r="Y5444"/>
      <c r="Z5444"/>
    </row>
    <row r="5445" spans="1:26" x14ac:dyDescent="0.2">
      <c r="A5445"/>
      <c r="B5445" s="27"/>
      <c r="C5445" s="27"/>
      <c r="D5445"/>
      <c r="E5445"/>
      <c r="F5445" s="27"/>
      <c r="G5445"/>
      <c r="H5445"/>
      <c r="I5445"/>
      <c r="X5445"/>
      <c r="Y5445"/>
      <c r="Z5445"/>
    </row>
    <row r="5446" spans="1:26" x14ac:dyDescent="0.2">
      <c r="A5446"/>
      <c r="B5446" s="27"/>
      <c r="C5446" s="27"/>
      <c r="D5446"/>
      <c r="E5446"/>
      <c r="F5446" s="27"/>
      <c r="G5446"/>
      <c r="H5446"/>
      <c r="I5446"/>
      <c r="X5446"/>
      <c r="Y5446"/>
      <c r="Z5446"/>
    </row>
    <row r="5447" spans="1:26" x14ac:dyDescent="0.2">
      <c r="A5447"/>
      <c r="B5447" s="27"/>
      <c r="C5447" s="27"/>
      <c r="D5447"/>
      <c r="E5447"/>
      <c r="F5447" s="27"/>
      <c r="G5447"/>
      <c r="H5447"/>
      <c r="I5447"/>
      <c r="X5447"/>
      <c r="Y5447"/>
      <c r="Z5447"/>
    </row>
    <row r="5448" spans="1:26" x14ac:dyDescent="0.2">
      <c r="A5448"/>
      <c r="B5448" s="27"/>
      <c r="C5448" s="27"/>
      <c r="D5448"/>
      <c r="E5448"/>
      <c r="F5448" s="27"/>
      <c r="G5448"/>
      <c r="H5448"/>
      <c r="I5448"/>
      <c r="X5448"/>
      <c r="Y5448"/>
      <c r="Z5448"/>
    </row>
    <row r="5449" spans="1:26" x14ac:dyDescent="0.2">
      <c r="A5449"/>
      <c r="B5449" s="27"/>
      <c r="C5449" s="27"/>
      <c r="D5449"/>
      <c r="E5449"/>
      <c r="F5449" s="27"/>
      <c r="G5449"/>
      <c r="H5449"/>
      <c r="I5449"/>
      <c r="X5449"/>
      <c r="Y5449"/>
      <c r="Z5449"/>
    </row>
    <row r="5450" spans="1:26" x14ac:dyDescent="0.2">
      <c r="A5450"/>
      <c r="B5450" s="27"/>
      <c r="C5450" s="27"/>
      <c r="D5450"/>
      <c r="E5450"/>
      <c r="F5450" s="27"/>
      <c r="G5450"/>
      <c r="H5450"/>
      <c r="I5450"/>
      <c r="X5450"/>
      <c r="Y5450"/>
      <c r="Z5450"/>
    </row>
    <row r="5451" spans="1:26" x14ac:dyDescent="0.2">
      <c r="A5451"/>
      <c r="B5451" s="27"/>
      <c r="C5451" s="27"/>
      <c r="D5451"/>
      <c r="E5451"/>
      <c r="F5451" s="27"/>
      <c r="G5451"/>
      <c r="H5451"/>
      <c r="I5451"/>
      <c r="X5451"/>
      <c r="Y5451"/>
      <c r="Z5451"/>
    </row>
    <row r="5452" spans="1:26" x14ac:dyDescent="0.2">
      <c r="A5452"/>
      <c r="B5452" s="27"/>
      <c r="C5452" s="27"/>
      <c r="D5452"/>
      <c r="E5452"/>
      <c r="F5452" s="27"/>
      <c r="G5452"/>
      <c r="H5452"/>
      <c r="I5452"/>
      <c r="X5452"/>
      <c r="Y5452"/>
      <c r="Z5452"/>
    </row>
    <row r="5453" spans="1:26" x14ac:dyDescent="0.2">
      <c r="A5453"/>
      <c r="B5453" s="27"/>
      <c r="C5453" s="27"/>
      <c r="D5453"/>
      <c r="E5453"/>
      <c r="F5453" s="27"/>
      <c r="G5453"/>
      <c r="H5453"/>
      <c r="I5453"/>
      <c r="X5453"/>
      <c r="Y5453"/>
      <c r="Z5453"/>
    </row>
    <row r="5454" spans="1:26" x14ac:dyDescent="0.2">
      <c r="A5454"/>
      <c r="B5454" s="27"/>
      <c r="C5454" s="27"/>
      <c r="D5454"/>
      <c r="E5454"/>
      <c r="F5454" s="27"/>
      <c r="G5454"/>
      <c r="H5454"/>
      <c r="I5454"/>
      <c r="X5454"/>
      <c r="Y5454"/>
      <c r="Z5454"/>
    </row>
    <row r="5455" spans="1:26" x14ac:dyDescent="0.2">
      <c r="A5455"/>
      <c r="B5455" s="27"/>
      <c r="C5455" s="27"/>
      <c r="D5455"/>
      <c r="E5455"/>
      <c r="F5455" s="27"/>
      <c r="G5455"/>
      <c r="H5455"/>
      <c r="I5455"/>
      <c r="X5455"/>
      <c r="Y5455"/>
      <c r="Z5455"/>
    </row>
    <row r="5456" spans="1:26" x14ac:dyDescent="0.2">
      <c r="A5456"/>
      <c r="B5456" s="27"/>
      <c r="C5456" s="27"/>
      <c r="D5456"/>
      <c r="E5456"/>
      <c r="F5456" s="27"/>
      <c r="G5456"/>
      <c r="H5456"/>
      <c r="I5456"/>
      <c r="X5456"/>
      <c r="Y5456"/>
      <c r="Z5456"/>
    </row>
    <row r="5457" spans="1:26" x14ac:dyDescent="0.2">
      <c r="A5457"/>
      <c r="B5457" s="27"/>
      <c r="C5457" s="27"/>
      <c r="D5457"/>
      <c r="E5457"/>
      <c r="F5457" s="27"/>
      <c r="G5457"/>
      <c r="H5457"/>
      <c r="I5457"/>
      <c r="X5457"/>
      <c r="Y5457"/>
      <c r="Z5457"/>
    </row>
    <row r="5458" spans="1:26" x14ac:dyDescent="0.2">
      <c r="A5458"/>
      <c r="B5458" s="27"/>
      <c r="C5458" s="27"/>
      <c r="D5458"/>
      <c r="E5458"/>
      <c r="F5458" s="27"/>
      <c r="G5458"/>
      <c r="H5458"/>
      <c r="I5458"/>
      <c r="X5458"/>
      <c r="Y5458"/>
      <c r="Z5458"/>
    </row>
    <row r="5459" spans="1:26" x14ac:dyDescent="0.2">
      <c r="A5459"/>
      <c r="B5459" s="27"/>
      <c r="C5459" s="27"/>
      <c r="D5459"/>
      <c r="E5459"/>
      <c r="F5459" s="27"/>
      <c r="G5459"/>
      <c r="H5459"/>
      <c r="I5459"/>
      <c r="X5459"/>
      <c r="Y5459"/>
      <c r="Z5459"/>
    </row>
    <row r="5460" spans="1:26" x14ac:dyDescent="0.2">
      <c r="A5460"/>
      <c r="B5460" s="27"/>
      <c r="C5460" s="27"/>
      <c r="D5460"/>
      <c r="E5460"/>
      <c r="F5460" s="27"/>
      <c r="G5460"/>
      <c r="H5460"/>
      <c r="I5460"/>
      <c r="X5460"/>
      <c r="Y5460"/>
      <c r="Z5460"/>
    </row>
    <row r="5461" spans="1:26" x14ac:dyDescent="0.2">
      <c r="A5461"/>
      <c r="B5461" s="27"/>
      <c r="C5461" s="27"/>
      <c r="D5461"/>
      <c r="E5461"/>
      <c r="F5461" s="27"/>
      <c r="G5461"/>
      <c r="H5461"/>
      <c r="I5461"/>
      <c r="X5461"/>
      <c r="Y5461"/>
      <c r="Z5461"/>
    </row>
    <row r="5462" spans="1:26" x14ac:dyDescent="0.2">
      <c r="A5462"/>
      <c r="B5462" s="27"/>
      <c r="C5462" s="27"/>
      <c r="D5462"/>
      <c r="E5462"/>
      <c r="F5462" s="27"/>
      <c r="G5462"/>
      <c r="H5462"/>
      <c r="I5462"/>
      <c r="X5462"/>
      <c r="Y5462"/>
      <c r="Z5462"/>
    </row>
    <row r="5463" spans="1:26" x14ac:dyDescent="0.2">
      <c r="A5463"/>
      <c r="B5463" s="27"/>
      <c r="C5463" s="27"/>
      <c r="D5463"/>
      <c r="E5463"/>
      <c r="F5463" s="27"/>
      <c r="G5463"/>
      <c r="H5463"/>
      <c r="I5463"/>
      <c r="X5463"/>
      <c r="Y5463"/>
      <c r="Z5463"/>
    </row>
    <row r="5464" spans="1:26" x14ac:dyDescent="0.2">
      <c r="A5464"/>
      <c r="B5464" s="27"/>
      <c r="C5464" s="27"/>
      <c r="D5464"/>
      <c r="E5464"/>
      <c r="F5464" s="27"/>
      <c r="G5464"/>
      <c r="H5464"/>
      <c r="I5464"/>
      <c r="X5464"/>
      <c r="Y5464"/>
      <c r="Z5464"/>
    </row>
    <row r="5465" spans="1:26" x14ac:dyDescent="0.2">
      <c r="A5465"/>
      <c r="B5465" s="27"/>
      <c r="C5465" s="27"/>
      <c r="D5465"/>
      <c r="E5465"/>
      <c r="F5465" s="27"/>
      <c r="G5465"/>
      <c r="H5465"/>
      <c r="I5465"/>
      <c r="X5465"/>
      <c r="Y5465"/>
      <c r="Z5465"/>
    </row>
    <row r="5466" spans="1:26" x14ac:dyDescent="0.2">
      <c r="A5466"/>
      <c r="B5466" s="27"/>
      <c r="C5466" s="27"/>
      <c r="D5466"/>
      <c r="E5466"/>
      <c r="F5466" s="27"/>
      <c r="G5466"/>
      <c r="H5466"/>
      <c r="I5466"/>
      <c r="X5466"/>
      <c r="Y5466"/>
      <c r="Z5466"/>
    </row>
    <row r="5467" spans="1:26" x14ac:dyDescent="0.2">
      <c r="A5467"/>
      <c r="B5467" s="27"/>
      <c r="C5467" s="27"/>
      <c r="D5467"/>
      <c r="E5467"/>
      <c r="F5467" s="27"/>
      <c r="G5467"/>
      <c r="H5467"/>
      <c r="I5467"/>
      <c r="X5467"/>
      <c r="Y5467"/>
      <c r="Z5467"/>
    </row>
    <row r="5468" spans="1:26" x14ac:dyDescent="0.2">
      <c r="A5468"/>
      <c r="B5468" s="27"/>
      <c r="C5468" s="27"/>
      <c r="D5468"/>
      <c r="E5468"/>
      <c r="F5468" s="27"/>
      <c r="G5468"/>
      <c r="H5468"/>
      <c r="I5468"/>
      <c r="X5468"/>
      <c r="Y5468"/>
      <c r="Z5468"/>
    </row>
    <row r="5469" spans="1:26" x14ac:dyDescent="0.2">
      <c r="A5469"/>
      <c r="B5469" s="27"/>
      <c r="C5469" s="27"/>
      <c r="D5469"/>
      <c r="E5469"/>
      <c r="F5469" s="27"/>
      <c r="G5469"/>
      <c r="H5469"/>
      <c r="I5469"/>
      <c r="X5469"/>
      <c r="Y5469"/>
      <c r="Z5469"/>
    </row>
    <row r="5470" spans="1:26" x14ac:dyDescent="0.2">
      <c r="A5470"/>
      <c r="B5470" s="27"/>
      <c r="C5470" s="27"/>
      <c r="D5470"/>
      <c r="E5470"/>
      <c r="F5470" s="27"/>
      <c r="G5470"/>
      <c r="H5470"/>
      <c r="I5470"/>
      <c r="X5470"/>
      <c r="Y5470"/>
      <c r="Z5470"/>
    </row>
    <row r="5471" spans="1:26" x14ac:dyDescent="0.2">
      <c r="A5471"/>
      <c r="B5471" s="27"/>
      <c r="C5471" s="27"/>
      <c r="D5471"/>
      <c r="E5471"/>
      <c r="F5471" s="27"/>
      <c r="G5471"/>
      <c r="H5471"/>
      <c r="I5471"/>
      <c r="X5471"/>
      <c r="Y5471"/>
      <c r="Z5471"/>
    </row>
    <row r="5472" spans="1:26" x14ac:dyDescent="0.2">
      <c r="A5472"/>
      <c r="B5472" s="27"/>
      <c r="C5472" s="27"/>
      <c r="D5472"/>
      <c r="E5472"/>
      <c r="F5472" s="27"/>
      <c r="G5472"/>
      <c r="H5472"/>
      <c r="I5472"/>
      <c r="X5472"/>
      <c r="Y5472"/>
      <c r="Z5472"/>
    </row>
    <row r="5473" spans="1:26" x14ac:dyDescent="0.2">
      <c r="A5473"/>
      <c r="B5473" s="27"/>
      <c r="C5473" s="27"/>
      <c r="D5473"/>
      <c r="E5473"/>
      <c r="F5473" s="27"/>
      <c r="G5473"/>
      <c r="H5473"/>
      <c r="I5473"/>
      <c r="X5473"/>
      <c r="Y5473"/>
      <c r="Z5473"/>
    </row>
    <row r="5474" spans="1:26" x14ac:dyDescent="0.2">
      <c r="A5474"/>
      <c r="B5474" s="27"/>
      <c r="C5474" s="27"/>
      <c r="D5474"/>
      <c r="E5474"/>
      <c r="F5474" s="27"/>
      <c r="G5474"/>
      <c r="H5474"/>
      <c r="I5474"/>
      <c r="X5474"/>
      <c r="Y5474"/>
      <c r="Z5474"/>
    </row>
    <row r="5475" spans="1:26" x14ac:dyDescent="0.2">
      <c r="A5475"/>
      <c r="B5475" s="27"/>
      <c r="C5475" s="27"/>
      <c r="D5475"/>
      <c r="E5475"/>
      <c r="F5475" s="27"/>
      <c r="G5475"/>
      <c r="H5475"/>
      <c r="I5475"/>
      <c r="X5475"/>
      <c r="Y5475"/>
      <c r="Z5475"/>
    </row>
    <row r="5476" spans="1:26" x14ac:dyDescent="0.2">
      <c r="A5476"/>
      <c r="B5476" s="27"/>
      <c r="C5476" s="27"/>
      <c r="D5476"/>
      <c r="E5476"/>
      <c r="F5476" s="27"/>
      <c r="G5476"/>
      <c r="H5476"/>
      <c r="I5476"/>
      <c r="X5476"/>
      <c r="Y5476"/>
      <c r="Z5476"/>
    </row>
    <row r="5477" spans="1:26" x14ac:dyDescent="0.2">
      <c r="A5477"/>
      <c r="B5477" s="27"/>
      <c r="C5477" s="27"/>
      <c r="D5477"/>
      <c r="E5477"/>
      <c r="F5477" s="27"/>
      <c r="G5477"/>
      <c r="H5477"/>
      <c r="I5477"/>
      <c r="X5477"/>
      <c r="Y5477"/>
      <c r="Z5477"/>
    </row>
    <row r="5478" spans="1:26" x14ac:dyDescent="0.2">
      <c r="A5478"/>
      <c r="B5478" s="27"/>
      <c r="C5478" s="27"/>
      <c r="D5478"/>
      <c r="E5478"/>
      <c r="F5478" s="27"/>
      <c r="G5478"/>
      <c r="H5478"/>
      <c r="I5478"/>
      <c r="X5478"/>
      <c r="Y5478"/>
      <c r="Z5478"/>
    </row>
    <row r="5479" spans="1:26" x14ac:dyDescent="0.2">
      <c r="A5479"/>
      <c r="B5479" s="27"/>
      <c r="C5479" s="27"/>
      <c r="D5479"/>
      <c r="E5479"/>
      <c r="F5479" s="27"/>
      <c r="G5479"/>
      <c r="H5479"/>
      <c r="I5479"/>
      <c r="X5479"/>
      <c r="Y5479"/>
      <c r="Z5479"/>
    </row>
    <row r="5480" spans="1:26" x14ac:dyDescent="0.2">
      <c r="A5480"/>
      <c r="B5480" s="27"/>
      <c r="C5480" s="27"/>
      <c r="D5480"/>
      <c r="E5480"/>
      <c r="F5480" s="27"/>
      <c r="G5480"/>
      <c r="H5480"/>
      <c r="I5480"/>
      <c r="X5480"/>
      <c r="Y5480"/>
      <c r="Z5480"/>
    </row>
    <row r="5481" spans="1:26" x14ac:dyDescent="0.2">
      <c r="A5481"/>
      <c r="B5481" s="27"/>
      <c r="C5481" s="27"/>
      <c r="D5481"/>
      <c r="E5481"/>
      <c r="F5481" s="27"/>
      <c r="G5481"/>
      <c r="H5481"/>
      <c r="I5481"/>
      <c r="X5481"/>
      <c r="Y5481"/>
      <c r="Z5481"/>
    </row>
    <row r="5482" spans="1:26" x14ac:dyDescent="0.2">
      <c r="A5482"/>
      <c r="B5482" s="27"/>
      <c r="C5482" s="27"/>
      <c r="D5482"/>
      <c r="E5482"/>
      <c r="F5482" s="27"/>
      <c r="G5482"/>
      <c r="H5482"/>
      <c r="I5482"/>
      <c r="X5482"/>
      <c r="Y5482"/>
      <c r="Z5482"/>
    </row>
    <row r="5483" spans="1:26" x14ac:dyDescent="0.2">
      <c r="A5483"/>
      <c r="B5483" s="27"/>
      <c r="C5483" s="27"/>
      <c r="D5483"/>
      <c r="E5483"/>
      <c r="F5483" s="27"/>
      <c r="G5483"/>
      <c r="H5483"/>
      <c r="I5483"/>
      <c r="X5483"/>
      <c r="Y5483"/>
      <c r="Z5483"/>
    </row>
    <row r="5484" spans="1:26" x14ac:dyDescent="0.2">
      <c r="A5484"/>
      <c r="B5484" s="27"/>
      <c r="C5484" s="27"/>
      <c r="D5484"/>
      <c r="E5484"/>
      <c r="F5484" s="27"/>
      <c r="G5484"/>
      <c r="H5484"/>
      <c r="I5484"/>
      <c r="X5484"/>
      <c r="Y5484"/>
      <c r="Z5484"/>
    </row>
    <row r="5485" spans="1:26" x14ac:dyDescent="0.2">
      <c r="A5485"/>
      <c r="B5485" s="27"/>
      <c r="C5485" s="27"/>
      <c r="D5485"/>
      <c r="E5485"/>
      <c r="F5485" s="27"/>
      <c r="G5485"/>
      <c r="H5485"/>
      <c r="I5485"/>
      <c r="X5485"/>
      <c r="Y5485"/>
      <c r="Z5485"/>
    </row>
    <row r="5486" spans="1:26" x14ac:dyDescent="0.2">
      <c r="A5486"/>
      <c r="B5486" s="27"/>
      <c r="C5486" s="27"/>
      <c r="D5486"/>
      <c r="E5486"/>
      <c r="F5486" s="27"/>
      <c r="G5486"/>
      <c r="H5486"/>
      <c r="I5486"/>
      <c r="X5486"/>
      <c r="Y5486"/>
      <c r="Z5486"/>
    </row>
    <row r="5487" spans="1:26" x14ac:dyDescent="0.2">
      <c r="A5487"/>
      <c r="B5487" s="27"/>
      <c r="C5487" s="27"/>
      <c r="D5487"/>
      <c r="E5487"/>
      <c r="F5487" s="27"/>
      <c r="G5487"/>
      <c r="H5487"/>
      <c r="I5487"/>
      <c r="X5487"/>
      <c r="Y5487"/>
      <c r="Z5487"/>
    </row>
    <row r="5488" spans="1:26" x14ac:dyDescent="0.2">
      <c r="A5488"/>
      <c r="B5488" s="27"/>
      <c r="C5488" s="27"/>
      <c r="D5488"/>
      <c r="E5488"/>
      <c r="F5488" s="27"/>
      <c r="G5488"/>
      <c r="H5488"/>
      <c r="I5488"/>
      <c r="X5488"/>
      <c r="Y5488"/>
      <c r="Z5488"/>
    </row>
    <row r="5489" spans="1:26" x14ac:dyDescent="0.2">
      <c r="A5489"/>
      <c r="B5489" s="27"/>
      <c r="C5489" s="27"/>
      <c r="D5489"/>
      <c r="E5489"/>
      <c r="F5489" s="27"/>
      <c r="G5489"/>
      <c r="H5489"/>
      <c r="I5489"/>
      <c r="X5489"/>
      <c r="Y5489"/>
      <c r="Z5489"/>
    </row>
    <row r="5490" spans="1:26" x14ac:dyDescent="0.2">
      <c r="A5490"/>
      <c r="B5490" s="27"/>
      <c r="C5490" s="27"/>
      <c r="D5490"/>
      <c r="E5490"/>
      <c r="F5490" s="27"/>
      <c r="G5490"/>
      <c r="H5490"/>
      <c r="I5490"/>
      <c r="X5490"/>
      <c r="Y5490"/>
      <c r="Z5490"/>
    </row>
    <row r="5491" spans="1:26" x14ac:dyDescent="0.2">
      <c r="A5491"/>
      <c r="B5491" s="27"/>
      <c r="C5491" s="27"/>
      <c r="D5491"/>
      <c r="E5491"/>
      <c r="F5491" s="27"/>
      <c r="G5491"/>
      <c r="H5491"/>
      <c r="I5491"/>
      <c r="X5491"/>
      <c r="Y5491"/>
      <c r="Z5491"/>
    </row>
    <row r="5492" spans="1:26" x14ac:dyDescent="0.2">
      <c r="A5492"/>
      <c r="B5492" s="27"/>
      <c r="C5492" s="27"/>
      <c r="D5492"/>
      <c r="E5492"/>
      <c r="F5492" s="27"/>
      <c r="G5492"/>
      <c r="H5492"/>
      <c r="I5492"/>
      <c r="X5492"/>
      <c r="Y5492"/>
      <c r="Z5492"/>
    </row>
    <row r="5493" spans="1:26" x14ac:dyDescent="0.2">
      <c r="A5493"/>
      <c r="B5493" s="27"/>
      <c r="C5493" s="27"/>
      <c r="D5493"/>
      <c r="E5493"/>
      <c r="F5493" s="27"/>
      <c r="G5493"/>
      <c r="H5493"/>
      <c r="I5493"/>
      <c r="X5493"/>
      <c r="Y5493"/>
      <c r="Z5493"/>
    </row>
    <row r="5494" spans="1:26" x14ac:dyDescent="0.2">
      <c r="A5494"/>
      <c r="B5494" s="27"/>
      <c r="C5494" s="27"/>
      <c r="D5494"/>
      <c r="E5494"/>
      <c r="F5494" s="27"/>
      <c r="G5494"/>
      <c r="H5494"/>
      <c r="I5494"/>
      <c r="X5494"/>
      <c r="Y5494"/>
      <c r="Z5494"/>
    </row>
    <row r="5495" spans="1:26" x14ac:dyDescent="0.2">
      <c r="A5495"/>
      <c r="B5495" s="27"/>
      <c r="C5495" s="27"/>
      <c r="D5495"/>
      <c r="E5495"/>
      <c r="F5495" s="27"/>
      <c r="G5495"/>
      <c r="H5495"/>
      <c r="I5495"/>
      <c r="X5495"/>
      <c r="Y5495"/>
      <c r="Z5495"/>
    </row>
    <row r="5496" spans="1:26" x14ac:dyDescent="0.2">
      <c r="A5496"/>
      <c r="B5496" s="27"/>
      <c r="C5496" s="27"/>
      <c r="D5496"/>
      <c r="E5496"/>
      <c r="F5496" s="27"/>
      <c r="G5496"/>
      <c r="H5496"/>
      <c r="I5496"/>
      <c r="X5496"/>
      <c r="Y5496"/>
      <c r="Z5496"/>
    </row>
    <row r="5497" spans="1:26" x14ac:dyDescent="0.2">
      <c r="A5497"/>
      <c r="B5497" s="27"/>
      <c r="C5497" s="27"/>
      <c r="D5497"/>
      <c r="E5497"/>
      <c r="F5497" s="27"/>
      <c r="G5497"/>
      <c r="H5497"/>
      <c r="I5497"/>
      <c r="X5497"/>
      <c r="Y5497"/>
      <c r="Z5497"/>
    </row>
    <row r="5498" spans="1:26" x14ac:dyDescent="0.2">
      <c r="A5498"/>
      <c r="B5498" s="27"/>
      <c r="C5498" s="27"/>
      <c r="D5498"/>
      <c r="E5498"/>
      <c r="F5498" s="27"/>
      <c r="G5498"/>
      <c r="H5498"/>
      <c r="I5498"/>
      <c r="X5498"/>
      <c r="Y5498"/>
      <c r="Z5498"/>
    </row>
    <row r="5499" spans="1:26" x14ac:dyDescent="0.2">
      <c r="A5499"/>
      <c r="B5499" s="27"/>
      <c r="C5499" s="27"/>
      <c r="D5499"/>
      <c r="E5499"/>
      <c r="F5499" s="27"/>
      <c r="G5499"/>
      <c r="H5499"/>
      <c r="I5499"/>
      <c r="X5499"/>
      <c r="Y5499"/>
      <c r="Z5499"/>
    </row>
    <row r="5500" spans="1:26" x14ac:dyDescent="0.2">
      <c r="A5500"/>
      <c r="B5500" s="27"/>
      <c r="C5500" s="27"/>
      <c r="D5500"/>
      <c r="E5500"/>
      <c r="F5500" s="27"/>
      <c r="G5500"/>
      <c r="H5500"/>
      <c r="I5500"/>
      <c r="X5500"/>
      <c r="Y5500"/>
      <c r="Z5500"/>
    </row>
    <row r="5501" spans="1:26" x14ac:dyDescent="0.2">
      <c r="A5501"/>
      <c r="B5501" s="27"/>
      <c r="C5501" s="27"/>
      <c r="D5501"/>
      <c r="E5501"/>
      <c r="F5501" s="27"/>
      <c r="G5501"/>
      <c r="H5501"/>
      <c r="I5501"/>
      <c r="X5501"/>
      <c r="Y5501"/>
      <c r="Z5501"/>
    </row>
    <row r="5502" spans="1:26" x14ac:dyDescent="0.2">
      <c r="A5502"/>
      <c r="B5502" s="27"/>
      <c r="C5502" s="27"/>
      <c r="D5502"/>
      <c r="E5502"/>
      <c r="F5502" s="27"/>
      <c r="G5502"/>
      <c r="H5502"/>
      <c r="I5502"/>
      <c r="X5502"/>
      <c r="Y5502"/>
      <c r="Z5502"/>
    </row>
    <row r="5503" spans="1:26" x14ac:dyDescent="0.2">
      <c r="A5503"/>
      <c r="B5503" s="27"/>
      <c r="C5503" s="27"/>
      <c r="D5503"/>
      <c r="E5503"/>
      <c r="F5503" s="27"/>
      <c r="G5503"/>
      <c r="H5503"/>
      <c r="I5503"/>
      <c r="X5503"/>
      <c r="Y5503"/>
      <c r="Z5503"/>
    </row>
    <row r="5504" spans="1:26" x14ac:dyDescent="0.2">
      <c r="A5504"/>
      <c r="B5504" s="27"/>
      <c r="C5504" s="27"/>
      <c r="D5504"/>
      <c r="E5504"/>
      <c r="F5504" s="27"/>
      <c r="G5504"/>
      <c r="H5504"/>
      <c r="I5504"/>
      <c r="X5504"/>
      <c r="Y5504"/>
      <c r="Z5504"/>
    </row>
    <row r="5505" spans="1:26" x14ac:dyDescent="0.2">
      <c r="A5505"/>
      <c r="B5505" s="27"/>
      <c r="C5505" s="27"/>
      <c r="D5505"/>
      <c r="E5505"/>
      <c r="F5505" s="27"/>
      <c r="G5505"/>
      <c r="H5505"/>
      <c r="I5505"/>
      <c r="X5505"/>
      <c r="Y5505"/>
      <c r="Z5505"/>
    </row>
    <row r="5506" spans="1:26" x14ac:dyDescent="0.2">
      <c r="A5506"/>
      <c r="B5506" s="27"/>
      <c r="C5506" s="27"/>
      <c r="D5506"/>
      <c r="E5506"/>
      <c r="F5506" s="27"/>
      <c r="G5506"/>
      <c r="H5506"/>
      <c r="I5506"/>
      <c r="X5506"/>
      <c r="Y5506"/>
      <c r="Z5506"/>
    </row>
    <row r="5507" spans="1:26" x14ac:dyDescent="0.2">
      <c r="A5507"/>
      <c r="B5507" s="27"/>
      <c r="C5507" s="27"/>
      <c r="D5507"/>
      <c r="E5507"/>
      <c r="F5507" s="27"/>
      <c r="G5507"/>
      <c r="H5507"/>
      <c r="I5507"/>
      <c r="X5507"/>
      <c r="Y5507"/>
      <c r="Z5507"/>
    </row>
    <row r="5508" spans="1:26" x14ac:dyDescent="0.2">
      <c r="A5508"/>
      <c r="B5508" s="27"/>
      <c r="C5508" s="27"/>
      <c r="D5508"/>
      <c r="E5508"/>
      <c r="F5508" s="27"/>
      <c r="G5508"/>
      <c r="H5508"/>
      <c r="I5508"/>
      <c r="X5508"/>
      <c r="Y5508"/>
      <c r="Z5508"/>
    </row>
    <row r="5509" spans="1:26" x14ac:dyDescent="0.2">
      <c r="A5509"/>
      <c r="B5509" s="27"/>
      <c r="C5509" s="27"/>
      <c r="D5509"/>
      <c r="E5509"/>
      <c r="F5509" s="27"/>
      <c r="G5509"/>
      <c r="H5509"/>
      <c r="I5509"/>
      <c r="X5509"/>
      <c r="Y5509"/>
      <c r="Z5509"/>
    </row>
    <row r="5510" spans="1:26" x14ac:dyDescent="0.2">
      <c r="A5510"/>
      <c r="B5510" s="27"/>
      <c r="C5510" s="27"/>
      <c r="D5510"/>
      <c r="E5510"/>
      <c r="F5510" s="27"/>
      <c r="G5510"/>
      <c r="H5510"/>
      <c r="I5510"/>
      <c r="X5510"/>
      <c r="Y5510"/>
      <c r="Z5510"/>
    </row>
    <row r="5511" spans="1:26" x14ac:dyDescent="0.2">
      <c r="A5511"/>
      <c r="B5511" s="27"/>
      <c r="C5511" s="27"/>
      <c r="D5511"/>
      <c r="E5511"/>
      <c r="F5511" s="27"/>
      <c r="G5511"/>
      <c r="H5511"/>
      <c r="I5511"/>
      <c r="X5511"/>
      <c r="Y5511"/>
      <c r="Z5511"/>
    </row>
    <row r="5512" spans="1:26" x14ac:dyDescent="0.2">
      <c r="A5512"/>
      <c r="B5512" s="27"/>
      <c r="C5512" s="27"/>
      <c r="D5512"/>
      <c r="E5512"/>
      <c r="F5512" s="27"/>
      <c r="G5512"/>
      <c r="H5512"/>
      <c r="I5512"/>
      <c r="X5512"/>
      <c r="Y5512"/>
      <c r="Z5512"/>
    </row>
    <row r="5513" spans="1:26" x14ac:dyDescent="0.2">
      <c r="A5513"/>
      <c r="B5513" s="27"/>
      <c r="C5513" s="27"/>
      <c r="D5513"/>
      <c r="E5513"/>
      <c r="F5513" s="27"/>
      <c r="G5513"/>
      <c r="H5513"/>
      <c r="I5513"/>
      <c r="X5513"/>
      <c r="Y5513"/>
      <c r="Z5513"/>
    </row>
    <row r="5514" spans="1:26" x14ac:dyDescent="0.2">
      <c r="A5514"/>
      <c r="B5514" s="27"/>
      <c r="C5514" s="27"/>
      <c r="D5514"/>
      <c r="E5514"/>
      <c r="F5514" s="27"/>
      <c r="G5514"/>
      <c r="H5514"/>
      <c r="I5514"/>
      <c r="X5514"/>
      <c r="Y5514"/>
      <c r="Z5514"/>
    </row>
    <row r="5515" spans="1:26" x14ac:dyDescent="0.2">
      <c r="A5515"/>
      <c r="B5515" s="27"/>
      <c r="C5515" s="27"/>
      <c r="D5515"/>
      <c r="E5515"/>
      <c r="F5515" s="27"/>
      <c r="G5515"/>
      <c r="H5515"/>
      <c r="I5515"/>
      <c r="X5515"/>
      <c r="Y5515"/>
      <c r="Z5515"/>
    </row>
    <row r="5516" spans="1:26" x14ac:dyDescent="0.2">
      <c r="A5516"/>
      <c r="B5516" s="27"/>
      <c r="C5516" s="27"/>
      <c r="D5516"/>
      <c r="E5516"/>
      <c r="F5516" s="27"/>
      <c r="G5516"/>
      <c r="H5516"/>
      <c r="I5516"/>
      <c r="X5516"/>
      <c r="Y5516"/>
      <c r="Z5516"/>
    </row>
    <row r="5517" spans="1:26" x14ac:dyDescent="0.2">
      <c r="A5517"/>
      <c r="B5517" s="27"/>
      <c r="C5517" s="27"/>
      <c r="D5517"/>
      <c r="E5517"/>
      <c r="F5517" s="27"/>
      <c r="G5517"/>
      <c r="H5517"/>
      <c r="I5517"/>
      <c r="X5517"/>
      <c r="Y5517"/>
      <c r="Z5517"/>
    </row>
    <row r="5518" spans="1:26" x14ac:dyDescent="0.2">
      <c r="A5518"/>
      <c r="B5518" s="27"/>
      <c r="C5518" s="27"/>
      <c r="D5518"/>
      <c r="E5518"/>
      <c r="F5518" s="27"/>
      <c r="G5518"/>
      <c r="H5518"/>
      <c r="I5518"/>
      <c r="X5518"/>
      <c r="Y5518"/>
      <c r="Z5518"/>
    </row>
    <row r="5519" spans="1:26" x14ac:dyDescent="0.2">
      <c r="A5519"/>
      <c r="B5519" s="27"/>
      <c r="C5519" s="27"/>
      <c r="D5519"/>
      <c r="E5519"/>
      <c r="F5519" s="27"/>
      <c r="G5519"/>
      <c r="H5519"/>
      <c r="I5519"/>
      <c r="X5519"/>
      <c r="Y5519"/>
      <c r="Z5519"/>
    </row>
    <row r="5520" spans="1:26" x14ac:dyDescent="0.2">
      <c r="A5520"/>
      <c r="B5520" s="27"/>
      <c r="C5520" s="27"/>
      <c r="D5520"/>
      <c r="E5520"/>
      <c r="F5520" s="27"/>
      <c r="G5520"/>
      <c r="H5520"/>
      <c r="I5520"/>
      <c r="X5520"/>
      <c r="Y5520"/>
      <c r="Z5520"/>
    </row>
    <row r="5521" spans="1:26" x14ac:dyDescent="0.2">
      <c r="A5521"/>
      <c r="B5521" s="27"/>
      <c r="C5521" s="27"/>
      <c r="D5521"/>
      <c r="E5521"/>
      <c r="F5521" s="27"/>
      <c r="G5521"/>
      <c r="H5521"/>
      <c r="I5521"/>
      <c r="X5521"/>
      <c r="Y5521"/>
      <c r="Z5521"/>
    </row>
    <row r="5522" spans="1:26" x14ac:dyDescent="0.2">
      <c r="A5522"/>
      <c r="B5522" s="27"/>
      <c r="C5522" s="27"/>
      <c r="D5522"/>
      <c r="E5522"/>
      <c r="F5522" s="27"/>
      <c r="G5522"/>
      <c r="H5522"/>
      <c r="I5522"/>
      <c r="X5522"/>
      <c r="Y5522"/>
      <c r="Z5522"/>
    </row>
    <row r="5523" spans="1:26" x14ac:dyDescent="0.2">
      <c r="A5523"/>
      <c r="B5523" s="27"/>
      <c r="C5523" s="27"/>
      <c r="D5523"/>
      <c r="E5523"/>
      <c r="F5523" s="27"/>
      <c r="G5523"/>
      <c r="H5523"/>
      <c r="I5523"/>
      <c r="X5523"/>
      <c r="Y5523"/>
      <c r="Z5523"/>
    </row>
    <row r="5524" spans="1:26" x14ac:dyDescent="0.2">
      <c r="A5524"/>
      <c r="B5524" s="27"/>
      <c r="C5524" s="27"/>
      <c r="D5524"/>
      <c r="E5524"/>
      <c r="F5524" s="27"/>
      <c r="G5524"/>
      <c r="H5524"/>
      <c r="I5524"/>
      <c r="X5524"/>
      <c r="Y5524"/>
      <c r="Z5524"/>
    </row>
    <row r="5525" spans="1:26" x14ac:dyDescent="0.2">
      <c r="A5525"/>
      <c r="B5525" s="27"/>
      <c r="C5525" s="27"/>
      <c r="D5525"/>
      <c r="E5525"/>
      <c r="F5525" s="27"/>
      <c r="G5525"/>
      <c r="H5525"/>
      <c r="I5525"/>
      <c r="X5525"/>
      <c r="Y5525"/>
      <c r="Z5525"/>
    </row>
    <row r="5526" spans="1:26" x14ac:dyDescent="0.2">
      <c r="A5526"/>
      <c r="B5526" s="27"/>
      <c r="C5526" s="27"/>
      <c r="D5526"/>
      <c r="E5526"/>
      <c r="F5526" s="27"/>
      <c r="G5526"/>
      <c r="H5526"/>
      <c r="I5526"/>
      <c r="X5526"/>
      <c r="Y5526"/>
      <c r="Z5526"/>
    </row>
    <row r="5527" spans="1:26" x14ac:dyDescent="0.2">
      <c r="A5527"/>
      <c r="B5527" s="27"/>
      <c r="C5527" s="27"/>
      <c r="D5527"/>
      <c r="E5527"/>
      <c r="F5527" s="27"/>
      <c r="G5527"/>
      <c r="H5527"/>
      <c r="I5527"/>
      <c r="X5527"/>
      <c r="Y5527"/>
      <c r="Z5527"/>
    </row>
    <row r="5528" spans="1:26" x14ac:dyDescent="0.2">
      <c r="A5528"/>
      <c r="B5528" s="27"/>
      <c r="C5528" s="27"/>
      <c r="D5528"/>
      <c r="E5528"/>
      <c r="F5528" s="27"/>
      <c r="G5528"/>
      <c r="H5528"/>
      <c r="I5528"/>
      <c r="X5528"/>
      <c r="Y5528"/>
      <c r="Z5528"/>
    </row>
    <row r="5529" spans="1:26" x14ac:dyDescent="0.2">
      <c r="A5529"/>
      <c r="B5529" s="27"/>
      <c r="C5529" s="27"/>
      <c r="D5529"/>
      <c r="E5529"/>
      <c r="F5529" s="27"/>
      <c r="G5529"/>
      <c r="H5529"/>
      <c r="I5529"/>
      <c r="X5529"/>
      <c r="Y5529"/>
      <c r="Z5529"/>
    </row>
    <row r="5530" spans="1:26" x14ac:dyDescent="0.2">
      <c r="A5530"/>
      <c r="B5530" s="27"/>
      <c r="C5530" s="27"/>
      <c r="D5530"/>
      <c r="E5530"/>
      <c r="F5530" s="27"/>
      <c r="G5530"/>
      <c r="H5530"/>
      <c r="I5530"/>
      <c r="X5530"/>
      <c r="Y5530"/>
      <c r="Z5530"/>
    </row>
    <row r="5531" spans="1:26" x14ac:dyDescent="0.2">
      <c r="A5531"/>
      <c r="B5531" s="27"/>
      <c r="C5531" s="27"/>
      <c r="D5531"/>
      <c r="E5531"/>
      <c r="F5531" s="27"/>
      <c r="G5531"/>
      <c r="H5531"/>
      <c r="I5531"/>
      <c r="X5531"/>
      <c r="Y5531"/>
      <c r="Z5531"/>
    </row>
    <row r="5532" spans="1:26" x14ac:dyDescent="0.2">
      <c r="A5532"/>
      <c r="B5532" s="27"/>
      <c r="C5532" s="27"/>
      <c r="D5532"/>
      <c r="E5532"/>
      <c r="F5532" s="27"/>
      <c r="G5532"/>
      <c r="H5532"/>
      <c r="I5532"/>
      <c r="X5532"/>
      <c r="Y5532"/>
      <c r="Z5532"/>
    </row>
    <row r="5533" spans="1:26" x14ac:dyDescent="0.2">
      <c r="A5533"/>
      <c r="B5533" s="27"/>
      <c r="C5533" s="27"/>
      <c r="D5533"/>
      <c r="E5533"/>
      <c r="F5533" s="27"/>
      <c r="G5533"/>
      <c r="H5533"/>
      <c r="I5533"/>
      <c r="X5533"/>
      <c r="Y5533"/>
      <c r="Z5533"/>
    </row>
    <row r="5534" spans="1:26" x14ac:dyDescent="0.2">
      <c r="A5534"/>
      <c r="B5534" s="27"/>
      <c r="C5534" s="27"/>
      <c r="D5534"/>
      <c r="E5534"/>
      <c r="F5534" s="27"/>
      <c r="G5534"/>
      <c r="H5534"/>
      <c r="I5534"/>
      <c r="X5534"/>
      <c r="Y5534"/>
      <c r="Z5534"/>
    </row>
    <row r="5535" spans="1:26" x14ac:dyDescent="0.2">
      <c r="A5535"/>
      <c r="B5535" s="27"/>
      <c r="C5535" s="27"/>
      <c r="D5535"/>
      <c r="E5535"/>
      <c r="F5535" s="27"/>
      <c r="G5535"/>
      <c r="H5535"/>
      <c r="I5535"/>
      <c r="X5535"/>
      <c r="Y5535"/>
      <c r="Z5535"/>
    </row>
    <row r="5536" spans="1:26" x14ac:dyDescent="0.2">
      <c r="A5536"/>
      <c r="B5536" s="27"/>
      <c r="C5536" s="27"/>
      <c r="D5536"/>
      <c r="E5536"/>
      <c r="F5536" s="27"/>
      <c r="G5536"/>
      <c r="H5536"/>
      <c r="I5536"/>
      <c r="X5536"/>
      <c r="Y5536"/>
      <c r="Z5536"/>
    </row>
    <row r="5537" spans="1:26" x14ac:dyDescent="0.2">
      <c r="A5537"/>
      <c r="B5537" s="27"/>
      <c r="C5537" s="27"/>
      <c r="D5537"/>
      <c r="E5537"/>
      <c r="F5537" s="27"/>
      <c r="G5537"/>
      <c r="H5537"/>
      <c r="I5537"/>
      <c r="X5537"/>
      <c r="Y5537"/>
      <c r="Z5537"/>
    </row>
    <row r="5538" spans="1:26" x14ac:dyDescent="0.2">
      <c r="A5538"/>
      <c r="B5538" s="27"/>
      <c r="C5538" s="27"/>
      <c r="D5538"/>
      <c r="E5538"/>
      <c r="F5538" s="27"/>
      <c r="G5538"/>
      <c r="H5538"/>
      <c r="I5538"/>
      <c r="X5538"/>
      <c r="Y5538"/>
      <c r="Z5538"/>
    </row>
    <row r="5539" spans="1:26" x14ac:dyDescent="0.2">
      <c r="A5539"/>
      <c r="B5539" s="27"/>
      <c r="C5539" s="27"/>
      <c r="D5539"/>
      <c r="E5539"/>
      <c r="F5539" s="27"/>
      <c r="G5539"/>
      <c r="H5539"/>
      <c r="I5539"/>
      <c r="X5539"/>
      <c r="Y5539"/>
      <c r="Z5539"/>
    </row>
    <row r="5540" spans="1:26" x14ac:dyDescent="0.2">
      <c r="A5540"/>
      <c r="B5540" s="27"/>
      <c r="C5540" s="27"/>
      <c r="D5540"/>
      <c r="E5540"/>
      <c r="F5540" s="27"/>
      <c r="G5540"/>
      <c r="H5540"/>
      <c r="I5540"/>
      <c r="X5540"/>
      <c r="Y5540"/>
      <c r="Z5540"/>
    </row>
    <row r="5541" spans="1:26" x14ac:dyDescent="0.2">
      <c r="A5541"/>
      <c r="B5541" s="27"/>
      <c r="C5541" s="27"/>
      <c r="D5541"/>
      <c r="E5541"/>
      <c r="F5541" s="27"/>
      <c r="G5541"/>
      <c r="H5541"/>
      <c r="I5541"/>
      <c r="X5541"/>
      <c r="Y5541"/>
      <c r="Z5541"/>
    </row>
    <row r="5542" spans="1:26" x14ac:dyDescent="0.2">
      <c r="A5542"/>
      <c r="B5542" s="27"/>
      <c r="C5542" s="27"/>
      <c r="D5542"/>
      <c r="E5542"/>
      <c r="F5542" s="27"/>
      <c r="G5542"/>
      <c r="H5542"/>
      <c r="I5542"/>
      <c r="X5542"/>
      <c r="Y5542"/>
      <c r="Z5542"/>
    </row>
    <row r="5543" spans="1:26" x14ac:dyDescent="0.2">
      <c r="A5543"/>
      <c r="B5543" s="27"/>
      <c r="C5543" s="27"/>
      <c r="D5543"/>
      <c r="E5543"/>
      <c r="F5543" s="27"/>
      <c r="G5543"/>
      <c r="H5543"/>
      <c r="I5543"/>
      <c r="X5543"/>
      <c r="Y5543"/>
      <c r="Z5543"/>
    </row>
    <row r="5544" spans="1:26" x14ac:dyDescent="0.2">
      <c r="A5544"/>
      <c r="B5544" s="27"/>
      <c r="C5544" s="27"/>
      <c r="D5544"/>
      <c r="E5544"/>
      <c r="F5544" s="27"/>
      <c r="G5544"/>
      <c r="H5544"/>
      <c r="I5544"/>
      <c r="X5544"/>
      <c r="Y5544"/>
      <c r="Z5544"/>
    </row>
    <row r="5545" spans="1:26" x14ac:dyDescent="0.2">
      <c r="A5545"/>
      <c r="B5545" s="27"/>
      <c r="C5545" s="27"/>
      <c r="D5545"/>
      <c r="E5545"/>
      <c r="F5545" s="27"/>
      <c r="G5545"/>
      <c r="H5545"/>
      <c r="I5545"/>
      <c r="X5545"/>
      <c r="Y5545"/>
      <c r="Z5545"/>
    </row>
    <row r="5546" spans="1:26" x14ac:dyDescent="0.2">
      <c r="A5546"/>
      <c r="B5546" s="27"/>
      <c r="C5546" s="27"/>
      <c r="D5546"/>
      <c r="E5546"/>
      <c r="F5546" s="27"/>
      <c r="G5546"/>
      <c r="H5546"/>
      <c r="I5546"/>
      <c r="X5546"/>
      <c r="Y5546"/>
      <c r="Z5546"/>
    </row>
    <row r="5547" spans="1:26" x14ac:dyDescent="0.2">
      <c r="A5547"/>
      <c r="B5547" s="27"/>
      <c r="C5547" s="27"/>
      <c r="D5547"/>
      <c r="E5547"/>
      <c r="F5547" s="27"/>
      <c r="G5547"/>
      <c r="H5547"/>
      <c r="I5547"/>
      <c r="X5547"/>
      <c r="Y5547"/>
      <c r="Z5547"/>
    </row>
    <row r="5548" spans="1:26" x14ac:dyDescent="0.2">
      <c r="A5548"/>
      <c r="B5548" s="27"/>
      <c r="C5548" s="27"/>
      <c r="D5548"/>
      <c r="E5548"/>
      <c r="F5548" s="27"/>
      <c r="G5548"/>
      <c r="H5548"/>
      <c r="I5548"/>
      <c r="X5548"/>
      <c r="Y5548"/>
      <c r="Z5548"/>
    </row>
    <row r="5549" spans="1:26" x14ac:dyDescent="0.2">
      <c r="A5549"/>
      <c r="B5549" s="27"/>
      <c r="C5549" s="27"/>
      <c r="D5549"/>
      <c r="E5549"/>
      <c r="F5549" s="27"/>
      <c r="G5549"/>
      <c r="H5549"/>
      <c r="I5549"/>
      <c r="X5549"/>
      <c r="Y5549"/>
      <c r="Z5549"/>
    </row>
    <row r="5550" spans="1:26" x14ac:dyDescent="0.2">
      <c r="A5550"/>
      <c r="B5550" s="27"/>
      <c r="C5550" s="27"/>
      <c r="D5550"/>
      <c r="E5550"/>
      <c r="F5550" s="27"/>
      <c r="G5550"/>
      <c r="H5550"/>
      <c r="I5550"/>
      <c r="X5550"/>
      <c r="Y5550"/>
      <c r="Z5550"/>
    </row>
    <row r="5551" spans="1:26" x14ac:dyDescent="0.2">
      <c r="A5551"/>
      <c r="B5551" s="27"/>
      <c r="C5551" s="27"/>
      <c r="D5551"/>
      <c r="E5551"/>
      <c r="F5551" s="27"/>
      <c r="G5551"/>
      <c r="H5551"/>
      <c r="I5551"/>
      <c r="X5551"/>
      <c r="Y5551"/>
      <c r="Z5551"/>
    </row>
    <row r="5552" spans="1:26" x14ac:dyDescent="0.2">
      <c r="A5552"/>
      <c r="B5552" s="27"/>
      <c r="C5552" s="27"/>
      <c r="D5552"/>
      <c r="E5552"/>
      <c r="F5552" s="27"/>
      <c r="G5552"/>
      <c r="H5552"/>
      <c r="I5552"/>
      <c r="X5552"/>
      <c r="Y5552"/>
      <c r="Z5552"/>
    </row>
    <row r="5553" spans="1:26" x14ac:dyDescent="0.2">
      <c r="A5553"/>
      <c r="B5553" s="27"/>
      <c r="C5553" s="27"/>
      <c r="D5553"/>
      <c r="E5553"/>
      <c r="F5553" s="27"/>
      <c r="G5553"/>
      <c r="H5553"/>
      <c r="I5553"/>
      <c r="X5553"/>
      <c r="Y5553"/>
      <c r="Z5553"/>
    </row>
    <row r="5554" spans="1:26" x14ac:dyDescent="0.2">
      <c r="A5554"/>
      <c r="B5554" s="27"/>
      <c r="C5554" s="27"/>
      <c r="D5554"/>
      <c r="E5554"/>
      <c r="F5554" s="27"/>
      <c r="G5554"/>
      <c r="H5554"/>
      <c r="I5554"/>
      <c r="X5554"/>
      <c r="Y5554"/>
      <c r="Z5554"/>
    </row>
    <row r="5555" spans="1:26" x14ac:dyDescent="0.2">
      <c r="A5555"/>
      <c r="B5555" s="27"/>
      <c r="C5555" s="27"/>
      <c r="D5555"/>
      <c r="E5555"/>
      <c r="F5555" s="27"/>
      <c r="G5555"/>
      <c r="H5555"/>
      <c r="I5555"/>
      <c r="X5555"/>
      <c r="Y5555"/>
      <c r="Z5555"/>
    </row>
    <row r="5556" spans="1:26" x14ac:dyDescent="0.2">
      <c r="A5556"/>
      <c r="B5556" s="27"/>
      <c r="C5556" s="27"/>
      <c r="D5556"/>
      <c r="E5556"/>
      <c r="F5556" s="27"/>
      <c r="G5556"/>
      <c r="H5556"/>
      <c r="I5556"/>
      <c r="X5556"/>
      <c r="Y5556"/>
      <c r="Z5556"/>
    </row>
    <row r="5557" spans="1:26" x14ac:dyDescent="0.2">
      <c r="A5557"/>
      <c r="B5557" s="27"/>
      <c r="C5557" s="27"/>
      <c r="D5557"/>
      <c r="E5557"/>
      <c r="F5557" s="27"/>
      <c r="G5557"/>
      <c r="H5557"/>
      <c r="I5557"/>
      <c r="X5557"/>
      <c r="Y5557"/>
      <c r="Z5557"/>
    </row>
    <row r="5558" spans="1:26" x14ac:dyDescent="0.2">
      <c r="A5558"/>
      <c r="B5558" s="27"/>
      <c r="C5558" s="27"/>
      <c r="D5558"/>
      <c r="E5558"/>
      <c r="F5558" s="27"/>
      <c r="G5558"/>
      <c r="H5558"/>
      <c r="I5558"/>
      <c r="X5558"/>
      <c r="Y5558"/>
      <c r="Z5558"/>
    </row>
    <row r="5559" spans="1:26" x14ac:dyDescent="0.2">
      <c r="A5559"/>
      <c r="B5559" s="27"/>
      <c r="C5559" s="27"/>
      <c r="D5559"/>
      <c r="E5559"/>
      <c r="F5559" s="27"/>
      <c r="G5559"/>
      <c r="H5559"/>
      <c r="I5559"/>
      <c r="X5559"/>
      <c r="Y5559"/>
      <c r="Z5559"/>
    </row>
    <row r="5560" spans="1:26" x14ac:dyDescent="0.2">
      <c r="A5560"/>
      <c r="B5560" s="27"/>
      <c r="C5560" s="27"/>
      <c r="D5560"/>
      <c r="E5560"/>
      <c r="F5560" s="27"/>
      <c r="G5560"/>
      <c r="H5560"/>
      <c r="I5560"/>
      <c r="X5560"/>
      <c r="Y5560"/>
      <c r="Z5560"/>
    </row>
    <row r="5561" spans="1:26" x14ac:dyDescent="0.2">
      <c r="A5561"/>
      <c r="B5561" s="27"/>
      <c r="C5561" s="27"/>
      <c r="D5561"/>
      <c r="E5561"/>
      <c r="F5561" s="27"/>
      <c r="G5561"/>
      <c r="H5561"/>
      <c r="I5561"/>
      <c r="X5561"/>
      <c r="Y5561"/>
      <c r="Z5561"/>
    </row>
    <row r="5562" spans="1:26" x14ac:dyDescent="0.2">
      <c r="A5562"/>
      <c r="B5562" s="27"/>
      <c r="C5562" s="27"/>
      <c r="D5562"/>
      <c r="E5562"/>
      <c r="F5562" s="27"/>
      <c r="G5562"/>
      <c r="H5562"/>
      <c r="I5562"/>
      <c r="X5562"/>
      <c r="Y5562"/>
      <c r="Z5562"/>
    </row>
    <row r="5563" spans="1:26" x14ac:dyDescent="0.2">
      <c r="A5563"/>
      <c r="B5563" s="27"/>
      <c r="C5563" s="27"/>
      <c r="D5563"/>
      <c r="E5563"/>
      <c r="F5563" s="27"/>
      <c r="G5563"/>
      <c r="H5563"/>
      <c r="I5563"/>
      <c r="X5563"/>
      <c r="Y5563"/>
      <c r="Z5563"/>
    </row>
    <row r="5564" spans="1:26" x14ac:dyDescent="0.2">
      <c r="A5564"/>
      <c r="B5564" s="27"/>
      <c r="C5564" s="27"/>
      <c r="D5564"/>
      <c r="E5564"/>
      <c r="F5564" s="27"/>
      <c r="G5564"/>
      <c r="H5564"/>
      <c r="I5564"/>
      <c r="X5564"/>
      <c r="Y5564"/>
      <c r="Z5564"/>
    </row>
    <row r="5565" spans="1:26" x14ac:dyDescent="0.2">
      <c r="A5565"/>
      <c r="B5565" s="27"/>
      <c r="C5565" s="27"/>
      <c r="D5565"/>
      <c r="E5565"/>
      <c r="F5565" s="27"/>
      <c r="G5565"/>
      <c r="H5565"/>
      <c r="I5565"/>
      <c r="X5565"/>
      <c r="Y5565"/>
      <c r="Z5565"/>
    </row>
    <row r="5566" spans="1:26" x14ac:dyDescent="0.2">
      <c r="A5566"/>
      <c r="B5566" s="27"/>
      <c r="C5566" s="27"/>
      <c r="D5566"/>
      <c r="E5566"/>
      <c r="F5566" s="27"/>
      <c r="G5566"/>
      <c r="H5566"/>
      <c r="I5566"/>
      <c r="X5566"/>
      <c r="Y5566"/>
      <c r="Z5566"/>
    </row>
    <row r="5567" spans="1:26" x14ac:dyDescent="0.2">
      <c r="A5567"/>
      <c r="B5567" s="27"/>
      <c r="C5567" s="27"/>
      <c r="D5567"/>
      <c r="E5567"/>
      <c r="F5567" s="27"/>
      <c r="G5567"/>
      <c r="H5567"/>
      <c r="I5567"/>
      <c r="X5567"/>
      <c r="Y5567"/>
      <c r="Z5567"/>
    </row>
    <row r="5568" spans="1:26" x14ac:dyDescent="0.2">
      <c r="A5568"/>
      <c r="B5568" s="27"/>
      <c r="C5568" s="27"/>
      <c r="D5568"/>
      <c r="E5568"/>
      <c r="F5568" s="27"/>
      <c r="G5568"/>
      <c r="H5568"/>
      <c r="I5568"/>
      <c r="X5568"/>
      <c r="Y5568"/>
      <c r="Z5568"/>
    </row>
    <row r="5569" spans="1:26" x14ac:dyDescent="0.2">
      <c r="A5569"/>
      <c r="B5569" s="27"/>
      <c r="C5569" s="27"/>
      <c r="D5569"/>
      <c r="E5569"/>
      <c r="F5569" s="27"/>
      <c r="G5569"/>
      <c r="H5569"/>
      <c r="I5569"/>
      <c r="X5569"/>
      <c r="Y5569"/>
      <c r="Z5569"/>
    </row>
    <row r="5570" spans="1:26" x14ac:dyDescent="0.2">
      <c r="A5570"/>
      <c r="B5570" s="27"/>
      <c r="C5570" s="27"/>
      <c r="D5570"/>
      <c r="E5570"/>
      <c r="F5570" s="27"/>
      <c r="G5570"/>
      <c r="H5570"/>
      <c r="I5570"/>
      <c r="X5570"/>
      <c r="Y5570"/>
      <c r="Z5570"/>
    </row>
    <row r="5571" spans="1:26" x14ac:dyDescent="0.2">
      <c r="A5571"/>
      <c r="B5571" s="27"/>
      <c r="C5571" s="27"/>
      <c r="D5571"/>
      <c r="E5571"/>
      <c r="F5571" s="27"/>
      <c r="G5571"/>
      <c r="H5571"/>
      <c r="I5571"/>
      <c r="X5571"/>
      <c r="Y5571"/>
      <c r="Z5571"/>
    </row>
    <row r="5572" spans="1:26" x14ac:dyDescent="0.2">
      <c r="A5572"/>
      <c r="B5572" s="27"/>
      <c r="C5572" s="27"/>
      <c r="D5572"/>
      <c r="E5572"/>
      <c r="F5572" s="27"/>
      <c r="G5572"/>
      <c r="H5572"/>
      <c r="I5572"/>
      <c r="X5572"/>
      <c r="Y5572"/>
      <c r="Z5572"/>
    </row>
    <row r="5573" spans="1:26" x14ac:dyDescent="0.2">
      <c r="A5573"/>
      <c r="B5573" s="27"/>
      <c r="C5573" s="27"/>
      <c r="D5573"/>
      <c r="E5573"/>
      <c r="F5573" s="27"/>
      <c r="G5573"/>
      <c r="H5573"/>
      <c r="I5573"/>
      <c r="X5573"/>
      <c r="Y5573"/>
      <c r="Z5573"/>
    </row>
    <row r="5574" spans="1:26" x14ac:dyDescent="0.2">
      <c r="A5574"/>
      <c r="B5574" s="27"/>
      <c r="C5574" s="27"/>
      <c r="D5574"/>
      <c r="E5574"/>
      <c r="F5574" s="27"/>
      <c r="G5574"/>
      <c r="H5574"/>
      <c r="I5574"/>
      <c r="X5574"/>
      <c r="Y5574"/>
      <c r="Z5574"/>
    </row>
    <row r="5575" spans="1:26" x14ac:dyDescent="0.2">
      <c r="A5575"/>
      <c r="B5575" s="27"/>
      <c r="C5575" s="27"/>
      <c r="D5575"/>
      <c r="E5575"/>
      <c r="F5575" s="27"/>
      <c r="G5575"/>
      <c r="H5575"/>
      <c r="I5575"/>
      <c r="X5575"/>
      <c r="Y5575"/>
      <c r="Z5575"/>
    </row>
    <row r="5576" spans="1:26" x14ac:dyDescent="0.2">
      <c r="A5576"/>
      <c r="B5576" s="27"/>
      <c r="C5576" s="27"/>
      <c r="D5576"/>
      <c r="E5576"/>
      <c r="F5576" s="27"/>
      <c r="G5576"/>
      <c r="H5576"/>
      <c r="I5576"/>
      <c r="X5576"/>
      <c r="Y5576"/>
      <c r="Z5576"/>
    </row>
    <row r="5577" spans="1:26" x14ac:dyDescent="0.2">
      <c r="A5577"/>
      <c r="B5577" s="27"/>
      <c r="C5577" s="27"/>
      <c r="D5577"/>
      <c r="E5577"/>
      <c r="F5577" s="27"/>
      <c r="G5577"/>
      <c r="H5577"/>
      <c r="I5577"/>
      <c r="X5577"/>
      <c r="Y5577"/>
      <c r="Z5577"/>
    </row>
    <row r="5578" spans="1:26" x14ac:dyDescent="0.2">
      <c r="A5578"/>
      <c r="B5578" s="27"/>
      <c r="C5578" s="27"/>
      <c r="D5578"/>
      <c r="E5578"/>
      <c r="F5578" s="27"/>
      <c r="G5578"/>
      <c r="H5578"/>
      <c r="I5578"/>
      <c r="X5578"/>
      <c r="Y5578"/>
      <c r="Z5578"/>
    </row>
    <row r="5579" spans="1:26" x14ac:dyDescent="0.2">
      <c r="A5579"/>
      <c r="B5579" s="27"/>
      <c r="C5579" s="27"/>
      <c r="D5579"/>
      <c r="E5579"/>
      <c r="F5579" s="27"/>
      <c r="G5579"/>
      <c r="H5579"/>
      <c r="I5579"/>
      <c r="X5579"/>
      <c r="Y5579"/>
      <c r="Z5579"/>
    </row>
    <row r="5580" spans="1:26" x14ac:dyDescent="0.2">
      <c r="A5580"/>
      <c r="B5580" s="27"/>
      <c r="C5580" s="27"/>
      <c r="D5580"/>
      <c r="E5580"/>
      <c r="F5580" s="27"/>
      <c r="G5580"/>
      <c r="H5580"/>
      <c r="I5580"/>
      <c r="X5580"/>
      <c r="Y5580"/>
      <c r="Z5580"/>
    </row>
    <row r="5581" spans="1:26" x14ac:dyDescent="0.2">
      <c r="A5581"/>
      <c r="B5581" s="27"/>
      <c r="C5581" s="27"/>
      <c r="D5581"/>
      <c r="E5581"/>
      <c r="F5581" s="27"/>
      <c r="G5581"/>
      <c r="H5581"/>
      <c r="I5581"/>
      <c r="X5581"/>
      <c r="Y5581"/>
      <c r="Z5581"/>
    </row>
    <row r="5582" spans="1:26" x14ac:dyDescent="0.2">
      <c r="A5582"/>
      <c r="B5582" s="27"/>
      <c r="C5582" s="27"/>
      <c r="D5582"/>
      <c r="E5582"/>
      <c r="F5582" s="27"/>
      <c r="G5582"/>
      <c r="H5582"/>
      <c r="I5582"/>
      <c r="X5582"/>
      <c r="Y5582"/>
      <c r="Z5582"/>
    </row>
    <row r="5583" spans="1:26" x14ac:dyDescent="0.2">
      <c r="A5583"/>
      <c r="B5583" s="27"/>
      <c r="C5583" s="27"/>
      <c r="D5583"/>
      <c r="E5583"/>
      <c r="F5583" s="27"/>
      <c r="G5583"/>
      <c r="H5583"/>
      <c r="I5583"/>
      <c r="X5583"/>
      <c r="Y5583"/>
      <c r="Z5583"/>
    </row>
    <row r="5584" spans="1:26" x14ac:dyDescent="0.2">
      <c r="A5584"/>
      <c r="B5584" s="27"/>
      <c r="C5584" s="27"/>
      <c r="D5584"/>
      <c r="E5584"/>
      <c r="F5584" s="27"/>
      <c r="G5584"/>
      <c r="H5584"/>
      <c r="I5584"/>
      <c r="X5584"/>
      <c r="Y5584"/>
      <c r="Z5584"/>
    </row>
    <row r="5585" spans="1:26" x14ac:dyDescent="0.2">
      <c r="A5585"/>
      <c r="B5585" s="27"/>
      <c r="C5585" s="27"/>
      <c r="D5585"/>
      <c r="E5585"/>
      <c r="F5585" s="27"/>
      <c r="G5585"/>
      <c r="H5585"/>
      <c r="I5585"/>
      <c r="X5585"/>
      <c r="Y5585"/>
      <c r="Z5585"/>
    </row>
    <row r="5586" spans="1:26" x14ac:dyDescent="0.2">
      <c r="A5586"/>
      <c r="B5586" s="27"/>
      <c r="C5586" s="27"/>
      <c r="D5586"/>
      <c r="E5586"/>
      <c r="F5586" s="27"/>
      <c r="G5586"/>
      <c r="H5586"/>
      <c r="I5586"/>
      <c r="X5586"/>
      <c r="Y5586"/>
      <c r="Z5586"/>
    </row>
    <row r="5587" spans="1:26" x14ac:dyDescent="0.2">
      <c r="A5587"/>
      <c r="B5587" s="27"/>
      <c r="C5587" s="27"/>
      <c r="D5587"/>
      <c r="E5587"/>
      <c r="F5587" s="27"/>
      <c r="G5587"/>
      <c r="H5587"/>
      <c r="I5587"/>
      <c r="X5587"/>
      <c r="Y5587"/>
      <c r="Z5587"/>
    </row>
    <row r="5588" spans="1:26" x14ac:dyDescent="0.2">
      <c r="A5588"/>
      <c r="B5588" s="27"/>
      <c r="C5588" s="27"/>
      <c r="D5588"/>
      <c r="E5588"/>
      <c r="F5588" s="27"/>
      <c r="G5588"/>
      <c r="H5588"/>
      <c r="I5588"/>
      <c r="X5588"/>
      <c r="Y5588"/>
      <c r="Z5588"/>
    </row>
    <row r="5589" spans="1:26" x14ac:dyDescent="0.2">
      <c r="A5589"/>
      <c r="B5589" s="27"/>
      <c r="C5589" s="27"/>
      <c r="D5589"/>
      <c r="E5589"/>
      <c r="F5589" s="27"/>
      <c r="G5589"/>
      <c r="H5589"/>
      <c r="I5589"/>
      <c r="X5589"/>
      <c r="Y5589"/>
      <c r="Z5589"/>
    </row>
    <row r="5590" spans="1:26" x14ac:dyDescent="0.2">
      <c r="A5590"/>
      <c r="B5590" s="27"/>
      <c r="C5590" s="27"/>
      <c r="D5590"/>
      <c r="E5590"/>
      <c r="F5590" s="27"/>
      <c r="G5590"/>
      <c r="H5590"/>
      <c r="I5590"/>
      <c r="X5590"/>
      <c r="Y5590"/>
      <c r="Z5590"/>
    </row>
    <row r="5591" spans="1:26" x14ac:dyDescent="0.2">
      <c r="A5591"/>
      <c r="B5591" s="27"/>
      <c r="C5591" s="27"/>
      <c r="D5591"/>
      <c r="E5591"/>
      <c r="F5591" s="27"/>
      <c r="G5591"/>
      <c r="H5591"/>
      <c r="I5591"/>
      <c r="X5591"/>
      <c r="Y5591"/>
      <c r="Z5591"/>
    </row>
    <row r="5592" spans="1:26" x14ac:dyDescent="0.2">
      <c r="A5592"/>
      <c r="B5592" s="27"/>
      <c r="C5592" s="27"/>
      <c r="D5592"/>
      <c r="E5592"/>
      <c r="F5592" s="27"/>
      <c r="G5592"/>
      <c r="H5592"/>
      <c r="I5592"/>
      <c r="X5592"/>
      <c r="Y5592"/>
      <c r="Z5592"/>
    </row>
    <row r="5593" spans="1:26" x14ac:dyDescent="0.2">
      <c r="A5593"/>
      <c r="B5593" s="27"/>
      <c r="C5593" s="27"/>
      <c r="D5593"/>
      <c r="E5593"/>
      <c r="F5593" s="27"/>
      <c r="G5593"/>
      <c r="H5593"/>
      <c r="I5593"/>
      <c r="X5593"/>
      <c r="Y5593"/>
      <c r="Z5593"/>
    </row>
    <row r="5594" spans="1:26" x14ac:dyDescent="0.2">
      <c r="A5594"/>
      <c r="B5594" s="27"/>
      <c r="C5594" s="27"/>
      <c r="D5594"/>
      <c r="E5594"/>
      <c r="F5594" s="27"/>
      <c r="G5594"/>
      <c r="H5594"/>
      <c r="I5594"/>
      <c r="X5594"/>
      <c r="Y5594"/>
      <c r="Z5594"/>
    </row>
    <row r="5595" spans="1:26" x14ac:dyDescent="0.2">
      <c r="A5595"/>
      <c r="B5595" s="27"/>
      <c r="C5595" s="27"/>
      <c r="D5595"/>
      <c r="E5595"/>
      <c r="F5595" s="27"/>
      <c r="G5595"/>
      <c r="H5595"/>
      <c r="I5595"/>
      <c r="X5595"/>
      <c r="Y5595"/>
      <c r="Z5595"/>
    </row>
    <row r="5596" spans="1:26" x14ac:dyDescent="0.2">
      <c r="A5596"/>
      <c r="B5596" s="27"/>
      <c r="C5596" s="27"/>
      <c r="D5596"/>
      <c r="E5596"/>
      <c r="F5596" s="27"/>
      <c r="G5596"/>
      <c r="H5596"/>
      <c r="I5596"/>
      <c r="X5596"/>
      <c r="Y5596"/>
      <c r="Z5596"/>
    </row>
    <row r="5597" spans="1:26" x14ac:dyDescent="0.2">
      <c r="A5597"/>
      <c r="B5597" s="27"/>
      <c r="C5597" s="27"/>
      <c r="D5597"/>
      <c r="E5597"/>
      <c r="F5597" s="27"/>
      <c r="G5597"/>
      <c r="H5597"/>
      <c r="I5597"/>
      <c r="X5597"/>
      <c r="Y5597"/>
      <c r="Z5597"/>
    </row>
    <row r="5598" spans="1:26" x14ac:dyDescent="0.2">
      <c r="A5598"/>
      <c r="B5598" s="27"/>
      <c r="C5598" s="27"/>
      <c r="D5598"/>
      <c r="E5598"/>
      <c r="F5598" s="27"/>
      <c r="G5598"/>
      <c r="H5598"/>
      <c r="I5598"/>
      <c r="X5598"/>
      <c r="Y5598"/>
      <c r="Z5598"/>
    </row>
    <row r="5599" spans="1:26" x14ac:dyDescent="0.2">
      <c r="A5599"/>
      <c r="B5599" s="27"/>
      <c r="C5599" s="27"/>
      <c r="D5599"/>
      <c r="E5599"/>
      <c r="F5599" s="27"/>
      <c r="G5599"/>
      <c r="H5599"/>
      <c r="I5599"/>
      <c r="X5599"/>
      <c r="Y5599"/>
      <c r="Z5599"/>
    </row>
    <row r="5600" spans="1:26" x14ac:dyDescent="0.2">
      <c r="A5600"/>
      <c r="B5600" s="27"/>
      <c r="C5600" s="27"/>
      <c r="D5600"/>
      <c r="E5600"/>
      <c r="F5600" s="27"/>
      <c r="G5600"/>
      <c r="H5600"/>
      <c r="I5600"/>
      <c r="X5600"/>
      <c r="Y5600"/>
      <c r="Z5600"/>
    </row>
    <row r="5601" spans="1:26" x14ac:dyDescent="0.2">
      <c r="A5601"/>
      <c r="B5601" s="27"/>
      <c r="C5601" s="27"/>
      <c r="D5601"/>
      <c r="E5601"/>
      <c r="F5601" s="27"/>
      <c r="G5601"/>
      <c r="H5601"/>
      <c r="I5601"/>
      <c r="X5601"/>
      <c r="Y5601"/>
      <c r="Z5601"/>
    </row>
    <row r="5602" spans="1:26" x14ac:dyDescent="0.2">
      <c r="A5602"/>
      <c r="B5602" s="27"/>
      <c r="C5602" s="27"/>
      <c r="D5602"/>
      <c r="E5602"/>
      <c r="F5602" s="27"/>
      <c r="G5602"/>
      <c r="H5602"/>
      <c r="I5602"/>
      <c r="X5602"/>
      <c r="Y5602"/>
      <c r="Z5602"/>
    </row>
    <row r="5603" spans="1:26" x14ac:dyDescent="0.2">
      <c r="A5603"/>
      <c r="B5603" s="27"/>
      <c r="C5603" s="27"/>
      <c r="D5603"/>
      <c r="E5603"/>
      <c r="F5603" s="27"/>
      <c r="G5603"/>
      <c r="H5603"/>
      <c r="I5603"/>
      <c r="X5603"/>
      <c r="Y5603"/>
      <c r="Z5603"/>
    </row>
    <row r="5604" spans="1:26" x14ac:dyDescent="0.2">
      <c r="A5604"/>
      <c r="B5604" s="27"/>
      <c r="C5604" s="27"/>
      <c r="D5604"/>
      <c r="E5604"/>
      <c r="F5604" s="27"/>
      <c r="G5604"/>
      <c r="H5604"/>
      <c r="I5604"/>
      <c r="X5604"/>
      <c r="Y5604"/>
      <c r="Z5604"/>
    </row>
    <row r="5605" spans="1:26" x14ac:dyDescent="0.2">
      <c r="A5605"/>
      <c r="B5605" s="27"/>
      <c r="C5605" s="27"/>
      <c r="D5605"/>
      <c r="E5605"/>
      <c r="F5605" s="27"/>
      <c r="G5605"/>
      <c r="H5605"/>
      <c r="I5605"/>
      <c r="X5605"/>
      <c r="Y5605"/>
      <c r="Z5605"/>
    </row>
    <row r="5606" spans="1:26" x14ac:dyDescent="0.2">
      <c r="A5606"/>
      <c r="B5606" s="27"/>
      <c r="C5606" s="27"/>
      <c r="D5606"/>
      <c r="E5606"/>
      <c r="F5606" s="27"/>
      <c r="G5606"/>
      <c r="H5606"/>
      <c r="I5606"/>
      <c r="X5606"/>
      <c r="Y5606"/>
      <c r="Z5606"/>
    </row>
    <row r="5607" spans="1:26" x14ac:dyDescent="0.2">
      <c r="A5607"/>
      <c r="B5607" s="27"/>
      <c r="C5607" s="27"/>
      <c r="D5607"/>
      <c r="E5607"/>
      <c r="F5607" s="27"/>
      <c r="G5607"/>
      <c r="H5607"/>
      <c r="I5607"/>
      <c r="X5607"/>
      <c r="Y5607"/>
      <c r="Z5607"/>
    </row>
    <row r="5608" spans="1:26" x14ac:dyDescent="0.2">
      <c r="A5608"/>
      <c r="B5608" s="27"/>
      <c r="C5608" s="27"/>
      <c r="D5608"/>
      <c r="E5608"/>
      <c r="F5608" s="27"/>
      <c r="G5608"/>
      <c r="H5608"/>
      <c r="I5608"/>
      <c r="X5608"/>
      <c r="Y5608"/>
      <c r="Z5608"/>
    </row>
    <row r="5609" spans="1:26" x14ac:dyDescent="0.2">
      <c r="A5609"/>
      <c r="B5609" s="27"/>
      <c r="C5609" s="27"/>
      <c r="D5609"/>
      <c r="E5609"/>
      <c r="F5609" s="27"/>
      <c r="G5609"/>
      <c r="H5609"/>
      <c r="I5609"/>
      <c r="X5609"/>
      <c r="Y5609"/>
      <c r="Z5609"/>
    </row>
    <row r="5610" spans="1:26" x14ac:dyDescent="0.2">
      <c r="A5610"/>
      <c r="B5610" s="27"/>
      <c r="C5610" s="27"/>
      <c r="D5610"/>
      <c r="E5610"/>
      <c r="F5610" s="27"/>
      <c r="G5610"/>
      <c r="H5610"/>
      <c r="I5610"/>
      <c r="X5610"/>
      <c r="Y5610"/>
      <c r="Z5610"/>
    </row>
    <row r="5611" spans="1:26" x14ac:dyDescent="0.2">
      <c r="A5611"/>
      <c r="B5611" s="27"/>
      <c r="C5611" s="27"/>
      <c r="D5611"/>
      <c r="E5611"/>
      <c r="F5611" s="27"/>
      <c r="G5611"/>
      <c r="H5611"/>
      <c r="I5611"/>
      <c r="X5611"/>
      <c r="Y5611"/>
      <c r="Z5611"/>
    </row>
    <row r="5612" spans="1:26" x14ac:dyDescent="0.2">
      <c r="A5612"/>
      <c r="B5612" s="27"/>
      <c r="C5612" s="27"/>
      <c r="D5612"/>
      <c r="E5612"/>
      <c r="F5612" s="27"/>
      <c r="G5612"/>
      <c r="H5612"/>
      <c r="I5612"/>
      <c r="X5612"/>
      <c r="Y5612"/>
      <c r="Z5612"/>
    </row>
    <row r="5613" spans="1:26" x14ac:dyDescent="0.2">
      <c r="A5613"/>
      <c r="B5613" s="27"/>
      <c r="C5613" s="27"/>
      <c r="D5613"/>
      <c r="E5613"/>
      <c r="F5613" s="27"/>
      <c r="G5613"/>
      <c r="H5613"/>
      <c r="I5613"/>
      <c r="X5613"/>
      <c r="Y5613"/>
      <c r="Z5613"/>
    </row>
    <row r="5614" spans="1:26" x14ac:dyDescent="0.2">
      <c r="A5614"/>
      <c r="B5614" s="27"/>
      <c r="C5614" s="27"/>
      <c r="D5614"/>
      <c r="E5614"/>
      <c r="F5614" s="27"/>
      <c r="G5614"/>
      <c r="H5614"/>
      <c r="I5614"/>
      <c r="X5614"/>
      <c r="Y5614"/>
      <c r="Z5614"/>
    </row>
    <row r="5615" spans="1:26" x14ac:dyDescent="0.2">
      <c r="A5615"/>
      <c r="B5615" s="27"/>
      <c r="C5615" s="27"/>
      <c r="D5615"/>
      <c r="E5615"/>
      <c r="F5615" s="27"/>
      <c r="G5615"/>
      <c r="H5615"/>
      <c r="I5615"/>
      <c r="X5615"/>
      <c r="Y5615"/>
      <c r="Z5615"/>
    </row>
    <row r="5616" spans="1:26" x14ac:dyDescent="0.2">
      <c r="A5616"/>
      <c r="B5616" s="27"/>
      <c r="C5616" s="27"/>
      <c r="D5616"/>
      <c r="E5616"/>
      <c r="F5616" s="27"/>
      <c r="G5616"/>
      <c r="H5616"/>
      <c r="I5616"/>
      <c r="X5616"/>
      <c r="Y5616"/>
      <c r="Z5616"/>
    </row>
    <row r="5617" spans="1:26" x14ac:dyDescent="0.2">
      <c r="A5617"/>
      <c r="B5617" s="27"/>
      <c r="C5617" s="27"/>
      <c r="D5617"/>
      <c r="E5617"/>
      <c r="F5617" s="27"/>
      <c r="G5617"/>
      <c r="H5617"/>
      <c r="I5617"/>
      <c r="X5617"/>
      <c r="Y5617"/>
      <c r="Z5617"/>
    </row>
    <row r="5618" spans="1:26" x14ac:dyDescent="0.2">
      <c r="A5618"/>
      <c r="B5618" s="27"/>
      <c r="C5618" s="27"/>
      <c r="D5618"/>
      <c r="E5618"/>
      <c r="F5618" s="27"/>
      <c r="G5618"/>
      <c r="H5618"/>
      <c r="I5618"/>
      <c r="X5618"/>
      <c r="Y5618"/>
      <c r="Z5618"/>
    </row>
    <row r="5619" spans="1:26" x14ac:dyDescent="0.2">
      <c r="A5619"/>
      <c r="B5619" s="27"/>
      <c r="C5619" s="27"/>
      <c r="D5619"/>
      <c r="E5619"/>
      <c r="F5619" s="27"/>
      <c r="G5619"/>
      <c r="H5619"/>
      <c r="I5619"/>
      <c r="X5619"/>
      <c r="Y5619"/>
      <c r="Z5619"/>
    </row>
    <row r="5620" spans="1:26" x14ac:dyDescent="0.2">
      <c r="A5620"/>
      <c r="B5620" s="27"/>
      <c r="C5620" s="27"/>
      <c r="D5620"/>
      <c r="E5620"/>
      <c r="F5620" s="27"/>
      <c r="G5620"/>
      <c r="H5620"/>
      <c r="I5620"/>
      <c r="X5620"/>
      <c r="Y5620"/>
      <c r="Z5620"/>
    </row>
    <row r="5621" spans="1:26" x14ac:dyDescent="0.2">
      <c r="A5621"/>
      <c r="B5621" s="27"/>
      <c r="C5621" s="27"/>
      <c r="D5621"/>
      <c r="E5621"/>
      <c r="F5621" s="27"/>
      <c r="G5621"/>
      <c r="H5621"/>
      <c r="I5621"/>
      <c r="X5621"/>
      <c r="Y5621"/>
      <c r="Z5621"/>
    </row>
    <row r="5622" spans="1:26" x14ac:dyDescent="0.2">
      <c r="A5622"/>
      <c r="B5622" s="27"/>
      <c r="C5622" s="27"/>
      <c r="D5622"/>
      <c r="E5622"/>
      <c r="F5622" s="27"/>
      <c r="G5622"/>
      <c r="H5622"/>
      <c r="I5622"/>
      <c r="X5622"/>
      <c r="Y5622"/>
      <c r="Z5622"/>
    </row>
    <row r="5623" spans="1:26" x14ac:dyDescent="0.2">
      <c r="A5623"/>
      <c r="B5623" s="27"/>
      <c r="C5623" s="27"/>
      <c r="D5623"/>
      <c r="E5623"/>
      <c r="F5623" s="27"/>
      <c r="G5623"/>
      <c r="H5623"/>
      <c r="I5623"/>
      <c r="X5623"/>
      <c r="Y5623"/>
      <c r="Z5623"/>
    </row>
    <row r="5624" spans="1:26" x14ac:dyDescent="0.2">
      <c r="A5624"/>
      <c r="B5624" s="27"/>
      <c r="C5624" s="27"/>
      <c r="D5624"/>
      <c r="E5624"/>
      <c r="F5624" s="27"/>
      <c r="G5624"/>
      <c r="H5624"/>
      <c r="I5624"/>
      <c r="X5624"/>
      <c r="Y5624"/>
      <c r="Z5624"/>
    </row>
    <row r="5625" spans="1:26" x14ac:dyDescent="0.2">
      <c r="A5625"/>
      <c r="B5625" s="27"/>
      <c r="C5625" s="27"/>
      <c r="D5625"/>
      <c r="E5625"/>
      <c r="F5625" s="27"/>
      <c r="G5625"/>
      <c r="H5625"/>
      <c r="I5625"/>
      <c r="X5625"/>
      <c r="Y5625"/>
      <c r="Z5625"/>
    </row>
    <row r="5626" spans="1:26" x14ac:dyDescent="0.2">
      <c r="A5626"/>
      <c r="B5626" s="27"/>
      <c r="C5626" s="27"/>
      <c r="D5626"/>
      <c r="E5626"/>
      <c r="F5626" s="27"/>
      <c r="G5626"/>
      <c r="H5626"/>
      <c r="I5626"/>
      <c r="X5626"/>
      <c r="Y5626"/>
      <c r="Z5626"/>
    </row>
    <row r="5627" spans="1:26" x14ac:dyDescent="0.2">
      <c r="A5627"/>
      <c r="B5627" s="27"/>
      <c r="C5627" s="27"/>
      <c r="D5627"/>
      <c r="E5627"/>
      <c r="F5627" s="27"/>
      <c r="G5627"/>
      <c r="H5627"/>
      <c r="I5627"/>
      <c r="X5627"/>
      <c r="Y5627"/>
      <c r="Z5627"/>
    </row>
    <row r="5628" spans="1:26" x14ac:dyDescent="0.2">
      <c r="A5628"/>
      <c r="B5628" s="27"/>
      <c r="C5628" s="27"/>
      <c r="D5628"/>
      <c r="E5628"/>
      <c r="F5628" s="27"/>
      <c r="G5628"/>
      <c r="H5628"/>
      <c r="I5628"/>
      <c r="X5628"/>
      <c r="Y5628"/>
      <c r="Z5628"/>
    </row>
    <row r="5629" spans="1:26" x14ac:dyDescent="0.2">
      <c r="A5629"/>
      <c r="B5629" s="27"/>
      <c r="C5629" s="27"/>
      <c r="D5629"/>
      <c r="E5629"/>
      <c r="F5629" s="27"/>
      <c r="G5629"/>
      <c r="H5629"/>
      <c r="I5629"/>
      <c r="X5629"/>
      <c r="Y5629"/>
      <c r="Z5629"/>
    </row>
    <row r="5630" spans="1:26" x14ac:dyDescent="0.2">
      <c r="A5630"/>
      <c r="B5630" s="27"/>
      <c r="C5630" s="27"/>
      <c r="D5630"/>
      <c r="E5630"/>
      <c r="F5630" s="27"/>
      <c r="G5630"/>
      <c r="H5630"/>
      <c r="I5630"/>
      <c r="X5630"/>
      <c r="Y5630"/>
      <c r="Z5630"/>
    </row>
    <row r="5631" spans="1:26" x14ac:dyDescent="0.2">
      <c r="A5631"/>
      <c r="B5631" s="27"/>
      <c r="C5631" s="27"/>
      <c r="D5631"/>
      <c r="E5631"/>
      <c r="F5631" s="27"/>
      <c r="G5631"/>
      <c r="H5631"/>
      <c r="I5631"/>
      <c r="X5631"/>
      <c r="Y5631"/>
      <c r="Z5631"/>
    </row>
    <row r="5632" spans="1:26" x14ac:dyDescent="0.2">
      <c r="A5632"/>
      <c r="B5632" s="27"/>
      <c r="C5632" s="27"/>
      <c r="D5632"/>
      <c r="E5632"/>
      <c r="F5632" s="27"/>
      <c r="G5632"/>
      <c r="H5632"/>
      <c r="I5632"/>
      <c r="X5632"/>
      <c r="Y5632"/>
      <c r="Z5632"/>
    </row>
    <row r="5633" spans="1:26" x14ac:dyDescent="0.2">
      <c r="A5633"/>
      <c r="B5633" s="27"/>
      <c r="C5633" s="27"/>
      <c r="D5633"/>
      <c r="E5633"/>
      <c r="F5633" s="27"/>
      <c r="G5633"/>
      <c r="H5633"/>
      <c r="I5633"/>
      <c r="X5633"/>
      <c r="Y5633"/>
      <c r="Z5633"/>
    </row>
    <row r="5634" spans="1:26" x14ac:dyDescent="0.2">
      <c r="A5634"/>
      <c r="B5634" s="27"/>
      <c r="C5634" s="27"/>
      <c r="D5634"/>
      <c r="E5634"/>
      <c r="F5634" s="27"/>
      <c r="G5634"/>
      <c r="H5634"/>
      <c r="I5634"/>
      <c r="X5634"/>
      <c r="Y5634"/>
      <c r="Z5634"/>
    </row>
    <row r="5635" spans="1:26" x14ac:dyDescent="0.2">
      <c r="A5635"/>
      <c r="B5635" s="27"/>
      <c r="C5635" s="27"/>
      <c r="D5635"/>
      <c r="E5635"/>
      <c r="F5635" s="27"/>
      <c r="G5635"/>
      <c r="H5635"/>
      <c r="I5635"/>
      <c r="X5635"/>
      <c r="Y5635"/>
      <c r="Z5635"/>
    </row>
    <row r="5636" spans="1:26" x14ac:dyDescent="0.2">
      <c r="A5636"/>
      <c r="B5636" s="27"/>
      <c r="C5636" s="27"/>
      <c r="D5636"/>
      <c r="E5636"/>
      <c r="F5636" s="27"/>
      <c r="G5636"/>
      <c r="H5636"/>
      <c r="I5636"/>
      <c r="X5636"/>
      <c r="Y5636"/>
      <c r="Z5636"/>
    </row>
    <row r="5637" spans="1:26" x14ac:dyDescent="0.2">
      <c r="A5637"/>
      <c r="B5637" s="27"/>
      <c r="C5637" s="27"/>
      <c r="D5637"/>
      <c r="E5637"/>
      <c r="F5637" s="27"/>
      <c r="G5637"/>
      <c r="H5637"/>
      <c r="I5637"/>
      <c r="X5637"/>
      <c r="Y5637"/>
      <c r="Z5637"/>
    </row>
    <row r="5638" spans="1:26" x14ac:dyDescent="0.2">
      <c r="A5638"/>
      <c r="B5638" s="27"/>
      <c r="C5638" s="27"/>
      <c r="D5638"/>
      <c r="E5638"/>
      <c r="F5638" s="27"/>
      <c r="G5638"/>
      <c r="H5638"/>
      <c r="I5638"/>
      <c r="X5638"/>
      <c r="Y5638"/>
      <c r="Z5638"/>
    </row>
    <row r="5639" spans="1:26" x14ac:dyDescent="0.2">
      <c r="A5639"/>
      <c r="B5639" s="27"/>
      <c r="C5639" s="27"/>
      <c r="D5639"/>
      <c r="E5639"/>
      <c r="F5639" s="27"/>
      <c r="G5639"/>
      <c r="H5639"/>
      <c r="I5639"/>
      <c r="X5639"/>
      <c r="Y5639"/>
      <c r="Z5639"/>
    </row>
    <row r="5640" spans="1:26" x14ac:dyDescent="0.2">
      <c r="A5640"/>
      <c r="B5640" s="27"/>
      <c r="C5640" s="27"/>
      <c r="D5640"/>
      <c r="E5640"/>
      <c r="F5640" s="27"/>
      <c r="G5640"/>
      <c r="H5640"/>
      <c r="I5640"/>
      <c r="X5640"/>
      <c r="Y5640"/>
      <c r="Z5640"/>
    </row>
    <row r="5641" spans="1:26" x14ac:dyDescent="0.2">
      <c r="A5641"/>
      <c r="B5641" s="27"/>
      <c r="C5641" s="27"/>
      <c r="D5641"/>
      <c r="E5641"/>
      <c r="F5641" s="27"/>
      <c r="G5641"/>
      <c r="H5641"/>
      <c r="I5641"/>
      <c r="X5641"/>
      <c r="Y5641"/>
      <c r="Z5641"/>
    </row>
    <row r="5642" spans="1:26" x14ac:dyDescent="0.2">
      <c r="A5642"/>
      <c r="B5642" s="27"/>
      <c r="C5642" s="27"/>
      <c r="D5642"/>
      <c r="E5642"/>
      <c r="F5642" s="27"/>
      <c r="G5642"/>
      <c r="H5642"/>
      <c r="I5642"/>
      <c r="X5642"/>
      <c r="Y5642"/>
      <c r="Z5642"/>
    </row>
    <row r="5643" spans="1:26" x14ac:dyDescent="0.2">
      <c r="A5643"/>
      <c r="B5643" s="27"/>
      <c r="C5643" s="27"/>
      <c r="D5643"/>
      <c r="E5643"/>
      <c r="F5643" s="27"/>
      <c r="G5643"/>
      <c r="H5643"/>
      <c r="I5643"/>
      <c r="X5643"/>
      <c r="Y5643"/>
      <c r="Z5643"/>
    </row>
    <row r="5644" spans="1:26" x14ac:dyDescent="0.2">
      <c r="A5644"/>
      <c r="B5644" s="27"/>
      <c r="C5644" s="27"/>
      <c r="D5644"/>
      <c r="E5644"/>
      <c r="F5644" s="27"/>
      <c r="G5644"/>
      <c r="H5644"/>
      <c r="I5644"/>
      <c r="X5644"/>
      <c r="Y5644"/>
      <c r="Z5644"/>
    </row>
    <row r="5645" spans="1:26" x14ac:dyDescent="0.2">
      <c r="A5645"/>
      <c r="B5645" s="27"/>
      <c r="C5645" s="27"/>
      <c r="D5645"/>
      <c r="E5645"/>
      <c r="F5645" s="27"/>
      <c r="G5645"/>
      <c r="H5645"/>
      <c r="I5645"/>
      <c r="X5645"/>
      <c r="Y5645"/>
      <c r="Z5645"/>
    </row>
    <row r="5646" spans="1:26" x14ac:dyDescent="0.2">
      <c r="A5646"/>
      <c r="B5646" s="27"/>
      <c r="C5646" s="27"/>
      <c r="D5646"/>
      <c r="E5646"/>
      <c r="F5646" s="27"/>
      <c r="G5646"/>
      <c r="H5646"/>
      <c r="I5646"/>
      <c r="X5646"/>
      <c r="Y5646"/>
      <c r="Z5646"/>
    </row>
    <row r="5647" spans="1:26" x14ac:dyDescent="0.2">
      <c r="A5647"/>
      <c r="B5647" s="27"/>
      <c r="C5647" s="27"/>
      <c r="D5647"/>
      <c r="E5647"/>
      <c r="F5647" s="27"/>
      <c r="G5647"/>
      <c r="H5647"/>
      <c r="I5647"/>
      <c r="X5647"/>
      <c r="Y5647"/>
      <c r="Z5647"/>
    </row>
    <row r="5648" spans="1:26" x14ac:dyDescent="0.2">
      <c r="A5648"/>
      <c r="B5648" s="27"/>
      <c r="C5648" s="27"/>
      <c r="D5648"/>
      <c r="E5648"/>
      <c r="F5648" s="27"/>
      <c r="G5648"/>
      <c r="H5648"/>
      <c r="I5648"/>
      <c r="X5648"/>
      <c r="Y5648"/>
      <c r="Z5648"/>
    </row>
    <row r="5649" spans="1:26" x14ac:dyDescent="0.2">
      <c r="A5649"/>
      <c r="B5649" s="27"/>
      <c r="C5649" s="27"/>
      <c r="D5649"/>
      <c r="E5649"/>
      <c r="F5649" s="27"/>
      <c r="G5649"/>
      <c r="H5649"/>
      <c r="I5649"/>
      <c r="X5649"/>
      <c r="Y5649"/>
      <c r="Z5649"/>
    </row>
    <row r="5650" spans="1:26" x14ac:dyDescent="0.2">
      <c r="A5650"/>
      <c r="B5650" s="27"/>
      <c r="C5650" s="27"/>
      <c r="D5650"/>
      <c r="E5650"/>
      <c r="F5650" s="27"/>
      <c r="G5650"/>
      <c r="H5650"/>
      <c r="I5650"/>
      <c r="X5650"/>
      <c r="Y5650"/>
      <c r="Z5650"/>
    </row>
    <row r="5651" spans="1:26" x14ac:dyDescent="0.2">
      <c r="A5651"/>
      <c r="B5651" s="27"/>
      <c r="C5651" s="27"/>
      <c r="D5651"/>
      <c r="E5651"/>
      <c r="F5651" s="27"/>
      <c r="G5651"/>
      <c r="H5651"/>
      <c r="I5651"/>
      <c r="X5651"/>
      <c r="Y5651"/>
      <c r="Z5651"/>
    </row>
    <row r="5652" spans="1:26" x14ac:dyDescent="0.2">
      <c r="A5652"/>
      <c r="B5652" s="27"/>
      <c r="C5652" s="27"/>
      <c r="D5652"/>
      <c r="E5652"/>
      <c r="F5652" s="27"/>
      <c r="G5652"/>
      <c r="H5652"/>
      <c r="I5652"/>
      <c r="X5652"/>
      <c r="Y5652"/>
      <c r="Z5652"/>
    </row>
    <row r="5653" spans="1:26" x14ac:dyDescent="0.2">
      <c r="A5653"/>
      <c r="B5653" s="27"/>
      <c r="C5653" s="27"/>
      <c r="D5653"/>
      <c r="E5653"/>
      <c r="F5653" s="27"/>
      <c r="G5653"/>
      <c r="H5653"/>
      <c r="I5653"/>
      <c r="X5653"/>
      <c r="Y5653"/>
      <c r="Z5653"/>
    </row>
    <row r="5654" spans="1:26" x14ac:dyDescent="0.2">
      <c r="A5654"/>
      <c r="B5654" s="27"/>
      <c r="C5654" s="27"/>
      <c r="D5654"/>
      <c r="E5654"/>
      <c r="F5654" s="27"/>
      <c r="G5654"/>
      <c r="H5654"/>
      <c r="I5654"/>
      <c r="X5654"/>
      <c r="Y5654"/>
      <c r="Z5654"/>
    </row>
    <row r="5655" spans="1:26" x14ac:dyDescent="0.2">
      <c r="A5655"/>
      <c r="B5655" s="27"/>
      <c r="C5655" s="27"/>
      <c r="D5655"/>
      <c r="E5655"/>
      <c r="F5655" s="27"/>
      <c r="G5655"/>
      <c r="H5655"/>
      <c r="I5655"/>
      <c r="X5655"/>
      <c r="Y5655"/>
      <c r="Z5655"/>
    </row>
    <row r="5656" spans="1:26" x14ac:dyDescent="0.2">
      <c r="A5656"/>
      <c r="B5656" s="27"/>
      <c r="C5656" s="27"/>
      <c r="D5656"/>
      <c r="E5656"/>
      <c r="F5656" s="27"/>
      <c r="G5656"/>
      <c r="H5656"/>
      <c r="I5656"/>
      <c r="X5656"/>
      <c r="Y5656"/>
      <c r="Z5656"/>
    </row>
    <row r="5657" spans="1:26" x14ac:dyDescent="0.2">
      <c r="A5657"/>
      <c r="B5657" s="27"/>
      <c r="C5657" s="27"/>
      <c r="D5657"/>
      <c r="E5657"/>
      <c r="F5657" s="27"/>
      <c r="G5657"/>
      <c r="H5657"/>
      <c r="I5657"/>
      <c r="X5657"/>
      <c r="Y5657"/>
      <c r="Z5657"/>
    </row>
    <row r="5658" spans="1:26" x14ac:dyDescent="0.2">
      <c r="A5658"/>
      <c r="B5658" s="27"/>
      <c r="C5658" s="27"/>
      <c r="D5658"/>
      <c r="E5658"/>
      <c r="F5658" s="27"/>
      <c r="G5658"/>
      <c r="H5658"/>
      <c r="I5658"/>
      <c r="X5658"/>
      <c r="Y5658"/>
      <c r="Z5658"/>
    </row>
    <row r="5659" spans="1:26" x14ac:dyDescent="0.2">
      <c r="A5659"/>
      <c r="B5659" s="27"/>
      <c r="C5659" s="27"/>
      <c r="D5659"/>
      <c r="E5659"/>
      <c r="F5659" s="27"/>
      <c r="G5659"/>
      <c r="H5659"/>
      <c r="I5659"/>
      <c r="X5659"/>
      <c r="Y5659"/>
      <c r="Z5659"/>
    </row>
    <row r="5660" spans="1:26" x14ac:dyDescent="0.2">
      <c r="A5660"/>
      <c r="B5660" s="27"/>
      <c r="C5660" s="27"/>
      <c r="D5660"/>
      <c r="E5660"/>
      <c r="F5660" s="27"/>
      <c r="G5660"/>
      <c r="H5660"/>
      <c r="I5660"/>
      <c r="X5660"/>
      <c r="Y5660"/>
      <c r="Z5660"/>
    </row>
    <row r="5661" spans="1:26" x14ac:dyDescent="0.2">
      <c r="A5661"/>
      <c r="B5661" s="27"/>
      <c r="C5661" s="27"/>
      <c r="D5661"/>
      <c r="E5661"/>
      <c r="F5661" s="27"/>
      <c r="G5661"/>
      <c r="H5661"/>
      <c r="I5661"/>
      <c r="X5661"/>
      <c r="Y5661"/>
      <c r="Z5661"/>
    </row>
    <row r="5662" spans="1:26" x14ac:dyDescent="0.2">
      <c r="A5662"/>
      <c r="B5662" s="27"/>
      <c r="C5662" s="27"/>
      <c r="D5662"/>
      <c r="E5662"/>
      <c r="F5662" s="27"/>
      <c r="G5662"/>
      <c r="H5662"/>
      <c r="I5662"/>
      <c r="X5662"/>
      <c r="Y5662"/>
      <c r="Z5662"/>
    </row>
    <row r="5663" spans="1:26" x14ac:dyDescent="0.2">
      <c r="A5663"/>
      <c r="B5663" s="27"/>
      <c r="C5663" s="27"/>
      <c r="D5663"/>
      <c r="E5663"/>
      <c r="F5663" s="27"/>
      <c r="G5663"/>
      <c r="H5663"/>
      <c r="I5663"/>
      <c r="X5663"/>
      <c r="Y5663"/>
      <c r="Z5663"/>
    </row>
    <row r="5664" spans="1:26" x14ac:dyDescent="0.2">
      <c r="A5664"/>
      <c r="B5664" s="27"/>
      <c r="C5664" s="27"/>
      <c r="D5664"/>
      <c r="E5664"/>
      <c r="F5664" s="27"/>
      <c r="G5664"/>
      <c r="H5664"/>
      <c r="I5664"/>
      <c r="X5664"/>
      <c r="Y5664"/>
      <c r="Z5664"/>
    </row>
    <row r="5665" spans="1:26" x14ac:dyDescent="0.2">
      <c r="A5665"/>
      <c r="B5665" s="27"/>
      <c r="C5665" s="27"/>
      <c r="D5665"/>
      <c r="E5665"/>
      <c r="F5665" s="27"/>
      <c r="G5665"/>
      <c r="H5665"/>
      <c r="I5665"/>
      <c r="X5665"/>
      <c r="Y5665"/>
      <c r="Z5665"/>
    </row>
    <row r="5666" spans="1:26" x14ac:dyDescent="0.2">
      <c r="A5666"/>
      <c r="B5666" s="27"/>
      <c r="C5666" s="27"/>
      <c r="D5666"/>
      <c r="E5666"/>
      <c r="F5666" s="27"/>
      <c r="G5666"/>
      <c r="H5666"/>
      <c r="I5666"/>
      <c r="X5666"/>
      <c r="Y5666"/>
      <c r="Z5666"/>
    </row>
    <row r="5667" spans="1:26" x14ac:dyDescent="0.2">
      <c r="A5667"/>
      <c r="B5667" s="27"/>
      <c r="C5667" s="27"/>
      <c r="D5667"/>
      <c r="E5667"/>
      <c r="F5667" s="27"/>
      <c r="G5667"/>
      <c r="H5667"/>
      <c r="I5667"/>
      <c r="X5667"/>
      <c r="Y5667"/>
      <c r="Z5667"/>
    </row>
    <row r="5668" spans="1:26" x14ac:dyDescent="0.2">
      <c r="A5668"/>
      <c r="B5668" s="27"/>
      <c r="C5668" s="27"/>
      <c r="D5668"/>
      <c r="E5668"/>
      <c r="F5668" s="27"/>
      <c r="G5668"/>
      <c r="H5668"/>
      <c r="I5668"/>
      <c r="X5668"/>
      <c r="Y5668"/>
      <c r="Z5668"/>
    </row>
    <row r="5669" spans="1:26" x14ac:dyDescent="0.2">
      <c r="A5669"/>
      <c r="B5669" s="27"/>
      <c r="C5669" s="27"/>
      <c r="D5669"/>
      <c r="E5669"/>
      <c r="F5669" s="27"/>
      <c r="G5669"/>
      <c r="H5669"/>
      <c r="I5669"/>
      <c r="X5669"/>
      <c r="Y5669"/>
      <c r="Z5669"/>
    </row>
    <row r="5670" spans="1:26" x14ac:dyDescent="0.2">
      <c r="A5670"/>
      <c r="B5670" s="27"/>
      <c r="C5670" s="27"/>
      <c r="D5670"/>
      <c r="E5670"/>
      <c r="F5670" s="27"/>
      <c r="G5670"/>
      <c r="H5670"/>
      <c r="I5670"/>
      <c r="X5670"/>
      <c r="Y5670"/>
      <c r="Z5670"/>
    </row>
    <row r="5671" spans="1:26" x14ac:dyDescent="0.2">
      <c r="A5671"/>
      <c r="B5671" s="27"/>
      <c r="C5671" s="27"/>
      <c r="D5671"/>
      <c r="E5671"/>
      <c r="F5671" s="27"/>
      <c r="G5671"/>
      <c r="H5671"/>
      <c r="I5671"/>
      <c r="X5671"/>
      <c r="Y5671"/>
      <c r="Z5671"/>
    </row>
    <row r="5672" spans="1:26" x14ac:dyDescent="0.2">
      <c r="A5672"/>
      <c r="B5672" s="27"/>
      <c r="C5672" s="27"/>
      <c r="D5672"/>
      <c r="E5672"/>
      <c r="F5672" s="27"/>
      <c r="G5672"/>
      <c r="H5672"/>
      <c r="I5672"/>
      <c r="X5672"/>
      <c r="Y5672"/>
      <c r="Z5672"/>
    </row>
    <row r="5673" spans="1:26" x14ac:dyDescent="0.2">
      <c r="A5673"/>
      <c r="B5673" s="27"/>
      <c r="C5673" s="27"/>
      <c r="D5673"/>
      <c r="E5673"/>
      <c r="F5673" s="27"/>
      <c r="G5673"/>
      <c r="H5673"/>
      <c r="I5673"/>
      <c r="X5673"/>
      <c r="Y5673"/>
      <c r="Z5673"/>
    </row>
    <row r="5674" spans="1:26" x14ac:dyDescent="0.2">
      <c r="A5674"/>
      <c r="B5674" s="27"/>
      <c r="C5674" s="27"/>
      <c r="D5674"/>
      <c r="E5674"/>
      <c r="F5674" s="27"/>
      <c r="G5674"/>
      <c r="H5674"/>
      <c r="I5674"/>
      <c r="X5674"/>
      <c r="Y5674"/>
      <c r="Z5674"/>
    </row>
    <row r="5675" spans="1:26" x14ac:dyDescent="0.2">
      <c r="A5675"/>
      <c r="B5675" s="27"/>
      <c r="C5675" s="27"/>
      <c r="D5675"/>
      <c r="E5675"/>
      <c r="F5675" s="27"/>
      <c r="G5675"/>
      <c r="H5675"/>
      <c r="I5675"/>
      <c r="X5675"/>
      <c r="Y5675"/>
      <c r="Z5675"/>
    </row>
    <row r="5676" spans="1:26" x14ac:dyDescent="0.2">
      <c r="A5676"/>
      <c r="B5676" s="27"/>
      <c r="C5676" s="27"/>
      <c r="D5676"/>
      <c r="E5676"/>
      <c r="F5676" s="27"/>
      <c r="G5676"/>
      <c r="H5676"/>
      <c r="I5676"/>
      <c r="X5676"/>
      <c r="Y5676"/>
      <c r="Z5676"/>
    </row>
    <row r="5677" spans="1:26" x14ac:dyDescent="0.2">
      <c r="A5677"/>
      <c r="B5677" s="27"/>
      <c r="C5677" s="27"/>
      <c r="D5677"/>
      <c r="E5677"/>
      <c r="F5677" s="27"/>
      <c r="G5677"/>
      <c r="H5677"/>
      <c r="I5677"/>
      <c r="X5677"/>
      <c r="Y5677"/>
      <c r="Z5677"/>
    </row>
    <row r="5678" spans="1:26" x14ac:dyDescent="0.2">
      <c r="A5678"/>
      <c r="B5678" s="27"/>
      <c r="C5678" s="27"/>
      <c r="D5678"/>
      <c r="E5678"/>
      <c r="F5678" s="27"/>
      <c r="G5678"/>
      <c r="H5678"/>
      <c r="I5678"/>
      <c r="X5678"/>
      <c r="Y5678"/>
      <c r="Z5678"/>
    </row>
    <row r="5679" spans="1:26" x14ac:dyDescent="0.2">
      <c r="A5679"/>
      <c r="B5679" s="27"/>
      <c r="C5679" s="27"/>
      <c r="D5679"/>
      <c r="E5679"/>
      <c r="F5679" s="27"/>
      <c r="G5679"/>
      <c r="H5679"/>
      <c r="I5679"/>
      <c r="X5679"/>
      <c r="Y5679"/>
      <c r="Z5679"/>
    </row>
    <row r="5680" spans="1:26" x14ac:dyDescent="0.2">
      <c r="A5680"/>
      <c r="B5680" s="27"/>
      <c r="C5680" s="27"/>
      <c r="D5680"/>
      <c r="E5680"/>
      <c r="F5680" s="27"/>
      <c r="G5680"/>
      <c r="H5680"/>
      <c r="I5680"/>
      <c r="X5680"/>
      <c r="Y5680"/>
      <c r="Z5680"/>
    </row>
    <row r="5681" spans="1:26" x14ac:dyDescent="0.2">
      <c r="A5681"/>
      <c r="B5681" s="27"/>
      <c r="C5681" s="27"/>
      <c r="D5681"/>
      <c r="E5681"/>
      <c r="F5681" s="27"/>
      <c r="G5681"/>
      <c r="H5681"/>
      <c r="I5681"/>
      <c r="X5681"/>
      <c r="Y5681"/>
      <c r="Z5681"/>
    </row>
    <row r="5682" spans="1:26" x14ac:dyDescent="0.2">
      <c r="A5682"/>
      <c r="B5682" s="27"/>
      <c r="C5682" s="27"/>
      <c r="D5682"/>
      <c r="E5682"/>
      <c r="F5682" s="27"/>
      <c r="G5682"/>
      <c r="H5682"/>
      <c r="I5682"/>
      <c r="X5682"/>
      <c r="Y5682"/>
      <c r="Z5682"/>
    </row>
    <row r="5683" spans="1:26" x14ac:dyDescent="0.2">
      <c r="A5683"/>
      <c r="B5683" s="27"/>
      <c r="C5683" s="27"/>
      <c r="D5683"/>
      <c r="E5683"/>
      <c r="F5683" s="27"/>
      <c r="G5683"/>
      <c r="H5683"/>
      <c r="I5683"/>
      <c r="X5683"/>
      <c r="Y5683"/>
      <c r="Z5683"/>
    </row>
    <row r="5684" spans="1:26" x14ac:dyDescent="0.2">
      <c r="A5684"/>
      <c r="B5684" s="27"/>
      <c r="C5684" s="27"/>
      <c r="D5684"/>
      <c r="E5684"/>
      <c r="F5684" s="27"/>
      <c r="G5684"/>
      <c r="H5684"/>
      <c r="I5684"/>
      <c r="X5684"/>
      <c r="Y5684"/>
      <c r="Z5684"/>
    </row>
    <row r="5685" spans="1:26" x14ac:dyDescent="0.2">
      <c r="A5685"/>
      <c r="B5685" s="27"/>
      <c r="C5685" s="27"/>
      <c r="D5685"/>
      <c r="E5685"/>
      <c r="F5685" s="27"/>
      <c r="G5685"/>
      <c r="H5685"/>
      <c r="I5685"/>
      <c r="X5685"/>
      <c r="Y5685"/>
      <c r="Z5685"/>
    </row>
    <row r="5686" spans="1:26" x14ac:dyDescent="0.2">
      <c r="A5686"/>
      <c r="B5686" s="27"/>
      <c r="C5686" s="27"/>
      <c r="D5686"/>
      <c r="E5686"/>
      <c r="F5686" s="27"/>
      <c r="G5686"/>
      <c r="H5686"/>
      <c r="I5686"/>
      <c r="X5686"/>
      <c r="Y5686"/>
      <c r="Z5686"/>
    </row>
    <row r="5687" spans="1:26" x14ac:dyDescent="0.2">
      <c r="A5687"/>
      <c r="B5687" s="27"/>
      <c r="C5687" s="27"/>
      <c r="D5687"/>
      <c r="E5687"/>
      <c r="F5687" s="27"/>
      <c r="G5687"/>
      <c r="H5687"/>
      <c r="I5687"/>
      <c r="X5687"/>
      <c r="Y5687"/>
      <c r="Z5687"/>
    </row>
    <row r="5688" spans="1:26" x14ac:dyDescent="0.2">
      <c r="A5688"/>
      <c r="B5688" s="27"/>
      <c r="C5688" s="27"/>
      <c r="D5688"/>
      <c r="E5688"/>
      <c r="F5688" s="27"/>
      <c r="G5688"/>
      <c r="H5688"/>
      <c r="I5688"/>
      <c r="X5688"/>
      <c r="Y5688"/>
      <c r="Z5688"/>
    </row>
    <row r="5689" spans="1:26" x14ac:dyDescent="0.2">
      <c r="A5689"/>
      <c r="B5689" s="27"/>
      <c r="C5689" s="27"/>
      <c r="D5689"/>
      <c r="E5689"/>
      <c r="F5689" s="27"/>
      <c r="G5689"/>
      <c r="H5689"/>
      <c r="I5689"/>
      <c r="X5689"/>
      <c r="Y5689"/>
      <c r="Z5689"/>
    </row>
    <row r="5690" spans="1:26" x14ac:dyDescent="0.2">
      <c r="A5690"/>
      <c r="B5690" s="27"/>
      <c r="C5690" s="27"/>
      <c r="D5690"/>
      <c r="E5690"/>
      <c r="F5690" s="27"/>
      <c r="G5690"/>
      <c r="H5690"/>
      <c r="I5690"/>
      <c r="X5690"/>
      <c r="Y5690"/>
      <c r="Z5690"/>
    </row>
    <row r="5691" spans="1:26" x14ac:dyDescent="0.2">
      <c r="A5691"/>
      <c r="B5691" s="27"/>
      <c r="C5691" s="27"/>
      <c r="D5691"/>
      <c r="E5691"/>
      <c r="F5691" s="27"/>
      <c r="G5691"/>
      <c r="H5691"/>
      <c r="I5691"/>
      <c r="X5691"/>
      <c r="Y5691"/>
      <c r="Z5691"/>
    </row>
    <row r="5692" spans="1:26" x14ac:dyDescent="0.2">
      <c r="A5692"/>
      <c r="B5692" s="27"/>
      <c r="C5692" s="27"/>
      <c r="D5692"/>
      <c r="E5692"/>
      <c r="F5692" s="27"/>
      <c r="G5692"/>
      <c r="H5692"/>
      <c r="I5692"/>
      <c r="X5692"/>
      <c r="Y5692"/>
      <c r="Z5692"/>
    </row>
    <row r="5693" spans="1:26" x14ac:dyDescent="0.2">
      <c r="A5693"/>
      <c r="B5693" s="27"/>
      <c r="C5693" s="27"/>
      <c r="D5693"/>
      <c r="E5693"/>
      <c r="F5693" s="27"/>
      <c r="G5693"/>
      <c r="H5693"/>
      <c r="I5693"/>
      <c r="X5693"/>
      <c r="Y5693"/>
      <c r="Z5693"/>
    </row>
    <row r="5694" spans="1:26" x14ac:dyDescent="0.2">
      <c r="A5694"/>
      <c r="B5694" s="27"/>
      <c r="C5694" s="27"/>
      <c r="D5694"/>
      <c r="E5694"/>
      <c r="F5694" s="27"/>
      <c r="G5694"/>
      <c r="H5694"/>
      <c r="I5694"/>
      <c r="X5694"/>
      <c r="Y5694"/>
      <c r="Z5694"/>
    </row>
    <row r="5695" spans="1:26" x14ac:dyDescent="0.2">
      <c r="A5695"/>
      <c r="B5695" s="27"/>
      <c r="C5695" s="27"/>
      <c r="D5695"/>
      <c r="E5695"/>
      <c r="F5695" s="27"/>
      <c r="G5695"/>
      <c r="H5695"/>
      <c r="I5695"/>
      <c r="X5695"/>
      <c r="Y5695"/>
      <c r="Z5695"/>
    </row>
    <row r="5696" spans="1:26" x14ac:dyDescent="0.2">
      <c r="A5696"/>
      <c r="B5696" s="27"/>
      <c r="C5696" s="27"/>
      <c r="D5696"/>
      <c r="E5696"/>
      <c r="F5696" s="27"/>
      <c r="G5696"/>
      <c r="H5696"/>
      <c r="I5696"/>
      <c r="X5696"/>
      <c r="Y5696"/>
      <c r="Z5696"/>
    </row>
    <row r="5697" spans="1:26" x14ac:dyDescent="0.2">
      <c r="A5697"/>
      <c r="B5697" s="27"/>
      <c r="C5697" s="27"/>
      <c r="D5697"/>
      <c r="E5697"/>
      <c r="F5697" s="27"/>
      <c r="G5697"/>
      <c r="H5697"/>
      <c r="I5697"/>
      <c r="X5697"/>
      <c r="Y5697"/>
      <c r="Z5697"/>
    </row>
    <row r="5698" spans="1:26" x14ac:dyDescent="0.2">
      <c r="A5698"/>
      <c r="B5698" s="27"/>
      <c r="C5698" s="27"/>
      <c r="D5698"/>
      <c r="E5698"/>
      <c r="F5698" s="27"/>
      <c r="G5698"/>
      <c r="H5698"/>
      <c r="I5698"/>
      <c r="X5698"/>
      <c r="Y5698"/>
      <c r="Z5698"/>
    </row>
    <row r="5699" spans="1:26" x14ac:dyDescent="0.2">
      <c r="A5699"/>
      <c r="B5699" s="27"/>
      <c r="C5699" s="27"/>
      <c r="D5699"/>
      <c r="E5699"/>
      <c r="F5699" s="27"/>
      <c r="G5699"/>
      <c r="H5699"/>
      <c r="I5699"/>
      <c r="X5699"/>
      <c r="Y5699"/>
      <c r="Z5699"/>
    </row>
    <row r="5700" spans="1:26" x14ac:dyDescent="0.2">
      <c r="A5700"/>
      <c r="B5700" s="27"/>
      <c r="C5700" s="27"/>
      <c r="D5700"/>
      <c r="E5700"/>
      <c r="F5700" s="27"/>
      <c r="G5700"/>
      <c r="H5700"/>
      <c r="I5700"/>
      <c r="X5700"/>
      <c r="Y5700"/>
      <c r="Z5700"/>
    </row>
    <row r="5701" spans="1:26" x14ac:dyDescent="0.2">
      <c r="A5701"/>
      <c r="B5701" s="27"/>
      <c r="C5701" s="27"/>
      <c r="D5701"/>
      <c r="E5701"/>
      <c r="F5701" s="27"/>
      <c r="G5701"/>
      <c r="H5701"/>
      <c r="I5701"/>
      <c r="X5701"/>
      <c r="Y5701"/>
      <c r="Z5701"/>
    </row>
    <row r="5702" spans="1:26" x14ac:dyDescent="0.2">
      <c r="A5702"/>
      <c r="B5702" s="27"/>
      <c r="C5702" s="27"/>
      <c r="D5702"/>
      <c r="E5702"/>
      <c r="F5702" s="27"/>
      <c r="G5702"/>
      <c r="H5702"/>
      <c r="I5702"/>
      <c r="X5702"/>
      <c r="Y5702"/>
      <c r="Z5702"/>
    </row>
    <row r="5703" spans="1:26" x14ac:dyDescent="0.2">
      <c r="A5703"/>
      <c r="B5703" s="27"/>
      <c r="C5703" s="27"/>
      <c r="D5703"/>
      <c r="E5703"/>
      <c r="F5703" s="27"/>
      <c r="G5703"/>
      <c r="H5703"/>
      <c r="I5703"/>
      <c r="X5703"/>
      <c r="Y5703"/>
      <c r="Z5703"/>
    </row>
    <row r="5704" spans="1:26" x14ac:dyDescent="0.2">
      <c r="A5704"/>
      <c r="B5704" s="27"/>
      <c r="C5704" s="27"/>
      <c r="D5704"/>
      <c r="E5704"/>
      <c r="F5704" s="27"/>
      <c r="G5704"/>
      <c r="H5704"/>
      <c r="I5704"/>
      <c r="X5704"/>
      <c r="Y5704"/>
      <c r="Z5704"/>
    </row>
    <row r="5705" spans="1:26" x14ac:dyDescent="0.2">
      <c r="A5705"/>
      <c r="B5705" s="27"/>
      <c r="C5705" s="27"/>
      <c r="D5705"/>
      <c r="E5705"/>
      <c r="F5705" s="27"/>
      <c r="G5705"/>
      <c r="H5705"/>
      <c r="I5705"/>
      <c r="X5705"/>
      <c r="Y5705"/>
      <c r="Z5705"/>
    </row>
    <row r="5706" spans="1:26" x14ac:dyDescent="0.2">
      <c r="A5706"/>
      <c r="B5706" s="27"/>
      <c r="C5706" s="27"/>
      <c r="D5706"/>
      <c r="E5706"/>
      <c r="F5706" s="27"/>
      <c r="G5706"/>
      <c r="H5706"/>
      <c r="I5706"/>
      <c r="X5706"/>
      <c r="Y5706"/>
      <c r="Z5706"/>
    </row>
    <row r="5707" spans="1:26" x14ac:dyDescent="0.2">
      <c r="A5707"/>
      <c r="B5707" s="27"/>
      <c r="C5707" s="27"/>
      <c r="D5707"/>
      <c r="E5707"/>
      <c r="F5707" s="27"/>
      <c r="G5707"/>
      <c r="H5707"/>
      <c r="I5707"/>
      <c r="X5707"/>
      <c r="Y5707"/>
      <c r="Z5707"/>
    </row>
    <row r="5708" spans="1:26" x14ac:dyDescent="0.2">
      <c r="A5708"/>
      <c r="B5708" s="27"/>
      <c r="C5708" s="27"/>
      <c r="D5708"/>
      <c r="E5708"/>
      <c r="F5708" s="27"/>
      <c r="G5708"/>
      <c r="H5708"/>
      <c r="I5708"/>
      <c r="X5708"/>
      <c r="Y5708"/>
      <c r="Z5708"/>
    </row>
    <row r="5709" spans="1:26" x14ac:dyDescent="0.2">
      <c r="A5709"/>
      <c r="B5709" s="27"/>
      <c r="C5709" s="27"/>
      <c r="D5709"/>
      <c r="E5709"/>
      <c r="F5709" s="27"/>
      <c r="G5709"/>
      <c r="H5709"/>
      <c r="I5709"/>
      <c r="X5709"/>
      <c r="Y5709"/>
      <c r="Z5709"/>
    </row>
    <row r="5710" spans="1:26" x14ac:dyDescent="0.2">
      <c r="A5710"/>
      <c r="B5710" s="27"/>
      <c r="C5710" s="27"/>
      <c r="D5710"/>
      <c r="E5710"/>
      <c r="F5710" s="27"/>
      <c r="G5710"/>
      <c r="H5710"/>
      <c r="I5710"/>
      <c r="X5710"/>
      <c r="Y5710"/>
      <c r="Z5710"/>
    </row>
    <row r="5711" spans="1:26" x14ac:dyDescent="0.2">
      <c r="A5711"/>
      <c r="B5711" s="27"/>
      <c r="C5711" s="27"/>
      <c r="D5711"/>
      <c r="E5711"/>
      <c r="F5711" s="27"/>
      <c r="G5711"/>
      <c r="H5711"/>
      <c r="I5711"/>
      <c r="X5711"/>
      <c r="Y5711"/>
      <c r="Z5711"/>
    </row>
    <row r="5712" spans="1:26" x14ac:dyDescent="0.2">
      <c r="A5712"/>
      <c r="B5712" s="27"/>
      <c r="C5712" s="27"/>
      <c r="D5712"/>
      <c r="E5712"/>
      <c r="F5712" s="27"/>
      <c r="G5712"/>
      <c r="H5712"/>
      <c r="I5712"/>
      <c r="X5712"/>
      <c r="Y5712"/>
      <c r="Z5712"/>
    </row>
    <row r="5713" spans="1:26" x14ac:dyDescent="0.2">
      <c r="A5713"/>
      <c r="B5713" s="27"/>
      <c r="C5713" s="27"/>
      <c r="D5713"/>
      <c r="E5713"/>
      <c r="F5713" s="27"/>
      <c r="G5713"/>
      <c r="H5713"/>
      <c r="I5713"/>
      <c r="X5713"/>
      <c r="Y5713"/>
      <c r="Z5713"/>
    </row>
    <row r="5714" spans="1:26" x14ac:dyDescent="0.2">
      <c r="A5714"/>
      <c r="B5714" s="27"/>
      <c r="C5714" s="27"/>
      <c r="D5714"/>
      <c r="E5714"/>
      <c r="F5714" s="27"/>
      <c r="G5714"/>
      <c r="H5714"/>
      <c r="I5714"/>
      <c r="X5714"/>
      <c r="Y5714"/>
      <c r="Z5714"/>
    </row>
    <row r="5715" spans="1:26" x14ac:dyDescent="0.2">
      <c r="A5715"/>
      <c r="B5715" s="27"/>
      <c r="C5715" s="27"/>
      <c r="D5715"/>
      <c r="E5715"/>
      <c r="F5715" s="27"/>
      <c r="G5715"/>
      <c r="H5715"/>
      <c r="I5715"/>
      <c r="X5715"/>
      <c r="Y5715"/>
      <c r="Z5715"/>
    </row>
    <row r="5716" spans="1:26" x14ac:dyDescent="0.2">
      <c r="A5716"/>
      <c r="B5716" s="27"/>
      <c r="C5716" s="27"/>
      <c r="D5716"/>
      <c r="E5716"/>
      <c r="F5716" s="27"/>
      <c r="G5716"/>
      <c r="H5716"/>
      <c r="I5716"/>
      <c r="X5716"/>
      <c r="Y5716"/>
      <c r="Z5716"/>
    </row>
    <row r="5717" spans="1:26" x14ac:dyDescent="0.2">
      <c r="A5717"/>
      <c r="B5717" s="27"/>
      <c r="C5717" s="27"/>
      <c r="D5717"/>
      <c r="E5717"/>
      <c r="F5717" s="27"/>
      <c r="G5717"/>
      <c r="H5717"/>
      <c r="I5717"/>
      <c r="X5717"/>
      <c r="Y5717"/>
      <c r="Z5717"/>
    </row>
    <row r="5718" spans="1:26" x14ac:dyDescent="0.2">
      <c r="A5718"/>
      <c r="B5718" s="27"/>
      <c r="C5718" s="27"/>
      <c r="D5718"/>
      <c r="E5718"/>
      <c r="F5718" s="27"/>
      <c r="G5718"/>
      <c r="H5718"/>
      <c r="I5718"/>
      <c r="X5718"/>
      <c r="Y5718"/>
      <c r="Z5718"/>
    </row>
    <row r="5719" spans="1:26" x14ac:dyDescent="0.2">
      <c r="A5719"/>
      <c r="B5719" s="27"/>
      <c r="C5719" s="27"/>
      <c r="D5719"/>
      <c r="E5719"/>
      <c r="F5719" s="27"/>
      <c r="G5719"/>
      <c r="H5719"/>
      <c r="I5719"/>
      <c r="X5719"/>
      <c r="Y5719"/>
      <c r="Z5719"/>
    </row>
    <row r="5720" spans="1:26" x14ac:dyDescent="0.2">
      <c r="A5720"/>
      <c r="B5720" s="27"/>
      <c r="C5720" s="27"/>
      <c r="D5720"/>
      <c r="E5720"/>
      <c r="F5720" s="27"/>
      <c r="G5720"/>
      <c r="H5720"/>
      <c r="I5720"/>
      <c r="X5720"/>
      <c r="Y5720"/>
      <c r="Z5720"/>
    </row>
    <row r="5721" spans="1:26" x14ac:dyDescent="0.2">
      <c r="A5721"/>
      <c r="B5721" s="27"/>
      <c r="C5721" s="27"/>
      <c r="D5721"/>
      <c r="E5721"/>
      <c r="F5721" s="27"/>
      <c r="G5721"/>
      <c r="H5721"/>
      <c r="I5721"/>
      <c r="X5721"/>
      <c r="Y5721"/>
      <c r="Z5721"/>
    </row>
    <row r="5722" spans="1:26" x14ac:dyDescent="0.2">
      <c r="A5722"/>
      <c r="B5722" s="27"/>
      <c r="C5722" s="27"/>
      <c r="D5722"/>
      <c r="E5722"/>
      <c r="F5722" s="27"/>
      <c r="G5722"/>
      <c r="H5722"/>
      <c r="I5722"/>
      <c r="X5722"/>
      <c r="Y5722"/>
      <c r="Z5722"/>
    </row>
    <row r="5723" spans="1:26" x14ac:dyDescent="0.2">
      <c r="A5723"/>
      <c r="B5723" s="27"/>
      <c r="C5723" s="27"/>
      <c r="D5723"/>
      <c r="E5723"/>
      <c r="F5723" s="27"/>
      <c r="G5723"/>
      <c r="H5723"/>
      <c r="I5723"/>
      <c r="X5723"/>
      <c r="Y5723"/>
      <c r="Z5723"/>
    </row>
    <row r="5724" spans="1:26" x14ac:dyDescent="0.2">
      <c r="A5724"/>
      <c r="B5724" s="27"/>
      <c r="C5724" s="27"/>
      <c r="D5724"/>
      <c r="E5724"/>
      <c r="F5724" s="27"/>
      <c r="G5724"/>
      <c r="H5724"/>
      <c r="I5724"/>
      <c r="X5724"/>
      <c r="Y5724"/>
      <c r="Z5724"/>
    </row>
    <row r="5725" spans="1:26" x14ac:dyDescent="0.2">
      <c r="A5725"/>
      <c r="B5725" s="27"/>
      <c r="C5725" s="27"/>
      <c r="D5725"/>
      <c r="E5725"/>
      <c r="F5725" s="27"/>
      <c r="G5725"/>
      <c r="H5725"/>
      <c r="I5725"/>
      <c r="X5725"/>
      <c r="Y5725"/>
      <c r="Z5725"/>
    </row>
    <row r="5726" spans="1:26" x14ac:dyDescent="0.2">
      <c r="A5726"/>
      <c r="B5726" s="27"/>
      <c r="C5726" s="27"/>
      <c r="D5726"/>
      <c r="E5726"/>
      <c r="F5726" s="27"/>
      <c r="G5726"/>
      <c r="H5726"/>
      <c r="I5726"/>
      <c r="X5726"/>
      <c r="Y5726"/>
      <c r="Z5726"/>
    </row>
    <row r="5727" spans="1:26" x14ac:dyDescent="0.2">
      <c r="A5727"/>
      <c r="B5727" s="27"/>
      <c r="C5727" s="27"/>
      <c r="D5727"/>
      <c r="E5727"/>
      <c r="F5727" s="27"/>
      <c r="G5727"/>
      <c r="H5727"/>
      <c r="I5727"/>
      <c r="X5727"/>
      <c r="Y5727"/>
      <c r="Z5727"/>
    </row>
    <row r="5728" spans="1:26" x14ac:dyDescent="0.2">
      <c r="A5728"/>
      <c r="B5728" s="27"/>
      <c r="C5728" s="27"/>
      <c r="D5728"/>
      <c r="E5728"/>
      <c r="F5728" s="27"/>
      <c r="G5728"/>
      <c r="H5728"/>
      <c r="I5728"/>
      <c r="X5728"/>
      <c r="Y5728"/>
      <c r="Z5728"/>
    </row>
    <row r="5729" spans="1:26" x14ac:dyDescent="0.2">
      <c r="A5729"/>
      <c r="B5729" s="27"/>
      <c r="C5729" s="27"/>
      <c r="D5729"/>
      <c r="E5729"/>
      <c r="F5729" s="27"/>
      <c r="G5729"/>
      <c r="H5729"/>
      <c r="I5729"/>
      <c r="X5729"/>
      <c r="Y5729"/>
      <c r="Z5729"/>
    </row>
    <row r="5730" spans="1:26" x14ac:dyDescent="0.2">
      <c r="A5730"/>
      <c r="B5730" s="27"/>
      <c r="C5730" s="27"/>
      <c r="D5730"/>
      <c r="E5730"/>
      <c r="F5730" s="27"/>
      <c r="G5730"/>
      <c r="H5730"/>
      <c r="I5730"/>
      <c r="X5730"/>
      <c r="Y5730"/>
      <c r="Z5730"/>
    </row>
    <row r="5731" spans="1:26" x14ac:dyDescent="0.2">
      <c r="A5731"/>
      <c r="B5731" s="27"/>
      <c r="C5731" s="27"/>
      <c r="D5731"/>
      <c r="E5731"/>
      <c r="F5731" s="27"/>
      <c r="G5731"/>
      <c r="H5731"/>
      <c r="I5731"/>
      <c r="X5731"/>
      <c r="Y5731"/>
      <c r="Z5731"/>
    </row>
    <row r="5732" spans="1:26" x14ac:dyDescent="0.2">
      <c r="A5732"/>
      <c r="B5732" s="27"/>
      <c r="C5732" s="27"/>
      <c r="D5732"/>
      <c r="E5732"/>
      <c r="F5732" s="27"/>
      <c r="G5732"/>
      <c r="H5732"/>
      <c r="I5732"/>
      <c r="X5732"/>
      <c r="Y5732"/>
      <c r="Z5732"/>
    </row>
    <row r="5733" spans="1:26" x14ac:dyDescent="0.2">
      <c r="A5733"/>
      <c r="B5733" s="27"/>
      <c r="C5733" s="27"/>
      <c r="D5733"/>
      <c r="E5733"/>
      <c r="F5733" s="27"/>
      <c r="G5733"/>
      <c r="H5733"/>
      <c r="I5733"/>
      <c r="X5733"/>
      <c r="Y5733"/>
      <c r="Z5733"/>
    </row>
    <row r="5734" spans="1:26" x14ac:dyDescent="0.2">
      <c r="A5734"/>
      <c r="B5734" s="27"/>
      <c r="C5734" s="27"/>
      <c r="D5734"/>
      <c r="E5734"/>
      <c r="F5734" s="27"/>
      <c r="G5734"/>
      <c r="H5734"/>
      <c r="I5734"/>
      <c r="X5734"/>
      <c r="Y5734"/>
      <c r="Z5734"/>
    </row>
    <row r="5735" spans="1:26" x14ac:dyDescent="0.2">
      <c r="A5735"/>
      <c r="B5735" s="27"/>
      <c r="C5735" s="27"/>
      <c r="D5735"/>
      <c r="E5735"/>
      <c r="F5735" s="27"/>
      <c r="G5735"/>
      <c r="H5735"/>
      <c r="I5735"/>
      <c r="X5735"/>
      <c r="Y5735"/>
      <c r="Z5735"/>
    </row>
    <row r="5736" spans="1:26" x14ac:dyDescent="0.2">
      <c r="A5736"/>
      <c r="B5736" s="27"/>
      <c r="C5736" s="27"/>
      <c r="D5736"/>
      <c r="E5736"/>
      <c r="F5736" s="27"/>
      <c r="G5736"/>
      <c r="H5736"/>
      <c r="I5736"/>
      <c r="X5736"/>
      <c r="Y5736"/>
      <c r="Z5736"/>
    </row>
    <row r="5737" spans="1:26" x14ac:dyDescent="0.2">
      <c r="A5737"/>
      <c r="B5737" s="27"/>
      <c r="C5737" s="27"/>
      <c r="D5737"/>
      <c r="E5737"/>
      <c r="F5737" s="27"/>
      <c r="G5737"/>
      <c r="H5737"/>
      <c r="I5737"/>
      <c r="X5737"/>
      <c r="Y5737"/>
      <c r="Z5737"/>
    </row>
    <row r="5738" spans="1:26" x14ac:dyDescent="0.2">
      <c r="A5738"/>
      <c r="B5738" s="27"/>
      <c r="C5738" s="27"/>
      <c r="D5738"/>
      <c r="E5738"/>
      <c r="F5738" s="27"/>
      <c r="G5738"/>
      <c r="H5738"/>
      <c r="I5738"/>
      <c r="X5738"/>
      <c r="Y5738"/>
      <c r="Z5738"/>
    </row>
    <row r="5739" spans="1:26" x14ac:dyDescent="0.2">
      <c r="A5739"/>
      <c r="B5739" s="27"/>
      <c r="C5739" s="27"/>
      <c r="D5739"/>
      <c r="E5739"/>
      <c r="F5739" s="27"/>
      <c r="G5739"/>
      <c r="H5739"/>
      <c r="I5739"/>
      <c r="X5739"/>
      <c r="Y5739"/>
      <c r="Z5739"/>
    </row>
    <row r="5740" spans="1:26" x14ac:dyDescent="0.2">
      <c r="A5740"/>
      <c r="B5740" s="27"/>
      <c r="C5740" s="27"/>
      <c r="D5740"/>
      <c r="E5740"/>
      <c r="F5740" s="27"/>
      <c r="G5740"/>
      <c r="H5740"/>
      <c r="I5740"/>
      <c r="X5740"/>
      <c r="Y5740"/>
      <c r="Z5740"/>
    </row>
    <row r="5741" spans="1:26" x14ac:dyDescent="0.2">
      <c r="A5741"/>
      <c r="B5741" s="27"/>
      <c r="C5741" s="27"/>
      <c r="D5741"/>
      <c r="E5741"/>
      <c r="F5741" s="27"/>
      <c r="G5741"/>
      <c r="H5741"/>
      <c r="I5741"/>
      <c r="X5741"/>
      <c r="Y5741"/>
      <c r="Z5741"/>
    </row>
    <row r="5742" spans="1:26" x14ac:dyDescent="0.2">
      <c r="A5742"/>
      <c r="B5742" s="27"/>
      <c r="C5742" s="27"/>
      <c r="D5742"/>
      <c r="E5742"/>
      <c r="F5742" s="27"/>
      <c r="G5742"/>
      <c r="H5742"/>
      <c r="I5742"/>
      <c r="X5742"/>
      <c r="Y5742"/>
      <c r="Z5742"/>
    </row>
    <row r="5743" spans="1:26" x14ac:dyDescent="0.2">
      <c r="A5743"/>
      <c r="B5743" s="27"/>
      <c r="C5743" s="27"/>
      <c r="D5743"/>
      <c r="E5743"/>
      <c r="F5743" s="27"/>
      <c r="G5743"/>
      <c r="H5743"/>
      <c r="I5743"/>
      <c r="X5743"/>
      <c r="Y5743"/>
      <c r="Z5743"/>
    </row>
    <row r="5744" spans="1:26" x14ac:dyDescent="0.2">
      <c r="A5744"/>
      <c r="B5744" s="27"/>
      <c r="C5744" s="27"/>
      <c r="D5744"/>
      <c r="E5744"/>
      <c r="F5744" s="27"/>
      <c r="G5744"/>
      <c r="H5744"/>
      <c r="I5744"/>
      <c r="X5744"/>
      <c r="Y5744"/>
      <c r="Z5744"/>
    </row>
    <row r="5745" spans="1:26" x14ac:dyDescent="0.2">
      <c r="A5745"/>
      <c r="B5745" s="27"/>
      <c r="C5745" s="27"/>
      <c r="D5745"/>
      <c r="E5745"/>
      <c r="F5745" s="27"/>
      <c r="G5745"/>
      <c r="H5745"/>
      <c r="I5745"/>
      <c r="X5745"/>
      <c r="Y5745"/>
      <c r="Z5745"/>
    </row>
    <row r="5746" spans="1:26" x14ac:dyDescent="0.2">
      <c r="A5746"/>
      <c r="B5746" s="27"/>
      <c r="C5746" s="27"/>
      <c r="D5746"/>
      <c r="E5746"/>
      <c r="F5746" s="27"/>
      <c r="G5746"/>
      <c r="H5746"/>
      <c r="I5746"/>
      <c r="X5746"/>
      <c r="Y5746"/>
      <c r="Z5746"/>
    </row>
    <row r="5747" spans="1:26" x14ac:dyDescent="0.2">
      <c r="A5747"/>
      <c r="B5747" s="27"/>
      <c r="C5747" s="27"/>
      <c r="D5747"/>
      <c r="E5747"/>
      <c r="F5747" s="27"/>
      <c r="G5747"/>
      <c r="H5747"/>
      <c r="I5747"/>
      <c r="X5747"/>
      <c r="Y5747"/>
      <c r="Z5747"/>
    </row>
    <row r="5748" spans="1:26" x14ac:dyDescent="0.2">
      <c r="A5748"/>
      <c r="B5748" s="27"/>
      <c r="C5748" s="27"/>
      <c r="D5748"/>
      <c r="E5748"/>
      <c r="F5748" s="27"/>
      <c r="G5748"/>
      <c r="H5748"/>
      <c r="I5748"/>
      <c r="X5748"/>
      <c r="Y5748"/>
      <c r="Z5748"/>
    </row>
    <row r="5749" spans="1:26" x14ac:dyDescent="0.2">
      <c r="A5749"/>
      <c r="B5749" s="27"/>
      <c r="C5749" s="27"/>
      <c r="D5749"/>
      <c r="E5749"/>
      <c r="F5749" s="27"/>
      <c r="G5749"/>
      <c r="H5749"/>
      <c r="I5749"/>
      <c r="X5749"/>
      <c r="Y5749"/>
      <c r="Z5749"/>
    </row>
    <row r="5750" spans="1:26" x14ac:dyDescent="0.2">
      <c r="A5750"/>
      <c r="B5750" s="27"/>
      <c r="C5750" s="27"/>
      <c r="D5750"/>
      <c r="E5750"/>
      <c r="F5750" s="27"/>
      <c r="G5750"/>
      <c r="H5750"/>
      <c r="I5750"/>
      <c r="X5750"/>
      <c r="Y5750"/>
      <c r="Z5750"/>
    </row>
    <row r="5751" spans="1:26" x14ac:dyDescent="0.2">
      <c r="A5751"/>
      <c r="B5751" s="27"/>
      <c r="C5751" s="27"/>
      <c r="D5751"/>
      <c r="E5751"/>
      <c r="F5751" s="27"/>
      <c r="G5751"/>
      <c r="H5751"/>
      <c r="I5751"/>
      <c r="X5751"/>
      <c r="Y5751"/>
      <c r="Z5751"/>
    </row>
    <row r="5752" spans="1:26" x14ac:dyDescent="0.2">
      <c r="A5752"/>
      <c r="B5752" s="27"/>
      <c r="C5752" s="27"/>
      <c r="D5752"/>
      <c r="E5752"/>
      <c r="F5752" s="27"/>
      <c r="G5752"/>
      <c r="H5752"/>
      <c r="I5752"/>
      <c r="X5752"/>
      <c r="Y5752"/>
      <c r="Z5752"/>
    </row>
    <row r="5753" spans="1:26" x14ac:dyDescent="0.2">
      <c r="A5753"/>
      <c r="B5753" s="27"/>
      <c r="C5753" s="27"/>
      <c r="D5753"/>
      <c r="E5753"/>
      <c r="F5753" s="27"/>
      <c r="G5753"/>
      <c r="H5753"/>
      <c r="I5753"/>
      <c r="X5753"/>
      <c r="Y5753"/>
      <c r="Z5753"/>
    </row>
    <row r="5754" spans="1:26" x14ac:dyDescent="0.2">
      <c r="A5754"/>
      <c r="B5754" s="27"/>
      <c r="C5754" s="27"/>
      <c r="D5754"/>
      <c r="E5754"/>
      <c r="F5754" s="27"/>
      <c r="G5754"/>
      <c r="H5754"/>
      <c r="I5754"/>
      <c r="X5754"/>
      <c r="Y5754"/>
      <c r="Z5754"/>
    </row>
    <row r="5755" spans="1:26" x14ac:dyDescent="0.2">
      <c r="A5755"/>
      <c r="B5755" s="27"/>
      <c r="C5755" s="27"/>
      <c r="D5755"/>
      <c r="E5755"/>
      <c r="F5755" s="27"/>
      <c r="G5755"/>
      <c r="H5755"/>
      <c r="I5755"/>
      <c r="X5755"/>
      <c r="Y5755"/>
      <c r="Z5755"/>
    </row>
    <row r="5756" spans="1:26" x14ac:dyDescent="0.2">
      <c r="A5756"/>
      <c r="B5756" s="27"/>
      <c r="C5756" s="27"/>
      <c r="D5756"/>
      <c r="E5756"/>
      <c r="F5756" s="27"/>
      <c r="G5756"/>
      <c r="H5756"/>
      <c r="I5756"/>
      <c r="X5756"/>
      <c r="Y5756"/>
      <c r="Z5756"/>
    </row>
    <row r="5757" spans="1:26" x14ac:dyDescent="0.2">
      <c r="A5757"/>
      <c r="B5757" s="27"/>
      <c r="C5757" s="27"/>
      <c r="D5757"/>
      <c r="E5757"/>
      <c r="F5757" s="27"/>
      <c r="G5757"/>
      <c r="H5757"/>
      <c r="I5757"/>
      <c r="X5757"/>
      <c r="Y5757"/>
      <c r="Z5757"/>
    </row>
    <row r="5758" spans="1:26" x14ac:dyDescent="0.2">
      <c r="A5758"/>
      <c r="B5758" s="27"/>
      <c r="C5758" s="27"/>
      <c r="D5758"/>
      <c r="E5758"/>
      <c r="F5758" s="27"/>
      <c r="G5758"/>
      <c r="H5758"/>
      <c r="I5758"/>
      <c r="X5758"/>
      <c r="Y5758"/>
      <c r="Z5758"/>
    </row>
    <row r="5759" spans="1:26" x14ac:dyDescent="0.2">
      <c r="A5759"/>
      <c r="B5759" s="27"/>
      <c r="C5759" s="27"/>
      <c r="D5759"/>
      <c r="E5759"/>
      <c r="F5759" s="27"/>
      <c r="G5759"/>
      <c r="H5759"/>
      <c r="I5759"/>
      <c r="X5759"/>
      <c r="Y5759"/>
      <c r="Z5759"/>
    </row>
    <row r="5760" spans="1:26" x14ac:dyDescent="0.2">
      <c r="A5760"/>
      <c r="B5760" s="27"/>
      <c r="C5760" s="27"/>
      <c r="D5760"/>
      <c r="E5760"/>
      <c r="F5760" s="27"/>
      <c r="G5760"/>
      <c r="H5760"/>
      <c r="I5760"/>
      <c r="X5760"/>
      <c r="Y5760"/>
      <c r="Z5760"/>
    </row>
    <row r="5761" spans="1:26" x14ac:dyDescent="0.2">
      <c r="A5761"/>
      <c r="B5761" s="27"/>
      <c r="C5761" s="27"/>
      <c r="D5761"/>
      <c r="E5761"/>
      <c r="F5761" s="27"/>
      <c r="G5761"/>
      <c r="H5761"/>
      <c r="I5761"/>
      <c r="X5761"/>
      <c r="Y5761"/>
      <c r="Z5761"/>
    </row>
    <row r="5762" spans="1:26" x14ac:dyDescent="0.2">
      <c r="A5762"/>
      <c r="B5762" s="27"/>
      <c r="C5762" s="27"/>
      <c r="D5762"/>
      <c r="E5762"/>
      <c r="F5762" s="27"/>
      <c r="G5762"/>
      <c r="H5762"/>
      <c r="I5762"/>
      <c r="X5762"/>
      <c r="Y5762"/>
      <c r="Z5762"/>
    </row>
    <row r="5763" spans="1:26" x14ac:dyDescent="0.2">
      <c r="A5763"/>
      <c r="B5763" s="27"/>
      <c r="C5763" s="27"/>
      <c r="D5763"/>
      <c r="E5763"/>
      <c r="F5763" s="27"/>
      <c r="G5763"/>
      <c r="H5763"/>
      <c r="I5763"/>
      <c r="X5763"/>
      <c r="Y5763"/>
      <c r="Z5763"/>
    </row>
    <row r="5764" spans="1:26" x14ac:dyDescent="0.2">
      <c r="A5764"/>
      <c r="B5764" s="27"/>
      <c r="C5764" s="27"/>
      <c r="D5764"/>
      <c r="E5764"/>
      <c r="F5764" s="27"/>
      <c r="G5764"/>
      <c r="H5764"/>
      <c r="I5764"/>
      <c r="X5764"/>
      <c r="Y5764"/>
      <c r="Z5764"/>
    </row>
    <row r="5765" spans="1:26" x14ac:dyDescent="0.2">
      <c r="A5765"/>
      <c r="B5765" s="27"/>
      <c r="C5765" s="27"/>
      <c r="D5765"/>
      <c r="E5765"/>
      <c r="F5765" s="27"/>
      <c r="G5765"/>
      <c r="H5765"/>
      <c r="I5765"/>
      <c r="X5765"/>
      <c r="Y5765"/>
      <c r="Z5765"/>
    </row>
    <row r="5766" spans="1:26" x14ac:dyDescent="0.2">
      <c r="A5766"/>
      <c r="B5766" s="27"/>
      <c r="C5766" s="27"/>
      <c r="D5766"/>
      <c r="E5766"/>
      <c r="F5766" s="27"/>
      <c r="G5766"/>
      <c r="H5766"/>
      <c r="I5766"/>
      <c r="X5766"/>
      <c r="Y5766"/>
      <c r="Z5766"/>
    </row>
    <row r="5767" spans="1:26" x14ac:dyDescent="0.2">
      <c r="A5767"/>
      <c r="B5767" s="27"/>
      <c r="C5767" s="27"/>
      <c r="D5767"/>
      <c r="E5767"/>
      <c r="F5767" s="27"/>
      <c r="G5767"/>
      <c r="H5767"/>
      <c r="I5767"/>
      <c r="X5767"/>
      <c r="Y5767"/>
      <c r="Z5767"/>
    </row>
    <row r="5768" spans="1:26" x14ac:dyDescent="0.2">
      <c r="A5768"/>
      <c r="B5768" s="27"/>
      <c r="C5768" s="27"/>
      <c r="D5768"/>
      <c r="E5768"/>
      <c r="F5768" s="27"/>
      <c r="G5768"/>
      <c r="H5768"/>
      <c r="I5768"/>
      <c r="X5768"/>
      <c r="Y5768"/>
      <c r="Z5768"/>
    </row>
    <row r="5769" spans="1:26" x14ac:dyDescent="0.2">
      <c r="A5769"/>
      <c r="B5769" s="27"/>
      <c r="C5769" s="27"/>
      <c r="D5769"/>
      <c r="E5769"/>
      <c r="F5769" s="27"/>
      <c r="G5769"/>
      <c r="H5769"/>
      <c r="I5769"/>
      <c r="X5769"/>
      <c r="Y5769"/>
      <c r="Z5769"/>
    </row>
    <row r="5770" spans="1:26" x14ac:dyDescent="0.2">
      <c r="A5770"/>
      <c r="B5770" s="27"/>
      <c r="C5770" s="27"/>
      <c r="D5770"/>
      <c r="E5770"/>
      <c r="F5770" s="27"/>
      <c r="G5770"/>
      <c r="H5770"/>
      <c r="I5770"/>
      <c r="X5770"/>
      <c r="Y5770"/>
      <c r="Z5770"/>
    </row>
    <row r="5771" spans="1:26" x14ac:dyDescent="0.2">
      <c r="A5771"/>
      <c r="B5771" s="27"/>
      <c r="C5771" s="27"/>
      <c r="D5771"/>
      <c r="E5771"/>
      <c r="F5771" s="27"/>
      <c r="G5771"/>
      <c r="H5771"/>
      <c r="I5771"/>
      <c r="X5771"/>
      <c r="Y5771"/>
      <c r="Z5771"/>
    </row>
    <row r="5772" spans="1:26" x14ac:dyDescent="0.2">
      <c r="A5772"/>
      <c r="B5772" s="27"/>
      <c r="C5772" s="27"/>
      <c r="D5772"/>
      <c r="E5772"/>
      <c r="F5772" s="27"/>
      <c r="G5772"/>
      <c r="H5772"/>
      <c r="I5772"/>
      <c r="X5772"/>
      <c r="Y5772"/>
      <c r="Z5772"/>
    </row>
    <row r="5773" spans="1:26" x14ac:dyDescent="0.2">
      <c r="A5773"/>
      <c r="B5773" s="27"/>
      <c r="C5773" s="27"/>
      <c r="D5773"/>
      <c r="E5773"/>
      <c r="F5773" s="27"/>
      <c r="G5773"/>
      <c r="H5773"/>
      <c r="I5773"/>
      <c r="X5773"/>
      <c r="Y5773"/>
      <c r="Z5773"/>
    </row>
    <row r="5774" spans="1:26" x14ac:dyDescent="0.2">
      <c r="A5774"/>
      <c r="B5774" s="27"/>
      <c r="C5774" s="27"/>
      <c r="D5774"/>
      <c r="E5774"/>
      <c r="F5774" s="27"/>
      <c r="G5774"/>
      <c r="H5774"/>
      <c r="I5774"/>
      <c r="X5774"/>
      <c r="Y5774"/>
      <c r="Z5774"/>
    </row>
    <row r="5775" spans="1:26" x14ac:dyDescent="0.2">
      <c r="A5775"/>
      <c r="B5775" s="27"/>
      <c r="C5775" s="27"/>
      <c r="D5775"/>
      <c r="E5775"/>
      <c r="F5775" s="27"/>
      <c r="G5775"/>
      <c r="H5775"/>
      <c r="I5775"/>
      <c r="X5775"/>
      <c r="Y5775"/>
      <c r="Z5775"/>
    </row>
    <row r="5776" spans="1:26" x14ac:dyDescent="0.2">
      <c r="A5776"/>
      <c r="B5776" s="27"/>
      <c r="C5776" s="27"/>
      <c r="D5776"/>
      <c r="E5776"/>
      <c r="F5776" s="27"/>
      <c r="G5776"/>
      <c r="H5776"/>
      <c r="I5776"/>
      <c r="X5776"/>
      <c r="Y5776"/>
      <c r="Z5776"/>
    </row>
    <row r="5777" spans="1:26" x14ac:dyDescent="0.2">
      <c r="A5777"/>
      <c r="B5777" s="27"/>
      <c r="C5777" s="27"/>
      <c r="D5777"/>
      <c r="E5777"/>
      <c r="F5777" s="27"/>
      <c r="G5777"/>
      <c r="H5777"/>
      <c r="I5777"/>
      <c r="X5777"/>
      <c r="Y5777"/>
      <c r="Z5777"/>
    </row>
    <row r="5778" spans="1:26" x14ac:dyDescent="0.2">
      <c r="A5778"/>
      <c r="B5778" s="27"/>
      <c r="C5778" s="27"/>
      <c r="D5778"/>
      <c r="E5778"/>
      <c r="F5778" s="27"/>
      <c r="G5778"/>
      <c r="H5778"/>
      <c r="I5778"/>
      <c r="X5778"/>
      <c r="Y5778"/>
      <c r="Z5778"/>
    </row>
    <row r="5779" spans="1:26" x14ac:dyDescent="0.2">
      <c r="A5779"/>
      <c r="B5779" s="27"/>
      <c r="C5779" s="27"/>
      <c r="D5779"/>
      <c r="E5779"/>
      <c r="F5779" s="27"/>
      <c r="G5779"/>
      <c r="H5779"/>
      <c r="I5779"/>
      <c r="X5779"/>
      <c r="Y5779"/>
      <c r="Z5779"/>
    </row>
    <row r="5780" spans="1:26" x14ac:dyDescent="0.2">
      <c r="A5780"/>
      <c r="B5780" s="27"/>
      <c r="C5780" s="27"/>
      <c r="D5780"/>
      <c r="E5780"/>
      <c r="F5780" s="27"/>
      <c r="G5780"/>
      <c r="H5780"/>
      <c r="I5780"/>
      <c r="X5780"/>
      <c r="Y5780"/>
      <c r="Z5780"/>
    </row>
    <row r="5781" spans="1:26" x14ac:dyDescent="0.2">
      <c r="A5781"/>
      <c r="B5781" s="27"/>
      <c r="C5781" s="27"/>
      <c r="D5781"/>
      <c r="E5781"/>
      <c r="F5781" s="27"/>
      <c r="G5781"/>
      <c r="H5781"/>
      <c r="I5781"/>
      <c r="X5781"/>
      <c r="Y5781"/>
      <c r="Z5781"/>
    </row>
    <row r="5782" spans="1:26" x14ac:dyDescent="0.2">
      <c r="A5782"/>
      <c r="B5782" s="27"/>
      <c r="C5782" s="27"/>
      <c r="D5782"/>
      <c r="E5782"/>
      <c r="F5782" s="27"/>
      <c r="G5782"/>
      <c r="H5782"/>
      <c r="I5782"/>
      <c r="X5782"/>
      <c r="Y5782"/>
      <c r="Z5782"/>
    </row>
    <row r="5783" spans="1:26" x14ac:dyDescent="0.2">
      <c r="A5783"/>
      <c r="B5783" s="27"/>
      <c r="C5783" s="27"/>
      <c r="D5783"/>
      <c r="E5783"/>
      <c r="F5783" s="27"/>
      <c r="G5783"/>
      <c r="H5783"/>
      <c r="I5783"/>
      <c r="X5783"/>
      <c r="Y5783"/>
      <c r="Z5783"/>
    </row>
    <row r="5784" spans="1:26" x14ac:dyDescent="0.2">
      <c r="A5784"/>
      <c r="B5784" s="27"/>
      <c r="C5784" s="27"/>
      <c r="D5784"/>
      <c r="E5784"/>
      <c r="F5784" s="27"/>
      <c r="G5784"/>
      <c r="H5784"/>
      <c r="I5784"/>
      <c r="X5784"/>
      <c r="Y5784"/>
      <c r="Z5784"/>
    </row>
    <row r="5785" spans="1:26" x14ac:dyDescent="0.2">
      <c r="A5785"/>
      <c r="B5785" s="27"/>
      <c r="C5785" s="27"/>
      <c r="D5785"/>
      <c r="E5785"/>
      <c r="F5785" s="27"/>
      <c r="G5785"/>
      <c r="H5785"/>
      <c r="I5785"/>
      <c r="X5785"/>
      <c r="Y5785"/>
      <c r="Z5785"/>
    </row>
    <row r="5786" spans="1:26" x14ac:dyDescent="0.2">
      <c r="A5786"/>
      <c r="B5786" s="27"/>
      <c r="C5786" s="27"/>
      <c r="D5786"/>
      <c r="E5786"/>
      <c r="F5786" s="27"/>
      <c r="G5786"/>
      <c r="H5786"/>
      <c r="I5786"/>
      <c r="X5786"/>
      <c r="Y5786"/>
      <c r="Z5786"/>
    </row>
    <row r="5787" spans="1:26" x14ac:dyDescent="0.2">
      <c r="A5787"/>
      <c r="B5787" s="27"/>
      <c r="C5787" s="27"/>
      <c r="D5787"/>
      <c r="E5787"/>
      <c r="F5787" s="27"/>
      <c r="G5787"/>
      <c r="H5787"/>
      <c r="I5787"/>
      <c r="X5787"/>
      <c r="Y5787"/>
      <c r="Z5787"/>
    </row>
    <row r="5788" spans="1:26" x14ac:dyDescent="0.2">
      <c r="A5788"/>
      <c r="B5788" s="27"/>
      <c r="C5788" s="27"/>
      <c r="D5788"/>
      <c r="E5788"/>
      <c r="F5788" s="27"/>
      <c r="G5788"/>
      <c r="H5788"/>
      <c r="I5788"/>
      <c r="X5788"/>
      <c r="Y5788"/>
      <c r="Z5788"/>
    </row>
    <row r="5789" spans="1:26" x14ac:dyDescent="0.2">
      <c r="A5789"/>
      <c r="B5789" s="27"/>
      <c r="C5789" s="27"/>
      <c r="D5789"/>
      <c r="E5789"/>
      <c r="F5789" s="27"/>
      <c r="G5789"/>
      <c r="H5789"/>
      <c r="I5789"/>
      <c r="X5789"/>
      <c r="Y5789"/>
      <c r="Z5789"/>
    </row>
    <row r="5790" spans="1:26" x14ac:dyDescent="0.2">
      <c r="A5790"/>
      <c r="B5790" s="27"/>
      <c r="C5790" s="27"/>
      <c r="D5790"/>
      <c r="E5790"/>
      <c r="F5790" s="27"/>
      <c r="G5790"/>
      <c r="H5790"/>
      <c r="I5790"/>
      <c r="X5790"/>
      <c r="Y5790"/>
      <c r="Z5790"/>
    </row>
    <row r="5791" spans="1:26" x14ac:dyDescent="0.2">
      <c r="A5791"/>
      <c r="B5791" s="27"/>
      <c r="C5791" s="27"/>
      <c r="D5791"/>
      <c r="E5791"/>
      <c r="F5791" s="27"/>
      <c r="G5791"/>
      <c r="H5791"/>
      <c r="I5791"/>
      <c r="X5791"/>
      <c r="Y5791"/>
      <c r="Z5791"/>
    </row>
    <row r="5792" spans="1:26" x14ac:dyDescent="0.2">
      <c r="A5792"/>
      <c r="B5792" s="27"/>
      <c r="C5792" s="27"/>
      <c r="D5792"/>
      <c r="E5792"/>
      <c r="F5792" s="27"/>
      <c r="G5792"/>
      <c r="H5792"/>
      <c r="I5792"/>
      <c r="X5792"/>
      <c r="Y5792"/>
      <c r="Z5792"/>
    </row>
    <row r="5793" spans="1:26" x14ac:dyDescent="0.2">
      <c r="A5793"/>
      <c r="B5793" s="27"/>
      <c r="C5793" s="27"/>
      <c r="D5793"/>
      <c r="E5793"/>
      <c r="F5793" s="27"/>
      <c r="G5793"/>
      <c r="H5793"/>
      <c r="I5793"/>
      <c r="X5793"/>
      <c r="Y5793"/>
      <c r="Z5793"/>
    </row>
    <row r="5794" spans="1:26" x14ac:dyDescent="0.2">
      <c r="A5794"/>
      <c r="B5794" s="27"/>
      <c r="C5794" s="27"/>
      <c r="D5794"/>
      <c r="E5794"/>
      <c r="F5794" s="27"/>
      <c r="G5794"/>
      <c r="H5794"/>
      <c r="I5794"/>
      <c r="X5794"/>
      <c r="Y5794"/>
      <c r="Z5794"/>
    </row>
    <row r="5795" spans="1:26" x14ac:dyDescent="0.2">
      <c r="A5795"/>
      <c r="B5795" s="27"/>
      <c r="C5795" s="27"/>
      <c r="D5795"/>
      <c r="E5795"/>
      <c r="F5795" s="27"/>
      <c r="G5795"/>
      <c r="H5795"/>
      <c r="I5795"/>
      <c r="X5795"/>
      <c r="Y5795"/>
      <c r="Z5795"/>
    </row>
    <row r="5796" spans="1:26" x14ac:dyDescent="0.2">
      <c r="A5796"/>
      <c r="B5796" s="27"/>
      <c r="C5796" s="27"/>
      <c r="D5796"/>
      <c r="E5796"/>
      <c r="F5796" s="27"/>
      <c r="G5796"/>
      <c r="H5796"/>
      <c r="I5796"/>
      <c r="X5796"/>
      <c r="Y5796"/>
      <c r="Z5796"/>
    </row>
    <row r="5797" spans="1:26" x14ac:dyDescent="0.2">
      <c r="A5797"/>
      <c r="B5797" s="27"/>
      <c r="C5797" s="27"/>
      <c r="D5797"/>
      <c r="E5797"/>
      <c r="F5797" s="27"/>
      <c r="G5797"/>
      <c r="H5797"/>
      <c r="I5797"/>
      <c r="X5797"/>
      <c r="Y5797"/>
      <c r="Z5797"/>
    </row>
    <row r="5798" spans="1:26" x14ac:dyDescent="0.2">
      <c r="A5798"/>
      <c r="B5798" s="27"/>
      <c r="C5798" s="27"/>
      <c r="D5798"/>
      <c r="E5798"/>
      <c r="F5798" s="27"/>
      <c r="G5798"/>
      <c r="H5798"/>
      <c r="I5798"/>
      <c r="X5798"/>
      <c r="Y5798"/>
      <c r="Z5798"/>
    </row>
    <row r="5799" spans="1:26" x14ac:dyDescent="0.2">
      <c r="A5799"/>
      <c r="B5799" s="27"/>
      <c r="C5799" s="27"/>
      <c r="D5799"/>
      <c r="E5799"/>
      <c r="F5799" s="27"/>
      <c r="G5799"/>
      <c r="H5799"/>
      <c r="I5799"/>
      <c r="X5799"/>
      <c r="Y5799"/>
      <c r="Z5799"/>
    </row>
    <row r="5800" spans="1:26" x14ac:dyDescent="0.2">
      <c r="A5800"/>
      <c r="B5800" s="27"/>
      <c r="C5800" s="27"/>
      <c r="D5800"/>
      <c r="E5800"/>
      <c r="F5800" s="27"/>
      <c r="G5800"/>
      <c r="H5800"/>
      <c r="I5800"/>
      <c r="X5800"/>
      <c r="Y5800"/>
      <c r="Z5800"/>
    </row>
    <row r="5801" spans="1:26" x14ac:dyDescent="0.2">
      <c r="A5801"/>
      <c r="B5801" s="27"/>
      <c r="C5801" s="27"/>
      <c r="D5801"/>
      <c r="E5801"/>
      <c r="F5801" s="27"/>
      <c r="G5801"/>
      <c r="H5801"/>
      <c r="I5801"/>
      <c r="X5801"/>
      <c r="Y5801"/>
      <c r="Z5801"/>
    </row>
    <row r="5802" spans="1:26" x14ac:dyDescent="0.2">
      <c r="A5802"/>
      <c r="B5802" s="27"/>
      <c r="C5802" s="27"/>
      <c r="D5802"/>
      <c r="E5802"/>
      <c r="F5802" s="27"/>
      <c r="G5802"/>
      <c r="H5802"/>
      <c r="I5802"/>
      <c r="X5802"/>
      <c r="Y5802"/>
      <c r="Z5802"/>
    </row>
    <row r="5803" spans="1:26" x14ac:dyDescent="0.2">
      <c r="A5803"/>
      <c r="B5803" s="27"/>
      <c r="C5803" s="27"/>
      <c r="D5803"/>
      <c r="E5803"/>
      <c r="F5803" s="27"/>
      <c r="G5803"/>
      <c r="H5803"/>
      <c r="I5803"/>
      <c r="X5803"/>
      <c r="Y5803"/>
      <c r="Z5803"/>
    </row>
    <row r="5804" spans="1:26" x14ac:dyDescent="0.2">
      <c r="A5804"/>
      <c r="B5804" s="27"/>
      <c r="C5804" s="27"/>
      <c r="D5804"/>
      <c r="E5804"/>
      <c r="F5804" s="27"/>
      <c r="G5804"/>
      <c r="H5804"/>
      <c r="I5804"/>
      <c r="X5804"/>
      <c r="Y5804"/>
      <c r="Z5804"/>
    </row>
    <row r="5805" spans="1:26" x14ac:dyDescent="0.2">
      <c r="A5805"/>
      <c r="B5805" s="27"/>
      <c r="C5805" s="27"/>
      <c r="D5805"/>
      <c r="E5805"/>
      <c r="F5805" s="27"/>
      <c r="G5805"/>
      <c r="H5805"/>
      <c r="I5805"/>
      <c r="X5805"/>
      <c r="Y5805"/>
      <c r="Z5805"/>
    </row>
    <row r="5806" spans="1:26" x14ac:dyDescent="0.2">
      <c r="A5806"/>
      <c r="B5806" s="27"/>
      <c r="C5806" s="27"/>
      <c r="D5806"/>
      <c r="E5806"/>
      <c r="F5806" s="27"/>
      <c r="G5806"/>
      <c r="H5806"/>
      <c r="I5806"/>
      <c r="X5806"/>
      <c r="Y5806"/>
      <c r="Z5806"/>
    </row>
    <row r="5807" spans="1:26" x14ac:dyDescent="0.2">
      <c r="A5807"/>
      <c r="B5807" s="27"/>
      <c r="C5807" s="27"/>
      <c r="D5807"/>
      <c r="E5807"/>
      <c r="F5807" s="27"/>
      <c r="G5807"/>
      <c r="H5807"/>
      <c r="I5807"/>
      <c r="X5807"/>
      <c r="Y5807"/>
      <c r="Z5807"/>
    </row>
    <row r="5808" spans="1:26" x14ac:dyDescent="0.2">
      <c r="A5808"/>
      <c r="B5808" s="27"/>
      <c r="C5808" s="27"/>
      <c r="D5808"/>
      <c r="E5808"/>
      <c r="F5808" s="27"/>
      <c r="G5808"/>
      <c r="H5808"/>
      <c r="I5808"/>
      <c r="X5808"/>
      <c r="Y5808"/>
      <c r="Z5808"/>
    </row>
    <row r="5809" spans="1:26" x14ac:dyDescent="0.2">
      <c r="A5809"/>
      <c r="B5809" s="27"/>
      <c r="C5809" s="27"/>
      <c r="D5809"/>
      <c r="E5809"/>
      <c r="F5809" s="27"/>
      <c r="G5809"/>
      <c r="H5809"/>
      <c r="I5809"/>
      <c r="X5809"/>
      <c r="Y5809"/>
      <c r="Z5809"/>
    </row>
    <row r="5810" spans="1:26" x14ac:dyDescent="0.2">
      <c r="A5810"/>
      <c r="B5810" s="27"/>
      <c r="C5810" s="27"/>
      <c r="D5810"/>
      <c r="E5810"/>
      <c r="F5810" s="27"/>
      <c r="G5810"/>
      <c r="H5810"/>
      <c r="I5810"/>
      <c r="X5810"/>
      <c r="Y5810"/>
      <c r="Z5810"/>
    </row>
    <row r="5811" spans="1:26" x14ac:dyDescent="0.2">
      <c r="A5811"/>
      <c r="B5811" s="27"/>
      <c r="C5811" s="27"/>
      <c r="D5811"/>
      <c r="E5811"/>
      <c r="F5811" s="27"/>
      <c r="G5811"/>
      <c r="H5811"/>
      <c r="I5811"/>
      <c r="X5811"/>
      <c r="Y5811"/>
      <c r="Z5811"/>
    </row>
    <row r="5812" spans="1:26" x14ac:dyDescent="0.2">
      <c r="A5812"/>
      <c r="B5812" s="27"/>
      <c r="C5812" s="27"/>
      <c r="D5812"/>
      <c r="E5812"/>
      <c r="F5812" s="27"/>
      <c r="G5812"/>
      <c r="H5812"/>
      <c r="I5812"/>
      <c r="X5812"/>
      <c r="Y5812"/>
      <c r="Z5812"/>
    </row>
    <row r="5813" spans="1:26" x14ac:dyDescent="0.2">
      <c r="A5813"/>
      <c r="B5813" s="27"/>
      <c r="C5813" s="27"/>
      <c r="D5813"/>
      <c r="E5813"/>
      <c r="F5813" s="27"/>
      <c r="G5813"/>
      <c r="H5813"/>
      <c r="I5813"/>
      <c r="X5813"/>
      <c r="Y5813"/>
      <c r="Z5813"/>
    </row>
    <row r="5814" spans="1:26" x14ac:dyDescent="0.2">
      <c r="A5814"/>
      <c r="B5814" s="27"/>
      <c r="C5814" s="27"/>
      <c r="D5814"/>
      <c r="E5814"/>
      <c r="F5814" s="27"/>
      <c r="G5814"/>
      <c r="H5814"/>
      <c r="I5814"/>
      <c r="X5814"/>
      <c r="Y5814"/>
      <c r="Z5814"/>
    </row>
    <row r="5815" spans="1:26" x14ac:dyDescent="0.2">
      <c r="A5815"/>
      <c r="B5815" s="27"/>
      <c r="C5815" s="27"/>
      <c r="D5815"/>
      <c r="E5815"/>
      <c r="F5815" s="27"/>
      <c r="G5815"/>
      <c r="H5815"/>
      <c r="I5815"/>
      <c r="X5815"/>
      <c r="Y5815"/>
      <c r="Z5815"/>
    </row>
    <row r="5816" spans="1:26" x14ac:dyDescent="0.2">
      <c r="A5816"/>
      <c r="B5816" s="27"/>
      <c r="C5816" s="27"/>
      <c r="D5816"/>
      <c r="E5816"/>
      <c r="F5816" s="27"/>
      <c r="G5816"/>
      <c r="H5816"/>
      <c r="I5816"/>
      <c r="X5816"/>
      <c r="Y5816"/>
      <c r="Z5816"/>
    </row>
    <row r="5817" spans="1:26" x14ac:dyDescent="0.2">
      <c r="A5817"/>
      <c r="B5817" s="27"/>
      <c r="C5817" s="27"/>
      <c r="D5817"/>
      <c r="E5817"/>
      <c r="F5817" s="27"/>
      <c r="G5817"/>
      <c r="H5817"/>
      <c r="I5817"/>
      <c r="X5817"/>
      <c r="Y5817"/>
      <c r="Z5817"/>
    </row>
    <row r="5818" spans="1:26" x14ac:dyDescent="0.2">
      <c r="A5818"/>
      <c r="B5818" s="27"/>
      <c r="C5818" s="27"/>
      <c r="D5818"/>
      <c r="E5818"/>
      <c r="F5818" s="27"/>
      <c r="G5818"/>
      <c r="H5818"/>
      <c r="I5818"/>
      <c r="X5818"/>
      <c r="Y5818"/>
      <c r="Z5818"/>
    </row>
    <row r="5819" spans="1:26" x14ac:dyDescent="0.2">
      <c r="A5819"/>
      <c r="B5819" s="27"/>
      <c r="C5819" s="27"/>
      <c r="D5819"/>
      <c r="E5819"/>
      <c r="F5819" s="27"/>
      <c r="G5819"/>
      <c r="H5819"/>
      <c r="I5819"/>
      <c r="X5819"/>
      <c r="Y5819"/>
      <c r="Z5819"/>
    </row>
    <row r="5820" spans="1:26" x14ac:dyDescent="0.2">
      <c r="A5820"/>
      <c r="B5820" s="27"/>
      <c r="C5820" s="27"/>
      <c r="D5820"/>
      <c r="E5820"/>
      <c r="F5820" s="27"/>
      <c r="G5820"/>
      <c r="H5820"/>
      <c r="I5820"/>
      <c r="X5820"/>
      <c r="Y5820"/>
      <c r="Z5820"/>
    </row>
    <row r="5821" spans="1:26" x14ac:dyDescent="0.2">
      <c r="A5821"/>
      <c r="B5821" s="27"/>
      <c r="C5821" s="27"/>
      <c r="D5821"/>
      <c r="E5821"/>
      <c r="F5821" s="27"/>
      <c r="G5821"/>
      <c r="H5821"/>
      <c r="I5821"/>
      <c r="X5821"/>
      <c r="Y5821"/>
      <c r="Z5821"/>
    </row>
    <row r="5822" spans="1:26" x14ac:dyDescent="0.2">
      <c r="A5822"/>
      <c r="B5822" s="27"/>
      <c r="C5822" s="27"/>
      <c r="D5822"/>
      <c r="E5822"/>
      <c r="F5822" s="27"/>
      <c r="G5822"/>
      <c r="H5822"/>
      <c r="I5822"/>
      <c r="X5822"/>
      <c r="Y5822"/>
      <c r="Z5822"/>
    </row>
    <row r="5823" spans="1:26" x14ac:dyDescent="0.2">
      <c r="A5823"/>
      <c r="B5823" s="27"/>
      <c r="C5823" s="27"/>
      <c r="D5823"/>
      <c r="E5823"/>
      <c r="F5823" s="27"/>
      <c r="G5823"/>
      <c r="H5823"/>
      <c r="I5823"/>
      <c r="X5823"/>
      <c r="Y5823"/>
      <c r="Z5823"/>
    </row>
    <row r="5824" spans="1:26" x14ac:dyDescent="0.2">
      <c r="A5824"/>
      <c r="B5824" s="27"/>
      <c r="C5824" s="27"/>
      <c r="D5824"/>
      <c r="E5824"/>
      <c r="F5824" s="27"/>
      <c r="G5824"/>
      <c r="H5824"/>
      <c r="I5824"/>
      <c r="X5824"/>
      <c r="Y5824"/>
      <c r="Z5824"/>
    </row>
    <row r="5825" spans="1:26" x14ac:dyDescent="0.2">
      <c r="A5825"/>
      <c r="B5825" s="27"/>
      <c r="C5825" s="27"/>
      <c r="D5825"/>
      <c r="E5825"/>
      <c r="F5825" s="27"/>
      <c r="G5825"/>
      <c r="H5825"/>
      <c r="I5825"/>
      <c r="X5825"/>
      <c r="Y5825"/>
      <c r="Z5825"/>
    </row>
    <row r="5826" spans="1:26" x14ac:dyDescent="0.2">
      <c r="A5826"/>
      <c r="B5826" s="27"/>
      <c r="C5826" s="27"/>
      <c r="D5826"/>
      <c r="E5826"/>
      <c r="F5826" s="27"/>
      <c r="G5826"/>
      <c r="H5826"/>
      <c r="I5826"/>
      <c r="X5826"/>
      <c r="Y5826"/>
      <c r="Z5826"/>
    </row>
    <row r="5827" spans="1:26" x14ac:dyDescent="0.2">
      <c r="A5827"/>
      <c r="B5827" s="27"/>
      <c r="C5827" s="27"/>
      <c r="D5827"/>
      <c r="E5827"/>
      <c r="F5827" s="27"/>
      <c r="G5827"/>
      <c r="H5827"/>
      <c r="I5827"/>
      <c r="X5827"/>
      <c r="Y5827"/>
      <c r="Z5827"/>
    </row>
    <row r="5828" spans="1:26" x14ac:dyDescent="0.2">
      <c r="A5828"/>
      <c r="B5828" s="27"/>
      <c r="C5828" s="27"/>
      <c r="D5828"/>
      <c r="E5828"/>
      <c r="F5828" s="27"/>
      <c r="G5828"/>
      <c r="H5828"/>
      <c r="I5828"/>
      <c r="X5828"/>
      <c r="Y5828"/>
      <c r="Z5828"/>
    </row>
    <row r="5829" spans="1:26" x14ac:dyDescent="0.2">
      <c r="A5829"/>
      <c r="B5829" s="27"/>
      <c r="C5829" s="27"/>
      <c r="D5829"/>
      <c r="E5829"/>
      <c r="F5829" s="27"/>
      <c r="G5829"/>
      <c r="H5829"/>
      <c r="I5829"/>
      <c r="X5829"/>
      <c r="Y5829"/>
      <c r="Z5829"/>
    </row>
    <row r="5830" spans="1:26" x14ac:dyDescent="0.2">
      <c r="A5830"/>
      <c r="B5830" s="27"/>
      <c r="C5830" s="27"/>
      <c r="D5830"/>
      <c r="E5830"/>
      <c r="F5830" s="27"/>
      <c r="G5830"/>
      <c r="H5830"/>
      <c r="I5830"/>
      <c r="X5830"/>
      <c r="Y5830"/>
      <c r="Z5830"/>
    </row>
    <row r="5831" spans="1:26" x14ac:dyDescent="0.2">
      <c r="A5831"/>
      <c r="B5831" s="27"/>
      <c r="C5831" s="27"/>
      <c r="D5831"/>
      <c r="E5831"/>
      <c r="F5831" s="27"/>
      <c r="G5831"/>
      <c r="H5831"/>
      <c r="I5831"/>
      <c r="X5831"/>
      <c r="Y5831"/>
      <c r="Z5831"/>
    </row>
    <row r="5832" spans="1:26" x14ac:dyDescent="0.2">
      <c r="A5832"/>
      <c r="B5832" s="27"/>
      <c r="C5832" s="27"/>
      <c r="D5832"/>
      <c r="E5832"/>
      <c r="F5832" s="27"/>
      <c r="G5832"/>
      <c r="H5832"/>
      <c r="I5832"/>
      <c r="X5832"/>
      <c r="Y5832"/>
      <c r="Z5832"/>
    </row>
    <row r="5833" spans="1:26" x14ac:dyDescent="0.2">
      <c r="A5833"/>
      <c r="B5833" s="27"/>
      <c r="C5833" s="27"/>
      <c r="D5833"/>
      <c r="E5833"/>
      <c r="F5833" s="27"/>
      <c r="G5833"/>
      <c r="H5833"/>
      <c r="I5833"/>
      <c r="X5833"/>
      <c r="Y5833"/>
      <c r="Z5833"/>
    </row>
    <row r="5834" spans="1:26" x14ac:dyDescent="0.2">
      <c r="A5834"/>
      <c r="B5834" s="27"/>
      <c r="C5834" s="27"/>
      <c r="D5834"/>
      <c r="E5834"/>
      <c r="F5834" s="27"/>
      <c r="G5834"/>
      <c r="H5834"/>
      <c r="I5834"/>
      <c r="X5834"/>
      <c r="Y5834"/>
      <c r="Z5834"/>
    </row>
    <row r="5835" spans="1:26" x14ac:dyDescent="0.2">
      <c r="A5835"/>
      <c r="B5835" s="27"/>
      <c r="C5835" s="27"/>
      <c r="D5835"/>
      <c r="E5835"/>
      <c r="F5835" s="27"/>
      <c r="G5835"/>
      <c r="H5835"/>
      <c r="I5835"/>
      <c r="X5835"/>
      <c r="Y5835"/>
      <c r="Z5835"/>
    </row>
    <row r="5836" spans="1:26" x14ac:dyDescent="0.2">
      <c r="A5836"/>
      <c r="B5836" s="27"/>
      <c r="C5836" s="27"/>
      <c r="D5836"/>
      <c r="E5836"/>
      <c r="F5836" s="27"/>
      <c r="G5836"/>
      <c r="H5836"/>
      <c r="I5836"/>
      <c r="X5836"/>
      <c r="Y5836"/>
      <c r="Z5836"/>
    </row>
    <row r="5837" spans="1:26" x14ac:dyDescent="0.2">
      <c r="A5837"/>
      <c r="B5837" s="27"/>
      <c r="C5837" s="27"/>
      <c r="D5837"/>
      <c r="E5837"/>
      <c r="F5837" s="27"/>
      <c r="G5837"/>
      <c r="H5837"/>
      <c r="I5837"/>
      <c r="X5837"/>
      <c r="Y5837"/>
      <c r="Z5837"/>
    </row>
    <row r="5838" spans="1:26" x14ac:dyDescent="0.2">
      <c r="A5838"/>
      <c r="B5838" s="27"/>
      <c r="C5838" s="27"/>
      <c r="D5838"/>
      <c r="E5838"/>
      <c r="F5838" s="27"/>
      <c r="G5838"/>
      <c r="H5838"/>
      <c r="I5838"/>
      <c r="X5838"/>
      <c r="Y5838"/>
      <c r="Z5838"/>
    </row>
    <row r="5839" spans="1:26" x14ac:dyDescent="0.2">
      <c r="A5839"/>
      <c r="B5839" s="27"/>
      <c r="C5839" s="27"/>
      <c r="D5839"/>
      <c r="E5839"/>
      <c r="F5839" s="27"/>
      <c r="G5839"/>
      <c r="H5839"/>
      <c r="I5839"/>
      <c r="X5839"/>
      <c r="Y5839"/>
      <c r="Z5839"/>
    </row>
    <row r="5840" spans="1:26" x14ac:dyDescent="0.2">
      <c r="A5840"/>
      <c r="B5840" s="27"/>
      <c r="C5840" s="27"/>
      <c r="D5840"/>
      <c r="E5840"/>
      <c r="F5840" s="27"/>
      <c r="G5840"/>
      <c r="H5840"/>
      <c r="I5840"/>
      <c r="X5840"/>
      <c r="Y5840"/>
      <c r="Z5840"/>
    </row>
    <row r="5841" spans="1:26" x14ac:dyDescent="0.2">
      <c r="A5841"/>
      <c r="B5841" s="27"/>
      <c r="C5841" s="27"/>
      <c r="D5841"/>
      <c r="E5841"/>
      <c r="F5841" s="27"/>
      <c r="G5841"/>
      <c r="H5841"/>
      <c r="I5841"/>
      <c r="X5841"/>
      <c r="Y5841"/>
      <c r="Z5841"/>
    </row>
    <row r="5842" spans="1:26" x14ac:dyDescent="0.2">
      <c r="A5842"/>
      <c r="B5842" s="27"/>
      <c r="C5842" s="27"/>
      <c r="D5842"/>
      <c r="E5842"/>
      <c r="F5842" s="27"/>
      <c r="G5842"/>
      <c r="H5842"/>
      <c r="I5842"/>
      <c r="X5842"/>
      <c r="Y5842"/>
      <c r="Z5842"/>
    </row>
    <row r="5843" spans="1:26" x14ac:dyDescent="0.2">
      <c r="A5843"/>
      <c r="B5843" s="27"/>
      <c r="C5843" s="27"/>
      <c r="D5843"/>
      <c r="E5843"/>
      <c r="F5843" s="27"/>
      <c r="G5843"/>
      <c r="H5843"/>
      <c r="I5843"/>
      <c r="X5843"/>
      <c r="Y5843"/>
      <c r="Z5843"/>
    </row>
    <row r="5844" spans="1:26" x14ac:dyDescent="0.2">
      <c r="A5844"/>
      <c r="B5844" s="27"/>
      <c r="C5844" s="27"/>
      <c r="D5844"/>
      <c r="E5844"/>
      <c r="F5844" s="27"/>
      <c r="G5844"/>
      <c r="H5844"/>
      <c r="I5844"/>
      <c r="X5844"/>
      <c r="Y5844"/>
      <c r="Z5844"/>
    </row>
    <row r="5845" spans="1:26" x14ac:dyDescent="0.2">
      <c r="A5845"/>
      <c r="B5845" s="27"/>
      <c r="C5845" s="27"/>
      <c r="D5845"/>
      <c r="E5845"/>
      <c r="F5845" s="27"/>
      <c r="G5845"/>
      <c r="H5845"/>
      <c r="I5845"/>
      <c r="X5845"/>
      <c r="Y5845"/>
      <c r="Z5845"/>
    </row>
    <row r="5846" spans="1:26" x14ac:dyDescent="0.2">
      <c r="A5846"/>
      <c r="B5846" s="27"/>
      <c r="C5846" s="27"/>
      <c r="D5846"/>
      <c r="E5846"/>
      <c r="F5846" s="27"/>
      <c r="G5846"/>
      <c r="H5846"/>
      <c r="I5846"/>
      <c r="X5846"/>
      <c r="Y5846"/>
      <c r="Z5846"/>
    </row>
    <row r="5847" spans="1:26" x14ac:dyDescent="0.2">
      <c r="A5847"/>
      <c r="B5847" s="27"/>
      <c r="C5847" s="27"/>
      <c r="D5847"/>
      <c r="E5847"/>
      <c r="F5847" s="27"/>
      <c r="G5847"/>
      <c r="H5847"/>
      <c r="I5847"/>
      <c r="X5847"/>
      <c r="Y5847"/>
      <c r="Z5847"/>
    </row>
    <row r="5848" spans="1:26" x14ac:dyDescent="0.2">
      <c r="A5848"/>
      <c r="B5848" s="27"/>
      <c r="C5848" s="27"/>
      <c r="D5848"/>
      <c r="E5848"/>
      <c r="F5848" s="27"/>
      <c r="G5848"/>
      <c r="H5848"/>
      <c r="I5848"/>
      <c r="X5848"/>
      <c r="Y5848"/>
      <c r="Z5848"/>
    </row>
    <row r="5849" spans="1:26" x14ac:dyDescent="0.2">
      <c r="A5849"/>
      <c r="B5849" s="27"/>
      <c r="C5849" s="27"/>
      <c r="D5849"/>
      <c r="E5849"/>
      <c r="F5849" s="27"/>
      <c r="G5849"/>
      <c r="H5849"/>
      <c r="I5849"/>
      <c r="X5849"/>
      <c r="Y5849"/>
      <c r="Z5849"/>
    </row>
    <row r="5850" spans="1:26" x14ac:dyDescent="0.2">
      <c r="A5850"/>
      <c r="B5850" s="27"/>
      <c r="C5850" s="27"/>
      <c r="D5850"/>
      <c r="E5850"/>
      <c r="F5850" s="27"/>
      <c r="G5850"/>
      <c r="H5850"/>
      <c r="I5850"/>
      <c r="X5850"/>
      <c r="Y5850"/>
      <c r="Z5850"/>
    </row>
    <row r="5851" spans="1:26" x14ac:dyDescent="0.2">
      <c r="A5851"/>
      <c r="B5851" s="27"/>
      <c r="C5851" s="27"/>
      <c r="D5851"/>
      <c r="E5851"/>
      <c r="F5851" s="27"/>
      <c r="G5851"/>
      <c r="H5851"/>
      <c r="I5851"/>
      <c r="X5851"/>
      <c r="Y5851"/>
      <c r="Z5851"/>
    </row>
    <row r="5852" spans="1:26" x14ac:dyDescent="0.2">
      <c r="A5852"/>
      <c r="B5852" s="27"/>
      <c r="C5852" s="27"/>
      <c r="D5852"/>
      <c r="E5852"/>
      <c r="F5852" s="27"/>
      <c r="G5852"/>
      <c r="H5852"/>
      <c r="I5852"/>
      <c r="X5852"/>
      <c r="Y5852"/>
      <c r="Z5852"/>
    </row>
    <row r="5853" spans="1:26" x14ac:dyDescent="0.2">
      <c r="A5853"/>
      <c r="B5853" s="27"/>
      <c r="C5853" s="27"/>
      <c r="D5853"/>
      <c r="E5853"/>
      <c r="F5853" s="27"/>
      <c r="G5853"/>
      <c r="H5853"/>
      <c r="I5853"/>
      <c r="X5853"/>
      <c r="Y5853"/>
      <c r="Z5853"/>
    </row>
    <row r="5854" spans="1:26" x14ac:dyDescent="0.2">
      <c r="A5854"/>
      <c r="B5854" s="27"/>
      <c r="C5854" s="27"/>
      <c r="D5854"/>
      <c r="E5854"/>
      <c r="F5854" s="27"/>
      <c r="G5854"/>
      <c r="H5854"/>
      <c r="I5854"/>
      <c r="X5854"/>
      <c r="Y5854"/>
      <c r="Z5854"/>
    </row>
    <row r="5855" spans="1:26" x14ac:dyDescent="0.2">
      <c r="A5855"/>
      <c r="B5855" s="27"/>
      <c r="C5855" s="27"/>
      <c r="D5855"/>
      <c r="E5855"/>
      <c r="F5855" s="27"/>
      <c r="G5855"/>
      <c r="H5855"/>
      <c r="I5855"/>
      <c r="X5855"/>
      <c r="Y5855"/>
      <c r="Z5855"/>
    </row>
    <row r="5856" spans="1:26" x14ac:dyDescent="0.2">
      <c r="A5856"/>
      <c r="B5856" s="27"/>
      <c r="C5856" s="27"/>
      <c r="D5856"/>
      <c r="E5856"/>
      <c r="F5856" s="27"/>
      <c r="G5856"/>
      <c r="H5856"/>
      <c r="I5856"/>
      <c r="X5856"/>
      <c r="Y5856"/>
      <c r="Z5856"/>
    </row>
    <row r="5857" spans="1:26" x14ac:dyDescent="0.2">
      <c r="A5857"/>
      <c r="B5857" s="27"/>
      <c r="C5857" s="27"/>
      <c r="D5857"/>
      <c r="E5857"/>
      <c r="F5857" s="27"/>
      <c r="G5857"/>
      <c r="H5857"/>
      <c r="I5857"/>
      <c r="X5857"/>
      <c r="Y5857"/>
      <c r="Z5857"/>
    </row>
    <row r="5858" spans="1:26" x14ac:dyDescent="0.2">
      <c r="A5858"/>
      <c r="B5858" s="27"/>
      <c r="C5858" s="27"/>
      <c r="D5858"/>
      <c r="E5858"/>
      <c r="F5858" s="27"/>
      <c r="G5858"/>
      <c r="H5858"/>
      <c r="I5858"/>
      <c r="X5858"/>
      <c r="Y5858"/>
      <c r="Z5858"/>
    </row>
    <row r="5859" spans="1:26" x14ac:dyDescent="0.2">
      <c r="A5859"/>
      <c r="B5859" s="27"/>
      <c r="C5859" s="27"/>
      <c r="D5859"/>
      <c r="E5859"/>
      <c r="F5859" s="27"/>
      <c r="G5859"/>
      <c r="H5859"/>
      <c r="I5859"/>
      <c r="X5859"/>
      <c r="Y5859"/>
      <c r="Z5859"/>
    </row>
    <row r="5860" spans="1:26" x14ac:dyDescent="0.2">
      <c r="A5860"/>
      <c r="B5860" s="27"/>
      <c r="C5860" s="27"/>
      <c r="D5860"/>
      <c r="E5860"/>
      <c r="F5860" s="27"/>
      <c r="G5860"/>
      <c r="H5860"/>
      <c r="I5860"/>
      <c r="X5860"/>
      <c r="Y5860"/>
      <c r="Z5860"/>
    </row>
    <row r="5861" spans="1:26" x14ac:dyDescent="0.2">
      <c r="A5861"/>
      <c r="B5861" s="27"/>
      <c r="C5861" s="27"/>
      <c r="D5861"/>
      <c r="E5861"/>
      <c r="F5861" s="27"/>
      <c r="G5861"/>
      <c r="H5861"/>
      <c r="I5861"/>
      <c r="X5861"/>
      <c r="Y5861"/>
      <c r="Z5861"/>
    </row>
    <row r="5862" spans="1:26" x14ac:dyDescent="0.2">
      <c r="A5862"/>
      <c r="B5862" s="27"/>
      <c r="C5862" s="27"/>
      <c r="D5862"/>
      <c r="E5862"/>
      <c r="F5862" s="27"/>
      <c r="G5862"/>
      <c r="H5862"/>
      <c r="I5862"/>
      <c r="X5862"/>
      <c r="Y5862"/>
      <c r="Z5862"/>
    </row>
    <row r="5863" spans="1:26" x14ac:dyDescent="0.2">
      <c r="A5863"/>
      <c r="B5863" s="27"/>
      <c r="C5863" s="27"/>
      <c r="D5863"/>
      <c r="E5863"/>
      <c r="F5863" s="27"/>
      <c r="G5863"/>
      <c r="H5863"/>
      <c r="I5863"/>
      <c r="X5863"/>
      <c r="Y5863"/>
      <c r="Z5863"/>
    </row>
    <row r="5864" spans="1:26" x14ac:dyDescent="0.2">
      <c r="A5864"/>
      <c r="B5864" s="27"/>
      <c r="C5864" s="27"/>
      <c r="D5864"/>
      <c r="E5864"/>
      <c r="F5864" s="27"/>
      <c r="G5864"/>
      <c r="H5864"/>
      <c r="I5864"/>
      <c r="X5864"/>
      <c r="Y5864"/>
      <c r="Z5864"/>
    </row>
    <row r="5865" spans="1:26" x14ac:dyDescent="0.2">
      <c r="A5865"/>
      <c r="B5865" s="27"/>
      <c r="C5865" s="27"/>
      <c r="D5865"/>
      <c r="E5865"/>
      <c r="F5865" s="27"/>
      <c r="G5865"/>
      <c r="H5865"/>
      <c r="I5865"/>
      <c r="X5865"/>
      <c r="Y5865"/>
      <c r="Z5865"/>
    </row>
    <row r="5866" spans="1:26" x14ac:dyDescent="0.2">
      <c r="A5866"/>
      <c r="B5866" s="27"/>
      <c r="C5866" s="27"/>
      <c r="D5866"/>
      <c r="E5866"/>
      <c r="F5866" s="27"/>
      <c r="G5866"/>
      <c r="H5866"/>
      <c r="I5866"/>
      <c r="X5866"/>
      <c r="Y5866"/>
      <c r="Z5866"/>
    </row>
    <row r="5867" spans="1:26" x14ac:dyDescent="0.2">
      <c r="A5867"/>
      <c r="B5867" s="27"/>
      <c r="C5867" s="27"/>
      <c r="D5867"/>
      <c r="E5867"/>
      <c r="F5867" s="27"/>
      <c r="G5867"/>
      <c r="H5867"/>
      <c r="I5867"/>
      <c r="X5867"/>
      <c r="Y5867"/>
      <c r="Z5867"/>
    </row>
    <row r="5868" spans="1:26" x14ac:dyDescent="0.2">
      <c r="A5868"/>
      <c r="B5868" s="27"/>
      <c r="C5868" s="27"/>
      <c r="D5868"/>
      <c r="E5868"/>
      <c r="F5868" s="27"/>
      <c r="G5868"/>
      <c r="H5868"/>
      <c r="I5868"/>
      <c r="X5868"/>
      <c r="Y5868"/>
      <c r="Z5868"/>
    </row>
    <row r="5869" spans="1:26" x14ac:dyDescent="0.2">
      <c r="A5869"/>
      <c r="B5869" s="27"/>
      <c r="C5869" s="27"/>
      <c r="D5869"/>
      <c r="E5869"/>
      <c r="F5869" s="27"/>
      <c r="G5869"/>
      <c r="H5869"/>
      <c r="I5869"/>
      <c r="X5869"/>
      <c r="Y5869"/>
      <c r="Z5869"/>
    </row>
    <row r="5870" spans="1:26" x14ac:dyDescent="0.2">
      <c r="A5870"/>
      <c r="B5870" s="27"/>
      <c r="C5870" s="27"/>
      <c r="D5870"/>
      <c r="E5870"/>
      <c r="F5870" s="27"/>
      <c r="G5870"/>
      <c r="H5870"/>
      <c r="I5870"/>
      <c r="X5870"/>
      <c r="Y5870"/>
      <c r="Z5870"/>
    </row>
    <row r="5871" spans="1:26" x14ac:dyDescent="0.2">
      <c r="A5871"/>
      <c r="B5871" s="27"/>
      <c r="C5871" s="27"/>
      <c r="D5871"/>
      <c r="E5871"/>
      <c r="F5871" s="27"/>
      <c r="G5871"/>
      <c r="H5871"/>
      <c r="I5871"/>
      <c r="X5871"/>
      <c r="Y5871"/>
      <c r="Z5871"/>
    </row>
    <row r="5872" spans="1:26" x14ac:dyDescent="0.2">
      <c r="A5872"/>
      <c r="B5872" s="27"/>
      <c r="C5872" s="27"/>
      <c r="D5872"/>
      <c r="E5872"/>
      <c r="F5872" s="27"/>
      <c r="G5872"/>
      <c r="H5872"/>
      <c r="I5872"/>
      <c r="X5872"/>
      <c r="Y5872"/>
      <c r="Z5872"/>
    </row>
    <row r="5873" spans="1:26" x14ac:dyDescent="0.2">
      <c r="A5873"/>
      <c r="B5873" s="27"/>
      <c r="C5873" s="27"/>
      <c r="D5873"/>
      <c r="E5873"/>
      <c r="F5873" s="27"/>
      <c r="G5873"/>
      <c r="H5873"/>
      <c r="I5873"/>
      <c r="X5873"/>
      <c r="Y5873"/>
      <c r="Z5873"/>
    </row>
    <row r="5874" spans="1:26" x14ac:dyDescent="0.2">
      <c r="A5874"/>
      <c r="B5874" s="27"/>
      <c r="C5874" s="27"/>
      <c r="D5874"/>
      <c r="E5874"/>
      <c r="F5874" s="27"/>
      <c r="G5874"/>
      <c r="H5874"/>
      <c r="I5874"/>
      <c r="X5874"/>
      <c r="Y5874"/>
      <c r="Z5874"/>
    </row>
    <row r="5875" spans="1:26" x14ac:dyDescent="0.2">
      <c r="A5875"/>
      <c r="B5875" s="27"/>
      <c r="C5875" s="27"/>
      <c r="D5875"/>
      <c r="E5875"/>
      <c r="F5875" s="27"/>
      <c r="G5875"/>
      <c r="H5875"/>
      <c r="I5875"/>
      <c r="X5875"/>
      <c r="Y5875"/>
      <c r="Z5875"/>
    </row>
    <row r="5876" spans="1:26" x14ac:dyDescent="0.2">
      <c r="A5876"/>
      <c r="B5876" s="27"/>
      <c r="C5876" s="27"/>
      <c r="D5876"/>
      <c r="E5876"/>
      <c r="F5876" s="27"/>
      <c r="G5876"/>
      <c r="H5876"/>
      <c r="I5876"/>
      <c r="X5876"/>
      <c r="Y5876"/>
      <c r="Z5876"/>
    </row>
    <row r="5877" spans="1:26" x14ac:dyDescent="0.2">
      <c r="A5877"/>
      <c r="B5877" s="27"/>
      <c r="C5877" s="27"/>
      <c r="D5877"/>
      <c r="E5877"/>
      <c r="F5877" s="27"/>
      <c r="G5877"/>
      <c r="H5877"/>
      <c r="I5877"/>
      <c r="X5877"/>
      <c r="Y5877"/>
      <c r="Z5877"/>
    </row>
    <row r="5878" spans="1:26" x14ac:dyDescent="0.2">
      <c r="A5878"/>
      <c r="B5878" s="27"/>
      <c r="C5878" s="27"/>
      <c r="D5878"/>
      <c r="E5878"/>
      <c r="F5878" s="27"/>
      <c r="G5878"/>
      <c r="H5878"/>
      <c r="I5878"/>
      <c r="X5878"/>
      <c r="Y5878"/>
      <c r="Z5878"/>
    </row>
    <row r="5879" spans="1:26" x14ac:dyDescent="0.2">
      <c r="A5879"/>
      <c r="B5879" s="27"/>
      <c r="C5879" s="27"/>
      <c r="D5879"/>
      <c r="E5879"/>
      <c r="F5879" s="27"/>
      <c r="G5879"/>
      <c r="H5879"/>
      <c r="I5879"/>
      <c r="X5879"/>
      <c r="Y5879"/>
      <c r="Z5879"/>
    </row>
    <row r="5880" spans="1:26" x14ac:dyDescent="0.2">
      <c r="A5880"/>
      <c r="B5880" s="27"/>
      <c r="C5880" s="27"/>
      <c r="D5880"/>
      <c r="E5880"/>
      <c r="F5880" s="27"/>
      <c r="G5880"/>
      <c r="H5880"/>
      <c r="I5880"/>
      <c r="X5880"/>
      <c r="Y5880"/>
      <c r="Z5880"/>
    </row>
    <row r="5881" spans="1:26" x14ac:dyDescent="0.2">
      <c r="A5881"/>
      <c r="B5881" s="27"/>
      <c r="C5881" s="27"/>
      <c r="D5881"/>
      <c r="E5881"/>
      <c r="F5881" s="27"/>
      <c r="G5881"/>
      <c r="H5881"/>
      <c r="I5881"/>
      <c r="X5881"/>
      <c r="Y5881"/>
      <c r="Z5881"/>
    </row>
    <row r="5882" spans="1:26" x14ac:dyDescent="0.2">
      <c r="A5882"/>
      <c r="B5882" s="27"/>
      <c r="C5882" s="27"/>
      <c r="D5882"/>
      <c r="E5882"/>
      <c r="F5882" s="27"/>
      <c r="G5882"/>
      <c r="H5882"/>
      <c r="I5882"/>
      <c r="X5882"/>
      <c r="Y5882"/>
      <c r="Z5882"/>
    </row>
    <row r="5883" spans="1:26" x14ac:dyDescent="0.2">
      <c r="A5883"/>
      <c r="B5883" s="27"/>
      <c r="C5883" s="27"/>
      <c r="D5883"/>
      <c r="E5883"/>
      <c r="F5883" s="27"/>
      <c r="G5883"/>
      <c r="H5883"/>
      <c r="I5883"/>
      <c r="X5883"/>
      <c r="Y5883"/>
      <c r="Z5883"/>
    </row>
    <row r="5884" spans="1:26" x14ac:dyDescent="0.2">
      <c r="A5884"/>
      <c r="B5884" s="27"/>
      <c r="C5884" s="27"/>
      <c r="D5884"/>
      <c r="E5884"/>
      <c r="F5884" s="27"/>
      <c r="G5884"/>
      <c r="H5884"/>
      <c r="I5884"/>
      <c r="X5884"/>
      <c r="Y5884"/>
      <c r="Z5884"/>
    </row>
    <row r="5885" spans="1:26" x14ac:dyDescent="0.2">
      <c r="A5885"/>
      <c r="B5885" s="27"/>
      <c r="C5885" s="27"/>
      <c r="D5885"/>
      <c r="E5885"/>
      <c r="F5885" s="27"/>
      <c r="G5885"/>
      <c r="H5885"/>
      <c r="I5885"/>
      <c r="X5885"/>
      <c r="Y5885"/>
      <c r="Z5885"/>
    </row>
    <row r="5886" spans="1:26" x14ac:dyDescent="0.2">
      <c r="A5886"/>
      <c r="B5886" s="27"/>
      <c r="C5886" s="27"/>
      <c r="D5886"/>
      <c r="E5886"/>
      <c r="F5886" s="27"/>
      <c r="G5886"/>
      <c r="H5886"/>
      <c r="I5886"/>
      <c r="X5886"/>
      <c r="Y5886"/>
      <c r="Z5886"/>
    </row>
    <row r="5887" spans="1:26" x14ac:dyDescent="0.2">
      <c r="A5887"/>
      <c r="B5887" s="27"/>
      <c r="C5887" s="27"/>
      <c r="D5887"/>
      <c r="E5887"/>
      <c r="F5887" s="27"/>
      <c r="G5887"/>
      <c r="H5887"/>
      <c r="I5887"/>
      <c r="X5887"/>
      <c r="Y5887"/>
      <c r="Z5887"/>
    </row>
    <row r="5888" spans="1:26" x14ac:dyDescent="0.2">
      <c r="A5888"/>
      <c r="B5888" s="27"/>
      <c r="C5888" s="27"/>
      <c r="D5888"/>
      <c r="E5888"/>
      <c r="F5888" s="27"/>
      <c r="G5888"/>
      <c r="H5888"/>
      <c r="I5888"/>
      <c r="X5888"/>
      <c r="Y5888"/>
      <c r="Z5888"/>
    </row>
    <row r="5889" spans="1:26" x14ac:dyDescent="0.2">
      <c r="A5889"/>
      <c r="B5889" s="27"/>
      <c r="C5889" s="27"/>
      <c r="D5889"/>
      <c r="E5889"/>
      <c r="F5889" s="27"/>
      <c r="G5889"/>
      <c r="H5889"/>
      <c r="I5889"/>
      <c r="X5889"/>
      <c r="Y5889"/>
      <c r="Z5889"/>
    </row>
    <row r="5890" spans="1:26" x14ac:dyDescent="0.2">
      <c r="A5890"/>
      <c r="B5890" s="27"/>
      <c r="C5890" s="27"/>
      <c r="D5890"/>
      <c r="E5890"/>
      <c r="F5890" s="27"/>
      <c r="G5890"/>
      <c r="H5890"/>
      <c r="I5890"/>
      <c r="X5890"/>
      <c r="Y5890"/>
      <c r="Z5890"/>
    </row>
    <row r="5891" spans="1:26" x14ac:dyDescent="0.2">
      <c r="A5891"/>
      <c r="B5891" s="27"/>
      <c r="C5891" s="27"/>
      <c r="D5891"/>
      <c r="E5891"/>
      <c r="F5891" s="27"/>
      <c r="G5891"/>
      <c r="H5891"/>
      <c r="I5891"/>
      <c r="X5891"/>
      <c r="Y5891"/>
      <c r="Z5891"/>
    </row>
    <row r="5892" spans="1:26" x14ac:dyDescent="0.2">
      <c r="A5892"/>
      <c r="B5892" s="27"/>
      <c r="C5892" s="27"/>
      <c r="D5892"/>
      <c r="E5892"/>
      <c r="F5892" s="27"/>
      <c r="G5892"/>
      <c r="H5892"/>
      <c r="I5892"/>
      <c r="X5892"/>
      <c r="Y5892"/>
      <c r="Z5892"/>
    </row>
    <row r="5893" spans="1:26" x14ac:dyDescent="0.2">
      <c r="A5893"/>
      <c r="B5893" s="27"/>
      <c r="C5893" s="27"/>
      <c r="D5893"/>
      <c r="E5893"/>
      <c r="F5893" s="27"/>
      <c r="G5893"/>
      <c r="H5893"/>
      <c r="I5893"/>
      <c r="X5893"/>
      <c r="Y5893"/>
      <c r="Z5893"/>
    </row>
    <row r="5894" spans="1:26" x14ac:dyDescent="0.2">
      <c r="A5894"/>
      <c r="B5894" s="27"/>
      <c r="C5894" s="27"/>
      <c r="D5894"/>
      <c r="E5894"/>
      <c r="F5894" s="27"/>
      <c r="G5894"/>
      <c r="H5894"/>
      <c r="I5894"/>
      <c r="X5894"/>
      <c r="Y5894"/>
      <c r="Z5894"/>
    </row>
    <row r="5895" spans="1:26" x14ac:dyDescent="0.2">
      <c r="A5895"/>
      <c r="B5895" s="27"/>
      <c r="C5895" s="27"/>
      <c r="D5895"/>
      <c r="E5895"/>
      <c r="F5895" s="27"/>
      <c r="G5895"/>
      <c r="H5895"/>
      <c r="I5895"/>
      <c r="X5895"/>
      <c r="Y5895"/>
      <c r="Z5895"/>
    </row>
    <row r="5896" spans="1:26" x14ac:dyDescent="0.2">
      <c r="A5896"/>
      <c r="B5896" s="27"/>
      <c r="C5896" s="27"/>
      <c r="D5896"/>
      <c r="E5896"/>
      <c r="F5896" s="27"/>
      <c r="G5896"/>
      <c r="H5896"/>
      <c r="I5896"/>
      <c r="X5896"/>
      <c r="Y5896"/>
      <c r="Z5896"/>
    </row>
    <row r="5897" spans="1:26" x14ac:dyDescent="0.2">
      <c r="A5897"/>
      <c r="B5897" s="27"/>
      <c r="C5897" s="27"/>
      <c r="D5897"/>
      <c r="E5897"/>
      <c r="F5897" s="27"/>
      <c r="G5897"/>
      <c r="H5897"/>
      <c r="I5897"/>
      <c r="X5897"/>
      <c r="Y5897"/>
      <c r="Z5897"/>
    </row>
    <row r="5898" spans="1:26" x14ac:dyDescent="0.2">
      <c r="A5898"/>
      <c r="B5898" s="27"/>
      <c r="C5898" s="27"/>
      <c r="D5898"/>
      <c r="E5898"/>
      <c r="F5898" s="27"/>
      <c r="G5898"/>
      <c r="H5898"/>
      <c r="I5898"/>
      <c r="X5898"/>
      <c r="Y5898"/>
      <c r="Z5898"/>
    </row>
    <row r="5899" spans="1:26" x14ac:dyDescent="0.2">
      <c r="A5899"/>
      <c r="B5899" s="27"/>
      <c r="C5899" s="27"/>
      <c r="D5899"/>
      <c r="E5899"/>
      <c r="F5899" s="27"/>
      <c r="G5899"/>
      <c r="H5899"/>
      <c r="I5899"/>
      <c r="X5899"/>
      <c r="Y5899"/>
      <c r="Z5899"/>
    </row>
    <row r="5900" spans="1:26" x14ac:dyDescent="0.2">
      <c r="A5900"/>
      <c r="B5900" s="27"/>
      <c r="C5900" s="27"/>
      <c r="D5900"/>
      <c r="E5900"/>
      <c r="F5900" s="27"/>
      <c r="G5900"/>
      <c r="H5900"/>
      <c r="I5900"/>
      <c r="X5900"/>
      <c r="Y5900"/>
      <c r="Z5900"/>
    </row>
    <row r="5901" spans="1:26" x14ac:dyDescent="0.2">
      <c r="A5901"/>
      <c r="B5901" s="27"/>
      <c r="C5901" s="27"/>
      <c r="D5901"/>
      <c r="E5901"/>
      <c r="F5901" s="27"/>
      <c r="G5901"/>
      <c r="H5901"/>
      <c r="I5901"/>
      <c r="X5901"/>
      <c r="Y5901"/>
      <c r="Z5901"/>
    </row>
    <row r="5902" spans="1:26" x14ac:dyDescent="0.2">
      <c r="A5902"/>
      <c r="B5902" s="27"/>
      <c r="C5902" s="27"/>
      <c r="D5902"/>
      <c r="E5902"/>
      <c r="F5902" s="27"/>
      <c r="G5902"/>
      <c r="H5902"/>
      <c r="I5902"/>
      <c r="X5902"/>
      <c r="Y5902"/>
      <c r="Z5902"/>
    </row>
    <row r="5903" spans="1:26" x14ac:dyDescent="0.2">
      <c r="A5903"/>
      <c r="B5903" s="27"/>
      <c r="C5903" s="27"/>
      <c r="D5903"/>
      <c r="E5903"/>
      <c r="F5903" s="27"/>
      <c r="G5903"/>
      <c r="H5903"/>
      <c r="I5903"/>
      <c r="X5903"/>
      <c r="Y5903"/>
      <c r="Z5903"/>
    </row>
    <row r="5904" spans="1:26" x14ac:dyDescent="0.2">
      <c r="A5904"/>
      <c r="B5904" s="27"/>
      <c r="C5904" s="27"/>
      <c r="D5904"/>
      <c r="E5904"/>
      <c r="F5904" s="27"/>
      <c r="G5904"/>
      <c r="H5904"/>
      <c r="I5904"/>
      <c r="X5904"/>
      <c r="Y5904"/>
      <c r="Z5904"/>
    </row>
    <row r="5905" spans="1:26" x14ac:dyDescent="0.2">
      <c r="A5905"/>
      <c r="B5905" s="27"/>
      <c r="C5905" s="27"/>
      <c r="D5905"/>
      <c r="E5905"/>
      <c r="F5905" s="27"/>
      <c r="G5905"/>
      <c r="H5905"/>
      <c r="I5905"/>
      <c r="X5905"/>
      <c r="Y5905"/>
      <c r="Z5905"/>
    </row>
    <row r="5906" spans="1:26" x14ac:dyDescent="0.2">
      <c r="A5906"/>
      <c r="B5906" s="27"/>
      <c r="C5906" s="27"/>
      <c r="D5906"/>
      <c r="E5906"/>
      <c r="F5906" s="27"/>
      <c r="G5906"/>
      <c r="H5906"/>
      <c r="I5906"/>
      <c r="X5906"/>
      <c r="Y5906"/>
      <c r="Z5906"/>
    </row>
    <row r="5907" spans="1:26" x14ac:dyDescent="0.2">
      <c r="A5907"/>
      <c r="B5907" s="27"/>
      <c r="C5907" s="27"/>
      <c r="D5907"/>
      <c r="E5907"/>
      <c r="F5907" s="27"/>
      <c r="G5907"/>
      <c r="H5907"/>
      <c r="I5907"/>
      <c r="X5907"/>
      <c r="Y5907"/>
      <c r="Z5907"/>
    </row>
    <row r="5908" spans="1:26" x14ac:dyDescent="0.2">
      <c r="A5908"/>
      <c r="B5908" s="27"/>
      <c r="C5908" s="27"/>
      <c r="D5908"/>
      <c r="E5908"/>
      <c r="F5908" s="27"/>
      <c r="G5908"/>
      <c r="H5908"/>
      <c r="I5908"/>
      <c r="X5908"/>
      <c r="Y5908"/>
      <c r="Z5908"/>
    </row>
    <row r="5909" spans="1:26" x14ac:dyDescent="0.2">
      <c r="A5909"/>
      <c r="B5909" s="27"/>
      <c r="C5909" s="27"/>
      <c r="D5909"/>
      <c r="E5909"/>
      <c r="F5909" s="27"/>
      <c r="G5909"/>
      <c r="H5909"/>
      <c r="I5909"/>
      <c r="X5909"/>
      <c r="Y5909"/>
      <c r="Z5909"/>
    </row>
    <row r="5910" spans="1:26" x14ac:dyDescent="0.2">
      <c r="A5910"/>
      <c r="B5910" s="27"/>
      <c r="C5910" s="27"/>
      <c r="D5910"/>
      <c r="E5910"/>
      <c r="F5910" s="27"/>
      <c r="G5910"/>
      <c r="H5910"/>
      <c r="I5910"/>
      <c r="X5910"/>
      <c r="Y5910"/>
      <c r="Z5910"/>
    </row>
    <row r="5911" spans="1:26" x14ac:dyDescent="0.2">
      <c r="A5911"/>
      <c r="B5911" s="27"/>
      <c r="C5911" s="27"/>
      <c r="D5911"/>
      <c r="E5911"/>
      <c r="F5911" s="27"/>
      <c r="G5911"/>
      <c r="H5911"/>
      <c r="I5911"/>
      <c r="X5911"/>
      <c r="Y5911"/>
      <c r="Z5911"/>
    </row>
    <row r="5912" spans="1:26" x14ac:dyDescent="0.2">
      <c r="A5912"/>
      <c r="B5912" s="27"/>
      <c r="C5912" s="27"/>
      <c r="D5912"/>
      <c r="E5912"/>
      <c r="F5912" s="27"/>
      <c r="G5912"/>
      <c r="H5912"/>
      <c r="I5912"/>
      <c r="X5912"/>
      <c r="Y5912"/>
      <c r="Z5912"/>
    </row>
    <row r="5913" spans="1:26" x14ac:dyDescent="0.2">
      <c r="A5913"/>
      <c r="B5913" s="27"/>
      <c r="C5913" s="27"/>
      <c r="D5913"/>
      <c r="E5913"/>
      <c r="F5913" s="27"/>
      <c r="G5913"/>
      <c r="H5913"/>
      <c r="I5913"/>
      <c r="X5913"/>
      <c r="Y5913"/>
      <c r="Z5913"/>
    </row>
    <row r="5914" spans="1:26" x14ac:dyDescent="0.2">
      <c r="A5914"/>
      <c r="B5914" s="27"/>
      <c r="C5914" s="27"/>
      <c r="D5914"/>
      <c r="E5914"/>
      <c r="F5914" s="27"/>
      <c r="G5914"/>
      <c r="H5914"/>
      <c r="I5914"/>
      <c r="X5914"/>
      <c r="Y5914"/>
      <c r="Z5914"/>
    </row>
    <row r="5915" spans="1:26" x14ac:dyDescent="0.2">
      <c r="A5915"/>
      <c r="B5915" s="27"/>
      <c r="C5915" s="27"/>
      <c r="D5915"/>
      <c r="E5915"/>
      <c r="F5915" s="27"/>
      <c r="G5915"/>
      <c r="H5915"/>
      <c r="I5915"/>
      <c r="X5915"/>
      <c r="Y5915"/>
      <c r="Z5915"/>
    </row>
    <row r="5916" spans="1:26" x14ac:dyDescent="0.2">
      <c r="A5916"/>
      <c r="B5916" s="27"/>
      <c r="C5916" s="27"/>
      <c r="D5916"/>
      <c r="E5916"/>
      <c r="F5916" s="27"/>
      <c r="G5916"/>
      <c r="H5916"/>
      <c r="I5916"/>
      <c r="X5916"/>
      <c r="Y5916"/>
      <c r="Z5916"/>
    </row>
    <row r="5917" spans="1:26" x14ac:dyDescent="0.2">
      <c r="A5917"/>
      <c r="B5917" s="27"/>
      <c r="C5917" s="27"/>
      <c r="D5917"/>
      <c r="E5917"/>
      <c r="F5917" s="27"/>
      <c r="G5917"/>
      <c r="H5917"/>
      <c r="I5917"/>
      <c r="X5917"/>
      <c r="Y5917"/>
      <c r="Z5917"/>
    </row>
    <row r="5918" spans="1:26" x14ac:dyDescent="0.2">
      <c r="A5918"/>
      <c r="B5918" s="27"/>
      <c r="C5918" s="27"/>
      <c r="D5918"/>
      <c r="E5918"/>
      <c r="F5918" s="27"/>
      <c r="G5918"/>
      <c r="H5918"/>
      <c r="I5918"/>
      <c r="X5918"/>
      <c r="Y5918"/>
      <c r="Z5918"/>
    </row>
    <row r="5919" spans="1:26" x14ac:dyDescent="0.2">
      <c r="A5919"/>
      <c r="B5919" s="27"/>
      <c r="C5919" s="27"/>
      <c r="D5919"/>
      <c r="E5919"/>
      <c r="F5919" s="27"/>
      <c r="G5919"/>
      <c r="H5919"/>
      <c r="I5919"/>
      <c r="X5919"/>
      <c r="Y5919"/>
      <c r="Z5919"/>
    </row>
    <row r="5920" spans="1:26" x14ac:dyDescent="0.2">
      <c r="A5920"/>
      <c r="B5920" s="27"/>
      <c r="C5920" s="27"/>
      <c r="D5920"/>
      <c r="E5920"/>
      <c r="F5920" s="27"/>
      <c r="G5920"/>
      <c r="H5920"/>
      <c r="I5920"/>
      <c r="X5920"/>
      <c r="Y5920"/>
      <c r="Z5920"/>
    </row>
    <row r="5921" spans="1:26" x14ac:dyDescent="0.2">
      <c r="A5921"/>
      <c r="B5921" s="27"/>
      <c r="C5921" s="27"/>
      <c r="D5921"/>
      <c r="E5921"/>
      <c r="F5921" s="27"/>
      <c r="G5921"/>
      <c r="H5921"/>
      <c r="I5921"/>
      <c r="X5921"/>
      <c r="Y5921"/>
      <c r="Z5921"/>
    </row>
    <row r="5922" spans="1:26" x14ac:dyDescent="0.2">
      <c r="A5922"/>
      <c r="B5922" s="27"/>
      <c r="C5922" s="27"/>
      <c r="D5922"/>
      <c r="E5922"/>
      <c r="F5922" s="27"/>
      <c r="G5922"/>
      <c r="H5922"/>
      <c r="I5922"/>
      <c r="X5922"/>
      <c r="Y5922"/>
      <c r="Z5922"/>
    </row>
    <row r="5923" spans="1:26" x14ac:dyDescent="0.2">
      <c r="A5923"/>
      <c r="B5923" s="27"/>
      <c r="C5923" s="27"/>
      <c r="D5923"/>
      <c r="E5923"/>
      <c r="F5923" s="27"/>
      <c r="G5923"/>
      <c r="H5923"/>
      <c r="I5923"/>
      <c r="X5923"/>
      <c r="Y5923"/>
      <c r="Z5923"/>
    </row>
    <row r="5924" spans="1:26" x14ac:dyDescent="0.2">
      <c r="A5924"/>
      <c r="B5924" s="27"/>
      <c r="C5924" s="27"/>
      <c r="D5924"/>
      <c r="E5924"/>
      <c r="F5924" s="27"/>
      <c r="G5924"/>
      <c r="H5924"/>
      <c r="I5924"/>
      <c r="X5924"/>
      <c r="Y5924"/>
      <c r="Z5924"/>
    </row>
    <row r="5925" spans="1:26" x14ac:dyDescent="0.2">
      <c r="A5925"/>
      <c r="B5925" s="27"/>
      <c r="C5925" s="27"/>
      <c r="D5925"/>
      <c r="E5925"/>
      <c r="F5925" s="27"/>
      <c r="G5925"/>
      <c r="H5925"/>
      <c r="I5925"/>
      <c r="X5925"/>
      <c r="Y5925"/>
      <c r="Z5925"/>
    </row>
    <row r="5926" spans="1:26" x14ac:dyDescent="0.2">
      <c r="A5926"/>
      <c r="B5926" s="27"/>
      <c r="C5926" s="27"/>
      <c r="D5926"/>
      <c r="E5926"/>
      <c r="F5926" s="27"/>
      <c r="G5926"/>
      <c r="H5926"/>
      <c r="I5926"/>
      <c r="X5926"/>
      <c r="Y5926"/>
      <c r="Z5926"/>
    </row>
    <row r="5927" spans="1:26" x14ac:dyDescent="0.2">
      <c r="A5927"/>
      <c r="B5927" s="27"/>
      <c r="C5927" s="27"/>
      <c r="D5927"/>
      <c r="E5927"/>
      <c r="F5927" s="27"/>
      <c r="G5927"/>
      <c r="H5927"/>
      <c r="I5927"/>
      <c r="X5927"/>
      <c r="Y5927"/>
      <c r="Z5927"/>
    </row>
    <row r="5928" spans="1:26" x14ac:dyDescent="0.2">
      <c r="A5928"/>
      <c r="B5928" s="27"/>
      <c r="C5928" s="27"/>
      <c r="D5928"/>
      <c r="E5928"/>
      <c r="F5928" s="27"/>
      <c r="G5928"/>
      <c r="H5928"/>
      <c r="I5928"/>
      <c r="X5928"/>
      <c r="Y5928"/>
      <c r="Z5928"/>
    </row>
    <row r="5929" spans="1:26" x14ac:dyDescent="0.2">
      <c r="A5929"/>
      <c r="B5929" s="27"/>
      <c r="C5929" s="27"/>
      <c r="D5929"/>
      <c r="E5929"/>
      <c r="F5929" s="27"/>
      <c r="G5929"/>
      <c r="H5929"/>
      <c r="I5929"/>
      <c r="X5929"/>
      <c r="Y5929"/>
      <c r="Z5929"/>
    </row>
    <row r="5930" spans="1:26" x14ac:dyDescent="0.2">
      <c r="A5930"/>
      <c r="B5930" s="27"/>
      <c r="C5930" s="27"/>
      <c r="D5930"/>
      <c r="E5930"/>
      <c r="F5930" s="27"/>
      <c r="G5930"/>
      <c r="H5930"/>
      <c r="I5930"/>
      <c r="X5930"/>
      <c r="Y5930"/>
      <c r="Z5930"/>
    </row>
    <row r="5931" spans="1:26" x14ac:dyDescent="0.2">
      <c r="A5931"/>
      <c r="B5931" s="27"/>
      <c r="C5931" s="27"/>
      <c r="D5931"/>
      <c r="E5931"/>
      <c r="F5931" s="27"/>
      <c r="G5931"/>
      <c r="H5931"/>
      <c r="I5931"/>
      <c r="X5931"/>
      <c r="Y5931"/>
      <c r="Z5931"/>
    </row>
    <row r="5932" spans="1:26" x14ac:dyDescent="0.2">
      <c r="A5932"/>
      <c r="B5932" s="27"/>
      <c r="C5932" s="27"/>
      <c r="D5932"/>
      <c r="E5932"/>
      <c r="F5932" s="27"/>
      <c r="G5932"/>
      <c r="H5932"/>
      <c r="I5932"/>
      <c r="X5932"/>
      <c r="Y5932"/>
      <c r="Z5932"/>
    </row>
    <row r="5933" spans="1:26" x14ac:dyDescent="0.2">
      <c r="A5933"/>
      <c r="B5933" s="27"/>
      <c r="C5933" s="27"/>
      <c r="D5933"/>
      <c r="E5933"/>
      <c r="F5933" s="27"/>
      <c r="G5933"/>
      <c r="H5933"/>
      <c r="I5933"/>
      <c r="X5933"/>
      <c r="Y5933"/>
      <c r="Z5933"/>
    </row>
    <row r="5934" spans="1:26" x14ac:dyDescent="0.2">
      <c r="A5934"/>
      <c r="B5934" s="27"/>
      <c r="C5934" s="27"/>
      <c r="D5934"/>
      <c r="E5934"/>
      <c r="F5934" s="27"/>
      <c r="G5934"/>
      <c r="H5934"/>
      <c r="I5934"/>
      <c r="X5934"/>
      <c r="Y5934"/>
      <c r="Z5934"/>
    </row>
    <row r="5935" spans="1:26" x14ac:dyDescent="0.2">
      <c r="A5935"/>
      <c r="B5935" s="27"/>
      <c r="C5935" s="27"/>
      <c r="D5935"/>
      <c r="E5935"/>
      <c r="F5935" s="27"/>
      <c r="G5935"/>
      <c r="H5935"/>
      <c r="I5935"/>
      <c r="X5935"/>
      <c r="Y5935"/>
      <c r="Z5935"/>
    </row>
    <row r="5936" spans="1:26" x14ac:dyDescent="0.2">
      <c r="A5936"/>
      <c r="B5936" s="27"/>
      <c r="C5936" s="27"/>
      <c r="D5936"/>
      <c r="E5936"/>
      <c r="F5936" s="27"/>
      <c r="G5936"/>
      <c r="H5936"/>
      <c r="I5936"/>
      <c r="X5936"/>
      <c r="Y5936"/>
      <c r="Z5936"/>
    </row>
    <row r="5937" spans="1:26" x14ac:dyDescent="0.2">
      <c r="A5937"/>
      <c r="B5937" s="27"/>
      <c r="C5937" s="27"/>
      <c r="D5937"/>
      <c r="E5937"/>
      <c r="F5937" s="27"/>
      <c r="G5937"/>
      <c r="H5937"/>
      <c r="I5937"/>
      <c r="X5937"/>
      <c r="Y5937"/>
      <c r="Z5937"/>
    </row>
    <row r="5938" spans="1:26" x14ac:dyDescent="0.2">
      <c r="A5938"/>
      <c r="B5938" s="27"/>
      <c r="C5938" s="27"/>
      <c r="D5938"/>
      <c r="E5938"/>
      <c r="F5938" s="27"/>
      <c r="G5938"/>
      <c r="H5938"/>
      <c r="I5938"/>
      <c r="X5938"/>
      <c r="Y5938"/>
      <c r="Z5938"/>
    </row>
    <row r="5939" spans="1:26" x14ac:dyDescent="0.2">
      <c r="A5939"/>
      <c r="B5939" s="27"/>
      <c r="C5939" s="27"/>
      <c r="D5939"/>
      <c r="E5939"/>
      <c r="F5939" s="27"/>
      <c r="G5939"/>
      <c r="H5939"/>
      <c r="I5939"/>
      <c r="X5939"/>
      <c r="Y5939"/>
      <c r="Z5939"/>
    </row>
    <row r="5940" spans="1:26" x14ac:dyDescent="0.2">
      <c r="A5940"/>
      <c r="B5940" s="27"/>
      <c r="C5940" s="27"/>
      <c r="D5940"/>
      <c r="E5940"/>
      <c r="F5940" s="27"/>
      <c r="G5940"/>
      <c r="H5940"/>
      <c r="I5940"/>
      <c r="X5940"/>
      <c r="Y5940"/>
      <c r="Z5940"/>
    </row>
    <row r="5941" spans="1:26" x14ac:dyDescent="0.2">
      <c r="A5941"/>
      <c r="B5941" s="27"/>
      <c r="C5941" s="27"/>
      <c r="D5941"/>
      <c r="E5941"/>
      <c r="F5941" s="27"/>
      <c r="G5941"/>
      <c r="H5941"/>
      <c r="I5941"/>
      <c r="X5941"/>
      <c r="Y5941"/>
      <c r="Z5941"/>
    </row>
    <row r="5942" spans="1:26" x14ac:dyDescent="0.2">
      <c r="A5942"/>
      <c r="B5942" s="27"/>
      <c r="C5942" s="27"/>
      <c r="D5942"/>
      <c r="E5942"/>
      <c r="F5942" s="27"/>
      <c r="G5942"/>
      <c r="H5942"/>
      <c r="I5942"/>
      <c r="X5942"/>
      <c r="Y5942"/>
      <c r="Z5942"/>
    </row>
    <row r="5943" spans="1:26" x14ac:dyDescent="0.2">
      <c r="A5943"/>
      <c r="B5943" s="27"/>
      <c r="C5943" s="27"/>
      <c r="D5943"/>
      <c r="E5943"/>
      <c r="F5943" s="27"/>
      <c r="G5943"/>
      <c r="H5943"/>
      <c r="I5943"/>
      <c r="X5943"/>
      <c r="Y5943"/>
      <c r="Z5943"/>
    </row>
    <row r="5944" spans="1:26" x14ac:dyDescent="0.2">
      <c r="A5944"/>
      <c r="B5944" s="27"/>
      <c r="C5944" s="27"/>
      <c r="D5944"/>
      <c r="E5944"/>
      <c r="F5944" s="27"/>
      <c r="G5944"/>
      <c r="H5944"/>
      <c r="I5944"/>
      <c r="X5944"/>
      <c r="Y5944"/>
      <c r="Z5944"/>
    </row>
    <row r="5945" spans="1:26" x14ac:dyDescent="0.2">
      <c r="A5945"/>
      <c r="B5945" s="27"/>
      <c r="C5945" s="27"/>
      <c r="D5945"/>
      <c r="E5945"/>
      <c r="F5945" s="27"/>
      <c r="G5945"/>
      <c r="H5945"/>
      <c r="I5945"/>
      <c r="X5945"/>
      <c r="Y5945"/>
      <c r="Z5945"/>
    </row>
    <row r="5946" spans="1:26" x14ac:dyDescent="0.2">
      <c r="A5946"/>
      <c r="B5946" s="27"/>
      <c r="C5946" s="27"/>
      <c r="D5946"/>
      <c r="E5946"/>
      <c r="F5946" s="27"/>
      <c r="G5946"/>
      <c r="H5946"/>
      <c r="I5946"/>
      <c r="X5946"/>
      <c r="Y5946"/>
      <c r="Z5946"/>
    </row>
    <row r="5947" spans="1:26" x14ac:dyDescent="0.2">
      <c r="A5947"/>
      <c r="B5947" s="27"/>
      <c r="C5947" s="27"/>
      <c r="D5947"/>
      <c r="E5947"/>
      <c r="F5947" s="27"/>
      <c r="G5947"/>
      <c r="H5947"/>
      <c r="I5947"/>
      <c r="X5947"/>
      <c r="Y5947"/>
      <c r="Z5947"/>
    </row>
    <row r="5948" spans="1:26" x14ac:dyDescent="0.2">
      <c r="A5948"/>
      <c r="B5948" s="27"/>
      <c r="C5948" s="27"/>
      <c r="D5948"/>
      <c r="E5948"/>
      <c r="F5948" s="27"/>
      <c r="G5948"/>
      <c r="H5948"/>
      <c r="I5948"/>
      <c r="X5948"/>
      <c r="Y5948"/>
      <c r="Z5948"/>
    </row>
    <row r="5949" spans="1:26" x14ac:dyDescent="0.2">
      <c r="A5949"/>
      <c r="B5949" s="27"/>
      <c r="C5949" s="27"/>
      <c r="D5949"/>
      <c r="E5949"/>
      <c r="F5949" s="27"/>
      <c r="G5949"/>
      <c r="H5949"/>
      <c r="I5949"/>
      <c r="X5949"/>
      <c r="Y5949"/>
      <c r="Z5949"/>
    </row>
    <row r="5950" spans="1:26" x14ac:dyDescent="0.2">
      <c r="A5950"/>
      <c r="B5950" s="27"/>
      <c r="C5950" s="27"/>
      <c r="D5950"/>
      <c r="E5950"/>
      <c r="F5950" s="27"/>
      <c r="G5950"/>
      <c r="H5950"/>
      <c r="I5950"/>
      <c r="X5950"/>
      <c r="Y5950"/>
      <c r="Z5950"/>
    </row>
    <row r="5951" spans="1:26" x14ac:dyDescent="0.2">
      <c r="A5951"/>
      <c r="B5951" s="27"/>
      <c r="C5951" s="27"/>
      <c r="D5951"/>
      <c r="E5951"/>
      <c r="F5951" s="27"/>
      <c r="G5951"/>
      <c r="H5951"/>
      <c r="I5951"/>
      <c r="X5951"/>
      <c r="Y5951"/>
      <c r="Z5951"/>
    </row>
    <row r="5952" spans="1:26" x14ac:dyDescent="0.2">
      <c r="A5952"/>
      <c r="B5952" s="27"/>
      <c r="C5952" s="27"/>
      <c r="D5952"/>
      <c r="E5952"/>
      <c r="F5952" s="27"/>
      <c r="G5952"/>
      <c r="H5952"/>
      <c r="I5952"/>
      <c r="X5952"/>
      <c r="Y5952"/>
      <c r="Z5952"/>
    </row>
    <row r="5953" spans="1:26" x14ac:dyDescent="0.2">
      <c r="A5953"/>
      <c r="B5953" s="27"/>
      <c r="C5953" s="27"/>
      <c r="D5953"/>
      <c r="E5953"/>
      <c r="F5953" s="27"/>
      <c r="G5953"/>
      <c r="H5953"/>
      <c r="I5953"/>
      <c r="X5953"/>
      <c r="Y5953"/>
      <c r="Z5953"/>
    </row>
    <row r="5954" spans="1:26" x14ac:dyDescent="0.2">
      <c r="A5954"/>
      <c r="B5954" s="27"/>
      <c r="C5954" s="27"/>
      <c r="D5954"/>
      <c r="E5954"/>
      <c r="F5954" s="27"/>
      <c r="G5954"/>
      <c r="H5954"/>
      <c r="I5954"/>
      <c r="X5954"/>
      <c r="Y5954"/>
      <c r="Z5954"/>
    </row>
    <row r="5955" spans="1:26" x14ac:dyDescent="0.2">
      <c r="A5955"/>
      <c r="B5955" s="27"/>
      <c r="C5955" s="27"/>
      <c r="D5955"/>
      <c r="E5955"/>
      <c r="F5955" s="27"/>
      <c r="G5955"/>
      <c r="H5955"/>
      <c r="I5955"/>
      <c r="X5955"/>
      <c r="Y5955"/>
      <c r="Z5955"/>
    </row>
    <row r="5956" spans="1:26" x14ac:dyDescent="0.2">
      <c r="A5956"/>
      <c r="B5956" s="27"/>
      <c r="C5956" s="27"/>
      <c r="D5956"/>
      <c r="E5956"/>
      <c r="F5956" s="27"/>
      <c r="G5956"/>
      <c r="H5956"/>
      <c r="I5956"/>
      <c r="X5956"/>
      <c r="Y5956"/>
      <c r="Z5956"/>
    </row>
    <row r="5957" spans="1:26" x14ac:dyDescent="0.2">
      <c r="A5957"/>
      <c r="B5957" s="27"/>
      <c r="C5957" s="27"/>
      <c r="D5957"/>
      <c r="E5957"/>
      <c r="F5957" s="27"/>
      <c r="G5957"/>
      <c r="H5957"/>
      <c r="I5957"/>
      <c r="X5957"/>
      <c r="Y5957"/>
      <c r="Z5957"/>
    </row>
    <row r="5958" spans="1:26" x14ac:dyDescent="0.2">
      <c r="A5958"/>
      <c r="B5958" s="27"/>
      <c r="C5958" s="27"/>
      <c r="D5958"/>
      <c r="E5958"/>
      <c r="F5958" s="27"/>
      <c r="G5958"/>
      <c r="H5958"/>
      <c r="I5958"/>
      <c r="X5958"/>
      <c r="Y5958"/>
      <c r="Z5958"/>
    </row>
    <row r="5959" spans="1:26" x14ac:dyDescent="0.2">
      <c r="A5959"/>
      <c r="B5959" s="27"/>
      <c r="C5959" s="27"/>
      <c r="D5959"/>
      <c r="E5959"/>
      <c r="F5959" s="27"/>
      <c r="G5959"/>
      <c r="H5959"/>
      <c r="I5959"/>
      <c r="X5959"/>
      <c r="Y5959"/>
      <c r="Z5959"/>
    </row>
    <row r="5960" spans="1:26" x14ac:dyDescent="0.2">
      <c r="A5960"/>
      <c r="B5960" s="27"/>
      <c r="C5960" s="27"/>
      <c r="D5960"/>
      <c r="E5960"/>
      <c r="F5960" s="27"/>
      <c r="G5960"/>
      <c r="H5960"/>
      <c r="I5960"/>
      <c r="X5960"/>
      <c r="Y5960"/>
      <c r="Z5960"/>
    </row>
    <row r="5961" spans="1:26" x14ac:dyDescent="0.2">
      <c r="A5961"/>
      <c r="B5961" s="27"/>
      <c r="C5961" s="27"/>
      <c r="D5961"/>
      <c r="E5961"/>
      <c r="F5961" s="27"/>
      <c r="G5961"/>
      <c r="H5961"/>
      <c r="I5961"/>
      <c r="X5961"/>
      <c r="Y5961"/>
      <c r="Z5961"/>
    </row>
    <row r="5962" spans="1:26" x14ac:dyDescent="0.2">
      <c r="A5962"/>
      <c r="B5962" s="27"/>
      <c r="C5962" s="27"/>
      <c r="D5962"/>
      <c r="E5962"/>
      <c r="F5962" s="27"/>
      <c r="G5962"/>
      <c r="H5962"/>
      <c r="I5962"/>
      <c r="X5962"/>
      <c r="Y5962"/>
      <c r="Z5962"/>
    </row>
    <row r="5963" spans="1:26" x14ac:dyDescent="0.2">
      <c r="A5963"/>
      <c r="B5963" s="27"/>
      <c r="C5963" s="27"/>
      <c r="D5963"/>
      <c r="E5963"/>
      <c r="F5963" s="27"/>
      <c r="G5963"/>
      <c r="H5963"/>
      <c r="I5963"/>
      <c r="X5963"/>
      <c r="Y5963"/>
      <c r="Z5963"/>
    </row>
    <row r="5964" spans="1:26" x14ac:dyDescent="0.2">
      <c r="A5964"/>
      <c r="B5964" s="27"/>
      <c r="C5964" s="27"/>
      <c r="D5964"/>
      <c r="E5964"/>
      <c r="F5964" s="27"/>
      <c r="G5964"/>
      <c r="H5964"/>
      <c r="I5964"/>
      <c r="X5964"/>
      <c r="Y5964"/>
      <c r="Z5964"/>
    </row>
    <row r="5965" spans="1:26" x14ac:dyDescent="0.2">
      <c r="A5965"/>
      <c r="B5965" s="27"/>
      <c r="C5965" s="27"/>
      <c r="D5965"/>
      <c r="E5965"/>
      <c r="F5965" s="27"/>
      <c r="G5965"/>
      <c r="H5965"/>
      <c r="I5965"/>
      <c r="X5965"/>
      <c r="Y5965"/>
      <c r="Z5965"/>
    </row>
    <row r="5966" spans="1:26" x14ac:dyDescent="0.2">
      <c r="A5966"/>
      <c r="B5966" s="27"/>
      <c r="C5966" s="27"/>
      <c r="D5966"/>
      <c r="E5966"/>
      <c r="F5966" s="27"/>
      <c r="G5966"/>
      <c r="H5966"/>
      <c r="I5966"/>
      <c r="X5966"/>
      <c r="Y5966"/>
      <c r="Z5966"/>
    </row>
    <row r="5967" spans="1:26" x14ac:dyDescent="0.2">
      <c r="A5967"/>
      <c r="B5967" s="27"/>
      <c r="C5967" s="27"/>
      <c r="D5967"/>
      <c r="E5967"/>
      <c r="F5967" s="27"/>
      <c r="G5967"/>
      <c r="H5967"/>
      <c r="I5967"/>
      <c r="X5967"/>
      <c r="Y5967"/>
      <c r="Z5967"/>
    </row>
    <row r="5968" spans="1:26" x14ac:dyDescent="0.2">
      <c r="A5968"/>
      <c r="B5968" s="27"/>
      <c r="C5968" s="27"/>
      <c r="D5968"/>
      <c r="E5968"/>
      <c r="F5968" s="27"/>
      <c r="G5968"/>
      <c r="H5968"/>
      <c r="I5968"/>
      <c r="X5968"/>
      <c r="Y5968"/>
      <c r="Z5968"/>
    </row>
    <row r="5969" spans="1:26" x14ac:dyDescent="0.2">
      <c r="A5969"/>
      <c r="B5969" s="27"/>
      <c r="C5969" s="27"/>
      <c r="D5969"/>
      <c r="E5969"/>
      <c r="F5969" s="27"/>
      <c r="G5969"/>
      <c r="H5969"/>
      <c r="I5969"/>
      <c r="X5969"/>
      <c r="Y5969"/>
      <c r="Z5969"/>
    </row>
    <row r="5970" spans="1:26" x14ac:dyDescent="0.2">
      <c r="A5970"/>
      <c r="B5970" s="27"/>
      <c r="C5970" s="27"/>
      <c r="D5970"/>
      <c r="E5970"/>
      <c r="F5970" s="27"/>
      <c r="G5970"/>
      <c r="H5970"/>
      <c r="I5970"/>
      <c r="X5970"/>
      <c r="Y5970"/>
      <c r="Z5970"/>
    </row>
    <row r="5971" spans="1:26" x14ac:dyDescent="0.2">
      <c r="A5971"/>
      <c r="B5971" s="27"/>
      <c r="C5971" s="27"/>
      <c r="D5971"/>
      <c r="E5971"/>
      <c r="F5971" s="27"/>
      <c r="G5971"/>
      <c r="H5971"/>
      <c r="I5971"/>
      <c r="X5971"/>
      <c r="Y5971"/>
      <c r="Z5971"/>
    </row>
    <row r="5972" spans="1:26" x14ac:dyDescent="0.2">
      <c r="A5972"/>
      <c r="B5972" s="27"/>
      <c r="C5972" s="27"/>
      <c r="D5972"/>
      <c r="E5972"/>
      <c r="F5972" s="27"/>
      <c r="G5972"/>
      <c r="H5972"/>
      <c r="I5972"/>
      <c r="X5972"/>
      <c r="Y5972"/>
      <c r="Z5972"/>
    </row>
    <row r="5973" spans="1:26" x14ac:dyDescent="0.2">
      <c r="A5973"/>
      <c r="B5973" s="27"/>
      <c r="C5973" s="27"/>
      <c r="D5973"/>
      <c r="E5973"/>
      <c r="F5973" s="27"/>
      <c r="G5973"/>
      <c r="H5973"/>
      <c r="I5973"/>
      <c r="X5973"/>
      <c r="Y5973"/>
      <c r="Z5973"/>
    </row>
    <row r="5974" spans="1:26" x14ac:dyDescent="0.2">
      <c r="A5974"/>
      <c r="B5974" s="27"/>
      <c r="C5974" s="27"/>
      <c r="D5974"/>
      <c r="E5974"/>
      <c r="F5974" s="27"/>
      <c r="G5974"/>
      <c r="H5974"/>
      <c r="I5974"/>
      <c r="X5974"/>
      <c r="Y5974"/>
      <c r="Z5974"/>
    </row>
    <row r="5975" spans="1:26" x14ac:dyDescent="0.2">
      <c r="A5975"/>
      <c r="B5975" s="27"/>
      <c r="C5975" s="27"/>
      <c r="D5975"/>
      <c r="E5975"/>
      <c r="F5975" s="27"/>
      <c r="G5975"/>
      <c r="H5975"/>
      <c r="I5975"/>
      <c r="X5975"/>
      <c r="Y5975"/>
      <c r="Z5975"/>
    </row>
    <row r="5976" spans="1:26" x14ac:dyDescent="0.2">
      <c r="A5976"/>
      <c r="B5976" s="27"/>
      <c r="C5976" s="27"/>
      <c r="D5976"/>
      <c r="E5976"/>
      <c r="F5976" s="27"/>
      <c r="G5976"/>
      <c r="H5976"/>
      <c r="I5976"/>
      <c r="X5976"/>
      <c r="Y5976"/>
      <c r="Z5976"/>
    </row>
    <row r="5977" spans="1:26" x14ac:dyDescent="0.2">
      <c r="A5977"/>
      <c r="B5977" s="27"/>
      <c r="C5977" s="27"/>
      <c r="D5977"/>
      <c r="E5977"/>
      <c r="F5977" s="27"/>
      <c r="G5977"/>
      <c r="H5977"/>
      <c r="I5977"/>
      <c r="X5977"/>
      <c r="Y5977"/>
      <c r="Z5977"/>
    </row>
    <row r="5978" spans="1:26" x14ac:dyDescent="0.2">
      <c r="A5978"/>
      <c r="B5978" s="27"/>
      <c r="C5978" s="27"/>
      <c r="D5978"/>
      <c r="E5978"/>
      <c r="F5978" s="27"/>
      <c r="G5978"/>
      <c r="H5978"/>
      <c r="I5978"/>
      <c r="X5978"/>
      <c r="Y5978"/>
      <c r="Z5978"/>
    </row>
    <row r="5979" spans="1:26" x14ac:dyDescent="0.2">
      <c r="A5979"/>
      <c r="B5979" s="27"/>
      <c r="C5979" s="27"/>
      <c r="D5979"/>
      <c r="E5979"/>
      <c r="F5979" s="27"/>
      <c r="G5979"/>
      <c r="H5979"/>
      <c r="I5979"/>
      <c r="X5979"/>
      <c r="Y5979"/>
      <c r="Z5979"/>
    </row>
    <row r="5980" spans="1:26" x14ac:dyDescent="0.2">
      <c r="A5980"/>
      <c r="B5980" s="27"/>
      <c r="C5980" s="27"/>
      <c r="D5980"/>
      <c r="E5980"/>
      <c r="F5980" s="27"/>
      <c r="G5980"/>
      <c r="H5980"/>
      <c r="I5980"/>
      <c r="X5980"/>
      <c r="Y5980"/>
      <c r="Z5980"/>
    </row>
    <row r="5981" spans="1:26" x14ac:dyDescent="0.2">
      <c r="A5981"/>
      <c r="B5981" s="27"/>
      <c r="C5981" s="27"/>
      <c r="D5981"/>
      <c r="E5981"/>
      <c r="F5981" s="27"/>
      <c r="G5981"/>
      <c r="H5981"/>
      <c r="I5981"/>
      <c r="X5981"/>
      <c r="Y5981"/>
      <c r="Z5981"/>
    </row>
    <row r="5982" spans="1:26" x14ac:dyDescent="0.2">
      <c r="A5982"/>
      <c r="B5982" s="27"/>
      <c r="C5982" s="27"/>
      <c r="D5982"/>
      <c r="E5982"/>
      <c r="F5982" s="27"/>
      <c r="G5982"/>
      <c r="H5982"/>
      <c r="I5982"/>
      <c r="X5982"/>
      <c r="Y5982"/>
      <c r="Z5982"/>
    </row>
    <row r="5983" spans="1:26" x14ac:dyDescent="0.2">
      <c r="A5983"/>
      <c r="B5983" s="27"/>
      <c r="C5983" s="27"/>
      <c r="D5983"/>
      <c r="E5983"/>
      <c r="F5983" s="27"/>
      <c r="G5983"/>
      <c r="H5983"/>
      <c r="I5983"/>
      <c r="X5983"/>
      <c r="Y5983"/>
      <c r="Z5983"/>
    </row>
    <row r="5984" spans="1:26" x14ac:dyDescent="0.2">
      <c r="A5984"/>
      <c r="B5984" s="27"/>
      <c r="C5984" s="27"/>
      <c r="D5984"/>
      <c r="E5984"/>
      <c r="F5984" s="27"/>
      <c r="G5984"/>
      <c r="H5984"/>
      <c r="I5984"/>
      <c r="X5984"/>
      <c r="Y5984"/>
      <c r="Z5984"/>
    </row>
    <row r="5985" spans="1:26" x14ac:dyDescent="0.2">
      <c r="A5985"/>
      <c r="B5985" s="27"/>
      <c r="C5985" s="27"/>
      <c r="D5985"/>
      <c r="E5985"/>
      <c r="F5985" s="27"/>
      <c r="G5985"/>
      <c r="H5985"/>
      <c r="I5985"/>
      <c r="X5985"/>
      <c r="Y5985"/>
      <c r="Z5985"/>
    </row>
    <row r="5986" spans="1:26" x14ac:dyDescent="0.2">
      <c r="A5986"/>
      <c r="B5986" s="27"/>
      <c r="C5986" s="27"/>
      <c r="D5986"/>
      <c r="E5986"/>
      <c r="F5986" s="27"/>
      <c r="G5986"/>
      <c r="H5986"/>
      <c r="I5986"/>
      <c r="X5986"/>
      <c r="Y5986"/>
      <c r="Z5986"/>
    </row>
    <row r="5987" spans="1:26" x14ac:dyDescent="0.2">
      <c r="A5987"/>
      <c r="B5987" s="27"/>
      <c r="C5987" s="27"/>
      <c r="D5987"/>
      <c r="E5987"/>
      <c r="F5987" s="27"/>
      <c r="G5987"/>
      <c r="H5987"/>
      <c r="I5987"/>
      <c r="X5987"/>
      <c r="Y5987"/>
      <c r="Z5987"/>
    </row>
    <row r="5988" spans="1:26" x14ac:dyDescent="0.2">
      <c r="A5988"/>
      <c r="B5988" s="27"/>
      <c r="C5988" s="27"/>
      <c r="D5988"/>
      <c r="E5988"/>
      <c r="F5988" s="27"/>
      <c r="G5988"/>
      <c r="H5988"/>
      <c r="I5988"/>
      <c r="X5988"/>
      <c r="Y5988"/>
      <c r="Z5988"/>
    </row>
    <row r="5989" spans="1:26" x14ac:dyDescent="0.2">
      <c r="A5989"/>
      <c r="B5989" s="27"/>
      <c r="C5989" s="27"/>
      <c r="D5989"/>
      <c r="E5989"/>
      <c r="F5989" s="27"/>
      <c r="G5989"/>
      <c r="H5989"/>
      <c r="I5989"/>
      <c r="X5989"/>
      <c r="Y5989"/>
      <c r="Z5989"/>
    </row>
    <row r="5990" spans="1:26" x14ac:dyDescent="0.2">
      <c r="A5990"/>
      <c r="B5990" s="27"/>
      <c r="C5990" s="27"/>
      <c r="D5990"/>
      <c r="E5990"/>
      <c r="F5990" s="27"/>
      <c r="G5990"/>
      <c r="H5990"/>
      <c r="I5990"/>
      <c r="X5990"/>
      <c r="Y5990"/>
      <c r="Z5990"/>
    </row>
    <row r="5991" spans="1:26" x14ac:dyDescent="0.2">
      <c r="A5991"/>
      <c r="B5991" s="27"/>
      <c r="C5991" s="27"/>
      <c r="D5991"/>
      <c r="E5991"/>
      <c r="F5991" s="27"/>
      <c r="G5991"/>
      <c r="H5991"/>
      <c r="I5991"/>
      <c r="X5991"/>
      <c r="Y5991"/>
      <c r="Z5991"/>
    </row>
    <row r="5992" spans="1:26" x14ac:dyDescent="0.2">
      <c r="A5992"/>
      <c r="B5992" s="27"/>
      <c r="C5992" s="27"/>
      <c r="D5992"/>
      <c r="E5992"/>
      <c r="F5992" s="27"/>
      <c r="G5992"/>
      <c r="H5992"/>
      <c r="I5992"/>
      <c r="X5992"/>
      <c r="Y5992"/>
      <c r="Z5992"/>
    </row>
    <row r="5993" spans="1:26" x14ac:dyDescent="0.2">
      <c r="A5993"/>
      <c r="B5993" s="27"/>
      <c r="C5993" s="27"/>
      <c r="D5993"/>
      <c r="E5993"/>
      <c r="F5993" s="27"/>
      <c r="G5993"/>
      <c r="H5993"/>
      <c r="I5993"/>
      <c r="X5993"/>
      <c r="Y5993"/>
      <c r="Z5993"/>
    </row>
    <row r="5994" spans="1:26" x14ac:dyDescent="0.2">
      <c r="A5994"/>
      <c r="B5994" s="27"/>
      <c r="C5994" s="27"/>
      <c r="D5994"/>
      <c r="E5994"/>
      <c r="F5994" s="27"/>
      <c r="G5994"/>
      <c r="H5994"/>
      <c r="I5994"/>
      <c r="X5994"/>
      <c r="Y5994"/>
      <c r="Z5994"/>
    </row>
    <row r="5995" spans="1:26" x14ac:dyDescent="0.2">
      <c r="A5995"/>
      <c r="B5995" s="27"/>
      <c r="C5995" s="27"/>
      <c r="D5995"/>
      <c r="E5995"/>
      <c r="F5995" s="27"/>
      <c r="G5995"/>
      <c r="H5995"/>
      <c r="I5995"/>
      <c r="X5995"/>
      <c r="Y5995"/>
      <c r="Z5995"/>
    </row>
    <row r="5996" spans="1:26" x14ac:dyDescent="0.2">
      <c r="A5996"/>
      <c r="B5996" s="27"/>
      <c r="C5996" s="27"/>
      <c r="D5996"/>
      <c r="E5996"/>
      <c r="F5996" s="27"/>
      <c r="G5996"/>
      <c r="H5996"/>
      <c r="I5996"/>
      <c r="X5996"/>
      <c r="Y5996"/>
      <c r="Z5996"/>
    </row>
    <row r="5997" spans="1:26" x14ac:dyDescent="0.2">
      <c r="A5997"/>
      <c r="B5997" s="27"/>
      <c r="C5997" s="27"/>
      <c r="D5997"/>
      <c r="E5997"/>
      <c r="F5997" s="27"/>
      <c r="G5997"/>
      <c r="H5997"/>
      <c r="I5997"/>
      <c r="X5997"/>
      <c r="Y5997"/>
      <c r="Z5997"/>
    </row>
    <row r="5998" spans="1:26" x14ac:dyDescent="0.2">
      <c r="A5998"/>
      <c r="B5998" s="27"/>
      <c r="C5998" s="27"/>
      <c r="D5998"/>
      <c r="E5998"/>
      <c r="F5998" s="27"/>
      <c r="G5998"/>
      <c r="H5998"/>
      <c r="I5998"/>
      <c r="X5998"/>
      <c r="Y5998"/>
      <c r="Z5998"/>
    </row>
    <row r="5999" spans="1:26" x14ac:dyDescent="0.2">
      <c r="A5999"/>
      <c r="B5999" s="27"/>
      <c r="C5999" s="27"/>
      <c r="D5999"/>
      <c r="E5999"/>
      <c r="F5999" s="27"/>
      <c r="G5999"/>
      <c r="H5999"/>
      <c r="I5999"/>
      <c r="X5999"/>
      <c r="Y5999"/>
      <c r="Z5999"/>
    </row>
    <row r="6000" spans="1:26" x14ac:dyDescent="0.2">
      <c r="A6000"/>
      <c r="B6000" s="27"/>
      <c r="C6000" s="27"/>
      <c r="D6000"/>
      <c r="E6000"/>
      <c r="F6000" s="27"/>
      <c r="G6000"/>
      <c r="H6000"/>
      <c r="I6000"/>
      <c r="X6000"/>
      <c r="Y6000"/>
      <c r="Z6000"/>
    </row>
    <row r="6001" spans="1:26" x14ac:dyDescent="0.2">
      <c r="A6001"/>
      <c r="B6001" s="27"/>
      <c r="C6001" s="27"/>
      <c r="D6001"/>
      <c r="E6001"/>
      <c r="F6001" s="27"/>
      <c r="G6001"/>
      <c r="H6001"/>
      <c r="I6001"/>
      <c r="X6001"/>
      <c r="Y6001"/>
      <c r="Z6001"/>
    </row>
    <row r="6002" spans="1:26" x14ac:dyDescent="0.2">
      <c r="A6002"/>
      <c r="B6002" s="27"/>
      <c r="C6002" s="27"/>
      <c r="D6002"/>
      <c r="E6002"/>
      <c r="F6002" s="27"/>
      <c r="G6002"/>
      <c r="H6002"/>
      <c r="I6002"/>
      <c r="X6002"/>
      <c r="Y6002"/>
      <c r="Z6002"/>
    </row>
    <row r="6003" spans="1:26" x14ac:dyDescent="0.2">
      <c r="A6003"/>
      <c r="B6003" s="27"/>
      <c r="C6003" s="27"/>
      <c r="D6003"/>
      <c r="E6003"/>
      <c r="F6003" s="27"/>
      <c r="G6003"/>
      <c r="H6003"/>
      <c r="I6003"/>
      <c r="X6003"/>
      <c r="Y6003"/>
      <c r="Z6003"/>
    </row>
    <row r="6004" spans="1:26" x14ac:dyDescent="0.2">
      <c r="A6004"/>
      <c r="B6004" s="27"/>
      <c r="C6004" s="27"/>
      <c r="D6004"/>
      <c r="E6004"/>
      <c r="F6004" s="27"/>
      <c r="G6004"/>
      <c r="H6004"/>
      <c r="I6004"/>
      <c r="X6004"/>
      <c r="Y6004"/>
      <c r="Z6004"/>
    </row>
    <row r="6005" spans="1:26" x14ac:dyDescent="0.2">
      <c r="A6005"/>
      <c r="B6005" s="27"/>
      <c r="C6005" s="27"/>
      <c r="D6005"/>
      <c r="E6005"/>
      <c r="F6005" s="27"/>
      <c r="G6005"/>
      <c r="H6005"/>
      <c r="I6005"/>
      <c r="X6005"/>
      <c r="Y6005"/>
      <c r="Z6005"/>
    </row>
    <row r="6006" spans="1:26" x14ac:dyDescent="0.2">
      <c r="A6006"/>
      <c r="B6006" s="27"/>
      <c r="C6006" s="27"/>
      <c r="D6006"/>
      <c r="E6006"/>
      <c r="F6006" s="27"/>
      <c r="G6006"/>
      <c r="H6006"/>
      <c r="I6006"/>
      <c r="X6006"/>
      <c r="Y6006"/>
      <c r="Z6006"/>
    </row>
    <row r="6007" spans="1:26" x14ac:dyDescent="0.2">
      <c r="A6007"/>
      <c r="B6007" s="27"/>
      <c r="C6007" s="27"/>
      <c r="D6007"/>
      <c r="E6007"/>
      <c r="F6007" s="27"/>
      <c r="G6007"/>
      <c r="H6007"/>
      <c r="I6007"/>
      <c r="X6007"/>
      <c r="Y6007"/>
      <c r="Z6007"/>
    </row>
    <row r="6008" spans="1:26" x14ac:dyDescent="0.2">
      <c r="A6008"/>
      <c r="B6008" s="27"/>
      <c r="C6008" s="27"/>
      <c r="D6008"/>
      <c r="E6008"/>
      <c r="F6008" s="27"/>
      <c r="G6008"/>
      <c r="H6008"/>
      <c r="I6008"/>
      <c r="X6008"/>
      <c r="Y6008"/>
      <c r="Z6008"/>
    </row>
    <row r="6009" spans="1:26" x14ac:dyDescent="0.2">
      <c r="A6009"/>
      <c r="B6009" s="27"/>
      <c r="C6009" s="27"/>
      <c r="D6009"/>
      <c r="E6009"/>
      <c r="F6009" s="27"/>
      <c r="G6009"/>
      <c r="H6009"/>
      <c r="I6009"/>
      <c r="X6009"/>
      <c r="Y6009"/>
      <c r="Z6009"/>
    </row>
    <row r="6010" spans="1:26" x14ac:dyDescent="0.2">
      <c r="A6010"/>
      <c r="B6010" s="27"/>
      <c r="C6010" s="27"/>
      <c r="D6010"/>
      <c r="E6010"/>
      <c r="F6010" s="27"/>
      <c r="G6010"/>
      <c r="H6010"/>
      <c r="I6010"/>
      <c r="X6010"/>
      <c r="Y6010"/>
      <c r="Z6010"/>
    </row>
    <row r="6011" spans="1:26" x14ac:dyDescent="0.2">
      <c r="A6011"/>
      <c r="B6011" s="27"/>
      <c r="C6011" s="27"/>
      <c r="D6011"/>
      <c r="E6011"/>
      <c r="F6011" s="27"/>
      <c r="G6011"/>
      <c r="H6011"/>
      <c r="I6011"/>
      <c r="X6011"/>
      <c r="Y6011"/>
      <c r="Z6011"/>
    </row>
    <row r="6012" spans="1:26" x14ac:dyDescent="0.2">
      <c r="A6012"/>
      <c r="B6012" s="27"/>
      <c r="C6012" s="27"/>
      <c r="D6012"/>
      <c r="E6012"/>
      <c r="F6012" s="27"/>
      <c r="G6012"/>
      <c r="H6012"/>
      <c r="I6012"/>
      <c r="X6012"/>
      <c r="Y6012"/>
      <c r="Z6012"/>
    </row>
    <row r="6013" spans="1:26" x14ac:dyDescent="0.2">
      <c r="A6013"/>
      <c r="B6013" s="27"/>
      <c r="C6013" s="27"/>
      <c r="D6013"/>
      <c r="E6013"/>
      <c r="F6013" s="27"/>
      <c r="G6013"/>
      <c r="H6013"/>
      <c r="I6013"/>
      <c r="X6013"/>
      <c r="Y6013"/>
      <c r="Z6013"/>
    </row>
    <row r="6014" spans="1:26" x14ac:dyDescent="0.2">
      <c r="A6014"/>
      <c r="B6014" s="27"/>
      <c r="C6014" s="27"/>
      <c r="D6014"/>
      <c r="E6014"/>
      <c r="F6014" s="27"/>
      <c r="G6014"/>
      <c r="H6014"/>
      <c r="I6014"/>
      <c r="X6014"/>
      <c r="Y6014"/>
      <c r="Z6014"/>
    </row>
    <row r="6015" spans="1:26" x14ac:dyDescent="0.2">
      <c r="A6015"/>
      <c r="B6015" s="27"/>
      <c r="C6015" s="27"/>
      <c r="D6015"/>
      <c r="E6015"/>
      <c r="F6015" s="27"/>
      <c r="G6015"/>
      <c r="H6015"/>
      <c r="I6015"/>
      <c r="X6015"/>
      <c r="Y6015"/>
      <c r="Z6015"/>
    </row>
    <row r="6016" spans="1:26" x14ac:dyDescent="0.2">
      <c r="A6016"/>
      <c r="B6016" s="27"/>
      <c r="C6016" s="27"/>
      <c r="D6016"/>
      <c r="E6016"/>
      <c r="F6016" s="27"/>
      <c r="G6016"/>
      <c r="H6016"/>
      <c r="I6016"/>
      <c r="X6016"/>
      <c r="Y6016"/>
      <c r="Z6016"/>
    </row>
    <row r="6017" spans="1:26" x14ac:dyDescent="0.2">
      <c r="A6017"/>
      <c r="B6017" s="27"/>
      <c r="C6017" s="27"/>
      <c r="D6017"/>
      <c r="E6017"/>
      <c r="F6017" s="27"/>
      <c r="G6017"/>
      <c r="H6017"/>
      <c r="I6017"/>
      <c r="X6017"/>
      <c r="Y6017"/>
      <c r="Z6017"/>
    </row>
    <row r="6018" spans="1:26" x14ac:dyDescent="0.2">
      <c r="A6018"/>
      <c r="B6018" s="27"/>
      <c r="C6018" s="27"/>
      <c r="D6018"/>
      <c r="E6018"/>
      <c r="F6018" s="27"/>
      <c r="G6018"/>
      <c r="H6018"/>
      <c r="I6018"/>
      <c r="X6018"/>
      <c r="Y6018"/>
      <c r="Z6018"/>
    </row>
    <row r="6019" spans="1:26" x14ac:dyDescent="0.2">
      <c r="A6019"/>
      <c r="B6019" s="27"/>
      <c r="C6019" s="27"/>
      <c r="D6019"/>
      <c r="E6019"/>
      <c r="F6019" s="27"/>
      <c r="G6019"/>
      <c r="H6019"/>
      <c r="I6019"/>
      <c r="X6019"/>
      <c r="Y6019"/>
      <c r="Z6019"/>
    </row>
    <row r="6020" spans="1:26" x14ac:dyDescent="0.2">
      <c r="A6020"/>
      <c r="B6020" s="27"/>
      <c r="C6020" s="27"/>
      <c r="D6020"/>
      <c r="E6020"/>
      <c r="F6020" s="27"/>
      <c r="G6020"/>
      <c r="H6020"/>
      <c r="I6020"/>
      <c r="X6020"/>
      <c r="Y6020"/>
      <c r="Z6020"/>
    </row>
    <row r="6021" spans="1:26" x14ac:dyDescent="0.2">
      <c r="A6021"/>
      <c r="B6021" s="27"/>
      <c r="C6021" s="27"/>
      <c r="D6021"/>
      <c r="E6021"/>
      <c r="F6021" s="27"/>
      <c r="G6021"/>
      <c r="H6021"/>
      <c r="I6021"/>
      <c r="X6021"/>
      <c r="Y6021"/>
      <c r="Z6021"/>
    </row>
    <row r="6022" spans="1:26" x14ac:dyDescent="0.2">
      <c r="A6022"/>
      <c r="B6022" s="27"/>
      <c r="C6022" s="27"/>
      <c r="D6022"/>
      <c r="E6022"/>
      <c r="F6022" s="27"/>
      <c r="G6022"/>
      <c r="H6022"/>
      <c r="I6022"/>
      <c r="X6022"/>
      <c r="Y6022"/>
      <c r="Z6022"/>
    </row>
    <row r="6023" spans="1:26" x14ac:dyDescent="0.2">
      <c r="A6023"/>
      <c r="B6023" s="27"/>
      <c r="C6023" s="27"/>
      <c r="D6023"/>
      <c r="E6023"/>
      <c r="F6023" s="27"/>
      <c r="G6023"/>
      <c r="H6023"/>
      <c r="I6023"/>
      <c r="X6023"/>
      <c r="Y6023"/>
      <c r="Z6023"/>
    </row>
    <row r="6024" spans="1:26" x14ac:dyDescent="0.2">
      <c r="A6024"/>
      <c r="B6024" s="27"/>
      <c r="C6024" s="27"/>
      <c r="D6024"/>
      <c r="E6024"/>
      <c r="F6024" s="27"/>
      <c r="G6024"/>
      <c r="H6024"/>
      <c r="I6024"/>
      <c r="X6024"/>
      <c r="Y6024"/>
      <c r="Z6024"/>
    </row>
    <row r="6025" spans="1:26" x14ac:dyDescent="0.2">
      <c r="A6025"/>
      <c r="B6025" s="27"/>
      <c r="C6025" s="27"/>
      <c r="D6025"/>
      <c r="E6025"/>
      <c r="F6025" s="27"/>
      <c r="G6025"/>
      <c r="H6025"/>
      <c r="I6025"/>
      <c r="X6025"/>
      <c r="Y6025"/>
      <c r="Z6025"/>
    </row>
    <row r="6026" spans="1:26" x14ac:dyDescent="0.2">
      <c r="A6026"/>
      <c r="B6026" s="27"/>
      <c r="C6026" s="27"/>
      <c r="D6026"/>
      <c r="E6026"/>
      <c r="F6026" s="27"/>
      <c r="G6026"/>
      <c r="H6026"/>
      <c r="I6026"/>
      <c r="X6026"/>
      <c r="Y6026"/>
      <c r="Z6026"/>
    </row>
    <row r="6027" spans="1:26" x14ac:dyDescent="0.2">
      <c r="A6027"/>
      <c r="B6027" s="27"/>
      <c r="C6027" s="27"/>
      <c r="D6027"/>
      <c r="E6027"/>
      <c r="F6027" s="27"/>
      <c r="G6027"/>
      <c r="H6027"/>
      <c r="I6027"/>
      <c r="X6027"/>
      <c r="Y6027"/>
      <c r="Z6027"/>
    </row>
    <row r="6028" spans="1:26" x14ac:dyDescent="0.2">
      <c r="A6028"/>
      <c r="B6028" s="27"/>
      <c r="C6028" s="27"/>
      <c r="D6028"/>
      <c r="E6028"/>
      <c r="F6028" s="27"/>
      <c r="G6028"/>
      <c r="H6028"/>
      <c r="I6028"/>
      <c r="X6028"/>
      <c r="Y6028"/>
      <c r="Z6028"/>
    </row>
    <row r="6029" spans="1:26" x14ac:dyDescent="0.2">
      <c r="A6029"/>
      <c r="B6029" s="27"/>
      <c r="C6029" s="27"/>
      <c r="D6029"/>
      <c r="E6029"/>
      <c r="F6029" s="27"/>
      <c r="G6029"/>
      <c r="H6029"/>
      <c r="I6029"/>
      <c r="X6029"/>
      <c r="Y6029"/>
      <c r="Z6029"/>
    </row>
    <row r="6030" spans="1:26" x14ac:dyDescent="0.2">
      <c r="A6030"/>
      <c r="B6030" s="27"/>
      <c r="C6030" s="27"/>
      <c r="D6030"/>
      <c r="E6030"/>
      <c r="F6030" s="27"/>
      <c r="G6030"/>
      <c r="H6030"/>
      <c r="I6030"/>
      <c r="X6030"/>
      <c r="Y6030"/>
      <c r="Z6030"/>
    </row>
    <row r="6031" spans="1:26" x14ac:dyDescent="0.2">
      <c r="A6031"/>
      <c r="B6031" s="27"/>
      <c r="C6031" s="27"/>
      <c r="D6031"/>
      <c r="E6031"/>
      <c r="F6031" s="27"/>
      <c r="G6031"/>
      <c r="H6031"/>
      <c r="I6031"/>
      <c r="X6031"/>
      <c r="Y6031"/>
      <c r="Z6031"/>
    </row>
    <row r="6032" spans="1:26" x14ac:dyDescent="0.2">
      <c r="A6032"/>
      <c r="B6032" s="27"/>
      <c r="C6032" s="27"/>
      <c r="D6032"/>
      <c r="E6032"/>
      <c r="F6032" s="27"/>
      <c r="G6032"/>
      <c r="H6032"/>
      <c r="I6032"/>
      <c r="X6032"/>
      <c r="Y6032"/>
      <c r="Z6032"/>
    </row>
    <row r="6033" spans="1:26" x14ac:dyDescent="0.2">
      <c r="A6033"/>
      <c r="B6033" s="27"/>
      <c r="C6033" s="27"/>
      <c r="D6033"/>
      <c r="E6033"/>
      <c r="F6033" s="27"/>
      <c r="G6033"/>
      <c r="H6033"/>
      <c r="I6033"/>
      <c r="X6033"/>
      <c r="Y6033"/>
      <c r="Z6033"/>
    </row>
    <row r="6034" spans="1:26" x14ac:dyDescent="0.2">
      <c r="A6034"/>
      <c r="B6034" s="27"/>
      <c r="C6034" s="27"/>
      <c r="D6034"/>
      <c r="E6034"/>
      <c r="F6034" s="27"/>
      <c r="G6034"/>
      <c r="H6034"/>
      <c r="I6034"/>
      <c r="X6034"/>
      <c r="Y6034"/>
      <c r="Z6034"/>
    </row>
    <row r="6035" spans="1:26" x14ac:dyDescent="0.2">
      <c r="A6035"/>
      <c r="B6035" s="27"/>
      <c r="C6035" s="27"/>
      <c r="D6035"/>
      <c r="E6035"/>
      <c r="F6035" s="27"/>
      <c r="G6035"/>
      <c r="H6035"/>
      <c r="I6035"/>
      <c r="X6035"/>
      <c r="Y6035"/>
      <c r="Z6035"/>
    </row>
    <row r="6036" spans="1:26" x14ac:dyDescent="0.2">
      <c r="A6036"/>
      <c r="B6036" s="27"/>
      <c r="C6036" s="27"/>
      <c r="D6036"/>
      <c r="E6036"/>
      <c r="F6036" s="27"/>
      <c r="G6036"/>
      <c r="H6036"/>
      <c r="I6036"/>
      <c r="X6036"/>
      <c r="Y6036"/>
      <c r="Z6036"/>
    </row>
    <row r="6037" spans="1:26" x14ac:dyDescent="0.2">
      <c r="A6037"/>
      <c r="B6037" s="27"/>
      <c r="C6037" s="27"/>
      <c r="D6037"/>
      <c r="E6037"/>
      <c r="F6037" s="27"/>
      <c r="G6037"/>
      <c r="H6037"/>
      <c r="I6037"/>
      <c r="X6037"/>
      <c r="Y6037"/>
      <c r="Z6037"/>
    </row>
    <row r="6038" spans="1:26" x14ac:dyDescent="0.2">
      <c r="A6038"/>
      <c r="B6038" s="27"/>
      <c r="C6038" s="27"/>
      <c r="D6038"/>
      <c r="E6038"/>
      <c r="F6038" s="27"/>
      <c r="G6038"/>
      <c r="H6038"/>
      <c r="I6038"/>
      <c r="X6038"/>
      <c r="Y6038"/>
      <c r="Z6038"/>
    </row>
    <row r="6039" spans="1:26" x14ac:dyDescent="0.2">
      <c r="A6039"/>
      <c r="B6039" s="27"/>
      <c r="C6039" s="27"/>
      <c r="D6039"/>
      <c r="E6039"/>
      <c r="F6039" s="27"/>
      <c r="G6039"/>
      <c r="H6039"/>
      <c r="I6039"/>
      <c r="X6039"/>
      <c r="Y6039"/>
      <c r="Z6039"/>
    </row>
    <row r="6040" spans="1:26" x14ac:dyDescent="0.2">
      <c r="A6040"/>
      <c r="B6040" s="27"/>
      <c r="C6040" s="27"/>
      <c r="D6040"/>
      <c r="E6040"/>
      <c r="F6040" s="27"/>
      <c r="G6040"/>
      <c r="H6040"/>
      <c r="I6040"/>
      <c r="X6040"/>
      <c r="Y6040"/>
      <c r="Z6040"/>
    </row>
    <row r="6041" spans="1:26" x14ac:dyDescent="0.2">
      <c r="A6041"/>
      <c r="B6041" s="27"/>
      <c r="C6041" s="27"/>
      <c r="D6041"/>
      <c r="E6041"/>
      <c r="F6041" s="27"/>
      <c r="G6041"/>
      <c r="H6041"/>
      <c r="I6041"/>
      <c r="X6041"/>
      <c r="Y6041"/>
      <c r="Z6041"/>
    </row>
    <row r="6042" spans="1:26" x14ac:dyDescent="0.2">
      <c r="A6042"/>
      <c r="B6042" s="27"/>
      <c r="C6042" s="27"/>
      <c r="D6042"/>
      <c r="E6042"/>
      <c r="F6042" s="27"/>
      <c r="G6042"/>
      <c r="H6042"/>
      <c r="I6042"/>
      <c r="X6042"/>
      <c r="Y6042"/>
      <c r="Z6042"/>
    </row>
    <row r="6043" spans="1:26" x14ac:dyDescent="0.2">
      <c r="A6043"/>
      <c r="B6043" s="27"/>
      <c r="C6043" s="27"/>
      <c r="D6043"/>
      <c r="E6043"/>
      <c r="F6043" s="27"/>
      <c r="G6043"/>
      <c r="H6043"/>
      <c r="I6043"/>
      <c r="X6043"/>
      <c r="Y6043"/>
      <c r="Z6043"/>
    </row>
    <row r="6044" spans="1:26" x14ac:dyDescent="0.2">
      <c r="A6044"/>
      <c r="B6044" s="27"/>
      <c r="C6044" s="27"/>
      <c r="D6044"/>
      <c r="E6044"/>
      <c r="F6044" s="27"/>
      <c r="G6044"/>
      <c r="H6044"/>
      <c r="I6044"/>
      <c r="X6044"/>
      <c r="Y6044"/>
      <c r="Z6044"/>
    </row>
    <row r="6045" spans="1:26" x14ac:dyDescent="0.2">
      <c r="A6045"/>
      <c r="B6045" s="27"/>
      <c r="C6045" s="27"/>
      <c r="D6045"/>
      <c r="E6045"/>
      <c r="F6045" s="27"/>
      <c r="G6045"/>
      <c r="H6045"/>
      <c r="I6045"/>
      <c r="X6045"/>
      <c r="Y6045"/>
      <c r="Z6045"/>
    </row>
    <row r="6046" spans="1:26" x14ac:dyDescent="0.2">
      <c r="A6046"/>
      <c r="B6046" s="27"/>
      <c r="C6046" s="27"/>
      <c r="D6046"/>
      <c r="E6046"/>
      <c r="F6046" s="27"/>
      <c r="G6046"/>
      <c r="H6046"/>
      <c r="I6046"/>
      <c r="X6046"/>
      <c r="Y6046"/>
      <c r="Z6046"/>
    </row>
    <row r="6047" spans="1:26" x14ac:dyDescent="0.2">
      <c r="A6047"/>
      <c r="B6047" s="27"/>
      <c r="C6047" s="27"/>
      <c r="D6047"/>
      <c r="E6047"/>
      <c r="F6047" s="27"/>
      <c r="G6047"/>
      <c r="H6047"/>
      <c r="I6047"/>
      <c r="X6047"/>
      <c r="Y6047"/>
      <c r="Z6047"/>
    </row>
    <row r="6048" spans="1:26" x14ac:dyDescent="0.2">
      <c r="A6048"/>
      <c r="B6048" s="27"/>
      <c r="C6048" s="27"/>
      <c r="D6048"/>
      <c r="E6048"/>
      <c r="F6048" s="27"/>
      <c r="G6048"/>
      <c r="H6048"/>
      <c r="I6048"/>
      <c r="X6048"/>
      <c r="Y6048"/>
      <c r="Z6048"/>
    </row>
    <row r="6049" spans="1:26" x14ac:dyDescent="0.2">
      <c r="A6049"/>
      <c r="B6049" s="27"/>
      <c r="C6049" s="27"/>
      <c r="D6049"/>
      <c r="E6049"/>
      <c r="F6049" s="27"/>
      <c r="G6049"/>
      <c r="H6049"/>
      <c r="I6049"/>
      <c r="X6049"/>
      <c r="Y6049"/>
      <c r="Z6049"/>
    </row>
    <row r="6050" spans="1:26" x14ac:dyDescent="0.2">
      <c r="A6050"/>
      <c r="B6050" s="27"/>
      <c r="C6050" s="27"/>
      <c r="D6050"/>
      <c r="E6050"/>
      <c r="F6050" s="27"/>
      <c r="G6050"/>
      <c r="H6050"/>
      <c r="I6050"/>
      <c r="X6050"/>
      <c r="Y6050"/>
      <c r="Z6050"/>
    </row>
    <row r="6051" spans="1:26" x14ac:dyDescent="0.2">
      <c r="A6051"/>
      <c r="B6051" s="27"/>
      <c r="C6051" s="27"/>
      <c r="D6051"/>
      <c r="E6051"/>
      <c r="F6051" s="27"/>
      <c r="G6051"/>
      <c r="H6051"/>
      <c r="I6051"/>
      <c r="X6051"/>
      <c r="Y6051"/>
      <c r="Z6051"/>
    </row>
    <row r="6052" spans="1:26" x14ac:dyDescent="0.2">
      <c r="A6052"/>
      <c r="B6052" s="27"/>
      <c r="C6052" s="27"/>
      <c r="D6052"/>
      <c r="E6052"/>
      <c r="F6052" s="27"/>
      <c r="G6052"/>
      <c r="H6052"/>
      <c r="I6052"/>
      <c r="X6052"/>
      <c r="Y6052"/>
      <c r="Z6052"/>
    </row>
    <row r="6053" spans="1:26" x14ac:dyDescent="0.2">
      <c r="A6053"/>
      <c r="B6053" s="27"/>
      <c r="C6053" s="27"/>
      <c r="D6053"/>
      <c r="E6053"/>
      <c r="F6053" s="27"/>
      <c r="G6053"/>
      <c r="H6053"/>
      <c r="I6053"/>
      <c r="X6053"/>
      <c r="Y6053"/>
      <c r="Z6053"/>
    </row>
    <row r="6054" spans="1:26" x14ac:dyDescent="0.2">
      <c r="A6054"/>
      <c r="B6054" s="27"/>
      <c r="C6054" s="27"/>
      <c r="D6054"/>
      <c r="E6054"/>
      <c r="F6054" s="27"/>
      <c r="G6054"/>
      <c r="H6054"/>
      <c r="I6054"/>
      <c r="X6054"/>
      <c r="Y6054"/>
      <c r="Z6054"/>
    </row>
    <row r="6055" spans="1:26" x14ac:dyDescent="0.2">
      <c r="A6055"/>
      <c r="B6055" s="27"/>
      <c r="C6055" s="27"/>
      <c r="D6055"/>
      <c r="E6055"/>
      <c r="F6055" s="27"/>
      <c r="G6055"/>
      <c r="H6055"/>
      <c r="I6055"/>
      <c r="X6055"/>
      <c r="Y6055"/>
      <c r="Z6055"/>
    </row>
    <row r="6056" spans="1:26" x14ac:dyDescent="0.2">
      <c r="A6056"/>
      <c r="B6056" s="27"/>
      <c r="C6056" s="27"/>
      <c r="D6056"/>
      <c r="E6056"/>
      <c r="F6056" s="27"/>
      <c r="G6056"/>
      <c r="H6056"/>
      <c r="I6056"/>
      <c r="X6056"/>
      <c r="Y6056"/>
      <c r="Z6056"/>
    </row>
    <row r="6057" spans="1:26" x14ac:dyDescent="0.2">
      <c r="A6057"/>
      <c r="B6057" s="27"/>
      <c r="C6057" s="27"/>
      <c r="D6057"/>
      <c r="E6057"/>
      <c r="F6057" s="27"/>
      <c r="G6057"/>
      <c r="H6057"/>
      <c r="I6057"/>
      <c r="X6057"/>
      <c r="Y6057"/>
      <c r="Z6057"/>
    </row>
    <row r="6058" spans="1:26" x14ac:dyDescent="0.2">
      <c r="A6058"/>
      <c r="B6058" s="27"/>
      <c r="C6058" s="27"/>
      <c r="D6058"/>
      <c r="E6058"/>
      <c r="F6058" s="27"/>
      <c r="G6058"/>
      <c r="H6058"/>
      <c r="I6058"/>
      <c r="X6058"/>
      <c r="Y6058"/>
      <c r="Z6058"/>
    </row>
    <row r="6059" spans="1:26" x14ac:dyDescent="0.2">
      <c r="A6059"/>
      <c r="B6059" s="27"/>
      <c r="C6059" s="27"/>
      <c r="D6059"/>
      <c r="E6059"/>
      <c r="F6059" s="27"/>
      <c r="G6059"/>
      <c r="H6059"/>
      <c r="I6059"/>
      <c r="X6059"/>
      <c r="Y6059"/>
      <c r="Z6059"/>
    </row>
    <row r="6060" spans="1:26" x14ac:dyDescent="0.2">
      <c r="A6060"/>
      <c r="B6060" s="27"/>
      <c r="C6060" s="27"/>
      <c r="D6060"/>
      <c r="E6060"/>
      <c r="F6060" s="27"/>
      <c r="G6060"/>
      <c r="H6060"/>
      <c r="I6060"/>
      <c r="X6060"/>
      <c r="Y6060"/>
      <c r="Z6060"/>
    </row>
    <row r="6061" spans="1:26" x14ac:dyDescent="0.2">
      <c r="A6061"/>
      <c r="B6061" s="27"/>
      <c r="C6061" s="27"/>
      <c r="D6061"/>
      <c r="E6061"/>
      <c r="F6061" s="27"/>
      <c r="G6061"/>
      <c r="H6061"/>
      <c r="I6061"/>
      <c r="X6061"/>
      <c r="Y6061"/>
      <c r="Z6061"/>
    </row>
    <row r="6062" spans="1:26" x14ac:dyDescent="0.2">
      <c r="A6062"/>
      <c r="B6062" s="27"/>
      <c r="C6062" s="27"/>
      <c r="D6062"/>
      <c r="E6062"/>
      <c r="F6062" s="27"/>
      <c r="G6062"/>
      <c r="H6062"/>
      <c r="I6062"/>
      <c r="X6062"/>
      <c r="Y6062"/>
      <c r="Z6062"/>
    </row>
    <row r="6063" spans="1:26" x14ac:dyDescent="0.2">
      <c r="A6063"/>
      <c r="B6063" s="27"/>
      <c r="C6063" s="27"/>
      <c r="D6063"/>
      <c r="E6063"/>
      <c r="F6063" s="27"/>
      <c r="G6063"/>
      <c r="H6063"/>
      <c r="I6063"/>
      <c r="X6063"/>
      <c r="Y6063"/>
      <c r="Z6063"/>
    </row>
    <row r="6064" spans="1:26" x14ac:dyDescent="0.2">
      <c r="A6064"/>
      <c r="B6064" s="27"/>
      <c r="C6064" s="27"/>
      <c r="D6064"/>
      <c r="E6064"/>
      <c r="F6064" s="27"/>
      <c r="G6064"/>
      <c r="H6064"/>
      <c r="I6064"/>
      <c r="X6064"/>
      <c r="Y6064"/>
      <c r="Z6064"/>
    </row>
    <row r="6065" spans="1:26" x14ac:dyDescent="0.2">
      <c r="A6065"/>
      <c r="B6065" s="27"/>
      <c r="C6065" s="27"/>
      <c r="D6065"/>
      <c r="E6065"/>
      <c r="F6065" s="27"/>
      <c r="G6065"/>
      <c r="H6065"/>
      <c r="I6065"/>
      <c r="X6065"/>
      <c r="Y6065"/>
      <c r="Z6065"/>
    </row>
    <row r="6066" spans="1:26" x14ac:dyDescent="0.2">
      <c r="A6066"/>
      <c r="B6066" s="27"/>
      <c r="C6066" s="27"/>
      <c r="D6066"/>
      <c r="E6066"/>
      <c r="F6066" s="27"/>
      <c r="G6066"/>
      <c r="H6066"/>
      <c r="I6066"/>
      <c r="X6066"/>
      <c r="Y6066"/>
      <c r="Z6066"/>
    </row>
    <row r="6067" spans="1:26" x14ac:dyDescent="0.2">
      <c r="A6067"/>
      <c r="B6067" s="27"/>
      <c r="C6067" s="27"/>
      <c r="D6067"/>
      <c r="E6067"/>
      <c r="F6067" s="27"/>
      <c r="G6067"/>
      <c r="H6067"/>
      <c r="I6067"/>
      <c r="X6067"/>
      <c r="Y6067"/>
      <c r="Z6067"/>
    </row>
    <row r="6068" spans="1:26" x14ac:dyDescent="0.2">
      <c r="A6068"/>
      <c r="B6068" s="27"/>
      <c r="C6068" s="27"/>
      <c r="D6068"/>
      <c r="E6068"/>
      <c r="F6068" s="27"/>
      <c r="G6068"/>
      <c r="H6068"/>
      <c r="I6068"/>
      <c r="X6068"/>
      <c r="Y6068"/>
      <c r="Z6068"/>
    </row>
    <row r="6069" spans="1:26" x14ac:dyDescent="0.2">
      <c r="A6069"/>
      <c r="B6069" s="27"/>
      <c r="C6069" s="27"/>
      <c r="D6069"/>
      <c r="E6069"/>
      <c r="F6069" s="27"/>
      <c r="G6069"/>
      <c r="H6069"/>
      <c r="I6069"/>
      <c r="X6069"/>
      <c r="Y6069"/>
      <c r="Z6069"/>
    </row>
    <row r="6070" spans="1:26" x14ac:dyDescent="0.2">
      <c r="A6070"/>
      <c r="B6070" s="27"/>
      <c r="C6070" s="27"/>
      <c r="D6070"/>
      <c r="E6070"/>
      <c r="F6070" s="27"/>
      <c r="G6070"/>
      <c r="H6070"/>
      <c r="I6070"/>
      <c r="X6070"/>
      <c r="Y6070"/>
      <c r="Z6070"/>
    </row>
    <row r="6071" spans="1:26" x14ac:dyDescent="0.2">
      <c r="A6071"/>
      <c r="B6071" s="27"/>
      <c r="C6071" s="27"/>
      <c r="D6071"/>
      <c r="E6071"/>
      <c r="F6071" s="27"/>
      <c r="G6071"/>
      <c r="H6071"/>
      <c r="I6071"/>
      <c r="X6071"/>
      <c r="Y6071"/>
      <c r="Z6071"/>
    </row>
    <row r="6072" spans="1:26" x14ac:dyDescent="0.2">
      <c r="A6072"/>
      <c r="B6072" s="27"/>
      <c r="C6072" s="27"/>
      <c r="D6072"/>
      <c r="E6072"/>
      <c r="F6072" s="27"/>
      <c r="G6072"/>
      <c r="H6072"/>
      <c r="I6072"/>
      <c r="X6072"/>
      <c r="Y6072"/>
      <c r="Z6072"/>
    </row>
    <row r="6073" spans="1:26" x14ac:dyDescent="0.2">
      <c r="A6073"/>
      <c r="B6073" s="27"/>
      <c r="C6073" s="27"/>
      <c r="D6073"/>
      <c r="E6073"/>
      <c r="F6073" s="27"/>
      <c r="G6073"/>
      <c r="H6073"/>
      <c r="I6073"/>
      <c r="X6073"/>
      <c r="Y6073"/>
      <c r="Z6073"/>
    </row>
    <row r="6074" spans="1:26" x14ac:dyDescent="0.2">
      <c r="A6074"/>
      <c r="B6074" s="27"/>
      <c r="C6074" s="27"/>
      <c r="D6074"/>
      <c r="E6074"/>
      <c r="F6074" s="27"/>
      <c r="G6074"/>
      <c r="H6074"/>
      <c r="I6074"/>
      <c r="X6074"/>
      <c r="Y6074"/>
      <c r="Z6074"/>
    </row>
    <row r="6075" spans="1:26" x14ac:dyDescent="0.2">
      <c r="A6075"/>
      <c r="B6075" s="27"/>
      <c r="C6075" s="27"/>
      <c r="D6075"/>
      <c r="E6075"/>
      <c r="F6075" s="27"/>
      <c r="G6075"/>
      <c r="H6075"/>
      <c r="I6075"/>
      <c r="X6075"/>
      <c r="Y6075"/>
      <c r="Z6075"/>
    </row>
    <row r="6076" spans="1:26" x14ac:dyDescent="0.2">
      <c r="A6076"/>
      <c r="B6076" s="27"/>
      <c r="C6076" s="27"/>
      <c r="D6076"/>
      <c r="E6076"/>
      <c r="F6076" s="27"/>
      <c r="G6076"/>
      <c r="H6076"/>
      <c r="I6076"/>
      <c r="X6076"/>
      <c r="Y6076"/>
      <c r="Z6076"/>
    </row>
    <row r="6077" spans="1:26" x14ac:dyDescent="0.2">
      <c r="A6077"/>
      <c r="B6077" s="27"/>
      <c r="C6077" s="27"/>
      <c r="D6077"/>
      <c r="E6077"/>
      <c r="F6077" s="27"/>
      <c r="G6077"/>
      <c r="H6077"/>
      <c r="I6077"/>
      <c r="X6077"/>
      <c r="Y6077"/>
      <c r="Z6077"/>
    </row>
    <row r="6078" spans="1:26" x14ac:dyDescent="0.2">
      <c r="A6078"/>
      <c r="B6078" s="27"/>
      <c r="C6078" s="27"/>
      <c r="D6078"/>
      <c r="E6078"/>
      <c r="F6078" s="27"/>
      <c r="G6078"/>
      <c r="H6078"/>
      <c r="I6078"/>
      <c r="X6078"/>
      <c r="Y6078"/>
      <c r="Z6078"/>
    </row>
    <row r="6079" spans="1:26" x14ac:dyDescent="0.2">
      <c r="A6079"/>
      <c r="B6079" s="27"/>
      <c r="C6079" s="27"/>
      <c r="D6079"/>
      <c r="E6079"/>
      <c r="F6079" s="27"/>
      <c r="G6079"/>
      <c r="H6079"/>
      <c r="I6079"/>
      <c r="X6079"/>
      <c r="Y6079"/>
      <c r="Z6079"/>
    </row>
    <row r="6080" spans="1:26" x14ac:dyDescent="0.2">
      <c r="A6080"/>
      <c r="B6080" s="27"/>
      <c r="C6080" s="27"/>
      <c r="D6080"/>
      <c r="E6080"/>
      <c r="F6080" s="27"/>
      <c r="G6080"/>
      <c r="H6080"/>
      <c r="I6080"/>
      <c r="X6080"/>
      <c r="Y6080"/>
      <c r="Z6080"/>
    </row>
    <row r="6081" spans="1:26" x14ac:dyDescent="0.2">
      <c r="A6081"/>
      <c r="B6081" s="27"/>
      <c r="C6081" s="27"/>
      <c r="D6081"/>
      <c r="E6081"/>
      <c r="F6081" s="27"/>
      <c r="G6081"/>
      <c r="H6081"/>
      <c r="I6081"/>
      <c r="X6081"/>
      <c r="Y6081"/>
      <c r="Z6081"/>
    </row>
    <row r="6082" spans="1:26" x14ac:dyDescent="0.2">
      <c r="A6082"/>
      <c r="B6082" s="27"/>
      <c r="C6082" s="27"/>
      <c r="D6082"/>
      <c r="E6082"/>
      <c r="F6082" s="27"/>
      <c r="G6082"/>
      <c r="H6082"/>
      <c r="I6082"/>
      <c r="X6082"/>
      <c r="Y6082"/>
      <c r="Z6082"/>
    </row>
    <row r="6083" spans="1:26" x14ac:dyDescent="0.2">
      <c r="A6083"/>
      <c r="B6083" s="27"/>
      <c r="C6083" s="27"/>
      <c r="D6083"/>
      <c r="E6083"/>
      <c r="F6083" s="27"/>
      <c r="G6083"/>
      <c r="H6083"/>
      <c r="I6083"/>
      <c r="X6083"/>
      <c r="Y6083"/>
      <c r="Z6083"/>
    </row>
    <row r="6084" spans="1:26" x14ac:dyDescent="0.2">
      <c r="A6084"/>
      <c r="B6084" s="27"/>
      <c r="C6084" s="27"/>
      <c r="D6084"/>
      <c r="E6084"/>
      <c r="F6084" s="27"/>
      <c r="G6084"/>
      <c r="H6084"/>
      <c r="I6084"/>
      <c r="X6084"/>
      <c r="Y6084"/>
      <c r="Z6084"/>
    </row>
    <row r="6085" spans="1:26" x14ac:dyDescent="0.2">
      <c r="A6085"/>
      <c r="B6085" s="27"/>
      <c r="C6085" s="27"/>
      <c r="D6085"/>
      <c r="E6085"/>
      <c r="F6085" s="27"/>
      <c r="G6085"/>
      <c r="H6085"/>
      <c r="I6085"/>
      <c r="X6085"/>
      <c r="Y6085"/>
      <c r="Z6085"/>
    </row>
    <row r="6086" spans="1:26" x14ac:dyDescent="0.2">
      <c r="A6086"/>
      <c r="B6086" s="27"/>
      <c r="C6086" s="27"/>
      <c r="D6086"/>
      <c r="E6086"/>
      <c r="F6086" s="27"/>
      <c r="G6086"/>
      <c r="H6086"/>
      <c r="I6086"/>
      <c r="X6086"/>
      <c r="Y6086"/>
      <c r="Z6086"/>
    </row>
    <row r="6087" spans="1:26" x14ac:dyDescent="0.2">
      <c r="A6087"/>
      <c r="B6087" s="27"/>
      <c r="C6087" s="27"/>
      <c r="D6087"/>
      <c r="E6087"/>
      <c r="F6087" s="27"/>
      <c r="G6087"/>
      <c r="H6087"/>
      <c r="I6087"/>
      <c r="X6087"/>
      <c r="Y6087"/>
      <c r="Z6087"/>
    </row>
    <row r="6088" spans="1:26" x14ac:dyDescent="0.2">
      <c r="A6088"/>
      <c r="B6088" s="27"/>
      <c r="C6088" s="27"/>
      <c r="D6088"/>
      <c r="E6088"/>
      <c r="F6088" s="27"/>
      <c r="G6088"/>
      <c r="H6088"/>
      <c r="I6088"/>
      <c r="X6088"/>
      <c r="Y6088"/>
      <c r="Z6088"/>
    </row>
    <row r="6089" spans="1:26" x14ac:dyDescent="0.2">
      <c r="A6089"/>
      <c r="B6089" s="27"/>
      <c r="C6089" s="27"/>
      <c r="D6089"/>
      <c r="E6089"/>
      <c r="F6089" s="27"/>
      <c r="G6089"/>
      <c r="H6089"/>
      <c r="I6089"/>
      <c r="X6089"/>
      <c r="Y6089"/>
      <c r="Z6089"/>
    </row>
    <row r="6090" spans="1:26" x14ac:dyDescent="0.2">
      <c r="A6090"/>
      <c r="B6090" s="27"/>
      <c r="C6090" s="27"/>
      <c r="D6090"/>
      <c r="E6090"/>
      <c r="F6090" s="27"/>
      <c r="G6090"/>
      <c r="H6090"/>
      <c r="I6090"/>
      <c r="X6090"/>
      <c r="Y6090"/>
      <c r="Z6090"/>
    </row>
    <row r="6091" spans="1:26" x14ac:dyDescent="0.2">
      <c r="A6091"/>
      <c r="B6091" s="27"/>
      <c r="C6091" s="27"/>
      <c r="D6091"/>
      <c r="E6091"/>
      <c r="F6091" s="27"/>
      <c r="G6091"/>
      <c r="H6091"/>
      <c r="I6091"/>
      <c r="X6091"/>
      <c r="Y6091"/>
      <c r="Z6091"/>
    </row>
    <row r="6092" spans="1:26" x14ac:dyDescent="0.2">
      <c r="A6092"/>
      <c r="B6092" s="27"/>
      <c r="C6092" s="27"/>
      <c r="D6092"/>
      <c r="E6092"/>
      <c r="F6092" s="27"/>
      <c r="G6092"/>
      <c r="H6092"/>
      <c r="I6092"/>
      <c r="X6092"/>
      <c r="Y6092"/>
      <c r="Z6092"/>
    </row>
    <row r="6093" spans="1:26" x14ac:dyDescent="0.2">
      <c r="A6093"/>
      <c r="B6093" s="27"/>
      <c r="C6093" s="27"/>
      <c r="D6093"/>
      <c r="E6093"/>
      <c r="F6093" s="27"/>
      <c r="G6093"/>
      <c r="H6093"/>
      <c r="I6093"/>
      <c r="X6093"/>
      <c r="Y6093"/>
      <c r="Z6093"/>
    </row>
    <row r="6094" spans="1:26" x14ac:dyDescent="0.2">
      <c r="A6094"/>
      <c r="B6094" s="27"/>
      <c r="C6094" s="27"/>
      <c r="D6094"/>
      <c r="E6094"/>
      <c r="F6094" s="27"/>
      <c r="G6094"/>
      <c r="H6094"/>
      <c r="I6094"/>
      <c r="X6094"/>
      <c r="Y6094"/>
      <c r="Z6094"/>
    </row>
    <row r="6095" spans="1:26" x14ac:dyDescent="0.2">
      <c r="A6095"/>
      <c r="B6095" s="27"/>
      <c r="C6095" s="27"/>
      <c r="D6095"/>
      <c r="E6095"/>
      <c r="F6095" s="27"/>
      <c r="G6095"/>
      <c r="H6095"/>
      <c r="I6095"/>
      <c r="X6095"/>
      <c r="Y6095"/>
      <c r="Z6095"/>
    </row>
    <row r="6096" spans="1:26" x14ac:dyDescent="0.2">
      <c r="A6096"/>
      <c r="B6096" s="27"/>
      <c r="C6096" s="27"/>
      <c r="D6096"/>
      <c r="E6096"/>
      <c r="F6096" s="27"/>
      <c r="G6096"/>
      <c r="H6096"/>
      <c r="I6096"/>
      <c r="X6096"/>
      <c r="Y6096"/>
      <c r="Z6096"/>
    </row>
    <row r="6097" spans="1:26" x14ac:dyDescent="0.2">
      <c r="A6097"/>
      <c r="B6097" s="27"/>
      <c r="C6097" s="27"/>
      <c r="D6097"/>
      <c r="E6097"/>
      <c r="F6097" s="27"/>
      <c r="G6097"/>
      <c r="H6097"/>
      <c r="I6097"/>
      <c r="X6097"/>
      <c r="Y6097"/>
      <c r="Z6097"/>
    </row>
    <row r="6098" spans="1:26" x14ac:dyDescent="0.2">
      <c r="A6098"/>
      <c r="B6098" s="27"/>
      <c r="C6098" s="27"/>
      <c r="D6098"/>
      <c r="E6098"/>
      <c r="F6098" s="27"/>
      <c r="G6098"/>
      <c r="H6098"/>
      <c r="I6098"/>
      <c r="X6098"/>
      <c r="Y6098"/>
      <c r="Z6098"/>
    </row>
    <row r="6099" spans="1:26" x14ac:dyDescent="0.2">
      <c r="A6099"/>
      <c r="B6099" s="27"/>
      <c r="C6099" s="27"/>
      <c r="D6099"/>
      <c r="E6099"/>
      <c r="F6099" s="27"/>
      <c r="G6099"/>
      <c r="H6099"/>
      <c r="I6099"/>
      <c r="X6099"/>
      <c r="Y6099"/>
      <c r="Z6099"/>
    </row>
    <row r="6100" spans="1:26" x14ac:dyDescent="0.2">
      <c r="A6100"/>
      <c r="B6100" s="27"/>
      <c r="C6100" s="27"/>
      <c r="D6100"/>
      <c r="E6100"/>
      <c r="F6100" s="27"/>
      <c r="G6100"/>
      <c r="H6100"/>
      <c r="I6100"/>
      <c r="X6100"/>
      <c r="Y6100"/>
      <c r="Z6100"/>
    </row>
    <row r="6101" spans="1:26" x14ac:dyDescent="0.2">
      <c r="A6101"/>
      <c r="B6101" s="27"/>
      <c r="C6101" s="27"/>
      <c r="D6101"/>
      <c r="E6101"/>
      <c r="F6101" s="27"/>
      <c r="G6101"/>
      <c r="H6101"/>
      <c r="I6101"/>
      <c r="X6101"/>
      <c r="Y6101"/>
      <c r="Z6101"/>
    </row>
    <row r="6102" spans="1:26" x14ac:dyDescent="0.2">
      <c r="A6102"/>
      <c r="B6102" s="27"/>
      <c r="C6102" s="27"/>
      <c r="D6102"/>
      <c r="E6102"/>
      <c r="F6102" s="27"/>
      <c r="G6102"/>
      <c r="H6102"/>
      <c r="I6102"/>
      <c r="X6102"/>
      <c r="Y6102"/>
      <c r="Z6102"/>
    </row>
    <row r="6103" spans="1:26" x14ac:dyDescent="0.2">
      <c r="A6103"/>
      <c r="B6103" s="27"/>
      <c r="C6103" s="27"/>
      <c r="D6103"/>
      <c r="E6103"/>
      <c r="F6103" s="27"/>
      <c r="G6103"/>
      <c r="H6103"/>
      <c r="I6103"/>
      <c r="X6103"/>
      <c r="Y6103"/>
      <c r="Z6103"/>
    </row>
    <row r="6104" spans="1:26" x14ac:dyDescent="0.2">
      <c r="A6104"/>
      <c r="B6104" s="27"/>
      <c r="C6104" s="27"/>
      <c r="D6104"/>
      <c r="E6104"/>
      <c r="F6104" s="27"/>
      <c r="G6104"/>
      <c r="H6104"/>
      <c r="I6104"/>
      <c r="X6104"/>
      <c r="Y6104"/>
      <c r="Z6104"/>
    </row>
    <row r="6105" spans="1:26" x14ac:dyDescent="0.2">
      <c r="A6105"/>
      <c r="B6105" s="27"/>
      <c r="C6105" s="27"/>
      <c r="D6105"/>
      <c r="E6105"/>
      <c r="F6105" s="27"/>
      <c r="G6105"/>
      <c r="H6105"/>
      <c r="I6105"/>
      <c r="X6105"/>
      <c r="Y6105"/>
      <c r="Z6105"/>
    </row>
    <row r="6106" spans="1:26" x14ac:dyDescent="0.2">
      <c r="A6106"/>
      <c r="B6106" s="27"/>
      <c r="C6106" s="27"/>
      <c r="D6106"/>
      <c r="E6106"/>
      <c r="F6106" s="27"/>
      <c r="G6106"/>
      <c r="H6106"/>
      <c r="I6106"/>
      <c r="X6106"/>
      <c r="Y6106"/>
      <c r="Z6106"/>
    </row>
    <row r="6107" spans="1:26" x14ac:dyDescent="0.2">
      <c r="A6107"/>
      <c r="B6107" s="27"/>
      <c r="C6107" s="27"/>
      <c r="D6107"/>
      <c r="E6107"/>
      <c r="F6107" s="27"/>
      <c r="G6107"/>
      <c r="H6107"/>
      <c r="I6107"/>
      <c r="X6107"/>
      <c r="Y6107"/>
      <c r="Z6107"/>
    </row>
    <row r="6108" spans="1:26" x14ac:dyDescent="0.2">
      <c r="A6108"/>
      <c r="B6108" s="27"/>
      <c r="C6108" s="27"/>
      <c r="D6108"/>
      <c r="E6108"/>
      <c r="F6108" s="27"/>
      <c r="G6108"/>
      <c r="H6108"/>
      <c r="I6108"/>
      <c r="X6108"/>
      <c r="Y6108"/>
      <c r="Z6108"/>
    </row>
    <row r="6109" spans="1:26" x14ac:dyDescent="0.2">
      <c r="A6109"/>
      <c r="B6109" s="27"/>
      <c r="C6109" s="27"/>
      <c r="D6109"/>
      <c r="E6109"/>
      <c r="F6109" s="27"/>
      <c r="G6109"/>
      <c r="H6109"/>
      <c r="I6109"/>
      <c r="X6109"/>
      <c r="Y6109"/>
      <c r="Z6109"/>
    </row>
    <row r="6110" spans="1:26" x14ac:dyDescent="0.2">
      <c r="A6110"/>
      <c r="B6110" s="27"/>
      <c r="C6110" s="27"/>
      <c r="D6110"/>
      <c r="E6110"/>
      <c r="F6110" s="27"/>
      <c r="G6110"/>
      <c r="H6110"/>
      <c r="I6110"/>
      <c r="X6110"/>
      <c r="Y6110"/>
      <c r="Z6110"/>
    </row>
    <row r="6111" spans="1:26" x14ac:dyDescent="0.2">
      <c r="A6111"/>
      <c r="B6111" s="27"/>
      <c r="C6111" s="27"/>
      <c r="D6111"/>
      <c r="E6111"/>
      <c r="F6111" s="27"/>
      <c r="G6111"/>
      <c r="H6111"/>
      <c r="I6111"/>
      <c r="X6111"/>
      <c r="Y6111"/>
      <c r="Z6111"/>
    </row>
    <row r="6112" spans="1:26" x14ac:dyDescent="0.2">
      <c r="A6112"/>
      <c r="B6112" s="27"/>
      <c r="C6112" s="27"/>
      <c r="D6112"/>
      <c r="E6112"/>
      <c r="F6112" s="27"/>
      <c r="G6112"/>
      <c r="H6112"/>
      <c r="I6112"/>
      <c r="X6112"/>
      <c r="Y6112"/>
      <c r="Z6112"/>
    </row>
    <row r="6113" spans="1:26" x14ac:dyDescent="0.2">
      <c r="A6113"/>
      <c r="B6113" s="27"/>
      <c r="C6113" s="27"/>
      <c r="D6113"/>
      <c r="E6113"/>
      <c r="F6113" s="27"/>
      <c r="G6113"/>
      <c r="H6113"/>
      <c r="I6113"/>
      <c r="X6113"/>
      <c r="Y6113"/>
      <c r="Z6113"/>
    </row>
    <row r="6114" spans="1:26" x14ac:dyDescent="0.2">
      <c r="A6114"/>
      <c r="B6114" s="27"/>
      <c r="C6114" s="27"/>
      <c r="D6114"/>
      <c r="E6114"/>
      <c r="F6114" s="27"/>
      <c r="G6114"/>
      <c r="H6114"/>
      <c r="I6114"/>
      <c r="X6114"/>
      <c r="Y6114"/>
      <c r="Z6114"/>
    </row>
    <row r="6115" spans="1:26" x14ac:dyDescent="0.2">
      <c r="A6115"/>
      <c r="B6115" s="27"/>
      <c r="C6115" s="27"/>
      <c r="D6115"/>
      <c r="E6115"/>
      <c r="F6115" s="27"/>
      <c r="G6115"/>
      <c r="H6115"/>
      <c r="I6115"/>
      <c r="X6115"/>
      <c r="Y6115"/>
      <c r="Z6115"/>
    </row>
    <row r="6116" spans="1:26" x14ac:dyDescent="0.2">
      <c r="A6116"/>
      <c r="B6116" s="27"/>
      <c r="C6116" s="27"/>
      <c r="D6116"/>
      <c r="E6116"/>
      <c r="F6116" s="27"/>
      <c r="G6116"/>
      <c r="H6116"/>
      <c r="I6116"/>
      <c r="X6116"/>
      <c r="Y6116"/>
      <c r="Z6116"/>
    </row>
    <row r="6117" spans="1:26" x14ac:dyDescent="0.2">
      <c r="A6117"/>
      <c r="B6117" s="27"/>
      <c r="C6117" s="27"/>
      <c r="D6117"/>
      <c r="E6117"/>
      <c r="F6117" s="27"/>
      <c r="G6117"/>
      <c r="H6117"/>
      <c r="I6117"/>
      <c r="X6117"/>
      <c r="Y6117"/>
      <c r="Z6117"/>
    </row>
    <row r="6118" spans="1:26" x14ac:dyDescent="0.2">
      <c r="A6118"/>
      <c r="B6118" s="27"/>
      <c r="C6118" s="27"/>
      <c r="D6118"/>
      <c r="E6118"/>
      <c r="F6118" s="27"/>
      <c r="G6118"/>
      <c r="H6118"/>
      <c r="I6118"/>
      <c r="X6118"/>
      <c r="Y6118"/>
      <c r="Z6118"/>
    </row>
    <row r="6119" spans="1:26" x14ac:dyDescent="0.2">
      <c r="A6119"/>
      <c r="B6119" s="27"/>
      <c r="C6119" s="27"/>
      <c r="D6119"/>
      <c r="E6119"/>
      <c r="F6119" s="27"/>
      <c r="G6119"/>
      <c r="H6119"/>
      <c r="I6119"/>
      <c r="X6119"/>
      <c r="Y6119"/>
      <c r="Z6119"/>
    </row>
    <row r="6120" spans="1:26" x14ac:dyDescent="0.2">
      <c r="A6120"/>
      <c r="B6120" s="27"/>
      <c r="C6120" s="27"/>
      <c r="D6120"/>
      <c r="E6120"/>
      <c r="F6120" s="27"/>
      <c r="G6120"/>
      <c r="H6120"/>
      <c r="I6120"/>
      <c r="X6120"/>
      <c r="Y6120"/>
      <c r="Z6120"/>
    </row>
    <row r="6121" spans="1:26" x14ac:dyDescent="0.2">
      <c r="A6121"/>
      <c r="B6121" s="27"/>
      <c r="C6121" s="27"/>
      <c r="D6121"/>
      <c r="E6121"/>
      <c r="F6121" s="27"/>
      <c r="G6121"/>
      <c r="H6121"/>
      <c r="I6121"/>
      <c r="X6121"/>
      <c r="Y6121"/>
      <c r="Z6121"/>
    </row>
    <row r="6122" spans="1:26" x14ac:dyDescent="0.2">
      <c r="A6122"/>
      <c r="B6122" s="27"/>
      <c r="C6122" s="27"/>
      <c r="D6122"/>
      <c r="E6122"/>
      <c r="F6122" s="27"/>
      <c r="G6122"/>
      <c r="H6122"/>
      <c r="I6122"/>
      <c r="X6122"/>
      <c r="Y6122"/>
      <c r="Z6122"/>
    </row>
    <row r="6123" spans="1:26" x14ac:dyDescent="0.2">
      <c r="A6123"/>
      <c r="B6123" s="27"/>
      <c r="C6123" s="27"/>
      <c r="D6123"/>
      <c r="E6123"/>
      <c r="F6123" s="27"/>
      <c r="G6123"/>
      <c r="H6123"/>
      <c r="I6123"/>
      <c r="X6123"/>
      <c r="Y6123"/>
      <c r="Z6123"/>
    </row>
    <row r="6124" spans="1:26" x14ac:dyDescent="0.2">
      <c r="A6124"/>
      <c r="B6124" s="27"/>
      <c r="C6124" s="27"/>
      <c r="D6124"/>
      <c r="E6124"/>
      <c r="F6124" s="27"/>
      <c r="G6124"/>
      <c r="H6124"/>
      <c r="I6124"/>
      <c r="X6124"/>
      <c r="Y6124"/>
      <c r="Z6124"/>
    </row>
    <row r="6125" spans="1:26" x14ac:dyDescent="0.2">
      <c r="A6125"/>
      <c r="B6125" s="27"/>
      <c r="C6125" s="27"/>
      <c r="D6125"/>
      <c r="E6125"/>
      <c r="F6125" s="27"/>
      <c r="G6125"/>
      <c r="H6125"/>
      <c r="I6125"/>
      <c r="X6125"/>
      <c r="Y6125"/>
      <c r="Z6125"/>
    </row>
    <row r="6126" spans="1:26" x14ac:dyDescent="0.2">
      <c r="A6126"/>
      <c r="B6126" s="27"/>
      <c r="C6126" s="27"/>
      <c r="D6126"/>
      <c r="E6126"/>
      <c r="F6126" s="27"/>
      <c r="G6126"/>
      <c r="H6126"/>
      <c r="I6126"/>
      <c r="X6126"/>
      <c r="Y6126"/>
      <c r="Z6126"/>
    </row>
    <row r="6127" spans="1:26" x14ac:dyDescent="0.2">
      <c r="A6127"/>
      <c r="B6127" s="27"/>
      <c r="C6127" s="27"/>
      <c r="D6127"/>
      <c r="E6127"/>
      <c r="F6127" s="27"/>
      <c r="G6127"/>
      <c r="H6127"/>
      <c r="I6127"/>
      <c r="X6127"/>
      <c r="Y6127"/>
      <c r="Z6127"/>
    </row>
    <row r="6128" spans="1:26" x14ac:dyDescent="0.2">
      <c r="A6128"/>
      <c r="B6128" s="27"/>
      <c r="C6128" s="27"/>
      <c r="D6128"/>
      <c r="E6128"/>
      <c r="F6128" s="27"/>
      <c r="G6128"/>
      <c r="H6128"/>
      <c r="I6128"/>
      <c r="X6128"/>
      <c r="Y6128"/>
      <c r="Z6128"/>
    </row>
    <row r="6129" spans="1:26" x14ac:dyDescent="0.2">
      <c r="A6129"/>
      <c r="B6129" s="27"/>
      <c r="C6129" s="27"/>
      <c r="D6129"/>
      <c r="E6129"/>
      <c r="F6129" s="27"/>
      <c r="G6129"/>
      <c r="H6129"/>
      <c r="I6129"/>
      <c r="X6129"/>
      <c r="Y6129"/>
      <c r="Z6129"/>
    </row>
    <row r="6130" spans="1:26" x14ac:dyDescent="0.2">
      <c r="A6130"/>
      <c r="B6130" s="27"/>
      <c r="C6130" s="27"/>
      <c r="D6130"/>
      <c r="E6130"/>
      <c r="F6130" s="27"/>
      <c r="G6130"/>
      <c r="H6130"/>
      <c r="I6130"/>
      <c r="X6130"/>
      <c r="Y6130"/>
      <c r="Z6130"/>
    </row>
    <row r="6131" spans="1:26" x14ac:dyDescent="0.2">
      <c r="A6131"/>
      <c r="B6131" s="27"/>
      <c r="C6131" s="27"/>
      <c r="D6131"/>
      <c r="E6131"/>
      <c r="F6131" s="27"/>
      <c r="G6131"/>
      <c r="H6131"/>
      <c r="I6131"/>
      <c r="X6131"/>
      <c r="Y6131"/>
      <c r="Z6131"/>
    </row>
    <row r="6132" spans="1:26" x14ac:dyDescent="0.2">
      <c r="A6132"/>
      <c r="B6132" s="27"/>
      <c r="C6132" s="27"/>
      <c r="D6132"/>
      <c r="E6132"/>
      <c r="F6132" s="27"/>
      <c r="G6132"/>
      <c r="H6132"/>
      <c r="I6132"/>
      <c r="X6132"/>
      <c r="Y6132"/>
      <c r="Z6132"/>
    </row>
    <row r="6133" spans="1:26" x14ac:dyDescent="0.2">
      <c r="A6133"/>
      <c r="B6133" s="27"/>
      <c r="C6133" s="27"/>
      <c r="D6133"/>
      <c r="E6133"/>
      <c r="F6133" s="27"/>
      <c r="G6133"/>
      <c r="H6133"/>
      <c r="I6133"/>
      <c r="X6133"/>
      <c r="Y6133"/>
      <c r="Z6133"/>
    </row>
    <row r="6134" spans="1:26" x14ac:dyDescent="0.2">
      <c r="A6134"/>
      <c r="B6134" s="27"/>
      <c r="C6134" s="27"/>
      <c r="D6134"/>
      <c r="E6134"/>
      <c r="F6134" s="27"/>
      <c r="G6134"/>
      <c r="H6134"/>
      <c r="I6134"/>
      <c r="X6134"/>
      <c r="Y6134"/>
      <c r="Z6134"/>
    </row>
    <row r="6135" spans="1:26" x14ac:dyDescent="0.2">
      <c r="A6135"/>
      <c r="B6135" s="27"/>
      <c r="C6135" s="27"/>
      <c r="D6135"/>
      <c r="E6135"/>
      <c r="F6135" s="27"/>
      <c r="G6135"/>
      <c r="H6135"/>
      <c r="I6135"/>
      <c r="X6135"/>
      <c r="Y6135"/>
      <c r="Z6135"/>
    </row>
    <row r="6136" spans="1:26" x14ac:dyDescent="0.2">
      <c r="A6136"/>
      <c r="B6136" s="27"/>
      <c r="C6136" s="27"/>
      <c r="D6136"/>
      <c r="E6136"/>
      <c r="F6136" s="27"/>
      <c r="G6136"/>
      <c r="H6136"/>
      <c r="I6136"/>
      <c r="X6136"/>
      <c r="Y6136"/>
      <c r="Z6136"/>
    </row>
    <row r="6137" spans="1:26" x14ac:dyDescent="0.2">
      <c r="A6137"/>
      <c r="B6137" s="27"/>
      <c r="C6137" s="27"/>
      <c r="D6137"/>
      <c r="E6137"/>
      <c r="F6137" s="27"/>
      <c r="G6137"/>
      <c r="H6137"/>
      <c r="I6137"/>
      <c r="X6137"/>
      <c r="Y6137"/>
      <c r="Z6137"/>
    </row>
    <row r="6138" spans="1:26" x14ac:dyDescent="0.2">
      <c r="A6138"/>
      <c r="B6138" s="27"/>
      <c r="C6138" s="27"/>
      <c r="D6138"/>
      <c r="E6138"/>
      <c r="F6138" s="27"/>
      <c r="G6138"/>
      <c r="H6138"/>
      <c r="I6138"/>
      <c r="X6138"/>
      <c r="Y6138"/>
      <c r="Z6138"/>
    </row>
    <row r="6139" spans="1:26" x14ac:dyDescent="0.2">
      <c r="A6139"/>
      <c r="B6139" s="27"/>
      <c r="C6139" s="27"/>
      <c r="D6139"/>
      <c r="E6139"/>
      <c r="F6139" s="27"/>
      <c r="G6139"/>
      <c r="H6139"/>
      <c r="I6139"/>
      <c r="X6139"/>
      <c r="Y6139"/>
      <c r="Z6139"/>
    </row>
    <row r="6140" spans="1:26" x14ac:dyDescent="0.2">
      <c r="A6140"/>
      <c r="B6140" s="27"/>
      <c r="C6140" s="27"/>
      <c r="D6140"/>
      <c r="E6140"/>
      <c r="F6140" s="27"/>
      <c r="G6140"/>
      <c r="H6140"/>
      <c r="I6140"/>
      <c r="X6140"/>
      <c r="Y6140"/>
      <c r="Z6140"/>
    </row>
    <row r="6141" spans="1:26" x14ac:dyDescent="0.2">
      <c r="A6141"/>
      <c r="B6141" s="27"/>
      <c r="C6141" s="27"/>
      <c r="D6141"/>
      <c r="E6141"/>
      <c r="F6141" s="27"/>
      <c r="G6141"/>
      <c r="H6141"/>
      <c r="I6141"/>
      <c r="X6141"/>
      <c r="Y6141"/>
      <c r="Z6141"/>
    </row>
    <row r="6142" spans="1:26" x14ac:dyDescent="0.2">
      <c r="A6142"/>
      <c r="B6142" s="27"/>
      <c r="C6142" s="27"/>
      <c r="D6142"/>
      <c r="E6142"/>
      <c r="F6142" s="27"/>
      <c r="G6142"/>
      <c r="H6142"/>
      <c r="I6142"/>
      <c r="X6142"/>
      <c r="Y6142"/>
      <c r="Z6142"/>
    </row>
    <row r="6143" spans="1:26" x14ac:dyDescent="0.2">
      <c r="A6143"/>
      <c r="B6143" s="27"/>
      <c r="C6143" s="27"/>
      <c r="D6143"/>
      <c r="E6143"/>
      <c r="F6143" s="27"/>
      <c r="G6143"/>
      <c r="H6143"/>
      <c r="I6143"/>
      <c r="X6143"/>
      <c r="Y6143"/>
      <c r="Z6143"/>
    </row>
    <row r="6144" spans="1:26" x14ac:dyDescent="0.2">
      <c r="A6144"/>
      <c r="B6144" s="27"/>
      <c r="C6144" s="27"/>
      <c r="D6144"/>
      <c r="E6144"/>
      <c r="F6144" s="27"/>
      <c r="G6144"/>
      <c r="H6144"/>
      <c r="I6144"/>
      <c r="X6144"/>
      <c r="Y6144"/>
      <c r="Z6144"/>
    </row>
    <row r="6145" spans="1:26" x14ac:dyDescent="0.2">
      <c r="A6145"/>
      <c r="B6145" s="27"/>
      <c r="C6145" s="27"/>
      <c r="D6145"/>
      <c r="E6145"/>
      <c r="F6145" s="27"/>
      <c r="G6145"/>
      <c r="H6145"/>
      <c r="I6145"/>
      <c r="X6145"/>
      <c r="Y6145"/>
      <c r="Z6145"/>
    </row>
    <row r="6146" spans="1:26" x14ac:dyDescent="0.2">
      <c r="A6146"/>
      <c r="B6146" s="27"/>
      <c r="C6146" s="27"/>
      <c r="D6146"/>
      <c r="E6146"/>
      <c r="F6146" s="27"/>
      <c r="G6146"/>
      <c r="H6146"/>
      <c r="I6146"/>
      <c r="X6146"/>
      <c r="Y6146"/>
      <c r="Z6146"/>
    </row>
    <row r="6147" spans="1:26" x14ac:dyDescent="0.2">
      <c r="A6147"/>
      <c r="B6147" s="27"/>
      <c r="C6147" s="27"/>
      <c r="D6147"/>
      <c r="E6147"/>
      <c r="F6147" s="27"/>
      <c r="G6147"/>
      <c r="H6147"/>
      <c r="I6147"/>
      <c r="X6147"/>
      <c r="Y6147"/>
      <c r="Z6147"/>
    </row>
    <row r="6148" spans="1:26" x14ac:dyDescent="0.2">
      <c r="A6148"/>
      <c r="B6148" s="27"/>
      <c r="C6148" s="27"/>
      <c r="D6148"/>
      <c r="E6148"/>
      <c r="F6148" s="27"/>
      <c r="G6148"/>
      <c r="H6148"/>
      <c r="I6148"/>
      <c r="X6148"/>
      <c r="Y6148"/>
      <c r="Z6148"/>
    </row>
    <row r="6149" spans="1:26" x14ac:dyDescent="0.2">
      <c r="A6149"/>
      <c r="B6149" s="27"/>
      <c r="C6149" s="27"/>
      <c r="D6149"/>
      <c r="E6149"/>
      <c r="F6149" s="27"/>
      <c r="G6149"/>
      <c r="H6149"/>
      <c r="I6149"/>
      <c r="X6149"/>
      <c r="Y6149"/>
      <c r="Z6149"/>
    </row>
    <row r="6150" spans="1:26" x14ac:dyDescent="0.2">
      <c r="A6150"/>
      <c r="B6150" s="27"/>
      <c r="C6150" s="27"/>
      <c r="D6150"/>
      <c r="E6150"/>
      <c r="F6150" s="27"/>
      <c r="G6150"/>
      <c r="H6150"/>
      <c r="I6150"/>
      <c r="X6150"/>
      <c r="Y6150"/>
      <c r="Z6150"/>
    </row>
    <row r="6151" spans="1:26" x14ac:dyDescent="0.2">
      <c r="A6151"/>
      <c r="B6151" s="27"/>
      <c r="C6151" s="27"/>
      <c r="D6151"/>
      <c r="E6151"/>
      <c r="F6151" s="27"/>
      <c r="G6151"/>
      <c r="H6151"/>
      <c r="I6151"/>
      <c r="X6151"/>
      <c r="Y6151"/>
      <c r="Z6151"/>
    </row>
    <row r="6152" spans="1:26" x14ac:dyDescent="0.2">
      <c r="A6152"/>
      <c r="B6152" s="27"/>
      <c r="C6152" s="27"/>
      <c r="D6152"/>
      <c r="E6152"/>
      <c r="F6152" s="27"/>
      <c r="G6152"/>
      <c r="H6152"/>
      <c r="I6152"/>
      <c r="X6152"/>
      <c r="Y6152"/>
      <c r="Z6152"/>
    </row>
    <row r="6153" spans="1:26" x14ac:dyDescent="0.2">
      <c r="A6153"/>
      <c r="B6153" s="27"/>
      <c r="C6153" s="27"/>
      <c r="D6153"/>
      <c r="E6153"/>
      <c r="F6153" s="27"/>
      <c r="G6153"/>
      <c r="H6153"/>
      <c r="I6153"/>
      <c r="X6153"/>
      <c r="Y6153"/>
      <c r="Z6153"/>
    </row>
    <row r="6154" spans="1:26" x14ac:dyDescent="0.2">
      <c r="A6154"/>
      <c r="B6154" s="27"/>
      <c r="C6154" s="27"/>
      <c r="D6154"/>
      <c r="E6154"/>
      <c r="F6154" s="27"/>
      <c r="G6154"/>
      <c r="H6154"/>
      <c r="I6154"/>
      <c r="X6154"/>
      <c r="Y6154"/>
      <c r="Z6154"/>
    </row>
    <row r="6155" spans="1:26" x14ac:dyDescent="0.2">
      <c r="A6155"/>
      <c r="B6155" s="27"/>
      <c r="C6155" s="27"/>
      <c r="D6155"/>
      <c r="E6155"/>
      <c r="F6155" s="27"/>
      <c r="G6155"/>
      <c r="H6155"/>
      <c r="I6155"/>
      <c r="X6155"/>
      <c r="Y6155"/>
      <c r="Z6155"/>
    </row>
    <row r="6156" spans="1:26" x14ac:dyDescent="0.2">
      <c r="A6156"/>
      <c r="B6156" s="27"/>
      <c r="C6156" s="27"/>
      <c r="D6156"/>
      <c r="E6156"/>
      <c r="F6156" s="27"/>
      <c r="G6156"/>
      <c r="H6156"/>
      <c r="I6156"/>
      <c r="X6156"/>
      <c r="Y6156"/>
      <c r="Z6156"/>
    </row>
    <row r="6157" spans="1:26" x14ac:dyDescent="0.2">
      <c r="A6157"/>
      <c r="B6157" s="27"/>
      <c r="C6157" s="27"/>
      <c r="D6157"/>
      <c r="E6157"/>
      <c r="F6157" s="27"/>
      <c r="G6157"/>
      <c r="H6157"/>
      <c r="I6157"/>
      <c r="X6157"/>
      <c r="Y6157"/>
      <c r="Z6157"/>
    </row>
    <row r="6158" spans="1:26" x14ac:dyDescent="0.2">
      <c r="A6158"/>
      <c r="B6158" s="27"/>
      <c r="C6158" s="27"/>
      <c r="D6158"/>
      <c r="E6158"/>
      <c r="F6158" s="27"/>
      <c r="G6158"/>
      <c r="H6158"/>
      <c r="I6158"/>
      <c r="X6158"/>
      <c r="Y6158"/>
      <c r="Z6158"/>
    </row>
    <row r="6159" spans="1:26" x14ac:dyDescent="0.2">
      <c r="A6159"/>
      <c r="B6159" s="27"/>
      <c r="C6159" s="27"/>
      <c r="D6159"/>
      <c r="E6159"/>
      <c r="F6159" s="27"/>
      <c r="G6159"/>
      <c r="H6159"/>
      <c r="I6159"/>
      <c r="X6159"/>
      <c r="Y6159"/>
      <c r="Z6159"/>
    </row>
    <row r="6160" spans="1:26" x14ac:dyDescent="0.2">
      <c r="A6160"/>
      <c r="B6160" s="27"/>
      <c r="C6160" s="27"/>
      <c r="D6160"/>
      <c r="E6160"/>
      <c r="F6160" s="27"/>
      <c r="G6160"/>
      <c r="H6160"/>
      <c r="I6160"/>
      <c r="X6160"/>
      <c r="Y6160"/>
      <c r="Z6160"/>
    </row>
    <row r="6161" spans="1:26" x14ac:dyDescent="0.2">
      <c r="A6161"/>
      <c r="B6161" s="27"/>
      <c r="C6161" s="27"/>
      <c r="D6161"/>
      <c r="E6161"/>
      <c r="F6161" s="27"/>
      <c r="G6161"/>
      <c r="H6161"/>
      <c r="I6161"/>
      <c r="X6161"/>
      <c r="Y6161"/>
      <c r="Z6161"/>
    </row>
    <row r="6162" spans="1:26" x14ac:dyDescent="0.2">
      <c r="A6162"/>
      <c r="B6162" s="27"/>
      <c r="C6162" s="27"/>
      <c r="D6162"/>
      <c r="E6162"/>
      <c r="F6162" s="27"/>
      <c r="G6162"/>
      <c r="H6162"/>
      <c r="I6162"/>
      <c r="X6162"/>
      <c r="Y6162"/>
      <c r="Z6162"/>
    </row>
    <row r="6163" spans="1:26" x14ac:dyDescent="0.2">
      <c r="A6163"/>
      <c r="B6163" s="27"/>
      <c r="C6163" s="27"/>
      <c r="D6163"/>
      <c r="E6163"/>
      <c r="F6163" s="27"/>
      <c r="G6163"/>
      <c r="H6163"/>
      <c r="I6163"/>
      <c r="X6163"/>
      <c r="Y6163"/>
      <c r="Z6163"/>
    </row>
    <row r="6164" spans="1:26" x14ac:dyDescent="0.2">
      <c r="A6164"/>
      <c r="B6164" s="27"/>
      <c r="C6164" s="27"/>
      <c r="D6164"/>
      <c r="E6164"/>
      <c r="F6164" s="27"/>
      <c r="G6164"/>
      <c r="H6164"/>
      <c r="I6164"/>
      <c r="X6164"/>
      <c r="Y6164"/>
      <c r="Z6164"/>
    </row>
    <row r="6165" spans="1:26" x14ac:dyDescent="0.2">
      <c r="A6165"/>
      <c r="B6165" s="27"/>
      <c r="C6165" s="27"/>
      <c r="D6165"/>
      <c r="E6165"/>
      <c r="F6165" s="27"/>
      <c r="G6165"/>
      <c r="H6165"/>
      <c r="I6165"/>
      <c r="X6165"/>
      <c r="Y6165"/>
      <c r="Z6165"/>
    </row>
    <row r="6166" spans="1:26" x14ac:dyDescent="0.2">
      <c r="A6166"/>
      <c r="B6166" s="27"/>
      <c r="C6166" s="27"/>
      <c r="D6166"/>
      <c r="E6166"/>
      <c r="F6166" s="27"/>
      <c r="G6166"/>
      <c r="H6166"/>
      <c r="I6166"/>
      <c r="X6166"/>
      <c r="Y6166"/>
      <c r="Z6166"/>
    </row>
    <row r="6167" spans="1:26" x14ac:dyDescent="0.2">
      <c r="A6167"/>
      <c r="B6167" s="27"/>
      <c r="C6167" s="27"/>
      <c r="D6167"/>
      <c r="E6167"/>
      <c r="F6167" s="27"/>
      <c r="G6167"/>
      <c r="H6167"/>
      <c r="I6167"/>
      <c r="X6167"/>
      <c r="Y6167"/>
      <c r="Z6167"/>
    </row>
    <row r="6168" spans="1:26" x14ac:dyDescent="0.2">
      <c r="A6168"/>
      <c r="B6168" s="27"/>
      <c r="C6168" s="27"/>
      <c r="D6168"/>
      <c r="E6168"/>
      <c r="F6168" s="27"/>
      <c r="G6168"/>
      <c r="H6168"/>
      <c r="I6168"/>
      <c r="X6168"/>
      <c r="Y6168"/>
      <c r="Z6168"/>
    </row>
    <row r="6169" spans="1:26" x14ac:dyDescent="0.2">
      <c r="A6169"/>
      <c r="B6169" s="27"/>
      <c r="C6169" s="27"/>
      <c r="D6169"/>
      <c r="E6169"/>
      <c r="F6169" s="27"/>
      <c r="G6169"/>
      <c r="H6169"/>
      <c r="I6169"/>
      <c r="X6169"/>
      <c r="Y6169"/>
      <c r="Z6169"/>
    </row>
    <row r="6170" spans="1:26" x14ac:dyDescent="0.2">
      <c r="A6170"/>
      <c r="B6170" s="27"/>
      <c r="C6170" s="27"/>
      <c r="D6170"/>
      <c r="E6170"/>
      <c r="F6170" s="27"/>
      <c r="G6170"/>
      <c r="H6170"/>
      <c r="I6170"/>
      <c r="X6170"/>
      <c r="Y6170"/>
      <c r="Z6170"/>
    </row>
    <row r="6171" spans="1:26" x14ac:dyDescent="0.2">
      <c r="A6171"/>
      <c r="B6171" s="27"/>
      <c r="C6171" s="27"/>
      <c r="D6171"/>
      <c r="E6171"/>
      <c r="F6171" s="27"/>
      <c r="G6171"/>
      <c r="H6171"/>
      <c r="I6171"/>
      <c r="X6171"/>
      <c r="Y6171"/>
      <c r="Z6171"/>
    </row>
    <row r="6172" spans="1:26" x14ac:dyDescent="0.2">
      <c r="A6172"/>
      <c r="B6172" s="27"/>
      <c r="C6172" s="27"/>
      <c r="D6172"/>
      <c r="E6172"/>
      <c r="F6172" s="27"/>
      <c r="G6172"/>
      <c r="H6172"/>
      <c r="I6172"/>
      <c r="X6172"/>
      <c r="Y6172"/>
      <c r="Z6172"/>
    </row>
    <row r="6173" spans="1:26" x14ac:dyDescent="0.2">
      <c r="A6173"/>
      <c r="B6173" s="27"/>
      <c r="C6173" s="27"/>
      <c r="D6173"/>
      <c r="E6173"/>
      <c r="F6173" s="27"/>
      <c r="G6173"/>
      <c r="H6173"/>
      <c r="I6173"/>
      <c r="X6173"/>
      <c r="Y6173"/>
      <c r="Z6173"/>
    </row>
    <row r="6174" spans="1:26" x14ac:dyDescent="0.2">
      <c r="A6174"/>
      <c r="B6174" s="27"/>
      <c r="C6174" s="27"/>
      <c r="D6174"/>
      <c r="E6174"/>
      <c r="F6174" s="27"/>
      <c r="G6174"/>
      <c r="H6174"/>
      <c r="I6174"/>
      <c r="X6174"/>
      <c r="Y6174"/>
      <c r="Z6174"/>
    </row>
    <row r="6175" spans="1:26" x14ac:dyDescent="0.2">
      <c r="A6175"/>
      <c r="B6175" s="27"/>
      <c r="C6175" s="27"/>
      <c r="D6175"/>
      <c r="E6175"/>
      <c r="F6175" s="27"/>
      <c r="G6175"/>
      <c r="H6175"/>
      <c r="I6175"/>
      <c r="X6175"/>
      <c r="Y6175"/>
      <c r="Z6175"/>
    </row>
    <row r="6176" spans="1:26" x14ac:dyDescent="0.2">
      <c r="A6176"/>
      <c r="B6176" s="27"/>
      <c r="C6176" s="27"/>
      <c r="D6176"/>
      <c r="E6176"/>
      <c r="F6176" s="27"/>
      <c r="G6176"/>
      <c r="H6176"/>
      <c r="I6176"/>
      <c r="X6176"/>
      <c r="Y6176"/>
      <c r="Z6176"/>
    </row>
    <row r="6177" spans="1:26" x14ac:dyDescent="0.2">
      <c r="A6177"/>
      <c r="B6177" s="27"/>
      <c r="C6177" s="27"/>
      <c r="D6177"/>
      <c r="E6177"/>
      <c r="F6177" s="27"/>
      <c r="G6177"/>
      <c r="H6177"/>
      <c r="I6177"/>
      <c r="X6177"/>
      <c r="Y6177"/>
      <c r="Z6177"/>
    </row>
    <row r="6178" spans="1:26" x14ac:dyDescent="0.2">
      <c r="A6178"/>
      <c r="B6178" s="27"/>
      <c r="C6178" s="27"/>
      <c r="D6178"/>
      <c r="E6178"/>
      <c r="F6178" s="27"/>
      <c r="G6178"/>
      <c r="H6178"/>
      <c r="I6178"/>
      <c r="X6178"/>
      <c r="Y6178"/>
      <c r="Z6178"/>
    </row>
    <row r="6179" spans="1:26" x14ac:dyDescent="0.2">
      <c r="A6179"/>
      <c r="B6179" s="27"/>
      <c r="C6179" s="27"/>
      <c r="D6179"/>
      <c r="E6179"/>
      <c r="F6179" s="27"/>
      <c r="G6179"/>
      <c r="H6179"/>
      <c r="I6179"/>
      <c r="X6179"/>
      <c r="Y6179"/>
      <c r="Z6179"/>
    </row>
    <row r="6180" spans="1:26" x14ac:dyDescent="0.2">
      <c r="A6180"/>
      <c r="B6180" s="27"/>
      <c r="C6180" s="27"/>
      <c r="D6180"/>
      <c r="E6180"/>
      <c r="F6180" s="27"/>
      <c r="G6180"/>
      <c r="H6180"/>
      <c r="I6180"/>
      <c r="X6180"/>
      <c r="Y6180"/>
      <c r="Z6180"/>
    </row>
    <row r="6181" spans="1:26" x14ac:dyDescent="0.2">
      <c r="A6181"/>
      <c r="B6181" s="27"/>
      <c r="C6181" s="27"/>
      <c r="D6181"/>
      <c r="E6181"/>
      <c r="F6181" s="27"/>
      <c r="G6181"/>
      <c r="H6181"/>
      <c r="I6181"/>
      <c r="X6181"/>
      <c r="Y6181"/>
      <c r="Z6181"/>
    </row>
    <row r="6182" spans="1:26" x14ac:dyDescent="0.2">
      <c r="A6182"/>
      <c r="B6182" s="27"/>
      <c r="C6182" s="27"/>
      <c r="D6182"/>
      <c r="E6182"/>
      <c r="F6182" s="27"/>
      <c r="G6182"/>
      <c r="H6182"/>
      <c r="I6182"/>
      <c r="X6182"/>
      <c r="Y6182"/>
      <c r="Z6182"/>
    </row>
    <row r="6183" spans="1:26" x14ac:dyDescent="0.2">
      <c r="A6183"/>
      <c r="B6183" s="27"/>
      <c r="C6183" s="27"/>
      <c r="D6183"/>
      <c r="E6183"/>
      <c r="F6183" s="27"/>
      <c r="G6183"/>
      <c r="H6183"/>
      <c r="I6183"/>
      <c r="X6183"/>
      <c r="Y6183"/>
      <c r="Z6183"/>
    </row>
    <row r="6184" spans="1:26" x14ac:dyDescent="0.2">
      <c r="A6184"/>
      <c r="B6184" s="27"/>
      <c r="C6184" s="27"/>
      <c r="D6184"/>
      <c r="E6184"/>
      <c r="F6184" s="27"/>
      <c r="G6184"/>
      <c r="H6184"/>
      <c r="I6184"/>
      <c r="X6184"/>
      <c r="Y6184"/>
      <c r="Z6184"/>
    </row>
    <row r="6185" spans="1:26" x14ac:dyDescent="0.2">
      <c r="A6185"/>
      <c r="B6185" s="27"/>
      <c r="C6185" s="27"/>
      <c r="D6185"/>
      <c r="E6185"/>
      <c r="F6185" s="27"/>
      <c r="G6185"/>
      <c r="H6185"/>
      <c r="I6185"/>
      <c r="X6185"/>
      <c r="Y6185"/>
      <c r="Z6185"/>
    </row>
    <row r="6186" spans="1:26" x14ac:dyDescent="0.2">
      <c r="A6186"/>
      <c r="B6186" s="27"/>
      <c r="C6186" s="27"/>
      <c r="D6186"/>
      <c r="E6186"/>
      <c r="F6186" s="27"/>
      <c r="G6186"/>
      <c r="H6186"/>
      <c r="I6186"/>
      <c r="X6186"/>
      <c r="Y6186"/>
      <c r="Z6186"/>
    </row>
    <row r="6187" spans="1:26" x14ac:dyDescent="0.2">
      <c r="A6187"/>
      <c r="B6187" s="27"/>
      <c r="C6187" s="27"/>
      <c r="D6187"/>
      <c r="E6187"/>
      <c r="F6187" s="27"/>
      <c r="G6187"/>
      <c r="H6187"/>
      <c r="I6187"/>
      <c r="X6187"/>
      <c r="Y6187"/>
      <c r="Z6187"/>
    </row>
    <row r="6188" spans="1:26" x14ac:dyDescent="0.2">
      <c r="A6188"/>
      <c r="B6188" s="27"/>
      <c r="C6188" s="27"/>
      <c r="D6188"/>
      <c r="E6188"/>
      <c r="F6188" s="27"/>
      <c r="G6188"/>
      <c r="H6188"/>
      <c r="I6188"/>
      <c r="X6188"/>
      <c r="Y6188"/>
      <c r="Z6188"/>
    </row>
    <row r="6189" spans="1:26" x14ac:dyDescent="0.2">
      <c r="A6189"/>
      <c r="B6189" s="27"/>
      <c r="C6189" s="27"/>
      <c r="D6189"/>
      <c r="E6189"/>
      <c r="F6189" s="27"/>
      <c r="G6189"/>
      <c r="H6189"/>
      <c r="I6189"/>
      <c r="X6189"/>
      <c r="Y6189"/>
      <c r="Z6189"/>
    </row>
    <row r="6190" spans="1:26" x14ac:dyDescent="0.2">
      <c r="A6190"/>
      <c r="B6190" s="27"/>
      <c r="C6190" s="27"/>
      <c r="D6190"/>
      <c r="E6190"/>
      <c r="F6190" s="27"/>
      <c r="G6190"/>
      <c r="H6190"/>
      <c r="I6190"/>
      <c r="X6190"/>
      <c r="Y6190"/>
      <c r="Z6190"/>
    </row>
    <row r="6191" spans="1:26" x14ac:dyDescent="0.2">
      <c r="A6191"/>
      <c r="B6191" s="27"/>
      <c r="C6191" s="27"/>
      <c r="D6191"/>
      <c r="E6191"/>
      <c r="F6191" s="27"/>
      <c r="G6191"/>
      <c r="H6191"/>
      <c r="I6191"/>
      <c r="X6191"/>
      <c r="Y6191"/>
      <c r="Z6191"/>
    </row>
    <row r="6192" spans="1:26" x14ac:dyDescent="0.2">
      <c r="A6192"/>
      <c r="B6192" s="27"/>
      <c r="C6192" s="27"/>
      <c r="D6192"/>
      <c r="E6192"/>
      <c r="F6192" s="27"/>
      <c r="G6192"/>
      <c r="H6192"/>
      <c r="I6192"/>
      <c r="X6192"/>
      <c r="Y6192"/>
      <c r="Z6192"/>
    </row>
    <row r="6193" spans="1:26" x14ac:dyDescent="0.2">
      <c r="A6193"/>
      <c r="B6193" s="27"/>
      <c r="C6193" s="27"/>
      <c r="D6193"/>
      <c r="E6193"/>
      <c r="F6193" s="27"/>
      <c r="G6193"/>
      <c r="H6193"/>
      <c r="I6193"/>
      <c r="X6193"/>
      <c r="Y6193"/>
      <c r="Z6193"/>
    </row>
    <row r="6194" spans="1:26" x14ac:dyDescent="0.2">
      <c r="A6194"/>
      <c r="B6194" s="27"/>
      <c r="C6194" s="27"/>
      <c r="D6194"/>
      <c r="E6194"/>
      <c r="F6194" s="27"/>
      <c r="G6194"/>
      <c r="H6194"/>
      <c r="I6194"/>
      <c r="X6194"/>
      <c r="Y6194"/>
      <c r="Z6194"/>
    </row>
    <row r="6195" spans="1:26" x14ac:dyDescent="0.2">
      <c r="A6195"/>
      <c r="B6195" s="27"/>
      <c r="C6195" s="27"/>
      <c r="D6195"/>
      <c r="E6195"/>
      <c r="F6195" s="27"/>
      <c r="G6195"/>
      <c r="H6195"/>
      <c r="I6195"/>
      <c r="X6195"/>
      <c r="Y6195"/>
      <c r="Z6195"/>
    </row>
    <row r="6196" spans="1:26" x14ac:dyDescent="0.2">
      <c r="A6196"/>
      <c r="B6196" s="27"/>
      <c r="C6196" s="27"/>
      <c r="D6196"/>
      <c r="E6196"/>
      <c r="F6196" s="27"/>
      <c r="G6196"/>
      <c r="H6196"/>
      <c r="I6196"/>
      <c r="X6196"/>
      <c r="Y6196"/>
      <c r="Z6196"/>
    </row>
    <row r="6197" spans="1:26" x14ac:dyDescent="0.2">
      <c r="A6197"/>
      <c r="B6197" s="27"/>
      <c r="C6197" s="27"/>
      <c r="D6197"/>
      <c r="E6197"/>
      <c r="F6197" s="27"/>
      <c r="G6197"/>
      <c r="H6197"/>
      <c r="I6197"/>
      <c r="X6197"/>
      <c r="Y6197"/>
      <c r="Z6197"/>
    </row>
    <row r="6198" spans="1:26" x14ac:dyDescent="0.2">
      <c r="A6198"/>
      <c r="B6198" s="27"/>
      <c r="C6198" s="27"/>
      <c r="D6198"/>
      <c r="E6198"/>
      <c r="F6198" s="27"/>
      <c r="G6198"/>
      <c r="H6198"/>
      <c r="I6198"/>
      <c r="X6198"/>
      <c r="Y6198"/>
      <c r="Z6198"/>
    </row>
    <row r="6199" spans="1:26" x14ac:dyDescent="0.2">
      <c r="A6199"/>
      <c r="B6199" s="27"/>
      <c r="C6199" s="27"/>
      <c r="D6199"/>
      <c r="E6199"/>
      <c r="F6199" s="27"/>
      <c r="G6199"/>
      <c r="H6199"/>
      <c r="I6199"/>
      <c r="X6199"/>
      <c r="Y6199"/>
      <c r="Z6199"/>
    </row>
    <row r="6200" spans="1:26" x14ac:dyDescent="0.2">
      <c r="A6200"/>
      <c r="B6200" s="27"/>
      <c r="C6200" s="27"/>
      <c r="D6200"/>
      <c r="E6200"/>
      <c r="F6200" s="27"/>
      <c r="G6200"/>
      <c r="H6200"/>
      <c r="I6200"/>
      <c r="X6200"/>
      <c r="Y6200"/>
      <c r="Z6200"/>
    </row>
    <row r="6201" spans="1:26" x14ac:dyDescent="0.2">
      <c r="A6201"/>
      <c r="B6201" s="27"/>
      <c r="C6201" s="27"/>
      <c r="D6201"/>
      <c r="E6201"/>
      <c r="F6201" s="27"/>
      <c r="G6201"/>
      <c r="H6201"/>
      <c r="I6201"/>
      <c r="X6201"/>
      <c r="Y6201"/>
      <c r="Z6201"/>
    </row>
    <row r="6202" spans="1:26" x14ac:dyDescent="0.2">
      <c r="A6202"/>
      <c r="B6202" s="27"/>
      <c r="C6202" s="27"/>
      <c r="D6202"/>
      <c r="E6202"/>
      <c r="F6202" s="27"/>
      <c r="G6202"/>
      <c r="H6202"/>
      <c r="I6202"/>
      <c r="X6202"/>
      <c r="Y6202"/>
      <c r="Z6202"/>
    </row>
    <row r="6203" spans="1:26" x14ac:dyDescent="0.2">
      <c r="A6203"/>
      <c r="B6203" s="27"/>
      <c r="C6203" s="27"/>
      <c r="D6203"/>
      <c r="E6203"/>
      <c r="F6203" s="27"/>
      <c r="G6203"/>
      <c r="H6203"/>
      <c r="I6203"/>
      <c r="X6203"/>
      <c r="Y6203"/>
      <c r="Z6203"/>
    </row>
    <row r="6204" spans="1:26" x14ac:dyDescent="0.2">
      <c r="A6204"/>
      <c r="B6204" s="27"/>
      <c r="C6204" s="27"/>
      <c r="D6204"/>
      <c r="E6204"/>
      <c r="F6204" s="27"/>
      <c r="G6204"/>
      <c r="H6204"/>
      <c r="I6204"/>
      <c r="X6204"/>
      <c r="Y6204"/>
      <c r="Z6204"/>
    </row>
    <row r="6205" spans="1:26" x14ac:dyDescent="0.2">
      <c r="A6205"/>
      <c r="B6205" s="27"/>
      <c r="C6205" s="27"/>
      <c r="D6205"/>
      <c r="E6205"/>
      <c r="F6205" s="27"/>
      <c r="G6205"/>
      <c r="H6205"/>
      <c r="I6205"/>
      <c r="X6205"/>
      <c r="Y6205"/>
      <c r="Z6205"/>
    </row>
    <row r="6206" spans="1:26" x14ac:dyDescent="0.2">
      <c r="A6206"/>
      <c r="B6206" s="27"/>
      <c r="C6206" s="27"/>
      <c r="D6206"/>
      <c r="E6206"/>
      <c r="F6206" s="27"/>
      <c r="G6206"/>
      <c r="H6206"/>
      <c r="I6206"/>
      <c r="X6206"/>
      <c r="Y6206"/>
      <c r="Z6206"/>
    </row>
    <row r="6207" spans="1:26" x14ac:dyDescent="0.2">
      <c r="A6207"/>
      <c r="B6207" s="27"/>
      <c r="C6207" s="27"/>
      <c r="D6207"/>
      <c r="E6207"/>
      <c r="F6207" s="27"/>
      <c r="G6207"/>
      <c r="H6207"/>
      <c r="I6207"/>
      <c r="X6207"/>
      <c r="Y6207"/>
      <c r="Z6207"/>
    </row>
    <row r="6208" spans="1:26" x14ac:dyDescent="0.2">
      <c r="A6208"/>
      <c r="B6208" s="27"/>
      <c r="C6208" s="27"/>
      <c r="D6208"/>
      <c r="E6208"/>
      <c r="F6208" s="27"/>
      <c r="G6208"/>
      <c r="H6208"/>
      <c r="I6208"/>
      <c r="X6208"/>
      <c r="Y6208"/>
      <c r="Z6208"/>
    </row>
    <row r="6209" spans="1:26" x14ac:dyDescent="0.2">
      <c r="A6209"/>
      <c r="B6209" s="27"/>
      <c r="C6209" s="27"/>
      <c r="D6209"/>
      <c r="E6209"/>
      <c r="F6209" s="27"/>
      <c r="G6209"/>
      <c r="H6209"/>
      <c r="I6209"/>
      <c r="X6209"/>
      <c r="Y6209"/>
      <c r="Z6209"/>
    </row>
    <row r="6210" spans="1:26" x14ac:dyDescent="0.2">
      <c r="A6210"/>
      <c r="B6210" s="27"/>
      <c r="C6210" s="27"/>
      <c r="D6210"/>
      <c r="E6210"/>
      <c r="F6210" s="27"/>
      <c r="G6210"/>
      <c r="H6210"/>
      <c r="I6210"/>
      <c r="X6210"/>
      <c r="Y6210"/>
      <c r="Z6210"/>
    </row>
    <row r="6211" spans="1:26" x14ac:dyDescent="0.2">
      <c r="A6211"/>
      <c r="B6211" s="27"/>
      <c r="C6211" s="27"/>
      <c r="D6211"/>
      <c r="E6211"/>
      <c r="F6211" s="27"/>
      <c r="G6211"/>
      <c r="H6211"/>
      <c r="I6211"/>
      <c r="X6211"/>
      <c r="Y6211"/>
      <c r="Z6211"/>
    </row>
    <row r="6212" spans="1:26" x14ac:dyDescent="0.2">
      <c r="A6212"/>
      <c r="B6212" s="27"/>
      <c r="C6212" s="27"/>
      <c r="D6212"/>
      <c r="E6212"/>
      <c r="F6212" s="27"/>
      <c r="G6212"/>
      <c r="H6212"/>
      <c r="I6212"/>
      <c r="X6212"/>
      <c r="Y6212"/>
      <c r="Z6212"/>
    </row>
    <row r="6213" spans="1:26" x14ac:dyDescent="0.2">
      <c r="A6213"/>
      <c r="B6213" s="27"/>
      <c r="C6213" s="27"/>
      <c r="D6213"/>
      <c r="E6213"/>
      <c r="F6213" s="27"/>
      <c r="G6213"/>
      <c r="H6213"/>
      <c r="I6213"/>
      <c r="X6213"/>
      <c r="Y6213"/>
      <c r="Z6213"/>
    </row>
    <row r="6214" spans="1:26" x14ac:dyDescent="0.2">
      <c r="A6214"/>
      <c r="B6214" s="27"/>
      <c r="C6214" s="27"/>
      <c r="D6214"/>
      <c r="E6214"/>
      <c r="F6214" s="27"/>
      <c r="G6214"/>
      <c r="H6214"/>
      <c r="I6214"/>
      <c r="X6214"/>
      <c r="Y6214"/>
      <c r="Z6214"/>
    </row>
    <row r="6215" spans="1:26" x14ac:dyDescent="0.2">
      <c r="A6215"/>
      <c r="B6215" s="27"/>
      <c r="C6215" s="27"/>
      <c r="D6215"/>
      <c r="E6215"/>
      <c r="F6215" s="27"/>
      <c r="G6215"/>
      <c r="H6215"/>
      <c r="I6215"/>
      <c r="X6215"/>
      <c r="Y6215"/>
      <c r="Z6215"/>
    </row>
    <row r="6216" spans="1:26" x14ac:dyDescent="0.2">
      <c r="A6216"/>
      <c r="B6216" s="27"/>
      <c r="C6216" s="27"/>
      <c r="D6216"/>
      <c r="E6216"/>
      <c r="F6216" s="27"/>
      <c r="G6216"/>
      <c r="H6216"/>
      <c r="I6216"/>
      <c r="X6216"/>
      <c r="Y6216"/>
      <c r="Z6216"/>
    </row>
    <row r="6217" spans="1:26" x14ac:dyDescent="0.2">
      <c r="A6217"/>
      <c r="B6217" s="27"/>
      <c r="C6217" s="27"/>
      <c r="D6217"/>
      <c r="E6217"/>
      <c r="F6217" s="27"/>
      <c r="G6217"/>
      <c r="H6217"/>
      <c r="I6217"/>
      <c r="X6217"/>
      <c r="Y6217"/>
      <c r="Z6217"/>
    </row>
    <row r="6218" spans="1:26" x14ac:dyDescent="0.2">
      <c r="A6218"/>
      <c r="B6218" s="27"/>
      <c r="C6218" s="27"/>
      <c r="D6218"/>
      <c r="E6218"/>
      <c r="F6218" s="27"/>
      <c r="G6218"/>
      <c r="H6218"/>
      <c r="I6218"/>
      <c r="X6218"/>
      <c r="Y6218"/>
      <c r="Z6218"/>
    </row>
    <row r="6219" spans="1:26" x14ac:dyDescent="0.2">
      <c r="A6219"/>
      <c r="B6219" s="27"/>
      <c r="C6219" s="27"/>
      <c r="D6219"/>
      <c r="E6219"/>
      <c r="F6219" s="27"/>
      <c r="G6219"/>
      <c r="H6219"/>
      <c r="I6219"/>
      <c r="X6219"/>
      <c r="Y6219"/>
      <c r="Z6219"/>
    </row>
    <row r="6220" spans="1:26" x14ac:dyDescent="0.2">
      <c r="A6220"/>
      <c r="B6220" s="27"/>
      <c r="C6220" s="27"/>
      <c r="D6220"/>
      <c r="E6220"/>
      <c r="F6220" s="27"/>
      <c r="G6220"/>
      <c r="H6220"/>
      <c r="I6220"/>
      <c r="X6220"/>
      <c r="Y6220"/>
      <c r="Z6220"/>
    </row>
    <row r="6221" spans="1:26" x14ac:dyDescent="0.2">
      <c r="A6221"/>
      <c r="B6221" s="27"/>
      <c r="C6221" s="27"/>
      <c r="D6221"/>
      <c r="E6221"/>
      <c r="F6221" s="27"/>
      <c r="G6221"/>
      <c r="H6221"/>
      <c r="I6221"/>
      <c r="X6221"/>
      <c r="Y6221"/>
      <c r="Z6221"/>
    </row>
    <row r="6222" spans="1:26" x14ac:dyDescent="0.2">
      <c r="A6222"/>
      <c r="B6222" s="27"/>
      <c r="C6222" s="27"/>
      <c r="D6222"/>
      <c r="E6222"/>
      <c r="F6222" s="27"/>
      <c r="G6222"/>
      <c r="H6222"/>
      <c r="I6222"/>
      <c r="X6222"/>
      <c r="Y6222"/>
      <c r="Z6222"/>
    </row>
    <row r="6223" spans="1:26" x14ac:dyDescent="0.2">
      <c r="A6223"/>
      <c r="B6223" s="27"/>
      <c r="C6223" s="27"/>
      <c r="D6223"/>
      <c r="E6223"/>
      <c r="F6223" s="27"/>
      <c r="G6223"/>
      <c r="H6223"/>
      <c r="I6223"/>
      <c r="X6223"/>
      <c r="Y6223"/>
      <c r="Z6223"/>
    </row>
    <row r="6224" spans="1:26" x14ac:dyDescent="0.2">
      <c r="A6224"/>
      <c r="B6224" s="27"/>
      <c r="C6224" s="27"/>
      <c r="D6224"/>
      <c r="E6224"/>
      <c r="F6224" s="27"/>
      <c r="G6224"/>
      <c r="H6224"/>
      <c r="I6224"/>
      <c r="X6224"/>
      <c r="Y6224"/>
      <c r="Z6224"/>
    </row>
    <row r="6225" spans="1:26" x14ac:dyDescent="0.2">
      <c r="A6225"/>
      <c r="B6225" s="27"/>
      <c r="C6225" s="27"/>
      <c r="D6225"/>
      <c r="E6225"/>
      <c r="F6225" s="27"/>
      <c r="G6225"/>
      <c r="H6225"/>
      <c r="I6225"/>
      <c r="X6225"/>
      <c r="Y6225"/>
      <c r="Z6225"/>
    </row>
    <row r="6226" spans="1:26" x14ac:dyDescent="0.2">
      <c r="A6226"/>
      <c r="B6226" s="27"/>
      <c r="C6226" s="27"/>
      <c r="D6226"/>
      <c r="E6226"/>
      <c r="F6226" s="27"/>
      <c r="G6226"/>
      <c r="H6226"/>
      <c r="I6226"/>
      <c r="X6226"/>
      <c r="Y6226"/>
      <c r="Z6226"/>
    </row>
    <row r="6227" spans="1:26" x14ac:dyDescent="0.2">
      <c r="A6227"/>
      <c r="B6227" s="27"/>
      <c r="C6227" s="27"/>
      <c r="D6227"/>
      <c r="E6227"/>
      <c r="F6227" s="27"/>
      <c r="G6227"/>
      <c r="H6227"/>
      <c r="I6227"/>
      <c r="X6227"/>
      <c r="Y6227"/>
      <c r="Z6227"/>
    </row>
    <row r="6228" spans="1:26" x14ac:dyDescent="0.2">
      <c r="A6228"/>
      <c r="B6228" s="27"/>
      <c r="C6228" s="27"/>
      <c r="D6228"/>
      <c r="E6228"/>
      <c r="F6228" s="27"/>
      <c r="G6228"/>
      <c r="H6228"/>
      <c r="I6228"/>
      <c r="X6228"/>
      <c r="Y6228"/>
      <c r="Z6228"/>
    </row>
    <row r="6229" spans="1:26" x14ac:dyDescent="0.2">
      <c r="A6229"/>
      <c r="B6229" s="27"/>
      <c r="C6229" s="27"/>
      <c r="D6229"/>
      <c r="E6229"/>
      <c r="F6229" s="27"/>
      <c r="G6229"/>
      <c r="H6229"/>
      <c r="I6229"/>
      <c r="X6229"/>
      <c r="Y6229"/>
      <c r="Z6229"/>
    </row>
    <row r="6230" spans="1:26" x14ac:dyDescent="0.2">
      <c r="A6230"/>
      <c r="B6230" s="27"/>
      <c r="C6230" s="27"/>
      <c r="D6230"/>
      <c r="E6230"/>
      <c r="F6230" s="27"/>
      <c r="G6230"/>
      <c r="H6230"/>
      <c r="I6230"/>
      <c r="X6230"/>
      <c r="Y6230"/>
      <c r="Z6230"/>
    </row>
    <row r="6231" spans="1:26" x14ac:dyDescent="0.2">
      <c r="A6231"/>
      <c r="B6231" s="27"/>
      <c r="C6231" s="27"/>
      <c r="D6231"/>
      <c r="E6231"/>
      <c r="F6231" s="27"/>
      <c r="G6231"/>
      <c r="H6231"/>
      <c r="I6231"/>
      <c r="X6231"/>
      <c r="Y6231"/>
      <c r="Z6231"/>
    </row>
    <row r="6232" spans="1:26" x14ac:dyDescent="0.2">
      <c r="A6232"/>
      <c r="B6232" s="27"/>
      <c r="C6232" s="27"/>
      <c r="D6232"/>
      <c r="E6232"/>
      <c r="F6232" s="27"/>
      <c r="G6232"/>
      <c r="H6232"/>
      <c r="I6232"/>
      <c r="X6232"/>
      <c r="Y6232"/>
      <c r="Z6232"/>
    </row>
    <row r="6233" spans="1:26" x14ac:dyDescent="0.2">
      <c r="A6233"/>
      <c r="B6233" s="27"/>
      <c r="C6233" s="27"/>
      <c r="D6233"/>
      <c r="E6233"/>
      <c r="F6233" s="27"/>
      <c r="G6233"/>
      <c r="H6233"/>
      <c r="I6233"/>
      <c r="X6233"/>
      <c r="Y6233"/>
      <c r="Z6233"/>
    </row>
    <row r="6234" spans="1:26" x14ac:dyDescent="0.2">
      <c r="A6234"/>
      <c r="B6234" s="27"/>
      <c r="C6234" s="27"/>
      <c r="D6234"/>
      <c r="E6234"/>
      <c r="F6234" s="27"/>
      <c r="G6234"/>
      <c r="H6234"/>
      <c r="I6234"/>
      <c r="X6234"/>
      <c r="Y6234"/>
      <c r="Z6234"/>
    </row>
    <row r="6235" spans="1:26" x14ac:dyDescent="0.2">
      <c r="A6235"/>
      <c r="B6235" s="27"/>
      <c r="C6235" s="27"/>
      <c r="D6235"/>
      <c r="E6235"/>
      <c r="F6235" s="27"/>
      <c r="G6235"/>
      <c r="H6235"/>
      <c r="I6235"/>
      <c r="X6235"/>
      <c r="Y6235"/>
      <c r="Z6235"/>
    </row>
    <row r="6236" spans="1:26" x14ac:dyDescent="0.2">
      <c r="A6236"/>
      <c r="B6236" s="27"/>
      <c r="C6236" s="27"/>
      <c r="D6236"/>
      <c r="E6236"/>
      <c r="F6236" s="27"/>
      <c r="G6236"/>
      <c r="H6236"/>
      <c r="I6236"/>
      <c r="X6236"/>
      <c r="Y6236"/>
      <c r="Z6236"/>
    </row>
    <row r="6237" spans="1:26" x14ac:dyDescent="0.2">
      <c r="A6237"/>
      <c r="B6237" s="27"/>
      <c r="C6237" s="27"/>
      <c r="D6237"/>
      <c r="E6237"/>
      <c r="F6237" s="27"/>
      <c r="G6237"/>
      <c r="H6237"/>
      <c r="I6237"/>
      <c r="X6237"/>
      <c r="Y6237"/>
      <c r="Z6237"/>
    </row>
    <row r="6238" spans="1:26" x14ac:dyDescent="0.2">
      <c r="A6238"/>
      <c r="B6238" s="27"/>
      <c r="C6238" s="27"/>
      <c r="D6238"/>
      <c r="E6238"/>
      <c r="F6238" s="27"/>
      <c r="G6238"/>
      <c r="H6238"/>
      <c r="I6238"/>
      <c r="X6238"/>
      <c r="Y6238"/>
      <c r="Z6238"/>
    </row>
    <row r="6239" spans="1:26" x14ac:dyDescent="0.2">
      <c r="A6239"/>
      <c r="B6239" s="27"/>
      <c r="C6239" s="27"/>
      <c r="D6239"/>
      <c r="E6239"/>
      <c r="F6239" s="27"/>
      <c r="G6239"/>
      <c r="H6239"/>
      <c r="I6239"/>
      <c r="X6239"/>
      <c r="Y6239"/>
      <c r="Z6239"/>
    </row>
    <row r="6240" spans="1:26" x14ac:dyDescent="0.2">
      <c r="A6240"/>
      <c r="B6240" s="27"/>
      <c r="C6240" s="27"/>
      <c r="D6240"/>
      <c r="E6240"/>
      <c r="F6240" s="27"/>
      <c r="G6240"/>
      <c r="H6240"/>
      <c r="I6240"/>
      <c r="X6240"/>
      <c r="Y6240"/>
      <c r="Z6240"/>
    </row>
    <row r="6241" spans="1:26" x14ac:dyDescent="0.2">
      <c r="A6241"/>
      <c r="B6241" s="27"/>
      <c r="C6241" s="27"/>
      <c r="D6241"/>
      <c r="E6241"/>
      <c r="F6241" s="27"/>
      <c r="G6241"/>
      <c r="H6241"/>
      <c r="I6241"/>
      <c r="X6241"/>
      <c r="Y6241"/>
      <c r="Z6241"/>
    </row>
    <row r="6242" spans="1:26" x14ac:dyDescent="0.2">
      <c r="A6242"/>
      <c r="B6242" s="27"/>
      <c r="C6242" s="27"/>
      <c r="D6242"/>
      <c r="E6242"/>
      <c r="F6242" s="27"/>
      <c r="G6242"/>
      <c r="H6242"/>
      <c r="I6242"/>
      <c r="X6242"/>
      <c r="Y6242"/>
      <c r="Z6242"/>
    </row>
    <row r="6243" spans="1:26" x14ac:dyDescent="0.2">
      <c r="A6243"/>
      <c r="B6243" s="27"/>
      <c r="C6243" s="27"/>
      <c r="D6243"/>
      <c r="E6243"/>
      <c r="F6243" s="27"/>
      <c r="G6243"/>
      <c r="H6243"/>
      <c r="I6243"/>
      <c r="X6243"/>
      <c r="Y6243"/>
      <c r="Z6243"/>
    </row>
    <row r="6244" spans="1:26" x14ac:dyDescent="0.2">
      <c r="A6244"/>
      <c r="B6244" s="27"/>
      <c r="C6244" s="27"/>
      <c r="D6244"/>
      <c r="E6244"/>
      <c r="F6244" s="27"/>
      <c r="G6244"/>
      <c r="H6244"/>
      <c r="I6244"/>
      <c r="X6244"/>
      <c r="Y6244"/>
      <c r="Z6244"/>
    </row>
    <row r="6245" spans="1:26" x14ac:dyDescent="0.2">
      <c r="A6245"/>
      <c r="B6245" s="27"/>
      <c r="C6245" s="27"/>
      <c r="D6245"/>
      <c r="E6245"/>
      <c r="F6245" s="27"/>
      <c r="G6245"/>
      <c r="H6245"/>
      <c r="I6245"/>
      <c r="X6245"/>
      <c r="Y6245"/>
      <c r="Z6245"/>
    </row>
    <row r="6246" spans="1:26" x14ac:dyDescent="0.2">
      <c r="A6246"/>
      <c r="B6246" s="27"/>
      <c r="C6246" s="27"/>
      <c r="D6246"/>
      <c r="E6246"/>
      <c r="F6246" s="27"/>
      <c r="G6246"/>
      <c r="H6246"/>
      <c r="I6246"/>
      <c r="X6246"/>
      <c r="Y6246"/>
      <c r="Z6246"/>
    </row>
    <row r="6247" spans="1:26" x14ac:dyDescent="0.2">
      <c r="A6247"/>
      <c r="B6247" s="27"/>
      <c r="C6247" s="27"/>
      <c r="D6247"/>
      <c r="E6247"/>
      <c r="F6247" s="27"/>
      <c r="G6247"/>
      <c r="H6247"/>
      <c r="I6247"/>
      <c r="X6247"/>
      <c r="Y6247"/>
      <c r="Z6247"/>
    </row>
    <row r="6248" spans="1:26" x14ac:dyDescent="0.2">
      <c r="A6248"/>
      <c r="B6248" s="27"/>
      <c r="C6248" s="27"/>
      <c r="D6248"/>
      <c r="E6248"/>
      <c r="F6248" s="27"/>
      <c r="G6248"/>
      <c r="H6248"/>
      <c r="I6248"/>
      <c r="X6248"/>
      <c r="Y6248"/>
      <c r="Z6248"/>
    </row>
    <row r="6249" spans="1:26" x14ac:dyDescent="0.2">
      <c r="A6249"/>
      <c r="B6249" s="27"/>
      <c r="C6249" s="27"/>
      <c r="D6249"/>
      <c r="E6249"/>
      <c r="F6249" s="27"/>
      <c r="G6249"/>
      <c r="H6249"/>
      <c r="I6249"/>
      <c r="X6249"/>
      <c r="Y6249"/>
      <c r="Z6249"/>
    </row>
    <row r="6250" spans="1:26" x14ac:dyDescent="0.2">
      <c r="A6250"/>
      <c r="B6250" s="27"/>
      <c r="C6250" s="27"/>
      <c r="D6250"/>
      <c r="E6250"/>
      <c r="F6250" s="27"/>
      <c r="G6250"/>
      <c r="H6250"/>
      <c r="I6250"/>
      <c r="X6250"/>
      <c r="Y6250"/>
      <c r="Z6250"/>
    </row>
    <row r="6251" spans="1:26" x14ac:dyDescent="0.2">
      <c r="A6251"/>
      <c r="B6251" s="27"/>
      <c r="C6251" s="27"/>
      <c r="D6251"/>
      <c r="E6251"/>
      <c r="F6251" s="27"/>
      <c r="G6251"/>
      <c r="H6251"/>
      <c r="I6251"/>
      <c r="X6251"/>
      <c r="Y6251"/>
      <c r="Z6251"/>
    </row>
    <row r="6252" spans="1:26" x14ac:dyDescent="0.2">
      <c r="A6252"/>
      <c r="B6252" s="27"/>
      <c r="C6252" s="27"/>
      <c r="D6252"/>
      <c r="E6252"/>
      <c r="F6252" s="27"/>
      <c r="G6252"/>
      <c r="H6252"/>
      <c r="I6252"/>
      <c r="X6252"/>
      <c r="Y6252"/>
      <c r="Z6252"/>
    </row>
    <row r="6253" spans="1:26" x14ac:dyDescent="0.2">
      <c r="A6253"/>
      <c r="B6253" s="27"/>
      <c r="C6253" s="27"/>
      <c r="D6253"/>
      <c r="E6253"/>
      <c r="F6253" s="27"/>
      <c r="G6253"/>
      <c r="H6253"/>
      <c r="I6253"/>
      <c r="X6253"/>
      <c r="Y6253"/>
      <c r="Z6253"/>
    </row>
    <row r="6254" spans="1:26" x14ac:dyDescent="0.2">
      <c r="A6254"/>
      <c r="B6254" s="27"/>
      <c r="C6254" s="27"/>
      <c r="D6254"/>
      <c r="E6254"/>
      <c r="F6254" s="27"/>
      <c r="G6254"/>
      <c r="H6254"/>
      <c r="I6254"/>
      <c r="X6254"/>
      <c r="Y6254"/>
      <c r="Z6254"/>
    </row>
    <row r="6255" spans="1:26" x14ac:dyDescent="0.2">
      <c r="A6255"/>
      <c r="B6255" s="27"/>
      <c r="C6255" s="27"/>
      <c r="D6255"/>
      <c r="E6255"/>
      <c r="F6255" s="27"/>
      <c r="G6255"/>
      <c r="H6255"/>
      <c r="I6255"/>
      <c r="X6255"/>
      <c r="Y6255"/>
      <c r="Z6255"/>
    </row>
    <row r="6256" spans="1:26" x14ac:dyDescent="0.2">
      <c r="A6256"/>
      <c r="B6256" s="27"/>
      <c r="C6256" s="27"/>
      <c r="D6256"/>
      <c r="E6256"/>
      <c r="F6256" s="27"/>
      <c r="G6256"/>
      <c r="H6256"/>
      <c r="I6256"/>
      <c r="X6256"/>
      <c r="Y6256"/>
      <c r="Z6256"/>
    </row>
    <row r="6257" spans="1:26" x14ac:dyDescent="0.2">
      <c r="A6257"/>
      <c r="B6257" s="27"/>
      <c r="C6257" s="27"/>
      <c r="D6257"/>
      <c r="E6257"/>
      <c r="F6257" s="27"/>
      <c r="G6257"/>
      <c r="H6257"/>
      <c r="I6257"/>
      <c r="X6257"/>
      <c r="Y6257"/>
      <c r="Z6257"/>
    </row>
    <row r="6258" spans="1:26" x14ac:dyDescent="0.2">
      <c r="A6258"/>
      <c r="B6258" s="27"/>
      <c r="C6258" s="27"/>
      <c r="D6258"/>
      <c r="E6258"/>
      <c r="F6258" s="27"/>
      <c r="G6258"/>
      <c r="H6258"/>
      <c r="I6258"/>
      <c r="X6258"/>
      <c r="Y6258"/>
      <c r="Z6258"/>
    </row>
    <row r="6259" spans="1:26" x14ac:dyDescent="0.2">
      <c r="A6259"/>
      <c r="B6259" s="27"/>
      <c r="C6259" s="27"/>
      <c r="D6259"/>
      <c r="E6259"/>
      <c r="F6259" s="27"/>
      <c r="G6259"/>
      <c r="H6259"/>
      <c r="I6259"/>
      <c r="X6259"/>
      <c r="Y6259"/>
      <c r="Z6259"/>
    </row>
    <row r="6260" spans="1:26" x14ac:dyDescent="0.2">
      <c r="A6260"/>
      <c r="B6260" s="27"/>
      <c r="C6260" s="27"/>
      <c r="D6260"/>
      <c r="E6260"/>
      <c r="F6260" s="27"/>
      <c r="G6260"/>
      <c r="H6260"/>
      <c r="I6260"/>
      <c r="X6260"/>
      <c r="Y6260"/>
      <c r="Z6260"/>
    </row>
    <row r="6261" spans="1:26" x14ac:dyDescent="0.2">
      <c r="A6261"/>
      <c r="B6261" s="27"/>
      <c r="C6261" s="27"/>
      <c r="D6261"/>
      <c r="E6261"/>
      <c r="F6261" s="27"/>
      <c r="G6261"/>
      <c r="H6261"/>
      <c r="I6261"/>
      <c r="X6261"/>
      <c r="Y6261"/>
      <c r="Z6261"/>
    </row>
    <row r="6262" spans="1:26" x14ac:dyDescent="0.2">
      <c r="A6262"/>
      <c r="B6262" s="27"/>
      <c r="C6262" s="27"/>
      <c r="D6262"/>
      <c r="E6262"/>
      <c r="F6262" s="27"/>
      <c r="G6262"/>
      <c r="H6262"/>
      <c r="I6262"/>
      <c r="X6262"/>
      <c r="Y6262"/>
      <c r="Z6262"/>
    </row>
    <row r="6263" spans="1:26" x14ac:dyDescent="0.2">
      <c r="A6263"/>
      <c r="B6263" s="27"/>
      <c r="C6263" s="27"/>
      <c r="D6263"/>
      <c r="E6263"/>
      <c r="F6263" s="27"/>
      <c r="G6263"/>
      <c r="H6263"/>
      <c r="I6263"/>
      <c r="X6263"/>
      <c r="Y6263"/>
      <c r="Z6263"/>
    </row>
    <row r="6264" spans="1:26" x14ac:dyDescent="0.2">
      <c r="A6264"/>
      <c r="B6264" s="27"/>
      <c r="C6264" s="27"/>
      <c r="D6264"/>
      <c r="E6264"/>
      <c r="F6264" s="27"/>
      <c r="G6264"/>
      <c r="H6264"/>
      <c r="I6264"/>
      <c r="X6264"/>
      <c r="Y6264"/>
      <c r="Z6264"/>
    </row>
    <row r="6265" spans="1:26" x14ac:dyDescent="0.2">
      <c r="A6265"/>
      <c r="B6265" s="27"/>
      <c r="C6265" s="27"/>
      <c r="D6265"/>
      <c r="E6265"/>
      <c r="F6265" s="27"/>
      <c r="G6265"/>
      <c r="H6265"/>
      <c r="I6265"/>
      <c r="X6265"/>
      <c r="Y6265"/>
      <c r="Z6265"/>
    </row>
    <row r="6266" spans="1:26" x14ac:dyDescent="0.2">
      <c r="A6266"/>
      <c r="B6266" s="27"/>
      <c r="C6266" s="27"/>
      <c r="D6266"/>
      <c r="E6266"/>
      <c r="F6266" s="27"/>
      <c r="G6266"/>
      <c r="H6266"/>
      <c r="I6266"/>
      <c r="X6266"/>
      <c r="Y6266"/>
      <c r="Z6266"/>
    </row>
    <row r="6267" spans="1:26" x14ac:dyDescent="0.2">
      <c r="A6267"/>
      <c r="B6267" s="27"/>
      <c r="C6267" s="27"/>
      <c r="D6267"/>
      <c r="E6267"/>
      <c r="F6267" s="27"/>
      <c r="G6267"/>
      <c r="H6267"/>
      <c r="I6267"/>
      <c r="X6267"/>
      <c r="Y6267"/>
      <c r="Z6267"/>
    </row>
    <row r="6268" spans="1:26" x14ac:dyDescent="0.2">
      <c r="A6268"/>
      <c r="B6268" s="27"/>
      <c r="C6268" s="27"/>
      <c r="D6268"/>
      <c r="E6268"/>
      <c r="F6268" s="27"/>
      <c r="G6268"/>
      <c r="H6268"/>
      <c r="I6268"/>
      <c r="X6268"/>
      <c r="Y6268"/>
      <c r="Z6268"/>
    </row>
    <row r="6269" spans="1:26" x14ac:dyDescent="0.2">
      <c r="A6269"/>
      <c r="B6269" s="27"/>
      <c r="C6269" s="27"/>
      <c r="D6269"/>
      <c r="E6269"/>
      <c r="F6269" s="27"/>
      <c r="G6269"/>
      <c r="H6269"/>
      <c r="I6269"/>
      <c r="X6269"/>
      <c r="Y6269"/>
      <c r="Z6269"/>
    </row>
    <row r="6270" spans="1:26" x14ac:dyDescent="0.2">
      <c r="A6270"/>
      <c r="B6270" s="27"/>
      <c r="C6270" s="27"/>
      <c r="D6270"/>
      <c r="E6270"/>
      <c r="F6270" s="27"/>
      <c r="G6270"/>
      <c r="H6270"/>
      <c r="I6270"/>
      <c r="X6270"/>
      <c r="Y6270"/>
      <c r="Z6270"/>
    </row>
    <row r="6271" spans="1:26" x14ac:dyDescent="0.2">
      <c r="A6271"/>
      <c r="B6271" s="27"/>
      <c r="C6271" s="27"/>
      <c r="D6271"/>
      <c r="E6271"/>
      <c r="F6271" s="27"/>
      <c r="G6271"/>
      <c r="H6271"/>
      <c r="I6271"/>
      <c r="X6271"/>
      <c r="Y6271"/>
      <c r="Z6271"/>
    </row>
    <row r="6272" spans="1:26" x14ac:dyDescent="0.2">
      <c r="A6272"/>
      <c r="B6272" s="27"/>
      <c r="C6272" s="27"/>
      <c r="D6272"/>
      <c r="E6272"/>
      <c r="F6272" s="27"/>
      <c r="G6272"/>
      <c r="H6272"/>
      <c r="I6272"/>
      <c r="X6272"/>
      <c r="Y6272"/>
      <c r="Z6272"/>
    </row>
    <row r="6273" spans="1:26" x14ac:dyDescent="0.2">
      <c r="A6273"/>
      <c r="B6273" s="27"/>
      <c r="C6273" s="27"/>
      <c r="D6273"/>
      <c r="E6273"/>
      <c r="F6273" s="27"/>
      <c r="G6273"/>
      <c r="H6273"/>
      <c r="I6273"/>
      <c r="X6273"/>
      <c r="Y6273"/>
      <c r="Z6273"/>
    </row>
    <row r="6274" spans="1:26" x14ac:dyDescent="0.2">
      <c r="A6274"/>
      <c r="B6274" s="27"/>
      <c r="C6274" s="27"/>
      <c r="D6274"/>
      <c r="E6274"/>
      <c r="F6274" s="27"/>
      <c r="G6274"/>
      <c r="H6274"/>
      <c r="I6274"/>
      <c r="X6274"/>
      <c r="Y6274"/>
      <c r="Z6274"/>
    </row>
    <row r="6275" spans="1:26" x14ac:dyDescent="0.2">
      <c r="A6275"/>
      <c r="B6275" s="27"/>
      <c r="C6275" s="27"/>
      <c r="D6275"/>
      <c r="E6275"/>
      <c r="F6275" s="27"/>
      <c r="G6275"/>
      <c r="H6275"/>
      <c r="I6275"/>
      <c r="X6275"/>
      <c r="Y6275"/>
      <c r="Z6275"/>
    </row>
    <row r="6276" spans="1:26" x14ac:dyDescent="0.2">
      <c r="A6276"/>
      <c r="B6276" s="27"/>
      <c r="C6276" s="27"/>
      <c r="D6276"/>
      <c r="E6276"/>
      <c r="F6276" s="27"/>
      <c r="G6276"/>
      <c r="H6276"/>
      <c r="I6276"/>
      <c r="X6276"/>
      <c r="Y6276"/>
      <c r="Z6276"/>
    </row>
    <row r="6277" spans="1:26" x14ac:dyDescent="0.2">
      <c r="A6277"/>
      <c r="B6277" s="27"/>
      <c r="C6277" s="27"/>
      <c r="D6277"/>
      <c r="E6277"/>
      <c r="F6277" s="27"/>
      <c r="G6277"/>
      <c r="H6277"/>
      <c r="I6277"/>
      <c r="X6277"/>
      <c r="Y6277"/>
      <c r="Z6277"/>
    </row>
    <row r="6278" spans="1:26" x14ac:dyDescent="0.2">
      <c r="A6278"/>
      <c r="B6278" s="27"/>
      <c r="C6278" s="27"/>
      <c r="D6278"/>
      <c r="E6278"/>
      <c r="F6278" s="27"/>
      <c r="G6278"/>
      <c r="H6278"/>
      <c r="I6278"/>
      <c r="X6278"/>
      <c r="Y6278"/>
      <c r="Z6278"/>
    </row>
    <row r="6279" spans="1:26" x14ac:dyDescent="0.2">
      <c r="A6279"/>
      <c r="B6279" s="27"/>
      <c r="C6279" s="27"/>
      <c r="D6279"/>
      <c r="E6279"/>
      <c r="F6279" s="27"/>
      <c r="G6279"/>
      <c r="H6279"/>
      <c r="I6279"/>
      <c r="X6279"/>
      <c r="Y6279"/>
      <c r="Z6279"/>
    </row>
    <row r="6280" spans="1:26" x14ac:dyDescent="0.2">
      <c r="A6280"/>
      <c r="B6280" s="27"/>
      <c r="C6280" s="27"/>
      <c r="D6280"/>
      <c r="E6280"/>
      <c r="F6280" s="27"/>
      <c r="G6280"/>
      <c r="H6280"/>
      <c r="I6280"/>
      <c r="X6280"/>
      <c r="Y6280"/>
      <c r="Z6280"/>
    </row>
    <row r="6281" spans="1:26" x14ac:dyDescent="0.2">
      <c r="A6281"/>
      <c r="B6281" s="27"/>
      <c r="C6281" s="27"/>
      <c r="D6281"/>
      <c r="E6281"/>
      <c r="F6281" s="27"/>
      <c r="G6281"/>
      <c r="H6281"/>
      <c r="I6281"/>
      <c r="X6281"/>
      <c r="Y6281"/>
      <c r="Z6281"/>
    </row>
    <row r="6282" spans="1:26" x14ac:dyDescent="0.2">
      <c r="A6282"/>
      <c r="B6282" s="27"/>
      <c r="C6282" s="27"/>
      <c r="D6282"/>
      <c r="E6282"/>
      <c r="F6282" s="27"/>
      <c r="G6282"/>
      <c r="H6282"/>
      <c r="I6282"/>
      <c r="X6282"/>
      <c r="Y6282"/>
      <c r="Z6282"/>
    </row>
    <row r="6283" spans="1:26" x14ac:dyDescent="0.2">
      <c r="A6283"/>
      <c r="B6283" s="27"/>
      <c r="C6283" s="27"/>
      <c r="D6283"/>
      <c r="E6283"/>
      <c r="F6283" s="27"/>
      <c r="G6283"/>
      <c r="H6283"/>
      <c r="I6283"/>
      <c r="X6283"/>
      <c r="Y6283"/>
      <c r="Z6283"/>
    </row>
    <row r="6284" spans="1:26" x14ac:dyDescent="0.2">
      <c r="A6284"/>
      <c r="B6284" s="27"/>
      <c r="C6284" s="27"/>
      <c r="D6284"/>
      <c r="E6284"/>
      <c r="F6284" s="27"/>
      <c r="G6284"/>
      <c r="H6284"/>
      <c r="I6284"/>
      <c r="X6284"/>
      <c r="Y6284"/>
      <c r="Z6284"/>
    </row>
    <row r="6285" spans="1:26" x14ac:dyDescent="0.2">
      <c r="A6285"/>
      <c r="B6285" s="27"/>
      <c r="C6285" s="27"/>
      <c r="D6285"/>
      <c r="E6285"/>
      <c r="F6285" s="27"/>
      <c r="G6285"/>
      <c r="H6285"/>
      <c r="I6285"/>
      <c r="X6285"/>
      <c r="Y6285"/>
      <c r="Z6285"/>
    </row>
    <row r="6286" spans="1:26" x14ac:dyDescent="0.2">
      <c r="A6286"/>
      <c r="B6286" s="27"/>
      <c r="C6286" s="27"/>
      <c r="D6286"/>
      <c r="E6286"/>
      <c r="F6286" s="27"/>
      <c r="G6286"/>
      <c r="H6286"/>
      <c r="I6286"/>
      <c r="X6286"/>
      <c r="Y6286"/>
      <c r="Z6286"/>
    </row>
    <row r="6287" spans="1:26" x14ac:dyDescent="0.2">
      <c r="A6287"/>
      <c r="B6287" s="27"/>
      <c r="C6287" s="27"/>
      <c r="D6287"/>
      <c r="E6287"/>
      <c r="F6287" s="27"/>
      <c r="G6287"/>
      <c r="H6287"/>
      <c r="I6287"/>
      <c r="X6287"/>
      <c r="Y6287"/>
      <c r="Z6287"/>
    </row>
    <row r="6288" spans="1:26" x14ac:dyDescent="0.2">
      <c r="A6288"/>
      <c r="B6288" s="27"/>
      <c r="C6288" s="27"/>
      <c r="D6288"/>
      <c r="E6288"/>
      <c r="F6288" s="27"/>
      <c r="G6288"/>
      <c r="H6288"/>
      <c r="I6288"/>
      <c r="X6288"/>
      <c r="Y6288"/>
      <c r="Z6288"/>
    </row>
    <row r="6289" spans="1:26" x14ac:dyDescent="0.2">
      <c r="A6289"/>
      <c r="B6289" s="27"/>
      <c r="C6289" s="27"/>
      <c r="D6289"/>
      <c r="E6289"/>
      <c r="F6289" s="27"/>
      <c r="G6289"/>
      <c r="H6289"/>
      <c r="I6289"/>
      <c r="X6289"/>
      <c r="Y6289"/>
      <c r="Z6289"/>
    </row>
    <row r="6290" spans="1:26" x14ac:dyDescent="0.2">
      <c r="A6290"/>
      <c r="B6290" s="27"/>
      <c r="C6290" s="27"/>
      <c r="D6290"/>
      <c r="E6290"/>
      <c r="F6290" s="27"/>
      <c r="G6290"/>
      <c r="H6290"/>
      <c r="I6290"/>
      <c r="X6290"/>
      <c r="Y6290"/>
      <c r="Z6290"/>
    </row>
    <row r="6291" spans="1:26" x14ac:dyDescent="0.2">
      <c r="A6291"/>
      <c r="B6291" s="27"/>
      <c r="C6291" s="27"/>
      <c r="D6291"/>
      <c r="E6291"/>
      <c r="F6291" s="27"/>
      <c r="G6291"/>
      <c r="H6291"/>
      <c r="I6291"/>
      <c r="X6291"/>
      <c r="Y6291"/>
      <c r="Z6291"/>
    </row>
    <row r="6292" spans="1:26" x14ac:dyDescent="0.2">
      <c r="A6292"/>
      <c r="B6292" s="27"/>
      <c r="C6292" s="27"/>
      <c r="D6292"/>
      <c r="E6292"/>
      <c r="F6292" s="27"/>
      <c r="G6292"/>
      <c r="H6292"/>
      <c r="I6292"/>
      <c r="X6292"/>
      <c r="Y6292"/>
      <c r="Z6292"/>
    </row>
    <row r="6293" spans="1:26" x14ac:dyDescent="0.2">
      <c r="A6293"/>
      <c r="B6293" s="27"/>
      <c r="C6293" s="27"/>
      <c r="D6293"/>
      <c r="E6293"/>
      <c r="F6293" s="27"/>
      <c r="G6293"/>
      <c r="H6293"/>
      <c r="I6293"/>
      <c r="X6293"/>
      <c r="Y6293"/>
      <c r="Z6293"/>
    </row>
    <row r="6294" spans="1:26" x14ac:dyDescent="0.2">
      <c r="A6294"/>
      <c r="B6294" s="27"/>
      <c r="C6294" s="27"/>
      <c r="D6294"/>
      <c r="E6294"/>
      <c r="F6294" s="27"/>
      <c r="G6294"/>
      <c r="H6294"/>
      <c r="I6294"/>
      <c r="X6294"/>
      <c r="Y6294"/>
      <c r="Z6294"/>
    </row>
    <row r="6295" spans="1:26" x14ac:dyDescent="0.2">
      <c r="A6295"/>
      <c r="B6295" s="27"/>
      <c r="C6295" s="27"/>
      <c r="D6295"/>
      <c r="E6295"/>
      <c r="F6295" s="27"/>
      <c r="G6295"/>
      <c r="H6295"/>
      <c r="I6295"/>
      <c r="X6295"/>
      <c r="Y6295"/>
      <c r="Z6295"/>
    </row>
    <row r="6296" spans="1:26" x14ac:dyDescent="0.2">
      <c r="A6296"/>
      <c r="B6296" s="27"/>
      <c r="C6296" s="27"/>
      <c r="D6296"/>
      <c r="E6296"/>
      <c r="F6296" s="27"/>
      <c r="G6296"/>
      <c r="H6296"/>
      <c r="I6296"/>
      <c r="X6296"/>
      <c r="Y6296"/>
      <c r="Z6296"/>
    </row>
    <row r="6297" spans="1:26" x14ac:dyDescent="0.2">
      <c r="A6297"/>
      <c r="B6297" s="27"/>
      <c r="C6297" s="27"/>
      <c r="D6297"/>
      <c r="E6297"/>
      <c r="F6297" s="27"/>
      <c r="G6297"/>
      <c r="H6297"/>
      <c r="I6297"/>
      <c r="X6297"/>
      <c r="Y6297"/>
      <c r="Z6297"/>
    </row>
    <row r="6298" spans="1:26" x14ac:dyDescent="0.2">
      <c r="A6298"/>
      <c r="B6298" s="27"/>
      <c r="C6298" s="27"/>
      <c r="D6298"/>
      <c r="E6298"/>
      <c r="F6298" s="27"/>
      <c r="G6298"/>
      <c r="H6298"/>
      <c r="I6298"/>
      <c r="X6298"/>
      <c r="Y6298"/>
      <c r="Z6298"/>
    </row>
    <row r="6299" spans="1:26" x14ac:dyDescent="0.2">
      <c r="A6299"/>
      <c r="B6299" s="27"/>
      <c r="C6299" s="27"/>
      <c r="D6299"/>
      <c r="E6299"/>
      <c r="F6299" s="27"/>
      <c r="G6299"/>
      <c r="H6299"/>
      <c r="I6299"/>
      <c r="X6299"/>
      <c r="Y6299"/>
      <c r="Z6299"/>
    </row>
    <row r="6300" spans="1:26" x14ac:dyDescent="0.2">
      <c r="A6300"/>
      <c r="B6300" s="27"/>
      <c r="C6300" s="27"/>
      <c r="D6300"/>
      <c r="E6300"/>
      <c r="F6300" s="27"/>
      <c r="G6300"/>
      <c r="H6300"/>
      <c r="I6300"/>
      <c r="X6300"/>
      <c r="Y6300"/>
      <c r="Z6300"/>
    </row>
    <row r="6301" spans="1:26" x14ac:dyDescent="0.2">
      <c r="A6301"/>
      <c r="B6301" s="27"/>
      <c r="C6301" s="27"/>
      <c r="D6301"/>
      <c r="E6301"/>
      <c r="F6301" s="27"/>
      <c r="G6301"/>
      <c r="H6301"/>
      <c r="I6301"/>
      <c r="X6301"/>
      <c r="Y6301"/>
      <c r="Z6301"/>
    </row>
    <row r="6302" spans="1:26" x14ac:dyDescent="0.2">
      <c r="A6302"/>
      <c r="B6302" s="27"/>
      <c r="C6302" s="27"/>
      <c r="D6302"/>
      <c r="E6302"/>
      <c r="F6302" s="27"/>
      <c r="G6302"/>
      <c r="H6302"/>
      <c r="I6302"/>
      <c r="X6302"/>
      <c r="Y6302"/>
      <c r="Z6302"/>
    </row>
    <row r="6303" spans="1:26" x14ac:dyDescent="0.2">
      <c r="A6303"/>
      <c r="B6303" s="27"/>
      <c r="C6303" s="27"/>
      <c r="D6303"/>
      <c r="E6303"/>
      <c r="F6303" s="27"/>
      <c r="G6303"/>
      <c r="H6303"/>
      <c r="I6303"/>
      <c r="X6303"/>
      <c r="Y6303"/>
      <c r="Z6303"/>
    </row>
    <row r="6304" spans="1:26" x14ac:dyDescent="0.2">
      <c r="A6304"/>
      <c r="B6304" s="27"/>
      <c r="C6304" s="27"/>
      <c r="D6304"/>
      <c r="E6304"/>
      <c r="F6304" s="27"/>
      <c r="G6304"/>
      <c r="H6304"/>
      <c r="I6304"/>
      <c r="X6304"/>
      <c r="Y6304"/>
      <c r="Z6304"/>
    </row>
    <row r="6305" spans="1:26" x14ac:dyDescent="0.2">
      <c r="A6305"/>
      <c r="B6305" s="27"/>
      <c r="C6305" s="27"/>
      <c r="D6305"/>
      <c r="E6305"/>
      <c r="F6305" s="27"/>
      <c r="G6305"/>
      <c r="H6305"/>
      <c r="I6305"/>
      <c r="X6305"/>
      <c r="Y6305"/>
      <c r="Z6305"/>
    </row>
    <row r="6306" spans="1:26" x14ac:dyDescent="0.2">
      <c r="A6306"/>
      <c r="B6306" s="27"/>
      <c r="C6306" s="27"/>
      <c r="D6306"/>
      <c r="E6306"/>
      <c r="F6306" s="27"/>
      <c r="G6306"/>
      <c r="H6306"/>
      <c r="I6306"/>
      <c r="X6306"/>
      <c r="Y6306"/>
      <c r="Z6306"/>
    </row>
    <row r="6307" spans="1:26" x14ac:dyDescent="0.2">
      <c r="A6307"/>
      <c r="B6307" s="27"/>
      <c r="C6307" s="27"/>
      <c r="D6307"/>
      <c r="E6307"/>
      <c r="F6307" s="27"/>
      <c r="G6307"/>
      <c r="H6307"/>
      <c r="I6307"/>
      <c r="X6307"/>
      <c r="Y6307"/>
      <c r="Z6307"/>
    </row>
    <row r="6308" spans="1:26" x14ac:dyDescent="0.2">
      <c r="A6308"/>
      <c r="B6308" s="27"/>
      <c r="C6308" s="27"/>
      <c r="D6308"/>
      <c r="E6308"/>
      <c r="F6308" s="27"/>
      <c r="G6308"/>
      <c r="H6308"/>
      <c r="I6308"/>
      <c r="X6308"/>
      <c r="Y6308"/>
      <c r="Z6308"/>
    </row>
    <row r="6309" spans="1:26" x14ac:dyDescent="0.2">
      <c r="A6309"/>
      <c r="B6309" s="27"/>
      <c r="C6309" s="27"/>
      <c r="D6309"/>
      <c r="E6309"/>
      <c r="F6309" s="27"/>
      <c r="G6309"/>
      <c r="H6309"/>
      <c r="I6309"/>
      <c r="X6309"/>
      <c r="Y6309"/>
      <c r="Z6309"/>
    </row>
    <row r="6310" spans="1:26" x14ac:dyDescent="0.2">
      <c r="A6310"/>
      <c r="B6310" s="27"/>
      <c r="C6310" s="27"/>
      <c r="D6310"/>
      <c r="E6310"/>
      <c r="F6310" s="27"/>
      <c r="G6310"/>
      <c r="H6310"/>
      <c r="I6310"/>
      <c r="X6310"/>
      <c r="Y6310"/>
      <c r="Z6310"/>
    </row>
    <row r="6311" spans="1:26" x14ac:dyDescent="0.2">
      <c r="A6311"/>
      <c r="B6311" s="27"/>
      <c r="C6311" s="27"/>
      <c r="D6311"/>
      <c r="E6311"/>
      <c r="F6311" s="27"/>
      <c r="G6311"/>
      <c r="H6311"/>
      <c r="I6311"/>
      <c r="X6311"/>
      <c r="Y6311"/>
      <c r="Z6311"/>
    </row>
    <row r="6312" spans="1:26" x14ac:dyDescent="0.2">
      <c r="A6312"/>
      <c r="B6312" s="27"/>
      <c r="C6312" s="27"/>
      <c r="D6312"/>
      <c r="E6312"/>
      <c r="F6312" s="27"/>
      <c r="G6312"/>
      <c r="H6312"/>
      <c r="I6312"/>
      <c r="X6312"/>
      <c r="Y6312"/>
      <c r="Z6312"/>
    </row>
    <row r="6313" spans="1:26" x14ac:dyDescent="0.2">
      <c r="A6313"/>
      <c r="B6313" s="27"/>
      <c r="C6313" s="27"/>
      <c r="D6313"/>
      <c r="E6313"/>
      <c r="F6313" s="27"/>
      <c r="G6313"/>
      <c r="H6313"/>
      <c r="I6313"/>
      <c r="X6313"/>
      <c r="Y6313"/>
      <c r="Z6313"/>
    </row>
    <row r="6314" spans="1:26" x14ac:dyDescent="0.2">
      <c r="A6314"/>
      <c r="B6314" s="27"/>
      <c r="C6314" s="27"/>
      <c r="D6314"/>
      <c r="E6314"/>
      <c r="F6314" s="27"/>
      <c r="G6314"/>
      <c r="H6314"/>
      <c r="I6314"/>
      <c r="X6314"/>
      <c r="Y6314"/>
      <c r="Z6314"/>
    </row>
    <row r="6315" spans="1:26" x14ac:dyDescent="0.2">
      <c r="A6315"/>
      <c r="B6315" s="27"/>
      <c r="C6315" s="27"/>
      <c r="D6315"/>
      <c r="E6315"/>
      <c r="F6315" s="27"/>
      <c r="G6315"/>
      <c r="H6315"/>
      <c r="I6315"/>
      <c r="X6315"/>
      <c r="Y6315"/>
      <c r="Z6315"/>
    </row>
    <row r="6316" spans="1:26" x14ac:dyDescent="0.2">
      <c r="A6316"/>
      <c r="B6316" s="27"/>
      <c r="C6316" s="27"/>
      <c r="D6316"/>
      <c r="E6316"/>
      <c r="F6316" s="27"/>
      <c r="G6316"/>
      <c r="H6316"/>
      <c r="I6316"/>
      <c r="X6316"/>
      <c r="Y6316"/>
      <c r="Z6316"/>
    </row>
    <row r="6317" spans="1:26" x14ac:dyDescent="0.2">
      <c r="A6317"/>
      <c r="B6317" s="27"/>
      <c r="C6317" s="27"/>
      <c r="D6317"/>
      <c r="E6317"/>
      <c r="F6317" s="27"/>
      <c r="G6317"/>
      <c r="H6317"/>
      <c r="I6317"/>
      <c r="X6317"/>
      <c r="Y6317"/>
      <c r="Z6317"/>
    </row>
    <row r="6318" spans="1:26" x14ac:dyDescent="0.2">
      <c r="A6318"/>
      <c r="B6318" s="27"/>
      <c r="C6318" s="27"/>
      <c r="D6318"/>
      <c r="E6318"/>
      <c r="F6318" s="27"/>
      <c r="G6318"/>
      <c r="H6318"/>
      <c r="I6318"/>
      <c r="X6318"/>
      <c r="Y6318"/>
      <c r="Z6318"/>
    </row>
    <row r="6319" spans="1:26" x14ac:dyDescent="0.2">
      <c r="A6319"/>
      <c r="B6319" s="27"/>
      <c r="C6319" s="27"/>
      <c r="D6319"/>
      <c r="E6319"/>
      <c r="F6319" s="27"/>
      <c r="G6319"/>
      <c r="H6319"/>
      <c r="I6319"/>
      <c r="X6319"/>
      <c r="Y6319"/>
      <c r="Z6319"/>
    </row>
    <row r="6320" spans="1:26" x14ac:dyDescent="0.2">
      <c r="A6320"/>
      <c r="B6320" s="27"/>
      <c r="C6320" s="27"/>
      <c r="D6320"/>
      <c r="E6320"/>
      <c r="F6320" s="27"/>
      <c r="G6320"/>
      <c r="H6320"/>
      <c r="I6320"/>
      <c r="X6320"/>
      <c r="Y6320"/>
      <c r="Z6320"/>
    </row>
    <row r="6321" spans="1:26" x14ac:dyDescent="0.2">
      <c r="A6321"/>
      <c r="B6321" s="27"/>
      <c r="C6321" s="27"/>
      <c r="D6321"/>
      <c r="E6321"/>
      <c r="F6321" s="27"/>
      <c r="G6321"/>
      <c r="H6321"/>
      <c r="I6321"/>
      <c r="X6321"/>
      <c r="Y6321"/>
      <c r="Z6321"/>
    </row>
    <row r="6322" spans="1:26" x14ac:dyDescent="0.2">
      <c r="A6322"/>
      <c r="B6322" s="27"/>
      <c r="C6322" s="27"/>
      <c r="D6322"/>
      <c r="E6322"/>
      <c r="F6322" s="27"/>
      <c r="G6322"/>
      <c r="H6322"/>
      <c r="I6322"/>
      <c r="X6322"/>
      <c r="Y6322"/>
      <c r="Z6322"/>
    </row>
    <row r="6323" spans="1:26" x14ac:dyDescent="0.2">
      <c r="A6323"/>
      <c r="B6323" s="27"/>
      <c r="C6323" s="27"/>
      <c r="D6323"/>
      <c r="E6323"/>
      <c r="F6323" s="27"/>
      <c r="G6323"/>
      <c r="H6323"/>
      <c r="I6323"/>
      <c r="X6323"/>
      <c r="Y6323"/>
      <c r="Z6323"/>
    </row>
    <row r="6324" spans="1:26" x14ac:dyDescent="0.2">
      <c r="A6324"/>
      <c r="B6324" s="27"/>
      <c r="C6324" s="27"/>
      <c r="D6324"/>
      <c r="E6324"/>
      <c r="F6324" s="27"/>
      <c r="G6324"/>
      <c r="H6324"/>
      <c r="I6324"/>
      <c r="X6324"/>
      <c r="Y6324"/>
      <c r="Z6324"/>
    </row>
    <row r="6325" spans="1:26" x14ac:dyDescent="0.2">
      <c r="A6325"/>
      <c r="B6325" s="27"/>
      <c r="C6325" s="27"/>
      <c r="D6325"/>
      <c r="E6325"/>
      <c r="F6325" s="27"/>
      <c r="G6325"/>
      <c r="H6325"/>
      <c r="I6325"/>
      <c r="X6325"/>
      <c r="Y6325"/>
      <c r="Z6325"/>
    </row>
    <row r="6326" spans="1:26" x14ac:dyDescent="0.2">
      <c r="A6326"/>
      <c r="B6326" s="27"/>
      <c r="C6326" s="27"/>
      <c r="D6326"/>
      <c r="E6326"/>
      <c r="F6326" s="27"/>
      <c r="G6326"/>
      <c r="H6326"/>
      <c r="I6326"/>
      <c r="X6326"/>
      <c r="Y6326"/>
      <c r="Z6326"/>
    </row>
    <row r="6327" spans="1:26" x14ac:dyDescent="0.2">
      <c r="A6327"/>
      <c r="B6327" s="27"/>
      <c r="C6327" s="27"/>
      <c r="D6327"/>
      <c r="E6327"/>
      <c r="F6327" s="27"/>
      <c r="G6327"/>
      <c r="H6327"/>
      <c r="I6327"/>
      <c r="X6327"/>
      <c r="Y6327"/>
      <c r="Z6327"/>
    </row>
    <row r="6328" spans="1:26" x14ac:dyDescent="0.2">
      <c r="A6328"/>
      <c r="B6328" s="27"/>
      <c r="C6328" s="27"/>
      <c r="D6328"/>
      <c r="E6328"/>
      <c r="F6328" s="27"/>
      <c r="G6328"/>
      <c r="H6328"/>
      <c r="I6328"/>
      <c r="X6328"/>
      <c r="Y6328"/>
      <c r="Z6328"/>
    </row>
    <row r="6329" spans="1:26" x14ac:dyDescent="0.2">
      <c r="A6329"/>
      <c r="B6329" s="27"/>
      <c r="C6329" s="27"/>
      <c r="D6329"/>
      <c r="E6329"/>
      <c r="F6329" s="27"/>
      <c r="G6329"/>
      <c r="H6329"/>
      <c r="I6329"/>
      <c r="X6329"/>
      <c r="Y6329"/>
      <c r="Z6329"/>
    </row>
    <row r="6330" spans="1:26" x14ac:dyDescent="0.2">
      <c r="A6330"/>
      <c r="B6330" s="27"/>
      <c r="C6330" s="27"/>
      <c r="D6330"/>
      <c r="E6330"/>
      <c r="F6330" s="27"/>
      <c r="G6330"/>
      <c r="H6330"/>
      <c r="I6330"/>
      <c r="X6330"/>
      <c r="Y6330"/>
      <c r="Z6330"/>
    </row>
    <row r="6331" spans="1:26" x14ac:dyDescent="0.2">
      <c r="A6331"/>
      <c r="B6331" s="27"/>
      <c r="C6331" s="27"/>
      <c r="D6331"/>
      <c r="E6331"/>
      <c r="F6331" s="27"/>
      <c r="G6331"/>
      <c r="H6331"/>
      <c r="I6331"/>
      <c r="X6331"/>
      <c r="Y6331"/>
      <c r="Z6331"/>
    </row>
    <row r="6332" spans="1:26" x14ac:dyDescent="0.2">
      <c r="A6332"/>
      <c r="B6332" s="27"/>
      <c r="C6332" s="27"/>
      <c r="D6332"/>
      <c r="E6332"/>
      <c r="F6332" s="27"/>
      <c r="G6332"/>
      <c r="H6332"/>
      <c r="I6332"/>
      <c r="X6332"/>
      <c r="Y6332"/>
      <c r="Z6332"/>
    </row>
    <row r="6333" spans="1:26" x14ac:dyDescent="0.2">
      <c r="A6333"/>
      <c r="B6333" s="27"/>
      <c r="C6333" s="27"/>
      <c r="D6333"/>
      <c r="E6333"/>
      <c r="F6333" s="27"/>
      <c r="G6333"/>
      <c r="H6333"/>
      <c r="I6333"/>
      <c r="X6333"/>
      <c r="Y6333"/>
      <c r="Z6333"/>
    </row>
    <row r="6334" spans="1:26" x14ac:dyDescent="0.2">
      <c r="A6334"/>
      <c r="B6334" s="27"/>
      <c r="C6334" s="27"/>
      <c r="D6334"/>
      <c r="E6334"/>
      <c r="F6334" s="27"/>
      <c r="G6334"/>
      <c r="H6334"/>
      <c r="I6334"/>
      <c r="X6334"/>
      <c r="Y6334"/>
      <c r="Z6334"/>
    </row>
    <row r="6335" spans="1:26" x14ac:dyDescent="0.2">
      <c r="A6335"/>
      <c r="B6335" s="27"/>
      <c r="C6335" s="27"/>
      <c r="D6335"/>
      <c r="E6335"/>
      <c r="F6335" s="27"/>
      <c r="G6335"/>
      <c r="H6335"/>
      <c r="I6335"/>
      <c r="X6335"/>
      <c r="Y6335"/>
      <c r="Z6335"/>
    </row>
    <row r="6336" spans="1:26" x14ac:dyDescent="0.2">
      <c r="A6336"/>
      <c r="B6336" s="27"/>
      <c r="C6336" s="27"/>
      <c r="D6336"/>
      <c r="E6336"/>
      <c r="F6336" s="27"/>
      <c r="G6336"/>
      <c r="H6336"/>
      <c r="I6336"/>
      <c r="X6336"/>
      <c r="Y6336"/>
      <c r="Z6336"/>
    </row>
    <row r="6337" spans="1:26" x14ac:dyDescent="0.2">
      <c r="A6337"/>
      <c r="B6337" s="27"/>
      <c r="C6337" s="27"/>
      <c r="D6337"/>
      <c r="E6337"/>
      <c r="F6337" s="27"/>
      <c r="G6337"/>
      <c r="H6337"/>
      <c r="I6337"/>
      <c r="X6337"/>
      <c r="Y6337"/>
      <c r="Z6337"/>
    </row>
    <row r="6338" spans="1:26" x14ac:dyDescent="0.2">
      <c r="A6338"/>
      <c r="B6338" s="27"/>
      <c r="C6338" s="27"/>
      <c r="D6338"/>
      <c r="E6338"/>
      <c r="F6338" s="27"/>
      <c r="G6338"/>
      <c r="H6338"/>
      <c r="I6338"/>
      <c r="X6338"/>
      <c r="Y6338"/>
      <c r="Z6338"/>
    </row>
    <row r="6339" spans="1:26" x14ac:dyDescent="0.2">
      <c r="A6339"/>
      <c r="B6339" s="27"/>
      <c r="C6339" s="27"/>
      <c r="D6339"/>
      <c r="E6339"/>
      <c r="F6339" s="27"/>
      <c r="G6339"/>
      <c r="H6339"/>
      <c r="I6339"/>
      <c r="X6339"/>
      <c r="Y6339"/>
      <c r="Z6339"/>
    </row>
    <row r="6340" spans="1:26" x14ac:dyDescent="0.2">
      <c r="A6340"/>
      <c r="B6340" s="27"/>
      <c r="C6340" s="27"/>
      <c r="D6340"/>
      <c r="E6340"/>
      <c r="F6340" s="27"/>
      <c r="G6340"/>
      <c r="H6340"/>
      <c r="I6340"/>
      <c r="X6340"/>
      <c r="Y6340"/>
      <c r="Z6340"/>
    </row>
    <row r="6341" spans="1:26" x14ac:dyDescent="0.2">
      <c r="A6341"/>
      <c r="B6341" s="27"/>
      <c r="C6341" s="27"/>
      <c r="D6341"/>
      <c r="E6341"/>
      <c r="F6341" s="27"/>
      <c r="G6341"/>
      <c r="H6341"/>
      <c r="I6341"/>
      <c r="X6341"/>
      <c r="Y6341"/>
      <c r="Z6341"/>
    </row>
    <row r="6342" spans="1:26" x14ac:dyDescent="0.2">
      <c r="A6342"/>
      <c r="B6342" s="27"/>
      <c r="C6342" s="27"/>
      <c r="D6342"/>
      <c r="E6342"/>
      <c r="F6342" s="27"/>
      <c r="G6342"/>
      <c r="H6342"/>
      <c r="I6342"/>
      <c r="X6342"/>
      <c r="Y6342"/>
      <c r="Z6342"/>
    </row>
    <row r="6343" spans="1:26" x14ac:dyDescent="0.2">
      <c r="A6343"/>
      <c r="B6343" s="27"/>
      <c r="C6343" s="27"/>
      <c r="D6343"/>
      <c r="E6343"/>
      <c r="F6343" s="27"/>
      <c r="G6343"/>
      <c r="H6343"/>
      <c r="I6343"/>
      <c r="X6343"/>
      <c r="Y6343"/>
      <c r="Z6343"/>
    </row>
    <row r="6344" spans="1:26" x14ac:dyDescent="0.2">
      <c r="A6344"/>
      <c r="B6344" s="27"/>
      <c r="C6344" s="27"/>
      <c r="D6344"/>
      <c r="E6344"/>
      <c r="F6344" s="27"/>
      <c r="G6344"/>
      <c r="H6344"/>
      <c r="I6344"/>
      <c r="X6344"/>
      <c r="Y6344"/>
      <c r="Z6344"/>
    </row>
    <row r="6345" spans="1:26" x14ac:dyDescent="0.2">
      <c r="A6345"/>
      <c r="B6345" s="27"/>
      <c r="C6345" s="27"/>
      <c r="D6345"/>
      <c r="E6345"/>
      <c r="F6345" s="27"/>
      <c r="G6345"/>
      <c r="H6345"/>
      <c r="I6345"/>
      <c r="X6345"/>
      <c r="Y6345"/>
      <c r="Z6345"/>
    </row>
    <row r="6346" spans="1:26" x14ac:dyDescent="0.2">
      <c r="A6346"/>
      <c r="B6346" s="27"/>
      <c r="C6346" s="27"/>
      <c r="D6346"/>
      <c r="E6346"/>
      <c r="F6346" s="27"/>
      <c r="G6346"/>
      <c r="H6346"/>
      <c r="I6346"/>
      <c r="X6346"/>
      <c r="Y6346"/>
      <c r="Z6346"/>
    </row>
    <row r="6347" spans="1:26" x14ac:dyDescent="0.2">
      <c r="A6347"/>
      <c r="B6347" s="27"/>
      <c r="C6347" s="27"/>
      <c r="D6347"/>
      <c r="E6347"/>
      <c r="F6347" s="27"/>
      <c r="G6347"/>
      <c r="H6347"/>
      <c r="I6347"/>
      <c r="X6347"/>
      <c r="Y6347"/>
      <c r="Z6347"/>
    </row>
    <row r="6348" spans="1:26" x14ac:dyDescent="0.2">
      <c r="A6348"/>
      <c r="B6348" s="27"/>
      <c r="C6348" s="27"/>
      <c r="D6348"/>
      <c r="E6348"/>
      <c r="F6348" s="27"/>
      <c r="G6348"/>
      <c r="H6348"/>
      <c r="I6348"/>
      <c r="X6348"/>
      <c r="Y6348"/>
      <c r="Z6348"/>
    </row>
    <row r="6349" spans="1:26" x14ac:dyDescent="0.2">
      <c r="A6349"/>
      <c r="B6349" s="27"/>
      <c r="C6349" s="27"/>
      <c r="D6349"/>
      <c r="E6349"/>
      <c r="F6349" s="27"/>
      <c r="G6349"/>
      <c r="H6349"/>
      <c r="I6349"/>
      <c r="X6349"/>
      <c r="Y6349"/>
      <c r="Z6349"/>
    </row>
    <row r="6350" spans="1:26" x14ac:dyDescent="0.2">
      <c r="A6350"/>
      <c r="B6350" s="27"/>
      <c r="C6350" s="27"/>
      <c r="D6350"/>
      <c r="E6350"/>
      <c r="F6350" s="27"/>
      <c r="G6350"/>
      <c r="H6350"/>
      <c r="I6350"/>
      <c r="X6350"/>
      <c r="Y6350"/>
      <c r="Z6350"/>
    </row>
    <row r="6351" spans="1:26" x14ac:dyDescent="0.2">
      <c r="A6351"/>
      <c r="B6351" s="27"/>
      <c r="C6351" s="27"/>
      <c r="D6351"/>
      <c r="E6351"/>
      <c r="F6351" s="27"/>
      <c r="G6351"/>
      <c r="H6351"/>
      <c r="I6351"/>
      <c r="X6351"/>
      <c r="Y6351"/>
      <c r="Z6351"/>
    </row>
    <row r="6352" spans="1:26" x14ac:dyDescent="0.2">
      <c r="A6352"/>
      <c r="B6352" s="27"/>
      <c r="C6352" s="27"/>
      <c r="D6352"/>
      <c r="E6352"/>
      <c r="F6352" s="27"/>
      <c r="G6352"/>
      <c r="H6352"/>
      <c r="I6352"/>
      <c r="X6352"/>
      <c r="Y6352"/>
      <c r="Z6352"/>
    </row>
    <row r="6353" spans="1:26" x14ac:dyDescent="0.2">
      <c r="A6353"/>
      <c r="B6353" s="27"/>
      <c r="C6353" s="27"/>
      <c r="D6353"/>
      <c r="E6353"/>
      <c r="F6353" s="27"/>
      <c r="G6353"/>
      <c r="H6353"/>
      <c r="I6353"/>
      <c r="X6353"/>
      <c r="Y6353"/>
      <c r="Z6353"/>
    </row>
    <row r="6354" spans="1:26" x14ac:dyDescent="0.2">
      <c r="A6354"/>
      <c r="B6354" s="27"/>
      <c r="C6354" s="27"/>
      <c r="D6354"/>
      <c r="E6354"/>
      <c r="F6354" s="27"/>
      <c r="G6354"/>
      <c r="H6354"/>
      <c r="I6354"/>
      <c r="X6354"/>
      <c r="Y6354"/>
      <c r="Z6354"/>
    </row>
    <row r="6355" spans="1:26" x14ac:dyDescent="0.2">
      <c r="A6355"/>
      <c r="B6355" s="27"/>
      <c r="C6355" s="27"/>
      <c r="D6355"/>
      <c r="E6355"/>
      <c r="F6355" s="27"/>
      <c r="G6355"/>
      <c r="H6355"/>
      <c r="I6355"/>
      <c r="X6355"/>
      <c r="Y6355"/>
      <c r="Z6355"/>
    </row>
    <row r="6356" spans="1:26" x14ac:dyDescent="0.2">
      <c r="A6356"/>
      <c r="B6356" s="27"/>
      <c r="C6356" s="27"/>
      <c r="D6356"/>
      <c r="E6356"/>
      <c r="F6356" s="27"/>
      <c r="G6356"/>
      <c r="H6356"/>
      <c r="I6356"/>
      <c r="X6356"/>
      <c r="Y6356"/>
      <c r="Z6356"/>
    </row>
    <row r="6357" spans="1:26" x14ac:dyDescent="0.2">
      <c r="A6357"/>
      <c r="B6357" s="27"/>
      <c r="C6357" s="27"/>
      <c r="D6357"/>
      <c r="E6357"/>
      <c r="F6357" s="27"/>
      <c r="G6357"/>
      <c r="H6357"/>
      <c r="I6357"/>
      <c r="X6357"/>
      <c r="Y6357"/>
      <c r="Z6357"/>
    </row>
    <row r="6358" spans="1:26" x14ac:dyDescent="0.2">
      <c r="A6358"/>
      <c r="B6358" s="27"/>
      <c r="C6358" s="27"/>
      <c r="D6358"/>
      <c r="E6358"/>
      <c r="F6358" s="27"/>
      <c r="G6358"/>
      <c r="H6358"/>
      <c r="I6358"/>
      <c r="X6358"/>
      <c r="Y6358"/>
      <c r="Z6358"/>
    </row>
    <row r="6359" spans="1:26" x14ac:dyDescent="0.2">
      <c r="A6359"/>
      <c r="B6359" s="27"/>
      <c r="C6359" s="27"/>
      <c r="D6359"/>
      <c r="E6359"/>
      <c r="F6359" s="27"/>
      <c r="G6359"/>
      <c r="H6359"/>
      <c r="I6359"/>
      <c r="X6359"/>
      <c r="Y6359"/>
      <c r="Z6359"/>
    </row>
    <row r="6360" spans="1:26" x14ac:dyDescent="0.2">
      <c r="A6360"/>
      <c r="B6360" s="27"/>
      <c r="C6360" s="27"/>
      <c r="D6360"/>
      <c r="E6360"/>
      <c r="F6360" s="27"/>
      <c r="G6360"/>
      <c r="H6360"/>
      <c r="I6360"/>
      <c r="X6360"/>
      <c r="Y6360"/>
      <c r="Z6360"/>
    </row>
    <row r="6361" spans="1:26" x14ac:dyDescent="0.2">
      <c r="A6361"/>
      <c r="B6361" s="27"/>
      <c r="C6361" s="27"/>
      <c r="D6361"/>
      <c r="E6361"/>
      <c r="F6361" s="27"/>
      <c r="G6361"/>
      <c r="H6361"/>
      <c r="I6361"/>
      <c r="X6361"/>
      <c r="Y6361"/>
      <c r="Z6361"/>
    </row>
    <row r="6362" spans="1:26" x14ac:dyDescent="0.2">
      <c r="A6362"/>
      <c r="B6362" s="27"/>
      <c r="C6362" s="27"/>
      <c r="D6362"/>
      <c r="E6362"/>
      <c r="F6362" s="27"/>
      <c r="G6362"/>
      <c r="H6362"/>
      <c r="I6362"/>
      <c r="X6362"/>
      <c r="Y6362"/>
      <c r="Z6362"/>
    </row>
    <row r="6363" spans="1:26" x14ac:dyDescent="0.2">
      <c r="A6363"/>
      <c r="B6363" s="27"/>
      <c r="C6363" s="27"/>
      <c r="D6363"/>
      <c r="E6363"/>
      <c r="F6363" s="27"/>
      <c r="G6363"/>
      <c r="H6363"/>
      <c r="I6363"/>
      <c r="X6363"/>
      <c r="Y6363"/>
      <c r="Z6363"/>
    </row>
    <row r="6364" spans="1:26" x14ac:dyDescent="0.2">
      <c r="A6364"/>
      <c r="B6364" s="27"/>
      <c r="C6364" s="27"/>
      <c r="D6364"/>
      <c r="E6364"/>
      <c r="F6364" s="27"/>
      <c r="G6364"/>
      <c r="H6364"/>
      <c r="I6364"/>
      <c r="X6364"/>
      <c r="Y6364"/>
      <c r="Z6364"/>
    </row>
    <row r="6365" spans="1:26" x14ac:dyDescent="0.2">
      <c r="A6365"/>
      <c r="B6365" s="27"/>
      <c r="C6365" s="27"/>
      <c r="D6365"/>
      <c r="E6365"/>
      <c r="F6365" s="27"/>
      <c r="G6365"/>
      <c r="H6365"/>
      <c r="I6365"/>
      <c r="X6365"/>
      <c r="Y6365"/>
      <c r="Z6365"/>
    </row>
    <row r="6366" spans="1:26" x14ac:dyDescent="0.2">
      <c r="A6366"/>
      <c r="B6366" s="27"/>
      <c r="C6366" s="27"/>
      <c r="D6366"/>
      <c r="E6366"/>
      <c r="F6366" s="27"/>
      <c r="G6366"/>
      <c r="H6366"/>
      <c r="I6366"/>
      <c r="X6366"/>
      <c r="Y6366"/>
      <c r="Z6366"/>
    </row>
    <row r="6367" spans="1:26" x14ac:dyDescent="0.2">
      <c r="A6367"/>
      <c r="B6367" s="27"/>
      <c r="C6367" s="27"/>
      <c r="D6367"/>
      <c r="E6367"/>
      <c r="F6367" s="27"/>
      <c r="G6367"/>
      <c r="H6367"/>
      <c r="I6367"/>
      <c r="X6367"/>
      <c r="Y6367"/>
      <c r="Z6367"/>
    </row>
    <row r="6368" spans="1:26" x14ac:dyDescent="0.2">
      <c r="A6368"/>
      <c r="B6368" s="27"/>
      <c r="C6368" s="27"/>
      <c r="D6368"/>
      <c r="E6368"/>
      <c r="F6368" s="27"/>
      <c r="G6368"/>
      <c r="H6368"/>
      <c r="I6368"/>
      <c r="X6368"/>
      <c r="Y6368"/>
      <c r="Z6368"/>
    </row>
    <row r="6369" spans="1:26" x14ac:dyDescent="0.2">
      <c r="A6369"/>
      <c r="B6369" s="27"/>
      <c r="C6369" s="27"/>
      <c r="D6369"/>
      <c r="E6369"/>
      <c r="F6369" s="27"/>
      <c r="G6369"/>
      <c r="H6369"/>
      <c r="I6369"/>
      <c r="X6369"/>
      <c r="Y6369"/>
      <c r="Z6369"/>
    </row>
    <row r="6370" spans="1:26" x14ac:dyDescent="0.2">
      <c r="A6370"/>
      <c r="B6370" s="27"/>
      <c r="C6370" s="27"/>
      <c r="D6370"/>
      <c r="E6370"/>
      <c r="F6370" s="27"/>
      <c r="G6370"/>
      <c r="H6370"/>
      <c r="I6370"/>
      <c r="X6370"/>
      <c r="Y6370"/>
      <c r="Z6370"/>
    </row>
    <row r="6371" spans="1:26" x14ac:dyDescent="0.2">
      <c r="A6371"/>
      <c r="B6371" s="27"/>
      <c r="C6371" s="27"/>
      <c r="D6371"/>
      <c r="E6371"/>
      <c r="F6371" s="27"/>
      <c r="G6371"/>
      <c r="H6371"/>
      <c r="I6371"/>
      <c r="X6371"/>
      <c r="Y6371"/>
      <c r="Z6371"/>
    </row>
    <row r="6372" spans="1:26" x14ac:dyDescent="0.2">
      <c r="A6372"/>
      <c r="B6372" s="27"/>
      <c r="C6372" s="27"/>
      <c r="D6372"/>
      <c r="E6372"/>
      <c r="F6372" s="27"/>
      <c r="G6372"/>
      <c r="H6372"/>
      <c r="I6372"/>
      <c r="X6372"/>
      <c r="Y6372"/>
      <c r="Z6372"/>
    </row>
    <row r="6373" spans="1:26" x14ac:dyDescent="0.2">
      <c r="A6373"/>
      <c r="B6373" s="27"/>
      <c r="C6373" s="27"/>
      <c r="D6373"/>
      <c r="E6373"/>
      <c r="F6373" s="27"/>
      <c r="G6373"/>
      <c r="H6373"/>
      <c r="I6373"/>
      <c r="X6373"/>
      <c r="Y6373"/>
      <c r="Z6373"/>
    </row>
    <row r="6374" spans="1:26" x14ac:dyDescent="0.2">
      <c r="A6374"/>
      <c r="B6374" s="27"/>
      <c r="C6374" s="27"/>
      <c r="D6374"/>
      <c r="E6374"/>
      <c r="F6374" s="27"/>
      <c r="G6374"/>
      <c r="H6374"/>
      <c r="I6374"/>
      <c r="X6374"/>
      <c r="Y6374"/>
      <c r="Z6374"/>
    </row>
    <row r="6375" spans="1:26" x14ac:dyDescent="0.2">
      <c r="A6375"/>
      <c r="B6375" s="27"/>
      <c r="C6375" s="27"/>
      <c r="D6375"/>
      <c r="E6375"/>
      <c r="F6375" s="27"/>
      <c r="G6375"/>
      <c r="H6375"/>
      <c r="I6375"/>
      <c r="X6375"/>
      <c r="Y6375"/>
      <c r="Z6375"/>
    </row>
    <row r="6376" spans="1:26" x14ac:dyDescent="0.2">
      <c r="A6376"/>
      <c r="B6376" s="27"/>
      <c r="C6376" s="27"/>
      <c r="D6376"/>
      <c r="E6376"/>
      <c r="F6376" s="27"/>
      <c r="G6376"/>
      <c r="H6376"/>
      <c r="I6376"/>
      <c r="X6376"/>
      <c r="Y6376"/>
      <c r="Z6376"/>
    </row>
    <row r="6377" spans="1:26" x14ac:dyDescent="0.2">
      <c r="A6377"/>
      <c r="B6377" s="27"/>
      <c r="C6377" s="27"/>
      <c r="D6377"/>
      <c r="E6377"/>
      <c r="F6377" s="27"/>
      <c r="G6377"/>
      <c r="H6377"/>
      <c r="I6377"/>
      <c r="X6377"/>
      <c r="Y6377"/>
      <c r="Z6377"/>
    </row>
    <row r="6378" spans="1:26" x14ac:dyDescent="0.2">
      <c r="A6378"/>
      <c r="B6378" s="27"/>
      <c r="C6378" s="27"/>
      <c r="D6378"/>
      <c r="E6378"/>
      <c r="F6378" s="27"/>
      <c r="G6378"/>
      <c r="H6378"/>
      <c r="I6378"/>
      <c r="X6378"/>
      <c r="Y6378"/>
      <c r="Z6378"/>
    </row>
    <row r="6379" spans="1:26" x14ac:dyDescent="0.2">
      <c r="A6379"/>
      <c r="B6379" s="27"/>
      <c r="C6379" s="27"/>
      <c r="D6379"/>
      <c r="E6379"/>
      <c r="F6379" s="27"/>
      <c r="G6379"/>
      <c r="H6379"/>
      <c r="I6379"/>
      <c r="X6379"/>
      <c r="Y6379"/>
      <c r="Z6379"/>
    </row>
    <row r="6380" spans="1:26" x14ac:dyDescent="0.2">
      <c r="A6380"/>
      <c r="B6380" s="27"/>
      <c r="C6380" s="27"/>
      <c r="D6380"/>
      <c r="E6380"/>
      <c r="F6380" s="27"/>
      <c r="G6380"/>
      <c r="H6380"/>
      <c r="I6380"/>
      <c r="X6380"/>
      <c r="Y6380"/>
      <c r="Z6380"/>
    </row>
    <row r="6381" spans="1:26" x14ac:dyDescent="0.2">
      <c r="A6381"/>
      <c r="B6381" s="27"/>
      <c r="C6381" s="27"/>
      <c r="D6381"/>
      <c r="E6381"/>
      <c r="F6381" s="27"/>
      <c r="G6381"/>
      <c r="H6381"/>
      <c r="I6381"/>
      <c r="X6381"/>
      <c r="Y6381"/>
      <c r="Z6381"/>
    </row>
    <row r="6382" spans="1:26" x14ac:dyDescent="0.2">
      <c r="A6382"/>
      <c r="B6382" s="27"/>
      <c r="C6382" s="27"/>
      <c r="D6382"/>
      <c r="E6382"/>
      <c r="F6382" s="27"/>
      <c r="G6382"/>
      <c r="H6382"/>
      <c r="I6382"/>
      <c r="X6382"/>
      <c r="Y6382"/>
      <c r="Z6382"/>
    </row>
    <row r="6383" spans="1:26" x14ac:dyDescent="0.2">
      <c r="A6383"/>
      <c r="B6383" s="27"/>
      <c r="C6383" s="27"/>
      <c r="D6383"/>
      <c r="E6383"/>
      <c r="F6383" s="27"/>
      <c r="G6383"/>
      <c r="H6383"/>
      <c r="I6383"/>
      <c r="X6383"/>
      <c r="Y6383"/>
      <c r="Z6383"/>
    </row>
    <row r="6384" spans="1:26" x14ac:dyDescent="0.2">
      <c r="A6384"/>
      <c r="B6384" s="27"/>
      <c r="C6384" s="27"/>
      <c r="D6384"/>
      <c r="E6384"/>
      <c r="F6384" s="27"/>
      <c r="G6384"/>
      <c r="H6384"/>
      <c r="I6384"/>
      <c r="X6384"/>
      <c r="Y6384"/>
      <c r="Z6384"/>
    </row>
    <row r="6385" spans="1:26" x14ac:dyDescent="0.2">
      <c r="A6385"/>
      <c r="B6385" s="27"/>
      <c r="C6385" s="27"/>
      <c r="D6385"/>
      <c r="E6385"/>
      <c r="F6385" s="27"/>
      <c r="G6385"/>
      <c r="H6385"/>
      <c r="I6385"/>
      <c r="X6385"/>
      <c r="Y6385"/>
      <c r="Z6385"/>
    </row>
    <row r="6386" spans="1:26" x14ac:dyDescent="0.2">
      <c r="A6386"/>
      <c r="B6386" s="27"/>
      <c r="C6386" s="27"/>
      <c r="D6386"/>
      <c r="E6386"/>
      <c r="F6386" s="27"/>
      <c r="G6386"/>
      <c r="H6386"/>
      <c r="I6386"/>
      <c r="X6386"/>
      <c r="Y6386"/>
      <c r="Z6386"/>
    </row>
    <row r="6387" spans="1:26" x14ac:dyDescent="0.2">
      <c r="A6387"/>
      <c r="B6387" s="27"/>
      <c r="C6387" s="27"/>
      <c r="D6387"/>
      <c r="E6387"/>
      <c r="F6387" s="27"/>
      <c r="G6387"/>
      <c r="H6387"/>
      <c r="I6387"/>
      <c r="X6387"/>
      <c r="Y6387"/>
      <c r="Z6387"/>
    </row>
    <row r="6388" spans="1:26" x14ac:dyDescent="0.2">
      <c r="A6388"/>
      <c r="B6388" s="27"/>
      <c r="C6388" s="27"/>
      <c r="D6388"/>
      <c r="E6388"/>
      <c r="F6388" s="27"/>
      <c r="G6388"/>
      <c r="H6388"/>
      <c r="I6388"/>
      <c r="X6388"/>
      <c r="Y6388"/>
      <c r="Z6388"/>
    </row>
    <row r="6389" spans="1:26" x14ac:dyDescent="0.2">
      <c r="A6389"/>
      <c r="B6389" s="27"/>
      <c r="C6389" s="27"/>
      <c r="D6389"/>
      <c r="E6389"/>
      <c r="F6389" s="27"/>
      <c r="G6389"/>
      <c r="H6389"/>
      <c r="I6389"/>
      <c r="X6389"/>
      <c r="Y6389"/>
      <c r="Z6389"/>
    </row>
    <row r="6390" spans="1:26" x14ac:dyDescent="0.2">
      <c r="A6390"/>
      <c r="B6390" s="27"/>
      <c r="C6390" s="27"/>
      <c r="D6390"/>
      <c r="E6390"/>
      <c r="F6390" s="27"/>
      <c r="G6390"/>
      <c r="H6390"/>
      <c r="I6390"/>
      <c r="X6390"/>
      <c r="Y6390"/>
      <c r="Z6390"/>
    </row>
    <row r="6391" spans="1:26" x14ac:dyDescent="0.2">
      <c r="A6391"/>
      <c r="B6391" s="27"/>
      <c r="C6391" s="27"/>
      <c r="D6391"/>
      <c r="E6391"/>
      <c r="F6391" s="27"/>
      <c r="G6391"/>
      <c r="H6391"/>
      <c r="I6391"/>
      <c r="X6391"/>
      <c r="Y6391"/>
      <c r="Z6391"/>
    </row>
    <row r="6392" spans="1:26" x14ac:dyDescent="0.2">
      <c r="A6392"/>
      <c r="B6392" s="27"/>
      <c r="C6392" s="27"/>
      <c r="D6392"/>
      <c r="E6392"/>
      <c r="F6392" s="27"/>
      <c r="G6392"/>
      <c r="H6392"/>
      <c r="I6392"/>
      <c r="X6392"/>
      <c r="Y6392"/>
      <c r="Z6392"/>
    </row>
    <row r="6393" spans="1:26" x14ac:dyDescent="0.2">
      <c r="A6393"/>
      <c r="B6393" s="27"/>
      <c r="C6393" s="27"/>
      <c r="D6393"/>
      <c r="E6393"/>
      <c r="F6393" s="27"/>
      <c r="G6393"/>
      <c r="H6393"/>
      <c r="I6393"/>
      <c r="X6393"/>
      <c r="Y6393"/>
      <c r="Z6393"/>
    </row>
    <row r="6394" spans="1:26" x14ac:dyDescent="0.2">
      <c r="A6394"/>
      <c r="B6394" s="27"/>
      <c r="C6394" s="27"/>
      <c r="D6394"/>
      <c r="E6394"/>
      <c r="F6394" s="27"/>
      <c r="G6394"/>
      <c r="H6394"/>
      <c r="I6394"/>
      <c r="X6394"/>
      <c r="Y6394"/>
      <c r="Z6394"/>
    </row>
    <row r="6395" spans="1:26" x14ac:dyDescent="0.2">
      <c r="A6395"/>
      <c r="B6395" s="27"/>
      <c r="C6395" s="27"/>
      <c r="D6395"/>
      <c r="E6395"/>
      <c r="F6395" s="27"/>
      <c r="G6395"/>
      <c r="H6395"/>
      <c r="I6395"/>
      <c r="X6395"/>
      <c r="Y6395"/>
      <c r="Z6395"/>
    </row>
    <row r="6396" spans="1:26" x14ac:dyDescent="0.2">
      <c r="A6396"/>
      <c r="B6396" s="27"/>
      <c r="C6396" s="27"/>
      <c r="D6396"/>
      <c r="E6396"/>
      <c r="F6396" s="27"/>
      <c r="G6396"/>
      <c r="H6396"/>
      <c r="I6396"/>
      <c r="X6396"/>
      <c r="Y6396"/>
      <c r="Z6396"/>
    </row>
    <row r="6397" spans="1:26" x14ac:dyDescent="0.2">
      <c r="A6397"/>
      <c r="B6397" s="27"/>
      <c r="C6397" s="27"/>
      <c r="D6397"/>
      <c r="E6397"/>
      <c r="F6397" s="27"/>
      <c r="G6397"/>
      <c r="H6397"/>
      <c r="I6397"/>
      <c r="X6397"/>
      <c r="Y6397"/>
      <c r="Z6397"/>
    </row>
    <row r="6398" spans="1:26" x14ac:dyDescent="0.2">
      <c r="A6398"/>
      <c r="B6398" s="27"/>
      <c r="C6398" s="27"/>
      <c r="D6398"/>
      <c r="E6398"/>
      <c r="F6398" s="27"/>
      <c r="G6398"/>
      <c r="H6398"/>
      <c r="I6398"/>
      <c r="X6398"/>
      <c r="Y6398"/>
      <c r="Z6398"/>
    </row>
    <row r="6399" spans="1:26" x14ac:dyDescent="0.2">
      <c r="A6399"/>
      <c r="B6399" s="27"/>
      <c r="C6399" s="27"/>
      <c r="D6399"/>
      <c r="E6399"/>
      <c r="F6399" s="27"/>
      <c r="G6399"/>
      <c r="H6399"/>
      <c r="I6399"/>
      <c r="X6399"/>
      <c r="Y6399"/>
      <c r="Z6399"/>
    </row>
    <row r="6400" spans="1:26" x14ac:dyDescent="0.2">
      <c r="A6400"/>
      <c r="B6400" s="27"/>
      <c r="C6400" s="27"/>
      <c r="D6400"/>
      <c r="E6400"/>
      <c r="F6400" s="27"/>
      <c r="G6400"/>
      <c r="H6400"/>
      <c r="I6400"/>
      <c r="X6400"/>
      <c r="Y6400"/>
      <c r="Z6400"/>
    </row>
    <row r="6401" spans="1:26" x14ac:dyDescent="0.2">
      <c r="A6401"/>
      <c r="B6401" s="27"/>
      <c r="C6401" s="27"/>
      <c r="D6401"/>
      <c r="E6401"/>
      <c r="F6401" s="27"/>
      <c r="G6401"/>
      <c r="H6401"/>
      <c r="I6401"/>
      <c r="X6401"/>
      <c r="Y6401"/>
      <c r="Z6401"/>
    </row>
    <row r="6402" spans="1:26" x14ac:dyDescent="0.2">
      <c r="A6402"/>
      <c r="B6402" s="27"/>
      <c r="C6402" s="27"/>
      <c r="D6402"/>
      <c r="E6402"/>
      <c r="F6402" s="27"/>
      <c r="G6402"/>
      <c r="H6402"/>
      <c r="I6402"/>
      <c r="X6402"/>
      <c r="Y6402"/>
      <c r="Z6402"/>
    </row>
    <row r="6403" spans="1:26" x14ac:dyDescent="0.2">
      <c r="A6403"/>
      <c r="B6403" s="27"/>
      <c r="C6403" s="27"/>
      <c r="D6403"/>
      <c r="E6403"/>
      <c r="F6403" s="27"/>
      <c r="G6403"/>
      <c r="H6403"/>
      <c r="I6403"/>
      <c r="X6403"/>
      <c r="Y6403"/>
      <c r="Z6403"/>
    </row>
    <row r="6404" spans="1:26" x14ac:dyDescent="0.2">
      <c r="A6404"/>
      <c r="B6404" s="27"/>
      <c r="C6404" s="27"/>
      <c r="D6404"/>
      <c r="E6404"/>
      <c r="F6404" s="27"/>
      <c r="G6404"/>
      <c r="H6404"/>
      <c r="I6404"/>
      <c r="X6404"/>
      <c r="Y6404"/>
      <c r="Z6404"/>
    </row>
    <row r="6405" spans="1:26" x14ac:dyDescent="0.2">
      <c r="A6405"/>
      <c r="B6405" s="27"/>
      <c r="C6405" s="27"/>
      <c r="D6405"/>
      <c r="E6405"/>
      <c r="F6405" s="27"/>
      <c r="G6405"/>
      <c r="H6405"/>
      <c r="I6405"/>
      <c r="X6405"/>
      <c r="Y6405"/>
      <c r="Z6405"/>
    </row>
    <row r="6406" spans="1:26" x14ac:dyDescent="0.2">
      <c r="A6406"/>
      <c r="B6406" s="27"/>
      <c r="C6406" s="27"/>
      <c r="D6406"/>
      <c r="E6406"/>
      <c r="F6406" s="27"/>
      <c r="G6406"/>
      <c r="H6406"/>
      <c r="I6406"/>
      <c r="X6406"/>
      <c r="Y6406"/>
      <c r="Z6406"/>
    </row>
    <row r="6407" spans="1:26" x14ac:dyDescent="0.2">
      <c r="A6407"/>
      <c r="B6407" s="27"/>
      <c r="C6407" s="27"/>
      <c r="D6407"/>
      <c r="E6407"/>
      <c r="F6407" s="27"/>
      <c r="G6407"/>
      <c r="H6407"/>
      <c r="I6407"/>
      <c r="X6407"/>
      <c r="Y6407"/>
      <c r="Z6407"/>
    </row>
    <row r="6408" spans="1:26" x14ac:dyDescent="0.2">
      <c r="A6408"/>
      <c r="B6408" s="27"/>
      <c r="C6408" s="27"/>
      <c r="D6408"/>
      <c r="E6408"/>
      <c r="F6408" s="27"/>
      <c r="G6408"/>
      <c r="H6408"/>
      <c r="I6408"/>
      <c r="X6408"/>
      <c r="Y6408"/>
      <c r="Z6408"/>
    </row>
    <row r="6409" spans="1:26" x14ac:dyDescent="0.2">
      <c r="A6409"/>
      <c r="B6409" s="27"/>
      <c r="C6409" s="27"/>
      <c r="D6409"/>
      <c r="E6409"/>
      <c r="F6409" s="27"/>
      <c r="G6409"/>
      <c r="H6409"/>
      <c r="I6409"/>
      <c r="X6409"/>
      <c r="Y6409"/>
      <c r="Z6409"/>
    </row>
    <row r="6410" spans="1:26" x14ac:dyDescent="0.2">
      <c r="A6410"/>
      <c r="B6410" s="27"/>
      <c r="C6410" s="27"/>
      <c r="D6410"/>
      <c r="E6410"/>
      <c r="F6410" s="27"/>
      <c r="G6410"/>
      <c r="H6410"/>
      <c r="I6410"/>
      <c r="X6410"/>
      <c r="Y6410"/>
      <c r="Z6410"/>
    </row>
    <row r="6411" spans="1:26" x14ac:dyDescent="0.2">
      <c r="A6411"/>
      <c r="B6411" s="27"/>
      <c r="C6411" s="27"/>
      <c r="D6411"/>
      <c r="E6411"/>
      <c r="F6411" s="27"/>
      <c r="G6411"/>
      <c r="H6411"/>
      <c r="I6411"/>
      <c r="X6411"/>
      <c r="Y6411"/>
      <c r="Z6411"/>
    </row>
    <row r="6412" spans="1:26" x14ac:dyDescent="0.2">
      <c r="A6412"/>
      <c r="B6412" s="27"/>
      <c r="C6412" s="27"/>
      <c r="D6412"/>
      <c r="E6412"/>
      <c r="F6412" s="27"/>
      <c r="G6412"/>
      <c r="H6412"/>
      <c r="I6412"/>
      <c r="X6412"/>
      <c r="Y6412"/>
      <c r="Z6412"/>
    </row>
    <row r="6413" spans="1:26" x14ac:dyDescent="0.2">
      <c r="A6413"/>
      <c r="B6413" s="27"/>
      <c r="C6413" s="27"/>
      <c r="D6413"/>
      <c r="E6413"/>
      <c r="F6413" s="27"/>
      <c r="G6413"/>
      <c r="H6413"/>
      <c r="I6413"/>
      <c r="X6413"/>
      <c r="Y6413"/>
      <c r="Z6413"/>
    </row>
    <row r="6414" spans="1:26" x14ac:dyDescent="0.2">
      <c r="A6414"/>
      <c r="B6414" s="27"/>
      <c r="C6414" s="27"/>
      <c r="D6414"/>
      <c r="E6414"/>
      <c r="F6414" s="27"/>
      <c r="G6414"/>
      <c r="H6414"/>
      <c r="I6414"/>
      <c r="X6414"/>
      <c r="Y6414"/>
      <c r="Z6414"/>
    </row>
    <row r="6415" spans="1:26" x14ac:dyDescent="0.2">
      <c r="A6415"/>
      <c r="B6415" s="27"/>
      <c r="C6415" s="27"/>
      <c r="D6415"/>
      <c r="E6415"/>
      <c r="F6415" s="27"/>
      <c r="G6415"/>
      <c r="H6415"/>
      <c r="I6415"/>
      <c r="X6415"/>
      <c r="Y6415"/>
      <c r="Z6415"/>
    </row>
    <row r="6416" spans="1:26" x14ac:dyDescent="0.2">
      <c r="A6416"/>
      <c r="B6416" s="27"/>
      <c r="C6416" s="27"/>
      <c r="D6416"/>
      <c r="E6416"/>
      <c r="F6416" s="27"/>
      <c r="G6416"/>
      <c r="H6416"/>
      <c r="I6416"/>
      <c r="X6416"/>
      <c r="Y6416"/>
      <c r="Z6416"/>
    </row>
    <row r="6417" spans="1:26" x14ac:dyDescent="0.2">
      <c r="A6417"/>
      <c r="B6417" s="27"/>
      <c r="C6417" s="27"/>
      <c r="D6417"/>
      <c r="E6417"/>
      <c r="F6417" s="27"/>
      <c r="G6417"/>
      <c r="H6417"/>
      <c r="I6417"/>
      <c r="X6417"/>
      <c r="Y6417"/>
      <c r="Z6417"/>
    </row>
    <row r="6418" spans="1:26" x14ac:dyDescent="0.2">
      <c r="A6418"/>
      <c r="B6418" s="27"/>
      <c r="C6418" s="27"/>
      <c r="D6418"/>
      <c r="E6418"/>
      <c r="F6418" s="27"/>
      <c r="G6418"/>
      <c r="H6418"/>
      <c r="I6418"/>
      <c r="X6418"/>
      <c r="Y6418"/>
      <c r="Z6418"/>
    </row>
    <row r="6419" spans="1:26" x14ac:dyDescent="0.2">
      <c r="A6419"/>
      <c r="B6419" s="27"/>
      <c r="C6419" s="27"/>
      <c r="D6419"/>
      <c r="E6419"/>
      <c r="F6419" s="27"/>
      <c r="G6419"/>
      <c r="H6419"/>
      <c r="I6419"/>
      <c r="X6419"/>
      <c r="Y6419"/>
      <c r="Z6419"/>
    </row>
    <row r="6420" spans="1:26" x14ac:dyDescent="0.2">
      <c r="A6420"/>
      <c r="B6420" s="27"/>
      <c r="C6420" s="27"/>
      <c r="D6420"/>
      <c r="E6420"/>
      <c r="F6420" s="27"/>
      <c r="G6420"/>
      <c r="H6420"/>
      <c r="I6420"/>
      <c r="X6420"/>
      <c r="Y6420"/>
      <c r="Z6420"/>
    </row>
    <row r="6421" spans="1:26" x14ac:dyDescent="0.2">
      <c r="A6421"/>
      <c r="B6421" s="27"/>
      <c r="C6421" s="27"/>
      <c r="D6421"/>
      <c r="E6421"/>
      <c r="F6421" s="27"/>
      <c r="G6421"/>
      <c r="H6421"/>
      <c r="I6421"/>
      <c r="X6421"/>
      <c r="Y6421"/>
      <c r="Z6421"/>
    </row>
    <row r="6422" spans="1:26" x14ac:dyDescent="0.2">
      <c r="A6422"/>
      <c r="B6422" s="27"/>
      <c r="C6422" s="27"/>
      <c r="D6422"/>
      <c r="E6422"/>
      <c r="F6422" s="27"/>
      <c r="G6422"/>
      <c r="H6422"/>
      <c r="I6422"/>
      <c r="X6422"/>
      <c r="Y6422"/>
      <c r="Z6422"/>
    </row>
    <row r="6423" spans="1:26" x14ac:dyDescent="0.2">
      <c r="A6423"/>
      <c r="B6423" s="27"/>
      <c r="C6423" s="27"/>
      <c r="D6423"/>
      <c r="E6423"/>
      <c r="F6423" s="27"/>
      <c r="G6423"/>
      <c r="H6423"/>
      <c r="I6423"/>
      <c r="X6423"/>
      <c r="Y6423"/>
      <c r="Z6423"/>
    </row>
    <row r="6424" spans="1:26" x14ac:dyDescent="0.2">
      <c r="A6424"/>
      <c r="B6424" s="27"/>
      <c r="C6424" s="27"/>
      <c r="D6424"/>
      <c r="E6424"/>
      <c r="F6424" s="27"/>
      <c r="G6424"/>
      <c r="H6424"/>
      <c r="I6424"/>
      <c r="X6424"/>
      <c r="Y6424"/>
      <c r="Z6424"/>
    </row>
    <row r="6425" spans="1:26" x14ac:dyDescent="0.2">
      <c r="A6425"/>
      <c r="B6425" s="27"/>
      <c r="C6425" s="27"/>
      <c r="D6425"/>
      <c r="E6425"/>
      <c r="F6425" s="27"/>
      <c r="G6425"/>
      <c r="H6425"/>
      <c r="I6425"/>
      <c r="X6425"/>
      <c r="Y6425"/>
      <c r="Z6425"/>
    </row>
    <row r="6426" spans="1:26" x14ac:dyDescent="0.2">
      <c r="A6426"/>
      <c r="B6426" s="27"/>
      <c r="C6426" s="27"/>
      <c r="D6426"/>
      <c r="E6426"/>
      <c r="F6426" s="27"/>
      <c r="G6426"/>
      <c r="H6426"/>
      <c r="I6426"/>
      <c r="X6426"/>
      <c r="Y6426"/>
      <c r="Z6426"/>
    </row>
    <row r="6427" spans="1:26" x14ac:dyDescent="0.2">
      <c r="A6427"/>
      <c r="B6427" s="27"/>
      <c r="C6427" s="27"/>
      <c r="D6427"/>
      <c r="E6427"/>
      <c r="F6427" s="27"/>
      <c r="G6427"/>
      <c r="H6427"/>
      <c r="I6427"/>
      <c r="X6427"/>
      <c r="Y6427"/>
      <c r="Z6427"/>
    </row>
    <row r="6428" spans="1:26" x14ac:dyDescent="0.2">
      <c r="A6428"/>
      <c r="B6428" s="27"/>
      <c r="C6428" s="27"/>
      <c r="D6428"/>
      <c r="E6428"/>
      <c r="F6428" s="27"/>
      <c r="G6428"/>
      <c r="H6428"/>
      <c r="I6428"/>
      <c r="X6428"/>
      <c r="Y6428"/>
      <c r="Z6428"/>
    </row>
    <row r="6429" spans="1:26" x14ac:dyDescent="0.2">
      <c r="A6429"/>
      <c r="B6429" s="27"/>
      <c r="C6429" s="27"/>
      <c r="D6429"/>
      <c r="E6429"/>
      <c r="F6429" s="27"/>
      <c r="G6429"/>
      <c r="H6429"/>
      <c r="I6429"/>
      <c r="X6429"/>
      <c r="Y6429"/>
      <c r="Z6429"/>
    </row>
    <row r="6430" spans="1:26" x14ac:dyDescent="0.2">
      <c r="A6430"/>
      <c r="B6430" s="27"/>
      <c r="C6430" s="27"/>
      <c r="D6430"/>
      <c r="E6430"/>
      <c r="F6430" s="27"/>
      <c r="G6430"/>
      <c r="H6430"/>
      <c r="I6430"/>
      <c r="X6430"/>
      <c r="Y6430"/>
      <c r="Z6430"/>
    </row>
    <row r="6431" spans="1:26" x14ac:dyDescent="0.2">
      <c r="A6431"/>
      <c r="B6431" s="27"/>
      <c r="C6431" s="27"/>
      <c r="D6431"/>
      <c r="E6431"/>
      <c r="F6431" s="27"/>
      <c r="G6431"/>
      <c r="H6431"/>
      <c r="I6431"/>
      <c r="X6431"/>
      <c r="Y6431"/>
      <c r="Z6431"/>
    </row>
    <row r="6432" spans="1:26" x14ac:dyDescent="0.2">
      <c r="A6432"/>
      <c r="B6432" s="27"/>
      <c r="C6432" s="27"/>
      <c r="D6432"/>
      <c r="E6432"/>
      <c r="F6432" s="27"/>
      <c r="G6432"/>
      <c r="H6432"/>
      <c r="I6432"/>
      <c r="X6432"/>
      <c r="Y6432"/>
      <c r="Z6432"/>
    </row>
    <row r="6433" spans="1:26" x14ac:dyDescent="0.2">
      <c r="A6433"/>
      <c r="B6433" s="27"/>
      <c r="C6433" s="27"/>
      <c r="D6433"/>
      <c r="E6433"/>
      <c r="F6433" s="27"/>
      <c r="G6433"/>
      <c r="H6433"/>
      <c r="I6433"/>
      <c r="X6433"/>
      <c r="Y6433"/>
      <c r="Z6433"/>
    </row>
    <row r="6434" spans="1:26" x14ac:dyDescent="0.2">
      <c r="A6434"/>
      <c r="B6434" s="27"/>
      <c r="C6434" s="27"/>
      <c r="D6434"/>
      <c r="E6434"/>
      <c r="F6434" s="27"/>
      <c r="G6434"/>
      <c r="H6434"/>
      <c r="I6434"/>
      <c r="X6434"/>
      <c r="Y6434"/>
      <c r="Z6434"/>
    </row>
    <row r="6435" spans="1:26" x14ac:dyDescent="0.2">
      <c r="A6435"/>
      <c r="B6435" s="27"/>
      <c r="C6435" s="27"/>
      <c r="D6435"/>
      <c r="E6435"/>
      <c r="F6435" s="27"/>
      <c r="G6435"/>
      <c r="H6435"/>
      <c r="I6435"/>
      <c r="X6435"/>
      <c r="Y6435"/>
      <c r="Z6435"/>
    </row>
    <row r="6436" spans="1:26" x14ac:dyDescent="0.2">
      <c r="A6436"/>
      <c r="B6436" s="27"/>
      <c r="C6436" s="27"/>
      <c r="D6436"/>
      <c r="E6436"/>
      <c r="F6436" s="27"/>
      <c r="G6436"/>
      <c r="H6436"/>
      <c r="I6436"/>
      <c r="X6436"/>
      <c r="Y6436"/>
      <c r="Z6436"/>
    </row>
    <row r="6437" spans="1:26" x14ac:dyDescent="0.2">
      <c r="A6437"/>
      <c r="B6437" s="27"/>
      <c r="C6437" s="27"/>
      <c r="D6437"/>
      <c r="E6437"/>
      <c r="F6437" s="27"/>
      <c r="G6437"/>
      <c r="H6437"/>
      <c r="I6437"/>
      <c r="X6437"/>
      <c r="Y6437"/>
      <c r="Z6437"/>
    </row>
    <row r="6438" spans="1:26" x14ac:dyDescent="0.2">
      <c r="A6438"/>
      <c r="B6438" s="27"/>
      <c r="C6438" s="27"/>
      <c r="D6438"/>
      <c r="E6438"/>
      <c r="F6438" s="27"/>
      <c r="G6438"/>
      <c r="H6438"/>
      <c r="I6438"/>
      <c r="X6438"/>
      <c r="Y6438"/>
      <c r="Z6438"/>
    </row>
    <row r="6439" spans="1:26" x14ac:dyDescent="0.2">
      <c r="A6439"/>
      <c r="B6439" s="27"/>
      <c r="C6439" s="27"/>
      <c r="D6439"/>
      <c r="E6439"/>
      <c r="F6439" s="27"/>
      <c r="G6439"/>
      <c r="H6439"/>
      <c r="I6439"/>
      <c r="X6439"/>
      <c r="Y6439"/>
      <c r="Z6439"/>
    </row>
    <row r="6440" spans="1:26" x14ac:dyDescent="0.2">
      <c r="A6440"/>
      <c r="B6440" s="27"/>
      <c r="C6440" s="27"/>
      <c r="D6440"/>
      <c r="E6440"/>
      <c r="F6440" s="27"/>
      <c r="G6440"/>
      <c r="H6440"/>
      <c r="I6440"/>
      <c r="X6440"/>
      <c r="Y6440"/>
      <c r="Z6440"/>
    </row>
    <row r="6441" spans="1:26" x14ac:dyDescent="0.2">
      <c r="A6441"/>
      <c r="B6441" s="27"/>
      <c r="C6441" s="27"/>
      <c r="D6441"/>
      <c r="E6441"/>
      <c r="F6441" s="27"/>
      <c r="G6441"/>
      <c r="H6441"/>
      <c r="I6441"/>
      <c r="X6441"/>
      <c r="Y6441"/>
      <c r="Z6441"/>
    </row>
    <row r="6442" spans="1:26" x14ac:dyDescent="0.2">
      <c r="A6442"/>
      <c r="B6442" s="27"/>
      <c r="C6442" s="27"/>
      <c r="D6442"/>
      <c r="E6442"/>
      <c r="F6442" s="27"/>
      <c r="G6442"/>
      <c r="H6442"/>
      <c r="I6442"/>
      <c r="X6442"/>
      <c r="Y6442"/>
      <c r="Z6442"/>
    </row>
    <row r="6443" spans="1:26" x14ac:dyDescent="0.2">
      <c r="A6443"/>
      <c r="B6443" s="27"/>
      <c r="C6443" s="27"/>
      <c r="D6443"/>
      <c r="E6443"/>
      <c r="F6443" s="27"/>
      <c r="G6443"/>
      <c r="H6443"/>
      <c r="I6443"/>
      <c r="X6443"/>
      <c r="Y6443"/>
      <c r="Z6443"/>
    </row>
    <row r="6444" spans="1:26" x14ac:dyDescent="0.2">
      <c r="A6444"/>
      <c r="B6444" s="27"/>
      <c r="C6444" s="27"/>
      <c r="D6444"/>
      <c r="E6444"/>
      <c r="F6444" s="27"/>
      <c r="G6444"/>
      <c r="H6444"/>
      <c r="I6444"/>
      <c r="X6444"/>
      <c r="Y6444"/>
      <c r="Z6444"/>
    </row>
    <row r="6445" spans="1:26" x14ac:dyDescent="0.2">
      <c r="A6445"/>
      <c r="B6445" s="27"/>
      <c r="C6445" s="27"/>
      <c r="D6445"/>
      <c r="E6445"/>
      <c r="F6445" s="27"/>
      <c r="G6445"/>
      <c r="H6445"/>
      <c r="I6445"/>
      <c r="X6445"/>
      <c r="Y6445"/>
      <c r="Z6445"/>
    </row>
    <row r="6446" spans="1:26" x14ac:dyDescent="0.2">
      <c r="A6446"/>
      <c r="B6446" s="27"/>
      <c r="C6446" s="27"/>
      <c r="D6446"/>
      <c r="E6446"/>
      <c r="F6446" s="27"/>
      <c r="G6446"/>
      <c r="H6446"/>
      <c r="I6446"/>
      <c r="X6446"/>
      <c r="Y6446"/>
      <c r="Z6446"/>
    </row>
    <row r="6447" spans="1:26" x14ac:dyDescent="0.2">
      <c r="A6447"/>
      <c r="B6447" s="27"/>
      <c r="C6447" s="27"/>
      <c r="D6447"/>
      <c r="E6447"/>
      <c r="F6447" s="27"/>
      <c r="G6447"/>
      <c r="H6447"/>
      <c r="I6447"/>
      <c r="X6447"/>
      <c r="Y6447"/>
      <c r="Z6447"/>
    </row>
    <row r="6448" spans="1:26" x14ac:dyDescent="0.2">
      <c r="A6448"/>
      <c r="B6448" s="27"/>
      <c r="C6448" s="27"/>
      <c r="D6448"/>
      <c r="E6448"/>
      <c r="F6448" s="27"/>
      <c r="G6448"/>
      <c r="H6448"/>
      <c r="I6448"/>
      <c r="X6448"/>
      <c r="Y6448"/>
      <c r="Z6448"/>
    </row>
    <row r="6449" spans="1:26" x14ac:dyDescent="0.2">
      <c r="A6449"/>
      <c r="B6449" s="27"/>
      <c r="C6449" s="27"/>
      <c r="D6449"/>
      <c r="E6449"/>
      <c r="F6449" s="27"/>
      <c r="G6449"/>
      <c r="H6449"/>
      <c r="I6449"/>
      <c r="X6449"/>
      <c r="Y6449"/>
      <c r="Z6449"/>
    </row>
    <row r="6450" spans="1:26" x14ac:dyDescent="0.2">
      <c r="A6450"/>
      <c r="B6450" s="27"/>
      <c r="C6450" s="27"/>
      <c r="D6450"/>
      <c r="E6450"/>
      <c r="F6450" s="27"/>
      <c r="G6450"/>
      <c r="H6450"/>
      <c r="I6450"/>
      <c r="X6450"/>
      <c r="Y6450"/>
      <c r="Z6450"/>
    </row>
    <row r="6451" spans="1:26" x14ac:dyDescent="0.2">
      <c r="A6451"/>
      <c r="B6451" s="27"/>
      <c r="C6451" s="27"/>
      <c r="D6451"/>
      <c r="E6451"/>
      <c r="F6451" s="27"/>
      <c r="G6451"/>
      <c r="H6451"/>
      <c r="I6451"/>
      <c r="X6451"/>
      <c r="Y6451"/>
      <c r="Z6451"/>
    </row>
    <row r="6452" spans="1:26" x14ac:dyDescent="0.2">
      <c r="A6452"/>
      <c r="B6452" s="27"/>
      <c r="C6452" s="27"/>
      <c r="D6452"/>
      <c r="E6452"/>
      <c r="F6452" s="27"/>
      <c r="G6452"/>
      <c r="H6452"/>
      <c r="I6452"/>
      <c r="X6452"/>
      <c r="Y6452"/>
      <c r="Z6452"/>
    </row>
    <row r="6453" spans="1:26" x14ac:dyDescent="0.2">
      <c r="A6453"/>
      <c r="B6453" s="27"/>
      <c r="C6453" s="27"/>
      <c r="D6453"/>
      <c r="E6453"/>
      <c r="F6453" s="27"/>
      <c r="G6453"/>
      <c r="H6453"/>
      <c r="I6453"/>
      <c r="X6453"/>
      <c r="Y6453"/>
      <c r="Z6453"/>
    </row>
    <row r="6454" spans="1:26" x14ac:dyDescent="0.2">
      <c r="A6454"/>
      <c r="B6454" s="27"/>
      <c r="C6454" s="27"/>
      <c r="D6454"/>
      <c r="E6454"/>
      <c r="F6454" s="27"/>
      <c r="G6454"/>
      <c r="H6454"/>
      <c r="I6454"/>
      <c r="X6454"/>
      <c r="Y6454"/>
      <c r="Z6454"/>
    </row>
    <row r="6455" spans="1:26" x14ac:dyDescent="0.2">
      <c r="A6455"/>
      <c r="B6455" s="27"/>
      <c r="C6455" s="27"/>
      <c r="D6455"/>
      <c r="E6455"/>
      <c r="F6455" s="27"/>
      <c r="G6455"/>
      <c r="H6455"/>
      <c r="I6455"/>
      <c r="X6455"/>
      <c r="Y6455"/>
      <c r="Z6455"/>
    </row>
    <row r="6456" spans="1:26" x14ac:dyDescent="0.2">
      <c r="A6456"/>
      <c r="B6456" s="27"/>
      <c r="C6456" s="27"/>
      <c r="D6456"/>
      <c r="E6456"/>
      <c r="F6456" s="27"/>
      <c r="G6456"/>
      <c r="H6456"/>
      <c r="I6456"/>
      <c r="X6456"/>
      <c r="Y6456"/>
      <c r="Z6456"/>
    </row>
    <row r="6457" spans="1:26" x14ac:dyDescent="0.2">
      <c r="A6457"/>
      <c r="B6457" s="27"/>
      <c r="C6457" s="27"/>
      <c r="D6457"/>
      <c r="E6457"/>
      <c r="F6457" s="27"/>
      <c r="G6457"/>
      <c r="H6457"/>
      <c r="I6457"/>
      <c r="X6457"/>
      <c r="Y6457"/>
      <c r="Z6457"/>
    </row>
    <row r="6458" spans="1:26" x14ac:dyDescent="0.2">
      <c r="A6458"/>
      <c r="B6458" s="27"/>
      <c r="C6458" s="27"/>
      <c r="D6458"/>
      <c r="E6458"/>
      <c r="F6458" s="27"/>
      <c r="G6458"/>
      <c r="H6458"/>
      <c r="I6458"/>
      <c r="X6458"/>
      <c r="Y6458"/>
      <c r="Z6458"/>
    </row>
    <row r="6459" spans="1:26" x14ac:dyDescent="0.2">
      <c r="A6459"/>
      <c r="B6459" s="27"/>
      <c r="C6459" s="27"/>
      <c r="D6459"/>
      <c r="E6459"/>
      <c r="F6459" s="27"/>
      <c r="G6459"/>
      <c r="H6459"/>
      <c r="I6459"/>
      <c r="X6459"/>
      <c r="Y6459"/>
      <c r="Z6459"/>
    </row>
    <row r="6460" spans="1:26" x14ac:dyDescent="0.2">
      <c r="A6460"/>
      <c r="B6460" s="27"/>
      <c r="C6460" s="27"/>
      <c r="D6460"/>
      <c r="E6460"/>
      <c r="F6460" s="27"/>
      <c r="G6460"/>
      <c r="H6460"/>
      <c r="I6460"/>
      <c r="X6460"/>
      <c r="Y6460"/>
      <c r="Z6460"/>
    </row>
    <row r="6461" spans="1:26" x14ac:dyDescent="0.2">
      <c r="A6461"/>
      <c r="B6461" s="27"/>
      <c r="C6461" s="27"/>
      <c r="D6461"/>
      <c r="E6461"/>
      <c r="F6461" s="27"/>
      <c r="G6461"/>
      <c r="H6461"/>
      <c r="I6461"/>
      <c r="X6461"/>
      <c r="Y6461"/>
      <c r="Z6461"/>
    </row>
    <row r="6462" spans="1:26" x14ac:dyDescent="0.2">
      <c r="A6462"/>
      <c r="B6462" s="27"/>
      <c r="C6462" s="27"/>
      <c r="D6462"/>
      <c r="E6462"/>
      <c r="F6462" s="27"/>
      <c r="G6462"/>
      <c r="H6462"/>
      <c r="I6462"/>
      <c r="X6462"/>
      <c r="Y6462"/>
      <c r="Z6462"/>
    </row>
    <row r="6463" spans="1:26" x14ac:dyDescent="0.2">
      <c r="A6463"/>
      <c r="B6463" s="27"/>
      <c r="C6463" s="27"/>
      <c r="D6463"/>
      <c r="E6463"/>
      <c r="F6463" s="27"/>
      <c r="G6463"/>
      <c r="H6463"/>
      <c r="I6463"/>
      <c r="X6463"/>
      <c r="Y6463"/>
      <c r="Z6463"/>
    </row>
    <row r="6464" spans="1:26" x14ac:dyDescent="0.2">
      <c r="A6464"/>
      <c r="B6464" s="27"/>
      <c r="C6464" s="27"/>
      <c r="D6464"/>
      <c r="E6464"/>
      <c r="F6464" s="27"/>
      <c r="G6464"/>
      <c r="H6464"/>
      <c r="I6464"/>
      <c r="X6464"/>
      <c r="Y6464"/>
      <c r="Z6464"/>
    </row>
    <row r="6465" spans="1:26" x14ac:dyDescent="0.2">
      <c r="A6465"/>
      <c r="B6465" s="27"/>
      <c r="C6465" s="27"/>
      <c r="D6465"/>
      <c r="E6465"/>
      <c r="F6465" s="27"/>
      <c r="G6465"/>
      <c r="H6465"/>
      <c r="I6465"/>
      <c r="X6465"/>
      <c r="Y6465"/>
      <c r="Z6465"/>
    </row>
    <row r="6466" spans="1:26" x14ac:dyDescent="0.2">
      <c r="A6466"/>
      <c r="B6466" s="27"/>
      <c r="C6466" s="27"/>
      <c r="D6466"/>
      <c r="E6466"/>
      <c r="F6466" s="27"/>
      <c r="G6466"/>
      <c r="H6466"/>
      <c r="I6466"/>
      <c r="X6466"/>
      <c r="Y6466"/>
      <c r="Z6466"/>
    </row>
    <row r="6467" spans="1:26" x14ac:dyDescent="0.2">
      <c r="A6467"/>
      <c r="B6467" s="27"/>
      <c r="C6467" s="27"/>
      <c r="D6467"/>
      <c r="E6467"/>
      <c r="F6467" s="27"/>
      <c r="G6467"/>
      <c r="H6467"/>
      <c r="I6467"/>
      <c r="X6467"/>
      <c r="Y6467"/>
      <c r="Z6467"/>
    </row>
    <row r="6468" spans="1:26" x14ac:dyDescent="0.2">
      <c r="A6468"/>
      <c r="B6468" s="27"/>
      <c r="C6468" s="27"/>
      <c r="D6468"/>
      <c r="E6468"/>
      <c r="F6468" s="27"/>
      <c r="G6468"/>
      <c r="H6468"/>
      <c r="I6468"/>
      <c r="X6468"/>
      <c r="Y6468"/>
      <c r="Z6468"/>
    </row>
    <row r="6469" spans="1:26" x14ac:dyDescent="0.2">
      <c r="A6469"/>
      <c r="B6469" s="27"/>
      <c r="C6469" s="27"/>
      <c r="D6469"/>
      <c r="E6469"/>
      <c r="F6469" s="27"/>
      <c r="G6469"/>
      <c r="H6469"/>
      <c r="I6469"/>
      <c r="X6469"/>
      <c r="Y6469"/>
      <c r="Z6469"/>
    </row>
    <row r="6470" spans="1:26" x14ac:dyDescent="0.2">
      <c r="A6470"/>
      <c r="B6470" s="27"/>
      <c r="C6470" s="27"/>
      <c r="D6470"/>
      <c r="E6470"/>
      <c r="F6470" s="27"/>
      <c r="G6470"/>
      <c r="H6470"/>
      <c r="I6470"/>
      <c r="X6470"/>
      <c r="Y6470"/>
      <c r="Z6470"/>
    </row>
    <row r="6471" spans="1:26" x14ac:dyDescent="0.2">
      <c r="A6471"/>
      <c r="B6471" s="27"/>
      <c r="C6471" s="27"/>
      <c r="D6471"/>
      <c r="E6471"/>
      <c r="F6471" s="27"/>
      <c r="G6471"/>
      <c r="H6471"/>
      <c r="I6471"/>
      <c r="X6471"/>
      <c r="Y6471"/>
      <c r="Z6471"/>
    </row>
    <row r="6472" spans="1:26" x14ac:dyDescent="0.2">
      <c r="A6472"/>
      <c r="B6472" s="27"/>
      <c r="C6472" s="27"/>
      <c r="D6472"/>
      <c r="E6472"/>
      <c r="F6472" s="27"/>
      <c r="G6472"/>
      <c r="H6472"/>
      <c r="I6472"/>
      <c r="X6472"/>
      <c r="Y6472"/>
      <c r="Z6472"/>
    </row>
    <row r="6473" spans="1:26" x14ac:dyDescent="0.2">
      <c r="A6473"/>
      <c r="B6473" s="27"/>
      <c r="C6473" s="27"/>
      <c r="D6473"/>
      <c r="E6473"/>
      <c r="F6473" s="27"/>
      <c r="G6473"/>
      <c r="H6473"/>
      <c r="I6473"/>
      <c r="X6473"/>
      <c r="Y6473"/>
      <c r="Z6473"/>
    </row>
    <row r="6474" spans="1:26" x14ac:dyDescent="0.2">
      <c r="A6474"/>
      <c r="B6474" s="27"/>
      <c r="C6474" s="27"/>
      <c r="D6474"/>
      <c r="E6474"/>
      <c r="F6474" s="27"/>
      <c r="G6474"/>
      <c r="H6474"/>
      <c r="I6474"/>
      <c r="X6474"/>
      <c r="Y6474"/>
      <c r="Z6474"/>
    </row>
    <row r="6475" spans="1:26" x14ac:dyDescent="0.2">
      <c r="A6475"/>
      <c r="B6475" s="27"/>
      <c r="C6475" s="27"/>
      <c r="D6475"/>
      <c r="E6475"/>
      <c r="F6475" s="27"/>
      <c r="G6475"/>
      <c r="H6475"/>
      <c r="I6475"/>
      <c r="X6475"/>
      <c r="Y6475"/>
      <c r="Z6475"/>
    </row>
    <row r="6476" spans="1:26" x14ac:dyDescent="0.2">
      <c r="A6476"/>
      <c r="B6476" s="27"/>
      <c r="C6476" s="27"/>
      <c r="D6476"/>
      <c r="E6476"/>
      <c r="F6476" s="27"/>
      <c r="G6476"/>
      <c r="H6476"/>
      <c r="I6476"/>
      <c r="X6476"/>
      <c r="Y6476"/>
      <c r="Z6476"/>
    </row>
    <row r="6477" spans="1:26" x14ac:dyDescent="0.2">
      <c r="A6477"/>
      <c r="B6477" s="27"/>
      <c r="C6477" s="27"/>
      <c r="D6477"/>
      <c r="E6477"/>
      <c r="F6477" s="27"/>
      <c r="G6477"/>
      <c r="H6477"/>
      <c r="I6477"/>
      <c r="X6477"/>
      <c r="Y6477"/>
      <c r="Z6477"/>
    </row>
    <row r="6478" spans="1:26" x14ac:dyDescent="0.2">
      <c r="A6478"/>
      <c r="B6478" s="27"/>
      <c r="C6478" s="27"/>
      <c r="D6478"/>
      <c r="E6478"/>
      <c r="F6478" s="27"/>
      <c r="G6478"/>
      <c r="H6478"/>
      <c r="I6478"/>
      <c r="X6478"/>
      <c r="Y6478"/>
      <c r="Z6478"/>
    </row>
    <row r="6479" spans="1:26" x14ac:dyDescent="0.2">
      <c r="A6479"/>
      <c r="B6479" s="27"/>
      <c r="C6479" s="27"/>
      <c r="D6479"/>
      <c r="E6479"/>
      <c r="F6479" s="27"/>
      <c r="G6479"/>
      <c r="H6479"/>
      <c r="I6479"/>
      <c r="X6479"/>
      <c r="Y6479"/>
      <c r="Z6479"/>
    </row>
    <row r="6480" spans="1:26" x14ac:dyDescent="0.2">
      <c r="A6480"/>
      <c r="B6480" s="27"/>
      <c r="C6480" s="27"/>
      <c r="D6480"/>
      <c r="E6480"/>
      <c r="F6480" s="27"/>
      <c r="G6480"/>
      <c r="H6480"/>
      <c r="I6480"/>
      <c r="X6480"/>
      <c r="Y6480"/>
      <c r="Z6480"/>
    </row>
    <row r="6481" spans="1:26" x14ac:dyDescent="0.2">
      <c r="A6481"/>
      <c r="B6481" s="27"/>
      <c r="C6481" s="27"/>
      <c r="D6481"/>
      <c r="E6481"/>
      <c r="F6481" s="27"/>
      <c r="G6481"/>
      <c r="H6481"/>
      <c r="I6481"/>
      <c r="X6481"/>
      <c r="Y6481"/>
      <c r="Z6481"/>
    </row>
    <row r="6482" spans="1:26" x14ac:dyDescent="0.2">
      <c r="A6482"/>
      <c r="B6482" s="27"/>
      <c r="C6482" s="27"/>
      <c r="D6482"/>
      <c r="E6482"/>
      <c r="F6482" s="27"/>
      <c r="G6482"/>
      <c r="H6482"/>
      <c r="I6482"/>
      <c r="X6482"/>
      <c r="Y6482"/>
      <c r="Z6482"/>
    </row>
    <row r="6483" spans="1:26" x14ac:dyDescent="0.2">
      <c r="A6483"/>
      <c r="B6483" s="27"/>
      <c r="C6483" s="27"/>
      <c r="D6483"/>
      <c r="E6483"/>
      <c r="F6483" s="27"/>
      <c r="G6483"/>
      <c r="H6483"/>
      <c r="I6483"/>
      <c r="X6483"/>
      <c r="Y6483"/>
      <c r="Z6483"/>
    </row>
    <row r="6484" spans="1:26" x14ac:dyDescent="0.2">
      <c r="A6484"/>
      <c r="B6484" s="27"/>
      <c r="C6484" s="27"/>
      <c r="D6484"/>
      <c r="E6484"/>
      <c r="F6484" s="27"/>
      <c r="G6484"/>
      <c r="H6484"/>
      <c r="I6484"/>
      <c r="X6484"/>
      <c r="Y6484"/>
      <c r="Z6484"/>
    </row>
    <row r="6485" spans="1:26" x14ac:dyDescent="0.2">
      <c r="A6485"/>
      <c r="B6485" s="27"/>
      <c r="C6485" s="27"/>
      <c r="D6485"/>
      <c r="E6485"/>
      <c r="F6485" s="27"/>
      <c r="G6485"/>
      <c r="H6485"/>
      <c r="I6485"/>
      <c r="X6485"/>
      <c r="Y6485"/>
      <c r="Z6485"/>
    </row>
    <row r="6486" spans="1:26" x14ac:dyDescent="0.2">
      <c r="A6486"/>
      <c r="B6486" s="27"/>
      <c r="C6486" s="27"/>
      <c r="D6486"/>
      <c r="E6486"/>
      <c r="F6486" s="27"/>
      <c r="G6486"/>
      <c r="H6486"/>
      <c r="I6486"/>
      <c r="X6486"/>
      <c r="Y6486"/>
      <c r="Z6486"/>
    </row>
    <row r="6487" spans="1:26" x14ac:dyDescent="0.2">
      <c r="A6487"/>
      <c r="B6487" s="27"/>
      <c r="C6487" s="27"/>
      <c r="D6487"/>
      <c r="E6487"/>
      <c r="F6487" s="27"/>
      <c r="G6487"/>
      <c r="H6487"/>
      <c r="I6487"/>
      <c r="X6487"/>
      <c r="Y6487"/>
      <c r="Z6487"/>
    </row>
    <row r="6488" spans="1:26" x14ac:dyDescent="0.2">
      <c r="A6488"/>
      <c r="B6488" s="27"/>
      <c r="C6488" s="27"/>
      <c r="D6488"/>
      <c r="E6488"/>
      <c r="F6488" s="27"/>
      <c r="G6488"/>
      <c r="H6488"/>
      <c r="I6488"/>
      <c r="X6488"/>
      <c r="Y6488"/>
      <c r="Z6488"/>
    </row>
    <row r="6489" spans="1:26" x14ac:dyDescent="0.2">
      <c r="A6489"/>
      <c r="B6489" s="27"/>
      <c r="C6489" s="27"/>
      <c r="D6489"/>
      <c r="E6489"/>
      <c r="F6489" s="27"/>
      <c r="G6489"/>
      <c r="H6489"/>
      <c r="I6489"/>
      <c r="X6489"/>
      <c r="Y6489"/>
      <c r="Z6489"/>
    </row>
    <row r="6490" spans="1:26" x14ac:dyDescent="0.2">
      <c r="A6490"/>
      <c r="B6490" s="27"/>
      <c r="C6490" s="27"/>
      <c r="D6490"/>
      <c r="E6490"/>
      <c r="F6490" s="27"/>
      <c r="G6490"/>
      <c r="H6490"/>
      <c r="I6490"/>
      <c r="X6490"/>
      <c r="Y6490"/>
      <c r="Z6490"/>
    </row>
    <row r="6491" spans="1:26" x14ac:dyDescent="0.2">
      <c r="A6491"/>
      <c r="B6491" s="27"/>
      <c r="C6491" s="27"/>
      <c r="D6491"/>
      <c r="E6491"/>
      <c r="F6491" s="27"/>
      <c r="G6491"/>
      <c r="H6491"/>
      <c r="I6491"/>
      <c r="X6491"/>
      <c r="Y6491"/>
      <c r="Z6491"/>
    </row>
    <row r="6492" spans="1:26" x14ac:dyDescent="0.2">
      <c r="A6492"/>
      <c r="B6492" s="27"/>
      <c r="C6492" s="27"/>
      <c r="D6492"/>
      <c r="E6492"/>
      <c r="F6492" s="27"/>
      <c r="G6492"/>
      <c r="H6492"/>
      <c r="I6492"/>
      <c r="X6492"/>
      <c r="Y6492"/>
      <c r="Z6492"/>
    </row>
    <row r="6493" spans="1:26" x14ac:dyDescent="0.2">
      <c r="A6493"/>
      <c r="B6493" s="27"/>
      <c r="C6493" s="27"/>
      <c r="D6493"/>
      <c r="E6493"/>
      <c r="F6493" s="27"/>
      <c r="G6493"/>
      <c r="H6493"/>
      <c r="I6493"/>
      <c r="X6493"/>
      <c r="Y6493"/>
      <c r="Z6493"/>
    </row>
    <row r="6494" spans="1:26" x14ac:dyDescent="0.2">
      <c r="A6494"/>
      <c r="B6494" s="27"/>
      <c r="C6494" s="27"/>
      <c r="D6494"/>
      <c r="E6494"/>
      <c r="F6494" s="27"/>
      <c r="G6494"/>
      <c r="H6494"/>
      <c r="I6494"/>
      <c r="X6494"/>
      <c r="Y6494"/>
      <c r="Z6494"/>
    </row>
    <row r="6495" spans="1:26" x14ac:dyDescent="0.2">
      <c r="A6495"/>
      <c r="B6495" s="27"/>
      <c r="C6495" s="27"/>
      <c r="D6495"/>
      <c r="E6495"/>
      <c r="F6495" s="27"/>
      <c r="G6495"/>
      <c r="H6495"/>
      <c r="I6495"/>
      <c r="X6495"/>
      <c r="Y6495"/>
      <c r="Z6495"/>
    </row>
    <row r="6496" spans="1:26" x14ac:dyDescent="0.2">
      <c r="A6496"/>
      <c r="B6496" s="27"/>
      <c r="C6496" s="27"/>
      <c r="D6496"/>
      <c r="E6496"/>
      <c r="F6496" s="27"/>
      <c r="G6496"/>
      <c r="H6496"/>
      <c r="I6496"/>
      <c r="X6496"/>
      <c r="Y6496"/>
      <c r="Z6496"/>
    </row>
    <row r="6497" spans="1:26" x14ac:dyDescent="0.2">
      <c r="A6497"/>
      <c r="B6497" s="27"/>
      <c r="C6497" s="27"/>
      <c r="D6497"/>
      <c r="E6497"/>
      <c r="F6497" s="27"/>
      <c r="G6497"/>
      <c r="H6497"/>
      <c r="I6497"/>
      <c r="X6497"/>
      <c r="Y6497"/>
      <c r="Z6497"/>
    </row>
    <row r="6498" spans="1:26" x14ac:dyDescent="0.2">
      <c r="A6498"/>
      <c r="B6498" s="27"/>
      <c r="C6498" s="27"/>
      <c r="D6498"/>
      <c r="E6498"/>
      <c r="F6498" s="27"/>
      <c r="G6498"/>
      <c r="H6498"/>
      <c r="I6498"/>
      <c r="X6498"/>
      <c r="Y6498"/>
      <c r="Z6498"/>
    </row>
    <row r="6499" spans="1:26" x14ac:dyDescent="0.2">
      <c r="A6499"/>
      <c r="B6499" s="27"/>
      <c r="C6499" s="27"/>
      <c r="D6499"/>
      <c r="E6499"/>
      <c r="F6499" s="27"/>
      <c r="G6499"/>
      <c r="H6499"/>
      <c r="I6499"/>
      <c r="X6499"/>
      <c r="Y6499"/>
      <c r="Z6499"/>
    </row>
    <row r="6500" spans="1:26" x14ac:dyDescent="0.2">
      <c r="A6500"/>
      <c r="B6500" s="27"/>
      <c r="C6500" s="27"/>
      <c r="D6500"/>
      <c r="E6500"/>
      <c r="F6500" s="27"/>
      <c r="G6500"/>
      <c r="H6500"/>
      <c r="I6500"/>
      <c r="X6500"/>
      <c r="Y6500"/>
      <c r="Z6500"/>
    </row>
    <row r="6501" spans="1:26" x14ac:dyDescent="0.2">
      <c r="A6501"/>
      <c r="B6501" s="27"/>
      <c r="C6501" s="27"/>
      <c r="D6501"/>
      <c r="E6501"/>
      <c r="F6501" s="27"/>
      <c r="G6501"/>
      <c r="H6501"/>
      <c r="I6501"/>
      <c r="X6501"/>
      <c r="Y6501"/>
      <c r="Z6501"/>
    </row>
    <row r="6502" spans="1:26" x14ac:dyDescent="0.2">
      <c r="A6502"/>
      <c r="B6502" s="27"/>
      <c r="C6502" s="27"/>
      <c r="D6502"/>
      <c r="E6502"/>
      <c r="F6502" s="27"/>
      <c r="G6502"/>
      <c r="H6502"/>
      <c r="I6502"/>
      <c r="X6502"/>
      <c r="Y6502"/>
      <c r="Z6502"/>
    </row>
    <row r="6503" spans="1:26" x14ac:dyDescent="0.2">
      <c r="A6503"/>
      <c r="B6503" s="27"/>
      <c r="C6503" s="27"/>
      <c r="D6503"/>
      <c r="E6503"/>
      <c r="F6503" s="27"/>
      <c r="G6503"/>
      <c r="H6503"/>
      <c r="I6503"/>
      <c r="X6503"/>
      <c r="Y6503"/>
      <c r="Z6503"/>
    </row>
    <row r="6504" spans="1:26" x14ac:dyDescent="0.2">
      <c r="A6504"/>
      <c r="B6504" s="27"/>
      <c r="C6504" s="27"/>
      <c r="D6504"/>
      <c r="E6504"/>
      <c r="F6504" s="27"/>
      <c r="G6504"/>
      <c r="H6504"/>
      <c r="I6504"/>
      <c r="X6504"/>
      <c r="Y6504"/>
      <c r="Z6504"/>
    </row>
    <row r="6505" spans="1:26" x14ac:dyDescent="0.2">
      <c r="A6505"/>
      <c r="B6505" s="27"/>
      <c r="C6505" s="27"/>
      <c r="D6505"/>
      <c r="E6505"/>
      <c r="F6505" s="27"/>
      <c r="G6505"/>
      <c r="H6505"/>
      <c r="I6505"/>
      <c r="X6505"/>
      <c r="Y6505"/>
      <c r="Z6505"/>
    </row>
    <row r="6506" spans="1:26" x14ac:dyDescent="0.2">
      <c r="A6506"/>
      <c r="B6506" s="27"/>
      <c r="C6506" s="27"/>
      <c r="D6506"/>
      <c r="E6506"/>
      <c r="F6506" s="27"/>
      <c r="G6506"/>
      <c r="H6506"/>
      <c r="I6506"/>
      <c r="X6506"/>
      <c r="Y6506"/>
      <c r="Z6506"/>
    </row>
    <row r="6507" spans="1:26" x14ac:dyDescent="0.2">
      <c r="A6507"/>
      <c r="B6507" s="27"/>
      <c r="C6507" s="27"/>
      <c r="D6507"/>
      <c r="E6507"/>
      <c r="F6507" s="27"/>
      <c r="G6507"/>
      <c r="H6507"/>
      <c r="I6507"/>
      <c r="X6507"/>
      <c r="Y6507"/>
      <c r="Z6507"/>
    </row>
    <row r="6508" spans="1:26" x14ac:dyDescent="0.2">
      <c r="A6508"/>
      <c r="B6508" s="27"/>
      <c r="C6508" s="27"/>
      <c r="D6508"/>
      <c r="E6508"/>
      <c r="F6508" s="27"/>
      <c r="G6508"/>
      <c r="H6508"/>
      <c r="I6508"/>
      <c r="X6508"/>
      <c r="Y6508"/>
      <c r="Z6508"/>
    </row>
    <row r="6509" spans="1:26" x14ac:dyDescent="0.2">
      <c r="A6509"/>
      <c r="B6509" s="27"/>
      <c r="C6509" s="27"/>
      <c r="D6509"/>
      <c r="E6509"/>
      <c r="F6509" s="27"/>
      <c r="G6509"/>
      <c r="H6509"/>
      <c r="I6509"/>
      <c r="X6509"/>
      <c r="Y6509"/>
      <c r="Z6509"/>
    </row>
    <row r="6510" spans="1:26" x14ac:dyDescent="0.2">
      <c r="A6510"/>
      <c r="B6510" s="27"/>
      <c r="C6510" s="27"/>
      <c r="D6510"/>
      <c r="E6510"/>
      <c r="F6510" s="27"/>
      <c r="G6510"/>
      <c r="H6510"/>
      <c r="I6510"/>
      <c r="X6510"/>
      <c r="Y6510"/>
      <c r="Z6510"/>
    </row>
    <row r="6511" spans="1:26" x14ac:dyDescent="0.2">
      <c r="A6511"/>
      <c r="B6511" s="27"/>
      <c r="C6511" s="27"/>
      <c r="D6511"/>
      <c r="E6511"/>
      <c r="F6511" s="27"/>
      <c r="G6511"/>
      <c r="H6511"/>
      <c r="I6511"/>
      <c r="X6511"/>
      <c r="Y6511"/>
      <c r="Z6511"/>
    </row>
    <row r="6512" spans="1:26" x14ac:dyDescent="0.2">
      <c r="A6512"/>
      <c r="B6512" s="27"/>
      <c r="C6512" s="27"/>
      <c r="D6512"/>
      <c r="E6512"/>
      <c r="F6512" s="27"/>
      <c r="G6512"/>
      <c r="H6512"/>
      <c r="I6512"/>
      <c r="X6512"/>
      <c r="Y6512"/>
      <c r="Z6512"/>
    </row>
    <row r="6513" spans="1:26" x14ac:dyDescent="0.2">
      <c r="A6513"/>
      <c r="B6513" s="27"/>
      <c r="C6513" s="27"/>
      <c r="D6513"/>
      <c r="E6513"/>
      <c r="F6513" s="27"/>
      <c r="G6513"/>
      <c r="H6513"/>
      <c r="I6513"/>
      <c r="X6513"/>
      <c r="Y6513"/>
      <c r="Z6513"/>
    </row>
    <row r="6514" spans="1:26" x14ac:dyDescent="0.2">
      <c r="A6514"/>
      <c r="B6514" s="27"/>
      <c r="C6514" s="27"/>
      <c r="D6514"/>
      <c r="E6514"/>
      <c r="F6514" s="27"/>
      <c r="G6514"/>
      <c r="H6514"/>
      <c r="I6514"/>
      <c r="X6514"/>
      <c r="Y6514"/>
      <c r="Z6514"/>
    </row>
    <row r="6515" spans="1:26" x14ac:dyDescent="0.2">
      <c r="A6515"/>
      <c r="B6515" s="27"/>
      <c r="C6515" s="27"/>
      <c r="D6515"/>
      <c r="E6515"/>
      <c r="F6515" s="27"/>
      <c r="G6515"/>
      <c r="H6515"/>
      <c r="I6515"/>
      <c r="X6515"/>
      <c r="Y6515"/>
      <c r="Z6515"/>
    </row>
    <row r="6516" spans="1:26" x14ac:dyDescent="0.2">
      <c r="A6516"/>
      <c r="B6516" s="27"/>
      <c r="C6516" s="27"/>
      <c r="D6516"/>
      <c r="E6516"/>
      <c r="F6516" s="27"/>
      <c r="G6516"/>
      <c r="H6516"/>
      <c r="I6516"/>
      <c r="X6516"/>
      <c r="Y6516"/>
      <c r="Z6516"/>
    </row>
    <row r="6517" spans="1:26" x14ac:dyDescent="0.2">
      <c r="A6517"/>
      <c r="B6517" s="27"/>
      <c r="C6517" s="27"/>
      <c r="D6517"/>
      <c r="E6517"/>
      <c r="F6517" s="27"/>
      <c r="G6517"/>
      <c r="H6517"/>
      <c r="I6517"/>
      <c r="X6517"/>
      <c r="Y6517"/>
      <c r="Z6517"/>
    </row>
    <row r="6518" spans="1:26" x14ac:dyDescent="0.2">
      <c r="A6518"/>
      <c r="B6518" s="27"/>
      <c r="C6518" s="27"/>
      <c r="D6518"/>
      <c r="E6518"/>
      <c r="F6518" s="27"/>
      <c r="G6518"/>
      <c r="H6518"/>
      <c r="I6518"/>
      <c r="X6518"/>
      <c r="Y6518"/>
      <c r="Z6518"/>
    </row>
    <row r="6519" spans="1:26" x14ac:dyDescent="0.2">
      <c r="A6519"/>
      <c r="B6519" s="27"/>
      <c r="C6519" s="27"/>
      <c r="D6519"/>
      <c r="E6519"/>
      <c r="F6519" s="27"/>
      <c r="G6519"/>
      <c r="H6519"/>
      <c r="I6519"/>
      <c r="X6519"/>
      <c r="Y6519"/>
      <c r="Z6519"/>
    </row>
    <row r="6520" spans="1:26" x14ac:dyDescent="0.2">
      <c r="A6520"/>
      <c r="B6520" s="27"/>
      <c r="C6520" s="27"/>
      <c r="D6520"/>
      <c r="E6520"/>
      <c r="F6520" s="27"/>
      <c r="G6520"/>
      <c r="H6520"/>
      <c r="I6520"/>
      <c r="X6520"/>
      <c r="Y6520"/>
      <c r="Z6520"/>
    </row>
    <row r="6521" spans="1:26" x14ac:dyDescent="0.2">
      <c r="A6521"/>
      <c r="B6521" s="27"/>
      <c r="C6521" s="27"/>
      <c r="D6521"/>
      <c r="E6521"/>
      <c r="F6521" s="27"/>
      <c r="G6521"/>
      <c r="H6521"/>
      <c r="I6521"/>
      <c r="X6521"/>
      <c r="Y6521"/>
      <c r="Z6521"/>
    </row>
    <row r="6522" spans="1:26" x14ac:dyDescent="0.2">
      <c r="A6522"/>
      <c r="B6522" s="27"/>
      <c r="C6522" s="27"/>
      <c r="D6522"/>
      <c r="E6522"/>
      <c r="F6522" s="27"/>
      <c r="G6522"/>
      <c r="H6522"/>
      <c r="I6522"/>
      <c r="X6522"/>
      <c r="Y6522"/>
      <c r="Z6522"/>
    </row>
    <row r="6523" spans="1:26" x14ac:dyDescent="0.2">
      <c r="A6523"/>
      <c r="B6523" s="27"/>
      <c r="C6523" s="27"/>
      <c r="D6523"/>
      <c r="E6523"/>
      <c r="F6523" s="27"/>
      <c r="G6523"/>
      <c r="H6523"/>
      <c r="I6523"/>
      <c r="X6523"/>
      <c r="Y6523"/>
      <c r="Z6523"/>
    </row>
    <row r="6524" spans="1:26" x14ac:dyDescent="0.2">
      <c r="A6524"/>
      <c r="B6524" s="27"/>
      <c r="C6524" s="27"/>
      <c r="D6524"/>
      <c r="E6524"/>
      <c r="F6524" s="27"/>
      <c r="G6524"/>
      <c r="H6524"/>
      <c r="I6524"/>
      <c r="X6524"/>
      <c r="Y6524"/>
      <c r="Z6524"/>
    </row>
    <row r="6525" spans="1:26" x14ac:dyDescent="0.2">
      <c r="A6525"/>
      <c r="B6525" s="27"/>
      <c r="C6525" s="27"/>
      <c r="D6525"/>
      <c r="E6525"/>
      <c r="F6525" s="27"/>
      <c r="G6525"/>
      <c r="H6525"/>
      <c r="I6525"/>
      <c r="X6525"/>
      <c r="Y6525"/>
      <c r="Z6525"/>
    </row>
    <row r="6526" spans="1:26" x14ac:dyDescent="0.2">
      <c r="A6526"/>
      <c r="B6526" s="27"/>
      <c r="C6526" s="27"/>
      <c r="D6526"/>
      <c r="E6526"/>
      <c r="F6526" s="27"/>
      <c r="G6526"/>
      <c r="H6526"/>
      <c r="I6526"/>
      <c r="X6526"/>
      <c r="Y6526"/>
      <c r="Z6526"/>
    </row>
    <row r="6527" spans="1:26" x14ac:dyDescent="0.2">
      <c r="A6527"/>
      <c r="B6527" s="27"/>
      <c r="C6527" s="27"/>
      <c r="D6527"/>
      <c r="E6527"/>
      <c r="F6527" s="27"/>
      <c r="G6527"/>
      <c r="H6527"/>
      <c r="I6527"/>
      <c r="X6527"/>
      <c r="Y6527"/>
      <c r="Z6527"/>
    </row>
    <row r="6528" spans="1:26" x14ac:dyDescent="0.2">
      <c r="A6528"/>
      <c r="B6528" s="27"/>
      <c r="C6528" s="27"/>
      <c r="D6528"/>
      <c r="E6528"/>
      <c r="F6528" s="27"/>
      <c r="G6528"/>
      <c r="H6528"/>
      <c r="I6528"/>
      <c r="X6528"/>
      <c r="Y6528"/>
      <c r="Z6528"/>
    </row>
    <row r="6529" spans="1:26" x14ac:dyDescent="0.2">
      <c r="A6529"/>
      <c r="B6529" s="27"/>
      <c r="C6529" s="27"/>
      <c r="D6529"/>
      <c r="E6529"/>
      <c r="F6529" s="27"/>
      <c r="G6529"/>
      <c r="H6529"/>
      <c r="I6529"/>
      <c r="X6529"/>
      <c r="Y6529"/>
      <c r="Z6529"/>
    </row>
    <row r="6530" spans="1:26" x14ac:dyDescent="0.2">
      <c r="A6530"/>
      <c r="B6530" s="27"/>
      <c r="C6530" s="27"/>
      <c r="D6530"/>
      <c r="E6530"/>
      <c r="F6530" s="27"/>
      <c r="G6530"/>
      <c r="H6530"/>
      <c r="I6530"/>
      <c r="X6530"/>
      <c r="Y6530"/>
      <c r="Z6530"/>
    </row>
    <row r="6531" spans="1:26" x14ac:dyDescent="0.2">
      <c r="A6531"/>
      <c r="B6531" s="27"/>
      <c r="C6531" s="27"/>
      <c r="D6531"/>
      <c r="E6531"/>
      <c r="F6531" s="27"/>
      <c r="G6531"/>
      <c r="H6531"/>
      <c r="I6531"/>
      <c r="X6531"/>
      <c r="Y6531"/>
      <c r="Z6531"/>
    </row>
    <row r="6532" spans="1:26" x14ac:dyDescent="0.2">
      <c r="A6532"/>
      <c r="B6532" s="27"/>
      <c r="C6532" s="27"/>
      <c r="D6532"/>
      <c r="E6532"/>
      <c r="F6532" s="27"/>
      <c r="G6532"/>
      <c r="H6532"/>
      <c r="I6532"/>
      <c r="X6532"/>
      <c r="Y6532"/>
      <c r="Z6532"/>
    </row>
    <row r="6533" spans="1:26" x14ac:dyDescent="0.2">
      <c r="A6533"/>
      <c r="B6533" s="27"/>
      <c r="C6533" s="27"/>
      <c r="D6533"/>
      <c r="E6533"/>
      <c r="F6533" s="27"/>
      <c r="G6533"/>
      <c r="H6533"/>
      <c r="I6533"/>
      <c r="X6533"/>
      <c r="Y6533"/>
      <c r="Z6533"/>
    </row>
    <row r="6534" spans="1:26" x14ac:dyDescent="0.2">
      <c r="A6534"/>
      <c r="B6534" s="27"/>
      <c r="C6534" s="27"/>
      <c r="D6534"/>
      <c r="E6534"/>
      <c r="F6534" s="27"/>
      <c r="G6534"/>
      <c r="H6534"/>
      <c r="I6534"/>
      <c r="X6534"/>
      <c r="Y6534"/>
      <c r="Z6534"/>
    </row>
    <row r="6535" spans="1:26" x14ac:dyDescent="0.2">
      <c r="A6535"/>
      <c r="B6535" s="27"/>
      <c r="C6535" s="27"/>
      <c r="D6535"/>
      <c r="E6535"/>
      <c r="F6535" s="27"/>
      <c r="G6535"/>
      <c r="H6535"/>
      <c r="I6535"/>
      <c r="X6535"/>
      <c r="Y6535"/>
      <c r="Z6535"/>
    </row>
    <row r="6536" spans="1:26" x14ac:dyDescent="0.2">
      <c r="A6536"/>
      <c r="B6536" s="27"/>
      <c r="C6536" s="27"/>
      <c r="D6536"/>
      <c r="E6536"/>
      <c r="F6536" s="27"/>
      <c r="G6536"/>
      <c r="H6536"/>
      <c r="I6536"/>
      <c r="X6536"/>
      <c r="Y6536"/>
      <c r="Z6536"/>
    </row>
    <row r="6537" spans="1:26" x14ac:dyDescent="0.2">
      <c r="A6537"/>
      <c r="B6537" s="27"/>
      <c r="C6537" s="27"/>
      <c r="D6537"/>
      <c r="E6537"/>
      <c r="F6537" s="27"/>
      <c r="G6537"/>
      <c r="H6537"/>
      <c r="I6537"/>
      <c r="X6537"/>
      <c r="Y6537"/>
      <c r="Z6537"/>
    </row>
    <row r="6538" spans="1:26" x14ac:dyDescent="0.2">
      <c r="A6538"/>
      <c r="B6538" s="27"/>
      <c r="C6538" s="27"/>
      <c r="D6538"/>
      <c r="E6538"/>
      <c r="F6538" s="27"/>
      <c r="G6538"/>
      <c r="H6538"/>
      <c r="I6538"/>
      <c r="X6538"/>
      <c r="Y6538"/>
      <c r="Z6538"/>
    </row>
    <row r="6539" spans="1:26" x14ac:dyDescent="0.2">
      <c r="A6539"/>
      <c r="B6539" s="27"/>
      <c r="C6539" s="27"/>
      <c r="D6539"/>
      <c r="E6539"/>
      <c r="F6539" s="27"/>
      <c r="G6539"/>
      <c r="H6539"/>
      <c r="I6539"/>
      <c r="X6539"/>
      <c r="Y6539"/>
      <c r="Z6539"/>
    </row>
    <row r="6540" spans="1:26" x14ac:dyDescent="0.2">
      <c r="A6540"/>
      <c r="B6540" s="27"/>
      <c r="C6540" s="27"/>
      <c r="D6540"/>
      <c r="E6540"/>
      <c r="F6540" s="27"/>
      <c r="G6540"/>
      <c r="H6540"/>
      <c r="I6540"/>
      <c r="X6540"/>
      <c r="Y6540"/>
      <c r="Z6540"/>
    </row>
    <row r="6541" spans="1:26" x14ac:dyDescent="0.2">
      <c r="A6541"/>
      <c r="B6541" s="27"/>
      <c r="C6541" s="27"/>
      <c r="D6541"/>
      <c r="E6541"/>
      <c r="F6541" s="27"/>
      <c r="G6541"/>
      <c r="H6541"/>
      <c r="I6541"/>
      <c r="X6541"/>
      <c r="Y6541"/>
      <c r="Z6541"/>
    </row>
    <row r="6542" spans="1:26" x14ac:dyDescent="0.2">
      <c r="A6542"/>
      <c r="B6542" s="27"/>
      <c r="C6542" s="27"/>
      <c r="D6542"/>
      <c r="E6542"/>
      <c r="F6542" s="27"/>
      <c r="G6542"/>
      <c r="H6542"/>
      <c r="I6542"/>
      <c r="X6542"/>
      <c r="Y6542"/>
      <c r="Z6542"/>
    </row>
    <row r="6543" spans="1:26" x14ac:dyDescent="0.2">
      <c r="A6543"/>
      <c r="B6543" s="27"/>
      <c r="C6543" s="27"/>
      <c r="D6543"/>
      <c r="E6543"/>
      <c r="F6543" s="27"/>
      <c r="G6543"/>
      <c r="H6543"/>
      <c r="I6543"/>
      <c r="X6543"/>
      <c r="Y6543"/>
      <c r="Z6543"/>
    </row>
    <row r="6544" spans="1:26" x14ac:dyDescent="0.2">
      <c r="A6544"/>
      <c r="B6544" s="27"/>
      <c r="C6544" s="27"/>
      <c r="D6544"/>
      <c r="E6544"/>
      <c r="F6544" s="27"/>
      <c r="G6544"/>
      <c r="H6544"/>
      <c r="I6544"/>
      <c r="X6544"/>
      <c r="Y6544"/>
      <c r="Z6544"/>
    </row>
    <row r="6545" spans="1:26" x14ac:dyDescent="0.2">
      <c r="A6545"/>
      <c r="B6545" s="27"/>
      <c r="C6545" s="27"/>
      <c r="D6545"/>
      <c r="E6545"/>
      <c r="F6545" s="27"/>
      <c r="G6545"/>
      <c r="H6545"/>
      <c r="I6545"/>
      <c r="X6545"/>
      <c r="Y6545"/>
      <c r="Z6545"/>
    </row>
    <row r="6546" spans="1:26" x14ac:dyDescent="0.2">
      <c r="A6546"/>
      <c r="B6546" s="27"/>
      <c r="C6546" s="27"/>
      <c r="D6546"/>
      <c r="E6546"/>
      <c r="F6546" s="27"/>
      <c r="G6546"/>
      <c r="H6546"/>
      <c r="I6546"/>
      <c r="X6546"/>
      <c r="Y6546"/>
      <c r="Z6546"/>
    </row>
    <row r="6547" spans="1:26" x14ac:dyDescent="0.2">
      <c r="A6547"/>
      <c r="B6547" s="27"/>
      <c r="C6547" s="27"/>
      <c r="D6547"/>
      <c r="E6547"/>
      <c r="F6547" s="27"/>
      <c r="G6547"/>
      <c r="H6547"/>
      <c r="I6547"/>
      <c r="X6547"/>
      <c r="Y6547"/>
      <c r="Z6547"/>
    </row>
    <row r="6548" spans="1:26" x14ac:dyDescent="0.2">
      <c r="A6548"/>
      <c r="B6548" s="27"/>
      <c r="C6548" s="27"/>
      <c r="D6548"/>
      <c r="E6548"/>
      <c r="F6548" s="27"/>
      <c r="G6548"/>
      <c r="H6548"/>
      <c r="I6548"/>
      <c r="X6548"/>
      <c r="Y6548"/>
      <c r="Z6548"/>
    </row>
    <row r="6549" spans="1:26" x14ac:dyDescent="0.2">
      <c r="A6549"/>
      <c r="B6549" s="27"/>
      <c r="C6549" s="27"/>
      <c r="D6549"/>
      <c r="E6549"/>
      <c r="F6549" s="27"/>
      <c r="G6549"/>
      <c r="H6549"/>
      <c r="I6549"/>
      <c r="X6549"/>
      <c r="Y6549"/>
      <c r="Z6549"/>
    </row>
    <row r="6550" spans="1:26" x14ac:dyDescent="0.2">
      <c r="A6550"/>
      <c r="B6550" s="27"/>
      <c r="C6550" s="27"/>
      <c r="D6550"/>
      <c r="E6550"/>
      <c r="F6550" s="27"/>
      <c r="G6550"/>
      <c r="H6550"/>
      <c r="I6550"/>
      <c r="X6550"/>
      <c r="Y6550"/>
      <c r="Z6550"/>
    </row>
    <row r="6551" spans="1:26" x14ac:dyDescent="0.2">
      <c r="A6551"/>
      <c r="B6551" s="27"/>
      <c r="C6551" s="27"/>
      <c r="D6551"/>
      <c r="E6551"/>
      <c r="F6551" s="27"/>
      <c r="G6551"/>
      <c r="H6551"/>
      <c r="I6551"/>
      <c r="X6551"/>
      <c r="Y6551"/>
      <c r="Z6551"/>
    </row>
    <row r="6552" spans="1:26" x14ac:dyDescent="0.2">
      <c r="A6552"/>
      <c r="B6552" s="27"/>
      <c r="C6552" s="27"/>
      <c r="D6552"/>
      <c r="E6552"/>
      <c r="F6552" s="27"/>
      <c r="G6552"/>
      <c r="H6552"/>
      <c r="I6552"/>
      <c r="X6552"/>
      <c r="Y6552"/>
      <c r="Z6552"/>
    </row>
    <row r="6553" spans="1:26" x14ac:dyDescent="0.2">
      <c r="A6553"/>
      <c r="B6553" s="27"/>
      <c r="C6553" s="27"/>
      <c r="D6553"/>
      <c r="E6553"/>
      <c r="F6553" s="27"/>
      <c r="G6553"/>
      <c r="H6553"/>
      <c r="I6553"/>
      <c r="X6553"/>
      <c r="Y6553"/>
      <c r="Z6553"/>
    </row>
    <row r="6554" spans="1:26" x14ac:dyDescent="0.2">
      <c r="A6554"/>
      <c r="B6554" s="27"/>
      <c r="C6554" s="27"/>
      <c r="D6554"/>
      <c r="E6554"/>
      <c r="F6554" s="27"/>
      <c r="G6554"/>
      <c r="H6554"/>
      <c r="I6554"/>
      <c r="X6554"/>
      <c r="Y6554"/>
      <c r="Z6554"/>
    </row>
    <row r="6555" spans="1:26" x14ac:dyDescent="0.2">
      <c r="A6555"/>
      <c r="B6555" s="27"/>
      <c r="C6555" s="27"/>
      <c r="D6555"/>
      <c r="E6555"/>
      <c r="F6555" s="27"/>
      <c r="G6555"/>
      <c r="H6555"/>
      <c r="I6555"/>
      <c r="X6555"/>
      <c r="Y6555"/>
      <c r="Z6555"/>
    </row>
    <row r="6556" spans="1:26" x14ac:dyDescent="0.2">
      <c r="A6556"/>
      <c r="B6556" s="27"/>
      <c r="C6556" s="27"/>
      <c r="D6556"/>
      <c r="E6556"/>
      <c r="F6556" s="27"/>
      <c r="G6556"/>
      <c r="H6556"/>
      <c r="I6556"/>
      <c r="X6556"/>
      <c r="Y6556"/>
      <c r="Z6556"/>
    </row>
    <row r="6557" spans="1:26" x14ac:dyDescent="0.2">
      <c r="A6557"/>
      <c r="B6557" s="27"/>
      <c r="C6557" s="27"/>
      <c r="D6557"/>
      <c r="E6557"/>
      <c r="F6557" s="27"/>
      <c r="G6557"/>
      <c r="H6557"/>
      <c r="I6557"/>
      <c r="X6557"/>
      <c r="Y6557"/>
      <c r="Z6557"/>
    </row>
    <row r="6558" spans="1:26" x14ac:dyDescent="0.2">
      <c r="A6558"/>
      <c r="B6558" s="27"/>
      <c r="C6558" s="27"/>
      <c r="D6558"/>
      <c r="E6558"/>
      <c r="F6558" s="27"/>
      <c r="G6558"/>
      <c r="H6558"/>
      <c r="I6558"/>
      <c r="X6558"/>
      <c r="Y6558"/>
      <c r="Z6558"/>
    </row>
    <row r="6559" spans="1:26" x14ac:dyDescent="0.2">
      <c r="A6559"/>
      <c r="B6559" s="27"/>
      <c r="C6559" s="27"/>
      <c r="D6559"/>
      <c r="E6559"/>
      <c r="F6559" s="27"/>
      <c r="G6559"/>
      <c r="H6559"/>
      <c r="I6559"/>
      <c r="X6559"/>
      <c r="Y6559"/>
      <c r="Z6559"/>
    </row>
    <row r="6560" spans="1:26" x14ac:dyDescent="0.2">
      <c r="A6560"/>
      <c r="B6560" s="27"/>
      <c r="C6560" s="27"/>
      <c r="D6560"/>
      <c r="E6560"/>
      <c r="F6560" s="27"/>
      <c r="G6560"/>
      <c r="H6560"/>
      <c r="I6560"/>
      <c r="X6560"/>
      <c r="Y6560"/>
      <c r="Z6560"/>
    </row>
    <row r="6561" spans="1:26" x14ac:dyDescent="0.2">
      <c r="A6561"/>
      <c r="B6561" s="27"/>
      <c r="C6561" s="27"/>
      <c r="D6561"/>
      <c r="E6561"/>
      <c r="F6561" s="27"/>
      <c r="G6561"/>
      <c r="H6561"/>
      <c r="I6561"/>
      <c r="X6561"/>
      <c r="Y6561"/>
      <c r="Z6561"/>
    </row>
    <row r="6562" spans="1:26" x14ac:dyDescent="0.2">
      <c r="A6562"/>
      <c r="B6562" s="27"/>
      <c r="C6562" s="27"/>
      <c r="D6562"/>
      <c r="E6562"/>
      <c r="F6562" s="27"/>
      <c r="G6562"/>
      <c r="H6562"/>
      <c r="I6562"/>
      <c r="X6562"/>
      <c r="Y6562"/>
      <c r="Z6562"/>
    </row>
    <row r="6563" spans="1:26" x14ac:dyDescent="0.2">
      <c r="A6563"/>
      <c r="B6563" s="27"/>
      <c r="C6563" s="27"/>
      <c r="D6563"/>
      <c r="E6563"/>
      <c r="F6563" s="27"/>
      <c r="G6563"/>
      <c r="H6563"/>
      <c r="I6563"/>
      <c r="X6563"/>
      <c r="Y6563"/>
      <c r="Z6563"/>
    </row>
    <row r="6564" spans="1:26" x14ac:dyDescent="0.2">
      <c r="A6564"/>
      <c r="B6564" s="27"/>
      <c r="C6564" s="27"/>
      <c r="D6564"/>
      <c r="E6564"/>
      <c r="F6564" s="27"/>
      <c r="G6564"/>
      <c r="H6564"/>
      <c r="I6564"/>
      <c r="X6564"/>
      <c r="Y6564"/>
      <c r="Z6564"/>
    </row>
    <row r="6565" spans="1:26" x14ac:dyDescent="0.2">
      <c r="A6565"/>
      <c r="B6565" s="27"/>
      <c r="C6565" s="27"/>
      <c r="D6565"/>
      <c r="E6565"/>
      <c r="F6565" s="27"/>
      <c r="G6565"/>
      <c r="H6565"/>
      <c r="I6565"/>
      <c r="X6565"/>
      <c r="Y6565"/>
      <c r="Z6565"/>
    </row>
    <row r="6566" spans="1:26" x14ac:dyDescent="0.2">
      <c r="A6566"/>
      <c r="B6566" s="27"/>
      <c r="C6566" s="27"/>
      <c r="D6566"/>
      <c r="E6566"/>
      <c r="F6566" s="27"/>
      <c r="G6566"/>
      <c r="H6566"/>
      <c r="I6566"/>
      <c r="X6566"/>
      <c r="Y6566"/>
      <c r="Z6566"/>
    </row>
    <row r="6567" spans="1:26" x14ac:dyDescent="0.2">
      <c r="A6567"/>
      <c r="B6567" s="27"/>
      <c r="C6567" s="27"/>
      <c r="D6567"/>
      <c r="E6567"/>
      <c r="F6567" s="27"/>
      <c r="G6567"/>
      <c r="H6567"/>
      <c r="I6567"/>
      <c r="X6567"/>
      <c r="Y6567"/>
      <c r="Z6567"/>
    </row>
    <row r="6568" spans="1:26" x14ac:dyDescent="0.2">
      <c r="A6568"/>
      <c r="B6568" s="27"/>
      <c r="C6568" s="27"/>
      <c r="D6568"/>
      <c r="E6568"/>
      <c r="F6568" s="27"/>
      <c r="G6568"/>
      <c r="H6568"/>
      <c r="I6568"/>
      <c r="X6568"/>
      <c r="Y6568"/>
      <c r="Z6568"/>
    </row>
    <row r="6569" spans="1:26" x14ac:dyDescent="0.2">
      <c r="A6569"/>
      <c r="B6569" s="27"/>
      <c r="C6569" s="27"/>
      <c r="D6569"/>
      <c r="E6569"/>
      <c r="F6569" s="27"/>
      <c r="G6569"/>
      <c r="H6569"/>
      <c r="I6569"/>
      <c r="X6569"/>
      <c r="Y6569"/>
      <c r="Z6569"/>
    </row>
    <row r="6570" spans="1:26" x14ac:dyDescent="0.2">
      <c r="A6570"/>
      <c r="B6570" s="27"/>
      <c r="C6570" s="27"/>
      <c r="D6570"/>
      <c r="E6570"/>
      <c r="F6570" s="27"/>
      <c r="G6570"/>
      <c r="H6570"/>
      <c r="I6570"/>
      <c r="X6570"/>
      <c r="Y6570"/>
      <c r="Z6570"/>
    </row>
    <row r="6571" spans="1:26" x14ac:dyDescent="0.2">
      <c r="A6571"/>
      <c r="B6571" s="27"/>
      <c r="C6571" s="27"/>
      <c r="D6571"/>
      <c r="E6571"/>
      <c r="F6571" s="27"/>
      <c r="G6571"/>
      <c r="H6571"/>
      <c r="I6571"/>
      <c r="X6571"/>
      <c r="Y6571"/>
      <c r="Z6571"/>
    </row>
    <row r="6572" spans="1:26" x14ac:dyDescent="0.2">
      <c r="A6572"/>
      <c r="B6572" s="27"/>
      <c r="C6572" s="27"/>
      <c r="D6572"/>
      <c r="E6572"/>
      <c r="F6572" s="27"/>
      <c r="G6572"/>
      <c r="H6572"/>
      <c r="I6572"/>
      <c r="X6572"/>
      <c r="Y6572"/>
      <c r="Z6572"/>
    </row>
    <row r="6573" spans="1:26" x14ac:dyDescent="0.2">
      <c r="A6573"/>
      <c r="B6573" s="27"/>
      <c r="C6573" s="27"/>
      <c r="D6573"/>
      <c r="E6573"/>
      <c r="F6573" s="27"/>
      <c r="G6573"/>
      <c r="H6573"/>
      <c r="I6573"/>
      <c r="X6573"/>
      <c r="Y6573"/>
      <c r="Z6573"/>
    </row>
    <row r="6574" spans="1:26" x14ac:dyDescent="0.2">
      <c r="A6574"/>
      <c r="B6574" s="27"/>
      <c r="C6574" s="27"/>
      <c r="D6574"/>
      <c r="E6574"/>
      <c r="F6574" s="27"/>
      <c r="G6574"/>
      <c r="H6574"/>
      <c r="I6574"/>
      <c r="X6574"/>
      <c r="Y6574"/>
      <c r="Z6574"/>
    </row>
    <row r="6575" spans="1:26" x14ac:dyDescent="0.2">
      <c r="A6575"/>
      <c r="B6575" s="27"/>
      <c r="C6575" s="27"/>
      <c r="D6575"/>
      <c r="E6575"/>
      <c r="F6575" s="27"/>
      <c r="G6575"/>
      <c r="H6575"/>
      <c r="I6575"/>
      <c r="X6575"/>
      <c r="Y6575"/>
      <c r="Z6575"/>
    </row>
    <row r="6576" spans="1:26" x14ac:dyDescent="0.2">
      <c r="A6576"/>
      <c r="B6576" s="27"/>
      <c r="C6576" s="27"/>
      <c r="D6576"/>
      <c r="E6576"/>
      <c r="F6576" s="27"/>
      <c r="G6576"/>
      <c r="H6576"/>
      <c r="I6576"/>
      <c r="X6576"/>
      <c r="Y6576"/>
      <c r="Z6576"/>
    </row>
    <row r="6577" spans="1:26" x14ac:dyDescent="0.2">
      <c r="A6577"/>
      <c r="B6577" s="27"/>
      <c r="C6577" s="27"/>
      <c r="D6577"/>
      <c r="E6577"/>
      <c r="F6577" s="27"/>
      <c r="G6577"/>
      <c r="H6577"/>
      <c r="I6577"/>
      <c r="X6577"/>
      <c r="Y6577"/>
      <c r="Z6577"/>
    </row>
    <row r="6578" spans="1:26" x14ac:dyDescent="0.2">
      <c r="A6578"/>
      <c r="B6578" s="27"/>
      <c r="C6578" s="27"/>
      <c r="D6578"/>
      <c r="E6578"/>
      <c r="F6578" s="27"/>
      <c r="G6578"/>
      <c r="H6578"/>
      <c r="I6578"/>
      <c r="X6578"/>
      <c r="Y6578"/>
      <c r="Z6578"/>
    </row>
    <row r="6579" spans="1:26" x14ac:dyDescent="0.2">
      <c r="A6579"/>
      <c r="B6579" s="27"/>
      <c r="C6579" s="27"/>
      <c r="D6579"/>
      <c r="E6579"/>
      <c r="F6579" s="27"/>
      <c r="G6579"/>
      <c r="H6579"/>
      <c r="I6579"/>
      <c r="X6579"/>
      <c r="Y6579"/>
      <c r="Z6579"/>
    </row>
    <row r="6580" spans="1:26" x14ac:dyDescent="0.2">
      <c r="A6580"/>
      <c r="B6580" s="27"/>
      <c r="C6580" s="27"/>
      <c r="D6580"/>
      <c r="E6580"/>
      <c r="F6580" s="27"/>
      <c r="G6580"/>
      <c r="H6580"/>
      <c r="I6580"/>
      <c r="X6580"/>
      <c r="Y6580"/>
      <c r="Z6580"/>
    </row>
    <row r="6581" spans="1:26" x14ac:dyDescent="0.2">
      <c r="A6581"/>
      <c r="B6581" s="27"/>
      <c r="C6581" s="27"/>
      <c r="D6581"/>
      <c r="E6581"/>
      <c r="F6581" s="27"/>
      <c r="G6581"/>
      <c r="H6581"/>
      <c r="I6581"/>
      <c r="X6581"/>
      <c r="Y6581"/>
      <c r="Z6581"/>
    </row>
    <row r="6582" spans="1:26" x14ac:dyDescent="0.2">
      <c r="A6582"/>
      <c r="B6582" s="27"/>
      <c r="C6582" s="27"/>
      <c r="D6582"/>
      <c r="E6582"/>
      <c r="F6582" s="27"/>
      <c r="G6582"/>
      <c r="H6582"/>
      <c r="I6582"/>
      <c r="X6582"/>
      <c r="Y6582"/>
      <c r="Z6582"/>
    </row>
    <row r="6583" spans="1:26" x14ac:dyDescent="0.2">
      <c r="A6583"/>
      <c r="B6583" s="27"/>
      <c r="C6583" s="27"/>
      <c r="D6583"/>
      <c r="E6583"/>
      <c r="F6583" s="27"/>
      <c r="G6583"/>
      <c r="H6583"/>
      <c r="I6583"/>
      <c r="X6583"/>
      <c r="Y6583"/>
      <c r="Z6583"/>
    </row>
    <row r="6584" spans="1:26" x14ac:dyDescent="0.2">
      <c r="A6584"/>
      <c r="B6584" s="27"/>
      <c r="C6584" s="27"/>
      <c r="D6584"/>
      <c r="E6584"/>
      <c r="F6584" s="27"/>
      <c r="G6584"/>
      <c r="H6584"/>
      <c r="I6584"/>
      <c r="X6584"/>
      <c r="Y6584"/>
      <c r="Z6584"/>
    </row>
    <row r="6585" spans="1:26" x14ac:dyDescent="0.2">
      <c r="A6585"/>
      <c r="B6585" s="27"/>
      <c r="C6585" s="27"/>
      <c r="D6585"/>
      <c r="E6585"/>
      <c r="F6585" s="27"/>
      <c r="G6585"/>
      <c r="H6585"/>
      <c r="I6585"/>
      <c r="X6585"/>
      <c r="Y6585"/>
      <c r="Z6585"/>
    </row>
    <row r="6586" spans="1:26" x14ac:dyDescent="0.2">
      <c r="A6586"/>
      <c r="B6586" s="27"/>
      <c r="C6586" s="27"/>
      <c r="D6586"/>
      <c r="E6586"/>
      <c r="F6586" s="27"/>
      <c r="G6586"/>
      <c r="H6586"/>
      <c r="I6586"/>
      <c r="X6586"/>
      <c r="Y6586"/>
      <c r="Z6586"/>
    </row>
    <row r="6587" spans="1:26" x14ac:dyDescent="0.2">
      <c r="A6587"/>
      <c r="B6587" s="27"/>
      <c r="C6587" s="27"/>
      <c r="D6587"/>
      <c r="E6587"/>
      <c r="F6587" s="27"/>
      <c r="G6587"/>
      <c r="H6587"/>
      <c r="I6587"/>
      <c r="X6587"/>
      <c r="Y6587"/>
      <c r="Z6587"/>
    </row>
    <row r="6588" spans="1:26" x14ac:dyDescent="0.2">
      <c r="A6588"/>
      <c r="B6588" s="27"/>
      <c r="C6588" s="27"/>
      <c r="D6588"/>
      <c r="E6588"/>
      <c r="F6588" s="27"/>
      <c r="G6588"/>
      <c r="H6588"/>
      <c r="I6588"/>
      <c r="X6588"/>
      <c r="Y6588"/>
      <c r="Z6588"/>
    </row>
    <row r="6589" spans="1:26" x14ac:dyDescent="0.2">
      <c r="A6589"/>
      <c r="B6589" s="27"/>
      <c r="C6589" s="27"/>
      <c r="D6589"/>
      <c r="E6589"/>
      <c r="F6589" s="27"/>
      <c r="G6589"/>
      <c r="H6589"/>
      <c r="I6589"/>
      <c r="X6589"/>
      <c r="Y6589"/>
      <c r="Z6589"/>
    </row>
    <row r="6590" spans="1:26" x14ac:dyDescent="0.2">
      <c r="A6590"/>
      <c r="B6590" s="27"/>
      <c r="C6590" s="27"/>
      <c r="D6590"/>
      <c r="E6590"/>
      <c r="F6590" s="27"/>
      <c r="G6590"/>
      <c r="H6590"/>
      <c r="I6590"/>
      <c r="X6590"/>
      <c r="Y6590"/>
      <c r="Z6590"/>
    </row>
    <row r="6591" spans="1:26" x14ac:dyDescent="0.2">
      <c r="A6591"/>
      <c r="B6591" s="27"/>
      <c r="C6591" s="27"/>
      <c r="D6591"/>
      <c r="E6591"/>
      <c r="F6591" s="27"/>
      <c r="G6591"/>
      <c r="H6591"/>
      <c r="I6591"/>
      <c r="X6591"/>
      <c r="Y6591"/>
      <c r="Z6591"/>
    </row>
    <row r="6592" spans="1:26" x14ac:dyDescent="0.2">
      <c r="A6592"/>
      <c r="B6592" s="27"/>
      <c r="C6592" s="27"/>
      <c r="D6592"/>
      <c r="E6592"/>
      <c r="F6592" s="27"/>
      <c r="G6592"/>
      <c r="H6592"/>
      <c r="I6592"/>
      <c r="X6592"/>
      <c r="Y6592"/>
      <c r="Z6592"/>
    </row>
    <row r="6593" spans="1:26" x14ac:dyDescent="0.2">
      <c r="A6593"/>
      <c r="B6593" s="27"/>
      <c r="C6593" s="27"/>
      <c r="D6593"/>
      <c r="E6593"/>
      <c r="F6593" s="27"/>
      <c r="G6593"/>
      <c r="H6593"/>
      <c r="I6593"/>
      <c r="X6593"/>
      <c r="Y6593"/>
      <c r="Z6593"/>
    </row>
    <row r="6594" spans="1:26" x14ac:dyDescent="0.2">
      <c r="A6594"/>
      <c r="B6594" s="27"/>
      <c r="C6594" s="27"/>
      <c r="D6594"/>
      <c r="E6594"/>
      <c r="F6594" s="27"/>
      <c r="G6594"/>
      <c r="H6594"/>
      <c r="I6594"/>
      <c r="X6594"/>
      <c r="Y6594"/>
      <c r="Z6594"/>
    </row>
    <row r="6595" spans="1:26" x14ac:dyDescent="0.2">
      <c r="A6595"/>
      <c r="B6595" s="27"/>
      <c r="C6595" s="27"/>
      <c r="D6595"/>
      <c r="E6595"/>
      <c r="F6595" s="27"/>
      <c r="G6595"/>
      <c r="H6595"/>
      <c r="I6595"/>
      <c r="X6595"/>
      <c r="Y6595"/>
      <c r="Z6595"/>
    </row>
    <row r="6596" spans="1:26" x14ac:dyDescent="0.2">
      <c r="A6596"/>
      <c r="B6596" s="27"/>
      <c r="C6596" s="27"/>
      <c r="D6596"/>
      <c r="E6596"/>
      <c r="F6596" s="27"/>
      <c r="G6596"/>
      <c r="H6596"/>
      <c r="I6596"/>
      <c r="X6596"/>
      <c r="Y6596"/>
      <c r="Z6596"/>
    </row>
    <row r="6597" spans="1:26" x14ac:dyDescent="0.2">
      <c r="A6597"/>
      <c r="B6597" s="27"/>
      <c r="C6597" s="27"/>
      <c r="D6597"/>
      <c r="E6597"/>
      <c r="F6597" s="27"/>
      <c r="G6597"/>
      <c r="H6597"/>
      <c r="I6597"/>
      <c r="X6597"/>
      <c r="Y6597"/>
      <c r="Z6597"/>
    </row>
    <row r="6598" spans="1:26" x14ac:dyDescent="0.2">
      <c r="A6598"/>
      <c r="B6598" s="27"/>
      <c r="C6598" s="27"/>
      <c r="D6598"/>
      <c r="E6598"/>
      <c r="F6598" s="27"/>
      <c r="G6598"/>
      <c r="H6598"/>
      <c r="I6598"/>
      <c r="X6598"/>
      <c r="Y6598"/>
      <c r="Z6598"/>
    </row>
    <row r="6599" spans="1:26" x14ac:dyDescent="0.2">
      <c r="A6599"/>
      <c r="B6599" s="27"/>
      <c r="C6599" s="27"/>
      <c r="D6599"/>
      <c r="E6599"/>
      <c r="F6599" s="27"/>
      <c r="G6599"/>
      <c r="H6599"/>
      <c r="I6599"/>
      <c r="X6599"/>
      <c r="Y6599"/>
      <c r="Z6599"/>
    </row>
    <row r="6600" spans="1:26" x14ac:dyDescent="0.2">
      <c r="A6600"/>
      <c r="B6600" s="27"/>
      <c r="C6600" s="27"/>
      <c r="D6600"/>
      <c r="E6600"/>
      <c r="F6600" s="27"/>
      <c r="G6600"/>
      <c r="H6600"/>
      <c r="I6600"/>
      <c r="X6600"/>
      <c r="Y6600"/>
      <c r="Z6600"/>
    </row>
    <row r="6601" spans="1:26" x14ac:dyDescent="0.2">
      <c r="A6601"/>
      <c r="B6601" s="27"/>
      <c r="C6601" s="27"/>
      <c r="D6601"/>
      <c r="E6601"/>
      <c r="F6601" s="27"/>
      <c r="G6601"/>
      <c r="H6601"/>
      <c r="I6601"/>
      <c r="X6601"/>
      <c r="Y6601"/>
      <c r="Z6601"/>
    </row>
    <row r="6602" spans="1:26" x14ac:dyDescent="0.2">
      <c r="A6602"/>
      <c r="B6602" s="27"/>
      <c r="C6602" s="27"/>
      <c r="D6602"/>
      <c r="E6602"/>
      <c r="F6602" s="27"/>
      <c r="G6602"/>
      <c r="H6602"/>
      <c r="I6602"/>
      <c r="X6602"/>
      <c r="Y6602"/>
      <c r="Z6602"/>
    </row>
    <row r="6603" spans="1:26" x14ac:dyDescent="0.2">
      <c r="A6603"/>
      <c r="B6603" s="27"/>
      <c r="C6603" s="27"/>
      <c r="D6603"/>
      <c r="E6603"/>
      <c r="F6603" s="27"/>
      <c r="G6603"/>
      <c r="H6603"/>
      <c r="I6603"/>
      <c r="X6603"/>
      <c r="Y6603"/>
      <c r="Z6603"/>
    </row>
    <row r="6604" spans="1:26" x14ac:dyDescent="0.2">
      <c r="A6604"/>
      <c r="B6604" s="27"/>
      <c r="C6604" s="27"/>
      <c r="D6604"/>
      <c r="E6604"/>
      <c r="F6604" s="27"/>
      <c r="G6604"/>
      <c r="H6604"/>
      <c r="I6604"/>
      <c r="X6604"/>
      <c r="Y6604"/>
      <c r="Z6604"/>
    </row>
    <row r="6605" spans="1:26" x14ac:dyDescent="0.2">
      <c r="A6605"/>
      <c r="B6605" s="27"/>
      <c r="C6605" s="27"/>
      <c r="D6605"/>
      <c r="E6605"/>
      <c r="F6605" s="27"/>
      <c r="G6605"/>
      <c r="H6605"/>
      <c r="I6605"/>
      <c r="X6605"/>
      <c r="Y6605"/>
      <c r="Z6605"/>
    </row>
    <row r="6606" spans="1:26" x14ac:dyDescent="0.2">
      <c r="A6606"/>
      <c r="B6606" s="27"/>
      <c r="C6606" s="27"/>
      <c r="D6606"/>
      <c r="E6606"/>
      <c r="F6606" s="27"/>
      <c r="G6606"/>
      <c r="H6606"/>
      <c r="I6606"/>
      <c r="X6606"/>
      <c r="Y6606"/>
      <c r="Z6606"/>
    </row>
    <row r="6607" spans="1:26" x14ac:dyDescent="0.2">
      <c r="A6607"/>
      <c r="B6607" s="27"/>
      <c r="C6607" s="27"/>
      <c r="D6607"/>
      <c r="E6607"/>
      <c r="F6607" s="27"/>
      <c r="G6607"/>
      <c r="H6607"/>
      <c r="I6607"/>
      <c r="X6607"/>
      <c r="Y6607"/>
      <c r="Z6607"/>
    </row>
    <row r="6608" spans="1:26" x14ac:dyDescent="0.2">
      <c r="A6608"/>
      <c r="B6608" s="27"/>
      <c r="C6608" s="27"/>
      <c r="D6608"/>
      <c r="E6608"/>
      <c r="F6608" s="27"/>
      <c r="G6608"/>
      <c r="H6608"/>
      <c r="I6608"/>
      <c r="X6608"/>
      <c r="Y6608"/>
      <c r="Z6608"/>
    </row>
    <row r="6609" spans="1:26" x14ac:dyDescent="0.2">
      <c r="A6609"/>
      <c r="B6609" s="27"/>
      <c r="C6609" s="27"/>
      <c r="D6609"/>
      <c r="E6609"/>
      <c r="F6609" s="27"/>
      <c r="G6609"/>
      <c r="H6609"/>
      <c r="I6609"/>
      <c r="X6609"/>
      <c r="Y6609"/>
      <c r="Z6609"/>
    </row>
    <row r="6610" spans="1:26" x14ac:dyDescent="0.2">
      <c r="A6610"/>
      <c r="B6610" s="27"/>
      <c r="C6610" s="27"/>
      <c r="D6610"/>
      <c r="E6610"/>
      <c r="F6610" s="27"/>
      <c r="G6610"/>
      <c r="H6610"/>
      <c r="I6610"/>
      <c r="X6610"/>
      <c r="Y6610"/>
      <c r="Z6610"/>
    </row>
    <row r="6611" spans="1:26" x14ac:dyDescent="0.2">
      <c r="A6611"/>
      <c r="B6611" s="27"/>
      <c r="C6611" s="27"/>
      <c r="D6611"/>
      <c r="E6611"/>
      <c r="F6611" s="27"/>
      <c r="G6611"/>
      <c r="H6611"/>
      <c r="I6611"/>
      <c r="X6611"/>
      <c r="Y6611"/>
      <c r="Z6611"/>
    </row>
    <row r="6612" spans="1:26" x14ac:dyDescent="0.2">
      <c r="A6612"/>
      <c r="B6612" s="27"/>
      <c r="C6612" s="27"/>
      <c r="D6612"/>
      <c r="E6612"/>
      <c r="F6612" s="27"/>
      <c r="G6612"/>
      <c r="H6612"/>
      <c r="I6612"/>
      <c r="X6612"/>
      <c r="Y6612"/>
      <c r="Z6612"/>
    </row>
    <row r="6613" spans="1:26" x14ac:dyDescent="0.2">
      <c r="A6613"/>
      <c r="B6613" s="27"/>
      <c r="C6613" s="27"/>
      <c r="D6613"/>
      <c r="E6613"/>
      <c r="F6613" s="27"/>
      <c r="G6613"/>
      <c r="H6613"/>
      <c r="I6613"/>
      <c r="X6613"/>
      <c r="Y6613"/>
      <c r="Z6613"/>
    </row>
    <row r="6614" spans="1:26" x14ac:dyDescent="0.2">
      <c r="A6614"/>
      <c r="B6614" s="27"/>
      <c r="C6614" s="27"/>
      <c r="D6614"/>
      <c r="E6614"/>
      <c r="F6614" s="27"/>
      <c r="G6614"/>
      <c r="H6614"/>
      <c r="I6614"/>
      <c r="X6614"/>
      <c r="Y6614"/>
      <c r="Z6614"/>
    </row>
    <row r="6615" spans="1:26" x14ac:dyDescent="0.2">
      <c r="A6615"/>
      <c r="B6615" s="27"/>
      <c r="C6615" s="27"/>
      <c r="D6615"/>
      <c r="E6615"/>
      <c r="F6615" s="27"/>
      <c r="G6615"/>
      <c r="H6615"/>
      <c r="I6615"/>
      <c r="X6615"/>
      <c r="Y6615"/>
      <c r="Z6615"/>
    </row>
    <row r="6616" spans="1:26" x14ac:dyDescent="0.2">
      <c r="A6616"/>
      <c r="B6616" s="27"/>
      <c r="C6616" s="27"/>
      <c r="D6616"/>
      <c r="E6616"/>
      <c r="F6616" s="27"/>
      <c r="G6616"/>
      <c r="H6616"/>
      <c r="I6616"/>
      <c r="X6616"/>
      <c r="Y6616"/>
      <c r="Z6616"/>
    </row>
    <row r="6617" spans="1:26" x14ac:dyDescent="0.2">
      <c r="A6617"/>
      <c r="B6617" s="27"/>
      <c r="C6617" s="27"/>
      <c r="D6617"/>
      <c r="E6617"/>
      <c r="F6617" s="27"/>
      <c r="G6617"/>
      <c r="H6617"/>
      <c r="I6617"/>
      <c r="X6617"/>
      <c r="Y6617"/>
      <c r="Z6617"/>
    </row>
    <row r="6618" spans="1:26" x14ac:dyDescent="0.2">
      <c r="A6618"/>
      <c r="B6618" s="27"/>
      <c r="C6618" s="27"/>
      <c r="D6618"/>
      <c r="E6618"/>
      <c r="F6618" s="27"/>
      <c r="G6618"/>
      <c r="H6618"/>
      <c r="I6618"/>
      <c r="X6618"/>
      <c r="Y6618"/>
      <c r="Z6618"/>
    </row>
    <row r="6619" spans="1:26" x14ac:dyDescent="0.2">
      <c r="A6619"/>
      <c r="B6619" s="27"/>
      <c r="C6619" s="27"/>
      <c r="D6619"/>
      <c r="E6619"/>
      <c r="F6619" s="27"/>
      <c r="G6619"/>
      <c r="H6619"/>
      <c r="I6619"/>
      <c r="X6619"/>
      <c r="Y6619"/>
      <c r="Z6619"/>
    </row>
    <row r="6620" spans="1:26" x14ac:dyDescent="0.2">
      <c r="A6620"/>
      <c r="B6620" s="27"/>
      <c r="C6620" s="27"/>
      <c r="D6620"/>
      <c r="E6620"/>
      <c r="F6620" s="27"/>
      <c r="G6620"/>
      <c r="H6620"/>
      <c r="I6620"/>
      <c r="X6620"/>
      <c r="Y6620"/>
      <c r="Z6620"/>
    </row>
    <row r="6621" spans="1:26" x14ac:dyDescent="0.2">
      <c r="A6621"/>
      <c r="B6621" s="27"/>
      <c r="C6621" s="27"/>
      <c r="D6621"/>
      <c r="E6621"/>
      <c r="F6621" s="27"/>
      <c r="G6621"/>
      <c r="H6621"/>
      <c r="I6621"/>
      <c r="X6621"/>
      <c r="Y6621"/>
      <c r="Z6621"/>
    </row>
    <row r="6622" spans="1:26" x14ac:dyDescent="0.2">
      <c r="A6622"/>
      <c r="B6622" s="27"/>
      <c r="C6622" s="27"/>
      <c r="D6622"/>
      <c r="E6622"/>
      <c r="F6622" s="27"/>
      <c r="G6622"/>
      <c r="H6622"/>
      <c r="I6622"/>
      <c r="X6622"/>
      <c r="Y6622"/>
      <c r="Z6622"/>
    </row>
    <row r="6623" spans="1:26" x14ac:dyDescent="0.2">
      <c r="A6623"/>
      <c r="B6623" s="27"/>
      <c r="C6623" s="27"/>
      <c r="D6623"/>
      <c r="E6623"/>
      <c r="F6623" s="27"/>
      <c r="G6623"/>
      <c r="H6623"/>
      <c r="I6623"/>
      <c r="X6623"/>
      <c r="Y6623"/>
      <c r="Z6623"/>
    </row>
    <row r="6624" spans="1:26" x14ac:dyDescent="0.2">
      <c r="A6624"/>
      <c r="B6624" s="27"/>
      <c r="C6624" s="27"/>
      <c r="D6624"/>
      <c r="E6624"/>
      <c r="F6624" s="27"/>
      <c r="G6624"/>
      <c r="H6624"/>
      <c r="I6624"/>
      <c r="X6624"/>
      <c r="Y6624"/>
      <c r="Z6624"/>
    </row>
    <row r="6625" spans="1:26" x14ac:dyDescent="0.2">
      <c r="A6625"/>
      <c r="B6625" s="27"/>
      <c r="C6625" s="27"/>
      <c r="D6625"/>
      <c r="E6625"/>
      <c r="F6625" s="27"/>
      <c r="G6625"/>
      <c r="H6625"/>
      <c r="I6625"/>
      <c r="X6625"/>
      <c r="Y6625"/>
      <c r="Z6625"/>
    </row>
    <row r="6626" spans="1:26" x14ac:dyDescent="0.2">
      <c r="A6626"/>
      <c r="B6626" s="27"/>
      <c r="C6626" s="27"/>
      <c r="D6626"/>
      <c r="E6626"/>
      <c r="F6626" s="27"/>
      <c r="G6626"/>
      <c r="H6626"/>
      <c r="I6626"/>
      <c r="X6626"/>
      <c r="Y6626"/>
      <c r="Z6626"/>
    </row>
    <row r="6627" spans="1:26" x14ac:dyDescent="0.2">
      <c r="A6627"/>
      <c r="B6627" s="27"/>
      <c r="C6627" s="27"/>
      <c r="D6627"/>
      <c r="E6627"/>
      <c r="F6627" s="27"/>
      <c r="G6627"/>
      <c r="H6627"/>
      <c r="I6627"/>
      <c r="X6627"/>
      <c r="Y6627"/>
      <c r="Z6627"/>
    </row>
    <row r="6628" spans="1:26" x14ac:dyDescent="0.2">
      <c r="A6628"/>
      <c r="B6628" s="27"/>
      <c r="C6628" s="27"/>
      <c r="D6628"/>
      <c r="E6628"/>
      <c r="F6628" s="27"/>
      <c r="G6628"/>
      <c r="H6628"/>
      <c r="I6628"/>
      <c r="X6628"/>
      <c r="Y6628"/>
      <c r="Z6628"/>
    </row>
    <row r="6629" spans="1:26" x14ac:dyDescent="0.2">
      <c r="A6629"/>
      <c r="B6629" s="27"/>
      <c r="C6629" s="27"/>
      <c r="D6629"/>
      <c r="E6629"/>
      <c r="F6629" s="27"/>
      <c r="G6629"/>
      <c r="H6629"/>
      <c r="I6629"/>
      <c r="X6629"/>
      <c r="Y6629"/>
      <c r="Z6629"/>
    </row>
    <row r="6630" spans="1:26" x14ac:dyDescent="0.2">
      <c r="A6630"/>
      <c r="B6630" s="27"/>
      <c r="C6630" s="27"/>
      <c r="D6630"/>
      <c r="E6630"/>
      <c r="F6630" s="27"/>
      <c r="G6630"/>
      <c r="H6630"/>
      <c r="I6630"/>
      <c r="X6630"/>
      <c r="Y6630"/>
      <c r="Z6630"/>
    </row>
    <row r="6631" spans="1:26" x14ac:dyDescent="0.2">
      <c r="A6631"/>
      <c r="B6631" s="27"/>
      <c r="C6631" s="27"/>
      <c r="D6631"/>
      <c r="E6631"/>
      <c r="F6631" s="27"/>
      <c r="G6631"/>
      <c r="H6631"/>
      <c r="I6631"/>
      <c r="X6631"/>
      <c r="Y6631"/>
      <c r="Z6631"/>
    </row>
    <row r="6632" spans="1:26" x14ac:dyDescent="0.2">
      <c r="A6632"/>
      <c r="B6632" s="27"/>
      <c r="C6632" s="27"/>
      <c r="D6632"/>
      <c r="E6632"/>
      <c r="F6632" s="27"/>
      <c r="G6632"/>
      <c r="H6632"/>
      <c r="I6632"/>
      <c r="X6632"/>
      <c r="Y6632"/>
      <c r="Z6632"/>
    </row>
    <row r="6633" spans="1:26" x14ac:dyDescent="0.2">
      <c r="A6633"/>
      <c r="B6633" s="27"/>
      <c r="C6633" s="27"/>
      <c r="D6633"/>
      <c r="E6633"/>
      <c r="F6633" s="27"/>
      <c r="G6633"/>
      <c r="H6633"/>
      <c r="I6633"/>
      <c r="X6633"/>
      <c r="Y6633"/>
      <c r="Z6633"/>
    </row>
    <row r="6634" spans="1:26" x14ac:dyDescent="0.2">
      <c r="A6634"/>
      <c r="B6634" s="27"/>
      <c r="C6634" s="27"/>
      <c r="D6634"/>
      <c r="E6634"/>
      <c r="F6634" s="27"/>
      <c r="G6634"/>
      <c r="H6634"/>
      <c r="I6634"/>
      <c r="X6634"/>
      <c r="Y6634"/>
      <c r="Z6634"/>
    </row>
    <row r="6635" spans="1:26" x14ac:dyDescent="0.2">
      <c r="A6635"/>
      <c r="B6635" s="27"/>
      <c r="C6635" s="27"/>
      <c r="D6635"/>
      <c r="E6635"/>
      <c r="F6635" s="27"/>
      <c r="G6635"/>
      <c r="H6635"/>
      <c r="I6635"/>
      <c r="X6635"/>
      <c r="Y6635"/>
      <c r="Z6635"/>
    </row>
    <row r="6636" spans="1:26" x14ac:dyDescent="0.2">
      <c r="A6636"/>
      <c r="B6636" s="27"/>
      <c r="C6636" s="27"/>
      <c r="D6636"/>
      <c r="E6636"/>
      <c r="F6636" s="27"/>
      <c r="G6636"/>
      <c r="H6636"/>
      <c r="I6636"/>
      <c r="X6636"/>
      <c r="Y6636"/>
      <c r="Z6636"/>
    </row>
    <row r="6637" spans="1:26" x14ac:dyDescent="0.2">
      <c r="A6637"/>
      <c r="B6637" s="27"/>
      <c r="C6637" s="27"/>
      <c r="D6637"/>
      <c r="E6637"/>
      <c r="F6637" s="27"/>
      <c r="G6637"/>
      <c r="H6637"/>
      <c r="I6637"/>
      <c r="X6637"/>
      <c r="Y6637"/>
      <c r="Z6637"/>
    </row>
    <row r="6638" spans="1:26" x14ac:dyDescent="0.2">
      <c r="A6638"/>
      <c r="B6638" s="27"/>
      <c r="C6638" s="27"/>
      <c r="D6638"/>
      <c r="E6638"/>
      <c r="F6638" s="27"/>
      <c r="G6638"/>
      <c r="H6638"/>
      <c r="I6638"/>
      <c r="X6638"/>
      <c r="Y6638"/>
      <c r="Z6638"/>
    </row>
    <row r="6639" spans="1:26" x14ac:dyDescent="0.2">
      <c r="A6639"/>
      <c r="B6639" s="27"/>
      <c r="C6639" s="27"/>
      <c r="D6639"/>
      <c r="E6639"/>
      <c r="F6639" s="27"/>
      <c r="G6639"/>
      <c r="H6639"/>
      <c r="I6639"/>
      <c r="X6639"/>
      <c r="Y6639"/>
      <c r="Z6639"/>
    </row>
    <row r="6640" spans="1:26" x14ac:dyDescent="0.2">
      <c r="A6640"/>
      <c r="B6640" s="27"/>
      <c r="C6640" s="27"/>
      <c r="D6640"/>
      <c r="E6640"/>
      <c r="F6640" s="27"/>
      <c r="G6640"/>
      <c r="H6640"/>
      <c r="I6640"/>
      <c r="X6640"/>
      <c r="Y6640"/>
      <c r="Z6640"/>
    </row>
    <row r="6641" spans="1:26" x14ac:dyDescent="0.2">
      <c r="A6641"/>
      <c r="B6641" s="27"/>
      <c r="C6641" s="27"/>
      <c r="D6641"/>
      <c r="E6641"/>
      <c r="F6641" s="27"/>
      <c r="G6641"/>
      <c r="H6641"/>
      <c r="I6641"/>
      <c r="X6641"/>
      <c r="Y6641"/>
      <c r="Z6641"/>
    </row>
    <row r="6642" spans="1:26" x14ac:dyDescent="0.2">
      <c r="A6642"/>
      <c r="B6642" s="27"/>
      <c r="C6642" s="27"/>
      <c r="D6642"/>
      <c r="E6642"/>
      <c r="F6642" s="27"/>
      <c r="G6642"/>
      <c r="H6642"/>
      <c r="I6642"/>
      <c r="X6642"/>
      <c r="Y6642"/>
      <c r="Z6642"/>
    </row>
    <row r="6643" spans="1:26" x14ac:dyDescent="0.2">
      <c r="A6643"/>
      <c r="B6643" s="27"/>
      <c r="C6643" s="27"/>
      <c r="D6643"/>
      <c r="E6643"/>
      <c r="F6643" s="27"/>
      <c r="G6643"/>
      <c r="H6643"/>
      <c r="I6643"/>
      <c r="X6643"/>
      <c r="Y6643"/>
      <c r="Z6643"/>
    </row>
    <row r="6644" spans="1:26" x14ac:dyDescent="0.2">
      <c r="A6644"/>
      <c r="B6644" s="27"/>
      <c r="C6644" s="27"/>
      <c r="D6644"/>
      <c r="E6644"/>
      <c r="F6644" s="27"/>
      <c r="G6644"/>
      <c r="H6644"/>
      <c r="I6644"/>
      <c r="X6644"/>
      <c r="Y6644"/>
      <c r="Z6644"/>
    </row>
    <row r="6645" spans="1:26" x14ac:dyDescent="0.2">
      <c r="A6645"/>
      <c r="B6645" s="27"/>
      <c r="C6645" s="27"/>
      <c r="D6645"/>
      <c r="E6645"/>
      <c r="F6645" s="27"/>
      <c r="G6645"/>
      <c r="H6645"/>
      <c r="I6645"/>
      <c r="X6645"/>
      <c r="Y6645"/>
      <c r="Z6645"/>
    </row>
    <row r="6646" spans="1:26" x14ac:dyDescent="0.2">
      <c r="A6646"/>
      <c r="B6646" s="27"/>
      <c r="C6646" s="27"/>
      <c r="D6646"/>
      <c r="E6646"/>
      <c r="F6646" s="27"/>
      <c r="G6646"/>
      <c r="H6646"/>
      <c r="I6646"/>
      <c r="X6646"/>
      <c r="Y6646"/>
      <c r="Z6646"/>
    </row>
    <row r="6647" spans="1:26" x14ac:dyDescent="0.2">
      <c r="A6647"/>
      <c r="B6647" s="27"/>
      <c r="C6647" s="27"/>
      <c r="D6647"/>
      <c r="E6647"/>
      <c r="F6647" s="27"/>
      <c r="G6647"/>
      <c r="H6647"/>
      <c r="I6647"/>
      <c r="X6647"/>
      <c r="Y6647"/>
      <c r="Z6647"/>
    </row>
    <row r="6648" spans="1:26" x14ac:dyDescent="0.2">
      <c r="A6648"/>
      <c r="B6648" s="27"/>
      <c r="C6648" s="27"/>
      <c r="D6648"/>
      <c r="E6648"/>
      <c r="F6648" s="27"/>
      <c r="G6648"/>
      <c r="H6648"/>
      <c r="I6648"/>
      <c r="X6648"/>
      <c r="Y6648"/>
      <c r="Z6648"/>
    </row>
    <row r="6649" spans="1:26" x14ac:dyDescent="0.2">
      <c r="A6649"/>
      <c r="B6649" s="27"/>
      <c r="C6649" s="27"/>
      <c r="D6649"/>
      <c r="E6649"/>
      <c r="F6649" s="27"/>
      <c r="G6649"/>
      <c r="H6649"/>
      <c r="I6649"/>
      <c r="X6649"/>
      <c r="Y6649"/>
      <c r="Z6649"/>
    </row>
    <row r="6650" spans="1:26" x14ac:dyDescent="0.2">
      <c r="A6650"/>
      <c r="B6650" s="27"/>
      <c r="C6650" s="27"/>
      <c r="D6650"/>
      <c r="E6650"/>
      <c r="F6650" s="27"/>
      <c r="G6650"/>
      <c r="H6650"/>
      <c r="I6650"/>
      <c r="X6650"/>
      <c r="Y6650"/>
      <c r="Z6650"/>
    </row>
    <row r="6651" spans="1:26" x14ac:dyDescent="0.2">
      <c r="A6651"/>
      <c r="B6651" s="27"/>
      <c r="C6651" s="27"/>
      <c r="D6651"/>
      <c r="E6651"/>
      <c r="F6651" s="27"/>
      <c r="G6651"/>
      <c r="H6651"/>
      <c r="I6651"/>
      <c r="X6651"/>
      <c r="Y6651"/>
      <c r="Z6651"/>
    </row>
    <row r="6652" spans="1:26" x14ac:dyDescent="0.2">
      <c r="A6652"/>
      <c r="B6652" s="27"/>
      <c r="C6652" s="27"/>
      <c r="D6652"/>
      <c r="E6652"/>
      <c r="F6652" s="27"/>
      <c r="G6652"/>
      <c r="H6652"/>
      <c r="I6652"/>
      <c r="X6652"/>
      <c r="Y6652"/>
      <c r="Z6652"/>
    </row>
    <row r="6653" spans="1:26" x14ac:dyDescent="0.2">
      <c r="A6653"/>
      <c r="B6653" s="27"/>
      <c r="C6653" s="27"/>
      <c r="D6653"/>
      <c r="E6653"/>
      <c r="F6653" s="27"/>
      <c r="G6653"/>
      <c r="H6653"/>
      <c r="I6653"/>
      <c r="X6653"/>
      <c r="Y6653"/>
      <c r="Z6653"/>
    </row>
    <row r="6654" spans="1:26" x14ac:dyDescent="0.2">
      <c r="A6654"/>
      <c r="B6654" s="27"/>
      <c r="C6654" s="27"/>
      <c r="D6654"/>
      <c r="E6654"/>
      <c r="F6654" s="27"/>
      <c r="G6654"/>
      <c r="H6654"/>
      <c r="I6654"/>
      <c r="X6654"/>
      <c r="Y6654"/>
      <c r="Z6654"/>
    </row>
    <row r="6655" spans="1:26" x14ac:dyDescent="0.2">
      <c r="A6655"/>
      <c r="B6655" s="27"/>
      <c r="C6655" s="27"/>
      <c r="D6655"/>
      <c r="E6655"/>
      <c r="F6655" s="27"/>
      <c r="G6655"/>
      <c r="H6655"/>
      <c r="I6655"/>
      <c r="X6655"/>
      <c r="Y6655"/>
      <c r="Z6655"/>
    </row>
    <row r="6656" spans="1:26" x14ac:dyDescent="0.2">
      <c r="A6656"/>
      <c r="B6656" s="27"/>
      <c r="C6656" s="27"/>
      <c r="D6656"/>
      <c r="E6656"/>
      <c r="F6656" s="27"/>
      <c r="G6656"/>
      <c r="H6656"/>
      <c r="I6656"/>
      <c r="X6656"/>
      <c r="Y6656"/>
      <c r="Z6656"/>
    </row>
    <row r="6657" spans="1:26" x14ac:dyDescent="0.2">
      <c r="A6657"/>
      <c r="B6657" s="27"/>
      <c r="C6657" s="27"/>
      <c r="D6657"/>
      <c r="E6657"/>
      <c r="F6657" s="27"/>
      <c r="G6657"/>
      <c r="H6657"/>
      <c r="I6657"/>
      <c r="X6657"/>
      <c r="Y6657"/>
      <c r="Z6657"/>
    </row>
    <row r="6658" spans="1:26" x14ac:dyDescent="0.2">
      <c r="A6658"/>
      <c r="B6658" s="27"/>
      <c r="C6658" s="27"/>
      <c r="D6658"/>
      <c r="E6658"/>
      <c r="F6658" s="27"/>
      <c r="G6658"/>
      <c r="H6658"/>
      <c r="I6658"/>
      <c r="X6658"/>
      <c r="Y6658"/>
      <c r="Z6658"/>
    </row>
    <row r="6659" spans="1:26" x14ac:dyDescent="0.2">
      <c r="A6659"/>
      <c r="B6659" s="27"/>
      <c r="C6659" s="27"/>
      <c r="D6659"/>
      <c r="E6659"/>
      <c r="F6659" s="27"/>
      <c r="G6659"/>
      <c r="H6659"/>
      <c r="I6659"/>
      <c r="X6659"/>
      <c r="Y6659"/>
      <c r="Z6659"/>
    </row>
    <row r="6660" spans="1:26" x14ac:dyDescent="0.2">
      <c r="A6660"/>
      <c r="B6660" s="27"/>
      <c r="C6660" s="27"/>
      <c r="D6660"/>
      <c r="E6660"/>
      <c r="F6660" s="27"/>
      <c r="G6660"/>
      <c r="H6660"/>
      <c r="I6660"/>
      <c r="X6660"/>
      <c r="Y6660"/>
      <c r="Z6660"/>
    </row>
    <row r="6661" spans="1:26" x14ac:dyDescent="0.2">
      <c r="A6661"/>
      <c r="B6661" s="27"/>
      <c r="C6661" s="27"/>
      <c r="D6661"/>
      <c r="E6661"/>
      <c r="F6661" s="27"/>
      <c r="G6661"/>
      <c r="H6661"/>
      <c r="I6661"/>
      <c r="X6661"/>
      <c r="Y6661"/>
      <c r="Z6661"/>
    </row>
    <row r="6662" spans="1:26" x14ac:dyDescent="0.2">
      <c r="A6662"/>
      <c r="B6662" s="27"/>
      <c r="C6662" s="27"/>
      <c r="D6662"/>
      <c r="E6662"/>
      <c r="F6662" s="27"/>
      <c r="G6662"/>
      <c r="H6662"/>
      <c r="I6662"/>
      <c r="X6662"/>
      <c r="Y6662"/>
      <c r="Z6662"/>
    </row>
    <row r="6663" spans="1:26" x14ac:dyDescent="0.2">
      <c r="A6663"/>
      <c r="B6663" s="27"/>
      <c r="C6663" s="27"/>
      <c r="D6663"/>
      <c r="E6663"/>
      <c r="F6663" s="27"/>
      <c r="G6663"/>
      <c r="H6663"/>
      <c r="I6663"/>
      <c r="X6663"/>
      <c r="Y6663"/>
      <c r="Z6663"/>
    </row>
    <row r="6664" spans="1:26" x14ac:dyDescent="0.2">
      <c r="A6664"/>
      <c r="B6664" s="27"/>
      <c r="C6664" s="27"/>
      <c r="D6664"/>
      <c r="E6664"/>
      <c r="F6664" s="27"/>
      <c r="G6664"/>
      <c r="H6664"/>
      <c r="I6664"/>
      <c r="X6664"/>
      <c r="Y6664"/>
      <c r="Z6664"/>
    </row>
    <row r="6665" spans="1:26" x14ac:dyDescent="0.2">
      <c r="A6665"/>
      <c r="B6665" s="27"/>
      <c r="C6665" s="27"/>
      <c r="D6665"/>
      <c r="E6665"/>
      <c r="F6665" s="27"/>
      <c r="G6665"/>
      <c r="H6665"/>
      <c r="I6665"/>
      <c r="X6665"/>
      <c r="Y6665"/>
      <c r="Z6665"/>
    </row>
    <row r="6666" spans="1:26" x14ac:dyDescent="0.2">
      <c r="A6666"/>
      <c r="B6666" s="27"/>
      <c r="C6666" s="27"/>
      <c r="D6666"/>
      <c r="E6666"/>
      <c r="F6666" s="27"/>
      <c r="G6666"/>
      <c r="H6666"/>
      <c r="I6666"/>
      <c r="X6666"/>
      <c r="Y6666"/>
      <c r="Z6666"/>
    </row>
    <row r="6667" spans="1:26" x14ac:dyDescent="0.2">
      <c r="A6667"/>
      <c r="B6667" s="27"/>
      <c r="C6667" s="27"/>
      <c r="D6667"/>
      <c r="E6667"/>
      <c r="F6667" s="27"/>
      <c r="G6667"/>
      <c r="H6667"/>
      <c r="I6667"/>
      <c r="X6667"/>
      <c r="Y6667"/>
      <c r="Z6667"/>
    </row>
    <row r="6668" spans="1:26" x14ac:dyDescent="0.2">
      <c r="A6668"/>
      <c r="B6668" s="27"/>
      <c r="C6668" s="27"/>
      <c r="D6668"/>
      <c r="E6668"/>
      <c r="F6668" s="27"/>
      <c r="G6668"/>
      <c r="H6668"/>
      <c r="I6668"/>
      <c r="X6668"/>
      <c r="Y6668"/>
      <c r="Z6668"/>
    </row>
    <row r="6669" spans="1:26" x14ac:dyDescent="0.2">
      <c r="A6669"/>
      <c r="B6669" s="27"/>
      <c r="C6669" s="27"/>
      <c r="D6669"/>
      <c r="E6669"/>
      <c r="F6669" s="27"/>
      <c r="G6669"/>
      <c r="H6669"/>
      <c r="I6669"/>
      <c r="X6669"/>
      <c r="Y6669"/>
      <c r="Z6669"/>
    </row>
    <row r="6670" spans="1:26" x14ac:dyDescent="0.2">
      <c r="A6670"/>
      <c r="B6670" s="27"/>
      <c r="C6670" s="27"/>
      <c r="D6670"/>
      <c r="E6670"/>
      <c r="F6670" s="27"/>
      <c r="G6670"/>
      <c r="H6670"/>
      <c r="I6670"/>
      <c r="X6670"/>
      <c r="Y6670"/>
      <c r="Z6670"/>
    </row>
    <row r="6671" spans="1:26" x14ac:dyDescent="0.2">
      <c r="A6671"/>
      <c r="B6671" s="27"/>
      <c r="C6671" s="27"/>
      <c r="D6671"/>
      <c r="E6671"/>
      <c r="F6671" s="27"/>
      <c r="G6671"/>
      <c r="H6671"/>
      <c r="I6671"/>
      <c r="X6671"/>
      <c r="Y6671"/>
      <c r="Z6671"/>
    </row>
    <row r="6672" spans="1:26" x14ac:dyDescent="0.2">
      <c r="A6672"/>
      <c r="B6672" s="27"/>
      <c r="C6672" s="27"/>
      <c r="D6672"/>
      <c r="E6672"/>
      <c r="F6672" s="27"/>
      <c r="G6672"/>
      <c r="H6672"/>
      <c r="I6672"/>
      <c r="X6672"/>
      <c r="Y6672"/>
      <c r="Z6672"/>
    </row>
    <row r="6673" spans="1:26" x14ac:dyDescent="0.2">
      <c r="A6673"/>
      <c r="B6673" s="27"/>
      <c r="C6673" s="27"/>
      <c r="D6673"/>
      <c r="E6673"/>
      <c r="F6673" s="27"/>
      <c r="G6673"/>
      <c r="H6673"/>
      <c r="I6673"/>
      <c r="X6673"/>
      <c r="Y6673"/>
      <c r="Z6673"/>
    </row>
    <row r="6674" spans="1:26" x14ac:dyDescent="0.2">
      <c r="A6674"/>
      <c r="B6674" s="27"/>
      <c r="C6674" s="27"/>
      <c r="D6674"/>
      <c r="E6674"/>
      <c r="F6674" s="27"/>
      <c r="G6674"/>
      <c r="H6674"/>
      <c r="I6674"/>
      <c r="X6674"/>
      <c r="Y6674"/>
      <c r="Z6674"/>
    </row>
    <row r="6675" spans="1:26" x14ac:dyDescent="0.2">
      <c r="A6675"/>
      <c r="B6675" s="27"/>
      <c r="C6675" s="27"/>
      <c r="D6675"/>
      <c r="E6675"/>
      <c r="F6675" s="27"/>
      <c r="G6675"/>
      <c r="H6675"/>
      <c r="I6675"/>
      <c r="X6675"/>
      <c r="Y6675"/>
      <c r="Z6675"/>
    </row>
    <row r="6676" spans="1:26" x14ac:dyDescent="0.2">
      <c r="A6676"/>
      <c r="B6676" s="27"/>
      <c r="C6676" s="27"/>
      <c r="D6676"/>
      <c r="E6676"/>
      <c r="F6676" s="27"/>
      <c r="G6676"/>
      <c r="H6676"/>
      <c r="I6676"/>
      <c r="X6676"/>
      <c r="Y6676"/>
      <c r="Z6676"/>
    </row>
    <row r="6677" spans="1:26" x14ac:dyDescent="0.2">
      <c r="A6677"/>
      <c r="B6677" s="27"/>
      <c r="C6677" s="27"/>
      <c r="D6677"/>
      <c r="E6677"/>
      <c r="F6677" s="27"/>
      <c r="G6677"/>
      <c r="H6677"/>
      <c r="I6677"/>
      <c r="X6677"/>
      <c r="Y6677"/>
      <c r="Z6677"/>
    </row>
    <row r="6678" spans="1:26" x14ac:dyDescent="0.2">
      <c r="A6678"/>
      <c r="B6678" s="27"/>
      <c r="C6678" s="27"/>
      <c r="D6678"/>
      <c r="E6678"/>
      <c r="F6678" s="27"/>
      <c r="G6678"/>
      <c r="H6678"/>
      <c r="I6678"/>
      <c r="X6678"/>
      <c r="Y6678"/>
      <c r="Z6678"/>
    </row>
    <row r="6679" spans="1:26" x14ac:dyDescent="0.2">
      <c r="A6679"/>
      <c r="B6679" s="27"/>
      <c r="C6679" s="27"/>
      <c r="D6679"/>
      <c r="E6679"/>
      <c r="F6679" s="27"/>
      <c r="G6679"/>
      <c r="H6679"/>
      <c r="I6679"/>
      <c r="X6679"/>
      <c r="Y6679"/>
      <c r="Z6679"/>
    </row>
    <row r="6680" spans="1:26" x14ac:dyDescent="0.2">
      <c r="A6680"/>
      <c r="B6680" s="27"/>
      <c r="C6680" s="27"/>
      <c r="D6680"/>
      <c r="E6680"/>
      <c r="F6680" s="27"/>
      <c r="G6680"/>
      <c r="H6680"/>
      <c r="I6680"/>
      <c r="X6680"/>
      <c r="Y6680"/>
      <c r="Z6680"/>
    </row>
    <row r="6681" spans="1:26" x14ac:dyDescent="0.2">
      <c r="A6681"/>
      <c r="B6681" s="27"/>
      <c r="C6681" s="27"/>
      <c r="D6681"/>
      <c r="E6681"/>
      <c r="F6681" s="27"/>
      <c r="G6681"/>
      <c r="H6681"/>
      <c r="I6681"/>
      <c r="X6681"/>
      <c r="Y6681"/>
      <c r="Z6681"/>
    </row>
    <row r="6682" spans="1:26" x14ac:dyDescent="0.2">
      <c r="A6682"/>
      <c r="B6682" s="27"/>
      <c r="C6682" s="27"/>
      <c r="D6682"/>
      <c r="E6682"/>
      <c r="F6682" s="27"/>
      <c r="G6682"/>
      <c r="H6682"/>
      <c r="I6682"/>
      <c r="X6682"/>
      <c r="Y6682"/>
      <c r="Z6682"/>
    </row>
    <row r="6683" spans="1:26" x14ac:dyDescent="0.2">
      <c r="A6683"/>
      <c r="B6683" s="27"/>
      <c r="C6683" s="27"/>
      <c r="D6683"/>
      <c r="E6683"/>
      <c r="F6683" s="27"/>
      <c r="G6683"/>
      <c r="H6683"/>
      <c r="I6683"/>
      <c r="X6683"/>
      <c r="Y6683"/>
      <c r="Z6683"/>
    </row>
    <row r="6684" spans="1:26" x14ac:dyDescent="0.2">
      <c r="A6684"/>
      <c r="B6684" s="27"/>
      <c r="C6684" s="27"/>
      <c r="D6684"/>
      <c r="E6684"/>
      <c r="F6684" s="27"/>
      <c r="G6684"/>
      <c r="H6684"/>
      <c r="I6684"/>
      <c r="X6684"/>
      <c r="Y6684"/>
      <c r="Z6684"/>
    </row>
    <row r="6685" spans="1:26" x14ac:dyDescent="0.2">
      <c r="A6685"/>
      <c r="B6685" s="27"/>
      <c r="C6685" s="27"/>
      <c r="D6685"/>
      <c r="E6685"/>
      <c r="F6685" s="27"/>
      <c r="G6685"/>
      <c r="H6685"/>
      <c r="I6685"/>
      <c r="X6685"/>
      <c r="Y6685"/>
      <c r="Z6685"/>
    </row>
    <row r="6686" spans="1:26" x14ac:dyDescent="0.2">
      <c r="A6686"/>
      <c r="B6686" s="27"/>
      <c r="C6686" s="27"/>
      <c r="D6686"/>
      <c r="E6686"/>
      <c r="F6686" s="27"/>
      <c r="G6686"/>
      <c r="H6686"/>
      <c r="I6686"/>
      <c r="X6686"/>
      <c r="Y6686"/>
      <c r="Z6686"/>
    </row>
    <row r="6687" spans="1:26" x14ac:dyDescent="0.2">
      <c r="A6687"/>
      <c r="B6687" s="27"/>
      <c r="C6687" s="27"/>
      <c r="D6687"/>
      <c r="E6687"/>
      <c r="F6687" s="27"/>
      <c r="G6687"/>
      <c r="H6687"/>
      <c r="I6687"/>
      <c r="X6687"/>
      <c r="Y6687"/>
      <c r="Z6687"/>
    </row>
    <row r="6688" spans="1:26" x14ac:dyDescent="0.2">
      <c r="A6688"/>
      <c r="B6688" s="27"/>
      <c r="C6688" s="27"/>
      <c r="D6688"/>
      <c r="E6688"/>
      <c r="F6688" s="27"/>
      <c r="G6688"/>
      <c r="H6688"/>
      <c r="I6688"/>
      <c r="X6688"/>
      <c r="Y6688"/>
      <c r="Z6688"/>
    </row>
    <row r="6689" spans="1:26" x14ac:dyDescent="0.2">
      <c r="A6689"/>
      <c r="B6689" s="27"/>
      <c r="C6689" s="27"/>
      <c r="D6689"/>
      <c r="E6689"/>
      <c r="F6689" s="27"/>
      <c r="G6689"/>
      <c r="H6689"/>
      <c r="I6689"/>
      <c r="X6689"/>
      <c r="Y6689"/>
      <c r="Z6689"/>
    </row>
    <row r="6690" spans="1:26" x14ac:dyDescent="0.2">
      <c r="A6690"/>
      <c r="B6690" s="27"/>
      <c r="C6690" s="27"/>
      <c r="D6690"/>
      <c r="E6690"/>
      <c r="F6690" s="27"/>
      <c r="G6690"/>
      <c r="H6690"/>
      <c r="I6690"/>
      <c r="X6690"/>
      <c r="Y6690"/>
      <c r="Z6690"/>
    </row>
    <row r="6691" spans="1:26" x14ac:dyDescent="0.2">
      <c r="A6691"/>
      <c r="B6691" s="27"/>
      <c r="C6691" s="27"/>
      <c r="D6691"/>
      <c r="E6691"/>
      <c r="F6691" s="27"/>
      <c r="G6691"/>
      <c r="H6691"/>
      <c r="I6691"/>
      <c r="X6691"/>
      <c r="Y6691"/>
      <c r="Z6691"/>
    </row>
    <row r="6692" spans="1:26" x14ac:dyDescent="0.2">
      <c r="A6692"/>
      <c r="B6692" s="27"/>
      <c r="C6692" s="27"/>
      <c r="D6692"/>
      <c r="E6692"/>
      <c r="F6692" s="27"/>
      <c r="G6692"/>
      <c r="H6692"/>
      <c r="I6692"/>
      <c r="X6692"/>
      <c r="Y6692"/>
      <c r="Z6692"/>
    </row>
    <row r="6693" spans="1:26" x14ac:dyDescent="0.2">
      <c r="A6693"/>
      <c r="B6693" s="27"/>
      <c r="C6693" s="27"/>
      <c r="D6693"/>
      <c r="E6693"/>
      <c r="F6693" s="27"/>
      <c r="G6693"/>
      <c r="H6693"/>
      <c r="I6693"/>
      <c r="X6693"/>
      <c r="Y6693"/>
      <c r="Z6693"/>
    </row>
    <row r="6694" spans="1:26" x14ac:dyDescent="0.2">
      <c r="A6694"/>
      <c r="B6694" s="27"/>
      <c r="C6694" s="27"/>
      <c r="D6694"/>
      <c r="E6694"/>
      <c r="F6694" s="27"/>
      <c r="G6694"/>
      <c r="H6694"/>
      <c r="I6694"/>
      <c r="X6694"/>
      <c r="Y6694"/>
      <c r="Z6694"/>
    </row>
    <row r="6695" spans="1:26" x14ac:dyDescent="0.2">
      <c r="A6695"/>
      <c r="B6695" s="27"/>
      <c r="C6695" s="27"/>
      <c r="D6695"/>
      <c r="E6695"/>
      <c r="F6695" s="27"/>
      <c r="G6695"/>
      <c r="H6695"/>
      <c r="I6695"/>
      <c r="X6695"/>
      <c r="Y6695"/>
      <c r="Z6695"/>
    </row>
    <row r="6696" spans="1:26" x14ac:dyDescent="0.2">
      <c r="A6696"/>
      <c r="B6696" s="27"/>
      <c r="C6696" s="27"/>
      <c r="D6696"/>
      <c r="E6696"/>
      <c r="F6696" s="27"/>
      <c r="G6696"/>
      <c r="H6696"/>
      <c r="I6696"/>
      <c r="X6696"/>
      <c r="Y6696"/>
      <c r="Z6696"/>
    </row>
    <row r="6697" spans="1:26" x14ac:dyDescent="0.2">
      <c r="A6697"/>
      <c r="B6697" s="27"/>
      <c r="C6697" s="27"/>
      <c r="D6697"/>
      <c r="E6697"/>
      <c r="F6697" s="27"/>
      <c r="G6697"/>
      <c r="H6697"/>
      <c r="I6697"/>
      <c r="X6697"/>
      <c r="Y6697"/>
      <c r="Z6697"/>
    </row>
    <row r="6698" spans="1:26" x14ac:dyDescent="0.2">
      <c r="A6698"/>
      <c r="B6698" s="27"/>
      <c r="C6698" s="27"/>
      <c r="D6698"/>
      <c r="E6698"/>
      <c r="F6698" s="27"/>
      <c r="G6698"/>
      <c r="H6698"/>
      <c r="I6698"/>
      <c r="X6698"/>
      <c r="Y6698"/>
      <c r="Z6698"/>
    </row>
    <row r="6699" spans="1:26" x14ac:dyDescent="0.2">
      <c r="A6699"/>
      <c r="B6699" s="27"/>
      <c r="C6699" s="27"/>
      <c r="D6699"/>
      <c r="E6699"/>
      <c r="F6699" s="27"/>
      <c r="G6699"/>
      <c r="H6699"/>
      <c r="I6699"/>
      <c r="X6699"/>
      <c r="Y6699"/>
      <c r="Z6699"/>
    </row>
    <row r="6700" spans="1:26" x14ac:dyDescent="0.2">
      <c r="A6700"/>
      <c r="B6700" s="27"/>
      <c r="C6700" s="27"/>
      <c r="D6700"/>
      <c r="E6700"/>
      <c r="F6700" s="27"/>
      <c r="G6700"/>
      <c r="H6700"/>
      <c r="I6700"/>
      <c r="X6700"/>
      <c r="Y6700"/>
      <c r="Z6700"/>
    </row>
    <row r="6701" spans="1:26" x14ac:dyDescent="0.2">
      <c r="A6701"/>
      <c r="B6701" s="27"/>
      <c r="C6701" s="27"/>
      <c r="D6701"/>
      <c r="E6701"/>
      <c r="F6701" s="27"/>
      <c r="G6701"/>
      <c r="H6701"/>
      <c r="I6701"/>
      <c r="X6701"/>
      <c r="Y6701"/>
      <c r="Z6701"/>
    </row>
    <row r="6702" spans="1:26" x14ac:dyDescent="0.2">
      <c r="A6702"/>
      <c r="B6702" s="27"/>
      <c r="C6702" s="27"/>
      <c r="D6702"/>
      <c r="E6702"/>
      <c r="F6702" s="27"/>
      <c r="G6702"/>
      <c r="H6702"/>
      <c r="I6702"/>
      <c r="X6702"/>
      <c r="Y6702"/>
      <c r="Z6702"/>
    </row>
    <row r="6703" spans="1:26" x14ac:dyDescent="0.2">
      <c r="A6703"/>
      <c r="B6703" s="27"/>
      <c r="C6703" s="27"/>
      <c r="D6703"/>
      <c r="E6703"/>
      <c r="F6703" s="27"/>
      <c r="G6703"/>
      <c r="H6703"/>
      <c r="I6703"/>
      <c r="X6703"/>
      <c r="Y6703"/>
      <c r="Z6703"/>
    </row>
    <row r="6704" spans="1:26" x14ac:dyDescent="0.2">
      <c r="A6704"/>
      <c r="B6704" s="27"/>
      <c r="C6704" s="27"/>
      <c r="D6704"/>
      <c r="E6704"/>
      <c r="F6704" s="27"/>
      <c r="G6704"/>
      <c r="H6704"/>
      <c r="I6704"/>
      <c r="X6704"/>
      <c r="Y6704"/>
      <c r="Z6704"/>
    </row>
    <row r="6705" spans="1:26" x14ac:dyDescent="0.2">
      <c r="A6705"/>
      <c r="B6705" s="27"/>
      <c r="C6705" s="27"/>
      <c r="D6705"/>
      <c r="E6705"/>
      <c r="F6705" s="27"/>
      <c r="G6705"/>
      <c r="H6705"/>
      <c r="I6705"/>
      <c r="X6705"/>
      <c r="Y6705"/>
      <c r="Z6705"/>
    </row>
    <row r="6706" spans="1:26" x14ac:dyDescent="0.2">
      <c r="A6706"/>
      <c r="B6706" s="27"/>
      <c r="C6706" s="27"/>
      <c r="D6706"/>
      <c r="E6706"/>
      <c r="F6706" s="27"/>
      <c r="G6706"/>
      <c r="H6706"/>
      <c r="I6706"/>
      <c r="X6706"/>
      <c r="Y6706"/>
      <c r="Z6706"/>
    </row>
    <row r="6707" spans="1:26" x14ac:dyDescent="0.2">
      <c r="A6707"/>
      <c r="B6707" s="27"/>
      <c r="C6707" s="27"/>
      <c r="D6707"/>
      <c r="E6707"/>
      <c r="F6707" s="27"/>
      <c r="G6707"/>
      <c r="H6707"/>
      <c r="I6707"/>
      <c r="X6707"/>
      <c r="Y6707"/>
      <c r="Z6707"/>
    </row>
    <row r="6708" spans="1:26" x14ac:dyDescent="0.2">
      <c r="A6708"/>
      <c r="B6708" s="27"/>
      <c r="C6708" s="27"/>
      <c r="D6708"/>
      <c r="E6708"/>
      <c r="F6708" s="27"/>
      <c r="G6708"/>
      <c r="H6708"/>
      <c r="I6708"/>
      <c r="X6708"/>
      <c r="Y6708"/>
      <c r="Z6708"/>
    </row>
    <row r="6709" spans="1:26" x14ac:dyDescent="0.2">
      <c r="A6709"/>
      <c r="B6709" s="27"/>
      <c r="C6709" s="27"/>
      <c r="D6709"/>
      <c r="E6709"/>
      <c r="F6709" s="27"/>
      <c r="G6709"/>
      <c r="H6709"/>
      <c r="I6709"/>
      <c r="X6709"/>
      <c r="Y6709"/>
      <c r="Z6709"/>
    </row>
    <row r="6710" spans="1:26" x14ac:dyDescent="0.2">
      <c r="A6710"/>
      <c r="B6710" s="27"/>
      <c r="C6710" s="27"/>
      <c r="D6710"/>
      <c r="E6710"/>
      <c r="F6710" s="27"/>
      <c r="G6710"/>
      <c r="H6710"/>
      <c r="I6710"/>
      <c r="X6710"/>
      <c r="Y6710"/>
      <c r="Z6710"/>
    </row>
    <row r="6711" spans="1:26" x14ac:dyDescent="0.2">
      <c r="A6711"/>
      <c r="B6711" s="27"/>
      <c r="C6711" s="27"/>
      <c r="D6711"/>
      <c r="E6711"/>
      <c r="F6711" s="27"/>
      <c r="G6711"/>
      <c r="H6711"/>
      <c r="I6711"/>
      <c r="X6711"/>
      <c r="Y6711"/>
      <c r="Z6711"/>
    </row>
    <row r="6712" spans="1:26" x14ac:dyDescent="0.2">
      <c r="A6712"/>
      <c r="B6712" s="27"/>
      <c r="C6712" s="27"/>
      <c r="D6712"/>
      <c r="E6712"/>
      <c r="F6712" s="27"/>
      <c r="G6712"/>
      <c r="H6712"/>
      <c r="I6712"/>
      <c r="X6712"/>
      <c r="Y6712"/>
      <c r="Z6712"/>
    </row>
    <row r="6713" spans="1:26" x14ac:dyDescent="0.2">
      <c r="A6713"/>
      <c r="B6713" s="27"/>
      <c r="C6713" s="27"/>
      <c r="D6713"/>
      <c r="E6713"/>
      <c r="F6713" s="27"/>
      <c r="G6713"/>
      <c r="H6713"/>
      <c r="I6713"/>
      <c r="X6713"/>
      <c r="Y6713"/>
      <c r="Z6713"/>
    </row>
    <row r="6714" spans="1:26" x14ac:dyDescent="0.2">
      <c r="A6714"/>
      <c r="B6714" s="27"/>
      <c r="C6714" s="27"/>
      <c r="D6714"/>
      <c r="E6714"/>
      <c r="F6714" s="27"/>
      <c r="G6714"/>
      <c r="H6714"/>
      <c r="I6714"/>
      <c r="X6714"/>
      <c r="Y6714"/>
      <c r="Z6714"/>
    </row>
    <row r="6715" spans="1:26" x14ac:dyDescent="0.2">
      <c r="A6715"/>
      <c r="B6715" s="27"/>
      <c r="C6715" s="27"/>
      <c r="D6715"/>
      <c r="E6715"/>
      <c r="F6715" s="27"/>
      <c r="G6715"/>
      <c r="H6715"/>
      <c r="I6715"/>
      <c r="X6715"/>
      <c r="Y6715"/>
      <c r="Z6715"/>
    </row>
    <row r="6716" spans="1:26" x14ac:dyDescent="0.2">
      <c r="A6716"/>
      <c r="B6716" s="27"/>
      <c r="C6716" s="27"/>
      <c r="D6716"/>
      <c r="E6716"/>
      <c r="F6716" s="27"/>
      <c r="G6716"/>
      <c r="H6716"/>
      <c r="I6716"/>
      <c r="X6716"/>
      <c r="Y6716"/>
      <c r="Z6716"/>
    </row>
    <row r="6717" spans="1:26" x14ac:dyDescent="0.2">
      <c r="A6717"/>
      <c r="B6717" s="27"/>
      <c r="C6717" s="27"/>
      <c r="D6717"/>
      <c r="E6717"/>
      <c r="F6717" s="27"/>
      <c r="G6717"/>
      <c r="H6717"/>
      <c r="I6717"/>
      <c r="X6717"/>
      <c r="Y6717"/>
      <c r="Z6717"/>
    </row>
    <row r="6718" spans="1:26" x14ac:dyDescent="0.2">
      <c r="A6718"/>
      <c r="B6718" s="27"/>
      <c r="C6718" s="27"/>
      <c r="D6718"/>
      <c r="E6718"/>
      <c r="F6718" s="27"/>
      <c r="G6718"/>
      <c r="H6718"/>
      <c r="I6718"/>
      <c r="X6718"/>
      <c r="Y6718"/>
      <c r="Z6718"/>
    </row>
    <row r="6719" spans="1:26" x14ac:dyDescent="0.2">
      <c r="A6719"/>
      <c r="B6719" s="27"/>
      <c r="C6719" s="27"/>
      <c r="D6719"/>
      <c r="E6719"/>
      <c r="F6719" s="27"/>
      <c r="G6719"/>
      <c r="H6719"/>
      <c r="I6719"/>
      <c r="X6719"/>
      <c r="Y6719"/>
      <c r="Z6719"/>
    </row>
    <row r="6720" spans="1:26" x14ac:dyDescent="0.2">
      <c r="A6720"/>
      <c r="B6720" s="27"/>
      <c r="C6720" s="27"/>
      <c r="D6720"/>
      <c r="E6720"/>
      <c r="F6720" s="27"/>
      <c r="G6720"/>
      <c r="H6720"/>
      <c r="I6720"/>
      <c r="X6720"/>
      <c r="Y6720"/>
      <c r="Z6720"/>
    </row>
    <row r="6721" spans="1:26" x14ac:dyDescent="0.2">
      <c r="A6721"/>
      <c r="B6721" s="27"/>
      <c r="C6721" s="27"/>
      <c r="D6721"/>
      <c r="E6721"/>
      <c r="F6721" s="27"/>
      <c r="G6721"/>
      <c r="H6721"/>
      <c r="I6721"/>
      <c r="X6721"/>
      <c r="Y6721"/>
      <c r="Z6721"/>
    </row>
    <row r="6722" spans="1:26" x14ac:dyDescent="0.2">
      <c r="A6722"/>
      <c r="B6722" s="27"/>
      <c r="C6722" s="27"/>
      <c r="D6722"/>
      <c r="E6722"/>
      <c r="F6722" s="27"/>
      <c r="G6722"/>
      <c r="H6722"/>
      <c r="I6722"/>
      <c r="X6722"/>
      <c r="Y6722"/>
      <c r="Z6722"/>
    </row>
    <row r="6723" spans="1:26" x14ac:dyDescent="0.2">
      <c r="A6723"/>
      <c r="B6723" s="27"/>
      <c r="C6723" s="27"/>
      <c r="D6723"/>
      <c r="E6723"/>
      <c r="F6723" s="27"/>
      <c r="G6723"/>
      <c r="H6723"/>
      <c r="I6723"/>
      <c r="X6723"/>
      <c r="Y6723"/>
      <c r="Z6723"/>
    </row>
    <row r="6724" spans="1:26" x14ac:dyDescent="0.2">
      <c r="A6724"/>
      <c r="B6724" s="27"/>
      <c r="C6724" s="27"/>
      <c r="D6724"/>
      <c r="E6724"/>
      <c r="F6724" s="27"/>
      <c r="G6724"/>
      <c r="H6724"/>
      <c r="I6724"/>
      <c r="X6724"/>
      <c r="Y6724"/>
      <c r="Z6724"/>
    </row>
    <row r="6725" spans="1:26" x14ac:dyDescent="0.2">
      <c r="A6725"/>
      <c r="B6725" s="27"/>
      <c r="C6725" s="27"/>
      <c r="D6725"/>
      <c r="E6725"/>
      <c r="F6725" s="27"/>
      <c r="G6725"/>
      <c r="H6725"/>
      <c r="I6725"/>
      <c r="X6725"/>
      <c r="Y6725"/>
      <c r="Z6725"/>
    </row>
    <row r="6726" spans="1:26" x14ac:dyDescent="0.2">
      <c r="A6726"/>
      <c r="B6726" s="27"/>
      <c r="C6726" s="27"/>
      <c r="D6726"/>
      <c r="E6726"/>
      <c r="F6726" s="27"/>
      <c r="G6726"/>
      <c r="H6726"/>
      <c r="I6726"/>
      <c r="X6726"/>
      <c r="Y6726"/>
      <c r="Z6726"/>
    </row>
    <row r="6727" spans="1:26" x14ac:dyDescent="0.2">
      <c r="A6727"/>
      <c r="B6727" s="27"/>
      <c r="C6727" s="27"/>
      <c r="D6727"/>
      <c r="E6727"/>
      <c r="F6727" s="27"/>
      <c r="G6727"/>
      <c r="H6727"/>
      <c r="I6727"/>
      <c r="X6727"/>
      <c r="Y6727"/>
      <c r="Z6727"/>
    </row>
    <row r="6728" spans="1:26" x14ac:dyDescent="0.2">
      <c r="A6728"/>
      <c r="B6728" s="27"/>
      <c r="C6728" s="27"/>
      <c r="D6728"/>
      <c r="E6728"/>
      <c r="F6728" s="27"/>
      <c r="G6728"/>
      <c r="H6728"/>
      <c r="I6728"/>
      <c r="X6728"/>
      <c r="Y6728"/>
      <c r="Z6728"/>
    </row>
    <row r="6729" spans="1:26" x14ac:dyDescent="0.2">
      <c r="A6729"/>
      <c r="B6729" s="27"/>
      <c r="C6729" s="27"/>
      <c r="D6729"/>
      <c r="E6729"/>
      <c r="F6729" s="27"/>
      <c r="G6729"/>
      <c r="H6729"/>
      <c r="I6729"/>
      <c r="X6729"/>
      <c r="Y6729"/>
      <c r="Z6729"/>
    </row>
    <row r="6730" spans="1:26" x14ac:dyDescent="0.2">
      <c r="A6730"/>
      <c r="B6730" s="27"/>
      <c r="C6730" s="27"/>
      <c r="D6730"/>
      <c r="E6730"/>
      <c r="F6730" s="27"/>
      <c r="G6730"/>
      <c r="H6730"/>
      <c r="I6730"/>
      <c r="X6730"/>
      <c r="Y6730"/>
      <c r="Z6730"/>
    </row>
    <row r="6731" spans="1:26" x14ac:dyDescent="0.2">
      <c r="A6731"/>
      <c r="B6731" s="27"/>
      <c r="C6731" s="27"/>
      <c r="D6731"/>
      <c r="E6731"/>
      <c r="F6731" s="27"/>
      <c r="G6731"/>
      <c r="H6731"/>
      <c r="I6731"/>
      <c r="X6731"/>
      <c r="Y6731"/>
      <c r="Z6731"/>
    </row>
    <row r="6732" spans="1:26" x14ac:dyDescent="0.2">
      <c r="A6732"/>
      <c r="B6732" s="27"/>
      <c r="C6732" s="27"/>
      <c r="D6732"/>
      <c r="E6732"/>
      <c r="F6732" s="27"/>
      <c r="G6732"/>
      <c r="H6732"/>
      <c r="I6732"/>
      <c r="X6732"/>
      <c r="Y6732"/>
      <c r="Z6732"/>
    </row>
    <row r="6733" spans="1:26" x14ac:dyDescent="0.2">
      <c r="A6733"/>
      <c r="B6733" s="27"/>
      <c r="C6733" s="27"/>
      <c r="D6733"/>
      <c r="E6733"/>
      <c r="F6733" s="27"/>
      <c r="G6733"/>
      <c r="H6733"/>
      <c r="I6733"/>
      <c r="X6733"/>
      <c r="Y6733"/>
      <c r="Z6733"/>
    </row>
    <row r="6734" spans="1:26" x14ac:dyDescent="0.2">
      <c r="A6734"/>
      <c r="B6734" s="27"/>
      <c r="C6734" s="27"/>
      <c r="D6734"/>
      <c r="E6734"/>
      <c r="F6734" s="27"/>
      <c r="G6734"/>
      <c r="H6734"/>
      <c r="I6734"/>
      <c r="X6734"/>
      <c r="Y6734"/>
      <c r="Z6734"/>
    </row>
    <row r="6735" spans="1:26" x14ac:dyDescent="0.2">
      <c r="A6735"/>
      <c r="B6735" s="27"/>
      <c r="C6735" s="27"/>
      <c r="D6735"/>
      <c r="E6735"/>
      <c r="F6735" s="27"/>
      <c r="G6735"/>
      <c r="H6735"/>
      <c r="I6735"/>
      <c r="X6735"/>
      <c r="Y6735"/>
      <c r="Z6735"/>
    </row>
    <row r="6736" spans="1:26" x14ac:dyDescent="0.2">
      <c r="A6736"/>
      <c r="B6736" s="27"/>
      <c r="C6736" s="27"/>
      <c r="D6736"/>
      <c r="E6736"/>
      <c r="F6736" s="27"/>
      <c r="G6736"/>
      <c r="H6736"/>
      <c r="I6736"/>
      <c r="X6736"/>
      <c r="Y6736"/>
      <c r="Z6736"/>
    </row>
    <row r="6737" spans="1:26" x14ac:dyDescent="0.2">
      <c r="A6737"/>
      <c r="B6737" s="27"/>
      <c r="C6737" s="27"/>
      <c r="D6737"/>
      <c r="E6737"/>
      <c r="F6737" s="27"/>
      <c r="G6737"/>
      <c r="H6737"/>
      <c r="I6737"/>
      <c r="X6737"/>
      <c r="Y6737"/>
      <c r="Z6737"/>
    </row>
    <row r="6738" spans="1:26" x14ac:dyDescent="0.2">
      <c r="A6738"/>
      <c r="B6738" s="27"/>
      <c r="C6738" s="27"/>
      <c r="D6738"/>
      <c r="E6738"/>
      <c r="F6738" s="27"/>
      <c r="G6738"/>
      <c r="H6738"/>
      <c r="I6738"/>
      <c r="X6738"/>
      <c r="Y6738"/>
      <c r="Z6738"/>
    </row>
    <row r="6739" spans="1:26" x14ac:dyDescent="0.2">
      <c r="A6739"/>
      <c r="B6739" s="27"/>
      <c r="C6739" s="27"/>
      <c r="D6739"/>
      <c r="E6739"/>
      <c r="F6739" s="27"/>
      <c r="G6739"/>
      <c r="H6739"/>
      <c r="I6739"/>
      <c r="X6739"/>
      <c r="Y6739"/>
      <c r="Z6739"/>
    </row>
    <row r="6740" spans="1:26" x14ac:dyDescent="0.2">
      <c r="A6740"/>
      <c r="B6740" s="27"/>
      <c r="C6740" s="27"/>
      <c r="D6740"/>
      <c r="E6740"/>
      <c r="F6740" s="27"/>
      <c r="G6740"/>
      <c r="H6740"/>
      <c r="I6740"/>
      <c r="X6740"/>
      <c r="Y6740"/>
      <c r="Z6740"/>
    </row>
    <row r="6741" spans="1:26" x14ac:dyDescent="0.2">
      <c r="A6741"/>
      <c r="B6741" s="27"/>
      <c r="C6741" s="27"/>
      <c r="D6741"/>
      <c r="E6741"/>
      <c r="F6741" s="27"/>
      <c r="G6741"/>
      <c r="H6741"/>
      <c r="I6741"/>
      <c r="X6741"/>
      <c r="Y6741"/>
      <c r="Z6741"/>
    </row>
    <row r="6742" spans="1:26" x14ac:dyDescent="0.2">
      <c r="A6742"/>
      <c r="B6742" s="27"/>
      <c r="C6742" s="27"/>
      <c r="D6742"/>
      <c r="E6742"/>
      <c r="F6742" s="27"/>
      <c r="G6742"/>
      <c r="H6742"/>
      <c r="I6742"/>
      <c r="X6742"/>
      <c r="Y6742"/>
      <c r="Z6742"/>
    </row>
    <row r="6743" spans="1:26" x14ac:dyDescent="0.2">
      <c r="A6743"/>
      <c r="B6743" s="27"/>
      <c r="C6743" s="27"/>
      <c r="D6743"/>
      <c r="E6743"/>
      <c r="F6743" s="27"/>
      <c r="G6743"/>
      <c r="H6743"/>
      <c r="I6743"/>
      <c r="X6743"/>
      <c r="Y6743"/>
      <c r="Z6743"/>
    </row>
    <row r="6744" spans="1:26" x14ac:dyDescent="0.2">
      <c r="A6744"/>
      <c r="B6744" s="27"/>
      <c r="C6744" s="27"/>
      <c r="D6744"/>
      <c r="E6744"/>
      <c r="F6744" s="27"/>
      <c r="G6744"/>
      <c r="H6744"/>
      <c r="I6744"/>
      <c r="X6744"/>
      <c r="Y6744"/>
      <c r="Z6744"/>
    </row>
    <row r="6745" spans="1:26" x14ac:dyDescent="0.2">
      <c r="A6745"/>
      <c r="B6745" s="27"/>
      <c r="C6745" s="27"/>
      <c r="D6745"/>
      <c r="E6745"/>
      <c r="F6745" s="27"/>
      <c r="G6745"/>
      <c r="H6745"/>
      <c r="I6745"/>
      <c r="X6745"/>
      <c r="Y6745"/>
      <c r="Z6745"/>
    </row>
    <row r="6746" spans="1:26" x14ac:dyDescent="0.2">
      <c r="A6746"/>
      <c r="B6746" s="27"/>
      <c r="C6746" s="27"/>
      <c r="D6746"/>
      <c r="E6746"/>
      <c r="F6746" s="27"/>
      <c r="G6746"/>
      <c r="H6746"/>
      <c r="I6746"/>
      <c r="X6746"/>
      <c r="Y6746"/>
      <c r="Z6746"/>
    </row>
    <row r="6747" spans="1:26" x14ac:dyDescent="0.2">
      <c r="A6747"/>
      <c r="B6747" s="27"/>
      <c r="C6747" s="27"/>
      <c r="D6747"/>
      <c r="E6747"/>
      <c r="F6747" s="27"/>
      <c r="G6747"/>
      <c r="H6747"/>
      <c r="I6747"/>
      <c r="X6747"/>
      <c r="Y6747"/>
      <c r="Z6747"/>
    </row>
    <row r="6748" spans="1:26" x14ac:dyDescent="0.2">
      <c r="A6748"/>
      <c r="B6748" s="27"/>
      <c r="C6748" s="27"/>
      <c r="D6748"/>
      <c r="E6748"/>
      <c r="F6748" s="27"/>
      <c r="G6748"/>
      <c r="H6748"/>
      <c r="I6748"/>
      <c r="X6748"/>
      <c r="Y6748"/>
      <c r="Z6748"/>
    </row>
    <row r="6749" spans="1:26" x14ac:dyDescent="0.2">
      <c r="A6749"/>
      <c r="B6749" s="27"/>
      <c r="C6749" s="27"/>
      <c r="D6749"/>
      <c r="E6749"/>
      <c r="F6749" s="27"/>
      <c r="G6749"/>
      <c r="H6749"/>
      <c r="I6749"/>
      <c r="X6749"/>
      <c r="Y6749"/>
      <c r="Z6749"/>
    </row>
    <row r="6750" spans="1:26" x14ac:dyDescent="0.2">
      <c r="A6750"/>
      <c r="B6750" s="27"/>
      <c r="C6750" s="27"/>
      <c r="D6750"/>
      <c r="E6750"/>
      <c r="F6750" s="27"/>
      <c r="G6750"/>
      <c r="H6750"/>
      <c r="I6750"/>
      <c r="X6750"/>
      <c r="Y6750"/>
      <c r="Z6750"/>
    </row>
    <row r="6751" spans="1:26" x14ac:dyDescent="0.2">
      <c r="A6751"/>
      <c r="B6751" s="27"/>
      <c r="C6751" s="27"/>
      <c r="D6751"/>
      <c r="E6751"/>
      <c r="F6751" s="27"/>
      <c r="G6751"/>
      <c r="H6751"/>
      <c r="I6751"/>
      <c r="X6751"/>
      <c r="Y6751"/>
      <c r="Z6751"/>
    </row>
    <row r="6752" spans="1:26" x14ac:dyDescent="0.2">
      <c r="A6752"/>
      <c r="B6752" s="27"/>
      <c r="C6752" s="27"/>
      <c r="D6752"/>
      <c r="E6752"/>
      <c r="F6752" s="27"/>
      <c r="G6752"/>
      <c r="H6752"/>
      <c r="I6752"/>
      <c r="X6752"/>
      <c r="Y6752"/>
      <c r="Z6752"/>
    </row>
    <row r="6753" spans="1:26" x14ac:dyDescent="0.2">
      <c r="A6753"/>
      <c r="B6753" s="27"/>
      <c r="C6753" s="27"/>
      <c r="D6753"/>
      <c r="E6753"/>
      <c r="F6753" s="27"/>
      <c r="G6753"/>
      <c r="H6753"/>
      <c r="I6753"/>
      <c r="X6753"/>
      <c r="Y6753"/>
      <c r="Z6753"/>
    </row>
    <row r="6754" spans="1:26" x14ac:dyDescent="0.2">
      <c r="A6754"/>
      <c r="B6754" s="27"/>
      <c r="C6754" s="27"/>
      <c r="D6754"/>
      <c r="E6754"/>
      <c r="F6754" s="27"/>
      <c r="G6754"/>
      <c r="H6754"/>
      <c r="I6754"/>
      <c r="X6754"/>
      <c r="Y6754"/>
      <c r="Z6754"/>
    </row>
    <row r="6755" spans="1:26" x14ac:dyDescent="0.2">
      <c r="A6755"/>
      <c r="B6755" s="27"/>
      <c r="C6755" s="27"/>
      <c r="D6755"/>
      <c r="E6755"/>
      <c r="F6755" s="27"/>
      <c r="G6755"/>
      <c r="H6755"/>
      <c r="I6755"/>
      <c r="X6755"/>
      <c r="Y6755"/>
      <c r="Z6755"/>
    </row>
    <row r="6756" spans="1:26" x14ac:dyDescent="0.2">
      <c r="A6756"/>
      <c r="B6756" s="27"/>
      <c r="C6756" s="27"/>
      <c r="D6756"/>
      <c r="E6756"/>
      <c r="F6756" s="27"/>
      <c r="G6756"/>
      <c r="H6756"/>
      <c r="I6756"/>
      <c r="X6756"/>
      <c r="Y6756"/>
      <c r="Z6756"/>
    </row>
    <row r="6757" spans="1:26" x14ac:dyDescent="0.2">
      <c r="A6757"/>
      <c r="B6757" s="27"/>
      <c r="C6757" s="27"/>
      <c r="D6757"/>
      <c r="E6757"/>
      <c r="F6757" s="27"/>
      <c r="G6757"/>
      <c r="H6757"/>
      <c r="I6757"/>
      <c r="X6757"/>
      <c r="Y6757"/>
      <c r="Z6757"/>
    </row>
    <row r="6758" spans="1:26" x14ac:dyDescent="0.2">
      <c r="A6758"/>
      <c r="B6758" s="27"/>
      <c r="C6758" s="27"/>
      <c r="D6758"/>
      <c r="E6758"/>
      <c r="F6758" s="27"/>
      <c r="G6758"/>
      <c r="H6758"/>
      <c r="I6758"/>
      <c r="X6758"/>
      <c r="Y6758"/>
      <c r="Z6758"/>
    </row>
    <row r="6759" spans="1:26" x14ac:dyDescent="0.2">
      <c r="A6759"/>
      <c r="B6759" s="27"/>
      <c r="C6759" s="27"/>
      <c r="D6759"/>
      <c r="E6759"/>
      <c r="F6759" s="27"/>
      <c r="G6759"/>
      <c r="H6759"/>
      <c r="I6759"/>
      <c r="X6759"/>
      <c r="Y6759"/>
      <c r="Z6759"/>
    </row>
    <row r="6760" spans="1:26" x14ac:dyDescent="0.2">
      <c r="A6760"/>
      <c r="B6760" s="27"/>
      <c r="C6760" s="27"/>
      <c r="D6760"/>
      <c r="E6760"/>
      <c r="F6760" s="27"/>
      <c r="G6760"/>
      <c r="H6760"/>
      <c r="I6760"/>
      <c r="X6760"/>
      <c r="Y6760"/>
      <c r="Z6760"/>
    </row>
    <row r="6761" spans="1:26" x14ac:dyDescent="0.2">
      <c r="A6761"/>
      <c r="B6761" s="27"/>
      <c r="C6761" s="27"/>
      <c r="D6761"/>
      <c r="E6761"/>
      <c r="F6761" s="27"/>
      <c r="G6761"/>
      <c r="H6761"/>
      <c r="I6761"/>
      <c r="X6761"/>
      <c r="Y6761"/>
      <c r="Z6761"/>
    </row>
    <row r="6762" spans="1:26" x14ac:dyDescent="0.2">
      <c r="A6762"/>
      <c r="B6762" s="27"/>
      <c r="C6762" s="27"/>
      <c r="D6762"/>
      <c r="E6762"/>
      <c r="F6762" s="27"/>
      <c r="G6762"/>
      <c r="H6762"/>
      <c r="I6762"/>
      <c r="X6762"/>
      <c r="Y6762"/>
      <c r="Z6762"/>
    </row>
    <row r="6763" spans="1:26" x14ac:dyDescent="0.2">
      <c r="A6763"/>
      <c r="B6763" s="27"/>
      <c r="C6763" s="27"/>
      <c r="D6763"/>
      <c r="E6763"/>
      <c r="F6763" s="27"/>
      <c r="G6763"/>
      <c r="H6763"/>
      <c r="I6763"/>
      <c r="X6763"/>
      <c r="Y6763"/>
      <c r="Z6763"/>
    </row>
    <row r="6764" spans="1:26" x14ac:dyDescent="0.2">
      <c r="A6764"/>
      <c r="B6764" s="27"/>
      <c r="C6764" s="27"/>
      <c r="D6764"/>
      <c r="E6764"/>
      <c r="F6764" s="27"/>
      <c r="G6764"/>
      <c r="H6764"/>
      <c r="I6764"/>
      <c r="X6764"/>
      <c r="Y6764"/>
      <c r="Z6764"/>
    </row>
    <row r="6765" spans="1:26" x14ac:dyDescent="0.2">
      <c r="A6765"/>
      <c r="B6765" s="27"/>
      <c r="C6765" s="27"/>
      <c r="D6765"/>
      <c r="E6765"/>
      <c r="F6765" s="27"/>
      <c r="G6765"/>
      <c r="H6765"/>
      <c r="I6765"/>
      <c r="X6765"/>
      <c r="Y6765"/>
      <c r="Z6765"/>
    </row>
    <row r="6766" spans="1:26" x14ac:dyDescent="0.2">
      <c r="A6766"/>
      <c r="B6766" s="27"/>
      <c r="C6766" s="27"/>
      <c r="D6766"/>
      <c r="E6766"/>
      <c r="F6766" s="27"/>
      <c r="G6766"/>
      <c r="H6766"/>
      <c r="I6766"/>
      <c r="X6766"/>
      <c r="Y6766"/>
      <c r="Z6766"/>
    </row>
    <row r="6767" spans="1:26" x14ac:dyDescent="0.2">
      <c r="A6767"/>
      <c r="B6767" s="27"/>
      <c r="C6767" s="27"/>
      <c r="D6767"/>
      <c r="E6767"/>
      <c r="F6767" s="27"/>
      <c r="G6767"/>
      <c r="H6767"/>
      <c r="I6767"/>
      <c r="X6767"/>
      <c r="Y6767"/>
      <c r="Z6767"/>
    </row>
    <row r="6768" spans="1:26" x14ac:dyDescent="0.2">
      <c r="A6768"/>
      <c r="B6768" s="27"/>
      <c r="C6768" s="27"/>
      <c r="D6768"/>
      <c r="E6768"/>
      <c r="F6768" s="27"/>
      <c r="G6768"/>
      <c r="H6768"/>
      <c r="I6768"/>
      <c r="X6768"/>
      <c r="Y6768"/>
      <c r="Z6768"/>
    </row>
    <row r="6769" spans="1:26" x14ac:dyDescent="0.2">
      <c r="A6769"/>
      <c r="B6769" s="27"/>
      <c r="C6769" s="27"/>
      <c r="D6769"/>
      <c r="E6769"/>
      <c r="F6769" s="27"/>
      <c r="G6769"/>
      <c r="H6769"/>
      <c r="I6769"/>
      <c r="X6769"/>
      <c r="Y6769"/>
      <c r="Z6769"/>
    </row>
    <row r="6770" spans="1:26" x14ac:dyDescent="0.2">
      <c r="A6770"/>
      <c r="B6770" s="27"/>
      <c r="C6770" s="27"/>
      <c r="D6770"/>
      <c r="E6770"/>
      <c r="F6770" s="27"/>
      <c r="G6770"/>
      <c r="H6770"/>
      <c r="I6770"/>
      <c r="X6770"/>
      <c r="Y6770"/>
      <c r="Z6770"/>
    </row>
    <row r="6771" spans="1:26" x14ac:dyDescent="0.2">
      <c r="A6771"/>
      <c r="B6771" s="27"/>
      <c r="C6771" s="27"/>
      <c r="D6771"/>
      <c r="E6771"/>
      <c r="F6771" s="27"/>
      <c r="G6771"/>
      <c r="H6771"/>
      <c r="I6771"/>
      <c r="X6771"/>
      <c r="Y6771"/>
      <c r="Z6771"/>
    </row>
    <row r="6772" spans="1:26" x14ac:dyDescent="0.2">
      <c r="A6772"/>
      <c r="B6772" s="27"/>
      <c r="C6772" s="27"/>
      <c r="D6772"/>
      <c r="E6772"/>
      <c r="F6772" s="27"/>
      <c r="G6772"/>
      <c r="H6772"/>
      <c r="I6772"/>
      <c r="X6772"/>
      <c r="Y6772"/>
      <c r="Z6772"/>
    </row>
    <row r="6773" spans="1:26" x14ac:dyDescent="0.2">
      <c r="A6773"/>
      <c r="B6773" s="27"/>
      <c r="C6773" s="27"/>
      <c r="D6773"/>
      <c r="E6773"/>
      <c r="F6773" s="27"/>
      <c r="G6773"/>
      <c r="H6773"/>
      <c r="I6773"/>
      <c r="X6773"/>
      <c r="Y6773"/>
      <c r="Z6773"/>
    </row>
    <row r="6774" spans="1:26" x14ac:dyDescent="0.2">
      <c r="A6774"/>
      <c r="B6774" s="27"/>
      <c r="C6774" s="27"/>
      <c r="D6774"/>
      <c r="E6774"/>
      <c r="F6774" s="27"/>
      <c r="G6774"/>
      <c r="H6774"/>
      <c r="I6774"/>
      <c r="X6774"/>
      <c r="Y6774"/>
      <c r="Z6774"/>
    </row>
    <row r="6775" spans="1:26" x14ac:dyDescent="0.2">
      <c r="A6775"/>
      <c r="B6775" s="27"/>
      <c r="C6775" s="27"/>
      <c r="D6775"/>
      <c r="E6775"/>
      <c r="F6775" s="27"/>
      <c r="G6775"/>
      <c r="H6775"/>
      <c r="I6775"/>
      <c r="X6775"/>
      <c r="Y6775"/>
      <c r="Z6775"/>
    </row>
    <row r="6776" spans="1:26" x14ac:dyDescent="0.2">
      <c r="A6776"/>
      <c r="B6776" s="27"/>
      <c r="C6776" s="27"/>
      <c r="D6776"/>
      <c r="E6776"/>
      <c r="F6776" s="27"/>
      <c r="G6776"/>
      <c r="H6776"/>
      <c r="I6776"/>
      <c r="X6776"/>
      <c r="Y6776"/>
      <c r="Z6776"/>
    </row>
    <row r="6777" spans="1:26" x14ac:dyDescent="0.2">
      <c r="A6777"/>
      <c r="B6777" s="27"/>
      <c r="C6777" s="27"/>
      <c r="D6777"/>
      <c r="E6777"/>
      <c r="F6777" s="27"/>
      <c r="G6777"/>
      <c r="H6777"/>
      <c r="I6777"/>
      <c r="X6777"/>
      <c r="Y6777"/>
      <c r="Z6777"/>
    </row>
    <row r="6778" spans="1:26" x14ac:dyDescent="0.2">
      <c r="A6778"/>
      <c r="B6778" s="27"/>
      <c r="C6778" s="27"/>
      <c r="D6778"/>
      <c r="E6778"/>
      <c r="F6778" s="27"/>
      <c r="G6778"/>
      <c r="H6778"/>
      <c r="I6778"/>
      <c r="X6778"/>
      <c r="Y6778"/>
      <c r="Z6778"/>
    </row>
    <row r="6779" spans="1:26" x14ac:dyDescent="0.2">
      <c r="A6779"/>
      <c r="B6779" s="27"/>
      <c r="C6779" s="27"/>
      <c r="D6779"/>
      <c r="E6779"/>
      <c r="F6779" s="27"/>
      <c r="G6779"/>
      <c r="H6779"/>
      <c r="I6779"/>
      <c r="X6779"/>
      <c r="Y6779"/>
      <c r="Z6779"/>
    </row>
    <row r="6780" spans="1:26" x14ac:dyDescent="0.2">
      <c r="A6780"/>
      <c r="B6780" s="27"/>
      <c r="C6780" s="27"/>
      <c r="D6780"/>
      <c r="E6780"/>
      <c r="F6780" s="27"/>
      <c r="G6780"/>
      <c r="H6780"/>
      <c r="I6780"/>
      <c r="X6780"/>
      <c r="Y6780"/>
      <c r="Z6780"/>
    </row>
    <row r="6781" spans="1:26" x14ac:dyDescent="0.2">
      <c r="A6781"/>
      <c r="B6781" s="27"/>
      <c r="C6781" s="27"/>
      <c r="D6781"/>
      <c r="E6781"/>
      <c r="F6781" s="27"/>
      <c r="G6781"/>
      <c r="H6781"/>
      <c r="I6781"/>
      <c r="X6781"/>
      <c r="Y6781"/>
      <c r="Z6781"/>
    </row>
    <row r="6782" spans="1:26" x14ac:dyDescent="0.2">
      <c r="A6782"/>
      <c r="B6782" s="27"/>
      <c r="C6782" s="27"/>
      <c r="D6782"/>
      <c r="E6782"/>
      <c r="F6782" s="27"/>
      <c r="G6782"/>
      <c r="H6782"/>
      <c r="I6782"/>
      <c r="X6782"/>
      <c r="Y6782"/>
      <c r="Z6782"/>
    </row>
    <row r="6783" spans="1:26" x14ac:dyDescent="0.2">
      <c r="A6783"/>
      <c r="B6783" s="27"/>
      <c r="C6783" s="27"/>
      <c r="D6783"/>
      <c r="E6783"/>
      <c r="F6783" s="27"/>
      <c r="G6783"/>
      <c r="H6783"/>
      <c r="I6783"/>
      <c r="X6783"/>
      <c r="Y6783"/>
      <c r="Z6783"/>
    </row>
    <row r="6784" spans="1:26" x14ac:dyDescent="0.2">
      <c r="A6784"/>
      <c r="B6784" s="27"/>
      <c r="C6784" s="27"/>
      <c r="D6784"/>
      <c r="E6784"/>
      <c r="F6784" s="27"/>
      <c r="G6784"/>
      <c r="H6784"/>
      <c r="I6784"/>
      <c r="X6784"/>
      <c r="Y6784"/>
      <c r="Z6784"/>
    </row>
    <row r="6785" spans="1:26" x14ac:dyDescent="0.2">
      <c r="A6785"/>
      <c r="B6785" s="27"/>
      <c r="C6785" s="27"/>
      <c r="D6785"/>
      <c r="E6785"/>
      <c r="F6785" s="27"/>
      <c r="G6785"/>
      <c r="H6785"/>
      <c r="I6785"/>
      <c r="X6785"/>
      <c r="Y6785"/>
      <c r="Z6785"/>
    </row>
    <row r="6786" spans="1:26" x14ac:dyDescent="0.2">
      <c r="A6786"/>
      <c r="B6786" s="27"/>
      <c r="C6786" s="27"/>
      <c r="D6786"/>
      <c r="E6786"/>
      <c r="F6786" s="27"/>
      <c r="G6786"/>
      <c r="H6786"/>
      <c r="I6786"/>
      <c r="X6786"/>
      <c r="Y6786"/>
      <c r="Z6786"/>
    </row>
    <row r="6787" spans="1:26" x14ac:dyDescent="0.2">
      <c r="A6787"/>
      <c r="B6787" s="27"/>
      <c r="C6787" s="27"/>
      <c r="D6787"/>
      <c r="E6787"/>
      <c r="F6787" s="27"/>
      <c r="G6787"/>
      <c r="H6787"/>
      <c r="I6787"/>
      <c r="X6787"/>
      <c r="Y6787"/>
      <c r="Z6787"/>
    </row>
    <row r="6788" spans="1:26" x14ac:dyDescent="0.2">
      <c r="A6788"/>
      <c r="B6788" s="27"/>
      <c r="C6788" s="27"/>
      <c r="D6788"/>
      <c r="E6788"/>
      <c r="F6788" s="27"/>
      <c r="G6788"/>
      <c r="H6788"/>
      <c r="I6788"/>
      <c r="X6788"/>
      <c r="Y6788"/>
      <c r="Z6788"/>
    </row>
    <row r="6789" spans="1:26" x14ac:dyDescent="0.2">
      <c r="A6789"/>
      <c r="B6789" s="27"/>
      <c r="C6789" s="27"/>
      <c r="D6789"/>
      <c r="E6789"/>
      <c r="F6789" s="27"/>
      <c r="G6789"/>
      <c r="H6789"/>
      <c r="I6789"/>
      <c r="X6789"/>
      <c r="Y6789"/>
      <c r="Z6789"/>
    </row>
    <row r="6790" spans="1:26" x14ac:dyDescent="0.2">
      <c r="A6790"/>
      <c r="B6790" s="27"/>
      <c r="C6790" s="27"/>
      <c r="D6790"/>
      <c r="E6790"/>
      <c r="F6790" s="27"/>
      <c r="G6790"/>
      <c r="H6790"/>
      <c r="I6790"/>
      <c r="X6790"/>
      <c r="Y6790"/>
      <c r="Z6790"/>
    </row>
    <row r="6791" spans="1:26" x14ac:dyDescent="0.2">
      <c r="A6791"/>
      <c r="B6791" s="27"/>
      <c r="C6791" s="27"/>
      <c r="D6791"/>
      <c r="E6791"/>
      <c r="F6791" s="27"/>
      <c r="G6791"/>
      <c r="H6791"/>
      <c r="I6791"/>
      <c r="X6791"/>
      <c r="Y6791"/>
      <c r="Z6791"/>
    </row>
    <row r="6792" spans="1:26" x14ac:dyDescent="0.2">
      <c r="A6792"/>
      <c r="B6792" s="27"/>
      <c r="C6792" s="27"/>
      <c r="D6792"/>
      <c r="E6792"/>
      <c r="F6792" s="27"/>
      <c r="G6792"/>
      <c r="H6792"/>
      <c r="I6792"/>
      <c r="X6792"/>
      <c r="Y6792"/>
      <c r="Z6792"/>
    </row>
    <row r="6793" spans="1:26" x14ac:dyDescent="0.2">
      <c r="A6793"/>
      <c r="B6793" s="27"/>
      <c r="C6793" s="27"/>
      <c r="D6793"/>
      <c r="E6793"/>
      <c r="F6793" s="27"/>
      <c r="G6793"/>
      <c r="H6793"/>
      <c r="I6793"/>
      <c r="X6793"/>
      <c r="Y6793"/>
      <c r="Z6793"/>
    </row>
    <row r="6794" spans="1:26" x14ac:dyDescent="0.2">
      <c r="A6794"/>
      <c r="B6794" s="27"/>
      <c r="C6794" s="27"/>
      <c r="D6794"/>
      <c r="E6794"/>
      <c r="F6794" s="27"/>
      <c r="G6794"/>
      <c r="H6794"/>
      <c r="I6794"/>
      <c r="X6794"/>
      <c r="Y6794"/>
      <c r="Z6794"/>
    </row>
    <row r="6795" spans="1:26" x14ac:dyDescent="0.2">
      <c r="A6795"/>
      <c r="B6795" s="27"/>
      <c r="C6795" s="27"/>
      <c r="D6795"/>
      <c r="E6795"/>
      <c r="F6795" s="27"/>
      <c r="G6795"/>
      <c r="H6795"/>
      <c r="I6795"/>
      <c r="X6795"/>
      <c r="Y6795"/>
      <c r="Z6795"/>
    </row>
    <row r="6796" spans="1:26" x14ac:dyDescent="0.2">
      <c r="A6796"/>
      <c r="B6796" s="27"/>
      <c r="C6796" s="27"/>
      <c r="D6796"/>
      <c r="E6796"/>
      <c r="F6796" s="27"/>
      <c r="G6796"/>
      <c r="H6796"/>
      <c r="I6796"/>
      <c r="X6796"/>
      <c r="Y6796"/>
      <c r="Z6796"/>
    </row>
    <row r="6797" spans="1:26" x14ac:dyDescent="0.2">
      <c r="A6797"/>
      <c r="B6797" s="27"/>
      <c r="C6797" s="27"/>
      <c r="D6797"/>
      <c r="E6797"/>
      <c r="F6797" s="27"/>
      <c r="G6797"/>
      <c r="H6797"/>
      <c r="I6797"/>
      <c r="X6797"/>
      <c r="Y6797"/>
      <c r="Z6797"/>
    </row>
    <row r="6798" spans="1:26" x14ac:dyDescent="0.2">
      <c r="A6798"/>
      <c r="B6798" s="27"/>
      <c r="C6798" s="27"/>
      <c r="D6798"/>
      <c r="E6798"/>
      <c r="F6798" s="27"/>
      <c r="G6798"/>
      <c r="H6798"/>
      <c r="I6798"/>
      <c r="X6798"/>
      <c r="Y6798"/>
      <c r="Z6798"/>
    </row>
    <row r="6799" spans="1:26" x14ac:dyDescent="0.2">
      <c r="A6799"/>
      <c r="B6799" s="27"/>
      <c r="C6799" s="27"/>
      <c r="D6799"/>
      <c r="E6799"/>
      <c r="F6799" s="27"/>
      <c r="G6799"/>
      <c r="H6799"/>
      <c r="I6799"/>
      <c r="X6799"/>
      <c r="Y6799"/>
      <c r="Z6799"/>
    </row>
    <row r="6800" spans="1:26" x14ac:dyDescent="0.2">
      <c r="A6800"/>
      <c r="B6800" s="27"/>
      <c r="C6800" s="27"/>
      <c r="D6800"/>
      <c r="E6800"/>
      <c r="F6800" s="27"/>
      <c r="G6800"/>
      <c r="H6800"/>
      <c r="I6800"/>
      <c r="X6800"/>
      <c r="Y6800"/>
      <c r="Z6800"/>
    </row>
    <row r="6801" spans="1:26" x14ac:dyDescent="0.2">
      <c r="A6801"/>
      <c r="B6801" s="27"/>
      <c r="C6801" s="27"/>
      <c r="D6801"/>
      <c r="E6801"/>
      <c r="F6801" s="27"/>
      <c r="G6801"/>
      <c r="H6801"/>
      <c r="I6801"/>
      <c r="X6801"/>
      <c r="Y6801"/>
      <c r="Z6801"/>
    </row>
    <row r="6802" spans="1:26" x14ac:dyDescent="0.2">
      <c r="A6802"/>
      <c r="B6802" s="27"/>
      <c r="C6802" s="27"/>
      <c r="D6802"/>
      <c r="E6802"/>
      <c r="F6802" s="27"/>
      <c r="G6802"/>
      <c r="H6802"/>
      <c r="I6802"/>
      <c r="X6802"/>
      <c r="Y6802"/>
      <c r="Z6802"/>
    </row>
    <row r="6803" spans="1:26" x14ac:dyDescent="0.2">
      <c r="A6803"/>
      <c r="B6803" s="27"/>
      <c r="C6803" s="27"/>
      <c r="D6803"/>
      <c r="E6803"/>
      <c r="F6803" s="27"/>
      <c r="G6803"/>
      <c r="H6803"/>
      <c r="I6803"/>
      <c r="X6803"/>
      <c r="Y6803"/>
      <c r="Z6803"/>
    </row>
    <row r="6804" spans="1:26" x14ac:dyDescent="0.2">
      <c r="A6804"/>
      <c r="B6804" s="27"/>
      <c r="C6804" s="27"/>
      <c r="D6804"/>
      <c r="E6804"/>
      <c r="F6804" s="27"/>
      <c r="G6804"/>
      <c r="H6804"/>
      <c r="I6804"/>
      <c r="X6804"/>
      <c r="Y6804"/>
      <c r="Z6804"/>
    </row>
    <row r="6805" spans="1:26" x14ac:dyDescent="0.2">
      <c r="A6805"/>
      <c r="B6805" s="27"/>
      <c r="C6805" s="27"/>
      <c r="D6805"/>
      <c r="E6805"/>
      <c r="F6805" s="27"/>
      <c r="G6805"/>
      <c r="H6805"/>
      <c r="I6805"/>
      <c r="X6805"/>
      <c r="Y6805"/>
      <c r="Z6805"/>
    </row>
    <row r="6806" spans="1:26" x14ac:dyDescent="0.2">
      <c r="A6806"/>
      <c r="B6806" s="27"/>
      <c r="C6806" s="27"/>
      <c r="D6806"/>
      <c r="E6806"/>
      <c r="F6806" s="27"/>
      <c r="G6806"/>
      <c r="H6806"/>
      <c r="I6806"/>
      <c r="X6806"/>
      <c r="Y6806"/>
      <c r="Z6806"/>
    </row>
    <row r="6807" spans="1:26" x14ac:dyDescent="0.2">
      <c r="A6807"/>
      <c r="B6807" s="27"/>
      <c r="C6807" s="27"/>
      <c r="D6807"/>
      <c r="E6807"/>
      <c r="F6807" s="27"/>
      <c r="G6807"/>
      <c r="H6807"/>
      <c r="I6807"/>
      <c r="X6807"/>
      <c r="Y6807"/>
      <c r="Z6807"/>
    </row>
    <row r="6808" spans="1:26" x14ac:dyDescent="0.2">
      <c r="A6808"/>
      <c r="B6808" s="27"/>
      <c r="C6808" s="27"/>
      <c r="D6808"/>
      <c r="E6808"/>
      <c r="F6808" s="27"/>
      <c r="G6808"/>
      <c r="H6808"/>
      <c r="I6808"/>
      <c r="X6808"/>
      <c r="Y6808"/>
      <c r="Z6808"/>
    </row>
    <row r="6809" spans="1:26" x14ac:dyDescent="0.2">
      <c r="A6809"/>
      <c r="B6809" s="27"/>
      <c r="C6809" s="27"/>
      <c r="D6809"/>
      <c r="E6809"/>
      <c r="F6809" s="27"/>
      <c r="G6809"/>
      <c r="H6809"/>
      <c r="I6809"/>
      <c r="X6809"/>
      <c r="Y6809"/>
      <c r="Z6809"/>
    </row>
    <row r="6810" spans="1:26" x14ac:dyDescent="0.2">
      <c r="A6810"/>
      <c r="B6810" s="27"/>
      <c r="C6810" s="27"/>
      <c r="D6810"/>
      <c r="E6810"/>
      <c r="F6810" s="27"/>
      <c r="G6810"/>
      <c r="H6810"/>
      <c r="I6810"/>
      <c r="X6810"/>
      <c r="Y6810"/>
      <c r="Z6810"/>
    </row>
    <row r="6811" spans="1:26" x14ac:dyDescent="0.2">
      <c r="A6811"/>
      <c r="B6811" s="27"/>
      <c r="C6811" s="27"/>
      <c r="D6811"/>
      <c r="E6811"/>
      <c r="F6811" s="27"/>
      <c r="G6811"/>
      <c r="H6811"/>
      <c r="I6811"/>
      <c r="X6811"/>
      <c r="Y6811"/>
      <c r="Z6811"/>
    </row>
    <row r="6812" spans="1:26" x14ac:dyDescent="0.2">
      <c r="A6812"/>
      <c r="B6812" s="27"/>
      <c r="C6812" s="27"/>
      <c r="D6812"/>
      <c r="E6812"/>
      <c r="F6812" s="27"/>
      <c r="G6812"/>
      <c r="H6812"/>
      <c r="I6812"/>
      <c r="X6812"/>
      <c r="Y6812"/>
      <c r="Z6812"/>
    </row>
    <row r="6813" spans="1:26" x14ac:dyDescent="0.2">
      <c r="A6813"/>
      <c r="B6813" s="27"/>
      <c r="C6813" s="27"/>
      <c r="D6813"/>
      <c r="E6813"/>
      <c r="F6813" s="27"/>
      <c r="G6813"/>
      <c r="H6813"/>
      <c r="I6813"/>
      <c r="X6813"/>
      <c r="Y6813"/>
      <c r="Z6813"/>
    </row>
    <row r="6814" spans="1:26" x14ac:dyDescent="0.2">
      <c r="A6814"/>
      <c r="B6814" s="27"/>
      <c r="C6814" s="27"/>
      <c r="D6814"/>
      <c r="E6814"/>
      <c r="F6814" s="27"/>
      <c r="G6814"/>
      <c r="H6814"/>
      <c r="I6814"/>
      <c r="X6814"/>
      <c r="Y6814"/>
      <c r="Z6814"/>
    </row>
    <row r="6815" spans="1:26" x14ac:dyDescent="0.2">
      <c r="A6815"/>
      <c r="B6815" s="27"/>
      <c r="C6815" s="27"/>
      <c r="D6815"/>
      <c r="E6815"/>
      <c r="F6815" s="27"/>
      <c r="G6815"/>
      <c r="H6815"/>
      <c r="I6815"/>
      <c r="X6815"/>
      <c r="Y6815"/>
      <c r="Z6815"/>
    </row>
    <row r="6816" spans="1:26" x14ac:dyDescent="0.2">
      <c r="A6816"/>
      <c r="B6816" s="27"/>
      <c r="C6816" s="27"/>
      <c r="D6816"/>
      <c r="E6816"/>
      <c r="F6816" s="27"/>
      <c r="G6816"/>
      <c r="H6816"/>
      <c r="I6816"/>
      <c r="X6816"/>
      <c r="Y6816"/>
      <c r="Z6816"/>
    </row>
    <row r="6817" spans="1:26" x14ac:dyDescent="0.2">
      <c r="A6817"/>
      <c r="B6817" s="27"/>
      <c r="C6817" s="27"/>
      <c r="D6817"/>
      <c r="E6817"/>
      <c r="F6817" s="27"/>
      <c r="G6817"/>
      <c r="H6817"/>
      <c r="I6817"/>
      <c r="X6817"/>
      <c r="Y6817"/>
      <c r="Z6817"/>
    </row>
    <row r="6818" spans="1:26" x14ac:dyDescent="0.2">
      <c r="A6818"/>
      <c r="B6818" s="27"/>
      <c r="C6818" s="27"/>
      <c r="D6818"/>
      <c r="E6818"/>
      <c r="F6818" s="27"/>
      <c r="G6818"/>
      <c r="H6818"/>
      <c r="I6818"/>
      <c r="X6818"/>
      <c r="Y6818"/>
      <c r="Z6818"/>
    </row>
    <row r="6819" spans="1:26" x14ac:dyDescent="0.2">
      <c r="A6819"/>
      <c r="B6819" s="27"/>
      <c r="C6819" s="27"/>
      <c r="D6819"/>
      <c r="E6819"/>
      <c r="F6819" s="27"/>
      <c r="G6819"/>
      <c r="H6819"/>
      <c r="I6819"/>
      <c r="X6819"/>
      <c r="Y6819"/>
      <c r="Z6819"/>
    </row>
    <row r="6820" spans="1:26" x14ac:dyDescent="0.2">
      <c r="A6820"/>
      <c r="B6820" s="27"/>
      <c r="C6820" s="27"/>
      <c r="D6820"/>
      <c r="E6820"/>
      <c r="F6820" s="27"/>
      <c r="G6820"/>
      <c r="H6820"/>
      <c r="I6820"/>
      <c r="X6820"/>
      <c r="Y6820"/>
      <c r="Z6820"/>
    </row>
    <row r="6821" spans="1:26" x14ac:dyDescent="0.2">
      <c r="A6821"/>
      <c r="B6821" s="27"/>
      <c r="C6821" s="27"/>
      <c r="D6821"/>
      <c r="E6821"/>
      <c r="F6821" s="27"/>
      <c r="G6821"/>
      <c r="H6821"/>
      <c r="I6821"/>
      <c r="X6821"/>
      <c r="Y6821"/>
      <c r="Z6821"/>
    </row>
    <row r="6822" spans="1:26" x14ac:dyDescent="0.2">
      <c r="A6822"/>
      <c r="B6822" s="27"/>
      <c r="C6822" s="27"/>
      <c r="D6822"/>
      <c r="E6822"/>
      <c r="F6822" s="27"/>
      <c r="G6822"/>
      <c r="H6822"/>
      <c r="I6822"/>
      <c r="X6822"/>
      <c r="Y6822"/>
      <c r="Z6822"/>
    </row>
    <row r="6823" spans="1:26" x14ac:dyDescent="0.2">
      <c r="A6823"/>
      <c r="B6823" s="27"/>
      <c r="C6823" s="27"/>
      <c r="D6823"/>
      <c r="E6823"/>
      <c r="F6823" s="27"/>
      <c r="G6823"/>
      <c r="H6823"/>
      <c r="I6823"/>
      <c r="X6823"/>
      <c r="Y6823"/>
      <c r="Z6823"/>
    </row>
    <row r="6824" spans="1:26" x14ac:dyDescent="0.2">
      <c r="A6824"/>
      <c r="B6824" s="27"/>
      <c r="C6824" s="27"/>
      <c r="D6824"/>
      <c r="E6824"/>
      <c r="F6824" s="27"/>
      <c r="G6824"/>
      <c r="H6824"/>
      <c r="I6824"/>
      <c r="X6824"/>
      <c r="Y6824"/>
      <c r="Z6824"/>
    </row>
    <row r="6825" spans="1:26" x14ac:dyDescent="0.2">
      <c r="A6825"/>
      <c r="B6825" s="27"/>
      <c r="C6825" s="27"/>
      <c r="D6825"/>
      <c r="E6825"/>
      <c r="F6825" s="27"/>
      <c r="G6825"/>
      <c r="H6825"/>
      <c r="I6825"/>
      <c r="X6825"/>
      <c r="Y6825"/>
      <c r="Z6825"/>
    </row>
    <row r="6826" spans="1:26" x14ac:dyDescent="0.2">
      <c r="A6826"/>
      <c r="B6826" s="27"/>
      <c r="C6826" s="27"/>
      <c r="D6826"/>
      <c r="E6826"/>
      <c r="F6826" s="27"/>
      <c r="G6826"/>
      <c r="H6826"/>
      <c r="I6826"/>
      <c r="X6826"/>
      <c r="Y6826"/>
      <c r="Z6826"/>
    </row>
    <row r="6827" spans="1:26" x14ac:dyDescent="0.2">
      <c r="A6827"/>
      <c r="B6827" s="27"/>
      <c r="C6827" s="27"/>
      <c r="D6827"/>
      <c r="E6827"/>
      <c r="F6827" s="27"/>
      <c r="G6827"/>
      <c r="H6827"/>
      <c r="I6827"/>
      <c r="X6827"/>
      <c r="Y6827"/>
      <c r="Z6827"/>
    </row>
    <row r="6828" spans="1:26" x14ac:dyDescent="0.2">
      <c r="A6828"/>
      <c r="B6828" s="27"/>
      <c r="C6828" s="27"/>
      <c r="D6828"/>
      <c r="E6828"/>
      <c r="F6828" s="27"/>
      <c r="G6828"/>
      <c r="H6828"/>
      <c r="I6828"/>
      <c r="X6828"/>
      <c r="Y6828"/>
      <c r="Z6828"/>
    </row>
    <row r="6829" spans="1:26" x14ac:dyDescent="0.2">
      <c r="A6829"/>
      <c r="B6829" s="27"/>
      <c r="C6829" s="27"/>
      <c r="D6829"/>
      <c r="E6829"/>
      <c r="F6829" s="27"/>
      <c r="G6829"/>
      <c r="H6829"/>
      <c r="I6829"/>
      <c r="X6829"/>
      <c r="Y6829"/>
      <c r="Z6829"/>
    </row>
    <row r="6830" spans="1:26" x14ac:dyDescent="0.2">
      <c r="A6830"/>
      <c r="B6830" s="27"/>
      <c r="C6830" s="27"/>
      <c r="D6830"/>
      <c r="E6830"/>
      <c r="F6830" s="27"/>
      <c r="G6830"/>
      <c r="H6830"/>
      <c r="I6830"/>
      <c r="X6830"/>
      <c r="Y6830"/>
      <c r="Z6830"/>
    </row>
    <row r="6831" spans="1:26" x14ac:dyDescent="0.2">
      <c r="A6831"/>
      <c r="B6831" s="27"/>
      <c r="C6831" s="27"/>
      <c r="D6831"/>
      <c r="E6831"/>
      <c r="F6831" s="27"/>
      <c r="G6831"/>
      <c r="H6831"/>
      <c r="I6831"/>
      <c r="X6831"/>
      <c r="Y6831"/>
      <c r="Z6831"/>
    </row>
    <row r="6832" spans="1:26" x14ac:dyDescent="0.2">
      <c r="A6832"/>
      <c r="B6832" s="27"/>
      <c r="C6832" s="27"/>
      <c r="D6832"/>
      <c r="E6832"/>
      <c r="F6832" s="27"/>
      <c r="G6832"/>
      <c r="H6832"/>
      <c r="I6832"/>
      <c r="X6832"/>
      <c r="Y6832"/>
      <c r="Z6832"/>
    </row>
    <row r="6833" spans="1:26" x14ac:dyDescent="0.2">
      <c r="A6833"/>
      <c r="B6833" s="27"/>
      <c r="C6833" s="27"/>
      <c r="D6833"/>
      <c r="E6833"/>
      <c r="F6833" s="27"/>
      <c r="G6833"/>
      <c r="H6833"/>
      <c r="I6833"/>
      <c r="X6833"/>
      <c r="Y6833"/>
      <c r="Z6833"/>
    </row>
    <row r="6834" spans="1:26" x14ac:dyDescent="0.2">
      <c r="A6834"/>
      <c r="B6834" s="27"/>
      <c r="C6834" s="27"/>
      <c r="D6834"/>
      <c r="E6834"/>
      <c r="F6834" s="27"/>
      <c r="G6834"/>
      <c r="H6834"/>
      <c r="I6834"/>
      <c r="X6834"/>
      <c r="Y6834"/>
      <c r="Z6834"/>
    </row>
    <row r="6835" spans="1:26" x14ac:dyDescent="0.2">
      <c r="A6835"/>
      <c r="B6835" s="27"/>
      <c r="C6835" s="27"/>
      <c r="D6835"/>
      <c r="E6835"/>
      <c r="F6835" s="27"/>
      <c r="G6835"/>
      <c r="H6835"/>
      <c r="I6835"/>
      <c r="X6835"/>
      <c r="Y6835"/>
      <c r="Z6835"/>
    </row>
    <row r="6836" spans="1:26" x14ac:dyDescent="0.2">
      <c r="A6836"/>
      <c r="B6836" s="27"/>
      <c r="C6836" s="27"/>
      <c r="D6836"/>
      <c r="E6836"/>
      <c r="F6836" s="27"/>
      <c r="G6836"/>
      <c r="H6836"/>
      <c r="I6836"/>
      <c r="X6836"/>
      <c r="Y6836"/>
      <c r="Z6836"/>
    </row>
    <row r="6837" spans="1:26" x14ac:dyDescent="0.2">
      <c r="A6837"/>
      <c r="B6837" s="27"/>
      <c r="C6837" s="27"/>
      <c r="D6837"/>
      <c r="E6837"/>
      <c r="F6837" s="27"/>
      <c r="G6837"/>
      <c r="H6837"/>
      <c r="I6837"/>
      <c r="X6837"/>
      <c r="Y6837"/>
      <c r="Z6837"/>
    </row>
    <row r="6838" spans="1:26" x14ac:dyDescent="0.2">
      <c r="A6838"/>
      <c r="B6838" s="27"/>
      <c r="C6838" s="27"/>
      <c r="D6838"/>
      <c r="E6838"/>
      <c r="F6838" s="27"/>
      <c r="G6838"/>
      <c r="H6838"/>
      <c r="I6838"/>
      <c r="X6838"/>
      <c r="Y6838"/>
      <c r="Z6838"/>
    </row>
    <row r="6839" spans="1:26" x14ac:dyDescent="0.2">
      <c r="A6839"/>
      <c r="B6839" s="27"/>
      <c r="C6839" s="27"/>
      <c r="D6839"/>
      <c r="E6839"/>
      <c r="F6839" s="27"/>
      <c r="G6839"/>
      <c r="H6839"/>
      <c r="I6839"/>
      <c r="X6839"/>
      <c r="Y6839"/>
      <c r="Z6839"/>
    </row>
    <row r="6840" spans="1:26" x14ac:dyDescent="0.2">
      <c r="A6840"/>
      <c r="B6840" s="27"/>
      <c r="C6840" s="27"/>
      <c r="D6840"/>
      <c r="E6840"/>
      <c r="F6840" s="27"/>
      <c r="G6840"/>
      <c r="H6840"/>
      <c r="I6840"/>
      <c r="X6840"/>
      <c r="Y6840"/>
      <c r="Z6840"/>
    </row>
    <row r="6841" spans="1:26" x14ac:dyDescent="0.2">
      <c r="A6841"/>
      <c r="B6841" s="27"/>
      <c r="C6841" s="27"/>
      <c r="D6841"/>
      <c r="E6841"/>
      <c r="F6841" s="27"/>
      <c r="G6841"/>
      <c r="H6841"/>
      <c r="I6841"/>
      <c r="X6841"/>
      <c r="Y6841"/>
      <c r="Z6841"/>
    </row>
    <row r="6842" spans="1:26" x14ac:dyDescent="0.2">
      <c r="A6842"/>
      <c r="B6842" s="27"/>
      <c r="C6842" s="27"/>
      <c r="D6842"/>
      <c r="E6842"/>
      <c r="F6842" s="27"/>
      <c r="G6842"/>
      <c r="H6842"/>
      <c r="I6842"/>
      <c r="X6842"/>
      <c r="Y6842"/>
      <c r="Z6842"/>
    </row>
    <row r="6843" spans="1:26" x14ac:dyDescent="0.2">
      <c r="A6843"/>
      <c r="B6843" s="27"/>
      <c r="C6843" s="27"/>
      <c r="D6843"/>
      <c r="E6843"/>
      <c r="F6843" s="27"/>
      <c r="G6843"/>
      <c r="H6843"/>
      <c r="I6843"/>
      <c r="X6843"/>
      <c r="Y6843"/>
      <c r="Z6843"/>
    </row>
    <row r="6844" spans="1:26" x14ac:dyDescent="0.2">
      <c r="A6844"/>
      <c r="B6844" s="27"/>
      <c r="C6844" s="27"/>
      <c r="D6844"/>
      <c r="E6844"/>
      <c r="F6844" s="27"/>
      <c r="G6844"/>
      <c r="H6844"/>
      <c r="I6844"/>
      <c r="X6844"/>
      <c r="Y6844"/>
      <c r="Z6844"/>
    </row>
    <row r="6845" spans="1:26" x14ac:dyDescent="0.2">
      <c r="A6845"/>
      <c r="B6845" s="27"/>
      <c r="C6845" s="27"/>
      <c r="D6845"/>
      <c r="E6845"/>
      <c r="F6845" s="27"/>
      <c r="G6845"/>
      <c r="H6845"/>
      <c r="I6845"/>
      <c r="X6845"/>
      <c r="Y6845"/>
      <c r="Z6845"/>
    </row>
    <row r="6846" spans="1:26" x14ac:dyDescent="0.2">
      <c r="A6846"/>
      <c r="B6846" s="27"/>
      <c r="C6846" s="27"/>
      <c r="D6846"/>
      <c r="E6846"/>
      <c r="F6846" s="27"/>
      <c r="G6846"/>
      <c r="H6846"/>
      <c r="I6846"/>
      <c r="X6846"/>
      <c r="Y6846"/>
      <c r="Z6846"/>
    </row>
    <row r="6847" spans="1:26" x14ac:dyDescent="0.2">
      <c r="A6847"/>
      <c r="B6847" s="27"/>
      <c r="C6847" s="27"/>
      <c r="D6847"/>
      <c r="E6847"/>
      <c r="F6847" s="27"/>
      <c r="G6847"/>
      <c r="H6847"/>
      <c r="I6847"/>
      <c r="X6847"/>
      <c r="Y6847"/>
      <c r="Z6847"/>
    </row>
    <row r="6848" spans="1:26" x14ac:dyDescent="0.2">
      <c r="A6848"/>
      <c r="B6848" s="27"/>
      <c r="C6848" s="27"/>
      <c r="D6848"/>
      <c r="E6848"/>
      <c r="F6848" s="27"/>
      <c r="G6848"/>
      <c r="H6848"/>
      <c r="I6848"/>
      <c r="X6848"/>
      <c r="Y6848"/>
      <c r="Z6848"/>
    </row>
    <row r="6849" spans="1:26" x14ac:dyDescent="0.2">
      <c r="A6849"/>
      <c r="B6849" s="27"/>
      <c r="C6849" s="27"/>
      <c r="D6849"/>
      <c r="E6849"/>
      <c r="F6849" s="27"/>
      <c r="G6849"/>
      <c r="H6849"/>
      <c r="I6849"/>
      <c r="X6849"/>
      <c r="Y6849"/>
      <c r="Z6849"/>
    </row>
    <row r="6850" spans="1:26" x14ac:dyDescent="0.2">
      <c r="A6850"/>
      <c r="B6850" s="27"/>
      <c r="C6850" s="27"/>
      <c r="D6850"/>
      <c r="E6850"/>
      <c r="F6850" s="27"/>
      <c r="G6850"/>
      <c r="H6850"/>
      <c r="I6850"/>
      <c r="X6850"/>
      <c r="Y6850"/>
      <c r="Z6850"/>
    </row>
    <row r="6851" spans="1:26" x14ac:dyDescent="0.2">
      <c r="A6851"/>
      <c r="B6851" s="27"/>
      <c r="C6851" s="27"/>
      <c r="D6851"/>
      <c r="E6851"/>
      <c r="F6851" s="27"/>
      <c r="G6851"/>
      <c r="H6851"/>
      <c r="I6851"/>
      <c r="X6851"/>
      <c r="Y6851"/>
      <c r="Z6851"/>
    </row>
    <row r="6852" spans="1:26" x14ac:dyDescent="0.2">
      <c r="A6852"/>
      <c r="B6852" s="27"/>
      <c r="C6852" s="27"/>
      <c r="D6852"/>
      <c r="E6852"/>
      <c r="F6852" s="27"/>
      <c r="G6852"/>
      <c r="H6852"/>
      <c r="I6852"/>
      <c r="X6852"/>
      <c r="Y6852"/>
      <c r="Z6852"/>
    </row>
    <row r="6853" spans="1:26" x14ac:dyDescent="0.2">
      <c r="A6853"/>
      <c r="B6853" s="27"/>
      <c r="C6853" s="27"/>
      <c r="D6853"/>
      <c r="E6853"/>
      <c r="F6853" s="27"/>
      <c r="G6853"/>
      <c r="H6853"/>
      <c r="I6853"/>
      <c r="X6853"/>
      <c r="Y6853"/>
      <c r="Z6853"/>
    </row>
    <row r="6854" spans="1:26" x14ac:dyDescent="0.2">
      <c r="A6854"/>
      <c r="B6854" s="27"/>
      <c r="C6854" s="27"/>
      <c r="D6854"/>
      <c r="E6854"/>
      <c r="F6854" s="27"/>
      <c r="G6854"/>
      <c r="H6854"/>
      <c r="I6854"/>
      <c r="X6854"/>
      <c r="Y6854"/>
      <c r="Z6854"/>
    </row>
    <row r="6855" spans="1:26" x14ac:dyDescent="0.2">
      <c r="A6855"/>
      <c r="B6855" s="27"/>
      <c r="C6855" s="27"/>
      <c r="D6855"/>
      <c r="E6855"/>
      <c r="F6855" s="27"/>
      <c r="G6855"/>
      <c r="H6855"/>
      <c r="I6855"/>
      <c r="X6855"/>
      <c r="Y6855"/>
      <c r="Z6855"/>
    </row>
    <row r="6856" spans="1:26" x14ac:dyDescent="0.2">
      <c r="A6856"/>
      <c r="B6856" s="27"/>
      <c r="C6856" s="27"/>
      <c r="D6856"/>
      <c r="E6856"/>
      <c r="F6856" s="27"/>
      <c r="G6856"/>
      <c r="H6856"/>
      <c r="I6856"/>
      <c r="X6856"/>
      <c r="Y6856"/>
      <c r="Z6856"/>
    </row>
    <row r="6857" spans="1:26" x14ac:dyDescent="0.2">
      <c r="A6857"/>
      <c r="B6857" s="27"/>
      <c r="C6857" s="27"/>
      <c r="D6857"/>
      <c r="E6857"/>
      <c r="F6857" s="27"/>
      <c r="G6857"/>
      <c r="H6857"/>
      <c r="I6857"/>
      <c r="X6857"/>
      <c r="Y6857"/>
      <c r="Z6857"/>
    </row>
    <row r="6858" spans="1:26" x14ac:dyDescent="0.2">
      <c r="A6858"/>
      <c r="B6858" s="27"/>
      <c r="C6858" s="27"/>
      <c r="D6858"/>
      <c r="E6858"/>
      <c r="F6858" s="27"/>
      <c r="G6858"/>
      <c r="H6858"/>
      <c r="I6858"/>
      <c r="X6858"/>
      <c r="Y6858"/>
      <c r="Z6858"/>
    </row>
    <row r="6859" spans="1:26" x14ac:dyDescent="0.2">
      <c r="A6859"/>
      <c r="B6859" s="27"/>
      <c r="C6859" s="27"/>
      <c r="D6859"/>
      <c r="E6859"/>
      <c r="F6859" s="27"/>
      <c r="G6859"/>
      <c r="H6859"/>
      <c r="I6859"/>
      <c r="X6859"/>
      <c r="Y6859"/>
      <c r="Z6859"/>
    </row>
    <row r="6860" spans="1:26" x14ac:dyDescent="0.2">
      <c r="A6860"/>
      <c r="B6860" s="27"/>
      <c r="C6860" s="27"/>
      <c r="D6860"/>
      <c r="E6860"/>
      <c r="F6860" s="27"/>
      <c r="G6860"/>
      <c r="H6860"/>
      <c r="I6860"/>
      <c r="X6860"/>
      <c r="Y6860"/>
      <c r="Z6860"/>
    </row>
    <row r="6861" spans="1:26" x14ac:dyDescent="0.2">
      <c r="A6861"/>
      <c r="B6861" s="27"/>
      <c r="C6861" s="27"/>
      <c r="D6861"/>
      <c r="E6861"/>
      <c r="F6861" s="27"/>
      <c r="G6861"/>
      <c r="H6861"/>
      <c r="I6861"/>
      <c r="X6861"/>
      <c r="Y6861"/>
      <c r="Z6861"/>
    </row>
    <row r="6862" spans="1:26" x14ac:dyDescent="0.2">
      <c r="A6862"/>
      <c r="B6862" s="27"/>
      <c r="C6862" s="27"/>
      <c r="D6862"/>
      <c r="E6862"/>
      <c r="F6862" s="27"/>
      <c r="G6862"/>
      <c r="H6862"/>
      <c r="I6862"/>
      <c r="X6862"/>
      <c r="Y6862"/>
      <c r="Z6862"/>
    </row>
    <row r="6863" spans="1:26" x14ac:dyDescent="0.2">
      <c r="A6863"/>
      <c r="B6863" s="27"/>
      <c r="C6863" s="27"/>
      <c r="D6863"/>
      <c r="E6863"/>
      <c r="F6863" s="27"/>
      <c r="G6863"/>
      <c r="H6863"/>
      <c r="I6863"/>
      <c r="X6863"/>
      <c r="Y6863"/>
      <c r="Z6863"/>
    </row>
    <row r="6864" spans="1:26" x14ac:dyDescent="0.2">
      <c r="A6864"/>
      <c r="B6864" s="27"/>
      <c r="C6864" s="27"/>
      <c r="D6864"/>
      <c r="E6864"/>
      <c r="F6864" s="27"/>
      <c r="G6864"/>
      <c r="H6864"/>
      <c r="I6864"/>
      <c r="X6864"/>
      <c r="Y6864"/>
      <c r="Z6864"/>
    </row>
    <row r="6865" spans="1:26" x14ac:dyDescent="0.2">
      <c r="A6865"/>
      <c r="B6865" s="27"/>
      <c r="C6865" s="27"/>
      <c r="D6865"/>
      <c r="E6865"/>
      <c r="F6865" s="27"/>
      <c r="G6865"/>
      <c r="H6865"/>
      <c r="I6865"/>
      <c r="X6865"/>
      <c r="Y6865"/>
      <c r="Z6865"/>
    </row>
    <row r="6866" spans="1:26" x14ac:dyDescent="0.2">
      <c r="A6866"/>
      <c r="B6866" s="27"/>
      <c r="C6866" s="27"/>
      <c r="D6866"/>
      <c r="E6866"/>
      <c r="F6866" s="27"/>
      <c r="G6866"/>
      <c r="H6866"/>
      <c r="I6866"/>
      <c r="X6866"/>
      <c r="Y6866"/>
      <c r="Z6866"/>
    </row>
    <row r="6867" spans="1:26" x14ac:dyDescent="0.2">
      <c r="A6867"/>
      <c r="B6867" s="27"/>
      <c r="C6867" s="27"/>
      <c r="D6867"/>
      <c r="E6867"/>
      <c r="F6867" s="27"/>
      <c r="G6867"/>
      <c r="H6867"/>
      <c r="I6867"/>
      <c r="X6867"/>
      <c r="Y6867"/>
      <c r="Z6867"/>
    </row>
    <row r="6868" spans="1:26" x14ac:dyDescent="0.2">
      <c r="A6868"/>
      <c r="B6868" s="27"/>
      <c r="C6868" s="27"/>
      <c r="D6868"/>
      <c r="E6868"/>
      <c r="F6868" s="27"/>
      <c r="G6868"/>
      <c r="H6868"/>
      <c r="I6868"/>
      <c r="X6868"/>
      <c r="Y6868"/>
      <c r="Z6868"/>
    </row>
    <row r="6869" spans="1:26" x14ac:dyDescent="0.2">
      <c r="A6869"/>
      <c r="B6869" s="27"/>
      <c r="C6869" s="27"/>
      <c r="D6869"/>
      <c r="E6869"/>
      <c r="F6869" s="27"/>
      <c r="G6869"/>
      <c r="H6869"/>
      <c r="I6869"/>
      <c r="X6869"/>
      <c r="Y6869"/>
      <c r="Z6869"/>
    </row>
    <row r="6870" spans="1:26" x14ac:dyDescent="0.2">
      <c r="A6870"/>
      <c r="B6870" s="27"/>
      <c r="C6870" s="27"/>
      <c r="D6870"/>
      <c r="E6870"/>
      <c r="F6870" s="27"/>
      <c r="G6870"/>
      <c r="H6870"/>
      <c r="I6870"/>
      <c r="X6870"/>
      <c r="Y6870"/>
      <c r="Z6870"/>
    </row>
    <row r="6871" spans="1:26" x14ac:dyDescent="0.2">
      <c r="A6871"/>
      <c r="B6871" s="27"/>
      <c r="C6871" s="27"/>
      <c r="D6871"/>
      <c r="E6871"/>
      <c r="F6871" s="27"/>
      <c r="G6871"/>
      <c r="H6871"/>
      <c r="I6871"/>
      <c r="X6871"/>
      <c r="Y6871"/>
      <c r="Z6871"/>
    </row>
    <row r="6872" spans="1:26" x14ac:dyDescent="0.2">
      <c r="A6872"/>
      <c r="B6872" s="27"/>
      <c r="C6872" s="27"/>
      <c r="D6872"/>
      <c r="E6872"/>
      <c r="F6872" s="27"/>
      <c r="G6872"/>
      <c r="H6872"/>
      <c r="I6872"/>
      <c r="X6872"/>
      <c r="Y6872"/>
      <c r="Z6872"/>
    </row>
    <row r="6873" spans="1:26" x14ac:dyDescent="0.2">
      <c r="A6873"/>
      <c r="B6873" s="27"/>
      <c r="C6873" s="27"/>
      <c r="D6873"/>
      <c r="E6873"/>
      <c r="F6873" s="27"/>
      <c r="G6873"/>
      <c r="H6873"/>
      <c r="I6873"/>
      <c r="X6873"/>
      <c r="Y6873"/>
      <c r="Z6873"/>
    </row>
    <row r="6874" spans="1:26" x14ac:dyDescent="0.2">
      <c r="A6874"/>
      <c r="B6874" s="27"/>
      <c r="C6874" s="27"/>
      <c r="D6874"/>
      <c r="E6874"/>
      <c r="F6874" s="27"/>
      <c r="G6874"/>
      <c r="H6874"/>
      <c r="I6874"/>
      <c r="X6874"/>
      <c r="Y6874"/>
      <c r="Z6874"/>
    </row>
    <row r="6875" spans="1:26" x14ac:dyDescent="0.2">
      <c r="A6875"/>
      <c r="B6875" s="27"/>
      <c r="C6875" s="27"/>
      <c r="D6875"/>
      <c r="E6875"/>
      <c r="F6875" s="27"/>
      <c r="G6875"/>
      <c r="H6875"/>
      <c r="I6875"/>
      <c r="X6875"/>
      <c r="Y6875"/>
      <c r="Z6875"/>
    </row>
    <row r="6876" spans="1:26" x14ac:dyDescent="0.2">
      <c r="A6876"/>
      <c r="B6876" s="27"/>
      <c r="C6876" s="27"/>
      <c r="D6876"/>
      <c r="E6876"/>
      <c r="F6876" s="27"/>
      <c r="G6876"/>
      <c r="H6876"/>
      <c r="I6876"/>
      <c r="X6876"/>
      <c r="Y6876"/>
      <c r="Z6876"/>
    </row>
    <row r="6877" spans="1:26" x14ac:dyDescent="0.2">
      <c r="A6877"/>
      <c r="B6877" s="27"/>
      <c r="C6877" s="27"/>
      <c r="D6877"/>
      <c r="E6877"/>
      <c r="F6877" s="27"/>
      <c r="G6877"/>
      <c r="H6877"/>
      <c r="I6877"/>
      <c r="X6877"/>
      <c r="Y6877"/>
      <c r="Z6877"/>
    </row>
    <row r="6878" spans="1:26" x14ac:dyDescent="0.2">
      <c r="A6878"/>
      <c r="B6878" s="27"/>
      <c r="C6878" s="27"/>
      <c r="D6878"/>
      <c r="E6878"/>
      <c r="F6878" s="27"/>
      <c r="G6878"/>
      <c r="H6878"/>
      <c r="I6878"/>
      <c r="X6878"/>
      <c r="Y6878"/>
      <c r="Z6878"/>
    </row>
    <row r="6879" spans="1:26" x14ac:dyDescent="0.2">
      <c r="A6879"/>
      <c r="B6879" s="27"/>
      <c r="C6879" s="27"/>
      <c r="D6879"/>
      <c r="E6879"/>
      <c r="F6879" s="27"/>
      <c r="G6879"/>
      <c r="H6879"/>
      <c r="I6879"/>
      <c r="X6879"/>
      <c r="Y6879"/>
      <c r="Z6879"/>
    </row>
    <row r="6880" spans="1:26" x14ac:dyDescent="0.2">
      <c r="A6880"/>
      <c r="B6880" s="27"/>
      <c r="C6880" s="27"/>
      <c r="D6880"/>
      <c r="E6880"/>
      <c r="F6880" s="27"/>
      <c r="G6880"/>
      <c r="H6880"/>
      <c r="I6880"/>
      <c r="X6880"/>
      <c r="Y6880"/>
      <c r="Z6880"/>
    </row>
    <row r="6881" spans="1:26" x14ac:dyDescent="0.2">
      <c r="A6881"/>
      <c r="B6881" s="27"/>
      <c r="C6881" s="27"/>
      <c r="D6881"/>
      <c r="E6881"/>
      <c r="F6881" s="27"/>
      <c r="G6881"/>
      <c r="H6881"/>
      <c r="I6881"/>
      <c r="X6881"/>
      <c r="Y6881"/>
      <c r="Z6881"/>
    </row>
    <row r="6882" spans="1:26" x14ac:dyDescent="0.2">
      <c r="A6882"/>
      <c r="B6882" s="27"/>
      <c r="C6882" s="27"/>
      <c r="D6882"/>
      <c r="E6882"/>
      <c r="F6882" s="27"/>
      <c r="G6882"/>
      <c r="H6882"/>
      <c r="I6882"/>
      <c r="X6882"/>
      <c r="Y6882"/>
      <c r="Z6882"/>
    </row>
    <row r="6883" spans="1:26" x14ac:dyDescent="0.2">
      <c r="A6883"/>
      <c r="B6883" s="27"/>
      <c r="C6883" s="27"/>
      <c r="D6883"/>
      <c r="E6883"/>
      <c r="F6883" s="27"/>
      <c r="G6883"/>
      <c r="H6883"/>
      <c r="I6883"/>
      <c r="X6883"/>
      <c r="Y6883"/>
      <c r="Z6883"/>
    </row>
    <row r="6884" spans="1:26" x14ac:dyDescent="0.2">
      <c r="A6884"/>
      <c r="B6884" s="27"/>
      <c r="C6884" s="27"/>
      <c r="D6884"/>
      <c r="E6884"/>
      <c r="F6884" s="27"/>
      <c r="G6884"/>
      <c r="H6884"/>
      <c r="I6884"/>
      <c r="X6884"/>
      <c r="Y6884"/>
      <c r="Z6884"/>
    </row>
    <row r="6885" spans="1:26" x14ac:dyDescent="0.2">
      <c r="A6885"/>
      <c r="B6885" s="27"/>
      <c r="C6885" s="27"/>
      <c r="D6885"/>
      <c r="E6885"/>
      <c r="F6885" s="27"/>
      <c r="G6885"/>
      <c r="H6885"/>
      <c r="I6885"/>
      <c r="X6885"/>
      <c r="Y6885"/>
      <c r="Z6885"/>
    </row>
    <row r="6886" spans="1:26" x14ac:dyDescent="0.2">
      <c r="A6886"/>
      <c r="B6886" s="27"/>
      <c r="C6886" s="27"/>
      <c r="D6886"/>
      <c r="E6886"/>
      <c r="F6886" s="27"/>
      <c r="G6886"/>
      <c r="H6886"/>
      <c r="I6886"/>
      <c r="X6886"/>
      <c r="Y6886"/>
      <c r="Z6886"/>
    </row>
    <row r="6887" spans="1:26" x14ac:dyDescent="0.2">
      <c r="A6887"/>
      <c r="B6887" s="27"/>
      <c r="C6887" s="27"/>
      <c r="D6887"/>
      <c r="E6887"/>
      <c r="F6887" s="27"/>
      <c r="G6887"/>
      <c r="H6887"/>
      <c r="I6887"/>
      <c r="X6887"/>
      <c r="Y6887"/>
      <c r="Z6887"/>
    </row>
    <row r="6888" spans="1:26" x14ac:dyDescent="0.2">
      <c r="A6888"/>
      <c r="B6888" s="27"/>
      <c r="C6888" s="27"/>
      <c r="D6888"/>
      <c r="E6888"/>
      <c r="F6888" s="27"/>
      <c r="G6888"/>
      <c r="H6888"/>
      <c r="I6888"/>
      <c r="X6888"/>
      <c r="Y6888"/>
      <c r="Z6888"/>
    </row>
    <row r="6889" spans="1:26" x14ac:dyDescent="0.2">
      <c r="A6889"/>
      <c r="B6889" s="27"/>
      <c r="C6889" s="27"/>
      <c r="D6889"/>
      <c r="E6889"/>
      <c r="F6889" s="27"/>
      <c r="G6889"/>
      <c r="H6889"/>
      <c r="I6889"/>
      <c r="X6889"/>
      <c r="Y6889"/>
      <c r="Z6889"/>
    </row>
    <row r="6890" spans="1:26" x14ac:dyDescent="0.2">
      <c r="A6890"/>
      <c r="B6890" s="27"/>
      <c r="C6890" s="27"/>
      <c r="D6890"/>
      <c r="E6890"/>
      <c r="F6890" s="27"/>
      <c r="G6890"/>
      <c r="H6890"/>
      <c r="I6890"/>
      <c r="X6890"/>
      <c r="Y6890"/>
      <c r="Z6890"/>
    </row>
    <row r="6891" spans="1:26" x14ac:dyDescent="0.2">
      <c r="A6891"/>
      <c r="B6891" s="27"/>
      <c r="C6891" s="27"/>
      <c r="D6891"/>
      <c r="E6891"/>
      <c r="F6891" s="27"/>
      <c r="G6891"/>
      <c r="H6891"/>
      <c r="I6891"/>
      <c r="X6891"/>
      <c r="Y6891"/>
      <c r="Z6891"/>
    </row>
    <row r="6892" spans="1:26" x14ac:dyDescent="0.2">
      <c r="A6892"/>
      <c r="B6892" s="27"/>
      <c r="C6892" s="27"/>
      <c r="D6892"/>
      <c r="E6892"/>
      <c r="F6892" s="27"/>
      <c r="G6892"/>
      <c r="H6892"/>
      <c r="I6892"/>
      <c r="X6892"/>
      <c r="Y6892"/>
      <c r="Z6892"/>
    </row>
    <row r="6893" spans="1:26" x14ac:dyDescent="0.2">
      <c r="A6893"/>
      <c r="B6893" s="27"/>
      <c r="C6893" s="27"/>
      <c r="D6893"/>
      <c r="E6893"/>
      <c r="F6893" s="27"/>
      <c r="G6893"/>
      <c r="H6893"/>
      <c r="I6893"/>
      <c r="X6893"/>
      <c r="Y6893"/>
      <c r="Z6893"/>
    </row>
    <row r="6894" spans="1:26" x14ac:dyDescent="0.2">
      <c r="A6894"/>
      <c r="B6894" s="27"/>
      <c r="C6894" s="27"/>
      <c r="D6894"/>
      <c r="E6894"/>
      <c r="F6894" s="27"/>
      <c r="G6894"/>
      <c r="H6894"/>
      <c r="I6894"/>
      <c r="X6894"/>
      <c r="Y6894"/>
      <c r="Z6894"/>
    </row>
    <row r="6895" spans="1:26" x14ac:dyDescent="0.2">
      <c r="A6895"/>
      <c r="B6895" s="27"/>
      <c r="C6895" s="27"/>
      <c r="D6895"/>
      <c r="E6895"/>
      <c r="F6895" s="27"/>
      <c r="G6895"/>
      <c r="H6895"/>
      <c r="I6895"/>
      <c r="X6895"/>
      <c r="Y6895"/>
      <c r="Z6895"/>
    </row>
    <row r="6896" spans="1:26" x14ac:dyDescent="0.2">
      <c r="A6896"/>
      <c r="B6896" s="27"/>
      <c r="C6896" s="27"/>
      <c r="D6896"/>
      <c r="E6896"/>
      <c r="F6896" s="27"/>
      <c r="G6896"/>
      <c r="H6896"/>
      <c r="I6896"/>
      <c r="X6896"/>
      <c r="Y6896"/>
      <c r="Z6896"/>
    </row>
    <row r="6897" spans="1:26" x14ac:dyDescent="0.2">
      <c r="A6897"/>
      <c r="B6897" s="27"/>
      <c r="C6897" s="27"/>
      <c r="D6897"/>
      <c r="E6897"/>
      <c r="F6897" s="27"/>
      <c r="G6897"/>
      <c r="H6897"/>
      <c r="I6897"/>
      <c r="X6897"/>
      <c r="Y6897"/>
      <c r="Z6897"/>
    </row>
    <row r="6898" spans="1:26" x14ac:dyDescent="0.2">
      <c r="A6898"/>
      <c r="B6898" s="27"/>
      <c r="C6898" s="27"/>
      <c r="D6898"/>
      <c r="E6898"/>
      <c r="F6898" s="27"/>
      <c r="G6898"/>
      <c r="H6898"/>
      <c r="I6898"/>
      <c r="X6898"/>
      <c r="Y6898"/>
      <c r="Z6898"/>
    </row>
    <row r="6899" spans="1:26" x14ac:dyDescent="0.2">
      <c r="A6899"/>
      <c r="B6899" s="27"/>
      <c r="C6899" s="27"/>
      <c r="D6899"/>
      <c r="E6899"/>
      <c r="F6899" s="27"/>
      <c r="G6899"/>
      <c r="H6899"/>
      <c r="I6899"/>
      <c r="X6899"/>
      <c r="Y6899"/>
      <c r="Z6899"/>
    </row>
    <row r="6900" spans="1:26" x14ac:dyDescent="0.2">
      <c r="A6900"/>
      <c r="B6900" s="27"/>
      <c r="C6900" s="27"/>
      <c r="D6900"/>
      <c r="E6900"/>
      <c r="F6900" s="27"/>
      <c r="G6900"/>
      <c r="H6900"/>
      <c r="I6900"/>
      <c r="X6900"/>
      <c r="Y6900"/>
      <c r="Z6900"/>
    </row>
    <row r="6901" spans="1:26" x14ac:dyDescent="0.2">
      <c r="A6901"/>
      <c r="B6901" s="27"/>
      <c r="C6901" s="27"/>
      <c r="D6901"/>
      <c r="E6901"/>
      <c r="F6901" s="27"/>
      <c r="G6901"/>
      <c r="H6901"/>
      <c r="I6901"/>
      <c r="X6901"/>
      <c r="Y6901"/>
      <c r="Z6901"/>
    </row>
    <row r="6902" spans="1:26" x14ac:dyDescent="0.2">
      <c r="A6902"/>
      <c r="B6902" s="27"/>
      <c r="C6902" s="27"/>
      <c r="D6902"/>
      <c r="E6902"/>
      <c r="F6902" s="27"/>
      <c r="G6902"/>
      <c r="H6902"/>
      <c r="I6902"/>
      <c r="X6902"/>
      <c r="Y6902"/>
      <c r="Z6902"/>
    </row>
    <row r="6903" spans="1:26" x14ac:dyDescent="0.2">
      <c r="A6903"/>
      <c r="B6903" s="27"/>
      <c r="C6903" s="27"/>
      <c r="D6903"/>
      <c r="E6903"/>
      <c r="F6903" s="27"/>
      <c r="G6903"/>
      <c r="H6903"/>
      <c r="I6903"/>
      <c r="X6903"/>
      <c r="Y6903"/>
      <c r="Z6903"/>
    </row>
    <row r="6904" spans="1:26" x14ac:dyDescent="0.2">
      <c r="A6904"/>
      <c r="B6904" s="27"/>
      <c r="C6904" s="27"/>
      <c r="D6904"/>
      <c r="E6904"/>
      <c r="F6904" s="27"/>
      <c r="G6904"/>
      <c r="H6904"/>
      <c r="I6904"/>
      <c r="X6904"/>
      <c r="Y6904"/>
      <c r="Z6904"/>
    </row>
    <row r="6905" spans="1:26" x14ac:dyDescent="0.2">
      <c r="A6905"/>
      <c r="B6905" s="27"/>
      <c r="C6905" s="27"/>
      <c r="D6905"/>
      <c r="E6905"/>
      <c r="F6905" s="27"/>
      <c r="G6905"/>
      <c r="H6905"/>
      <c r="I6905"/>
      <c r="X6905"/>
      <c r="Y6905"/>
      <c r="Z6905"/>
    </row>
    <row r="6906" spans="1:26" x14ac:dyDescent="0.2">
      <c r="A6906"/>
      <c r="B6906" s="27"/>
      <c r="C6906" s="27"/>
      <c r="D6906"/>
      <c r="E6906"/>
      <c r="F6906" s="27"/>
      <c r="G6906"/>
      <c r="H6906"/>
      <c r="I6906"/>
      <c r="X6906"/>
      <c r="Y6906"/>
      <c r="Z6906"/>
    </row>
    <row r="6907" spans="1:26" x14ac:dyDescent="0.2">
      <c r="A6907"/>
      <c r="B6907" s="27"/>
      <c r="C6907" s="27"/>
      <c r="D6907"/>
      <c r="E6907"/>
      <c r="F6907" s="27"/>
      <c r="G6907"/>
      <c r="H6907"/>
      <c r="I6907"/>
      <c r="X6907"/>
      <c r="Y6907"/>
      <c r="Z6907"/>
    </row>
    <row r="6908" spans="1:26" x14ac:dyDescent="0.2">
      <c r="A6908"/>
      <c r="B6908" s="27"/>
      <c r="C6908" s="27"/>
      <c r="D6908"/>
      <c r="E6908"/>
      <c r="F6908" s="27"/>
      <c r="G6908"/>
      <c r="H6908"/>
      <c r="I6908"/>
      <c r="X6908"/>
      <c r="Y6908"/>
      <c r="Z6908"/>
    </row>
    <row r="6909" spans="1:26" x14ac:dyDescent="0.2">
      <c r="A6909"/>
      <c r="B6909" s="27"/>
      <c r="C6909" s="27"/>
      <c r="D6909"/>
      <c r="E6909"/>
      <c r="F6909" s="27"/>
      <c r="G6909"/>
      <c r="H6909"/>
      <c r="I6909"/>
      <c r="X6909"/>
      <c r="Y6909"/>
      <c r="Z6909"/>
    </row>
    <row r="6910" spans="1:26" x14ac:dyDescent="0.2">
      <c r="A6910"/>
      <c r="B6910" s="27"/>
      <c r="C6910" s="27"/>
      <c r="D6910"/>
      <c r="E6910"/>
      <c r="F6910" s="27"/>
      <c r="G6910"/>
      <c r="H6910"/>
      <c r="I6910"/>
      <c r="X6910"/>
      <c r="Y6910"/>
      <c r="Z6910"/>
    </row>
    <row r="6911" spans="1:26" x14ac:dyDescent="0.2">
      <c r="A6911"/>
      <c r="B6911" s="27"/>
      <c r="C6911" s="27"/>
      <c r="D6911"/>
      <c r="E6911"/>
      <c r="F6911" s="27"/>
      <c r="G6911"/>
      <c r="H6911"/>
      <c r="I6911"/>
      <c r="X6911"/>
      <c r="Y6911"/>
      <c r="Z6911"/>
    </row>
    <row r="6912" spans="1:26" x14ac:dyDescent="0.2">
      <c r="A6912"/>
      <c r="B6912" s="27"/>
      <c r="C6912" s="27"/>
      <c r="D6912"/>
      <c r="E6912"/>
      <c r="F6912" s="27"/>
      <c r="G6912"/>
      <c r="H6912"/>
      <c r="I6912"/>
      <c r="X6912"/>
      <c r="Y6912"/>
      <c r="Z6912"/>
    </row>
    <row r="6913" spans="1:26" x14ac:dyDescent="0.2">
      <c r="A6913"/>
      <c r="B6913" s="27"/>
      <c r="C6913" s="27"/>
      <c r="D6913"/>
      <c r="E6913"/>
      <c r="F6913" s="27"/>
      <c r="G6913"/>
      <c r="H6913"/>
      <c r="I6913"/>
      <c r="X6913"/>
      <c r="Y6913"/>
      <c r="Z6913"/>
    </row>
    <row r="6914" spans="1:26" x14ac:dyDescent="0.2">
      <c r="A6914"/>
      <c r="B6914" s="27"/>
      <c r="C6914" s="27"/>
      <c r="D6914"/>
      <c r="E6914"/>
      <c r="F6914" s="27"/>
      <c r="G6914"/>
      <c r="H6914"/>
      <c r="I6914"/>
      <c r="X6914"/>
      <c r="Y6914"/>
      <c r="Z6914"/>
    </row>
    <row r="6915" spans="1:26" x14ac:dyDescent="0.2">
      <c r="A6915"/>
      <c r="B6915" s="27"/>
      <c r="C6915" s="27"/>
      <c r="D6915"/>
      <c r="E6915"/>
      <c r="F6915" s="27"/>
      <c r="G6915"/>
      <c r="H6915"/>
      <c r="I6915"/>
      <c r="X6915"/>
      <c r="Y6915"/>
      <c r="Z6915"/>
    </row>
    <row r="6916" spans="1:26" x14ac:dyDescent="0.2">
      <c r="A6916"/>
      <c r="B6916" s="27"/>
      <c r="C6916" s="27"/>
      <c r="D6916"/>
      <c r="E6916"/>
      <c r="F6916" s="27"/>
      <c r="G6916"/>
      <c r="H6916"/>
      <c r="I6916"/>
      <c r="X6916"/>
      <c r="Y6916"/>
      <c r="Z6916"/>
    </row>
    <row r="6917" spans="1:26" x14ac:dyDescent="0.2">
      <c r="A6917"/>
      <c r="B6917" s="27"/>
      <c r="C6917" s="27"/>
      <c r="D6917"/>
      <c r="E6917"/>
      <c r="F6917" s="27"/>
      <c r="G6917"/>
      <c r="H6917"/>
      <c r="I6917"/>
      <c r="X6917"/>
      <c r="Y6917"/>
      <c r="Z6917"/>
    </row>
    <row r="6918" spans="1:26" x14ac:dyDescent="0.2">
      <c r="A6918"/>
      <c r="B6918" s="27"/>
      <c r="C6918" s="27"/>
      <c r="D6918"/>
      <c r="E6918"/>
      <c r="F6918" s="27"/>
      <c r="G6918"/>
      <c r="H6918"/>
      <c r="I6918"/>
      <c r="X6918"/>
      <c r="Y6918"/>
      <c r="Z6918"/>
    </row>
    <row r="6919" spans="1:26" x14ac:dyDescent="0.2">
      <c r="A6919"/>
      <c r="B6919" s="27"/>
      <c r="C6919" s="27"/>
      <c r="D6919"/>
      <c r="E6919"/>
      <c r="F6919" s="27"/>
      <c r="G6919"/>
      <c r="H6919"/>
      <c r="I6919"/>
      <c r="X6919"/>
      <c r="Y6919"/>
      <c r="Z6919"/>
    </row>
    <row r="6920" spans="1:26" x14ac:dyDescent="0.2">
      <c r="A6920"/>
      <c r="B6920" s="27"/>
      <c r="C6920" s="27"/>
      <c r="D6920"/>
      <c r="E6920"/>
      <c r="F6920" s="27"/>
      <c r="G6920"/>
      <c r="H6920"/>
      <c r="I6920"/>
      <c r="X6920"/>
      <c r="Y6920"/>
      <c r="Z6920"/>
    </row>
    <row r="6921" spans="1:26" x14ac:dyDescent="0.2">
      <c r="A6921"/>
      <c r="B6921" s="27"/>
      <c r="C6921" s="27"/>
      <c r="D6921"/>
      <c r="E6921"/>
      <c r="F6921" s="27"/>
      <c r="G6921"/>
      <c r="H6921"/>
      <c r="I6921"/>
      <c r="X6921"/>
      <c r="Y6921"/>
      <c r="Z6921"/>
    </row>
    <row r="6922" spans="1:26" x14ac:dyDescent="0.2">
      <c r="A6922"/>
      <c r="B6922" s="27"/>
      <c r="C6922" s="27"/>
      <c r="D6922"/>
      <c r="E6922"/>
      <c r="F6922" s="27"/>
      <c r="G6922"/>
      <c r="H6922"/>
      <c r="I6922"/>
      <c r="X6922"/>
      <c r="Y6922"/>
      <c r="Z6922"/>
    </row>
    <row r="6923" spans="1:26" x14ac:dyDescent="0.2">
      <c r="A6923"/>
      <c r="B6923" s="27"/>
      <c r="C6923" s="27"/>
      <c r="D6923"/>
      <c r="E6923"/>
      <c r="F6923" s="27"/>
      <c r="G6923"/>
      <c r="H6923"/>
      <c r="I6923"/>
      <c r="X6923"/>
      <c r="Y6923"/>
      <c r="Z6923"/>
    </row>
    <row r="6924" spans="1:26" x14ac:dyDescent="0.2">
      <c r="A6924"/>
      <c r="B6924" s="27"/>
      <c r="C6924" s="27"/>
      <c r="D6924"/>
      <c r="E6924"/>
      <c r="F6924" s="27"/>
      <c r="G6924"/>
      <c r="H6924"/>
      <c r="I6924"/>
      <c r="X6924"/>
      <c r="Y6924"/>
      <c r="Z6924"/>
    </row>
    <row r="6925" spans="1:26" x14ac:dyDescent="0.2">
      <c r="A6925"/>
      <c r="B6925" s="27"/>
      <c r="C6925" s="27"/>
      <c r="D6925"/>
      <c r="E6925"/>
      <c r="F6925" s="27"/>
      <c r="G6925"/>
      <c r="H6925"/>
      <c r="I6925"/>
      <c r="X6925"/>
      <c r="Y6925"/>
      <c r="Z6925"/>
    </row>
    <row r="6926" spans="1:26" x14ac:dyDescent="0.2">
      <c r="A6926"/>
      <c r="B6926" s="27"/>
      <c r="C6926" s="27"/>
      <c r="D6926"/>
      <c r="E6926"/>
      <c r="F6926" s="27"/>
      <c r="G6926"/>
      <c r="H6926"/>
      <c r="I6926"/>
      <c r="X6926"/>
      <c r="Y6926"/>
      <c r="Z6926"/>
    </row>
    <row r="6927" spans="1:26" x14ac:dyDescent="0.2">
      <c r="A6927"/>
      <c r="B6927" s="27"/>
      <c r="C6927" s="27"/>
      <c r="D6927"/>
      <c r="E6927"/>
      <c r="F6927" s="27"/>
      <c r="G6927"/>
      <c r="H6927"/>
      <c r="I6927"/>
      <c r="X6927"/>
      <c r="Y6927"/>
      <c r="Z6927"/>
    </row>
    <row r="6928" spans="1:26" x14ac:dyDescent="0.2">
      <c r="A6928"/>
      <c r="B6928" s="27"/>
      <c r="C6928" s="27"/>
      <c r="D6928"/>
      <c r="E6928"/>
      <c r="F6928" s="27"/>
      <c r="G6928"/>
      <c r="H6928"/>
      <c r="I6928"/>
      <c r="X6928"/>
      <c r="Y6928"/>
      <c r="Z6928"/>
    </row>
    <row r="6929" spans="1:26" x14ac:dyDescent="0.2">
      <c r="A6929"/>
      <c r="B6929" s="27"/>
      <c r="C6929" s="27"/>
      <c r="D6929"/>
      <c r="E6929"/>
      <c r="F6929" s="27"/>
      <c r="G6929"/>
      <c r="H6929"/>
      <c r="I6929"/>
      <c r="X6929"/>
      <c r="Y6929"/>
      <c r="Z6929"/>
    </row>
    <row r="6930" spans="1:26" x14ac:dyDescent="0.2">
      <c r="A6930"/>
      <c r="B6930" s="27"/>
      <c r="C6930" s="27"/>
      <c r="D6930"/>
      <c r="E6930"/>
      <c r="F6930" s="27"/>
      <c r="G6930"/>
      <c r="H6930"/>
      <c r="I6930"/>
      <c r="X6930"/>
      <c r="Y6930"/>
      <c r="Z6930"/>
    </row>
    <row r="6931" spans="1:26" x14ac:dyDescent="0.2">
      <c r="A6931"/>
      <c r="B6931" s="27"/>
      <c r="C6931" s="27"/>
      <c r="D6931"/>
      <c r="E6931"/>
      <c r="F6931" s="27"/>
      <c r="G6931"/>
      <c r="H6931"/>
      <c r="I6931"/>
      <c r="X6931"/>
      <c r="Y6931"/>
      <c r="Z6931"/>
    </row>
    <row r="6932" spans="1:26" x14ac:dyDescent="0.2">
      <c r="A6932"/>
      <c r="B6932" s="27"/>
      <c r="C6932" s="27"/>
      <c r="D6932"/>
      <c r="E6932"/>
      <c r="F6932" s="27"/>
      <c r="G6932"/>
      <c r="H6932"/>
      <c r="I6932"/>
      <c r="X6932"/>
      <c r="Y6932"/>
      <c r="Z6932"/>
    </row>
    <row r="6933" spans="1:26" x14ac:dyDescent="0.2">
      <c r="A6933"/>
      <c r="B6933" s="27"/>
      <c r="C6933" s="27"/>
      <c r="D6933"/>
      <c r="E6933"/>
      <c r="F6933" s="27"/>
      <c r="G6933"/>
      <c r="H6933"/>
      <c r="I6933"/>
      <c r="X6933"/>
      <c r="Y6933"/>
      <c r="Z6933"/>
    </row>
    <row r="6934" spans="1:26" x14ac:dyDescent="0.2">
      <c r="A6934"/>
      <c r="B6934" s="27"/>
      <c r="C6934" s="27"/>
      <c r="D6934"/>
      <c r="E6934"/>
      <c r="F6934" s="27"/>
      <c r="G6934"/>
      <c r="H6934"/>
      <c r="I6934"/>
      <c r="X6934"/>
      <c r="Y6934"/>
      <c r="Z6934"/>
    </row>
    <row r="6935" spans="1:26" x14ac:dyDescent="0.2">
      <c r="A6935"/>
      <c r="B6935" s="27"/>
      <c r="C6935" s="27"/>
      <c r="D6935"/>
      <c r="E6935"/>
      <c r="F6935" s="27"/>
      <c r="G6935"/>
      <c r="H6935"/>
      <c r="I6935"/>
      <c r="X6935"/>
      <c r="Y6935"/>
      <c r="Z6935"/>
    </row>
    <row r="6936" spans="1:26" x14ac:dyDescent="0.2">
      <c r="A6936"/>
      <c r="B6936" s="27"/>
      <c r="C6936" s="27"/>
      <c r="D6936"/>
      <c r="E6936"/>
      <c r="F6936" s="27"/>
      <c r="G6936"/>
      <c r="H6936"/>
      <c r="I6936"/>
      <c r="X6936"/>
      <c r="Y6936"/>
      <c r="Z6936"/>
    </row>
    <row r="6937" spans="1:26" x14ac:dyDescent="0.2">
      <c r="A6937"/>
      <c r="B6937" s="27"/>
      <c r="C6937" s="27"/>
      <c r="D6937"/>
      <c r="E6937"/>
      <c r="F6937" s="27"/>
      <c r="G6937"/>
      <c r="H6937"/>
      <c r="I6937"/>
      <c r="X6937"/>
      <c r="Y6937"/>
      <c r="Z6937"/>
    </row>
    <row r="6938" spans="1:26" x14ac:dyDescent="0.2">
      <c r="A6938"/>
      <c r="B6938" s="27"/>
      <c r="C6938" s="27"/>
      <c r="D6938"/>
      <c r="E6938"/>
      <c r="F6938" s="27"/>
      <c r="G6938"/>
      <c r="H6938"/>
      <c r="I6938"/>
      <c r="X6938"/>
      <c r="Y6938"/>
      <c r="Z6938"/>
    </row>
    <row r="6939" spans="1:26" x14ac:dyDescent="0.2">
      <c r="A6939"/>
      <c r="B6939" s="27"/>
      <c r="C6939" s="27"/>
      <c r="D6939"/>
      <c r="E6939"/>
      <c r="F6939" s="27"/>
      <c r="G6939"/>
      <c r="H6939"/>
      <c r="I6939"/>
      <c r="X6939"/>
      <c r="Y6939"/>
      <c r="Z6939"/>
    </row>
    <row r="6940" spans="1:26" x14ac:dyDescent="0.2">
      <c r="A6940"/>
      <c r="B6940" s="27"/>
      <c r="C6940" s="27"/>
      <c r="D6940"/>
      <c r="E6940"/>
      <c r="F6940" s="27"/>
      <c r="G6940"/>
      <c r="H6940"/>
      <c r="I6940"/>
      <c r="X6940"/>
      <c r="Y6940"/>
      <c r="Z6940"/>
    </row>
    <row r="6941" spans="1:26" x14ac:dyDescent="0.2">
      <c r="A6941"/>
      <c r="B6941" s="27"/>
      <c r="C6941" s="27"/>
      <c r="D6941"/>
      <c r="E6941"/>
      <c r="F6941" s="27"/>
      <c r="G6941"/>
      <c r="H6941"/>
      <c r="I6941"/>
      <c r="X6941"/>
      <c r="Y6941"/>
      <c r="Z6941"/>
    </row>
    <row r="6942" spans="1:26" x14ac:dyDescent="0.2">
      <c r="A6942"/>
      <c r="B6942" s="27"/>
      <c r="C6942" s="27"/>
      <c r="D6942"/>
      <c r="E6942"/>
      <c r="F6942" s="27"/>
      <c r="G6942"/>
      <c r="H6942"/>
      <c r="I6942"/>
      <c r="X6942"/>
      <c r="Y6942"/>
      <c r="Z6942"/>
    </row>
    <row r="6943" spans="1:26" x14ac:dyDescent="0.2">
      <c r="A6943"/>
      <c r="B6943" s="27"/>
      <c r="C6943" s="27"/>
      <c r="D6943"/>
      <c r="E6943"/>
      <c r="F6943" s="27"/>
      <c r="G6943"/>
      <c r="H6943"/>
      <c r="I6943"/>
      <c r="X6943"/>
      <c r="Y6943"/>
      <c r="Z6943"/>
    </row>
    <row r="6944" spans="1:26" x14ac:dyDescent="0.2">
      <c r="A6944"/>
      <c r="B6944" s="27"/>
      <c r="C6944" s="27"/>
      <c r="D6944"/>
      <c r="E6944"/>
      <c r="F6944" s="27"/>
      <c r="G6944"/>
      <c r="H6944"/>
      <c r="I6944"/>
      <c r="X6944"/>
      <c r="Y6944"/>
      <c r="Z6944"/>
    </row>
    <row r="6945" spans="1:26" x14ac:dyDescent="0.2">
      <c r="A6945"/>
      <c r="B6945" s="27"/>
      <c r="C6945" s="27"/>
      <c r="D6945"/>
      <c r="E6945"/>
      <c r="F6945" s="27"/>
      <c r="G6945"/>
      <c r="H6945"/>
      <c r="I6945"/>
      <c r="X6945"/>
      <c r="Y6945"/>
      <c r="Z6945"/>
    </row>
    <row r="6946" spans="1:26" x14ac:dyDescent="0.2">
      <c r="A6946"/>
      <c r="B6946" s="27"/>
      <c r="C6946" s="27"/>
      <c r="D6946"/>
      <c r="E6946"/>
      <c r="F6946" s="27"/>
      <c r="G6946"/>
      <c r="H6946"/>
      <c r="I6946"/>
      <c r="X6946"/>
      <c r="Y6946"/>
      <c r="Z6946"/>
    </row>
    <row r="6947" spans="1:26" x14ac:dyDescent="0.2">
      <c r="A6947"/>
      <c r="B6947" s="27"/>
      <c r="C6947" s="27"/>
      <c r="D6947"/>
      <c r="E6947"/>
      <c r="F6947" s="27"/>
      <c r="G6947"/>
      <c r="H6947"/>
      <c r="I6947"/>
      <c r="X6947"/>
      <c r="Y6947"/>
      <c r="Z6947"/>
    </row>
    <row r="6948" spans="1:26" x14ac:dyDescent="0.2">
      <c r="A6948"/>
      <c r="B6948" s="27"/>
      <c r="C6948" s="27"/>
      <c r="D6948"/>
      <c r="E6948"/>
      <c r="F6948" s="27"/>
      <c r="G6948"/>
      <c r="H6948"/>
      <c r="I6948"/>
      <c r="X6948"/>
      <c r="Y6948"/>
      <c r="Z6948"/>
    </row>
    <row r="6949" spans="1:26" x14ac:dyDescent="0.2">
      <c r="A6949"/>
      <c r="B6949" s="27"/>
      <c r="C6949" s="27"/>
      <c r="D6949"/>
      <c r="E6949"/>
      <c r="F6949" s="27"/>
      <c r="G6949"/>
      <c r="H6949"/>
      <c r="I6949"/>
      <c r="X6949"/>
      <c r="Y6949"/>
      <c r="Z6949"/>
    </row>
    <row r="6950" spans="1:26" x14ac:dyDescent="0.2">
      <c r="A6950"/>
      <c r="B6950" s="27"/>
      <c r="C6950" s="27"/>
      <c r="D6950"/>
      <c r="E6950"/>
      <c r="F6950" s="27"/>
      <c r="G6950"/>
      <c r="H6950"/>
      <c r="I6950"/>
      <c r="X6950"/>
      <c r="Y6950"/>
      <c r="Z6950"/>
    </row>
    <row r="6951" spans="1:26" x14ac:dyDescent="0.2">
      <c r="A6951"/>
      <c r="B6951" s="27"/>
      <c r="C6951" s="27"/>
      <c r="D6951"/>
      <c r="E6951"/>
      <c r="F6951" s="27"/>
      <c r="G6951"/>
      <c r="H6951"/>
      <c r="I6951"/>
      <c r="X6951"/>
      <c r="Y6951"/>
      <c r="Z6951"/>
    </row>
    <row r="6952" spans="1:26" x14ac:dyDescent="0.2">
      <c r="A6952"/>
      <c r="B6952" s="27"/>
      <c r="C6952" s="27"/>
      <c r="D6952"/>
      <c r="E6952"/>
      <c r="F6952" s="27"/>
      <c r="G6952"/>
      <c r="H6952"/>
      <c r="I6952"/>
      <c r="X6952"/>
      <c r="Y6952"/>
      <c r="Z6952"/>
    </row>
    <row r="6953" spans="1:26" x14ac:dyDescent="0.2">
      <c r="A6953"/>
      <c r="B6953" s="27"/>
      <c r="C6953" s="27"/>
      <c r="D6953"/>
      <c r="E6953"/>
      <c r="F6953" s="27"/>
      <c r="G6953"/>
      <c r="H6953"/>
      <c r="I6953"/>
      <c r="X6953"/>
      <c r="Y6953"/>
      <c r="Z6953"/>
    </row>
    <row r="6954" spans="1:26" x14ac:dyDescent="0.2">
      <c r="A6954"/>
      <c r="B6954" s="27"/>
      <c r="C6954" s="27"/>
      <c r="D6954"/>
      <c r="E6954"/>
      <c r="F6954" s="27"/>
      <c r="G6954"/>
      <c r="H6954"/>
      <c r="I6954"/>
      <c r="X6954"/>
      <c r="Y6954"/>
      <c r="Z6954"/>
    </row>
    <row r="6955" spans="1:26" x14ac:dyDescent="0.2">
      <c r="A6955"/>
      <c r="B6955" s="27"/>
      <c r="C6955" s="27"/>
      <c r="D6955"/>
      <c r="E6955"/>
      <c r="F6955" s="27"/>
      <c r="G6955"/>
      <c r="H6955"/>
      <c r="I6955"/>
      <c r="X6955"/>
      <c r="Y6955"/>
      <c r="Z6955"/>
    </row>
    <row r="6956" spans="1:26" x14ac:dyDescent="0.2">
      <c r="A6956"/>
      <c r="B6956" s="27"/>
      <c r="C6956" s="27"/>
      <c r="D6956"/>
      <c r="E6956"/>
      <c r="F6956" s="27"/>
      <c r="G6956"/>
      <c r="H6956"/>
      <c r="I6956"/>
      <c r="X6956"/>
      <c r="Y6956"/>
      <c r="Z6956"/>
    </row>
    <row r="6957" spans="1:26" x14ac:dyDescent="0.2">
      <c r="A6957"/>
      <c r="B6957" s="27"/>
      <c r="C6957" s="27"/>
      <c r="D6957"/>
      <c r="E6957"/>
      <c r="F6957" s="27"/>
      <c r="G6957"/>
      <c r="H6957"/>
      <c r="I6957"/>
      <c r="X6957"/>
      <c r="Y6957"/>
      <c r="Z6957"/>
    </row>
    <row r="6958" spans="1:26" x14ac:dyDescent="0.2">
      <c r="A6958"/>
      <c r="B6958" s="27"/>
      <c r="C6958" s="27"/>
      <c r="D6958"/>
      <c r="E6958"/>
      <c r="F6958" s="27"/>
      <c r="G6958"/>
      <c r="H6958"/>
      <c r="I6958"/>
      <c r="X6958"/>
      <c r="Y6958"/>
      <c r="Z6958"/>
    </row>
    <row r="6959" spans="1:26" x14ac:dyDescent="0.2">
      <c r="A6959"/>
      <c r="B6959" s="27"/>
      <c r="C6959" s="27"/>
      <c r="D6959"/>
      <c r="E6959"/>
      <c r="F6959" s="27"/>
      <c r="G6959"/>
      <c r="H6959"/>
      <c r="I6959"/>
      <c r="X6959"/>
      <c r="Y6959"/>
      <c r="Z6959"/>
    </row>
    <row r="6960" spans="1:26" x14ac:dyDescent="0.2">
      <c r="A6960"/>
      <c r="B6960" s="27"/>
      <c r="C6960" s="27"/>
      <c r="D6960"/>
      <c r="E6960"/>
      <c r="F6960" s="27"/>
      <c r="G6960"/>
      <c r="H6960"/>
      <c r="I6960"/>
      <c r="X6960"/>
      <c r="Y6960"/>
      <c r="Z6960"/>
    </row>
    <row r="6961" spans="1:26" x14ac:dyDescent="0.2">
      <c r="A6961"/>
      <c r="B6961" s="27"/>
      <c r="C6961" s="27"/>
      <c r="D6961"/>
      <c r="E6961"/>
      <c r="F6961" s="27"/>
      <c r="G6961"/>
      <c r="H6961"/>
      <c r="I6961"/>
      <c r="X6961"/>
      <c r="Y6961"/>
      <c r="Z6961"/>
    </row>
    <row r="6962" spans="1:26" x14ac:dyDescent="0.2">
      <c r="A6962"/>
      <c r="B6962" s="27"/>
      <c r="C6962" s="27"/>
      <c r="D6962"/>
      <c r="E6962"/>
      <c r="F6962" s="27"/>
      <c r="G6962"/>
      <c r="H6962"/>
      <c r="I6962"/>
      <c r="X6962"/>
      <c r="Y6962"/>
      <c r="Z6962"/>
    </row>
    <row r="6963" spans="1:26" x14ac:dyDescent="0.2">
      <c r="A6963"/>
      <c r="B6963" s="27"/>
      <c r="C6963" s="27"/>
      <c r="D6963"/>
      <c r="E6963"/>
      <c r="F6963" s="27"/>
      <c r="G6963"/>
      <c r="H6963"/>
      <c r="I6963"/>
      <c r="X6963"/>
      <c r="Y6963"/>
      <c r="Z6963"/>
    </row>
    <row r="6964" spans="1:26" x14ac:dyDescent="0.2">
      <c r="A6964"/>
      <c r="B6964" s="27"/>
      <c r="C6964" s="27"/>
      <c r="D6964"/>
      <c r="E6964"/>
      <c r="F6964" s="27"/>
      <c r="G6964"/>
      <c r="H6964"/>
      <c r="I6964"/>
      <c r="X6964"/>
      <c r="Y6964"/>
      <c r="Z6964"/>
    </row>
    <row r="6965" spans="1:26" x14ac:dyDescent="0.2">
      <c r="A6965"/>
      <c r="B6965" s="27"/>
      <c r="C6965" s="27"/>
      <c r="D6965"/>
      <c r="E6965"/>
      <c r="F6965" s="27"/>
      <c r="G6965"/>
      <c r="H6965"/>
      <c r="I6965"/>
      <c r="X6965"/>
      <c r="Y6965"/>
      <c r="Z6965"/>
    </row>
    <row r="6966" spans="1:26" x14ac:dyDescent="0.2">
      <c r="A6966"/>
      <c r="B6966" s="27"/>
      <c r="C6966" s="27"/>
      <c r="D6966"/>
      <c r="E6966"/>
      <c r="F6966" s="27"/>
      <c r="G6966"/>
      <c r="H6966"/>
      <c r="I6966"/>
      <c r="X6966"/>
      <c r="Y6966"/>
      <c r="Z6966"/>
    </row>
    <row r="6967" spans="1:26" x14ac:dyDescent="0.2">
      <c r="A6967"/>
      <c r="B6967" s="27"/>
      <c r="C6967" s="27"/>
      <c r="D6967"/>
      <c r="E6967"/>
      <c r="F6967" s="27"/>
      <c r="G6967"/>
      <c r="H6967"/>
      <c r="I6967"/>
      <c r="X6967"/>
      <c r="Y6967"/>
      <c r="Z6967"/>
    </row>
    <row r="6968" spans="1:26" x14ac:dyDescent="0.2">
      <c r="A6968"/>
      <c r="B6968" s="27"/>
      <c r="C6968" s="27"/>
      <c r="D6968"/>
      <c r="E6968"/>
      <c r="F6968" s="27"/>
      <c r="G6968"/>
      <c r="H6968"/>
      <c r="I6968"/>
      <c r="X6968"/>
      <c r="Y6968"/>
      <c r="Z6968"/>
    </row>
    <row r="6969" spans="1:26" x14ac:dyDescent="0.2">
      <c r="A6969"/>
      <c r="B6969" s="27"/>
      <c r="C6969" s="27"/>
      <c r="D6969"/>
      <c r="E6969"/>
      <c r="F6969" s="27"/>
      <c r="G6969"/>
      <c r="H6969"/>
      <c r="I6969"/>
      <c r="X6969"/>
      <c r="Y6969"/>
      <c r="Z6969"/>
    </row>
    <row r="6970" spans="1:26" x14ac:dyDescent="0.2">
      <c r="A6970"/>
      <c r="B6970" s="27"/>
      <c r="C6970" s="27"/>
      <c r="D6970"/>
      <c r="E6970"/>
      <c r="F6970" s="27"/>
      <c r="G6970"/>
      <c r="H6970"/>
      <c r="I6970"/>
      <c r="X6970"/>
      <c r="Y6970"/>
      <c r="Z6970"/>
    </row>
    <row r="6971" spans="1:26" x14ac:dyDescent="0.2">
      <c r="A6971"/>
      <c r="B6971" s="27"/>
      <c r="C6971" s="27"/>
      <c r="D6971"/>
      <c r="E6971"/>
      <c r="F6971" s="27"/>
      <c r="G6971"/>
      <c r="H6971"/>
      <c r="I6971"/>
      <c r="X6971"/>
      <c r="Y6971"/>
      <c r="Z6971"/>
    </row>
    <row r="6972" spans="1:26" x14ac:dyDescent="0.2">
      <c r="A6972"/>
      <c r="B6972" s="27"/>
      <c r="C6972" s="27"/>
      <c r="D6972"/>
      <c r="E6972"/>
      <c r="F6972" s="27"/>
      <c r="G6972"/>
      <c r="H6972"/>
      <c r="I6972"/>
      <c r="X6972"/>
      <c r="Y6972"/>
      <c r="Z6972"/>
    </row>
    <row r="6973" spans="1:26" x14ac:dyDescent="0.2">
      <c r="A6973"/>
      <c r="B6973" s="27"/>
      <c r="C6973" s="27"/>
      <c r="D6973"/>
      <c r="E6973"/>
      <c r="F6973" s="27"/>
      <c r="G6973"/>
      <c r="H6973"/>
      <c r="I6973"/>
      <c r="X6973"/>
      <c r="Y6973"/>
      <c r="Z6973"/>
    </row>
    <row r="6974" spans="1:26" x14ac:dyDescent="0.2">
      <c r="A6974"/>
      <c r="B6974" s="27"/>
      <c r="C6974" s="27"/>
      <c r="D6974"/>
      <c r="E6974"/>
      <c r="F6974" s="27"/>
      <c r="G6974"/>
      <c r="H6974"/>
      <c r="I6974"/>
      <c r="X6974"/>
      <c r="Y6974"/>
      <c r="Z6974"/>
    </row>
    <row r="6975" spans="1:26" x14ac:dyDescent="0.2">
      <c r="A6975"/>
      <c r="B6975" s="27"/>
      <c r="C6975" s="27"/>
      <c r="D6975"/>
      <c r="E6975"/>
      <c r="F6975" s="27"/>
      <c r="G6975"/>
      <c r="H6975"/>
      <c r="I6975"/>
      <c r="X6975"/>
      <c r="Y6975"/>
      <c r="Z6975"/>
    </row>
    <row r="6976" spans="1:26" x14ac:dyDescent="0.2">
      <c r="A6976"/>
      <c r="B6976" s="27"/>
      <c r="C6976" s="27"/>
      <c r="D6976"/>
      <c r="E6976"/>
      <c r="F6976" s="27"/>
      <c r="G6976"/>
      <c r="H6976"/>
      <c r="I6976"/>
      <c r="X6976"/>
      <c r="Y6976"/>
      <c r="Z6976"/>
    </row>
    <row r="6977" spans="1:26" x14ac:dyDescent="0.2">
      <c r="A6977"/>
      <c r="B6977" s="27"/>
      <c r="C6977" s="27"/>
      <c r="D6977"/>
      <c r="E6977"/>
      <c r="F6977" s="27"/>
      <c r="G6977"/>
      <c r="H6977"/>
      <c r="I6977"/>
      <c r="X6977"/>
      <c r="Y6977"/>
      <c r="Z6977"/>
    </row>
    <row r="6978" spans="1:26" x14ac:dyDescent="0.2">
      <c r="A6978"/>
      <c r="B6978" s="27"/>
      <c r="C6978" s="27"/>
      <c r="D6978"/>
      <c r="E6978"/>
      <c r="F6978" s="27"/>
      <c r="G6978"/>
      <c r="H6978"/>
      <c r="I6978"/>
      <c r="X6978"/>
      <c r="Y6978"/>
      <c r="Z6978"/>
    </row>
    <row r="6979" spans="1:26" x14ac:dyDescent="0.2">
      <c r="A6979"/>
      <c r="B6979" s="27"/>
      <c r="C6979" s="27"/>
      <c r="D6979"/>
      <c r="E6979"/>
      <c r="F6979" s="27"/>
      <c r="G6979"/>
      <c r="H6979"/>
      <c r="I6979"/>
      <c r="X6979"/>
      <c r="Y6979"/>
      <c r="Z6979"/>
    </row>
    <row r="6980" spans="1:26" x14ac:dyDescent="0.2">
      <c r="A6980"/>
      <c r="B6980" s="27"/>
      <c r="C6980" s="27"/>
      <c r="D6980"/>
      <c r="E6980"/>
      <c r="F6980" s="27"/>
      <c r="G6980"/>
      <c r="H6980"/>
      <c r="I6980"/>
      <c r="X6980"/>
      <c r="Y6980"/>
      <c r="Z6980"/>
    </row>
    <row r="6981" spans="1:26" x14ac:dyDescent="0.2">
      <c r="A6981"/>
      <c r="B6981" s="27"/>
      <c r="C6981" s="27"/>
      <c r="D6981"/>
      <c r="E6981"/>
      <c r="F6981" s="27"/>
      <c r="G6981"/>
      <c r="H6981"/>
      <c r="I6981"/>
      <c r="X6981"/>
      <c r="Y6981"/>
      <c r="Z6981"/>
    </row>
    <row r="6982" spans="1:26" x14ac:dyDescent="0.2">
      <c r="A6982"/>
      <c r="B6982" s="27"/>
      <c r="C6982" s="27"/>
      <c r="D6982"/>
      <c r="E6982"/>
      <c r="F6982" s="27"/>
      <c r="G6982"/>
      <c r="H6982"/>
      <c r="I6982"/>
      <c r="X6982"/>
      <c r="Y6982"/>
      <c r="Z6982"/>
    </row>
    <row r="6983" spans="1:26" x14ac:dyDescent="0.2">
      <c r="A6983"/>
      <c r="B6983" s="27"/>
      <c r="C6983" s="27"/>
      <c r="D6983"/>
      <c r="E6983"/>
      <c r="F6983" s="27"/>
      <c r="G6983"/>
      <c r="H6983"/>
      <c r="I6983"/>
      <c r="X6983"/>
      <c r="Y6983"/>
      <c r="Z6983"/>
    </row>
    <row r="6984" spans="1:26" x14ac:dyDescent="0.2">
      <c r="A6984"/>
      <c r="B6984" s="27"/>
      <c r="C6984" s="27"/>
      <c r="D6984"/>
      <c r="E6984"/>
      <c r="F6984" s="27"/>
      <c r="G6984"/>
      <c r="H6984"/>
      <c r="I6984"/>
      <c r="X6984"/>
      <c r="Y6984"/>
      <c r="Z6984"/>
    </row>
    <row r="6985" spans="1:26" x14ac:dyDescent="0.2">
      <c r="A6985"/>
      <c r="B6985" s="27"/>
      <c r="C6985" s="27"/>
      <c r="D6985"/>
      <c r="E6985"/>
      <c r="F6985" s="27"/>
      <c r="G6985"/>
      <c r="H6985"/>
      <c r="I6985"/>
      <c r="X6985"/>
      <c r="Y6985"/>
      <c r="Z6985"/>
    </row>
    <row r="6986" spans="1:26" x14ac:dyDescent="0.2">
      <c r="A6986"/>
      <c r="B6986" s="27"/>
      <c r="C6986" s="27"/>
      <c r="D6986"/>
      <c r="E6986"/>
      <c r="F6986" s="27"/>
      <c r="G6986"/>
      <c r="H6986"/>
      <c r="I6986"/>
      <c r="X6986"/>
      <c r="Y6986"/>
      <c r="Z6986"/>
    </row>
    <row r="6987" spans="1:26" x14ac:dyDescent="0.2">
      <c r="A6987"/>
      <c r="B6987" s="27"/>
      <c r="C6987" s="27"/>
      <c r="D6987"/>
      <c r="E6987"/>
      <c r="F6987" s="27"/>
      <c r="G6987"/>
      <c r="H6987"/>
      <c r="I6987"/>
      <c r="X6987"/>
      <c r="Y6987"/>
      <c r="Z6987"/>
    </row>
    <row r="6988" spans="1:26" x14ac:dyDescent="0.2">
      <c r="A6988"/>
      <c r="B6988" s="27"/>
      <c r="C6988" s="27"/>
      <c r="D6988"/>
      <c r="E6988"/>
      <c r="F6988" s="27"/>
      <c r="G6988"/>
      <c r="H6988"/>
      <c r="I6988"/>
      <c r="X6988"/>
      <c r="Y6988"/>
      <c r="Z6988"/>
    </row>
    <row r="6989" spans="1:26" x14ac:dyDescent="0.2">
      <c r="A6989"/>
      <c r="B6989" s="27"/>
      <c r="C6989" s="27"/>
      <c r="D6989"/>
      <c r="E6989"/>
      <c r="F6989" s="27"/>
      <c r="G6989"/>
      <c r="H6989"/>
      <c r="I6989"/>
      <c r="X6989"/>
      <c r="Y6989"/>
      <c r="Z6989"/>
    </row>
    <row r="6990" spans="1:26" x14ac:dyDescent="0.2">
      <c r="A6990"/>
      <c r="B6990" s="27"/>
      <c r="C6990" s="27"/>
      <c r="D6990"/>
      <c r="E6990"/>
      <c r="F6990" s="27"/>
      <c r="G6990"/>
      <c r="H6990"/>
      <c r="I6990"/>
      <c r="X6990"/>
      <c r="Y6990"/>
      <c r="Z6990"/>
    </row>
    <row r="6991" spans="1:26" x14ac:dyDescent="0.2">
      <c r="A6991"/>
      <c r="B6991" s="27"/>
      <c r="C6991" s="27"/>
      <c r="D6991"/>
      <c r="E6991"/>
      <c r="F6991" s="27"/>
      <c r="G6991"/>
      <c r="H6991"/>
      <c r="I6991"/>
      <c r="X6991"/>
      <c r="Y6991"/>
      <c r="Z6991"/>
    </row>
    <row r="6992" spans="1:26" x14ac:dyDescent="0.2">
      <c r="A6992"/>
      <c r="B6992" s="27"/>
      <c r="C6992" s="27"/>
      <c r="D6992"/>
      <c r="E6992"/>
      <c r="F6992" s="27"/>
      <c r="G6992"/>
      <c r="H6992"/>
      <c r="I6992"/>
      <c r="X6992"/>
      <c r="Y6992"/>
      <c r="Z6992"/>
    </row>
    <row r="6993" spans="1:26" x14ac:dyDescent="0.2">
      <c r="A6993"/>
      <c r="B6993" s="27"/>
      <c r="C6993" s="27"/>
      <c r="D6993"/>
      <c r="E6993"/>
      <c r="F6993" s="27"/>
      <c r="G6993"/>
      <c r="H6993"/>
      <c r="I6993"/>
      <c r="X6993"/>
      <c r="Y6993"/>
      <c r="Z6993"/>
    </row>
    <row r="6994" spans="1:26" x14ac:dyDescent="0.2">
      <c r="A6994"/>
      <c r="B6994" s="27"/>
      <c r="C6994" s="27"/>
      <c r="D6994"/>
      <c r="E6994"/>
      <c r="F6994" s="27"/>
      <c r="G6994"/>
      <c r="H6994"/>
      <c r="I6994"/>
      <c r="X6994"/>
      <c r="Y6994"/>
      <c r="Z6994"/>
    </row>
    <row r="6995" spans="1:26" x14ac:dyDescent="0.2">
      <c r="A6995"/>
      <c r="B6995" s="27"/>
      <c r="C6995" s="27"/>
      <c r="D6995"/>
      <c r="E6995"/>
      <c r="F6995" s="27"/>
      <c r="G6995"/>
      <c r="H6995"/>
      <c r="I6995"/>
      <c r="X6995"/>
      <c r="Y6995"/>
      <c r="Z6995"/>
    </row>
    <row r="6996" spans="1:26" x14ac:dyDescent="0.2">
      <c r="A6996"/>
      <c r="B6996" s="27"/>
      <c r="C6996" s="27"/>
      <c r="D6996"/>
      <c r="E6996"/>
      <c r="F6996" s="27"/>
      <c r="G6996"/>
      <c r="H6996"/>
      <c r="I6996"/>
      <c r="X6996"/>
      <c r="Y6996"/>
      <c r="Z6996"/>
    </row>
    <row r="6997" spans="1:26" x14ac:dyDescent="0.2">
      <c r="A6997"/>
      <c r="B6997" s="27"/>
      <c r="C6997" s="27"/>
      <c r="D6997"/>
      <c r="E6997"/>
      <c r="F6997" s="27"/>
      <c r="G6997"/>
      <c r="H6997"/>
      <c r="I6997"/>
      <c r="X6997"/>
      <c r="Y6997"/>
      <c r="Z6997"/>
    </row>
    <row r="6998" spans="1:26" x14ac:dyDescent="0.2">
      <c r="A6998"/>
      <c r="B6998" s="27"/>
      <c r="C6998" s="27"/>
      <c r="D6998"/>
      <c r="E6998"/>
      <c r="F6998" s="27"/>
      <c r="G6998"/>
      <c r="H6998"/>
      <c r="I6998"/>
      <c r="X6998"/>
      <c r="Y6998"/>
      <c r="Z6998"/>
    </row>
    <row r="6999" spans="1:26" x14ac:dyDescent="0.2">
      <c r="A6999"/>
      <c r="B6999" s="27"/>
      <c r="C6999" s="27"/>
      <c r="D6999"/>
      <c r="E6999"/>
      <c r="F6999" s="27"/>
      <c r="G6999"/>
      <c r="H6999"/>
      <c r="I6999"/>
      <c r="X6999"/>
      <c r="Y6999"/>
      <c r="Z6999"/>
    </row>
    <row r="7000" spans="1:26" x14ac:dyDescent="0.2">
      <c r="A7000"/>
      <c r="B7000" s="27"/>
      <c r="C7000" s="27"/>
      <c r="D7000"/>
      <c r="E7000"/>
      <c r="F7000" s="27"/>
      <c r="G7000"/>
      <c r="H7000"/>
      <c r="I7000"/>
      <c r="X7000"/>
      <c r="Y7000"/>
      <c r="Z7000"/>
    </row>
    <row r="7001" spans="1:26" x14ac:dyDescent="0.2">
      <c r="A7001"/>
      <c r="B7001" s="27"/>
      <c r="C7001" s="27"/>
      <c r="D7001"/>
      <c r="E7001"/>
      <c r="F7001" s="27"/>
      <c r="G7001"/>
      <c r="H7001"/>
      <c r="I7001"/>
      <c r="X7001"/>
      <c r="Y7001"/>
      <c r="Z7001"/>
    </row>
    <row r="7002" spans="1:26" x14ac:dyDescent="0.2">
      <c r="A7002"/>
      <c r="B7002" s="27"/>
      <c r="C7002" s="27"/>
      <c r="D7002"/>
      <c r="E7002"/>
      <c r="F7002" s="27"/>
      <c r="G7002"/>
      <c r="H7002"/>
      <c r="I7002"/>
      <c r="X7002"/>
      <c r="Y7002"/>
      <c r="Z7002"/>
    </row>
    <row r="7003" spans="1:26" x14ac:dyDescent="0.2">
      <c r="A7003"/>
      <c r="B7003" s="27"/>
      <c r="C7003" s="27"/>
      <c r="D7003"/>
      <c r="E7003"/>
      <c r="F7003" s="27"/>
      <c r="G7003"/>
      <c r="H7003"/>
      <c r="I7003"/>
      <c r="X7003"/>
      <c r="Y7003"/>
      <c r="Z7003"/>
    </row>
    <row r="7004" spans="1:26" x14ac:dyDescent="0.2">
      <c r="A7004"/>
      <c r="B7004" s="27"/>
      <c r="C7004" s="27"/>
      <c r="D7004"/>
      <c r="E7004"/>
      <c r="F7004" s="27"/>
      <c r="G7004"/>
      <c r="H7004"/>
      <c r="I7004"/>
      <c r="X7004"/>
      <c r="Y7004"/>
      <c r="Z7004"/>
    </row>
    <row r="7005" spans="1:26" x14ac:dyDescent="0.2">
      <c r="A7005"/>
      <c r="B7005" s="27"/>
      <c r="C7005" s="27"/>
      <c r="D7005"/>
      <c r="E7005"/>
      <c r="F7005" s="27"/>
      <c r="G7005"/>
      <c r="H7005"/>
      <c r="I7005"/>
      <c r="X7005"/>
      <c r="Y7005"/>
      <c r="Z7005"/>
    </row>
    <row r="7006" spans="1:26" x14ac:dyDescent="0.2">
      <c r="A7006"/>
      <c r="B7006" s="27"/>
      <c r="C7006" s="27"/>
      <c r="D7006"/>
      <c r="E7006"/>
      <c r="F7006" s="27"/>
      <c r="G7006"/>
      <c r="H7006"/>
      <c r="I7006"/>
      <c r="X7006"/>
      <c r="Y7006"/>
      <c r="Z7006"/>
    </row>
    <row r="7007" spans="1:26" x14ac:dyDescent="0.2">
      <c r="A7007"/>
      <c r="B7007" s="27"/>
      <c r="C7007" s="27"/>
      <c r="D7007"/>
      <c r="E7007"/>
      <c r="F7007" s="27"/>
      <c r="G7007"/>
      <c r="H7007"/>
      <c r="I7007"/>
      <c r="X7007"/>
      <c r="Y7007"/>
      <c r="Z7007"/>
    </row>
    <row r="7008" spans="1:26" x14ac:dyDescent="0.2">
      <c r="A7008"/>
      <c r="B7008" s="27"/>
      <c r="C7008" s="27"/>
      <c r="D7008"/>
      <c r="E7008"/>
      <c r="F7008" s="27"/>
      <c r="G7008"/>
      <c r="H7008"/>
      <c r="I7008"/>
      <c r="X7008"/>
      <c r="Y7008"/>
      <c r="Z7008"/>
    </row>
    <row r="7009" spans="1:26" x14ac:dyDescent="0.2">
      <c r="A7009"/>
      <c r="B7009" s="27"/>
      <c r="C7009" s="27"/>
      <c r="D7009"/>
      <c r="E7009"/>
      <c r="F7009" s="27"/>
      <c r="G7009"/>
      <c r="H7009"/>
      <c r="I7009"/>
      <c r="X7009"/>
      <c r="Y7009"/>
      <c r="Z7009"/>
    </row>
    <row r="7010" spans="1:26" x14ac:dyDescent="0.2">
      <c r="A7010"/>
      <c r="B7010" s="27"/>
      <c r="C7010" s="27"/>
      <c r="D7010"/>
      <c r="E7010"/>
      <c r="F7010" s="27"/>
      <c r="G7010"/>
      <c r="H7010"/>
      <c r="I7010"/>
      <c r="X7010"/>
      <c r="Y7010"/>
      <c r="Z7010"/>
    </row>
    <row r="7011" spans="1:26" x14ac:dyDescent="0.2">
      <c r="A7011"/>
      <c r="B7011" s="27"/>
      <c r="C7011" s="27"/>
      <c r="D7011"/>
      <c r="E7011"/>
      <c r="F7011" s="27"/>
      <c r="G7011"/>
      <c r="H7011"/>
      <c r="I7011"/>
      <c r="X7011"/>
      <c r="Y7011"/>
      <c r="Z7011"/>
    </row>
    <row r="7012" spans="1:26" x14ac:dyDescent="0.2">
      <c r="A7012"/>
      <c r="B7012" s="27"/>
      <c r="C7012" s="27"/>
      <c r="D7012"/>
      <c r="E7012"/>
      <c r="F7012" s="27"/>
      <c r="G7012"/>
      <c r="H7012"/>
      <c r="I7012"/>
      <c r="X7012"/>
      <c r="Y7012"/>
      <c r="Z7012"/>
    </row>
    <row r="7013" spans="1:26" x14ac:dyDescent="0.2">
      <c r="A7013"/>
      <c r="B7013" s="27"/>
      <c r="C7013" s="27"/>
      <c r="D7013"/>
      <c r="E7013"/>
      <c r="F7013" s="27"/>
      <c r="G7013"/>
      <c r="H7013"/>
      <c r="I7013"/>
      <c r="X7013"/>
      <c r="Y7013"/>
      <c r="Z7013"/>
    </row>
    <row r="7014" spans="1:26" x14ac:dyDescent="0.2">
      <c r="A7014"/>
      <c r="B7014" s="27"/>
      <c r="C7014" s="27"/>
      <c r="D7014"/>
      <c r="E7014"/>
      <c r="F7014" s="27"/>
      <c r="G7014"/>
      <c r="H7014"/>
      <c r="I7014"/>
      <c r="X7014"/>
      <c r="Y7014"/>
      <c r="Z7014"/>
    </row>
    <row r="7015" spans="1:26" x14ac:dyDescent="0.2">
      <c r="A7015"/>
      <c r="B7015" s="27"/>
      <c r="C7015" s="27"/>
      <c r="D7015"/>
      <c r="E7015"/>
      <c r="F7015" s="27"/>
      <c r="G7015"/>
      <c r="H7015"/>
      <c r="I7015"/>
      <c r="X7015"/>
      <c r="Y7015"/>
      <c r="Z7015"/>
    </row>
    <row r="7016" spans="1:26" x14ac:dyDescent="0.2">
      <c r="A7016"/>
      <c r="B7016" s="27"/>
      <c r="C7016" s="27"/>
      <c r="D7016"/>
      <c r="E7016"/>
      <c r="F7016" s="27"/>
      <c r="G7016"/>
      <c r="H7016"/>
      <c r="I7016"/>
      <c r="X7016"/>
      <c r="Y7016"/>
      <c r="Z7016"/>
    </row>
    <row r="7017" spans="1:26" x14ac:dyDescent="0.2">
      <c r="A7017"/>
      <c r="B7017" s="27"/>
      <c r="C7017" s="27"/>
      <c r="D7017"/>
      <c r="E7017"/>
      <c r="F7017" s="27"/>
      <c r="G7017"/>
      <c r="H7017"/>
      <c r="I7017"/>
      <c r="X7017"/>
      <c r="Y7017"/>
      <c r="Z7017"/>
    </row>
    <row r="7018" spans="1:26" x14ac:dyDescent="0.2">
      <c r="A7018"/>
      <c r="B7018" s="27"/>
      <c r="C7018" s="27"/>
      <c r="D7018"/>
      <c r="E7018"/>
      <c r="F7018" s="27"/>
      <c r="G7018"/>
      <c r="H7018"/>
      <c r="I7018"/>
      <c r="X7018"/>
      <c r="Y7018"/>
      <c r="Z7018"/>
    </row>
    <row r="7019" spans="1:26" x14ac:dyDescent="0.2">
      <c r="A7019"/>
      <c r="B7019" s="27"/>
      <c r="C7019" s="27"/>
      <c r="D7019"/>
      <c r="E7019"/>
      <c r="F7019" s="27"/>
      <c r="G7019"/>
      <c r="H7019"/>
      <c r="I7019"/>
      <c r="X7019"/>
      <c r="Y7019"/>
      <c r="Z7019"/>
    </row>
    <row r="7020" spans="1:26" x14ac:dyDescent="0.2">
      <c r="A7020"/>
      <c r="B7020" s="27"/>
      <c r="C7020" s="27"/>
      <c r="D7020"/>
      <c r="E7020"/>
      <c r="F7020" s="27"/>
      <c r="G7020"/>
      <c r="H7020"/>
      <c r="I7020"/>
      <c r="X7020"/>
      <c r="Y7020"/>
      <c r="Z7020"/>
    </row>
    <row r="7021" spans="1:26" x14ac:dyDescent="0.2">
      <c r="A7021"/>
      <c r="B7021" s="27"/>
      <c r="C7021" s="27"/>
      <c r="D7021"/>
      <c r="E7021"/>
      <c r="F7021" s="27"/>
      <c r="G7021"/>
      <c r="H7021"/>
      <c r="I7021"/>
      <c r="X7021"/>
      <c r="Y7021"/>
      <c r="Z7021"/>
    </row>
    <row r="7022" spans="1:26" x14ac:dyDescent="0.2">
      <c r="A7022"/>
      <c r="B7022" s="27"/>
      <c r="C7022" s="27"/>
      <c r="D7022"/>
      <c r="E7022"/>
      <c r="F7022" s="27"/>
      <c r="G7022"/>
      <c r="H7022"/>
      <c r="I7022"/>
      <c r="X7022"/>
      <c r="Y7022"/>
      <c r="Z7022"/>
    </row>
    <row r="7023" spans="1:26" x14ac:dyDescent="0.2">
      <c r="A7023"/>
      <c r="B7023" s="27"/>
      <c r="C7023" s="27"/>
      <c r="D7023"/>
      <c r="E7023"/>
      <c r="F7023" s="27"/>
      <c r="G7023"/>
      <c r="H7023"/>
      <c r="I7023"/>
      <c r="X7023"/>
      <c r="Y7023"/>
      <c r="Z7023"/>
    </row>
    <row r="7024" spans="1:26" x14ac:dyDescent="0.2">
      <c r="A7024"/>
      <c r="B7024" s="27"/>
      <c r="C7024" s="27"/>
      <c r="D7024"/>
      <c r="E7024"/>
      <c r="F7024" s="27"/>
      <c r="G7024"/>
      <c r="H7024"/>
      <c r="I7024"/>
      <c r="X7024"/>
      <c r="Y7024"/>
      <c r="Z7024"/>
    </row>
    <row r="7025" spans="1:26" x14ac:dyDescent="0.2">
      <c r="A7025"/>
      <c r="B7025" s="27"/>
      <c r="C7025" s="27"/>
      <c r="D7025"/>
      <c r="E7025"/>
      <c r="F7025" s="27"/>
      <c r="G7025"/>
      <c r="H7025"/>
      <c r="I7025"/>
      <c r="X7025"/>
      <c r="Y7025"/>
      <c r="Z7025"/>
    </row>
    <row r="7026" spans="1:26" x14ac:dyDescent="0.2">
      <c r="A7026"/>
      <c r="B7026" s="27"/>
      <c r="C7026" s="27"/>
      <c r="D7026"/>
      <c r="E7026"/>
      <c r="F7026" s="27"/>
      <c r="G7026"/>
      <c r="H7026"/>
      <c r="I7026"/>
      <c r="X7026"/>
      <c r="Y7026"/>
      <c r="Z7026"/>
    </row>
    <row r="7027" spans="1:26" x14ac:dyDescent="0.2">
      <c r="A7027"/>
      <c r="B7027" s="27"/>
      <c r="C7027" s="27"/>
      <c r="D7027"/>
      <c r="E7027"/>
      <c r="F7027" s="27"/>
      <c r="G7027"/>
      <c r="H7027"/>
      <c r="I7027"/>
      <c r="X7027"/>
      <c r="Y7027"/>
      <c r="Z7027"/>
    </row>
    <row r="7028" spans="1:26" x14ac:dyDescent="0.2">
      <c r="A7028"/>
      <c r="B7028" s="27"/>
      <c r="C7028" s="27"/>
      <c r="D7028"/>
      <c r="E7028"/>
      <c r="F7028" s="27"/>
      <c r="G7028"/>
      <c r="H7028"/>
      <c r="I7028"/>
      <c r="X7028"/>
      <c r="Y7028"/>
      <c r="Z7028"/>
    </row>
    <row r="7029" spans="1:26" x14ac:dyDescent="0.2">
      <c r="A7029"/>
      <c r="B7029" s="27"/>
      <c r="C7029" s="27"/>
      <c r="D7029"/>
      <c r="E7029"/>
      <c r="F7029" s="27"/>
      <c r="G7029"/>
      <c r="H7029"/>
      <c r="I7029"/>
      <c r="X7029"/>
      <c r="Y7029"/>
      <c r="Z7029"/>
    </row>
    <row r="7030" spans="1:26" x14ac:dyDescent="0.2">
      <c r="A7030"/>
      <c r="B7030" s="27"/>
      <c r="C7030" s="27"/>
      <c r="D7030"/>
      <c r="E7030"/>
      <c r="F7030" s="27"/>
      <c r="G7030"/>
      <c r="H7030"/>
      <c r="I7030"/>
      <c r="X7030"/>
      <c r="Y7030"/>
      <c r="Z7030"/>
    </row>
    <row r="7031" spans="1:26" x14ac:dyDescent="0.2">
      <c r="A7031"/>
      <c r="B7031" s="27"/>
      <c r="C7031" s="27"/>
      <c r="D7031"/>
      <c r="E7031"/>
      <c r="F7031" s="27"/>
      <c r="G7031"/>
      <c r="H7031"/>
      <c r="I7031"/>
      <c r="X7031"/>
      <c r="Y7031"/>
      <c r="Z7031"/>
    </row>
    <row r="7032" spans="1:26" x14ac:dyDescent="0.2">
      <c r="A7032"/>
      <c r="B7032" s="27"/>
      <c r="C7032" s="27"/>
      <c r="D7032"/>
      <c r="E7032"/>
      <c r="F7032" s="27"/>
      <c r="G7032"/>
      <c r="H7032"/>
      <c r="I7032"/>
      <c r="X7032"/>
      <c r="Y7032"/>
      <c r="Z7032"/>
    </row>
    <row r="7033" spans="1:26" x14ac:dyDescent="0.2">
      <c r="A7033"/>
      <c r="B7033" s="27"/>
      <c r="C7033" s="27"/>
      <c r="D7033"/>
      <c r="E7033"/>
      <c r="F7033" s="27"/>
      <c r="G7033"/>
      <c r="H7033"/>
      <c r="I7033"/>
      <c r="X7033"/>
      <c r="Y7033"/>
      <c r="Z7033"/>
    </row>
    <row r="7034" spans="1:26" x14ac:dyDescent="0.2">
      <c r="A7034"/>
      <c r="B7034" s="27"/>
      <c r="C7034" s="27"/>
      <c r="D7034"/>
      <c r="E7034"/>
      <c r="F7034" s="27"/>
      <c r="G7034"/>
      <c r="H7034"/>
      <c r="I7034"/>
      <c r="X7034"/>
      <c r="Y7034"/>
      <c r="Z7034"/>
    </row>
    <row r="7035" spans="1:26" x14ac:dyDescent="0.2">
      <c r="A7035"/>
      <c r="B7035" s="27"/>
      <c r="C7035" s="27"/>
      <c r="D7035"/>
      <c r="E7035"/>
      <c r="F7035" s="27"/>
      <c r="G7035"/>
      <c r="H7035"/>
      <c r="I7035"/>
      <c r="X7035"/>
      <c r="Y7035"/>
      <c r="Z7035"/>
    </row>
    <row r="7036" spans="1:26" x14ac:dyDescent="0.2">
      <c r="A7036"/>
      <c r="B7036" s="27"/>
      <c r="C7036" s="27"/>
      <c r="D7036"/>
      <c r="E7036"/>
      <c r="F7036" s="27"/>
      <c r="G7036"/>
      <c r="H7036"/>
      <c r="I7036"/>
      <c r="X7036"/>
      <c r="Y7036"/>
      <c r="Z7036"/>
    </row>
    <row r="7037" spans="1:26" x14ac:dyDescent="0.2">
      <c r="A7037"/>
      <c r="B7037" s="27"/>
      <c r="C7037" s="27"/>
      <c r="D7037"/>
      <c r="E7037"/>
      <c r="F7037" s="27"/>
      <c r="G7037"/>
      <c r="H7037"/>
      <c r="I7037"/>
      <c r="X7037"/>
      <c r="Y7037"/>
      <c r="Z7037"/>
    </row>
    <row r="7038" spans="1:26" x14ac:dyDescent="0.2">
      <c r="A7038"/>
      <c r="B7038" s="27"/>
      <c r="C7038" s="27"/>
      <c r="D7038"/>
      <c r="E7038"/>
      <c r="F7038" s="27"/>
      <c r="G7038"/>
      <c r="H7038"/>
      <c r="I7038"/>
      <c r="X7038"/>
      <c r="Y7038"/>
      <c r="Z7038"/>
    </row>
    <row r="7039" spans="1:26" x14ac:dyDescent="0.2">
      <c r="A7039"/>
      <c r="B7039" s="27"/>
      <c r="C7039" s="27"/>
      <c r="D7039"/>
      <c r="E7039"/>
      <c r="F7039" s="27"/>
      <c r="G7039"/>
      <c r="H7039"/>
      <c r="I7039"/>
      <c r="X7039"/>
      <c r="Y7039"/>
      <c r="Z7039"/>
    </row>
    <row r="7040" spans="1:26" x14ac:dyDescent="0.2">
      <c r="A7040"/>
      <c r="B7040" s="27"/>
      <c r="C7040" s="27"/>
      <c r="D7040"/>
      <c r="E7040"/>
      <c r="F7040" s="27"/>
      <c r="G7040"/>
      <c r="H7040"/>
      <c r="I7040"/>
      <c r="X7040"/>
      <c r="Y7040"/>
      <c r="Z7040"/>
    </row>
    <row r="7041" spans="1:26" x14ac:dyDescent="0.2">
      <c r="A7041"/>
      <c r="B7041" s="27"/>
      <c r="C7041" s="27"/>
      <c r="D7041"/>
      <c r="E7041"/>
      <c r="F7041" s="27"/>
      <c r="G7041"/>
      <c r="H7041"/>
      <c r="I7041"/>
      <c r="X7041"/>
      <c r="Y7041"/>
      <c r="Z7041"/>
    </row>
    <row r="7042" spans="1:26" x14ac:dyDescent="0.2">
      <c r="A7042"/>
      <c r="B7042" s="27"/>
      <c r="C7042" s="27"/>
      <c r="D7042"/>
      <c r="E7042"/>
      <c r="F7042" s="27"/>
      <c r="G7042"/>
      <c r="H7042"/>
      <c r="I7042"/>
      <c r="X7042"/>
      <c r="Y7042"/>
      <c r="Z7042"/>
    </row>
    <row r="7043" spans="1:26" x14ac:dyDescent="0.2">
      <c r="A7043"/>
      <c r="B7043" s="27"/>
      <c r="C7043" s="27"/>
      <c r="D7043"/>
      <c r="E7043"/>
      <c r="F7043" s="27"/>
      <c r="G7043"/>
      <c r="H7043"/>
      <c r="I7043"/>
      <c r="X7043"/>
      <c r="Y7043"/>
      <c r="Z7043"/>
    </row>
    <row r="7044" spans="1:26" x14ac:dyDescent="0.2">
      <c r="A7044"/>
      <c r="B7044" s="27"/>
      <c r="C7044" s="27"/>
      <c r="D7044"/>
      <c r="E7044"/>
      <c r="F7044" s="27"/>
      <c r="G7044"/>
      <c r="H7044"/>
      <c r="I7044"/>
      <c r="X7044"/>
      <c r="Y7044"/>
      <c r="Z7044"/>
    </row>
    <row r="7045" spans="1:26" x14ac:dyDescent="0.2">
      <c r="A7045"/>
      <c r="B7045" s="27"/>
      <c r="C7045" s="27"/>
      <c r="D7045"/>
      <c r="E7045"/>
      <c r="F7045" s="27"/>
      <c r="G7045"/>
      <c r="H7045"/>
      <c r="I7045"/>
      <c r="X7045"/>
      <c r="Y7045"/>
      <c r="Z7045"/>
    </row>
    <row r="7046" spans="1:26" x14ac:dyDescent="0.2">
      <c r="A7046"/>
      <c r="B7046" s="27"/>
      <c r="C7046" s="27"/>
      <c r="D7046"/>
      <c r="E7046"/>
      <c r="F7046" s="27"/>
      <c r="G7046"/>
      <c r="H7046"/>
      <c r="I7046"/>
      <c r="X7046"/>
      <c r="Y7046"/>
      <c r="Z7046"/>
    </row>
    <row r="7047" spans="1:26" x14ac:dyDescent="0.2">
      <c r="A7047"/>
      <c r="B7047" s="27"/>
      <c r="C7047" s="27"/>
      <c r="D7047"/>
      <c r="E7047"/>
      <c r="F7047" s="27"/>
      <c r="G7047"/>
      <c r="H7047"/>
      <c r="I7047"/>
      <c r="X7047"/>
      <c r="Y7047"/>
      <c r="Z7047"/>
    </row>
    <row r="7048" spans="1:26" x14ac:dyDescent="0.2">
      <c r="A7048"/>
      <c r="B7048" s="27"/>
      <c r="C7048" s="27"/>
      <c r="D7048"/>
      <c r="E7048"/>
      <c r="F7048" s="27"/>
      <c r="G7048"/>
      <c r="H7048"/>
      <c r="I7048"/>
      <c r="X7048"/>
      <c r="Y7048"/>
      <c r="Z7048"/>
    </row>
    <row r="7049" spans="1:26" x14ac:dyDescent="0.2">
      <c r="A7049"/>
      <c r="B7049" s="27"/>
      <c r="C7049" s="27"/>
      <c r="D7049"/>
      <c r="E7049"/>
      <c r="F7049" s="27"/>
      <c r="G7049"/>
      <c r="H7049"/>
      <c r="I7049"/>
      <c r="X7049"/>
      <c r="Y7049"/>
      <c r="Z7049"/>
    </row>
    <row r="7050" spans="1:26" x14ac:dyDescent="0.2">
      <c r="A7050"/>
      <c r="B7050" s="27"/>
      <c r="C7050" s="27"/>
      <c r="D7050"/>
      <c r="E7050"/>
      <c r="F7050" s="27"/>
      <c r="G7050"/>
      <c r="H7050"/>
      <c r="I7050"/>
      <c r="X7050"/>
      <c r="Y7050"/>
      <c r="Z7050"/>
    </row>
    <row r="7051" spans="1:26" x14ac:dyDescent="0.2">
      <c r="A7051"/>
      <c r="B7051" s="27"/>
      <c r="C7051" s="27"/>
      <c r="D7051"/>
      <c r="E7051"/>
      <c r="F7051" s="27"/>
      <c r="G7051"/>
      <c r="H7051"/>
      <c r="I7051"/>
      <c r="X7051"/>
      <c r="Y7051"/>
      <c r="Z7051"/>
    </row>
    <row r="7052" spans="1:26" x14ac:dyDescent="0.2">
      <c r="A7052"/>
      <c r="B7052" s="27"/>
      <c r="C7052" s="27"/>
      <c r="D7052"/>
      <c r="E7052"/>
      <c r="F7052" s="27"/>
      <c r="G7052"/>
      <c r="H7052"/>
      <c r="I7052"/>
      <c r="X7052"/>
      <c r="Y7052"/>
      <c r="Z7052"/>
    </row>
    <row r="7053" spans="1:26" x14ac:dyDescent="0.2">
      <c r="A7053"/>
      <c r="B7053" s="27"/>
      <c r="C7053" s="27"/>
      <c r="D7053"/>
      <c r="E7053"/>
      <c r="F7053" s="27"/>
      <c r="G7053"/>
      <c r="H7053"/>
      <c r="I7053"/>
      <c r="X7053"/>
      <c r="Y7053"/>
      <c r="Z7053"/>
    </row>
    <row r="7054" spans="1:26" x14ac:dyDescent="0.2">
      <c r="A7054"/>
      <c r="B7054" s="27"/>
      <c r="C7054" s="27"/>
      <c r="D7054"/>
      <c r="E7054"/>
      <c r="F7054" s="27"/>
      <c r="G7054"/>
      <c r="H7054"/>
      <c r="I7054"/>
      <c r="X7054"/>
      <c r="Y7054"/>
      <c r="Z7054"/>
    </row>
    <row r="7055" spans="1:26" x14ac:dyDescent="0.2">
      <c r="A7055"/>
      <c r="B7055" s="27"/>
      <c r="C7055" s="27"/>
      <c r="D7055"/>
      <c r="E7055"/>
      <c r="F7055" s="27"/>
      <c r="G7055"/>
      <c r="H7055"/>
      <c r="I7055"/>
      <c r="X7055"/>
      <c r="Y7055"/>
      <c r="Z7055"/>
    </row>
    <row r="7056" spans="1:26" x14ac:dyDescent="0.2">
      <c r="A7056"/>
      <c r="B7056" s="27"/>
      <c r="C7056" s="27"/>
      <c r="D7056"/>
      <c r="E7056"/>
      <c r="F7056" s="27"/>
      <c r="G7056"/>
      <c r="H7056"/>
      <c r="I7056"/>
      <c r="X7056"/>
      <c r="Y7056"/>
      <c r="Z7056"/>
    </row>
    <row r="7057" spans="1:26" x14ac:dyDescent="0.2">
      <c r="A7057"/>
      <c r="B7057" s="27"/>
      <c r="C7057" s="27"/>
      <c r="D7057"/>
      <c r="E7057"/>
      <c r="F7057" s="27"/>
      <c r="G7057"/>
      <c r="H7057"/>
      <c r="I7057"/>
      <c r="X7057"/>
      <c r="Y7057"/>
      <c r="Z7057"/>
    </row>
    <row r="7058" spans="1:26" x14ac:dyDescent="0.2">
      <c r="A7058"/>
      <c r="B7058" s="27"/>
      <c r="C7058" s="27"/>
      <c r="D7058"/>
      <c r="E7058"/>
      <c r="F7058" s="27"/>
      <c r="G7058"/>
      <c r="H7058"/>
      <c r="I7058"/>
      <c r="X7058"/>
      <c r="Y7058"/>
      <c r="Z7058"/>
    </row>
    <row r="7059" spans="1:26" x14ac:dyDescent="0.2">
      <c r="A7059"/>
      <c r="B7059" s="27"/>
      <c r="C7059" s="27"/>
      <c r="D7059"/>
      <c r="E7059"/>
      <c r="F7059" s="27"/>
      <c r="G7059"/>
      <c r="H7059"/>
      <c r="I7059"/>
      <c r="X7059"/>
      <c r="Y7059"/>
      <c r="Z7059"/>
    </row>
    <row r="7060" spans="1:26" x14ac:dyDescent="0.2">
      <c r="A7060"/>
      <c r="B7060" s="27"/>
      <c r="C7060" s="27"/>
      <c r="D7060"/>
      <c r="E7060"/>
      <c r="F7060" s="27"/>
      <c r="G7060"/>
      <c r="H7060"/>
      <c r="I7060"/>
      <c r="X7060"/>
      <c r="Y7060"/>
      <c r="Z7060"/>
    </row>
    <row r="7061" spans="1:26" x14ac:dyDescent="0.2">
      <c r="A7061"/>
      <c r="B7061" s="27"/>
      <c r="C7061" s="27"/>
      <c r="D7061"/>
      <c r="E7061"/>
      <c r="F7061" s="27"/>
      <c r="G7061"/>
      <c r="H7061"/>
      <c r="I7061"/>
      <c r="X7061"/>
      <c r="Y7061"/>
      <c r="Z7061"/>
    </row>
    <row r="7062" spans="1:26" x14ac:dyDescent="0.2">
      <c r="A7062"/>
      <c r="B7062" s="27"/>
      <c r="C7062" s="27"/>
      <c r="D7062"/>
      <c r="E7062"/>
      <c r="F7062" s="27"/>
      <c r="G7062"/>
      <c r="H7062"/>
      <c r="I7062"/>
      <c r="X7062"/>
      <c r="Y7062"/>
      <c r="Z7062"/>
    </row>
    <row r="7063" spans="1:26" x14ac:dyDescent="0.2">
      <c r="A7063"/>
      <c r="B7063" s="27"/>
      <c r="C7063" s="27"/>
      <c r="D7063"/>
      <c r="E7063"/>
      <c r="F7063" s="27"/>
      <c r="G7063"/>
      <c r="H7063"/>
      <c r="I7063"/>
      <c r="X7063"/>
      <c r="Y7063"/>
      <c r="Z7063"/>
    </row>
    <row r="7064" spans="1:26" x14ac:dyDescent="0.2">
      <c r="A7064"/>
      <c r="B7064" s="27"/>
      <c r="C7064" s="27"/>
      <c r="D7064"/>
      <c r="E7064"/>
      <c r="F7064" s="27"/>
      <c r="G7064"/>
      <c r="H7064"/>
      <c r="I7064"/>
      <c r="X7064"/>
      <c r="Y7064"/>
      <c r="Z7064"/>
    </row>
    <row r="7065" spans="1:26" x14ac:dyDescent="0.2">
      <c r="A7065"/>
      <c r="B7065" s="27"/>
      <c r="C7065" s="27"/>
      <c r="D7065"/>
      <c r="E7065"/>
      <c r="F7065" s="27"/>
      <c r="G7065"/>
      <c r="H7065"/>
      <c r="I7065"/>
      <c r="X7065"/>
      <c r="Y7065"/>
      <c r="Z7065"/>
    </row>
    <row r="7066" spans="1:26" x14ac:dyDescent="0.2">
      <c r="A7066"/>
      <c r="B7066" s="27"/>
      <c r="C7066" s="27"/>
      <c r="D7066"/>
      <c r="E7066"/>
      <c r="F7066" s="27"/>
      <c r="G7066"/>
      <c r="H7066"/>
      <c r="I7066"/>
      <c r="X7066"/>
      <c r="Y7066"/>
      <c r="Z7066"/>
    </row>
    <row r="7067" spans="1:26" x14ac:dyDescent="0.2">
      <c r="A7067"/>
      <c r="B7067" s="27"/>
      <c r="C7067" s="27"/>
      <c r="D7067"/>
      <c r="E7067"/>
      <c r="F7067" s="27"/>
      <c r="G7067"/>
      <c r="H7067"/>
      <c r="I7067"/>
      <c r="X7067"/>
      <c r="Y7067"/>
      <c r="Z7067"/>
    </row>
    <row r="7068" spans="1:26" x14ac:dyDescent="0.2">
      <c r="A7068"/>
      <c r="B7068" s="27"/>
      <c r="C7068" s="27"/>
      <c r="D7068"/>
      <c r="E7068"/>
      <c r="F7068" s="27"/>
      <c r="G7068"/>
      <c r="H7068"/>
      <c r="I7068"/>
      <c r="X7068"/>
      <c r="Y7068"/>
      <c r="Z7068"/>
    </row>
    <row r="7069" spans="1:26" x14ac:dyDescent="0.2">
      <c r="A7069"/>
      <c r="B7069" s="27"/>
      <c r="C7069" s="27"/>
      <c r="D7069"/>
      <c r="E7069"/>
      <c r="F7069" s="27"/>
      <c r="G7069"/>
      <c r="H7069"/>
      <c r="I7069"/>
      <c r="X7069"/>
      <c r="Y7069"/>
      <c r="Z7069"/>
    </row>
    <row r="7070" spans="1:26" x14ac:dyDescent="0.2">
      <c r="A7070"/>
      <c r="B7070" s="27"/>
      <c r="C7070" s="27"/>
      <c r="D7070"/>
      <c r="E7070"/>
      <c r="F7070" s="27"/>
      <c r="G7070"/>
      <c r="H7070"/>
      <c r="I7070"/>
      <c r="X7070"/>
      <c r="Y7070"/>
      <c r="Z7070"/>
    </row>
    <row r="7071" spans="1:26" x14ac:dyDescent="0.2">
      <c r="A7071"/>
      <c r="B7071" s="27"/>
      <c r="C7071" s="27"/>
      <c r="D7071"/>
      <c r="E7071"/>
      <c r="F7071" s="27"/>
      <c r="G7071"/>
      <c r="H7071"/>
      <c r="I7071"/>
      <c r="X7071"/>
      <c r="Y7071"/>
      <c r="Z7071"/>
    </row>
    <row r="7072" spans="1:26" x14ac:dyDescent="0.2">
      <c r="A7072"/>
      <c r="B7072" s="27"/>
      <c r="C7072" s="27"/>
      <c r="D7072"/>
      <c r="E7072"/>
      <c r="F7072" s="27"/>
      <c r="G7072"/>
      <c r="H7072"/>
      <c r="I7072"/>
      <c r="X7072"/>
      <c r="Y7072"/>
      <c r="Z7072"/>
    </row>
    <row r="7073" spans="1:26" x14ac:dyDescent="0.2">
      <c r="A7073"/>
      <c r="B7073" s="27"/>
      <c r="C7073" s="27"/>
      <c r="D7073"/>
      <c r="E7073"/>
      <c r="F7073" s="27"/>
      <c r="G7073"/>
      <c r="H7073"/>
      <c r="I7073"/>
      <c r="X7073"/>
      <c r="Y7073"/>
      <c r="Z7073"/>
    </row>
    <row r="7074" spans="1:26" x14ac:dyDescent="0.2">
      <c r="A7074"/>
      <c r="B7074" s="27"/>
      <c r="C7074" s="27"/>
      <c r="D7074"/>
      <c r="E7074"/>
      <c r="F7074" s="27"/>
      <c r="G7074"/>
      <c r="H7074"/>
      <c r="I7074"/>
      <c r="X7074"/>
      <c r="Y7074"/>
      <c r="Z7074"/>
    </row>
    <row r="7075" spans="1:26" x14ac:dyDescent="0.2">
      <c r="A7075"/>
      <c r="B7075" s="27"/>
      <c r="C7075" s="27"/>
      <c r="D7075"/>
      <c r="E7075"/>
      <c r="F7075" s="27"/>
      <c r="G7075"/>
      <c r="H7075"/>
      <c r="I7075"/>
      <c r="X7075"/>
      <c r="Y7075"/>
      <c r="Z7075"/>
    </row>
    <row r="7076" spans="1:26" x14ac:dyDescent="0.2">
      <c r="A7076"/>
      <c r="B7076" s="27"/>
      <c r="C7076" s="27"/>
      <c r="D7076"/>
      <c r="E7076"/>
      <c r="F7076" s="27"/>
      <c r="G7076"/>
      <c r="H7076"/>
      <c r="I7076"/>
      <c r="X7076"/>
      <c r="Y7076"/>
      <c r="Z7076"/>
    </row>
    <row r="7077" spans="1:26" x14ac:dyDescent="0.2">
      <c r="A7077"/>
      <c r="B7077" s="27"/>
      <c r="C7077" s="27"/>
      <c r="D7077"/>
      <c r="E7077"/>
      <c r="F7077" s="27"/>
      <c r="G7077"/>
      <c r="H7077"/>
      <c r="I7077"/>
      <c r="X7077"/>
      <c r="Y7077"/>
      <c r="Z7077"/>
    </row>
    <row r="7078" spans="1:26" x14ac:dyDescent="0.2">
      <c r="A7078"/>
      <c r="B7078" s="27"/>
      <c r="C7078" s="27"/>
      <c r="D7078"/>
      <c r="E7078"/>
      <c r="F7078" s="27"/>
      <c r="G7078"/>
      <c r="H7078"/>
      <c r="I7078"/>
      <c r="X7078"/>
      <c r="Y7078"/>
      <c r="Z7078"/>
    </row>
    <row r="7079" spans="1:26" x14ac:dyDescent="0.2">
      <c r="A7079"/>
      <c r="B7079" s="27"/>
      <c r="C7079" s="27"/>
      <c r="D7079"/>
      <c r="E7079"/>
      <c r="F7079" s="27"/>
      <c r="G7079"/>
      <c r="H7079"/>
      <c r="I7079"/>
      <c r="X7079"/>
      <c r="Y7079"/>
      <c r="Z7079"/>
    </row>
    <row r="7080" spans="1:26" x14ac:dyDescent="0.2">
      <c r="A7080"/>
      <c r="B7080" s="27"/>
      <c r="C7080" s="27"/>
      <c r="D7080"/>
      <c r="E7080"/>
      <c r="F7080" s="27"/>
      <c r="G7080"/>
      <c r="H7080"/>
      <c r="I7080"/>
      <c r="X7080"/>
      <c r="Y7080"/>
      <c r="Z7080"/>
    </row>
    <row r="7081" spans="1:26" x14ac:dyDescent="0.2">
      <c r="A7081"/>
      <c r="B7081" s="27"/>
      <c r="C7081" s="27"/>
      <c r="D7081"/>
      <c r="E7081"/>
      <c r="F7081" s="27"/>
      <c r="G7081"/>
      <c r="H7081"/>
      <c r="I7081"/>
      <c r="X7081"/>
      <c r="Y7081"/>
      <c r="Z7081"/>
    </row>
    <row r="7082" spans="1:26" x14ac:dyDescent="0.2">
      <c r="A7082"/>
      <c r="B7082" s="27"/>
      <c r="C7082" s="27"/>
      <c r="D7082"/>
      <c r="E7082"/>
      <c r="F7082" s="27"/>
      <c r="G7082"/>
      <c r="H7082"/>
      <c r="I7082"/>
      <c r="X7082"/>
      <c r="Y7082"/>
      <c r="Z7082"/>
    </row>
    <row r="7083" spans="1:26" x14ac:dyDescent="0.2">
      <c r="A7083"/>
      <c r="B7083" s="27"/>
      <c r="C7083" s="27"/>
      <c r="D7083"/>
      <c r="E7083"/>
      <c r="F7083" s="27"/>
      <c r="G7083"/>
      <c r="H7083"/>
      <c r="I7083"/>
      <c r="X7083"/>
      <c r="Y7083"/>
      <c r="Z7083"/>
    </row>
    <row r="7084" spans="1:26" x14ac:dyDescent="0.2">
      <c r="A7084"/>
      <c r="B7084" s="27"/>
      <c r="C7084" s="27"/>
      <c r="D7084"/>
      <c r="E7084"/>
      <c r="F7084" s="27"/>
      <c r="G7084"/>
      <c r="H7084"/>
      <c r="I7084"/>
      <c r="X7084"/>
      <c r="Y7084"/>
      <c r="Z7084"/>
    </row>
    <row r="7085" spans="1:26" x14ac:dyDescent="0.2">
      <c r="A7085"/>
      <c r="B7085" s="27"/>
      <c r="C7085" s="27"/>
      <c r="D7085"/>
      <c r="E7085"/>
      <c r="F7085" s="27"/>
      <c r="G7085"/>
      <c r="H7085"/>
      <c r="I7085"/>
      <c r="X7085"/>
      <c r="Y7085"/>
      <c r="Z7085"/>
    </row>
    <row r="7086" spans="1:26" x14ac:dyDescent="0.2">
      <c r="A7086"/>
      <c r="B7086" s="27"/>
      <c r="C7086" s="27"/>
      <c r="D7086"/>
      <c r="E7086"/>
      <c r="F7086" s="27"/>
      <c r="G7086"/>
      <c r="H7086"/>
      <c r="I7086"/>
      <c r="X7086"/>
      <c r="Y7086"/>
      <c r="Z7086"/>
    </row>
    <row r="7087" spans="1:26" x14ac:dyDescent="0.2">
      <c r="A7087"/>
      <c r="B7087" s="27"/>
      <c r="C7087" s="27"/>
      <c r="D7087"/>
      <c r="E7087"/>
      <c r="F7087" s="27"/>
      <c r="G7087"/>
      <c r="H7087"/>
      <c r="I7087"/>
      <c r="X7087"/>
      <c r="Y7087"/>
      <c r="Z7087"/>
    </row>
    <row r="7088" spans="1:26" x14ac:dyDescent="0.2">
      <c r="A7088"/>
      <c r="B7088" s="27"/>
      <c r="C7088" s="27"/>
      <c r="D7088"/>
      <c r="E7088"/>
      <c r="F7088" s="27"/>
      <c r="G7088"/>
      <c r="H7088"/>
      <c r="I7088"/>
      <c r="X7088"/>
      <c r="Y7088"/>
      <c r="Z7088"/>
    </row>
    <row r="7089" spans="1:26" x14ac:dyDescent="0.2">
      <c r="A7089"/>
      <c r="B7089" s="27"/>
      <c r="C7089" s="27"/>
      <c r="D7089"/>
      <c r="E7089"/>
      <c r="F7089" s="27"/>
      <c r="G7089"/>
      <c r="H7089"/>
      <c r="I7089"/>
      <c r="X7089"/>
      <c r="Y7089"/>
      <c r="Z7089"/>
    </row>
    <row r="7090" spans="1:26" x14ac:dyDescent="0.2">
      <c r="A7090"/>
      <c r="B7090" s="27"/>
      <c r="C7090" s="27"/>
      <c r="D7090"/>
      <c r="E7090"/>
      <c r="F7090" s="27"/>
      <c r="G7090"/>
      <c r="H7090"/>
      <c r="I7090"/>
      <c r="X7090"/>
      <c r="Y7090"/>
      <c r="Z7090"/>
    </row>
    <row r="7091" spans="1:26" x14ac:dyDescent="0.2">
      <c r="A7091"/>
      <c r="B7091" s="27"/>
      <c r="C7091" s="27"/>
      <c r="D7091"/>
      <c r="E7091"/>
      <c r="F7091" s="27"/>
      <c r="G7091"/>
      <c r="H7091"/>
      <c r="I7091"/>
      <c r="X7091"/>
      <c r="Y7091"/>
      <c r="Z7091"/>
    </row>
    <row r="7092" spans="1:26" x14ac:dyDescent="0.2">
      <c r="A7092"/>
      <c r="B7092" s="27"/>
      <c r="C7092" s="27"/>
      <c r="D7092"/>
      <c r="E7092"/>
      <c r="F7092" s="27"/>
      <c r="G7092"/>
      <c r="H7092"/>
      <c r="I7092"/>
      <c r="X7092"/>
      <c r="Y7092"/>
      <c r="Z7092"/>
    </row>
    <row r="7093" spans="1:26" x14ac:dyDescent="0.2">
      <c r="A7093"/>
      <c r="B7093" s="27"/>
      <c r="C7093" s="27"/>
      <c r="D7093"/>
      <c r="E7093"/>
      <c r="F7093" s="27"/>
      <c r="G7093"/>
      <c r="H7093"/>
      <c r="I7093"/>
      <c r="X7093"/>
      <c r="Y7093"/>
      <c r="Z7093"/>
    </row>
    <row r="7094" spans="1:26" x14ac:dyDescent="0.2">
      <c r="A7094"/>
      <c r="B7094" s="27"/>
      <c r="C7094" s="27"/>
      <c r="D7094"/>
      <c r="E7094"/>
      <c r="F7094" s="27"/>
      <c r="G7094"/>
      <c r="H7094"/>
      <c r="I7094"/>
      <c r="X7094"/>
      <c r="Y7094"/>
      <c r="Z7094"/>
    </row>
    <row r="7095" spans="1:26" x14ac:dyDescent="0.2">
      <c r="A7095"/>
      <c r="B7095" s="27"/>
      <c r="C7095" s="27"/>
      <c r="D7095"/>
      <c r="E7095"/>
      <c r="F7095" s="27"/>
      <c r="G7095"/>
      <c r="H7095"/>
      <c r="I7095"/>
      <c r="X7095"/>
      <c r="Y7095"/>
      <c r="Z7095"/>
    </row>
    <row r="7096" spans="1:26" x14ac:dyDescent="0.2">
      <c r="A7096"/>
      <c r="B7096" s="27"/>
      <c r="C7096" s="27"/>
      <c r="D7096"/>
      <c r="E7096"/>
      <c r="F7096" s="27"/>
      <c r="G7096"/>
      <c r="H7096"/>
      <c r="I7096"/>
      <c r="X7096"/>
      <c r="Y7096"/>
      <c r="Z7096"/>
    </row>
    <row r="7097" spans="1:26" x14ac:dyDescent="0.2">
      <c r="A7097"/>
      <c r="B7097" s="27"/>
      <c r="C7097" s="27"/>
      <c r="D7097"/>
      <c r="E7097"/>
      <c r="F7097" s="27"/>
      <c r="G7097"/>
      <c r="H7097"/>
      <c r="I7097"/>
      <c r="X7097"/>
      <c r="Y7097"/>
      <c r="Z7097"/>
    </row>
    <row r="7098" spans="1:26" x14ac:dyDescent="0.2">
      <c r="A7098"/>
      <c r="B7098" s="27"/>
      <c r="C7098" s="27"/>
      <c r="D7098"/>
      <c r="E7098"/>
      <c r="F7098" s="27"/>
      <c r="G7098"/>
      <c r="H7098"/>
      <c r="I7098"/>
      <c r="X7098"/>
      <c r="Y7098"/>
      <c r="Z7098"/>
    </row>
    <row r="7099" spans="1:26" x14ac:dyDescent="0.2">
      <c r="A7099"/>
      <c r="B7099" s="27"/>
      <c r="C7099" s="27"/>
      <c r="D7099"/>
      <c r="E7099"/>
      <c r="F7099" s="27"/>
      <c r="G7099"/>
      <c r="H7099"/>
      <c r="I7099"/>
      <c r="X7099"/>
      <c r="Y7099"/>
      <c r="Z7099"/>
    </row>
    <row r="7100" spans="1:26" x14ac:dyDescent="0.2">
      <c r="A7100"/>
      <c r="B7100" s="27"/>
      <c r="C7100" s="27"/>
      <c r="D7100"/>
      <c r="E7100"/>
      <c r="F7100" s="27"/>
      <c r="G7100"/>
      <c r="H7100"/>
      <c r="I7100"/>
      <c r="X7100"/>
      <c r="Y7100"/>
      <c r="Z7100"/>
    </row>
    <row r="7101" spans="1:26" x14ac:dyDescent="0.2">
      <c r="A7101"/>
      <c r="B7101" s="27"/>
      <c r="C7101" s="27"/>
      <c r="D7101"/>
      <c r="E7101"/>
      <c r="F7101" s="27"/>
      <c r="G7101"/>
      <c r="H7101"/>
      <c r="I7101"/>
      <c r="X7101"/>
      <c r="Y7101"/>
      <c r="Z7101"/>
    </row>
    <row r="7102" spans="1:26" x14ac:dyDescent="0.2">
      <c r="A7102"/>
      <c r="B7102" s="27"/>
      <c r="C7102" s="27"/>
      <c r="D7102"/>
      <c r="E7102"/>
      <c r="F7102" s="27"/>
      <c r="G7102"/>
      <c r="H7102"/>
      <c r="I7102"/>
      <c r="X7102"/>
      <c r="Y7102"/>
      <c r="Z7102"/>
    </row>
    <row r="7103" spans="1:26" x14ac:dyDescent="0.2">
      <c r="A7103"/>
      <c r="B7103" s="27"/>
      <c r="C7103" s="27"/>
      <c r="D7103"/>
      <c r="E7103"/>
      <c r="F7103" s="27"/>
      <c r="G7103"/>
      <c r="H7103"/>
      <c r="I7103"/>
      <c r="X7103"/>
      <c r="Y7103"/>
      <c r="Z7103"/>
    </row>
    <row r="7104" spans="1:26" x14ac:dyDescent="0.2">
      <c r="A7104"/>
      <c r="B7104" s="27"/>
      <c r="C7104" s="27"/>
      <c r="D7104"/>
      <c r="E7104"/>
      <c r="F7104" s="27"/>
      <c r="G7104"/>
      <c r="H7104"/>
      <c r="I7104"/>
      <c r="X7104"/>
      <c r="Y7104"/>
      <c r="Z7104"/>
    </row>
    <row r="7105" spans="1:26" x14ac:dyDescent="0.2">
      <c r="A7105"/>
      <c r="B7105" s="27"/>
      <c r="C7105" s="27"/>
      <c r="D7105"/>
      <c r="E7105"/>
      <c r="F7105" s="27"/>
      <c r="G7105"/>
      <c r="H7105"/>
      <c r="I7105"/>
      <c r="X7105"/>
      <c r="Y7105"/>
      <c r="Z7105"/>
    </row>
    <row r="7106" spans="1:26" x14ac:dyDescent="0.2">
      <c r="A7106"/>
      <c r="B7106" s="27"/>
      <c r="C7106" s="27"/>
      <c r="D7106"/>
      <c r="E7106"/>
      <c r="F7106" s="27"/>
      <c r="G7106"/>
      <c r="H7106"/>
      <c r="I7106"/>
      <c r="X7106"/>
      <c r="Y7106"/>
      <c r="Z7106"/>
    </row>
    <row r="7107" spans="1:26" x14ac:dyDescent="0.2">
      <c r="A7107"/>
      <c r="B7107" s="27"/>
      <c r="C7107" s="27"/>
      <c r="D7107"/>
      <c r="E7107"/>
      <c r="F7107" s="27"/>
      <c r="G7107"/>
      <c r="H7107"/>
      <c r="I7107"/>
      <c r="X7107"/>
      <c r="Y7107"/>
      <c r="Z7107"/>
    </row>
    <row r="7108" spans="1:26" x14ac:dyDescent="0.2">
      <c r="A7108"/>
      <c r="B7108" s="27"/>
      <c r="C7108" s="27"/>
      <c r="D7108"/>
      <c r="E7108"/>
      <c r="F7108" s="27"/>
      <c r="G7108"/>
      <c r="H7108"/>
      <c r="I7108"/>
      <c r="X7108"/>
      <c r="Y7108"/>
      <c r="Z7108"/>
    </row>
    <row r="7109" spans="1:26" x14ac:dyDescent="0.2">
      <c r="A7109"/>
      <c r="B7109" s="27"/>
      <c r="C7109" s="27"/>
      <c r="D7109"/>
      <c r="E7109"/>
      <c r="F7109" s="27"/>
      <c r="G7109"/>
      <c r="H7109"/>
      <c r="I7109"/>
      <c r="X7109"/>
      <c r="Y7109"/>
      <c r="Z7109"/>
    </row>
    <row r="7110" spans="1:26" x14ac:dyDescent="0.2">
      <c r="A7110"/>
      <c r="B7110" s="27"/>
      <c r="C7110" s="27"/>
      <c r="D7110"/>
      <c r="E7110"/>
      <c r="F7110" s="27"/>
      <c r="G7110"/>
      <c r="H7110"/>
      <c r="I7110"/>
      <c r="X7110"/>
      <c r="Y7110"/>
      <c r="Z7110"/>
    </row>
    <row r="7111" spans="1:26" x14ac:dyDescent="0.2">
      <c r="A7111"/>
      <c r="B7111" s="27"/>
      <c r="C7111" s="27"/>
      <c r="D7111"/>
      <c r="E7111"/>
      <c r="F7111" s="27"/>
      <c r="G7111"/>
      <c r="H7111"/>
      <c r="I7111"/>
      <c r="X7111"/>
      <c r="Y7111"/>
      <c r="Z7111"/>
    </row>
    <row r="7112" spans="1:26" x14ac:dyDescent="0.2">
      <c r="A7112"/>
      <c r="B7112" s="27"/>
      <c r="C7112" s="27"/>
      <c r="D7112"/>
      <c r="E7112"/>
      <c r="F7112" s="27"/>
      <c r="G7112"/>
      <c r="H7112"/>
      <c r="I7112"/>
      <c r="X7112"/>
      <c r="Y7112"/>
      <c r="Z7112"/>
    </row>
    <row r="7113" spans="1:26" x14ac:dyDescent="0.2">
      <c r="A7113"/>
      <c r="B7113" s="27"/>
      <c r="C7113" s="27"/>
      <c r="D7113"/>
      <c r="E7113"/>
      <c r="F7113" s="27"/>
      <c r="G7113"/>
      <c r="H7113"/>
      <c r="I7113"/>
      <c r="X7113"/>
      <c r="Y7113"/>
      <c r="Z7113"/>
    </row>
    <row r="7114" spans="1:26" x14ac:dyDescent="0.2">
      <c r="A7114"/>
      <c r="B7114" s="27"/>
      <c r="C7114" s="27"/>
      <c r="D7114"/>
      <c r="E7114"/>
      <c r="F7114" s="27"/>
      <c r="G7114"/>
      <c r="H7114"/>
      <c r="I7114"/>
      <c r="X7114"/>
      <c r="Y7114"/>
      <c r="Z7114"/>
    </row>
    <row r="7115" spans="1:26" x14ac:dyDescent="0.2">
      <c r="A7115"/>
      <c r="B7115" s="27"/>
      <c r="C7115" s="27"/>
      <c r="D7115"/>
      <c r="E7115"/>
      <c r="F7115" s="27"/>
      <c r="G7115"/>
      <c r="H7115"/>
      <c r="I7115"/>
      <c r="X7115"/>
      <c r="Y7115"/>
      <c r="Z7115"/>
    </row>
    <row r="7116" spans="1:26" x14ac:dyDescent="0.2">
      <c r="A7116"/>
      <c r="B7116" s="27"/>
      <c r="C7116" s="27"/>
      <c r="D7116"/>
      <c r="E7116"/>
      <c r="F7116" s="27"/>
      <c r="G7116"/>
      <c r="H7116"/>
      <c r="I7116"/>
      <c r="X7116"/>
      <c r="Y7116"/>
      <c r="Z7116"/>
    </row>
    <row r="7117" spans="1:26" x14ac:dyDescent="0.2">
      <c r="A7117"/>
      <c r="B7117" s="27"/>
      <c r="C7117" s="27"/>
      <c r="D7117"/>
      <c r="E7117"/>
      <c r="F7117" s="27"/>
      <c r="G7117"/>
      <c r="H7117"/>
      <c r="I7117"/>
      <c r="X7117"/>
      <c r="Y7117"/>
      <c r="Z7117"/>
    </row>
    <row r="7118" spans="1:26" x14ac:dyDescent="0.2">
      <c r="A7118"/>
      <c r="B7118" s="27"/>
      <c r="C7118" s="27"/>
      <c r="D7118"/>
      <c r="E7118"/>
      <c r="F7118" s="27"/>
      <c r="G7118"/>
      <c r="H7118"/>
      <c r="I7118"/>
      <c r="X7118"/>
      <c r="Y7118"/>
      <c r="Z7118"/>
    </row>
    <row r="7119" spans="1:26" x14ac:dyDescent="0.2">
      <c r="A7119"/>
      <c r="B7119" s="27"/>
      <c r="C7119" s="27"/>
      <c r="D7119"/>
      <c r="E7119"/>
      <c r="F7119" s="27"/>
      <c r="G7119"/>
      <c r="H7119"/>
      <c r="I7119"/>
      <c r="X7119"/>
      <c r="Y7119"/>
      <c r="Z7119"/>
    </row>
    <row r="7120" spans="1:26" x14ac:dyDescent="0.2">
      <c r="A7120"/>
      <c r="B7120" s="27"/>
      <c r="C7120" s="27"/>
      <c r="D7120"/>
      <c r="E7120"/>
      <c r="F7120" s="27"/>
      <c r="G7120"/>
      <c r="H7120"/>
      <c r="I7120"/>
      <c r="X7120"/>
      <c r="Y7120"/>
      <c r="Z7120"/>
    </row>
    <row r="7121" spans="1:26" x14ac:dyDescent="0.2">
      <c r="A7121"/>
      <c r="B7121" s="27"/>
      <c r="C7121" s="27"/>
      <c r="D7121"/>
      <c r="E7121"/>
      <c r="F7121" s="27"/>
      <c r="G7121"/>
      <c r="H7121"/>
      <c r="I7121"/>
      <c r="X7121"/>
      <c r="Y7121"/>
      <c r="Z7121"/>
    </row>
    <row r="7122" spans="1:26" x14ac:dyDescent="0.2">
      <c r="A7122"/>
      <c r="B7122" s="27"/>
      <c r="C7122" s="27"/>
      <c r="D7122"/>
      <c r="E7122"/>
      <c r="F7122" s="27"/>
      <c r="G7122"/>
      <c r="H7122"/>
      <c r="I7122"/>
      <c r="X7122"/>
      <c r="Y7122"/>
      <c r="Z7122"/>
    </row>
    <row r="7123" spans="1:26" x14ac:dyDescent="0.2">
      <c r="A7123"/>
      <c r="B7123" s="27"/>
      <c r="C7123" s="27"/>
      <c r="D7123"/>
      <c r="E7123"/>
      <c r="F7123" s="27"/>
      <c r="G7123"/>
      <c r="H7123"/>
      <c r="I7123"/>
      <c r="X7123"/>
      <c r="Y7123"/>
      <c r="Z7123"/>
    </row>
    <row r="7124" spans="1:26" x14ac:dyDescent="0.2">
      <c r="A7124"/>
      <c r="B7124" s="27"/>
      <c r="C7124" s="27"/>
      <c r="D7124"/>
      <c r="E7124"/>
      <c r="F7124" s="27"/>
      <c r="G7124"/>
      <c r="H7124"/>
      <c r="I7124"/>
      <c r="X7124"/>
      <c r="Y7124"/>
      <c r="Z7124"/>
    </row>
    <row r="7125" spans="1:26" x14ac:dyDescent="0.2">
      <c r="A7125"/>
      <c r="B7125" s="27"/>
      <c r="C7125" s="27"/>
      <c r="D7125"/>
      <c r="E7125"/>
      <c r="F7125" s="27"/>
      <c r="G7125"/>
      <c r="H7125"/>
      <c r="I7125"/>
      <c r="X7125"/>
      <c r="Y7125"/>
      <c r="Z7125"/>
    </row>
    <row r="7126" spans="1:26" x14ac:dyDescent="0.2">
      <c r="A7126"/>
      <c r="B7126" s="27"/>
      <c r="C7126" s="27"/>
      <c r="D7126"/>
      <c r="E7126"/>
      <c r="F7126" s="27"/>
      <c r="G7126"/>
      <c r="H7126"/>
      <c r="I7126"/>
      <c r="X7126"/>
      <c r="Y7126"/>
      <c r="Z7126"/>
    </row>
    <row r="7127" spans="1:26" x14ac:dyDescent="0.2">
      <c r="A7127"/>
      <c r="B7127" s="27"/>
      <c r="C7127" s="27"/>
      <c r="D7127"/>
      <c r="E7127"/>
      <c r="F7127" s="27"/>
      <c r="G7127"/>
      <c r="H7127"/>
      <c r="I7127"/>
      <c r="X7127"/>
      <c r="Y7127"/>
      <c r="Z7127"/>
    </row>
    <row r="7128" spans="1:26" x14ac:dyDescent="0.2">
      <c r="A7128"/>
      <c r="B7128" s="27"/>
      <c r="C7128" s="27"/>
      <c r="D7128"/>
      <c r="E7128"/>
      <c r="F7128" s="27"/>
      <c r="G7128"/>
      <c r="H7128"/>
      <c r="I7128"/>
      <c r="X7128"/>
      <c r="Y7128"/>
      <c r="Z7128"/>
    </row>
    <row r="7129" spans="1:26" x14ac:dyDescent="0.2">
      <c r="A7129"/>
      <c r="B7129" s="27"/>
      <c r="C7129" s="27"/>
      <c r="D7129"/>
      <c r="E7129"/>
      <c r="F7129" s="27"/>
      <c r="G7129"/>
      <c r="H7129"/>
      <c r="I7129"/>
      <c r="X7129"/>
      <c r="Y7129"/>
      <c r="Z7129"/>
    </row>
    <row r="7130" spans="1:26" x14ac:dyDescent="0.2">
      <c r="A7130"/>
      <c r="B7130" s="27"/>
      <c r="C7130" s="27"/>
      <c r="D7130"/>
      <c r="E7130"/>
      <c r="F7130" s="27"/>
      <c r="G7130"/>
      <c r="H7130"/>
      <c r="I7130"/>
      <c r="X7130"/>
      <c r="Y7130"/>
      <c r="Z7130"/>
    </row>
    <row r="7131" spans="1:26" x14ac:dyDescent="0.2">
      <c r="A7131"/>
      <c r="B7131" s="27"/>
      <c r="C7131" s="27"/>
      <c r="D7131"/>
      <c r="E7131"/>
      <c r="F7131" s="27"/>
      <c r="G7131"/>
      <c r="H7131"/>
      <c r="I7131"/>
      <c r="X7131"/>
      <c r="Y7131"/>
      <c r="Z7131"/>
    </row>
    <row r="7132" spans="1:26" x14ac:dyDescent="0.2">
      <c r="A7132"/>
      <c r="B7132" s="27"/>
      <c r="C7132" s="27"/>
      <c r="D7132"/>
      <c r="E7132"/>
      <c r="F7132" s="27"/>
      <c r="G7132"/>
      <c r="H7132"/>
      <c r="I7132"/>
      <c r="X7132"/>
      <c r="Y7132"/>
      <c r="Z7132"/>
    </row>
    <row r="7133" spans="1:26" x14ac:dyDescent="0.2">
      <c r="A7133"/>
      <c r="B7133" s="27"/>
      <c r="C7133" s="27"/>
      <c r="D7133"/>
      <c r="E7133"/>
      <c r="F7133" s="27"/>
      <c r="G7133"/>
      <c r="H7133"/>
      <c r="I7133"/>
      <c r="X7133"/>
      <c r="Y7133"/>
      <c r="Z7133"/>
    </row>
    <row r="7134" spans="1:26" x14ac:dyDescent="0.2">
      <c r="A7134"/>
      <c r="B7134" s="27"/>
      <c r="C7134" s="27"/>
      <c r="D7134"/>
      <c r="E7134"/>
      <c r="F7134" s="27"/>
      <c r="G7134"/>
      <c r="H7134"/>
      <c r="I7134"/>
      <c r="X7134"/>
      <c r="Y7134"/>
      <c r="Z7134"/>
    </row>
    <row r="7135" spans="1:26" x14ac:dyDescent="0.2">
      <c r="A7135"/>
      <c r="B7135" s="27"/>
      <c r="C7135" s="27"/>
      <c r="D7135"/>
      <c r="E7135"/>
      <c r="F7135" s="27"/>
      <c r="G7135"/>
      <c r="H7135"/>
      <c r="I7135"/>
      <c r="X7135"/>
      <c r="Y7135"/>
      <c r="Z7135"/>
    </row>
    <row r="7136" spans="1:26" x14ac:dyDescent="0.2">
      <c r="A7136"/>
      <c r="B7136" s="27"/>
      <c r="C7136" s="27"/>
      <c r="D7136"/>
      <c r="E7136"/>
      <c r="F7136" s="27"/>
      <c r="G7136"/>
      <c r="H7136"/>
      <c r="I7136"/>
      <c r="X7136"/>
      <c r="Y7136"/>
      <c r="Z7136"/>
    </row>
    <row r="7137" spans="1:26" x14ac:dyDescent="0.2">
      <c r="A7137"/>
      <c r="B7137" s="27"/>
      <c r="C7137" s="27"/>
      <c r="D7137"/>
      <c r="E7137"/>
      <c r="F7137" s="27"/>
      <c r="G7137"/>
      <c r="H7137"/>
      <c r="I7137"/>
      <c r="X7137"/>
      <c r="Y7137"/>
      <c r="Z7137"/>
    </row>
    <row r="7138" spans="1:26" x14ac:dyDescent="0.2">
      <c r="A7138"/>
      <c r="B7138" s="27"/>
      <c r="C7138" s="27"/>
      <c r="D7138"/>
      <c r="E7138"/>
      <c r="F7138" s="27"/>
      <c r="G7138"/>
      <c r="H7138"/>
      <c r="I7138"/>
      <c r="X7138"/>
      <c r="Y7138"/>
      <c r="Z7138"/>
    </row>
    <row r="7139" spans="1:26" x14ac:dyDescent="0.2">
      <c r="A7139"/>
      <c r="B7139" s="27"/>
      <c r="C7139" s="27"/>
      <c r="D7139"/>
      <c r="E7139"/>
      <c r="F7139" s="27"/>
      <c r="G7139"/>
      <c r="H7139"/>
      <c r="I7139"/>
      <c r="X7139"/>
      <c r="Y7139"/>
      <c r="Z7139"/>
    </row>
    <row r="7140" spans="1:26" x14ac:dyDescent="0.2">
      <c r="A7140"/>
      <c r="B7140" s="27"/>
      <c r="C7140" s="27"/>
      <c r="D7140"/>
      <c r="E7140"/>
      <c r="F7140" s="27"/>
      <c r="G7140"/>
      <c r="H7140"/>
      <c r="I7140"/>
      <c r="X7140"/>
      <c r="Y7140"/>
      <c r="Z7140"/>
    </row>
    <row r="7141" spans="1:26" x14ac:dyDescent="0.2">
      <c r="A7141"/>
      <c r="B7141" s="27"/>
      <c r="C7141" s="27"/>
      <c r="D7141"/>
      <c r="E7141"/>
      <c r="F7141" s="27"/>
      <c r="G7141"/>
      <c r="H7141"/>
      <c r="I7141"/>
      <c r="X7141"/>
      <c r="Y7141"/>
      <c r="Z7141"/>
    </row>
    <row r="7142" spans="1:26" x14ac:dyDescent="0.2">
      <c r="A7142"/>
      <c r="B7142" s="27"/>
      <c r="C7142" s="27"/>
      <c r="D7142"/>
      <c r="E7142"/>
      <c r="F7142" s="27"/>
      <c r="G7142"/>
      <c r="H7142"/>
      <c r="I7142"/>
      <c r="X7142"/>
      <c r="Y7142"/>
      <c r="Z7142"/>
    </row>
    <row r="7143" spans="1:26" x14ac:dyDescent="0.2">
      <c r="A7143"/>
      <c r="B7143" s="27"/>
      <c r="C7143" s="27"/>
      <c r="D7143"/>
      <c r="E7143"/>
      <c r="F7143" s="27"/>
      <c r="G7143"/>
      <c r="H7143"/>
      <c r="I7143"/>
      <c r="X7143"/>
      <c r="Y7143"/>
      <c r="Z7143"/>
    </row>
    <row r="7144" spans="1:26" x14ac:dyDescent="0.2">
      <c r="A7144"/>
      <c r="B7144" s="27"/>
      <c r="C7144" s="27"/>
      <c r="D7144"/>
      <c r="E7144"/>
      <c r="F7144" s="27"/>
      <c r="G7144"/>
      <c r="H7144"/>
      <c r="I7144"/>
      <c r="X7144"/>
      <c r="Y7144"/>
      <c r="Z7144"/>
    </row>
    <row r="7145" spans="1:26" x14ac:dyDescent="0.2">
      <c r="A7145"/>
      <c r="B7145" s="27"/>
      <c r="C7145" s="27"/>
      <c r="D7145"/>
      <c r="E7145"/>
      <c r="F7145" s="27"/>
      <c r="G7145"/>
      <c r="H7145"/>
      <c r="I7145"/>
      <c r="X7145"/>
      <c r="Y7145"/>
      <c r="Z7145"/>
    </row>
    <row r="7146" spans="1:26" x14ac:dyDescent="0.2">
      <c r="A7146"/>
      <c r="B7146" s="27"/>
      <c r="C7146" s="27"/>
      <c r="D7146"/>
      <c r="E7146"/>
      <c r="F7146" s="27"/>
      <c r="G7146"/>
      <c r="H7146"/>
      <c r="I7146"/>
      <c r="X7146"/>
      <c r="Y7146"/>
      <c r="Z7146"/>
    </row>
    <row r="7147" spans="1:26" x14ac:dyDescent="0.2">
      <c r="A7147"/>
      <c r="B7147" s="27"/>
      <c r="C7147" s="27"/>
      <c r="D7147"/>
      <c r="E7147"/>
      <c r="F7147" s="27"/>
      <c r="G7147"/>
      <c r="H7147"/>
      <c r="I7147"/>
      <c r="X7147"/>
      <c r="Y7147"/>
      <c r="Z7147"/>
    </row>
    <row r="7148" spans="1:26" x14ac:dyDescent="0.2">
      <c r="A7148"/>
      <c r="B7148" s="27"/>
      <c r="C7148" s="27"/>
      <c r="D7148"/>
      <c r="E7148"/>
      <c r="F7148" s="27"/>
      <c r="G7148"/>
      <c r="H7148"/>
      <c r="I7148"/>
      <c r="X7148"/>
      <c r="Y7148"/>
      <c r="Z7148"/>
    </row>
    <row r="7149" spans="1:26" x14ac:dyDescent="0.2">
      <c r="A7149"/>
      <c r="B7149" s="27"/>
      <c r="C7149" s="27"/>
      <c r="D7149"/>
      <c r="E7149"/>
      <c r="F7149" s="27"/>
      <c r="G7149"/>
      <c r="H7149"/>
      <c r="I7149"/>
      <c r="X7149"/>
      <c r="Y7149"/>
      <c r="Z7149"/>
    </row>
    <row r="7150" spans="1:26" x14ac:dyDescent="0.2">
      <c r="A7150"/>
      <c r="B7150" s="27"/>
      <c r="C7150" s="27"/>
      <c r="D7150"/>
      <c r="E7150"/>
      <c r="F7150" s="27"/>
      <c r="G7150"/>
      <c r="H7150"/>
      <c r="I7150"/>
      <c r="X7150"/>
      <c r="Y7150"/>
      <c r="Z7150"/>
    </row>
    <row r="7151" spans="1:26" x14ac:dyDescent="0.2">
      <c r="A7151"/>
      <c r="B7151" s="27"/>
      <c r="C7151" s="27"/>
      <c r="D7151"/>
      <c r="E7151"/>
      <c r="F7151" s="27"/>
      <c r="G7151"/>
      <c r="H7151"/>
      <c r="I7151"/>
      <c r="X7151"/>
      <c r="Y7151"/>
      <c r="Z7151"/>
    </row>
    <row r="7152" spans="1:26" x14ac:dyDescent="0.2">
      <c r="A7152"/>
      <c r="B7152" s="27"/>
      <c r="C7152" s="27"/>
      <c r="D7152"/>
      <c r="E7152"/>
      <c r="F7152" s="27"/>
      <c r="G7152"/>
      <c r="H7152"/>
      <c r="I7152"/>
      <c r="X7152"/>
      <c r="Y7152"/>
      <c r="Z7152"/>
    </row>
    <row r="7153" spans="1:26" x14ac:dyDescent="0.2">
      <c r="A7153"/>
      <c r="B7153" s="27"/>
      <c r="C7153" s="27"/>
      <c r="D7153"/>
      <c r="E7153"/>
      <c r="F7153" s="27"/>
      <c r="G7153"/>
      <c r="H7153"/>
      <c r="I7153"/>
      <c r="X7153"/>
      <c r="Y7153"/>
      <c r="Z7153"/>
    </row>
    <row r="7154" spans="1:26" x14ac:dyDescent="0.2">
      <c r="A7154"/>
      <c r="B7154" s="27"/>
      <c r="C7154" s="27"/>
      <c r="D7154"/>
      <c r="E7154"/>
      <c r="F7154" s="27"/>
      <c r="G7154"/>
      <c r="H7154"/>
      <c r="I7154"/>
      <c r="X7154"/>
      <c r="Y7154"/>
      <c r="Z7154"/>
    </row>
    <row r="7155" spans="1:26" x14ac:dyDescent="0.2">
      <c r="A7155"/>
      <c r="B7155" s="27"/>
      <c r="C7155" s="27"/>
      <c r="D7155"/>
      <c r="E7155"/>
      <c r="F7155" s="27"/>
      <c r="G7155"/>
      <c r="H7155"/>
      <c r="I7155"/>
      <c r="X7155"/>
      <c r="Y7155"/>
      <c r="Z7155"/>
    </row>
    <row r="7156" spans="1:26" x14ac:dyDescent="0.2">
      <c r="A7156"/>
      <c r="B7156" s="27"/>
      <c r="C7156" s="27"/>
      <c r="D7156"/>
      <c r="E7156"/>
      <c r="F7156" s="27"/>
      <c r="G7156"/>
      <c r="H7156"/>
      <c r="I7156"/>
      <c r="X7156"/>
      <c r="Y7156"/>
      <c r="Z7156"/>
    </row>
    <row r="7157" spans="1:26" x14ac:dyDescent="0.2">
      <c r="A7157"/>
      <c r="B7157" s="27"/>
      <c r="C7157" s="27"/>
      <c r="D7157"/>
      <c r="E7157"/>
      <c r="F7157" s="27"/>
      <c r="G7157"/>
      <c r="H7157"/>
      <c r="I7157"/>
      <c r="X7157"/>
      <c r="Y7157"/>
      <c r="Z7157"/>
    </row>
    <row r="7158" spans="1:26" x14ac:dyDescent="0.2">
      <c r="A7158"/>
      <c r="B7158" s="27"/>
      <c r="C7158" s="27"/>
      <c r="D7158"/>
      <c r="E7158"/>
      <c r="F7158" s="27"/>
      <c r="G7158"/>
      <c r="H7158"/>
      <c r="I7158"/>
      <c r="X7158"/>
      <c r="Y7158"/>
      <c r="Z7158"/>
    </row>
    <row r="7159" spans="1:26" x14ac:dyDescent="0.2">
      <c r="A7159"/>
      <c r="B7159" s="27"/>
      <c r="C7159" s="27"/>
      <c r="D7159"/>
      <c r="E7159"/>
      <c r="F7159" s="27"/>
      <c r="G7159"/>
      <c r="H7159"/>
      <c r="I7159"/>
      <c r="X7159"/>
      <c r="Y7159"/>
      <c r="Z7159"/>
    </row>
    <row r="7160" spans="1:26" x14ac:dyDescent="0.2">
      <c r="A7160"/>
      <c r="B7160" s="27"/>
      <c r="C7160" s="27"/>
      <c r="D7160"/>
      <c r="E7160"/>
      <c r="F7160" s="27"/>
      <c r="G7160"/>
      <c r="H7160"/>
      <c r="I7160"/>
      <c r="X7160"/>
      <c r="Y7160"/>
      <c r="Z7160"/>
    </row>
    <row r="7161" spans="1:26" x14ac:dyDescent="0.2">
      <c r="A7161"/>
      <c r="B7161" s="27"/>
      <c r="C7161" s="27"/>
      <c r="D7161"/>
      <c r="E7161"/>
      <c r="F7161" s="27"/>
      <c r="G7161"/>
      <c r="H7161"/>
      <c r="I7161"/>
      <c r="X7161"/>
      <c r="Y7161"/>
      <c r="Z7161"/>
    </row>
    <row r="7162" spans="1:26" x14ac:dyDescent="0.2">
      <c r="A7162"/>
      <c r="B7162" s="27"/>
      <c r="C7162" s="27"/>
      <c r="D7162"/>
      <c r="E7162"/>
      <c r="F7162" s="27"/>
      <c r="G7162"/>
      <c r="H7162"/>
      <c r="I7162"/>
      <c r="X7162"/>
      <c r="Y7162"/>
      <c r="Z7162"/>
    </row>
    <row r="7163" spans="1:26" x14ac:dyDescent="0.2">
      <c r="A7163"/>
      <c r="B7163" s="27"/>
      <c r="C7163" s="27"/>
      <c r="D7163"/>
      <c r="E7163"/>
      <c r="F7163" s="27"/>
      <c r="G7163"/>
      <c r="H7163"/>
      <c r="I7163"/>
      <c r="X7163"/>
      <c r="Y7163"/>
      <c r="Z7163"/>
    </row>
    <row r="7164" spans="1:26" x14ac:dyDescent="0.2">
      <c r="A7164"/>
      <c r="B7164" s="27"/>
      <c r="C7164" s="27"/>
      <c r="D7164"/>
      <c r="E7164"/>
      <c r="F7164" s="27"/>
      <c r="G7164"/>
      <c r="H7164"/>
      <c r="I7164"/>
      <c r="X7164"/>
      <c r="Y7164"/>
      <c r="Z7164"/>
    </row>
    <row r="7165" spans="1:26" x14ac:dyDescent="0.2">
      <c r="A7165"/>
      <c r="B7165" s="27"/>
      <c r="C7165" s="27"/>
      <c r="D7165"/>
      <c r="E7165"/>
      <c r="F7165" s="27"/>
      <c r="G7165"/>
      <c r="H7165"/>
      <c r="I7165"/>
      <c r="X7165"/>
      <c r="Y7165"/>
      <c r="Z7165"/>
    </row>
    <row r="7166" spans="1:26" x14ac:dyDescent="0.2">
      <c r="A7166"/>
      <c r="B7166" s="27"/>
      <c r="C7166" s="27"/>
      <c r="D7166"/>
      <c r="E7166"/>
      <c r="F7166" s="27"/>
      <c r="G7166"/>
      <c r="H7166"/>
      <c r="I7166"/>
      <c r="X7166"/>
      <c r="Y7166"/>
      <c r="Z7166"/>
    </row>
    <row r="7167" spans="1:26" x14ac:dyDescent="0.2">
      <c r="A7167"/>
      <c r="B7167" s="27"/>
      <c r="C7167" s="27"/>
      <c r="D7167"/>
      <c r="E7167"/>
      <c r="F7167" s="27"/>
      <c r="G7167"/>
      <c r="H7167"/>
      <c r="I7167"/>
      <c r="X7167"/>
      <c r="Y7167"/>
      <c r="Z7167"/>
    </row>
    <row r="7168" spans="1:26" x14ac:dyDescent="0.2">
      <c r="A7168"/>
      <c r="B7168" s="27"/>
      <c r="C7168" s="27"/>
      <c r="D7168"/>
      <c r="E7168"/>
      <c r="F7168" s="27"/>
      <c r="G7168"/>
      <c r="H7168"/>
      <c r="I7168"/>
      <c r="X7168"/>
      <c r="Y7168"/>
      <c r="Z7168"/>
    </row>
    <row r="7169" spans="1:26" x14ac:dyDescent="0.2">
      <c r="A7169"/>
      <c r="B7169" s="27"/>
      <c r="C7169" s="27"/>
      <c r="D7169"/>
      <c r="E7169"/>
      <c r="F7169" s="27"/>
      <c r="G7169"/>
      <c r="H7169"/>
      <c r="I7169"/>
      <c r="X7169"/>
      <c r="Y7169"/>
      <c r="Z7169"/>
    </row>
    <row r="7170" spans="1:26" x14ac:dyDescent="0.2">
      <c r="A7170"/>
      <c r="B7170" s="27"/>
      <c r="C7170" s="27"/>
      <c r="D7170"/>
      <c r="E7170"/>
      <c r="F7170" s="27"/>
      <c r="G7170"/>
      <c r="H7170"/>
      <c r="I7170"/>
      <c r="X7170"/>
      <c r="Y7170"/>
      <c r="Z7170"/>
    </row>
    <row r="7171" spans="1:26" x14ac:dyDescent="0.2">
      <c r="A7171"/>
      <c r="B7171" s="27"/>
      <c r="C7171" s="27"/>
      <c r="D7171"/>
      <c r="E7171"/>
      <c r="F7171" s="27"/>
      <c r="G7171"/>
      <c r="H7171"/>
      <c r="I7171"/>
      <c r="X7171"/>
      <c r="Y7171"/>
      <c r="Z7171"/>
    </row>
    <row r="7172" spans="1:26" x14ac:dyDescent="0.2">
      <c r="A7172"/>
      <c r="B7172" s="27"/>
      <c r="C7172" s="27"/>
      <c r="D7172"/>
      <c r="E7172"/>
      <c r="F7172" s="27"/>
      <c r="G7172"/>
      <c r="H7172"/>
      <c r="I7172"/>
      <c r="X7172"/>
      <c r="Y7172"/>
      <c r="Z7172"/>
    </row>
    <row r="7173" spans="1:26" x14ac:dyDescent="0.2">
      <c r="A7173"/>
      <c r="B7173" s="27"/>
      <c r="C7173" s="27"/>
      <c r="D7173"/>
      <c r="E7173"/>
      <c r="F7173" s="27"/>
      <c r="G7173"/>
      <c r="H7173"/>
      <c r="I7173"/>
      <c r="X7173"/>
      <c r="Y7173"/>
      <c r="Z7173"/>
    </row>
    <row r="7174" spans="1:26" x14ac:dyDescent="0.2">
      <c r="A7174"/>
      <c r="B7174" s="27"/>
      <c r="C7174" s="27"/>
      <c r="D7174"/>
      <c r="E7174"/>
      <c r="F7174" s="27"/>
      <c r="G7174"/>
      <c r="H7174"/>
      <c r="I7174"/>
      <c r="X7174"/>
      <c r="Y7174"/>
      <c r="Z7174"/>
    </row>
    <row r="7175" spans="1:26" x14ac:dyDescent="0.2">
      <c r="A7175"/>
      <c r="B7175" s="27"/>
      <c r="C7175" s="27"/>
      <c r="D7175"/>
      <c r="E7175"/>
      <c r="F7175" s="27"/>
      <c r="G7175"/>
      <c r="H7175"/>
      <c r="I7175"/>
      <c r="X7175"/>
      <c r="Y7175"/>
      <c r="Z7175"/>
    </row>
    <row r="7176" spans="1:26" x14ac:dyDescent="0.2">
      <c r="A7176"/>
      <c r="B7176" s="27"/>
      <c r="C7176" s="27"/>
      <c r="D7176"/>
      <c r="E7176"/>
      <c r="F7176" s="27"/>
      <c r="G7176"/>
      <c r="H7176"/>
      <c r="I7176"/>
      <c r="X7176"/>
      <c r="Y7176"/>
      <c r="Z7176"/>
    </row>
    <row r="7177" spans="1:26" x14ac:dyDescent="0.2">
      <c r="A7177"/>
      <c r="B7177" s="27"/>
      <c r="C7177" s="27"/>
      <c r="D7177"/>
      <c r="E7177"/>
      <c r="F7177" s="27"/>
      <c r="G7177"/>
      <c r="H7177"/>
      <c r="I7177"/>
      <c r="X7177"/>
      <c r="Y7177"/>
      <c r="Z7177"/>
    </row>
    <row r="7178" spans="1:26" x14ac:dyDescent="0.2">
      <c r="A7178"/>
      <c r="B7178" s="27"/>
      <c r="C7178" s="27"/>
      <c r="D7178"/>
      <c r="E7178"/>
      <c r="F7178" s="27"/>
      <c r="G7178"/>
      <c r="H7178"/>
      <c r="I7178"/>
      <c r="X7178"/>
      <c r="Y7178"/>
      <c r="Z7178"/>
    </row>
    <row r="7179" spans="1:26" x14ac:dyDescent="0.2">
      <c r="A7179"/>
      <c r="B7179" s="27"/>
      <c r="C7179" s="27"/>
      <c r="D7179"/>
      <c r="E7179"/>
      <c r="F7179" s="27"/>
      <c r="G7179"/>
      <c r="H7179"/>
      <c r="I7179"/>
      <c r="X7179"/>
      <c r="Y7179"/>
      <c r="Z7179"/>
    </row>
    <row r="7180" spans="1:26" x14ac:dyDescent="0.2">
      <c r="A7180"/>
      <c r="B7180" s="27"/>
      <c r="C7180" s="27"/>
      <c r="D7180"/>
      <c r="E7180"/>
      <c r="F7180" s="27"/>
      <c r="G7180"/>
      <c r="H7180"/>
      <c r="I7180"/>
      <c r="X7180"/>
      <c r="Y7180"/>
      <c r="Z7180"/>
    </row>
    <row r="7181" spans="1:26" x14ac:dyDescent="0.2">
      <c r="A7181"/>
      <c r="B7181" s="27"/>
      <c r="C7181" s="27"/>
      <c r="D7181"/>
      <c r="E7181"/>
      <c r="F7181" s="27"/>
      <c r="G7181"/>
      <c r="H7181"/>
      <c r="I7181"/>
      <c r="X7181"/>
      <c r="Y7181"/>
      <c r="Z7181"/>
    </row>
    <row r="7182" spans="1:26" x14ac:dyDescent="0.2">
      <c r="A7182"/>
      <c r="B7182" s="27"/>
      <c r="C7182" s="27"/>
      <c r="D7182"/>
      <c r="E7182"/>
      <c r="F7182" s="27"/>
      <c r="G7182"/>
      <c r="H7182"/>
      <c r="I7182"/>
      <c r="X7182"/>
      <c r="Y7182"/>
      <c r="Z7182"/>
    </row>
    <row r="7183" spans="1:26" x14ac:dyDescent="0.2">
      <c r="A7183"/>
      <c r="B7183" s="27"/>
      <c r="C7183" s="27"/>
      <c r="D7183"/>
      <c r="E7183"/>
      <c r="F7183" s="27"/>
      <c r="G7183"/>
      <c r="H7183"/>
      <c r="I7183"/>
      <c r="X7183"/>
      <c r="Y7183"/>
      <c r="Z7183"/>
    </row>
    <row r="7184" spans="1:26" x14ac:dyDescent="0.2">
      <c r="A7184"/>
      <c r="B7184" s="27"/>
      <c r="C7184" s="27"/>
      <c r="D7184"/>
      <c r="E7184"/>
      <c r="F7184" s="27"/>
      <c r="G7184"/>
      <c r="H7184"/>
      <c r="I7184"/>
      <c r="X7184"/>
      <c r="Y7184"/>
      <c r="Z7184"/>
    </row>
    <row r="7185" spans="1:26" x14ac:dyDescent="0.2">
      <c r="A7185"/>
      <c r="B7185" s="27"/>
      <c r="C7185" s="27"/>
      <c r="D7185"/>
      <c r="E7185"/>
      <c r="F7185" s="27"/>
      <c r="G7185"/>
      <c r="H7185"/>
      <c r="I7185"/>
      <c r="X7185"/>
      <c r="Y7185"/>
      <c r="Z7185"/>
    </row>
    <row r="7186" spans="1:26" x14ac:dyDescent="0.2">
      <c r="A7186"/>
      <c r="B7186" s="27"/>
      <c r="C7186" s="27"/>
      <c r="D7186"/>
      <c r="E7186"/>
      <c r="F7186" s="27"/>
      <c r="G7186"/>
      <c r="H7186"/>
      <c r="I7186"/>
      <c r="X7186"/>
      <c r="Y7186"/>
      <c r="Z7186"/>
    </row>
    <row r="7187" spans="1:26" x14ac:dyDescent="0.2">
      <c r="A7187"/>
      <c r="B7187" s="27"/>
      <c r="C7187" s="27"/>
      <c r="D7187"/>
      <c r="E7187"/>
      <c r="F7187" s="27"/>
      <c r="G7187"/>
      <c r="H7187"/>
      <c r="I7187"/>
      <c r="X7187"/>
      <c r="Y7187"/>
      <c r="Z7187"/>
    </row>
    <row r="7188" spans="1:26" x14ac:dyDescent="0.2">
      <c r="A7188"/>
      <c r="B7188" s="27"/>
      <c r="C7188" s="27"/>
      <c r="D7188"/>
      <c r="E7188"/>
      <c r="F7188" s="27"/>
      <c r="G7188"/>
      <c r="H7188"/>
      <c r="I7188"/>
      <c r="X7188"/>
      <c r="Y7188"/>
      <c r="Z7188"/>
    </row>
    <row r="7189" spans="1:26" x14ac:dyDescent="0.2">
      <c r="A7189"/>
      <c r="B7189" s="27"/>
      <c r="C7189" s="27"/>
      <c r="D7189"/>
      <c r="E7189"/>
      <c r="F7189" s="27"/>
      <c r="G7189"/>
      <c r="H7189"/>
      <c r="I7189"/>
      <c r="X7189"/>
      <c r="Y7189"/>
      <c r="Z7189"/>
    </row>
    <row r="7190" spans="1:26" x14ac:dyDescent="0.2">
      <c r="A7190"/>
      <c r="B7190" s="27"/>
      <c r="C7190" s="27"/>
      <c r="D7190"/>
      <c r="E7190"/>
      <c r="F7190" s="27"/>
      <c r="G7190"/>
      <c r="H7190"/>
      <c r="I7190"/>
      <c r="X7190"/>
      <c r="Y7190"/>
      <c r="Z7190"/>
    </row>
    <row r="7191" spans="1:26" x14ac:dyDescent="0.2">
      <c r="A7191"/>
      <c r="B7191" s="27"/>
      <c r="C7191" s="27"/>
      <c r="D7191"/>
      <c r="E7191"/>
      <c r="F7191" s="27"/>
      <c r="G7191"/>
      <c r="H7191"/>
      <c r="I7191"/>
      <c r="X7191"/>
      <c r="Y7191"/>
      <c r="Z7191"/>
    </row>
    <row r="7192" spans="1:26" x14ac:dyDescent="0.2">
      <c r="A7192"/>
      <c r="B7192" s="27"/>
      <c r="C7192" s="27"/>
      <c r="D7192"/>
      <c r="E7192"/>
      <c r="F7192" s="27"/>
      <c r="G7192"/>
      <c r="H7192"/>
      <c r="I7192"/>
      <c r="X7192"/>
      <c r="Y7192"/>
      <c r="Z7192"/>
    </row>
    <row r="7193" spans="1:26" x14ac:dyDescent="0.2">
      <c r="A7193"/>
      <c r="B7193" s="27"/>
      <c r="C7193" s="27"/>
      <c r="D7193"/>
      <c r="E7193"/>
      <c r="F7193" s="27"/>
      <c r="G7193"/>
      <c r="H7193"/>
      <c r="I7193"/>
      <c r="X7193"/>
      <c r="Y7193"/>
      <c r="Z7193"/>
    </row>
    <row r="7194" spans="1:26" x14ac:dyDescent="0.2">
      <c r="A7194"/>
      <c r="B7194" s="27"/>
      <c r="C7194" s="27"/>
      <c r="D7194"/>
      <c r="E7194"/>
      <c r="F7194" s="27"/>
      <c r="G7194"/>
      <c r="H7194"/>
      <c r="I7194"/>
      <c r="X7194"/>
      <c r="Y7194"/>
      <c r="Z7194"/>
    </row>
    <row r="7195" spans="1:26" x14ac:dyDescent="0.2">
      <c r="A7195"/>
      <c r="B7195" s="27"/>
      <c r="C7195" s="27"/>
      <c r="D7195"/>
      <c r="E7195"/>
      <c r="F7195" s="27"/>
      <c r="G7195"/>
      <c r="H7195"/>
      <c r="I7195"/>
      <c r="X7195"/>
      <c r="Y7195"/>
      <c r="Z7195"/>
    </row>
    <row r="7196" spans="1:26" x14ac:dyDescent="0.2">
      <c r="A7196"/>
      <c r="B7196" s="27"/>
      <c r="C7196" s="27"/>
      <c r="D7196"/>
      <c r="E7196"/>
      <c r="F7196" s="27"/>
      <c r="G7196"/>
      <c r="H7196"/>
      <c r="I7196"/>
      <c r="X7196"/>
      <c r="Y7196"/>
      <c r="Z7196"/>
    </row>
    <row r="7197" spans="1:26" x14ac:dyDescent="0.2">
      <c r="A7197"/>
      <c r="B7197" s="27"/>
      <c r="C7197" s="27"/>
      <c r="D7197"/>
      <c r="E7197"/>
      <c r="F7197" s="27"/>
      <c r="G7197"/>
      <c r="H7197"/>
      <c r="I7197"/>
      <c r="X7197"/>
      <c r="Y7197"/>
      <c r="Z7197"/>
    </row>
    <row r="7198" spans="1:26" x14ac:dyDescent="0.2">
      <c r="A7198"/>
      <c r="B7198" s="27"/>
      <c r="C7198" s="27"/>
      <c r="D7198"/>
      <c r="E7198"/>
      <c r="F7198" s="27"/>
      <c r="G7198"/>
      <c r="H7198"/>
      <c r="I7198"/>
      <c r="X7198"/>
      <c r="Y7198"/>
      <c r="Z7198"/>
    </row>
    <row r="7199" spans="1:26" x14ac:dyDescent="0.2">
      <c r="A7199"/>
      <c r="B7199" s="27"/>
      <c r="C7199" s="27"/>
      <c r="D7199"/>
      <c r="E7199"/>
      <c r="F7199" s="27"/>
      <c r="G7199"/>
      <c r="H7199"/>
      <c r="I7199"/>
      <c r="X7199"/>
      <c r="Y7199"/>
      <c r="Z7199"/>
    </row>
    <row r="7200" spans="1:26" x14ac:dyDescent="0.2">
      <c r="A7200"/>
      <c r="B7200" s="27"/>
      <c r="C7200" s="27"/>
      <c r="D7200"/>
      <c r="E7200"/>
      <c r="F7200" s="27"/>
      <c r="G7200"/>
      <c r="H7200"/>
      <c r="I7200"/>
      <c r="X7200"/>
      <c r="Y7200"/>
      <c r="Z7200"/>
    </row>
    <row r="7201" spans="1:26" x14ac:dyDescent="0.2">
      <c r="A7201"/>
      <c r="B7201" s="27"/>
      <c r="C7201" s="27"/>
      <c r="D7201"/>
      <c r="E7201"/>
      <c r="F7201" s="27"/>
      <c r="G7201"/>
      <c r="H7201"/>
      <c r="I7201"/>
      <c r="X7201"/>
      <c r="Y7201"/>
      <c r="Z7201"/>
    </row>
    <row r="7202" spans="1:26" x14ac:dyDescent="0.2">
      <c r="A7202"/>
      <c r="B7202" s="27"/>
      <c r="C7202" s="27"/>
      <c r="D7202"/>
      <c r="E7202"/>
      <c r="F7202" s="27"/>
      <c r="G7202"/>
      <c r="H7202"/>
      <c r="I7202"/>
      <c r="X7202"/>
      <c r="Y7202"/>
      <c r="Z7202"/>
    </row>
    <row r="7203" spans="1:26" x14ac:dyDescent="0.2">
      <c r="A7203"/>
      <c r="B7203" s="27"/>
      <c r="C7203" s="27"/>
      <c r="D7203"/>
      <c r="E7203"/>
      <c r="F7203" s="27"/>
      <c r="G7203"/>
      <c r="H7203"/>
      <c r="I7203"/>
      <c r="X7203"/>
      <c r="Y7203"/>
      <c r="Z7203"/>
    </row>
    <row r="7204" spans="1:26" x14ac:dyDescent="0.2">
      <c r="A7204"/>
      <c r="B7204" s="27"/>
      <c r="C7204" s="27"/>
      <c r="D7204"/>
      <c r="E7204"/>
      <c r="F7204" s="27"/>
      <c r="G7204"/>
      <c r="H7204"/>
      <c r="I7204"/>
      <c r="X7204"/>
      <c r="Y7204"/>
      <c r="Z7204"/>
    </row>
    <row r="7205" spans="1:26" x14ac:dyDescent="0.2">
      <c r="A7205"/>
      <c r="B7205" s="27"/>
      <c r="C7205" s="27"/>
      <c r="D7205"/>
      <c r="E7205"/>
      <c r="F7205" s="27"/>
      <c r="G7205"/>
      <c r="H7205"/>
      <c r="I7205"/>
      <c r="X7205"/>
      <c r="Y7205"/>
      <c r="Z7205"/>
    </row>
    <row r="7206" spans="1:26" x14ac:dyDescent="0.2">
      <c r="A7206"/>
      <c r="B7206" s="27"/>
      <c r="C7206" s="27"/>
      <c r="D7206"/>
      <c r="E7206"/>
      <c r="F7206" s="27"/>
      <c r="G7206"/>
      <c r="H7206"/>
      <c r="I7206"/>
      <c r="X7206"/>
      <c r="Y7206"/>
      <c r="Z7206"/>
    </row>
    <row r="7207" spans="1:26" x14ac:dyDescent="0.2">
      <c r="A7207"/>
      <c r="B7207" s="27"/>
      <c r="C7207" s="27"/>
      <c r="D7207"/>
      <c r="E7207"/>
      <c r="F7207" s="27"/>
      <c r="G7207"/>
      <c r="H7207"/>
      <c r="I7207"/>
      <c r="X7207"/>
      <c r="Y7207"/>
      <c r="Z7207"/>
    </row>
    <row r="7208" spans="1:26" x14ac:dyDescent="0.2">
      <c r="A7208"/>
      <c r="B7208" s="27"/>
      <c r="C7208" s="27"/>
      <c r="D7208"/>
      <c r="E7208"/>
      <c r="F7208" s="27"/>
      <c r="G7208"/>
      <c r="H7208"/>
      <c r="I7208"/>
      <c r="X7208"/>
      <c r="Y7208"/>
      <c r="Z7208"/>
    </row>
    <row r="7209" spans="1:26" x14ac:dyDescent="0.2">
      <c r="A7209"/>
      <c r="B7209" s="27"/>
      <c r="C7209" s="27"/>
      <c r="D7209"/>
      <c r="E7209"/>
      <c r="F7209" s="27"/>
      <c r="G7209"/>
      <c r="H7209"/>
      <c r="I7209"/>
      <c r="X7209"/>
      <c r="Y7209"/>
      <c r="Z7209"/>
    </row>
    <row r="7210" spans="1:26" x14ac:dyDescent="0.2">
      <c r="A7210"/>
      <c r="B7210" s="27"/>
      <c r="C7210" s="27"/>
      <c r="D7210"/>
      <c r="E7210"/>
      <c r="F7210" s="27"/>
      <c r="G7210"/>
      <c r="H7210"/>
      <c r="I7210"/>
      <c r="X7210"/>
      <c r="Y7210"/>
      <c r="Z7210"/>
    </row>
    <row r="7211" spans="1:26" x14ac:dyDescent="0.2">
      <c r="A7211"/>
      <c r="B7211" s="27"/>
      <c r="C7211" s="27"/>
      <c r="D7211"/>
      <c r="E7211"/>
      <c r="F7211" s="27"/>
      <c r="G7211"/>
      <c r="H7211"/>
      <c r="I7211"/>
      <c r="X7211"/>
      <c r="Y7211"/>
      <c r="Z7211"/>
    </row>
    <row r="7212" spans="1:26" x14ac:dyDescent="0.2">
      <c r="A7212"/>
      <c r="B7212" s="27"/>
      <c r="C7212" s="27"/>
      <c r="D7212"/>
      <c r="E7212"/>
      <c r="F7212" s="27"/>
      <c r="G7212"/>
      <c r="H7212"/>
      <c r="I7212"/>
      <c r="X7212"/>
      <c r="Y7212"/>
      <c r="Z7212"/>
    </row>
    <row r="7213" spans="1:26" x14ac:dyDescent="0.2">
      <c r="A7213"/>
      <c r="B7213" s="27"/>
      <c r="C7213" s="27"/>
      <c r="D7213"/>
      <c r="E7213"/>
      <c r="F7213" s="27"/>
      <c r="G7213"/>
      <c r="H7213"/>
      <c r="I7213"/>
      <c r="X7213"/>
      <c r="Y7213"/>
      <c r="Z7213"/>
    </row>
    <row r="7214" spans="1:26" x14ac:dyDescent="0.2">
      <c r="A7214"/>
      <c r="B7214" s="27"/>
      <c r="C7214" s="27"/>
      <c r="D7214"/>
      <c r="E7214"/>
      <c r="F7214" s="27"/>
      <c r="G7214"/>
      <c r="H7214"/>
      <c r="I7214"/>
      <c r="X7214"/>
      <c r="Y7214"/>
      <c r="Z7214"/>
    </row>
    <row r="7215" spans="1:26" x14ac:dyDescent="0.2">
      <c r="A7215"/>
      <c r="B7215" s="27"/>
      <c r="C7215" s="27"/>
      <c r="D7215"/>
      <c r="E7215"/>
      <c r="F7215" s="27"/>
      <c r="G7215"/>
      <c r="H7215"/>
      <c r="I7215"/>
      <c r="X7215"/>
      <c r="Y7215"/>
      <c r="Z7215"/>
    </row>
    <row r="7216" spans="1:26" x14ac:dyDescent="0.2">
      <c r="A7216"/>
      <c r="B7216" s="27"/>
      <c r="C7216" s="27"/>
      <c r="D7216"/>
      <c r="E7216"/>
      <c r="F7216" s="27"/>
      <c r="G7216"/>
      <c r="H7216"/>
      <c r="I7216"/>
      <c r="X7216"/>
      <c r="Y7216"/>
      <c r="Z7216"/>
    </row>
    <row r="7217" spans="1:26" x14ac:dyDescent="0.2">
      <c r="A7217"/>
      <c r="B7217" s="27"/>
      <c r="C7217" s="27"/>
      <c r="D7217"/>
      <c r="E7217"/>
      <c r="F7217" s="27"/>
      <c r="G7217"/>
      <c r="H7217"/>
      <c r="I7217"/>
      <c r="X7217"/>
      <c r="Y7217"/>
      <c r="Z7217"/>
    </row>
    <row r="7218" spans="1:26" x14ac:dyDescent="0.2">
      <c r="A7218"/>
      <c r="B7218" s="27"/>
      <c r="C7218" s="27"/>
      <c r="D7218"/>
      <c r="E7218"/>
      <c r="F7218" s="27"/>
      <c r="G7218"/>
      <c r="H7218"/>
      <c r="I7218"/>
      <c r="X7218"/>
      <c r="Y7218"/>
      <c r="Z7218"/>
    </row>
    <row r="7219" spans="1:26" x14ac:dyDescent="0.2">
      <c r="A7219"/>
      <c r="B7219" s="27"/>
      <c r="C7219" s="27"/>
      <c r="D7219"/>
      <c r="E7219"/>
      <c r="F7219" s="27"/>
      <c r="G7219"/>
      <c r="H7219"/>
      <c r="I7219"/>
      <c r="X7219"/>
      <c r="Y7219"/>
      <c r="Z7219"/>
    </row>
    <row r="7220" spans="1:26" x14ac:dyDescent="0.2">
      <c r="A7220"/>
      <c r="B7220" s="27"/>
      <c r="C7220" s="27"/>
      <c r="D7220"/>
      <c r="E7220"/>
      <c r="F7220" s="27"/>
      <c r="G7220"/>
      <c r="H7220"/>
      <c r="I7220"/>
      <c r="X7220"/>
      <c r="Y7220"/>
      <c r="Z7220"/>
    </row>
    <row r="7221" spans="1:26" x14ac:dyDescent="0.2">
      <c r="A7221"/>
      <c r="B7221" s="27"/>
      <c r="C7221" s="27"/>
      <c r="D7221"/>
      <c r="E7221"/>
      <c r="F7221" s="27"/>
      <c r="G7221"/>
      <c r="H7221"/>
      <c r="I7221"/>
      <c r="X7221"/>
      <c r="Y7221"/>
      <c r="Z7221"/>
    </row>
    <row r="7222" spans="1:26" x14ac:dyDescent="0.2">
      <c r="A7222"/>
      <c r="B7222" s="27"/>
      <c r="C7222" s="27"/>
      <c r="D7222"/>
      <c r="E7222"/>
      <c r="F7222" s="27"/>
      <c r="G7222"/>
      <c r="H7222"/>
      <c r="I7222"/>
      <c r="X7222"/>
      <c r="Y7222"/>
      <c r="Z7222"/>
    </row>
    <row r="7223" spans="1:26" x14ac:dyDescent="0.2">
      <c r="A7223"/>
      <c r="B7223" s="27"/>
      <c r="C7223" s="27"/>
      <c r="D7223"/>
      <c r="E7223"/>
      <c r="F7223" s="27"/>
      <c r="G7223"/>
      <c r="H7223"/>
      <c r="I7223"/>
      <c r="X7223"/>
      <c r="Y7223"/>
      <c r="Z7223"/>
    </row>
    <row r="7224" spans="1:26" x14ac:dyDescent="0.2">
      <c r="A7224"/>
      <c r="B7224" s="27"/>
      <c r="C7224" s="27"/>
      <c r="D7224"/>
      <c r="E7224"/>
      <c r="F7224" s="27"/>
      <c r="G7224"/>
      <c r="H7224"/>
      <c r="I7224"/>
      <c r="X7224"/>
      <c r="Y7224"/>
      <c r="Z7224"/>
    </row>
    <row r="7225" spans="1:26" x14ac:dyDescent="0.2">
      <c r="A7225"/>
      <c r="B7225" s="27"/>
      <c r="C7225" s="27"/>
      <c r="D7225"/>
      <c r="E7225"/>
      <c r="F7225" s="27"/>
      <c r="G7225"/>
      <c r="H7225"/>
      <c r="I7225"/>
      <c r="X7225"/>
      <c r="Y7225"/>
      <c r="Z7225"/>
    </row>
    <row r="7226" spans="1:26" x14ac:dyDescent="0.2">
      <c r="A7226"/>
      <c r="B7226" s="27"/>
      <c r="C7226" s="27"/>
      <c r="D7226"/>
      <c r="E7226"/>
      <c r="F7226" s="27"/>
      <c r="G7226"/>
      <c r="H7226"/>
      <c r="I7226"/>
      <c r="X7226"/>
      <c r="Y7226"/>
      <c r="Z7226"/>
    </row>
    <row r="7227" spans="1:26" x14ac:dyDescent="0.2">
      <c r="A7227"/>
      <c r="B7227" s="27"/>
      <c r="C7227" s="27"/>
      <c r="D7227"/>
      <c r="E7227"/>
      <c r="F7227" s="27"/>
      <c r="G7227"/>
      <c r="H7227"/>
      <c r="I7227"/>
      <c r="X7227"/>
      <c r="Y7227"/>
      <c r="Z7227"/>
    </row>
    <row r="7228" spans="1:26" x14ac:dyDescent="0.2">
      <c r="A7228"/>
      <c r="B7228" s="27"/>
      <c r="C7228" s="27"/>
      <c r="D7228"/>
      <c r="E7228"/>
      <c r="F7228" s="27"/>
      <c r="G7228"/>
      <c r="H7228"/>
      <c r="I7228"/>
      <c r="X7228"/>
      <c r="Y7228"/>
      <c r="Z7228"/>
    </row>
    <row r="7229" spans="1:26" x14ac:dyDescent="0.2">
      <c r="A7229"/>
      <c r="B7229" s="27"/>
      <c r="C7229" s="27"/>
      <c r="D7229"/>
      <c r="E7229"/>
      <c r="F7229" s="27"/>
      <c r="G7229"/>
      <c r="H7229"/>
      <c r="I7229"/>
      <c r="X7229"/>
      <c r="Y7229"/>
      <c r="Z7229"/>
    </row>
    <row r="7230" spans="1:26" x14ac:dyDescent="0.2">
      <c r="A7230"/>
      <c r="B7230" s="27"/>
      <c r="C7230" s="27"/>
      <c r="D7230"/>
      <c r="E7230"/>
      <c r="F7230" s="27"/>
      <c r="G7230"/>
      <c r="H7230"/>
      <c r="I7230"/>
      <c r="X7230"/>
      <c r="Y7230"/>
      <c r="Z7230"/>
    </row>
    <row r="7231" spans="1:26" x14ac:dyDescent="0.2">
      <c r="A7231"/>
      <c r="B7231" s="27"/>
      <c r="C7231" s="27"/>
      <c r="D7231"/>
      <c r="E7231"/>
      <c r="F7231" s="27"/>
      <c r="G7231"/>
      <c r="H7231"/>
      <c r="I7231"/>
      <c r="X7231"/>
      <c r="Y7231"/>
      <c r="Z7231"/>
    </row>
    <row r="7232" spans="1:26" x14ac:dyDescent="0.2">
      <c r="A7232"/>
      <c r="B7232" s="27"/>
      <c r="C7232" s="27"/>
      <c r="D7232"/>
      <c r="E7232"/>
      <c r="F7232" s="27"/>
      <c r="G7232"/>
      <c r="H7232"/>
      <c r="I7232"/>
      <c r="X7232"/>
      <c r="Y7232"/>
      <c r="Z7232"/>
    </row>
    <row r="7233" spans="1:26" x14ac:dyDescent="0.2">
      <c r="A7233"/>
      <c r="B7233" s="27"/>
      <c r="C7233" s="27"/>
      <c r="D7233"/>
      <c r="E7233"/>
      <c r="F7233" s="27"/>
      <c r="G7233"/>
      <c r="H7233"/>
      <c r="I7233"/>
      <c r="X7233"/>
      <c r="Y7233"/>
      <c r="Z7233"/>
    </row>
    <row r="7234" spans="1:26" x14ac:dyDescent="0.2">
      <c r="A7234"/>
      <c r="B7234" s="27"/>
      <c r="C7234" s="27"/>
      <c r="D7234"/>
      <c r="E7234"/>
      <c r="F7234" s="27"/>
      <c r="G7234"/>
      <c r="H7234"/>
      <c r="I7234"/>
      <c r="X7234"/>
      <c r="Y7234"/>
      <c r="Z7234"/>
    </row>
    <row r="7235" spans="1:26" x14ac:dyDescent="0.2">
      <c r="A7235"/>
      <c r="B7235" s="27"/>
      <c r="C7235" s="27"/>
      <c r="D7235"/>
      <c r="E7235"/>
      <c r="F7235" s="27"/>
      <c r="G7235"/>
      <c r="H7235"/>
      <c r="I7235"/>
      <c r="X7235"/>
      <c r="Y7235"/>
      <c r="Z7235"/>
    </row>
    <row r="7236" spans="1:26" x14ac:dyDescent="0.2">
      <c r="A7236"/>
      <c r="B7236" s="27"/>
      <c r="C7236" s="27"/>
      <c r="D7236"/>
      <c r="E7236"/>
      <c r="F7236" s="27"/>
      <c r="G7236"/>
      <c r="H7236"/>
      <c r="I7236"/>
      <c r="X7236"/>
      <c r="Y7236"/>
      <c r="Z7236"/>
    </row>
    <row r="7237" spans="1:26" x14ac:dyDescent="0.2">
      <c r="A7237"/>
      <c r="B7237" s="27"/>
      <c r="C7237" s="27"/>
      <c r="D7237"/>
      <c r="E7237"/>
      <c r="F7237" s="27"/>
      <c r="G7237"/>
      <c r="H7237"/>
      <c r="I7237"/>
      <c r="X7237"/>
      <c r="Y7237"/>
      <c r="Z7237"/>
    </row>
    <row r="7238" spans="1:26" x14ac:dyDescent="0.2">
      <c r="A7238"/>
      <c r="B7238" s="27"/>
      <c r="C7238" s="27"/>
      <c r="D7238"/>
      <c r="E7238"/>
      <c r="F7238" s="27"/>
      <c r="G7238"/>
      <c r="H7238"/>
      <c r="I7238"/>
      <c r="X7238"/>
      <c r="Y7238"/>
      <c r="Z7238"/>
    </row>
    <row r="7239" spans="1:26" x14ac:dyDescent="0.2">
      <c r="A7239"/>
      <c r="B7239" s="27"/>
      <c r="C7239" s="27"/>
      <c r="D7239"/>
      <c r="E7239"/>
      <c r="F7239" s="27"/>
      <c r="G7239"/>
      <c r="H7239"/>
      <c r="I7239"/>
      <c r="X7239"/>
      <c r="Y7239"/>
      <c r="Z7239"/>
    </row>
    <row r="7240" spans="1:26" x14ac:dyDescent="0.2">
      <c r="A7240"/>
      <c r="B7240" s="27"/>
      <c r="C7240" s="27"/>
      <c r="D7240"/>
      <c r="E7240"/>
      <c r="F7240" s="27"/>
      <c r="G7240"/>
      <c r="H7240"/>
      <c r="I7240"/>
      <c r="X7240"/>
      <c r="Y7240"/>
      <c r="Z7240"/>
    </row>
    <row r="7241" spans="1:26" x14ac:dyDescent="0.2">
      <c r="A7241"/>
      <c r="B7241" s="27"/>
      <c r="C7241" s="27"/>
      <c r="D7241"/>
      <c r="E7241"/>
      <c r="F7241" s="27"/>
      <c r="G7241"/>
      <c r="H7241"/>
      <c r="I7241"/>
      <c r="X7241"/>
      <c r="Y7241"/>
      <c r="Z7241"/>
    </row>
    <row r="7242" spans="1:26" x14ac:dyDescent="0.2">
      <c r="A7242"/>
      <c r="B7242" s="27"/>
      <c r="C7242" s="27"/>
      <c r="D7242"/>
      <c r="E7242"/>
      <c r="F7242" s="27"/>
      <c r="G7242"/>
      <c r="H7242"/>
      <c r="I7242"/>
      <c r="X7242"/>
      <c r="Y7242"/>
      <c r="Z7242"/>
    </row>
    <row r="7243" spans="1:26" x14ac:dyDescent="0.2">
      <c r="A7243"/>
      <c r="B7243" s="27"/>
      <c r="C7243" s="27"/>
      <c r="D7243"/>
      <c r="E7243"/>
      <c r="F7243" s="27"/>
      <c r="G7243"/>
      <c r="H7243"/>
      <c r="I7243"/>
      <c r="X7243"/>
      <c r="Y7243"/>
      <c r="Z7243"/>
    </row>
    <row r="7244" spans="1:26" x14ac:dyDescent="0.2">
      <c r="A7244"/>
      <c r="B7244" s="27"/>
      <c r="C7244" s="27"/>
      <c r="D7244"/>
      <c r="E7244"/>
      <c r="F7244" s="27"/>
      <c r="G7244"/>
      <c r="H7244"/>
      <c r="I7244"/>
      <c r="X7244"/>
      <c r="Y7244"/>
      <c r="Z7244"/>
    </row>
    <row r="7245" spans="1:26" x14ac:dyDescent="0.2">
      <c r="A7245"/>
      <c r="B7245" s="27"/>
      <c r="C7245" s="27"/>
      <c r="D7245"/>
      <c r="E7245"/>
      <c r="F7245" s="27"/>
      <c r="G7245"/>
      <c r="H7245"/>
      <c r="I7245"/>
      <c r="X7245"/>
      <c r="Y7245"/>
      <c r="Z7245"/>
    </row>
    <row r="7246" spans="1:26" x14ac:dyDescent="0.2">
      <c r="A7246"/>
      <c r="B7246" s="27"/>
      <c r="C7246" s="27"/>
      <c r="D7246"/>
      <c r="E7246"/>
      <c r="F7246" s="27"/>
      <c r="G7246"/>
      <c r="H7246"/>
      <c r="I7246"/>
      <c r="X7246"/>
      <c r="Y7246"/>
      <c r="Z7246"/>
    </row>
    <row r="7247" spans="1:26" x14ac:dyDescent="0.2">
      <c r="A7247"/>
      <c r="B7247" s="27"/>
      <c r="C7247" s="27"/>
      <c r="D7247"/>
      <c r="E7247"/>
      <c r="F7247" s="27"/>
      <c r="G7247"/>
      <c r="H7247"/>
      <c r="I7247"/>
      <c r="X7247"/>
      <c r="Y7247"/>
      <c r="Z7247"/>
    </row>
    <row r="7248" spans="1:26" x14ac:dyDescent="0.2">
      <c r="A7248"/>
      <c r="B7248" s="27"/>
      <c r="C7248" s="27"/>
      <c r="D7248"/>
      <c r="E7248"/>
      <c r="F7248" s="27"/>
      <c r="G7248"/>
      <c r="H7248"/>
      <c r="I7248"/>
      <c r="X7248"/>
      <c r="Y7248"/>
      <c r="Z7248"/>
    </row>
    <row r="7249" spans="1:26" x14ac:dyDescent="0.2">
      <c r="A7249"/>
      <c r="B7249" s="27"/>
      <c r="C7249" s="27"/>
      <c r="D7249"/>
      <c r="E7249"/>
      <c r="F7249" s="27"/>
      <c r="G7249"/>
      <c r="H7249"/>
      <c r="I7249"/>
      <c r="X7249"/>
      <c r="Y7249"/>
      <c r="Z7249"/>
    </row>
    <row r="7250" spans="1:26" x14ac:dyDescent="0.2">
      <c r="A7250"/>
      <c r="B7250" s="27"/>
      <c r="C7250" s="27"/>
      <c r="D7250"/>
      <c r="E7250"/>
      <c r="F7250" s="27"/>
      <c r="G7250"/>
      <c r="H7250"/>
      <c r="I7250"/>
      <c r="X7250"/>
      <c r="Y7250"/>
      <c r="Z7250"/>
    </row>
    <row r="7251" spans="1:26" x14ac:dyDescent="0.2">
      <c r="A7251"/>
      <c r="B7251" s="27"/>
      <c r="C7251" s="27"/>
      <c r="D7251"/>
      <c r="E7251"/>
      <c r="F7251" s="27"/>
      <c r="G7251"/>
      <c r="H7251"/>
      <c r="I7251"/>
      <c r="X7251"/>
      <c r="Y7251"/>
      <c r="Z7251"/>
    </row>
    <row r="7252" spans="1:26" x14ac:dyDescent="0.2">
      <c r="A7252"/>
      <c r="B7252" s="27"/>
      <c r="C7252" s="27"/>
      <c r="D7252"/>
      <c r="E7252"/>
      <c r="F7252" s="27"/>
      <c r="G7252"/>
      <c r="H7252"/>
      <c r="I7252"/>
      <c r="X7252"/>
      <c r="Y7252"/>
      <c r="Z7252"/>
    </row>
    <row r="7253" spans="1:26" x14ac:dyDescent="0.2">
      <c r="A7253"/>
      <c r="B7253" s="27"/>
      <c r="C7253" s="27"/>
      <c r="D7253"/>
      <c r="E7253"/>
      <c r="F7253" s="27"/>
      <c r="G7253"/>
      <c r="H7253"/>
      <c r="I7253"/>
      <c r="X7253"/>
      <c r="Y7253"/>
      <c r="Z7253"/>
    </row>
    <row r="7254" spans="1:26" x14ac:dyDescent="0.2">
      <c r="A7254"/>
      <c r="B7254" s="27"/>
      <c r="C7254" s="27"/>
      <c r="D7254"/>
      <c r="E7254"/>
      <c r="F7254" s="27"/>
      <c r="G7254"/>
      <c r="H7254"/>
      <c r="I7254"/>
      <c r="X7254"/>
      <c r="Y7254"/>
      <c r="Z7254"/>
    </row>
    <row r="7255" spans="1:26" x14ac:dyDescent="0.2">
      <c r="A7255"/>
      <c r="B7255" s="27"/>
      <c r="C7255" s="27"/>
      <c r="D7255"/>
      <c r="E7255"/>
      <c r="F7255" s="27"/>
      <c r="G7255"/>
      <c r="H7255"/>
      <c r="I7255"/>
      <c r="X7255"/>
      <c r="Y7255"/>
      <c r="Z7255"/>
    </row>
    <row r="7256" spans="1:26" x14ac:dyDescent="0.2">
      <c r="A7256"/>
      <c r="B7256" s="27"/>
      <c r="C7256" s="27"/>
      <c r="D7256"/>
      <c r="E7256"/>
      <c r="F7256" s="27"/>
      <c r="G7256"/>
      <c r="H7256"/>
      <c r="I7256"/>
      <c r="X7256"/>
      <c r="Y7256"/>
      <c r="Z7256"/>
    </row>
    <row r="7257" spans="1:26" x14ac:dyDescent="0.2">
      <c r="A7257"/>
      <c r="B7257" s="27"/>
      <c r="C7257" s="27"/>
      <c r="D7257"/>
      <c r="E7257"/>
      <c r="F7257" s="27"/>
      <c r="G7257"/>
      <c r="H7257"/>
      <c r="I7257"/>
      <c r="X7257"/>
      <c r="Y7257"/>
      <c r="Z7257"/>
    </row>
    <row r="7258" spans="1:26" x14ac:dyDescent="0.2">
      <c r="A7258"/>
      <c r="B7258" s="27"/>
      <c r="C7258" s="27"/>
      <c r="D7258"/>
      <c r="E7258"/>
      <c r="F7258" s="27"/>
      <c r="G7258"/>
      <c r="H7258"/>
      <c r="I7258"/>
      <c r="X7258"/>
      <c r="Y7258"/>
      <c r="Z7258"/>
    </row>
    <row r="7259" spans="1:26" x14ac:dyDescent="0.2">
      <c r="A7259"/>
      <c r="B7259" s="27"/>
      <c r="C7259" s="27"/>
      <c r="D7259"/>
      <c r="E7259"/>
      <c r="F7259" s="27"/>
      <c r="G7259"/>
      <c r="H7259"/>
      <c r="I7259"/>
      <c r="X7259"/>
      <c r="Y7259"/>
      <c r="Z7259"/>
    </row>
    <row r="7260" spans="1:26" x14ac:dyDescent="0.2">
      <c r="A7260"/>
      <c r="B7260" s="27"/>
      <c r="C7260" s="27"/>
      <c r="D7260"/>
      <c r="E7260"/>
      <c r="F7260" s="27"/>
      <c r="G7260"/>
      <c r="H7260"/>
      <c r="I7260"/>
      <c r="X7260"/>
      <c r="Y7260"/>
      <c r="Z7260"/>
    </row>
    <row r="7261" spans="1:26" x14ac:dyDescent="0.2">
      <c r="A7261"/>
      <c r="B7261" s="27"/>
      <c r="C7261" s="27"/>
      <c r="D7261"/>
      <c r="E7261"/>
      <c r="F7261" s="27"/>
      <c r="G7261"/>
      <c r="H7261"/>
      <c r="I7261"/>
      <c r="X7261"/>
      <c r="Y7261"/>
      <c r="Z7261"/>
    </row>
    <row r="7262" spans="1:26" x14ac:dyDescent="0.2">
      <c r="A7262"/>
      <c r="B7262" s="27"/>
      <c r="C7262" s="27"/>
      <c r="D7262"/>
      <c r="E7262"/>
      <c r="F7262" s="27"/>
      <c r="G7262"/>
      <c r="H7262"/>
      <c r="I7262"/>
      <c r="X7262"/>
      <c r="Y7262"/>
      <c r="Z7262"/>
    </row>
    <row r="7263" spans="1:26" x14ac:dyDescent="0.2">
      <c r="A7263"/>
      <c r="B7263" s="27"/>
      <c r="C7263" s="27"/>
      <c r="D7263"/>
      <c r="E7263"/>
      <c r="F7263" s="27"/>
      <c r="G7263"/>
      <c r="H7263"/>
      <c r="I7263"/>
      <c r="X7263"/>
      <c r="Y7263"/>
      <c r="Z7263"/>
    </row>
    <row r="7264" spans="1:26" x14ac:dyDescent="0.2">
      <c r="A7264"/>
      <c r="B7264" s="27"/>
      <c r="C7264" s="27"/>
      <c r="D7264"/>
      <c r="E7264"/>
      <c r="F7264" s="27"/>
      <c r="G7264"/>
      <c r="H7264"/>
      <c r="I7264"/>
      <c r="X7264"/>
      <c r="Y7264"/>
      <c r="Z7264"/>
    </row>
    <row r="7265" spans="1:26" x14ac:dyDescent="0.2">
      <c r="A7265"/>
      <c r="B7265" s="27"/>
      <c r="C7265" s="27"/>
      <c r="D7265"/>
      <c r="E7265"/>
      <c r="F7265" s="27"/>
      <c r="G7265"/>
      <c r="H7265"/>
      <c r="I7265"/>
      <c r="X7265"/>
      <c r="Y7265"/>
      <c r="Z7265"/>
    </row>
    <row r="7266" spans="1:26" x14ac:dyDescent="0.2">
      <c r="A7266"/>
      <c r="B7266" s="27"/>
      <c r="C7266" s="27"/>
      <c r="D7266"/>
      <c r="E7266"/>
      <c r="F7266" s="27"/>
      <c r="G7266"/>
      <c r="H7266"/>
      <c r="I7266"/>
      <c r="X7266"/>
      <c r="Y7266"/>
      <c r="Z7266"/>
    </row>
    <row r="7267" spans="1:26" x14ac:dyDescent="0.2">
      <c r="A7267"/>
      <c r="B7267" s="27"/>
      <c r="C7267" s="27"/>
      <c r="D7267"/>
      <c r="E7267"/>
      <c r="F7267" s="27"/>
      <c r="G7267"/>
      <c r="H7267"/>
      <c r="I7267"/>
      <c r="X7267"/>
      <c r="Y7267"/>
      <c r="Z7267"/>
    </row>
    <row r="7268" spans="1:26" x14ac:dyDescent="0.2">
      <c r="A7268"/>
      <c r="B7268" s="27"/>
      <c r="C7268" s="27"/>
      <c r="D7268"/>
      <c r="E7268"/>
      <c r="F7268" s="27"/>
      <c r="G7268"/>
      <c r="H7268"/>
      <c r="I7268"/>
      <c r="X7268"/>
      <c r="Y7268"/>
      <c r="Z7268"/>
    </row>
    <row r="7269" spans="1:26" x14ac:dyDescent="0.2">
      <c r="A7269"/>
      <c r="B7269" s="27"/>
      <c r="C7269" s="27"/>
      <c r="D7269"/>
      <c r="E7269"/>
      <c r="F7269" s="27"/>
      <c r="G7269"/>
      <c r="H7269"/>
      <c r="I7269"/>
      <c r="X7269"/>
      <c r="Y7269"/>
      <c r="Z7269"/>
    </row>
    <row r="7270" spans="1:26" x14ac:dyDescent="0.2">
      <c r="A7270"/>
      <c r="B7270" s="27"/>
      <c r="C7270" s="27"/>
      <c r="D7270"/>
      <c r="E7270"/>
      <c r="F7270" s="27"/>
      <c r="G7270"/>
      <c r="H7270"/>
      <c r="I7270"/>
      <c r="X7270"/>
      <c r="Y7270"/>
      <c r="Z7270"/>
    </row>
    <row r="7271" spans="1:26" x14ac:dyDescent="0.2">
      <c r="A7271"/>
      <c r="B7271" s="27"/>
      <c r="C7271" s="27"/>
      <c r="D7271"/>
      <c r="E7271"/>
      <c r="F7271" s="27"/>
      <c r="G7271"/>
      <c r="H7271"/>
      <c r="I7271"/>
      <c r="X7271"/>
      <c r="Y7271"/>
      <c r="Z7271"/>
    </row>
    <row r="7272" spans="1:26" x14ac:dyDescent="0.2">
      <c r="A7272"/>
      <c r="B7272" s="27"/>
      <c r="C7272" s="27"/>
      <c r="D7272"/>
      <c r="E7272"/>
      <c r="F7272" s="27"/>
      <c r="G7272"/>
      <c r="H7272"/>
      <c r="I7272"/>
      <c r="X7272"/>
      <c r="Y7272"/>
      <c r="Z7272"/>
    </row>
    <row r="7273" spans="1:26" x14ac:dyDescent="0.2">
      <c r="A7273"/>
      <c r="B7273" s="27"/>
      <c r="C7273" s="27"/>
      <c r="D7273"/>
      <c r="E7273"/>
      <c r="F7273" s="27"/>
      <c r="G7273"/>
      <c r="H7273"/>
      <c r="I7273"/>
      <c r="X7273"/>
      <c r="Y7273"/>
      <c r="Z7273"/>
    </row>
    <row r="7274" spans="1:26" x14ac:dyDescent="0.2">
      <c r="A7274"/>
      <c r="B7274" s="27"/>
      <c r="C7274" s="27"/>
      <c r="D7274"/>
      <c r="E7274"/>
      <c r="F7274" s="27"/>
      <c r="G7274"/>
      <c r="H7274"/>
      <c r="I7274"/>
      <c r="X7274"/>
      <c r="Y7274"/>
      <c r="Z7274"/>
    </row>
    <row r="7275" spans="1:26" x14ac:dyDescent="0.2">
      <c r="A7275"/>
      <c r="B7275" s="27"/>
      <c r="C7275" s="27"/>
      <c r="D7275"/>
      <c r="E7275"/>
      <c r="F7275" s="27"/>
      <c r="G7275"/>
      <c r="H7275"/>
      <c r="I7275"/>
      <c r="X7275"/>
      <c r="Y7275"/>
      <c r="Z7275"/>
    </row>
    <row r="7276" spans="1:26" x14ac:dyDescent="0.2">
      <c r="A7276"/>
      <c r="B7276" s="27"/>
      <c r="C7276" s="27"/>
      <c r="D7276"/>
      <c r="E7276"/>
      <c r="F7276" s="27"/>
      <c r="G7276"/>
      <c r="H7276"/>
      <c r="I7276"/>
      <c r="X7276"/>
      <c r="Y7276"/>
      <c r="Z7276"/>
    </row>
    <row r="7277" spans="1:26" x14ac:dyDescent="0.2">
      <c r="A7277"/>
      <c r="B7277" s="27"/>
      <c r="C7277" s="27"/>
      <c r="D7277"/>
      <c r="E7277"/>
      <c r="F7277" s="27"/>
      <c r="G7277"/>
      <c r="H7277"/>
      <c r="I7277"/>
      <c r="X7277"/>
      <c r="Y7277"/>
      <c r="Z7277"/>
    </row>
    <row r="7278" spans="1:26" x14ac:dyDescent="0.2">
      <c r="A7278"/>
      <c r="B7278" s="27"/>
      <c r="C7278" s="27"/>
      <c r="D7278"/>
      <c r="E7278"/>
      <c r="F7278" s="27"/>
      <c r="G7278"/>
      <c r="H7278"/>
      <c r="I7278"/>
      <c r="X7278"/>
      <c r="Y7278"/>
      <c r="Z7278"/>
    </row>
    <row r="7279" spans="1:26" x14ac:dyDescent="0.2">
      <c r="A7279"/>
      <c r="B7279" s="27"/>
      <c r="C7279" s="27"/>
      <c r="D7279"/>
      <c r="E7279"/>
      <c r="F7279" s="27"/>
      <c r="G7279"/>
      <c r="H7279"/>
      <c r="I7279"/>
      <c r="X7279"/>
      <c r="Y7279"/>
      <c r="Z7279"/>
    </row>
    <row r="7280" spans="1:26" x14ac:dyDescent="0.2">
      <c r="A7280"/>
      <c r="B7280" s="27"/>
      <c r="C7280" s="27"/>
      <c r="D7280"/>
      <c r="E7280"/>
      <c r="F7280" s="27"/>
      <c r="G7280"/>
      <c r="H7280"/>
      <c r="I7280"/>
      <c r="X7280"/>
      <c r="Y7280"/>
      <c r="Z7280"/>
    </row>
    <row r="7281" spans="1:26" x14ac:dyDescent="0.2">
      <c r="A7281"/>
      <c r="B7281" s="27"/>
      <c r="C7281" s="27"/>
      <c r="D7281"/>
      <c r="E7281"/>
      <c r="F7281" s="27"/>
      <c r="G7281"/>
      <c r="H7281"/>
      <c r="I7281"/>
      <c r="X7281"/>
      <c r="Y7281"/>
      <c r="Z7281"/>
    </row>
    <row r="7282" spans="1:26" x14ac:dyDescent="0.2">
      <c r="A7282"/>
      <c r="B7282" s="27"/>
      <c r="C7282" s="27"/>
      <c r="D7282"/>
      <c r="E7282"/>
      <c r="F7282" s="27"/>
      <c r="G7282"/>
      <c r="H7282"/>
      <c r="I7282"/>
      <c r="X7282"/>
      <c r="Y7282"/>
      <c r="Z7282"/>
    </row>
    <row r="7283" spans="1:26" x14ac:dyDescent="0.2">
      <c r="A7283"/>
      <c r="B7283" s="27"/>
      <c r="C7283" s="27"/>
      <c r="D7283"/>
      <c r="E7283"/>
      <c r="F7283" s="27"/>
      <c r="G7283"/>
      <c r="H7283"/>
      <c r="I7283"/>
      <c r="X7283"/>
      <c r="Y7283"/>
      <c r="Z7283"/>
    </row>
    <row r="7284" spans="1:26" x14ac:dyDescent="0.2">
      <c r="A7284"/>
      <c r="B7284" s="27"/>
      <c r="C7284" s="27"/>
      <c r="D7284"/>
      <c r="E7284"/>
      <c r="F7284" s="27"/>
      <c r="G7284"/>
      <c r="H7284"/>
      <c r="I7284"/>
      <c r="X7284"/>
      <c r="Y7284"/>
      <c r="Z7284"/>
    </row>
    <row r="7285" spans="1:26" x14ac:dyDescent="0.2">
      <c r="A7285"/>
      <c r="B7285" s="27"/>
      <c r="C7285" s="27"/>
      <c r="D7285"/>
      <c r="E7285"/>
      <c r="F7285" s="27"/>
      <c r="G7285"/>
      <c r="H7285"/>
      <c r="I7285"/>
      <c r="X7285"/>
      <c r="Y7285"/>
      <c r="Z7285"/>
    </row>
    <row r="7286" spans="1:26" x14ac:dyDescent="0.2">
      <c r="A7286"/>
      <c r="B7286" s="27"/>
      <c r="C7286" s="27"/>
      <c r="D7286"/>
      <c r="E7286"/>
      <c r="F7286" s="27"/>
      <c r="G7286"/>
      <c r="H7286"/>
      <c r="I7286"/>
      <c r="X7286"/>
      <c r="Y7286"/>
      <c r="Z7286"/>
    </row>
    <row r="7287" spans="1:26" x14ac:dyDescent="0.2">
      <c r="A7287"/>
      <c r="B7287" s="27"/>
      <c r="C7287" s="27"/>
      <c r="D7287"/>
      <c r="E7287"/>
      <c r="F7287" s="27"/>
      <c r="G7287"/>
      <c r="H7287"/>
      <c r="I7287"/>
      <c r="X7287"/>
      <c r="Y7287"/>
      <c r="Z7287"/>
    </row>
    <row r="7288" spans="1:26" x14ac:dyDescent="0.2">
      <c r="A7288"/>
      <c r="B7288" s="27"/>
      <c r="C7288" s="27"/>
      <c r="D7288"/>
      <c r="E7288"/>
      <c r="F7288" s="27"/>
      <c r="G7288"/>
      <c r="H7288"/>
      <c r="I7288"/>
      <c r="X7288"/>
      <c r="Y7288"/>
      <c r="Z7288"/>
    </row>
    <row r="7289" spans="1:26" x14ac:dyDescent="0.2">
      <c r="A7289"/>
      <c r="B7289" s="27"/>
      <c r="C7289" s="27"/>
      <c r="D7289"/>
      <c r="E7289"/>
      <c r="F7289" s="27"/>
      <c r="G7289"/>
      <c r="H7289"/>
      <c r="I7289"/>
      <c r="X7289"/>
      <c r="Y7289"/>
      <c r="Z7289"/>
    </row>
    <row r="7290" spans="1:26" x14ac:dyDescent="0.2">
      <c r="A7290"/>
      <c r="B7290" s="27"/>
      <c r="C7290" s="27"/>
      <c r="D7290"/>
      <c r="E7290"/>
      <c r="F7290" s="27"/>
      <c r="G7290"/>
      <c r="H7290"/>
      <c r="I7290"/>
      <c r="X7290"/>
      <c r="Y7290"/>
      <c r="Z7290"/>
    </row>
    <row r="7291" spans="1:26" x14ac:dyDescent="0.2">
      <c r="A7291"/>
      <c r="B7291" s="27"/>
      <c r="C7291" s="27"/>
      <c r="D7291"/>
      <c r="E7291"/>
      <c r="F7291" s="27"/>
      <c r="G7291"/>
      <c r="H7291"/>
      <c r="I7291"/>
      <c r="X7291"/>
      <c r="Y7291"/>
      <c r="Z7291"/>
    </row>
    <row r="7292" spans="1:26" x14ac:dyDescent="0.2">
      <c r="A7292"/>
      <c r="B7292" s="27"/>
      <c r="C7292" s="27"/>
      <c r="D7292"/>
      <c r="E7292"/>
      <c r="F7292" s="27"/>
      <c r="G7292"/>
      <c r="H7292"/>
      <c r="I7292"/>
      <c r="X7292"/>
      <c r="Y7292"/>
      <c r="Z7292"/>
    </row>
    <row r="7293" spans="1:26" x14ac:dyDescent="0.2">
      <c r="A7293"/>
      <c r="B7293" s="27"/>
      <c r="C7293" s="27"/>
      <c r="D7293"/>
      <c r="E7293"/>
      <c r="F7293" s="27"/>
      <c r="G7293"/>
      <c r="H7293"/>
      <c r="I7293"/>
      <c r="X7293"/>
      <c r="Y7293"/>
      <c r="Z7293"/>
    </row>
    <row r="7294" spans="1:26" x14ac:dyDescent="0.2">
      <c r="A7294"/>
      <c r="B7294" s="27"/>
      <c r="C7294" s="27"/>
      <c r="D7294"/>
      <c r="E7294"/>
      <c r="F7294" s="27"/>
      <c r="G7294"/>
      <c r="H7294"/>
      <c r="I7294"/>
      <c r="X7294"/>
      <c r="Y7294"/>
      <c r="Z7294"/>
    </row>
    <row r="7295" spans="1:26" x14ac:dyDescent="0.2">
      <c r="A7295"/>
      <c r="B7295" s="27"/>
      <c r="C7295" s="27"/>
      <c r="D7295"/>
      <c r="E7295"/>
      <c r="F7295" s="27"/>
      <c r="G7295"/>
      <c r="H7295"/>
      <c r="I7295"/>
      <c r="X7295"/>
      <c r="Y7295"/>
      <c r="Z7295"/>
    </row>
    <row r="7296" spans="1:26" x14ac:dyDescent="0.2">
      <c r="A7296"/>
      <c r="B7296" s="27"/>
      <c r="C7296" s="27"/>
      <c r="D7296"/>
      <c r="E7296"/>
      <c r="F7296" s="27"/>
      <c r="G7296"/>
      <c r="H7296"/>
      <c r="I7296"/>
      <c r="X7296"/>
      <c r="Y7296"/>
      <c r="Z7296"/>
    </row>
    <row r="7297" spans="1:26" x14ac:dyDescent="0.2">
      <c r="A7297"/>
      <c r="B7297" s="27"/>
      <c r="C7297" s="27"/>
      <c r="D7297"/>
      <c r="E7297"/>
      <c r="F7297" s="27"/>
      <c r="G7297"/>
      <c r="H7297"/>
      <c r="I7297"/>
      <c r="X7297"/>
      <c r="Y7297"/>
      <c r="Z7297"/>
    </row>
    <row r="7298" spans="1:26" x14ac:dyDescent="0.2">
      <c r="A7298"/>
      <c r="B7298" s="27"/>
      <c r="C7298" s="27"/>
      <c r="D7298"/>
      <c r="E7298"/>
      <c r="F7298" s="27"/>
      <c r="G7298"/>
      <c r="H7298"/>
      <c r="I7298"/>
      <c r="X7298"/>
      <c r="Y7298"/>
      <c r="Z7298"/>
    </row>
    <row r="7299" spans="1:26" x14ac:dyDescent="0.2">
      <c r="A7299"/>
      <c r="B7299" s="27"/>
      <c r="C7299" s="27"/>
      <c r="D7299"/>
      <c r="E7299"/>
      <c r="F7299" s="27"/>
      <c r="G7299"/>
      <c r="H7299"/>
      <c r="I7299"/>
      <c r="X7299"/>
      <c r="Y7299"/>
      <c r="Z7299"/>
    </row>
    <row r="7300" spans="1:26" x14ac:dyDescent="0.2">
      <c r="A7300"/>
      <c r="B7300" s="27"/>
      <c r="C7300" s="27"/>
      <c r="D7300"/>
      <c r="E7300"/>
      <c r="F7300" s="27"/>
      <c r="G7300"/>
      <c r="H7300"/>
      <c r="I7300"/>
      <c r="X7300"/>
      <c r="Y7300"/>
      <c r="Z7300"/>
    </row>
    <row r="7301" spans="1:26" x14ac:dyDescent="0.2">
      <c r="A7301"/>
      <c r="B7301" s="27"/>
      <c r="C7301" s="27"/>
      <c r="D7301"/>
      <c r="E7301"/>
      <c r="F7301" s="27"/>
      <c r="G7301"/>
      <c r="H7301"/>
      <c r="I7301"/>
      <c r="X7301"/>
      <c r="Y7301"/>
      <c r="Z7301"/>
    </row>
    <row r="7302" spans="1:26" x14ac:dyDescent="0.2">
      <c r="A7302"/>
      <c r="B7302" s="27"/>
      <c r="C7302" s="27"/>
      <c r="D7302"/>
      <c r="E7302"/>
      <c r="F7302" s="27"/>
      <c r="G7302"/>
      <c r="H7302"/>
      <c r="I7302"/>
      <c r="X7302"/>
      <c r="Y7302"/>
      <c r="Z7302"/>
    </row>
    <row r="7303" spans="1:26" x14ac:dyDescent="0.2">
      <c r="A7303"/>
      <c r="B7303" s="27"/>
      <c r="C7303" s="27"/>
      <c r="D7303"/>
      <c r="E7303"/>
      <c r="F7303" s="27"/>
      <c r="G7303"/>
      <c r="H7303"/>
      <c r="I7303"/>
      <c r="X7303"/>
      <c r="Y7303"/>
      <c r="Z7303"/>
    </row>
    <row r="7304" spans="1:26" x14ac:dyDescent="0.2">
      <c r="A7304"/>
      <c r="B7304" s="27"/>
      <c r="C7304" s="27"/>
      <c r="D7304"/>
      <c r="E7304"/>
      <c r="F7304" s="27"/>
      <c r="G7304"/>
      <c r="H7304"/>
      <c r="I7304"/>
      <c r="X7304"/>
      <c r="Y7304"/>
      <c r="Z7304"/>
    </row>
    <row r="7305" spans="1:26" x14ac:dyDescent="0.2">
      <c r="A7305"/>
      <c r="B7305" s="27"/>
      <c r="C7305" s="27"/>
      <c r="D7305"/>
      <c r="E7305"/>
      <c r="F7305" s="27"/>
      <c r="G7305"/>
      <c r="H7305"/>
      <c r="I7305"/>
      <c r="X7305"/>
      <c r="Y7305"/>
      <c r="Z7305"/>
    </row>
    <row r="7306" spans="1:26" x14ac:dyDescent="0.2">
      <c r="A7306"/>
      <c r="B7306" s="27"/>
      <c r="C7306" s="27"/>
      <c r="D7306"/>
      <c r="E7306"/>
      <c r="F7306" s="27"/>
      <c r="G7306"/>
      <c r="H7306"/>
      <c r="I7306"/>
      <c r="X7306"/>
      <c r="Y7306"/>
      <c r="Z7306"/>
    </row>
    <row r="7307" spans="1:26" x14ac:dyDescent="0.2">
      <c r="A7307"/>
      <c r="B7307" s="27"/>
      <c r="C7307" s="27"/>
      <c r="D7307"/>
      <c r="E7307"/>
      <c r="F7307" s="27"/>
      <c r="G7307"/>
      <c r="H7307"/>
      <c r="I7307"/>
      <c r="X7307"/>
      <c r="Y7307"/>
      <c r="Z7307"/>
    </row>
    <row r="7308" spans="1:26" x14ac:dyDescent="0.2">
      <c r="A7308"/>
      <c r="B7308" s="27"/>
      <c r="C7308" s="27"/>
      <c r="D7308"/>
      <c r="E7308"/>
      <c r="F7308" s="27"/>
      <c r="G7308"/>
      <c r="H7308"/>
      <c r="I7308"/>
      <c r="X7308"/>
      <c r="Y7308"/>
      <c r="Z7308"/>
    </row>
    <row r="7309" spans="1:26" x14ac:dyDescent="0.2">
      <c r="A7309"/>
      <c r="B7309" s="27"/>
      <c r="C7309" s="27"/>
      <c r="D7309"/>
      <c r="E7309"/>
      <c r="F7309" s="27"/>
      <c r="G7309"/>
      <c r="H7309"/>
      <c r="I7309"/>
      <c r="X7309"/>
      <c r="Y7309"/>
      <c r="Z7309"/>
    </row>
    <row r="7310" spans="1:26" x14ac:dyDescent="0.2">
      <c r="A7310"/>
      <c r="B7310" s="27"/>
      <c r="C7310" s="27"/>
      <c r="D7310"/>
      <c r="E7310"/>
      <c r="F7310" s="27"/>
      <c r="G7310"/>
      <c r="H7310"/>
      <c r="I7310"/>
      <c r="X7310"/>
      <c r="Y7310"/>
      <c r="Z7310"/>
    </row>
    <row r="7311" spans="1:26" x14ac:dyDescent="0.2">
      <c r="A7311"/>
      <c r="B7311" s="27"/>
      <c r="C7311" s="27"/>
      <c r="D7311"/>
      <c r="E7311"/>
      <c r="F7311" s="27"/>
      <c r="G7311"/>
      <c r="H7311"/>
      <c r="I7311"/>
      <c r="X7311"/>
      <c r="Y7311"/>
      <c r="Z7311"/>
    </row>
    <row r="7312" spans="1:26" x14ac:dyDescent="0.2">
      <c r="A7312"/>
      <c r="B7312" s="27"/>
      <c r="C7312" s="27"/>
      <c r="D7312"/>
      <c r="E7312"/>
      <c r="F7312" s="27"/>
      <c r="G7312"/>
      <c r="H7312"/>
      <c r="I7312"/>
      <c r="X7312"/>
      <c r="Y7312"/>
      <c r="Z7312"/>
    </row>
    <row r="7313" spans="1:26" x14ac:dyDescent="0.2">
      <c r="A7313"/>
      <c r="B7313" s="27"/>
      <c r="C7313" s="27"/>
      <c r="D7313"/>
      <c r="E7313"/>
      <c r="F7313" s="27"/>
      <c r="G7313"/>
      <c r="H7313"/>
      <c r="I7313"/>
      <c r="X7313"/>
      <c r="Y7313"/>
      <c r="Z7313"/>
    </row>
    <row r="7314" spans="1:26" x14ac:dyDescent="0.2">
      <c r="A7314"/>
      <c r="B7314" s="27"/>
      <c r="C7314" s="27"/>
      <c r="D7314"/>
      <c r="E7314"/>
      <c r="F7314" s="27"/>
      <c r="G7314"/>
      <c r="H7314"/>
      <c r="I7314"/>
      <c r="X7314"/>
      <c r="Y7314"/>
      <c r="Z7314"/>
    </row>
    <row r="7315" spans="1:26" x14ac:dyDescent="0.2">
      <c r="A7315"/>
      <c r="B7315" s="27"/>
      <c r="C7315" s="27"/>
      <c r="D7315"/>
      <c r="E7315"/>
      <c r="F7315" s="27"/>
      <c r="G7315"/>
      <c r="H7315"/>
      <c r="I7315"/>
      <c r="X7315"/>
      <c r="Y7315"/>
      <c r="Z7315"/>
    </row>
    <row r="7316" spans="1:26" x14ac:dyDescent="0.2">
      <c r="A7316"/>
      <c r="B7316" s="27"/>
      <c r="C7316" s="27"/>
      <c r="D7316"/>
      <c r="E7316"/>
      <c r="F7316" s="27"/>
      <c r="G7316"/>
      <c r="H7316"/>
      <c r="I7316"/>
      <c r="X7316"/>
      <c r="Y7316"/>
      <c r="Z7316"/>
    </row>
    <row r="7317" spans="1:26" x14ac:dyDescent="0.2">
      <c r="A7317"/>
      <c r="B7317" s="27"/>
      <c r="C7317" s="27"/>
      <c r="D7317"/>
      <c r="E7317"/>
      <c r="F7317" s="27"/>
      <c r="G7317"/>
      <c r="H7317"/>
      <c r="I7317"/>
      <c r="X7317"/>
      <c r="Y7317"/>
      <c r="Z7317"/>
    </row>
    <row r="7318" spans="1:26" x14ac:dyDescent="0.2">
      <c r="A7318"/>
      <c r="B7318" s="27"/>
      <c r="C7318" s="27"/>
      <c r="D7318"/>
      <c r="E7318"/>
      <c r="F7318" s="27"/>
      <c r="G7318"/>
      <c r="H7318"/>
      <c r="I7318"/>
      <c r="X7318"/>
      <c r="Y7318"/>
      <c r="Z7318"/>
    </row>
    <row r="7319" spans="1:26" x14ac:dyDescent="0.2">
      <c r="A7319"/>
      <c r="B7319" s="27"/>
      <c r="C7319" s="27"/>
      <c r="D7319"/>
      <c r="E7319"/>
      <c r="F7319" s="27"/>
      <c r="G7319"/>
      <c r="H7319"/>
      <c r="I7319"/>
      <c r="X7319"/>
      <c r="Y7319"/>
      <c r="Z7319"/>
    </row>
    <row r="7320" spans="1:26" x14ac:dyDescent="0.2">
      <c r="A7320"/>
      <c r="B7320" s="27"/>
      <c r="C7320" s="27"/>
      <c r="D7320"/>
      <c r="E7320"/>
      <c r="F7320" s="27"/>
      <c r="G7320"/>
      <c r="H7320"/>
      <c r="I7320"/>
      <c r="X7320"/>
      <c r="Y7320"/>
      <c r="Z7320"/>
    </row>
    <row r="7321" spans="1:26" x14ac:dyDescent="0.2">
      <c r="A7321"/>
      <c r="B7321" s="27"/>
      <c r="C7321" s="27"/>
      <c r="D7321"/>
      <c r="E7321"/>
      <c r="F7321" s="27"/>
      <c r="G7321"/>
      <c r="H7321"/>
      <c r="I7321"/>
      <c r="X7321"/>
      <c r="Y7321"/>
      <c r="Z7321"/>
    </row>
    <row r="7322" spans="1:26" x14ac:dyDescent="0.2">
      <c r="A7322"/>
      <c r="B7322" s="27"/>
      <c r="C7322" s="27"/>
      <c r="D7322"/>
      <c r="E7322"/>
      <c r="F7322" s="27"/>
      <c r="G7322"/>
      <c r="H7322"/>
      <c r="I7322"/>
      <c r="X7322"/>
      <c r="Y7322"/>
      <c r="Z7322"/>
    </row>
    <row r="7323" spans="1:26" x14ac:dyDescent="0.2">
      <c r="A7323"/>
      <c r="B7323" s="27"/>
      <c r="C7323" s="27"/>
      <c r="D7323"/>
      <c r="E7323"/>
      <c r="F7323" s="27"/>
      <c r="G7323"/>
      <c r="H7323"/>
      <c r="I7323"/>
      <c r="X7323"/>
      <c r="Y7323"/>
      <c r="Z7323"/>
    </row>
    <row r="7324" spans="1:26" x14ac:dyDescent="0.2">
      <c r="A7324"/>
      <c r="B7324" s="27"/>
      <c r="C7324" s="27"/>
      <c r="D7324"/>
      <c r="E7324"/>
      <c r="F7324" s="27"/>
      <c r="G7324"/>
      <c r="H7324"/>
      <c r="I7324"/>
      <c r="X7324"/>
      <c r="Y7324"/>
      <c r="Z7324"/>
    </row>
    <row r="7325" spans="1:26" x14ac:dyDescent="0.2">
      <c r="A7325"/>
      <c r="B7325" s="27"/>
      <c r="C7325" s="27"/>
      <c r="D7325"/>
      <c r="E7325"/>
      <c r="F7325" s="27"/>
      <c r="G7325"/>
      <c r="H7325"/>
      <c r="I7325"/>
      <c r="X7325"/>
      <c r="Y7325"/>
      <c r="Z7325"/>
    </row>
    <row r="7326" spans="1:26" x14ac:dyDescent="0.2">
      <c r="A7326"/>
      <c r="B7326" s="27"/>
      <c r="C7326" s="27"/>
      <c r="D7326"/>
      <c r="E7326"/>
      <c r="F7326" s="27"/>
      <c r="G7326"/>
      <c r="H7326"/>
      <c r="I7326"/>
      <c r="X7326"/>
      <c r="Y7326"/>
      <c r="Z7326"/>
    </row>
    <row r="7327" spans="1:26" x14ac:dyDescent="0.2">
      <c r="A7327"/>
      <c r="B7327" s="27"/>
      <c r="C7327" s="27"/>
      <c r="D7327"/>
      <c r="E7327"/>
      <c r="F7327" s="27"/>
      <c r="G7327"/>
      <c r="H7327"/>
      <c r="I7327"/>
      <c r="X7327"/>
      <c r="Y7327"/>
      <c r="Z7327"/>
    </row>
    <row r="7328" spans="1:26" x14ac:dyDescent="0.2">
      <c r="A7328"/>
      <c r="B7328" s="27"/>
      <c r="C7328" s="27"/>
      <c r="D7328"/>
      <c r="E7328"/>
      <c r="F7328" s="27"/>
      <c r="G7328"/>
      <c r="H7328"/>
      <c r="I7328"/>
      <c r="X7328"/>
      <c r="Y7328"/>
      <c r="Z7328"/>
    </row>
    <row r="7329" spans="1:26" x14ac:dyDescent="0.2">
      <c r="A7329"/>
      <c r="B7329" s="27"/>
      <c r="C7329" s="27"/>
      <c r="D7329"/>
      <c r="E7329"/>
      <c r="F7329" s="27"/>
      <c r="G7329"/>
      <c r="H7329"/>
      <c r="I7329"/>
      <c r="X7329"/>
      <c r="Y7329"/>
      <c r="Z7329"/>
    </row>
    <row r="7330" spans="1:26" x14ac:dyDescent="0.2">
      <c r="A7330"/>
      <c r="B7330" s="27"/>
      <c r="C7330" s="27"/>
      <c r="D7330"/>
      <c r="E7330"/>
      <c r="F7330" s="27"/>
      <c r="G7330"/>
      <c r="H7330"/>
      <c r="I7330"/>
      <c r="X7330"/>
      <c r="Y7330"/>
      <c r="Z7330"/>
    </row>
    <row r="7331" spans="1:26" x14ac:dyDescent="0.2">
      <c r="A7331"/>
      <c r="B7331" s="27"/>
      <c r="C7331" s="27"/>
      <c r="D7331"/>
      <c r="E7331"/>
      <c r="F7331" s="27"/>
      <c r="G7331"/>
      <c r="H7331"/>
      <c r="I7331"/>
      <c r="X7331"/>
      <c r="Y7331"/>
      <c r="Z7331"/>
    </row>
    <row r="7332" spans="1:26" x14ac:dyDescent="0.2">
      <c r="A7332"/>
      <c r="B7332" s="27"/>
      <c r="C7332" s="27"/>
      <c r="D7332"/>
      <c r="E7332"/>
      <c r="F7332" s="27"/>
      <c r="G7332"/>
      <c r="H7332"/>
      <c r="I7332"/>
      <c r="X7332"/>
      <c r="Y7332"/>
      <c r="Z7332"/>
    </row>
    <row r="7333" spans="1:26" x14ac:dyDescent="0.2">
      <c r="A7333"/>
      <c r="B7333" s="27"/>
      <c r="C7333" s="27"/>
      <c r="D7333"/>
      <c r="E7333"/>
      <c r="F7333" s="27"/>
      <c r="G7333"/>
      <c r="H7333"/>
      <c r="I7333"/>
      <c r="X7333"/>
      <c r="Y7333"/>
      <c r="Z7333"/>
    </row>
    <row r="7334" spans="1:26" x14ac:dyDescent="0.2">
      <c r="A7334"/>
      <c r="B7334" s="27"/>
      <c r="C7334" s="27"/>
      <c r="D7334"/>
      <c r="E7334"/>
      <c r="F7334" s="27"/>
      <c r="G7334"/>
      <c r="H7334"/>
      <c r="I7334"/>
      <c r="X7334"/>
      <c r="Y7334"/>
      <c r="Z7334"/>
    </row>
    <row r="7335" spans="1:26" x14ac:dyDescent="0.2">
      <c r="A7335"/>
      <c r="B7335" s="27"/>
      <c r="C7335" s="27"/>
      <c r="D7335"/>
      <c r="E7335"/>
      <c r="F7335" s="27"/>
      <c r="G7335"/>
      <c r="H7335"/>
      <c r="I7335"/>
      <c r="X7335"/>
      <c r="Y7335"/>
      <c r="Z7335"/>
    </row>
    <row r="7336" spans="1:26" x14ac:dyDescent="0.2">
      <c r="A7336"/>
      <c r="B7336" s="27"/>
      <c r="C7336" s="27"/>
      <c r="D7336"/>
      <c r="E7336"/>
      <c r="F7336" s="27"/>
      <c r="G7336"/>
      <c r="H7336"/>
      <c r="I7336"/>
      <c r="X7336"/>
      <c r="Y7336"/>
      <c r="Z7336"/>
    </row>
    <row r="7337" spans="1:26" x14ac:dyDescent="0.2">
      <c r="A7337"/>
      <c r="B7337" s="27"/>
      <c r="C7337" s="27"/>
      <c r="D7337"/>
      <c r="E7337"/>
      <c r="F7337" s="27"/>
      <c r="G7337"/>
      <c r="H7337"/>
      <c r="I7337"/>
      <c r="X7337"/>
      <c r="Y7337"/>
      <c r="Z7337"/>
    </row>
    <row r="7338" spans="1:26" x14ac:dyDescent="0.2">
      <c r="A7338"/>
      <c r="B7338" s="27"/>
      <c r="C7338" s="27"/>
      <c r="D7338"/>
      <c r="E7338"/>
      <c r="F7338" s="27"/>
      <c r="G7338"/>
      <c r="H7338"/>
      <c r="I7338"/>
      <c r="X7338"/>
      <c r="Y7338"/>
      <c r="Z7338"/>
    </row>
    <row r="7339" spans="1:26" x14ac:dyDescent="0.2">
      <c r="A7339"/>
      <c r="B7339" s="27"/>
      <c r="C7339" s="27"/>
      <c r="D7339"/>
      <c r="E7339"/>
      <c r="F7339" s="27"/>
      <c r="G7339"/>
      <c r="H7339"/>
      <c r="I7339"/>
      <c r="X7339"/>
      <c r="Y7339"/>
      <c r="Z7339"/>
    </row>
    <row r="7340" spans="1:26" x14ac:dyDescent="0.2">
      <c r="A7340"/>
      <c r="B7340" s="27"/>
      <c r="C7340" s="27"/>
      <c r="D7340"/>
      <c r="E7340"/>
      <c r="F7340" s="27"/>
      <c r="G7340"/>
      <c r="H7340"/>
      <c r="I7340"/>
      <c r="X7340"/>
      <c r="Y7340"/>
      <c r="Z7340"/>
    </row>
    <row r="7341" spans="1:26" x14ac:dyDescent="0.2">
      <c r="A7341"/>
      <c r="B7341" s="27"/>
      <c r="C7341" s="27"/>
      <c r="D7341"/>
      <c r="E7341"/>
      <c r="F7341" s="27"/>
      <c r="G7341"/>
      <c r="H7341"/>
      <c r="I7341"/>
      <c r="X7341"/>
      <c r="Y7341"/>
      <c r="Z7341"/>
    </row>
    <row r="7342" spans="1:26" x14ac:dyDescent="0.2">
      <c r="A7342"/>
      <c r="B7342" s="27"/>
      <c r="C7342" s="27"/>
      <c r="D7342"/>
      <c r="E7342"/>
      <c r="F7342" s="27"/>
      <c r="G7342"/>
      <c r="H7342"/>
      <c r="I7342"/>
      <c r="X7342"/>
      <c r="Y7342"/>
      <c r="Z7342"/>
    </row>
    <row r="7343" spans="1:26" x14ac:dyDescent="0.2">
      <c r="A7343"/>
      <c r="B7343" s="27"/>
      <c r="C7343" s="27"/>
      <c r="D7343"/>
      <c r="E7343"/>
      <c r="F7343" s="27"/>
      <c r="G7343"/>
      <c r="H7343"/>
      <c r="I7343"/>
      <c r="X7343"/>
      <c r="Y7343"/>
      <c r="Z7343"/>
    </row>
    <row r="7344" spans="1:26" x14ac:dyDescent="0.2">
      <c r="A7344"/>
      <c r="B7344" s="27"/>
      <c r="C7344" s="27"/>
      <c r="D7344"/>
      <c r="E7344"/>
      <c r="F7344" s="27"/>
      <c r="G7344"/>
      <c r="H7344"/>
      <c r="I7344"/>
      <c r="X7344"/>
      <c r="Y7344"/>
      <c r="Z7344"/>
    </row>
    <row r="7345" spans="1:26" x14ac:dyDescent="0.2">
      <c r="A7345"/>
      <c r="B7345" s="27"/>
      <c r="C7345" s="27"/>
      <c r="D7345"/>
      <c r="E7345"/>
      <c r="F7345" s="27"/>
      <c r="G7345"/>
      <c r="H7345"/>
      <c r="I7345"/>
      <c r="X7345"/>
      <c r="Y7345"/>
      <c r="Z7345"/>
    </row>
    <row r="7346" spans="1:26" x14ac:dyDescent="0.2">
      <c r="A7346"/>
      <c r="B7346" s="27"/>
      <c r="C7346" s="27"/>
      <c r="D7346"/>
      <c r="E7346"/>
      <c r="F7346" s="27"/>
      <c r="G7346"/>
      <c r="H7346"/>
      <c r="I7346"/>
      <c r="X7346"/>
      <c r="Y7346"/>
      <c r="Z7346"/>
    </row>
    <row r="7347" spans="1:26" x14ac:dyDescent="0.2">
      <c r="A7347"/>
      <c r="B7347" s="27"/>
      <c r="C7347" s="27"/>
      <c r="D7347"/>
      <c r="E7347"/>
      <c r="F7347" s="27"/>
      <c r="G7347"/>
      <c r="H7347"/>
      <c r="I7347"/>
      <c r="X7347"/>
      <c r="Y7347"/>
      <c r="Z7347"/>
    </row>
    <row r="7348" spans="1:26" x14ac:dyDescent="0.2">
      <c r="A7348"/>
      <c r="B7348" s="27"/>
      <c r="C7348" s="27"/>
      <c r="D7348"/>
      <c r="E7348"/>
      <c r="F7348" s="27"/>
      <c r="G7348"/>
      <c r="H7348"/>
      <c r="I7348"/>
      <c r="X7348"/>
      <c r="Y7348"/>
      <c r="Z7348"/>
    </row>
    <row r="7349" spans="1:26" x14ac:dyDescent="0.2">
      <c r="A7349"/>
      <c r="B7349" s="27"/>
      <c r="C7349" s="27"/>
      <c r="D7349"/>
      <c r="E7349"/>
      <c r="F7349" s="27"/>
      <c r="G7349"/>
      <c r="H7349"/>
      <c r="I7349"/>
      <c r="X7349"/>
      <c r="Y7349"/>
      <c r="Z7349"/>
    </row>
    <row r="7350" spans="1:26" x14ac:dyDescent="0.2">
      <c r="A7350"/>
      <c r="B7350" s="27"/>
      <c r="C7350" s="27"/>
      <c r="D7350"/>
      <c r="E7350"/>
      <c r="F7350" s="27"/>
      <c r="G7350"/>
      <c r="H7350"/>
      <c r="I7350"/>
      <c r="X7350"/>
      <c r="Y7350"/>
      <c r="Z7350"/>
    </row>
    <row r="7351" spans="1:26" x14ac:dyDescent="0.2">
      <c r="A7351"/>
      <c r="B7351" s="27"/>
      <c r="C7351" s="27"/>
      <c r="D7351"/>
      <c r="E7351"/>
      <c r="F7351" s="27"/>
      <c r="G7351"/>
      <c r="H7351"/>
      <c r="I7351"/>
      <c r="X7351"/>
      <c r="Y7351"/>
      <c r="Z7351"/>
    </row>
    <row r="7352" spans="1:26" x14ac:dyDescent="0.2">
      <c r="A7352"/>
      <c r="B7352" s="27"/>
      <c r="C7352" s="27"/>
      <c r="D7352"/>
      <c r="E7352"/>
      <c r="F7352" s="27"/>
      <c r="G7352"/>
      <c r="H7352"/>
      <c r="I7352"/>
      <c r="X7352"/>
      <c r="Y7352"/>
      <c r="Z7352"/>
    </row>
    <row r="7353" spans="1:26" x14ac:dyDescent="0.2">
      <c r="A7353"/>
      <c r="B7353" s="27"/>
      <c r="C7353" s="27"/>
      <c r="D7353"/>
      <c r="E7353"/>
      <c r="F7353" s="27"/>
      <c r="G7353"/>
      <c r="H7353"/>
      <c r="I7353"/>
      <c r="X7353"/>
      <c r="Y7353"/>
      <c r="Z7353"/>
    </row>
    <row r="7354" spans="1:26" x14ac:dyDescent="0.2">
      <c r="A7354"/>
      <c r="B7354" s="27"/>
      <c r="C7354" s="27"/>
      <c r="D7354"/>
      <c r="E7354"/>
      <c r="F7354" s="27"/>
      <c r="G7354"/>
      <c r="H7354"/>
      <c r="I7354"/>
      <c r="X7354"/>
      <c r="Y7354"/>
      <c r="Z7354"/>
    </row>
    <row r="7355" spans="1:26" x14ac:dyDescent="0.2">
      <c r="A7355"/>
      <c r="B7355" s="27"/>
      <c r="C7355" s="27"/>
      <c r="D7355"/>
      <c r="E7355"/>
      <c r="F7355" s="27"/>
      <c r="G7355"/>
      <c r="H7355"/>
      <c r="I7355"/>
      <c r="X7355"/>
      <c r="Y7355"/>
      <c r="Z7355"/>
    </row>
    <row r="7356" spans="1:26" x14ac:dyDescent="0.2">
      <c r="A7356"/>
      <c r="B7356" s="27"/>
      <c r="C7356" s="27"/>
      <c r="D7356"/>
      <c r="E7356"/>
      <c r="F7356" s="27"/>
      <c r="G7356"/>
      <c r="H7356"/>
      <c r="I7356"/>
      <c r="X7356"/>
      <c r="Y7356"/>
      <c r="Z7356"/>
    </row>
    <row r="7357" spans="1:26" x14ac:dyDescent="0.2">
      <c r="A7357"/>
      <c r="B7357" s="27"/>
      <c r="C7357" s="27"/>
      <c r="D7357"/>
      <c r="E7357"/>
      <c r="F7357" s="27"/>
      <c r="G7357"/>
      <c r="H7357"/>
      <c r="I7357"/>
      <c r="X7357"/>
      <c r="Y7357"/>
      <c r="Z7357"/>
    </row>
    <row r="7358" spans="1:26" x14ac:dyDescent="0.2">
      <c r="A7358"/>
      <c r="B7358" s="27"/>
      <c r="C7358" s="27"/>
      <c r="D7358"/>
      <c r="E7358"/>
      <c r="F7358" s="27"/>
      <c r="G7358"/>
      <c r="H7358"/>
      <c r="I7358"/>
      <c r="X7358"/>
      <c r="Y7358"/>
      <c r="Z7358"/>
    </row>
    <row r="7359" spans="1:26" x14ac:dyDescent="0.2">
      <c r="A7359"/>
      <c r="B7359" s="27"/>
      <c r="C7359" s="27"/>
      <c r="D7359"/>
      <c r="E7359"/>
      <c r="F7359" s="27"/>
      <c r="G7359"/>
      <c r="H7359"/>
      <c r="I7359"/>
      <c r="X7359"/>
      <c r="Y7359"/>
      <c r="Z7359"/>
    </row>
    <row r="7360" spans="1:26" x14ac:dyDescent="0.2">
      <c r="A7360"/>
      <c r="B7360" s="27"/>
      <c r="C7360" s="27"/>
      <c r="D7360"/>
      <c r="E7360"/>
      <c r="F7360" s="27"/>
      <c r="G7360"/>
      <c r="H7360"/>
      <c r="I7360"/>
      <c r="X7360"/>
      <c r="Y7360"/>
      <c r="Z7360"/>
    </row>
    <row r="7361" spans="1:26" x14ac:dyDescent="0.2">
      <c r="A7361"/>
      <c r="B7361" s="27"/>
      <c r="C7361" s="27"/>
      <c r="D7361"/>
      <c r="E7361"/>
      <c r="F7361" s="27"/>
      <c r="G7361"/>
      <c r="H7361"/>
      <c r="I7361"/>
      <c r="X7361"/>
      <c r="Y7361"/>
      <c r="Z7361"/>
    </row>
    <row r="7362" spans="1:26" x14ac:dyDescent="0.2">
      <c r="A7362"/>
      <c r="B7362" s="27"/>
      <c r="C7362" s="27"/>
      <c r="D7362"/>
      <c r="E7362"/>
      <c r="F7362" s="27"/>
      <c r="G7362"/>
      <c r="H7362"/>
      <c r="I7362"/>
      <c r="X7362"/>
      <c r="Y7362"/>
      <c r="Z7362"/>
    </row>
    <row r="7363" spans="1:26" x14ac:dyDescent="0.2">
      <c r="A7363"/>
      <c r="B7363" s="27"/>
      <c r="C7363" s="27"/>
      <c r="D7363"/>
      <c r="E7363"/>
      <c r="F7363" s="27"/>
      <c r="G7363"/>
      <c r="H7363"/>
      <c r="I7363"/>
      <c r="X7363"/>
      <c r="Y7363"/>
      <c r="Z7363"/>
    </row>
    <row r="7364" spans="1:26" x14ac:dyDescent="0.2">
      <c r="A7364"/>
      <c r="B7364" s="27"/>
      <c r="C7364" s="27"/>
      <c r="D7364"/>
      <c r="E7364"/>
      <c r="F7364" s="27"/>
      <c r="G7364"/>
      <c r="H7364"/>
      <c r="I7364"/>
      <c r="X7364"/>
      <c r="Y7364"/>
      <c r="Z7364"/>
    </row>
    <row r="7365" spans="1:26" x14ac:dyDescent="0.2">
      <c r="A7365"/>
      <c r="B7365" s="27"/>
      <c r="C7365" s="27"/>
      <c r="D7365"/>
      <c r="E7365"/>
      <c r="F7365" s="27"/>
      <c r="G7365"/>
      <c r="H7365"/>
      <c r="I7365"/>
      <c r="X7365"/>
      <c r="Y7365"/>
      <c r="Z7365"/>
    </row>
    <row r="7366" spans="1:26" x14ac:dyDescent="0.2">
      <c r="A7366"/>
      <c r="B7366" s="27"/>
      <c r="C7366" s="27"/>
      <c r="D7366"/>
      <c r="E7366"/>
      <c r="F7366" s="27"/>
      <c r="G7366"/>
      <c r="H7366"/>
      <c r="I7366"/>
      <c r="X7366"/>
      <c r="Y7366"/>
      <c r="Z7366"/>
    </row>
    <row r="7367" spans="1:26" x14ac:dyDescent="0.2">
      <c r="A7367"/>
      <c r="B7367" s="27"/>
      <c r="C7367" s="27"/>
      <c r="D7367"/>
      <c r="E7367"/>
      <c r="F7367" s="27"/>
      <c r="G7367"/>
      <c r="H7367"/>
      <c r="I7367"/>
      <c r="X7367"/>
      <c r="Y7367"/>
      <c r="Z7367"/>
    </row>
    <row r="7368" spans="1:26" x14ac:dyDescent="0.2">
      <c r="A7368"/>
      <c r="B7368" s="27"/>
      <c r="C7368" s="27"/>
      <c r="D7368"/>
      <c r="E7368"/>
      <c r="F7368" s="27"/>
      <c r="G7368"/>
      <c r="H7368"/>
      <c r="I7368"/>
      <c r="X7368"/>
      <c r="Y7368"/>
      <c r="Z7368"/>
    </row>
    <row r="7369" spans="1:26" x14ac:dyDescent="0.2">
      <c r="A7369"/>
      <c r="B7369" s="27"/>
      <c r="C7369" s="27"/>
      <c r="D7369"/>
      <c r="E7369"/>
      <c r="F7369" s="27"/>
      <c r="G7369"/>
      <c r="H7369"/>
      <c r="I7369"/>
      <c r="X7369"/>
      <c r="Y7369"/>
      <c r="Z7369"/>
    </row>
    <row r="7370" spans="1:26" x14ac:dyDescent="0.2">
      <c r="A7370"/>
      <c r="B7370" s="27"/>
      <c r="C7370" s="27"/>
      <c r="D7370"/>
      <c r="E7370"/>
      <c r="F7370" s="27"/>
      <c r="G7370"/>
      <c r="H7370"/>
      <c r="I7370"/>
      <c r="X7370"/>
      <c r="Y7370"/>
      <c r="Z7370"/>
    </row>
    <row r="7371" spans="1:26" x14ac:dyDescent="0.2">
      <c r="A7371"/>
      <c r="B7371" s="27"/>
      <c r="C7371" s="27"/>
      <c r="D7371"/>
      <c r="E7371"/>
      <c r="F7371" s="27"/>
      <c r="G7371"/>
      <c r="H7371"/>
      <c r="I7371"/>
      <c r="X7371"/>
      <c r="Y7371"/>
      <c r="Z7371"/>
    </row>
    <row r="7372" spans="1:26" x14ac:dyDescent="0.2">
      <c r="A7372"/>
      <c r="B7372" s="27"/>
      <c r="C7372" s="27"/>
      <c r="D7372"/>
      <c r="E7372"/>
      <c r="F7372" s="27"/>
      <c r="G7372"/>
      <c r="H7372"/>
      <c r="I7372"/>
      <c r="X7372"/>
      <c r="Y7372"/>
      <c r="Z7372"/>
    </row>
    <row r="7373" spans="1:26" x14ac:dyDescent="0.2">
      <c r="A7373"/>
      <c r="B7373" s="27"/>
      <c r="C7373" s="27"/>
      <c r="D7373"/>
      <c r="E7373"/>
      <c r="F7373" s="27"/>
      <c r="G7373"/>
      <c r="H7373"/>
      <c r="I7373"/>
      <c r="X7373"/>
      <c r="Y7373"/>
      <c r="Z7373"/>
    </row>
    <row r="7374" spans="1:26" x14ac:dyDescent="0.2">
      <c r="A7374"/>
      <c r="B7374" s="27"/>
      <c r="C7374" s="27"/>
      <c r="D7374"/>
      <c r="E7374"/>
      <c r="F7374" s="27"/>
      <c r="G7374"/>
      <c r="H7374"/>
      <c r="I7374"/>
      <c r="X7374"/>
      <c r="Y7374"/>
      <c r="Z7374"/>
    </row>
    <row r="7375" spans="1:26" x14ac:dyDescent="0.2">
      <c r="A7375"/>
      <c r="B7375" s="27"/>
      <c r="C7375" s="27"/>
      <c r="D7375"/>
      <c r="E7375"/>
      <c r="F7375" s="27"/>
      <c r="G7375"/>
      <c r="H7375"/>
      <c r="I7375"/>
      <c r="X7375"/>
      <c r="Y7375"/>
      <c r="Z7375"/>
    </row>
    <row r="7376" spans="1:26" x14ac:dyDescent="0.2">
      <c r="A7376"/>
      <c r="B7376" s="27"/>
      <c r="C7376" s="27"/>
      <c r="D7376"/>
      <c r="E7376"/>
      <c r="F7376" s="27"/>
      <c r="G7376"/>
      <c r="H7376"/>
      <c r="I7376"/>
      <c r="X7376"/>
      <c r="Y7376"/>
      <c r="Z7376"/>
    </row>
    <row r="7377" spans="1:26" x14ac:dyDescent="0.2">
      <c r="A7377"/>
      <c r="B7377" s="27"/>
      <c r="C7377" s="27"/>
      <c r="D7377"/>
      <c r="E7377"/>
      <c r="F7377" s="27"/>
      <c r="G7377"/>
      <c r="H7377"/>
      <c r="I7377"/>
      <c r="X7377"/>
      <c r="Y7377"/>
      <c r="Z7377"/>
    </row>
    <row r="7378" spans="1:26" x14ac:dyDescent="0.2">
      <c r="A7378"/>
      <c r="B7378" s="27"/>
      <c r="C7378" s="27"/>
      <c r="D7378"/>
      <c r="E7378"/>
      <c r="F7378" s="27"/>
      <c r="G7378"/>
      <c r="H7378"/>
      <c r="I7378"/>
      <c r="X7378"/>
      <c r="Y7378"/>
      <c r="Z7378"/>
    </row>
    <row r="7379" spans="1:26" x14ac:dyDescent="0.2">
      <c r="A7379"/>
      <c r="B7379" s="27"/>
      <c r="C7379" s="27"/>
      <c r="D7379"/>
      <c r="E7379"/>
      <c r="F7379" s="27"/>
      <c r="G7379"/>
      <c r="H7379"/>
      <c r="I7379"/>
      <c r="X7379"/>
      <c r="Y7379"/>
      <c r="Z7379"/>
    </row>
    <row r="7380" spans="1:26" x14ac:dyDescent="0.2">
      <c r="A7380"/>
      <c r="B7380" s="27"/>
      <c r="C7380" s="27"/>
      <c r="D7380"/>
      <c r="E7380"/>
      <c r="F7380" s="27"/>
      <c r="G7380"/>
      <c r="H7380"/>
      <c r="I7380"/>
      <c r="X7380"/>
      <c r="Y7380"/>
      <c r="Z7380"/>
    </row>
    <row r="7381" spans="1:26" x14ac:dyDescent="0.2">
      <c r="A7381"/>
      <c r="B7381" s="27"/>
      <c r="C7381" s="27"/>
      <c r="D7381"/>
      <c r="E7381"/>
      <c r="F7381" s="27"/>
      <c r="G7381"/>
      <c r="H7381"/>
      <c r="I7381"/>
      <c r="X7381"/>
      <c r="Y7381"/>
      <c r="Z7381"/>
    </row>
    <row r="7382" spans="1:26" x14ac:dyDescent="0.2">
      <c r="A7382"/>
      <c r="B7382" s="27"/>
      <c r="C7382" s="27"/>
      <c r="D7382"/>
      <c r="E7382"/>
      <c r="F7382" s="27"/>
      <c r="G7382"/>
      <c r="H7382"/>
      <c r="I7382"/>
      <c r="X7382"/>
      <c r="Y7382"/>
      <c r="Z7382"/>
    </row>
    <row r="7383" spans="1:26" x14ac:dyDescent="0.2">
      <c r="A7383"/>
      <c r="B7383" s="27"/>
      <c r="C7383" s="27"/>
      <c r="D7383"/>
      <c r="E7383"/>
      <c r="F7383" s="27"/>
      <c r="G7383"/>
      <c r="H7383"/>
      <c r="I7383"/>
      <c r="X7383"/>
      <c r="Y7383"/>
      <c r="Z7383"/>
    </row>
    <row r="7384" spans="1:26" x14ac:dyDescent="0.2">
      <c r="A7384"/>
      <c r="B7384" s="27"/>
      <c r="C7384" s="27"/>
      <c r="D7384"/>
      <c r="E7384"/>
      <c r="F7384" s="27"/>
      <c r="G7384"/>
      <c r="H7384"/>
      <c r="I7384"/>
      <c r="X7384"/>
      <c r="Y7384"/>
      <c r="Z7384"/>
    </row>
    <row r="7385" spans="1:26" x14ac:dyDescent="0.2">
      <c r="A7385"/>
      <c r="B7385" s="27"/>
      <c r="C7385" s="27"/>
      <c r="D7385"/>
      <c r="E7385"/>
      <c r="F7385" s="27"/>
      <c r="G7385"/>
      <c r="H7385"/>
      <c r="I7385"/>
      <c r="X7385"/>
      <c r="Y7385"/>
      <c r="Z7385"/>
    </row>
    <row r="7386" spans="1:26" x14ac:dyDescent="0.2">
      <c r="A7386"/>
      <c r="B7386" s="27"/>
      <c r="C7386" s="27"/>
      <c r="D7386"/>
      <c r="E7386"/>
      <c r="F7386" s="27"/>
      <c r="G7386"/>
      <c r="H7386"/>
      <c r="I7386"/>
      <c r="X7386"/>
      <c r="Y7386"/>
      <c r="Z7386"/>
    </row>
    <row r="7387" spans="1:26" x14ac:dyDescent="0.2">
      <c r="A7387"/>
      <c r="B7387" s="27"/>
      <c r="C7387" s="27"/>
      <c r="D7387"/>
      <c r="E7387"/>
      <c r="F7387" s="27"/>
      <c r="G7387"/>
      <c r="H7387"/>
      <c r="I7387"/>
      <c r="X7387"/>
      <c r="Y7387"/>
      <c r="Z7387"/>
    </row>
    <row r="7388" spans="1:26" x14ac:dyDescent="0.2">
      <c r="A7388"/>
      <c r="B7388" s="27"/>
      <c r="C7388" s="27"/>
      <c r="D7388"/>
      <c r="E7388"/>
      <c r="F7388" s="27"/>
      <c r="G7388"/>
      <c r="H7388"/>
      <c r="I7388"/>
      <c r="X7388"/>
      <c r="Y7388"/>
      <c r="Z7388"/>
    </row>
    <row r="7389" spans="1:26" x14ac:dyDescent="0.2">
      <c r="A7389"/>
      <c r="B7389" s="27"/>
      <c r="C7389" s="27"/>
      <c r="D7389"/>
      <c r="E7389"/>
      <c r="F7389" s="27"/>
      <c r="G7389"/>
      <c r="H7389"/>
      <c r="I7389"/>
      <c r="X7389"/>
      <c r="Y7389"/>
      <c r="Z7389"/>
    </row>
    <row r="7390" spans="1:26" x14ac:dyDescent="0.2">
      <c r="A7390"/>
      <c r="B7390" s="27"/>
      <c r="C7390" s="27"/>
      <c r="D7390"/>
      <c r="E7390"/>
      <c r="F7390" s="27"/>
      <c r="G7390"/>
      <c r="H7390"/>
      <c r="I7390"/>
      <c r="X7390"/>
      <c r="Y7390"/>
      <c r="Z7390"/>
    </row>
    <row r="7391" spans="1:26" x14ac:dyDescent="0.2">
      <c r="A7391"/>
      <c r="B7391" s="27"/>
      <c r="C7391" s="27"/>
      <c r="D7391"/>
      <c r="E7391"/>
      <c r="F7391" s="27"/>
      <c r="G7391"/>
      <c r="H7391"/>
      <c r="I7391"/>
      <c r="X7391"/>
      <c r="Y7391"/>
      <c r="Z7391"/>
    </row>
    <row r="7392" spans="1:26" x14ac:dyDescent="0.2">
      <c r="A7392"/>
      <c r="B7392" s="27"/>
      <c r="C7392" s="27"/>
      <c r="D7392"/>
      <c r="E7392"/>
      <c r="F7392" s="27"/>
      <c r="G7392"/>
      <c r="H7392"/>
      <c r="I7392"/>
      <c r="X7392"/>
      <c r="Y7392"/>
      <c r="Z7392"/>
    </row>
    <row r="7393" spans="1:26" x14ac:dyDescent="0.2">
      <c r="A7393"/>
      <c r="B7393" s="27"/>
      <c r="C7393" s="27"/>
      <c r="D7393"/>
      <c r="E7393"/>
      <c r="F7393" s="27"/>
      <c r="G7393"/>
      <c r="H7393"/>
      <c r="I7393"/>
      <c r="X7393"/>
      <c r="Y7393"/>
      <c r="Z7393"/>
    </row>
    <row r="7394" spans="1:26" x14ac:dyDescent="0.2">
      <c r="A7394"/>
      <c r="B7394" s="27"/>
      <c r="C7394" s="27"/>
      <c r="D7394"/>
      <c r="E7394"/>
      <c r="F7394" s="27"/>
      <c r="G7394"/>
      <c r="H7394"/>
      <c r="I7394"/>
      <c r="X7394"/>
      <c r="Y7394"/>
      <c r="Z7394"/>
    </row>
    <row r="7395" spans="1:26" x14ac:dyDescent="0.2">
      <c r="A7395"/>
      <c r="B7395" s="27"/>
      <c r="C7395" s="27"/>
      <c r="D7395"/>
      <c r="E7395"/>
      <c r="F7395" s="27"/>
      <c r="G7395"/>
      <c r="H7395"/>
      <c r="I7395"/>
      <c r="X7395"/>
      <c r="Y7395"/>
      <c r="Z7395"/>
    </row>
    <row r="7396" spans="1:26" x14ac:dyDescent="0.2">
      <c r="A7396"/>
      <c r="B7396" s="27"/>
      <c r="C7396" s="27"/>
      <c r="D7396"/>
      <c r="E7396"/>
      <c r="F7396" s="27"/>
      <c r="G7396"/>
      <c r="H7396"/>
      <c r="I7396"/>
      <c r="X7396"/>
      <c r="Y7396"/>
      <c r="Z7396"/>
    </row>
    <row r="7397" spans="1:26" x14ac:dyDescent="0.2">
      <c r="A7397"/>
      <c r="B7397" s="27"/>
      <c r="C7397" s="27"/>
      <c r="D7397"/>
      <c r="E7397"/>
      <c r="F7397" s="27"/>
      <c r="G7397"/>
      <c r="H7397"/>
      <c r="I7397"/>
      <c r="X7397"/>
      <c r="Y7397"/>
      <c r="Z7397"/>
    </row>
    <row r="7398" spans="1:26" x14ac:dyDescent="0.2">
      <c r="A7398"/>
      <c r="B7398" s="27"/>
      <c r="C7398" s="27"/>
      <c r="D7398"/>
      <c r="E7398"/>
      <c r="F7398" s="27"/>
      <c r="G7398"/>
      <c r="H7398"/>
      <c r="I7398"/>
      <c r="X7398"/>
      <c r="Y7398"/>
      <c r="Z7398"/>
    </row>
    <row r="7399" spans="1:26" x14ac:dyDescent="0.2">
      <c r="A7399"/>
      <c r="B7399" s="27"/>
      <c r="C7399" s="27"/>
      <c r="D7399"/>
      <c r="E7399"/>
      <c r="F7399" s="27"/>
      <c r="G7399"/>
      <c r="H7399"/>
      <c r="I7399"/>
      <c r="X7399"/>
      <c r="Y7399"/>
      <c r="Z7399"/>
    </row>
    <row r="7400" spans="1:26" x14ac:dyDescent="0.2">
      <c r="A7400"/>
      <c r="B7400" s="27"/>
      <c r="C7400" s="27"/>
      <c r="D7400"/>
      <c r="E7400"/>
      <c r="F7400" s="27"/>
      <c r="G7400"/>
      <c r="H7400"/>
      <c r="I7400"/>
      <c r="X7400"/>
      <c r="Y7400"/>
      <c r="Z7400"/>
    </row>
    <row r="7401" spans="1:26" x14ac:dyDescent="0.2">
      <c r="A7401"/>
      <c r="B7401" s="27"/>
      <c r="C7401" s="27"/>
      <c r="D7401"/>
      <c r="E7401"/>
      <c r="F7401" s="27"/>
      <c r="G7401"/>
      <c r="H7401"/>
      <c r="I7401"/>
      <c r="X7401"/>
      <c r="Y7401"/>
      <c r="Z7401"/>
    </row>
    <row r="7402" spans="1:26" x14ac:dyDescent="0.2">
      <c r="A7402"/>
      <c r="B7402" s="27"/>
      <c r="C7402" s="27"/>
      <c r="D7402"/>
      <c r="E7402"/>
      <c r="F7402" s="27"/>
      <c r="G7402"/>
      <c r="H7402"/>
      <c r="I7402"/>
      <c r="X7402"/>
      <c r="Y7402"/>
      <c r="Z7402"/>
    </row>
    <row r="7403" spans="1:26" x14ac:dyDescent="0.2">
      <c r="A7403"/>
      <c r="B7403" s="27"/>
      <c r="C7403" s="27"/>
      <c r="D7403"/>
      <c r="E7403"/>
      <c r="F7403" s="27"/>
      <c r="G7403"/>
      <c r="H7403"/>
      <c r="I7403"/>
      <c r="X7403"/>
      <c r="Y7403"/>
      <c r="Z7403"/>
    </row>
    <row r="7404" spans="1:26" x14ac:dyDescent="0.2">
      <c r="A7404"/>
      <c r="B7404" s="27"/>
      <c r="C7404" s="27"/>
      <c r="D7404"/>
      <c r="E7404"/>
      <c r="F7404" s="27"/>
      <c r="G7404"/>
      <c r="H7404"/>
      <c r="I7404"/>
      <c r="X7404"/>
      <c r="Y7404"/>
      <c r="Z7404"/>
    </row>
    <row r="7405" spans="1:26" x14ac:dyDescent="0.2">
      <c r="A7405"/>
      <c r="B7405" s="27"/>
      <c r="C7405" s="27"/>
      <c r="D7405"/>
      <c r="E7405"/>
      <c r="F7405" s="27"/>
      <c r="G7405"/>
      <c r="H7405"/>
      <c r="I7405"/>
      <c r="X7405"/>
      <c r="Y7405"/>
      <c r="Z7405"/>
    </row>
    <row r="7406" spans="1:26" x14ac:dyDescent="0.2">
      <c r="A7406"/>
      <c r="B7406" s="27"/>
      <c r="C7406" s="27"/>
      <c r="D7406"/>
      <c r="E7406"/>
      <c r="F7406" s="27"/>
      <c r="G7406"/>
      <c r="H7406"/>
      <c r="I7406"/>
      <c r="X7406"/>
      <c r="Y7406"/>
      <c r="Z7406"/>
    </row>
    <row r="7407" spans="1:26" x14ac:dyDescent="0.2">
      <c r="A7407"/>
      <c r="B7407" s="27"/>
      <c r="C7407" s="27"/>
      <c r="D7407"/>
      <c r="E7407"/>
      <c r="F7407" s="27"/>
      <c r="G7407"/>
      <c r="H7407"/>
      <c r="I7407"/>
      <c r="X7407"/>
      <c r="Y7407"/>
      <c r="Z7407"/>
    </row>
    <row r="7408" spans="1:26" x14ac:dyDescent="0.2">
      <c r="A7408"/>
      <c r="B7408" s="27"/>
      <c r="C7408" s="27"/>
      <c r="D7408"/>
      <c r="E7408"/>
      <c r="F7408" s="27"/>
      <c r="G7408"/>
      <c r="H7408"/>
      <c r="I7408"/>
      <c r="X7408"/>
      <c r="Y7408"/>
      <c r="Z7408"/>
    </row>
    <row r="7409" spans="1:26" x14ac:dyDescent="0.2">
      <c r="A7409"/>
      <c r="B7409" s="27"/>
      <c r="C7409" s="27"/>
      <c r="D7409"/>
      <c r="E7409"/>
      <c r="F7409" s="27"/>
      <c r="G7409"/>
      <c r="H7409"/>
      <c r="I7409"/>
      <c r="X7409"/>
      <c r="Y7409"/>
      <c r="Z7409"/>
    </row>
    <row r="7410" spans="1:26" x14ac:dyDescent="0.2">
      <c r="A7410"/>
      <c r="B7410" s="27"/>
      <c r="C7410" s="27"/>
      <c r="D7410"/>
      <c r="E7410"/>
      <c r="F7410" s="27"/>
      <c r="G7410"/>
      <c r="H7410"/>
      <c r="I7410"/>
      <c r="X7410"/>
      <c r="Y7410"/>
      <c r="Z7410"/>
    </row>
    <row r="7411" spans="1:26" x14ac:dyDescent="0.2">
      <c r="A7411"/>
      <c r="B7411" s="27"/>
      <c r="C7411" s="27"/>
      <c r="D7411"/>
      <c r="E7411"/>
      <c r="F7411" s="27"/>
      <c r="G7411"/>
      <c r="H7411"/>
      <c r="I7411"/>
      <c r="X7411"/>
      <c r="Y7411"/>
      <c r="Z7411"/>
    </row>
    <row r="7412" spans="1:26" x14ac:dyDescent="0.2">
      <c r="A7412"/>
      <c r="B7412" s="27"/>
      <c r="C7412" s="27"/>
      <c r="D7412"/>
      <c r="E7412"/>
      <c r="F7412" s="27"/>
      <c r="G7412"/>
      <c r="H7412"/>
      <c r="I7412"/>
      <c r="X7412"/>
      <c r="Y7412"/>
      <c r="Z7412"/>
    </row>
    <row r="7413" spans="1:26" x14ac:dyDescent="0.2">
      <c r="A7413"/>
      <c r="B7413" s="27"/>
      <c r="C7413" s="27"/>
      <c r="D7413"/>
      <c r="E7413"/>
      <c r="F7413" s="27"/>
      <c r="G7413"/>
      <c r="H7413"/>
      <c r="I7413"/>
      <c r="X7413"/>
      <c r="Y7413"/>
      <c r="Z7413"/>
    </row>
    <row r="7414" spans="1:26" x14ac:dyDescent="0.2">
      <c r="A7414"/>
      <c r="B7414" s="27"/>
      <c r="C7414" s="27"/>
      <c r="D7414"/>
      <c r="E7414"/>
      <c r="F7414" s="27"/>
      <c r="G7414"/>
      <c r="H7414"/>
      <c r="I7414"/>
      <c r="X7414"/>
      <c r="Y7414"/>
      <c r="Z7414"/>
    </row>
    <row r="7415" spans="1:26" x14ac:dyDescent="0.2">
      <c r="A7415"/>
      <c r="B7415" s="27"/>
      <c r="C7415" s="27"/>
      <c r="D7415"/>
      <c r="E7415"/>
      <c r="F7415" s="27"/>
      <c r="G7415"/>
      <c r="H7415"/>
      <c r="I7415"/>
      <c r="X7415"/>
      <c r="Y7415"/>
      <c r="Z7415"/>
    </row>
    <row r="7416" spans="1:26" x14ac:dyDescent="0.2">
      <c r="A7416"/>
      <c r="B7416" s="27"/>
      <c r="C7416" s="27"/>
      <c r="D7416"/>
      <c r="E7416"/>
      <c r="F7416" s="27"/>
      <c r="G7416"/>
      <c r="H7416"/>
      <c r="I7416"/>
      <c r="X7416"/>
      <c r="Y7416"/>
      <c r="Z7416"/>
    </row>
    <row r="7417" spans="1:26" x14ac:dyDescent="0.2">
      <c r="A7417"/>
      <c r="B7417" s="27"/>
      <c r="C7417" s="27"/>
      <c r="D7417"/>
      <c r="E7417"/>
      <c r="F7417" s="27"/>
      <c r="G7417"/>
      <c r="H7417"/>
      <c r="I7417"/>
      <c r="X7417"/>
      <c r="Y7417"/>
      <c r="Z7417"/>
    </row>
    <row r="7418" spans="1:26" x14ac:dyDescent="0.2">
      <c r="A7418"/>
      <c r="B7418" s="27"/>
      <c r="C7418" s="27"/>
      <c r="D7418"/>
      <c r="E7418"/>
      <c r="F7418" s="27"/>
      <c r="G7418"/>
      <c r="H7418"/>
      <c r="I7418"/>
      <c r="X7418"/>
      <c r="Y7418"/>
      <c r="Z7418"/>
    </row>
    <row r="7419" spans="1:26" x14ac:dyDescent="0.2">
      <c r="A7419"/>
      <c r="B7419" s="27"/>
      <c r="C7419" s="27"/>
      <c r="D7419"/>
      <c r="E7419"/>
      <c r="F7419" s="27"/>
      <c r="G7419"/>
      <c r="H7419"/>
      <c r="I7419"/>
      <c r="X7419"/>
      <c r="Y7419"/>
      <c r="Z7419"/>
    </row>
    <row r="7420" spans="1:26" x14ac:dyDescent="0.2">
      <c r="A7420"/>
      <c r="B7420" s="27"/>
      <c r="C7420" s="27"/>
      <c r="D7420"/>
      <c r="E7420"/>
      <c r="F7420" s="27"/>
      <c r="G7420"/>
      <c r="H7420"/>
      <c r="I7420"/>
      <c r="X7420"/>
      <c r="Y7420"/>
      <c r="Z7420"/>
    </row>
    <row r="7421" spans="1:26" x14ac:dyDescent="0.2">
      <c r="A7421"/>
      <c r="B7421" s="27"/>
      <c r="C7421" s="27"/>
      <c r="D7421"/>
      <c r="E7421"/>
      <c r="F7421" s="27"/>
      <c r="G7421"/>
      <c r="H7421"/>
      <c r="I7421"/>
      <c r="X7421"/>
      <c r="Y7421"/>
      <c r="Z7421"/>
    </row>
    <row r="7422" spans="1:26" x14ac:dyDescent="0.2">
      <c r="A7422"/>
      <c r="B7422" s="27"/>
      <c r="C7422" s="27"/>
      <c r="D7422"/>
      <c r="E7422"/>
      <c r="F7422" s="27"/>
      <c r="G7422"/>
      <c r="H7422"/>
      <c r="I7422"/>
      <c r="X7422"/>
      <c r="Y7422"/>
      <c r="Z7422"/>
    </row>
    <row r="7423" spans="1:26" x14ac:dyDescent="0.2">
      <c r="A7423"/>
      <c r="B7423" s="27"/>
      <c r="C7423" s="27"/>
      <c r="D7423"/>
      <c r="E7423"/>
      <c r="F7423" s="27"/>
      <c r="G7423"/>
      <c r="H7423"/>
      <c r="I7423"/>
      <c r="X7423"/>
      <c r="Y7423"/>
      <c r="Z7423"/>
    </row>
    <row r="7424" spans="1:26" x14ac:dyDescent="0.2">
      <c r="A7424"/>
      <c r="B7424" s="27"/>
      <c r="C7424" s="27"/>
      <c r="D7424"/>
      <c r="E7424"/>
      <c r="F7424" s="27"/>
      <c r="G7424"/>
      <c r="H7424"/>
      <c r="I7424"/>
      <c r="X7424"/>
      <c r="Y7424"/>
      <c r="Z7424"/>
    </row>
    <row r="7425" spans="1:26" x14ac:dyDescent="0.2">
      <c r="A7425"/>
      <c r="B7425" s="27"/>
      <c r="C7425" s="27"/>
      <c r="D7425"/>
      <c r="E7425"/>
      <c r="F7425" s="27"/>
      <c r="G7425"/>
      <c r="H7425"/>
      <c r="I7425"/>
      <c r="X7425"/>
      <c r="Y7425"/>
      <c r="Z7425"/>
    </row>
    <row r="7426" spans="1:26" x14ac:dyDescent="0.2">
      <c r="A7426"/>
      <c r="B7426" s="27"/>
      <c r="C7426" s="27"/>
      <c r="D7426"/>
      <c r="E7426"/>
      <c r="F7426" s="27"/>
      <c r="G7426"/>
      <c r="H7426"/>
      <c r="I7426"/>
      <c r="X7426"/>
      <c r="Y7426"/>
      <c r="Z7426"/>
    </row>
    <row r="7427" spans="1:26" x14ac:dyDescent="0.2">
      <c r="A7427"/>
      <c r="B7427" s="27"/>
      <c r="C7427" s="27"/>
      <c r="D7427"/>
      <c r="E7427"/>
      <c r="F7427" s="27"/>
      <c r="G7427"/>
      <c r="H7427"/>
      <c r="I7427"/>
      <c r="X7427"/>
      <c r="Y7427"/>
      <c r="Z7427"/>
    </row>
    <row r="7428" spans="1:26" x14ac:dyDescent="0.2">
      <c r="A7428"/>
      <c r="B7428" s="27"/>
      <c r="C7428" s="27"/>
      <c r="D7428"/>
      <c r="E7428"/>
      <c r="F7428" s="27"/>
      <c r="G7428"/>
      <c r="H7428"/>
      <c r="I7428"/>
      <c r="X7428"/>
      <c r="Y7428"/>
      <c r="Z7428"/>
    </row>
    <row r="7429" spans="1:26" x14ac:dyDescent="0.2">
      <c r="A7429"/>
      <c r="B7429" s="27"/>
      <c r="C7429" s="27"/>
      <c r="D7429"/>
      <c r="E7429"/>
      <c r="F7429" s="27"/>
      <c r="G7429"/>
      <c r="H7429"/>
      <c r="I7429"/>
      <c r="X7429"/>
      <c r="Y7429"/>
      <c r="Z7429"/>
    </row>
    <row r="7430" spans="1:26" x14ac:dyDescent="0.2">
      <c r="A7430"/>
      <c r="B7430" s="27"/>
      <c r="C7430" s="27"/>
      <c r="D7430"/>
      <c r="E7430"/>
      <c r="F7430" s="27"/>
      <c r="G7430"/>
      <c r="H7430"/>
      <c r="I7430"/>
      <c r="X7430"/>
      <c r="Y7430"/>
      <c r="Z7430"/>
    </row>
    <row r="7431" spans="1:26" x14ac:dyDescent="0.2">
      <c r="A7431"/>
      <c r="B7431" s="27"/>
      <c r="C7431" s="27"/>
      <c r="D7431"/>
      <c r="E7431"/>
      <c r="F7431" s="27"/>
      <c r="G7431"/>
      <c r="H7431"/>
      <c r="I7431"/>
      <c r="X7431"/>
      <c r="Y7431"/>
      <c r="Z7431"/>
    </row>
    <row r="7432" spans="1:26" x14ac:dyDescent="0.2">
      <c r="A7432"/>
      <c r="B7432" s="27"/>
      <c r="C7432" s="27"/>
      <c r="D7432"/>
      <c r="E7432"/>
      <c r="F7432" s="27"/>
      <c r="G7432"/>
      <c r="H7432"/>
      <c r="I7432"/>
      <c r="X7432"/>
      <c r="Y7432"/>
      <c r="Z7432"/>
    </row>
    <row r="7433" spans="1:26" x14ac:dyDescent="0.2">
      <c r="A7433"/>
      <c r="B7433" s="27"/>
      <c r="C7433" s="27"/>
      <c r="D7433"/>
      <c r="E7433"/>
      <c r="F7433" s="27"/>
      <c r="G7433"/>
      <c r="H7433"/>
      <c r="I7433"/>
      <c r="X7433"/>
      <c r="Y7433"/>
      <c r="Z7433"/>
    </row>
    <row r="7434" spans="1:26" x14ac:dyDescent="0.2">
      <c r="A7434"/>
      <c r="B7434" s="27"/>
      <c r="C7434" s="27"/>
      <c r="D7434"/>
      <c r="E7434"/>
      <c r="F7434" s="27"/>
      <c r="G7434"/>
      <c r="H7434"/>
      <c r="I7434"/>
      <c r="X7434"/>
      <c r="Y7434"/>
      <c r="Z7434"/>
    </row>
    <row r="7435" spans="1:26" x14ac:dyDescent="0.2">
      <c r="A7435"/>
      <c r="B7435" s="27"/>
      <c r="C7435" s="27"/>
      <c r="D7435"/>
      <c r="E7435"/>
      <c r="F7435" s="27"/>
      <c r="G7435"/>
      <c r="H7435"/>
      <c r="I7435"/>
      <c r="X7435"/>
      <c r="Y7435"/>
      <c r="Z7435"/>
    </row>
    <row r="7436" spans="1:26" x14ac:dyDescent="0.2">
      <c r="A7436"/>
      <c r="B7436" s="27"/>
      <c r="C7436" s="27"/>
      <c r="D7436"/>
      <c r="E7436"/>
      <c r="F7436" s="27"/>
      <c r="G7436"/>
      <c r="H7436"/>
      <c r="I7436"/>
      <c r="X7436"/>
      <c r="Y7436"/>
      <c r="Z7436"/>
    </row>
    <row r="7437" spans="1:26" x14ac:dyDescent="0.2">
      <c r="A7437"/>
      <c r="B7437" s="27"/>
      <c r="C7437" s="27"/>
      <c r="D7437"/>
      <c r="E7437"/>
      <c r="F7437" s="27"/>
      <c r="G7437"/>
      <c r="H7437"/>
      <c r="I7437"/>
      <c r="X7437"/>
      <c r="Y7437"/>
      <c r="Z7437"/>
    </row>
    <row r="7438" spans="1:26" x14ac:dyDescent="0.2">
      <c r="A7438"/>
      <c r="B7438" s="27"/>
      <c r="C7438" s="27"/>
      <c r="D7438"/>
      <c r="E7438"/>
      <c r="F7438" s="27"/>
      <c r="G7438"/>
      <c r="H7438"/>
      <c r="I7438"/>
      <c r="X7438"/>
      <c r="Y7438"/>
      <c r="Z7438"/>
    </row>
    <row r="7439" spans="1:26" x14ac:dyDescent="0.2">
      <c r="A7439"/>
      <c r="B7439" s="27"/>
      <c r="C7439" s="27"/>
      <c r="D7439"/>
      <c r="E7439"/>
      <c r="F7439" s="27"/>
      <c r="G7439"/>
      <c r="H7439"/>
      <c r="I7439"/>
      <c r="X7439"/>
      <c r="Y7439"/>
      <c r="Z7439"/>
    </row>
    <row r="7440" spans="1:26" x14ac:dyDescent="0.2">
      <c r="A7440"/>
      <c r="B7440" s="27"/>
      <c r="C7440" s="27"/>
      <c r="D7440"/>
      <c r="E7440"/>
      <c r="F7440" s="27"/>
      <c r="G7440"/>
      <c r="H7440"/>
      <c r="I7440"/>
      <c r="X7440"/>
      <c r="Y7440"/>
      <c r="Z7440"/>
    </row>
    <row r="7441" spans="1:26" x14ac:dyDescent="0.2">
      <c r="A7441"/>
      <c r="B7441" s="27"/>
      <c r="C7441" s="27"/>
      <c r="D7441"/>
      <c r="E7441"/>
      <c r="F7441" s="27"/>
      <c r="G7441"/>
      <c r="H7441"/>
      <c r="I7441"/>
      <c r="X7441"/>
      <c r="Y7441"/>
      <c r="Z7441"/>
    </row>
    <row r="7442" spans="1:26" x14ac:dyDescent="0.2">
      <c r="A7442"/>
      <c r="B7442" s="27"/>
      <c r="C7442" s="27"/>
      <c r="D7442"/>
      <c r="E7442"/>
      <c r="F7442" s="27"/>
      <c r="G7442"/>
      <c r="H7442"/>
      <c r="I7442"/>
      <c r="X7442"/>
      <c r="Y7442"/>
      <c r="Z7442"/>
    </row>
    <row r="7443" spans="1:26" x14ac:dyDescent="0.2">
      <c r="A7443"/>
      <c r="B7443" s="27"/>
      <c r="C7443" s="27"/>
      <c r="D7443"/>
      <c r="E7443"/>
      <c r="F7443" s="27"/>
      <c r="G7443"/>
      <c r="H7443"/>
      <c r="I7443"/>
      <c r="X7443"/>
      <c r="Y7443"/>
      <c r="Z7443"/>
    </row>
    <row r="7444" spans="1:26" x14ac:dyDescent="0.2">
      <c r="A7444"/>
      <c r="B7444" s="27"/>
      <c r="C7444" s="27"/>
      <c r="D7444"/>
      <c r="E7444"/>
      <c r="F7444" s="27"/>
      <c r="G7444"/>
      <c r="H7444"/>
      <c r="I7444"/>
      <c r="X7444"/>
      <c r="Y7444"/>
      <c r="Z7444"/>
    </row>
    <row r="7445" spans="1:26" x14ac:dyDescent="0.2">
      <c r="A7445"/>
      <c r="B7445" s="27"/>
      <c r="C7445" s="27"/>
      <c r="D7445"/>
      <c r="E7445"/>
      <c r="F7445" s="27"/>
      <c r="G7445"/>
      <c r="H7445"/>
      <c r="I7445"/>
      <c r="X7445"/>
      <c r="Y7445"/>
      <c r="Z7445"/>
    </row>
    <row r="7446" spans="1:26" x14ac:dyDescent="0.2">
      <c r="A7446"/>
      <c r="B7446" s="27"/>
      <c r="C7446" s="27"/>
      <c r="D7446"/>
      <c r="E7446"/>
      <c r="F7446" s="27"/>
      <c r="G7446"/>
      <c r="H7446"/>
      <c r="I7446"/>
      <c r="X7446"/>
      <c r="Y7446"/>
      <c r="Z7446"/>
    </row>
    <row r="7447" spans="1:26" x14ac:dyDescent="0.2">
      <c r="A7447"/>
      <c r="B7447" s="27"/>
      <c r="C7447" s="27"/>
      <c r="D7447"/>
      <c r="E7447"/>
      <c r="F7447" s="27"/>
      <c r="G7447"/>
      <c r="H7447"/>
      <c r="I7447"/>
      <c r="X7447"/>
      <c r="Y7447"/>
      <c r="Z7447"/>
    </row>
    <row r="7448" spans="1:26" x14ac:dyDescent="0.2">
      <c r="A7448"/>
      <c r="B7448" s="27"/>
      <c r="C7448" s="27"/>
      <c r="D7448"/>
      <c r="E7448"/>
      <c r="F7448" s="27"/>
      <c r="G7448"/>
      <c r="H7448"/>
      <c r="I7448"/>
      <c r="X7448"/>
      <c r="Y7448"/>
      <c r="Z7448"/>
    </row>
    <row r="7449" spans="1:26" x14ac:dyDescent="0.2">
      <c r="A7449"/>
      <c r="B7449" s="27"/>
      <c r="C7449" s="27"/>
      <c r="D7449"/>
      <c r="E7449"/>
      <c r="F7449" s="27"/>
      <c r="G7449"/>
      <c r="H7449"/>
      <c r="I7449"/>
      <c r="X7449"/>
      <c r="Y7449"/>
      <c r="Z7449"/>
    </row>
    <row r="7450" spans="1:26" x14ac:dyDescent="0.2">
      <c r="A7450"/>
      <c r="B7450" s="27"/>
      <c r="C7450" s="27"/>
      <c r="D7450"/>
      <c r="E7450"/>
      <c r="F7450" s="27"/>
      <c r="G7450"/>
      <c r="H7450"/>
      <c r="I7450"/>
      <c r="X7450"/>
      <c r="Y7450"/>
      <c r="Z7450"/>
    </row>
    <row r="7451" spans="1:26" x14ac:dyDescent="0.2">
      <c r="A7451"/>
      <c r="B7451" s="27"/>
      <c r="C7451" s="27"/>
      <c r="D7451"/>
      <c r="E7451"/>
      <c r="F7451" s="27"/>
      <c r="G7451"/>
      <c r="H7451"/>
      <c r="I7451"/>
      <c r="X7451"/>
      <c r="Y7451"/>
      <c r="Z7451"/>
    </row>
    <row r="7452" spans="1:26" x14ac:dyDescent="0.2">
      <c r="A7452"/>
      <c r="B7452" s="27"/>
      <c r="C7452" s="27"/>
      <c r="D7452"/>
      <c r="E7452"/>
      <c r="F7452" s="27"/>
      <c r="G7452"/>
      <c r="H7452"/>
      <c r="I7452"/>
      <c r="X7452"/>
      <c r="Y7452"/>
      <c r="Z7452"/>
    </row>
    <row r="7453" spans="1:26" x14ac:dyDescent="0.2">
      <c r="A7453"/>
      <c r="B7453" s="27"/>
      <c r="C7453" s="27"/>
      <c r="D7453"/>
      <c r="E7453"/>
      <c r="F7453" s="27"/>
      <c r="G7453"/>
      <c r="H7453"/>
      <c r="I7453"/>
      <c r="X7453"/>
      <c r="Y7453"/>
      <c r="Z7453"/>
    </row>
    <row r="7454" spans="1:26" x14ac:dyDescent="0.2">
      <c r="A7454"/>
      <c r="B7454" s="27"/>
      <c r="C7454" s="27"/>
      <c r="D7454"/>
      <c r="E7454"/>
      <c r="F7454" s="27"/>
      <c r="G7454"/>
      <c r="H7454"/>
      <c r="I7454"/>
      <c r="X7454"/>
      <c r="Y7454"/>
      <c r="Z7454"/>
    </row>
    <row r="7455" spans="1:26" x14ac:dyDescent="0.2">
      <c r="A7455"/>
      <c r="B7455" s="27"/>
      <c r="C7455" s="27"/>
      <c r="D7455"/>
      <c r="E7455"/>
      <c r="F7455" s="27"/>
      <c r="G7455"/>
      <c r="H7455"/>
      <c r="I7455"/>
      <c r="X7455"/>
      <c r="Y7455"/>
      <c r="Z7455"/>
    </row>
    <row r="7456" spans="1:26" x14ac:dyDescent="0.2">
      <c r="A7456"/>
      <c r="B7456" s="27"/>
      <c r="C7456" s="27"/>
      <c r="D7456"/>
      <c r="E7456"/>
      <c r="F7456" s="27"/>
      <c r="G7456"/>
      <c r="H7456"/>
      <c r="I7456"/>
      <c r="X7456"/>
      <c r="Y7456"/>
      <c r="Z7456"/>
    </row>
    <row r="7457" spans="1:26" x14ac:dyDescent="0.2">
      <c r="A7457"/>
      <c r="B7457" s="27"/>
      <c r="C7457" s="27"/>
      <c r="D7457"/>
      <c r="E7457"/>
      <c r="F7457" s="27"/>
      <c r="G7457"/>
      <c r="H7457"/>
      <c r="I7457"/>
      <c r="X7457"/>
      <c r="Y7457"/>
      <c r="Z7457"/>
    </row>
    <row r="7458" spans="1:26" x14ac:dyDescent="0.2">
      <c r="A7458"/>
      <c r="B7458" s="27"/>
      <c r="C7458" s="27"/>
      <c r="D7458"/>
      <c r="E7458"/>
      <c r="F7458" s="27"/>
      <c r="G7458"/>
      <c r="H7458"/>
      <c r="I7458"/>
      <c r="X7458"/>
      <c r="Y7458"/>
      <c r="Z7458"/>
    </row>
    <row r="7459" spans="1:26" x14ac:dyDescent="0.2">
      <c r="A7459"/>
      <c r="B7459" s="27"/>
      <c r="C7459" s="27"/>
      <c r="D7459"/>
      <c r="E7459"/>
      <c r="F7459" s="27"/>
      <c r="G7459"/>
      <c r="H7459"/>
      <c r="I7459"/>
      <c r="X7459"/>
      <c r="Y7459"/>
      <c r="Z7459"/>
    </row>
    <row r="7460" spans="1:26" x14ac:dyDescent="0.2">
      <c r="A7460"/>
      <c r="B7460" s="27"/>
      <c r="C7460" s="27"/>
      <c r="D7460"/>
      <c r="E7460"/>
      <c r="F7460" s="27"/>
      <c r="G7460"/>
      <c r="H7460"/>
      <c r="I7460"/>
      <c r="X7460"/>
      <c r="Y7460"/>
      <c r="Z7460"/>
    </row>
    <row r="7461" spans="1:26" x14ac:dyDescent="0.2">
      <c r="A7461"/>
      <c r="B7461" s="27"/>
      <c r="C7461" s="27"/>
      <c r="D7461"/>
      <c r="E7461"/>
      <c r="F7461" s="27"/>
      <c r="G7461"/>
      <c r="H7461"/>
      <c r="I7461"/>
      <c r="X7461"/>
      <c r="Y7461"/>
      <c r="Z7461"/>
    </row>
    <row r="7462" spans="1:26" x14ac:dyDescent="0.2">
      <c r="A7462"/>
      <c r="B7462" s="27"/>
      <c r="C7462" s="27"/>
      <c r="D7462"/>
      <c r="E7462"/>
      <c r="F7462" s="27"/>
      <c r="G7462"/>
      <c r="H7462"/>
      <c r="I7462"/>
      <c r="X7462"/>
      <c r="Y7462"/>
      <c r="Z7462"/>
    </row>
    <row r="7463" spans="1:26" x14ac:dyDescent="0.2">
      <c r="A7463"/>
      <c r="B7463" s="27"/>
      <c r="C7463" s="27"/>
      <c r="D7463"/>
      <c r="E7463"/>
      <c r="F7463" s="27"/>
      <c r="G7463"/>
      <c r="H7463"/>
      <c r="I7463"/>
      <c r="X7463"/>
      <c r="Y7463"/>
      <c r="Z7463"/>
    </row>
    <row r="7464" spans="1:26" x14ac:dyDescent="0.2">
      <c r="A7464"/>
      <c r="B7464" s="27"/>
      <c r="C7464" s="27"/>
      <c r="D7464"/>
      <c r="E7464"/>
      <c r="F7464" s="27"/>
      <c r="G7464"/>
      <c r="H7464"/>
      <c r="I7464"/>
      <c r="X7464"/>
      <c r="Y7464"/>
      <c r="Z7464"/>
    </row>
    <row r="7465" spans="1:26" x14ac:dyDescent="0.2">
      <c r="A7465"/>
      <c r="B7465" s="27"/>
      <c r="C7465" s="27"/>
      <c r="D7465"/>
      <c r="E7465"/>
      <c r="F7465" s="27"/>
      <c r="G7465"/>
      <c r="H7465"/>
      <c r="I7465"/>
      <c r="X7465"/>
      <c r="Y7465"/>
      <c r="Z7465"/>
    </row>
    <row r="7466" spans="1:26" x14ac:dyDescent="0.2">
      <c r="A7466"/>
      <c r="B7466" s="27"/>
      <c r="C7466" s="27"/>
      <c r="D7466"/>
      <c r="E7466"/>
      <c r="F7466" s="27"/>
      <c r="G7466"/>
      <c r="H7466"/>
      <c r="I7466"/>
      <c r="X7466"/>
      <c r="Y7466"/>
      <c r="Z7466"/>
    </row>
    <row r="7467" spans="1:26" x14ac:dyDescent="0.2">
      <c r="A7467"/>
      <c r="B7467" s="27"/>
      <c r="C7467" s="27"/>
      <c r="D7467"/>
      <c r="E7467"/>
      <c r="F7467" s="27"/>
      <c r="G7467"/>
      <c r="H7467"/>
      <c r="I7467"/>
      <c r="X7467"/>
      <c r="Y7467"/>
      <c r="Z7467"/>
    </row>
    <row r="7468" spans="1:26" x14ac:dyDescent="0.2">
      <c r="A7468"/>
      <c r="B7468" s="27"/>
      <c r="C7468" s="27"/>
      <c r="D7468"/>
      <c r="E7468"/>
      <c r="F7468" s="27"/>
      <c r="G7468"/>
      <c r="H7468"/>
      <c r="I7468"/>
      <c r="X7468"/>
      <c r="Y7468"/>
      <c r="Z7468"/>
    </row>
    <row r="7469" spans="1:26" x14ac:dyDescent="0.2">
      <c r="A7469"/>
      <c r="B7469" s="27"/>
      <c r="C7469" s="27"/>
      <c r="D7469"/>
      <c r="E7469"/>
      <c r="F7469" s="27"/>
      <c r="G7469"/>
      <c r="H7469"/>
      <c r="I7469"/>
      <c r="X7469"/>
      <c r="Y7469"/>
      <c r="Z7469"/>
    </row>
    <row r="7470" spans="1:26" x14ac:dyDescent="0.2">
      <c r="A7470"/>
      <c r="B7470" s="27"/>
      <c r="C7470" s="27"/>
      <c r="D7470"/>
      <c r="E7470"/>
      <c r="F7470" s="27"/>
      <c r="G7470"/>
      <c r="H7470"/>
      <c r="I7470"/>
      <c r="X7470"/>
      <c r="Y7470"/>
      <c r="Z7470"/>
    </row>
    <row r="7471" spans="1:26" x14ac:dyDescent="0.2">
      <c r="A7471"/>
      <c r="B7471" s="27"/>
      <c r="C7471" s="27"/>
      <c r="D7471"/>
      <c r="E7471"/>
      <c r="F7471" s="27"/>
      <c r="G7471"/>
      <c r="H7471"/>
      <c r="I7471"/>
      <c r="X7471"/>
      <c r="Y7471"/>
      <c r="Z7471"/>
    </row>
    <row r="7472" spans="1:26" x14ac:dyDescent="0.2">
      <c r="A7472"/>
      <c r="B7472" s="27"/>
      <c r="C7472" s="27"/>
      <c r="D7472"/>
      <c r="E7472"/>
      <c r="F7472" s="27"/>
      <c r="G7472"/>
      <c r="H7472"/>
      <c r="I7472"/>
      <c r="X7472"/>
      <c r="Y7472"/>
      <c r="Z7472"/>
    </row>
    <row r="7473" spans="1:26" x14ac:dyDescent="0.2">
      <c r="A7473"/>
      <c r="B7473" s="27"/>
      <c r="C7473" s="27"/>
      <c r="D7473"/>
      <c r="E7473"/>
      <c r="F7473" s="27"/>
      <c r="G7473"/>
      <c r="H7473"/>
      <c r="I7473"/>
      <c r="X7473"/>
      <c r="Y7473"/>
      <c r="Z7473"/>
    </row>
    <row r="7474" spans="1:26" x14ac:dyDescent="0.2">
      <c r="A7474"/>
      <c r="B7474" s="27"/>
      <c r="C7474" s="27"/>
      <c r="D7474"/>
      <c r="E7474"/>
      <c r="F7474" s="27"/>
      <c r="G7474"/>
      <c r="H7474"/>
      <c r="I7474"/>
      <c r="X7474"/>
      <c r="Y7474"/>
      <c r="Z7474"/>
    </row>
    <row r="7475" spans="1:26" x14ac:dyDescent="0.2">
      <c r="A7475"/>
      <c r="B7475" s="27"/>
      <c r="C7475" s="27"/>
      <c r="D7475"/>
      <c r="E7475"/>
      <c r="F7475" s="27"/>
      <c r="G7475"/>
      <c r="H7475"/>
      <c r="I7475"/>
      <c r="X7475"/>
      <c r="Y7475"/>
      <c r="Z7475"/>
    </row>
    <row r="7476" spans="1:26" x14ac:dyDescent="0.2">
      <c r="A7476"/>
      <c r="B7476" s="27"/>
      <c r="C7476" s="27"/>
      <c r="D7476"/>
      <c r="E7476"/>
      <c r="F7476" s="27"/>
      <c r="G7476"/>
      <c r="H7476"/>
      <c r="I7476"/>
      <c r="X7476"/>
      <c r="Y7476"/>
      <c r="Z7476"/>
    </row>
    <row r="7477" spans="1:26" x14ac:dyDescent="0.2">
      <c r="A7477"/>
      <c r="B7477" s="27"/>
      <c r="C7477" s="27"/>
      <c r="D7477"/>
      <c r="E7477"/>
      <c r="F7477" s="27"/>
      <c r="G7477"/>
      <c r="H7477"/>
      <c r="I7477"/>
      <c r="X7477"/>
      <c r="Y7477"/>
      <c r="Z7477"/>
    </row>
    <row r="7478" spans="1:26" x14ac:dyDescent="0.2">
      <c r="A7478"/>
      <c r="B7478" s="27"/>
      <c r="C7478" s="27"/>
      <c r="D7478"/>
      <c r="E7478"/>
      <c r="F7478" s="27"/>
      <c r="G7478"/>
      <c r="H7478"/>
      <c r="I7478"/>
      <c r="X7478"/>
      <c r="Y7478"/>
      <c r="Z7478"/>
    </row>
    <row r="7479" spans="1:26" x14ac:dyDescent="0.2">
      <c r="A7479"/>
      <c r="B7479" s="27"/>
      <c r="C7479" s="27"/>
      <c r="D7479"/>
      <c r="E7479"/>
      <c r="F7479" s="27"/>
      <c r="G7479"/>
      <c r="H7479"/>
      <c r="I7479"/>
      <c r="X7479"/>
      <c r="Y7479"/>
      <c r="Z7479"/>
    </row>
    <row r="7480" spans="1:26" x14ac:dyDescent="0.2">
      <c r="A7480"/>
      <c r="B7480" s="27"/>
      <c r="C7480" s="27"/>
      <c r="D7480"/>
      <c r="E7480"/>
      <c r="F7480" s="27"/>
      <c r="G7480"/>
      <c r="H7480"/>
      <c r="I7480"/>
      <c r="X7480"/>
      <c r="Y7480"/>
      <c r="Z7480"/>
    </row>
    <row r="7481" spans="1:26" x14ac:dyDescent="0.2">
      <c r="A7481"/>
      <c r="B7481" s="27"/>
      <c r="C7481" s="27"/>
      <c r="D7481"/>
      <c r="E7481"/>
      <c r="F7481" s="27"/>
      <c r="G7481"/>
      <c r="H7481"/>
      <c r="I7481"/>
      <c r="X7481"/>
      <c r="Y7481"/>
      <c r="Z7481"/>
    </row>
    <row r="7482" spans="1:26" x14ac:dyDescent="0.2">
      <c r="A7482"/>
      <c r="B7482" s="27"/>
      <c r="C7482" s="27"/>
      <c r="D7482"/>
      <c r="E7482"/>
      <c r="F7482" s="27"/>
      <c r="G7482"/>
      <c r="H7482"/>
      <c r="I7482"/>
      <c r="X7482"/>
      <c r="Y7482"/>
      <c r="Z7482"/>
    </row>
    <row r="7483" spans="1:26" x14ac:dyDescent="0.2">
      <c r="A7483"/>
      <c r="B7483" s="27"/>
      <c r="C7483" s="27"/>
      <c r="D7483"/>
      <c r="E7483"/>
      <c r="F7483" s="27"/>
      <c r="G7483"/>
      <c r="H7483"/>
      <c r="I7483"/>
      <c r="X7483"/>
      <c r="Y7483"/>
      <c r="Z7483"/>
    </row>
    <row r="7484" spans="1:26" x14ac:dyDescent="0.2">
      <c r="A7484"/>
      <c r="B7484" s="27"/>
      <c r="C7484" s="27"/>
      <c r="D7484"/>
      <c r="E7484"/>
      <c r="F7484" s="27"/>
      <c r="G7484"/>
      <c r="H7484"/>
      <c r="I7484"/>
      <c r="X7484"/>
      <c r="Y7484"/>
      <c r="Z7484"/>
    </row>
    <row r="7485" spans="1:26" x14ac:dyDescent="0.2">
      <c r="A7485"/>
      <c r="B7485" s="27"/>
      <c r="C7485" s="27"/>
      <c r="D7485"/>
      <c r="E7485"/>
      <c r="F7485" s="27"/>
      <c r="G7485"/>
      <c r="H7485"/>
      <c r="I7485"/>
      <c r="X7485"/>
      <c r="Y7485"/>
      <c r="Z7485"/>
    </row>
    <row r="7486" spans="1:26" x14ac:dyDescent="0.2">
      <c r="A7486"/>
      <c r="B7486" s="27"/>
      <c r="C7486" s="27"/>
      <c r="D7486"/>
      <c r="E7486"/>
      <c r="F7486" s="27"/>
      <c r="G7486"/>
      <c r="H7486"/>
      <c r="I7486"/>
      <c r="X7486"/>
      <c r="Y7486"/>
      <c r="Z7486"/>
    </row>
    <row r="7487" spans="1:26" x14ac:dyDescent="0.2">
      <c r="A7487"/>
      <c r="B7487" s="27"/>
      <c r="C7487" s="27"/>
      <c r="D7487"/>
      <c r="E7487"/>
      <c r="F7487" s="27"/>
      <c r="G7487"/>
      <c r="H7487"/>
      <c r="I7487"/>
      <c r="X7487"/>
      <c r="Y7487"/>
      <c r="Z7487"/>
    </row>
    <row r="7488" spans="1:26" x14ac:dyDescent="0.2">
      <c r="A7488"/>
      <c r="B7488" s="27"/>
      <c r="C7488" s="27"/>
      <c r="D7488"/>
      <c r="E7488"/>
      <c r="F7488" s="27"/>
      <c r="G7488"/>
      <c r="H7488"/>
      <c r="I7488"/>
      <c r="X7488"/>
      <c r="Y7488"/>
      <c r="Z7488"/>
    </row>
    <row r="7489" spans="1:26" x14ac:dyDescent="0.2">
      <c r="A7489"/>
      <c r="B7489" s="27"/>
      <c r="C7489" s="27"/>
      <c r="D7489"/>
      <c r="E7489"/>
      <c r="F7489" s="27"/>
      <c r="G7489"/>
      <c r="H7489"/>
      <c r="I7489"/>
      <c r="X7489"/>
      <c r="Y7489"/>
      <c r="Z7489"/>
    </row>
    <row r="7490" spans="1:26" x14ac:dyDescent="0.2">
      <c r="A7490"/>
      <c r="B7490" s="27"/>
      <c r="C7490" s="27"/>
      <c r="D7490"/>
      <c r="E7490"/>
      <c r="F7490" s="27"/>
      <c r="G7490"/>
      <c r="H7490"/>
      <c r="I7490"/>
      <c r="X7490"/>
      <c r="Y7490"/>
      <c r="Z7490"/>
    </row>
    <row r="7491" spans="1:26" x14ac:dyDescent="0.2">
      <c r="A7491"/>
      <c r="B7491" s="27"/>
      <c r="C7491" s="27"/>
      <c r="D7491"/>
      <c r="E7491"/>
      <c r="F7491" s="27"/>
      <c r="G7491"/>
      <c r="H7491"/>
      <c r="I7491"/>
      <c r="X7491"/>
      <c r="Y7491"/>
      <c r="Z7491"/>
    </row>
    <row r="7492" spans="1:26" x14ac:dyDescent="0.2">
      <c r="A7492"/>
      <c r="B7492" s="27"/>
      <c r="C7492" s="27"/>
      <c r="D7492"/>
      <c r="E7492"/>
      <c r="F7492" s="27"/>
      <c r="G7492"/>
      <c r="H7492"/>
      <c r="I7492"/>
      <c r="X7492"/>
      <c r="Y7492"/>
      <c r="Z7492"/>
    </row>
    <row r="7493" spans="1:26" x14ac:dyDescent="0.2">
      <c r="A7493"/>
      <c r="B7493" s="27"/>
      <c r="C7493" s="27"/>
      <c r="D7493"/>
      <c r="E7493"/>
      <c r="F7493" s="27"/>
      <c r="G7493"/>
      <c r="H7493"/>
      <c r="I7493"/>
      <c r="X7493"/>
      <c r="Y7493"/>
      <c r="Z7493"/>
    </row>
    <row r="7494" spans="1:26" x14ac:dyDescent="0.2">
      <c r="A7494"/>
      <c r="B7494" s="27"/>
      <c r="C7494" s="27"/>
      <c r="D7494"/>
      <c r="E7494"/>
      <c r="F7494" s="27"/>
      <c r="G7494"/>
      <c r="H7494"/>
      <c r="I7494"/>
      <c r="X7494"/>
      <c r="Y7494"/>
      <c r="Z7494"/>
    </row>
    <row r="7495" spans="1:26" x14ac:dyDescent="0.2">
      <c r="A7495"/>
      <c r="B7495" s="27"/>
      <c r="C7495" s="27"/>
      <c r="D7495"/>
      <c r="E7495"/>
      <c r="F7495" s="27"/>
      <c r="G7495"/>
      <c r="H7495"/>
      <c r="I7495"/>
      <c r="X7495"/>
      <c r="Y7495"/>
      <c r="Z7495"/>
    </row>
    <row r="7496" spans="1:26" x14ac:dyDescent="0.2">
      <c r="A7496"/>
      <c r="B7496" s="27"/>
      <c r="C7496" s="27"/>
      <c r="D7496"/>
      <c r="E7496"/>
      <c r="F7496" s="27"/>
      <c r="G7496"/>
      <c r="H7496"/>
      <c r="I7496"/>
      <c r="X7496"/>
      <c r="Y7496"/>
      <c r="Z7496"/>
    </row>
    <row r="7497" spans="1:26" x14ac:dyDescent="0.2">
      <c r="A7497"/>
      <c r="B7497" s="27"/>
      <c r="C7497" s="27"/>
      <c r="D7497"/>
      <c r="E7497"/>
      <c r="F7497" s="27"/>
      <c r="G7497"/>
      <c r="H7497"/>
      <c r="I7497"/>
      <c r="X7497"/>
      <c r="Y7497"/>
      <c r="Z7497"/>
    </row>
    <row r="7498" spans="1:26" x14ac:dyDescent="0.2">
      <c r="A7498"/>
      <c r="B7498" s="27"/>
      <c r="C7498" s="27"/>
      <c r="D7498"/>
      <c r="E7498"/>
      <c r="F7498" s="27"/>
      <c r="G7498"/>
      <c r="H7498"/>
      <c r="I7498"/>
      <c r="X7498"/>
      <c r="Y7498"/>
      <c r="Z7498"/>
    </row>
    <row r="7499" spans="1:26" x14ac:dyDescent="0.2">
      <c r="A7499"/>
      <c r="B7499" s="27"/>
      <c r="C7499" s="27"/>
      <c r="D7499"/>
      <c r="E7499"/>
      <c r="F7499" s="27"/>
      <c r="G7499"/>
      <c r="H7499"/>
      <c r="I7499"/>
      <c r="X7499"/>
      <c r="Y7499"/>
      <c r="Z7499"/>
    </row>
    <row r="7500" spans="1:26" x14ac:dyDescent="0.2">
      <c r="A7500"/>
      <c r="B7500" s="27"/>
      <c r="C7500" s="27"/>
      <c r="D7500"/>
      <c r="E7500"/>
      <c r="F7500" s="27"/>
      <c r="G7500"/>
      <c r="H7500"/>
      <c r="I7500"/>
      <c r="X7500"/>
      <c r="Y7500"/>
      <c r="Z7500"/>
    </row>
    <row r="7501" spans="1:26" x14ac:dyDescent="0.2">
      <c r="A7501"/>
      <c r="B7501" s="27"/>
      <c r="C7501" s="27"/>
      <c r="D7501"/>
      <c r="E7501"/>
      <c r="F7501" s="27"/>
      <c r="G7501"/>
      <c r="H7501"/>
      <c r="I7501"/>
      <c r="X7501"/>
      <c r="Y7501"/>
      <c r="Z7501"/>
    </row>
    <row r="7502" spans="1:26" x14ac:dyDescent="0.2">
      <c r="A7502"/>
      <c r="B7502" s="27"/>
      <c r="C7502" s="27"/>
      <c r="D7502"/>
      <c r="E7502"/>
      <c r="F7502" s="27"/>
      <c r="G7502"/>
      <c r="H7502"/>
      <c r="I7502"/>
      <c r="X7502"/>
      <c r="Y7502"/>
      <c r="Z7502"/>
    </row>
    <row r="7503" spans="1:26" x14ac:dyDescent="0.2">
      <c r="A7503"/>
      <c r="B7503" s="27"/>
      <c r="C7503" s="27"/>
      <c r="D7503"/>
      <c r="E7503"/>
      <c r="F7503" s="27"/>
      <c r="G7503"/>
      <c r="H7503"/>
      <c r="I7503"/>
      <c r="X7503"/>
      <c r="Y7503"/>
      <c r="Z7503"/>
    </row>
    <row r="7504" spans="1:26" x14ac:dyDescent="0.2">
      <c r="A7504"/>
      <c r="B7504" s="27"/>
      <c r="C7504" s="27"/>
      <c r="D7504"/>
      <c r="E7504"/>
      <c r="F7504" s="27"/>
      <c r="G7504"/>
      <c r="H7504"/>
      <c r="I7504"/>
      <c r="X7504"/>
      <c r="Y7504"/>
      <c r="Z7504"/>
    </row>
    <row r="7505" spans="1:26" x14ac:dyDescent="0.2">
      <c r="A7505"/>
      <c r="B7505" s="27"/>
      <c r="C7505" s="27"/>
      <c r="D7505"/>
      <c r="E7505"/>
      <c r="F7505" s="27"/>
      <c r="G7505"/>
      <c r="H7505"/>
      <c r="I7505"/>
      <c r="X7505"/>
      <c r="Y7505"/>
      <c r="Z7505"/>
    </row>
    <row r="7506" spans="1:26" x14ac:dyDescent="0.2">
      <c r="A7506"/>
      <c r="B7506" s="27"/>
      <c r="C7506" s="27"/>
      <c r="D7506"/>
      <c r="E7506"/>
      <c r="F7506" s="27"/>
      <c r="G7506"/>
      <c r="H7506"/>
      <c r="I7506"/>
      <c r="X7506"/>
      <c r="Y7506"/>
      <c r="Z7506"/>
    </row>
    <row r="7507" spans="1:26" x14ac:dyDescent="0.2">
      <c r="A7507"/>
      <c r="B7507" s="27"/>
      <c r="C7507" s="27"/>
      <c r="D7507"/>
      <c r="E7507"/>
      <c r="F7507" s="27"/>
      <c r="G7507"/>
      <c r="H7507"/>
      <c r="I7507"/>
      <c r="X7507"/>
      <c r="Y7507"/>
      <c r="Z7507"/>
    </row>
    <row r="7508" spans="1:26" x14ac:dyDescent="0.2">
      <c r="A7508"/>
      <c r="B7508" s="27"/>
      <c r="C7508" s="27"/>
      <c r="D7508"/>
      <c r="E7508"/>
      <c r="F7508" s="27"/>
      <c r="G7508"/>
      <c r="H7508"/>
      <c r="I7508"/>
      <c r="X7508"/>
      <c r="Y7508"/>
      <c r="Z7508"/>
    </row>
    <row r="7509" spans="1:26" x14ac:dyDescent="0.2">
      <c r="A7509"/>
      <c r="B7509" s="27"/>
      <c r="C7509" s="27"/>
      <c r="D7509"/>
      <c r="E7509"/>
      <c r="F7509" s="27"/>
      <c r="G7509"/>
      <c r="H7509"/>
      <c r="I7509"/>
      <c r="X7509"/>
      <c r="Y7509"/>
      <c r="Z7509"/>
    </row>
    <row r="7510" spans="1:26" x14ac:dyDescent="0.2">
      <c r="A7510"/>
      <c r="B7510" s="27"/>
      <c r="C7510" s="27"/>
      <c r="D7510"/>
      <c r="E7510"/>
      <c r="F7510" s="27"/>
      <c r="G7510"/>
      <c r="H7510"/>
      <c r="I7510"/>
      <c r="X7510"/>
      <c r="Y7510"/>
      <c r="Z7510"/>
    </row>
    <row r="7511" spans="1:26" x14ac:dyDescent="0.2">
      <c r="A7511"/>
      <c r="B7511" s="27"/>
      <c r="C7511" s="27"/>
      <c r="D7511"/>
      <c r="E7511"/>
      <c r="F7511" s="27"/>
      <c r="G7511"/>
      <c r="H7511"/>
      <c r="I7511"/>
      <c r="X7511"/>
      <c r="Y7511"/>
      <c r="Z7511"/>
    </row>
    <row r="7512" spans="1:26" x14ac:dyDescent="0.2">
      <c r="A7512"/>
      <c r="B7512" s="27"/>
      <c r="C7512" s="27"/>
      <c r="D7512"/>
      <c r="E7512"/>
      <c r="F7512" s="27"/>
      <c r="G7512"/>
      <c r="H7512"/>
      <c r="I7512"/>
      <c r="X7512"/>
      <c r="Y7512"/>
      <c r="Z7512"/>
    </row>
    <row r="7513" spans="1:26" x14ac:dyDescent="0.2">
      <c r="A7513"/>
      <c r="B7513" s="27"/>
      <c r="C7513" s="27"/>
      <c r="D7513"/>
      <c r="E7513"/>
      <c r="F7513" s="27"/>
      <c r="G7513"/>
      <c r="H7513"/>
      <c r="I7513"/>
      <c r="X7513"/>
      <c r="Y7513"/>
      <c r="Z7513"/>
    </row>
    <row r="7514" spans="1:26" x14ac:dyDescent="0.2">
      <c r="A7514"/>
      <c r="B7514" s="27"/>
      <c r="C7514" s="27"/>
      <c r="D7514"/>
      <c r="E7514"/>
      <c r="F7514" s="27"/>
      <c r="G7514"/>
      <c r="H7514"/>
      <c r="I7514"/>
      <c r="X7514"/>
      <c r="Y7514"/>
      <c r="Z7514"/>
    </row>
    <row r="7515" spans="1:26" x14ac:dyDescent="0.2">
      <c r="A7515"/>
      <c r="B7515" s="27"/>
      <c r="C7515" s="27"/>
      <c r="D7515"/>
      <c r="E7515"/>
      <c r="F7515" s="27"/>
      <c r="G7515"/>
      <c r="H7515"/>
      <c r="I7515"/>
      <c r="X7515"/>
      <c r="Y7515"/>
      <c r="Z7515"/>
    </row>
    <row r="7516" spans="1:26" x14ac:dyDescent="0.2">
      <c r="A7516"/>
      <c r="B7516" s="27"/>
      <c r="C7516" s="27"/>
      <c r="D7516"/>
      <c r="E7516"/>
      <c r="F7516" s="27"/>
      <c r="G7516"/>
      <c r="H7516"/>
      <c r="I7516"/>
      <c r="X7516"/>
      <c r="Y7516"/>
      <c r="Z7516"/>
    </row>
    <row r="7517" spans="1:26" x14ac:dyDescent="0.2">
      <c r="A7517"/>
      <c r="B7517" s="27"/>
      <c r="C7517" s="27"/>
      <c r="D7517"/>
      <c r="E7517"/>
      <c r="F7517" s="27"/>
      <c r="G7517"/>
      <c r="H7517"/>
      <c r="I7517"/>
      <c r="X7517"/>
      <c r="Y7517"/>
      <c r="Z7517"/>
    </row>
    <row r="7518" spans="1:26" x14ac:dyDescent="0.2">
      <c r="A7518"/>
      <c r="B7518" s="27"/>
      <c r="C7518" s="27"/>
      <c r="D7518"/>
      <c r="E7518"/>
      <c r="F7518" s="27"/>
      <c r="G7518"/>
      <c r="H7518"/>
      <c r="I7518"/>
      <c r="X7518"/>
      <c r="Y7518"/>
      <c r="Z7518"/>
    </row>
    <row r="7519" spans="1:26" x14ac:dyDescent="0.2">
      <c r="A7519"/>
      <c r="B7519" s="27"/>
      <c r="C7519" s="27"/>
      <c r="D7519"/>
      <c r="E7519"/>
      <c r="F7519" s="27"/>
      <c r="G7519"/>
      <c r="H7519"/>
      <c r="I7519"/>
      <c r="X7519"/>
      <c r="Y7519"/>
      <c r="Z7519"/>
    </row>
    <row r="7520" spans="1:26" x14ac:dyDescent="0.2">
      <c r="A7520"/>
      <c r="B7520" s="27"/>
      <c r="C7520" s="27"/>
      <c r="D7520"/>
      <c r="E7520"/>
      <c r="F7520" s="27"/>
      <c r="G7520"/>
      <c r="H7520"/>
      <c r="I7520"/>
      <c r="X7520"/>
      <c r="Y7520"/>
      <c r="Z7520"/>
    </row>
    <row r="7521" spans="1:26" x14ac:dyDescent="0.2">
      <c r="A7521"/>
      <c r="B7521" s="27"/>
      <c r="C7521" s="27"/>
      <c r="D7521"/>
      <c r="E7521"/>
      <c r="F7521" s="27"/>
      <c r="G7521"/>
      <c r="H7521"/>
      <c r="I7521"/>
      <c r="X7521"/>
      <c r="Y7521"/>
      <c r="Z7521"/>
    </row>
    <row r="7522" spans="1:26" x14ac:dyDescent="0.2">
      <c r="A7522"/>
      <c r="B7522" s="27"/>
      <c r="C7522" s="27"/>
      <c r="D7522"/>
      <c r="E7522"/>
      <c r="F7522" s="27"/>
      <c r="G7522"/>
      <c r="H7522"/>
      <c r="I7522"/>
      <c r="X7522"/>
      <c r="Y7522"/>
      <c r="Z7522"/>
    </row>
    <row r="7523" spans="1:26" x14ac:dyDescent="0.2">
      <c r="A7523"/>
      <c r="B7523" s="27"/>
      <c r="C7523" s="27"/>
      <c r="D7523"/>
      <c r="E7523"/>
      <c r="F7523" s="27"/>
      <c r="G7523"/>
      <c r="H7523"/>
      <c r="I7523"/>
      <c r="X7523"/>
      <c r="Y7523"/>
      <c r="Z7523"/>
    </row>
    <row r="7524" spans="1:26" x14ac:dyDescent="0.2">
      <c r="A7524"/>
      <c r="B7524" s="27"/>
      <c r="C7524" s="27"/>
      <c r="D7524"/>
      <c r="E7524"/>
      <c r="F7524" s="27"/>
      <c r="G7524"/>
      <c r="H7524"/>
      <c r="I7524"/>
      <c r="X7524"/>
      <c r="Y7524"/>
      <c r="Z7524"/>
    </row>
    <row r="7525" spans="1:26" x14ac:dyDescent="0.2">
      <c r="A7525"/>
      <c r="B7525" s="27"/>
      <c r="C7525" s="27"/>
      <c r="D7525"/>
      <c r="E7525"/>
      <c r="F7525" s="27"/>
      <c r="G7525"/>
      <c r="H7525"/>
      <c r="I7525"/>
      <c r="X7525"/>
      <c r="Y7525"/>
      <c r="Z7525"/>
    </row>
    <row r="7526" spans="1:26" x14ac:dyDescent="0.2">
      <c r="A7526"/>
      <c r="B7526" s="27"/>
      <c r="C7526" s="27"/>
      <c r="D7526"/>
      <c r="E7526"/>
      <c r="F7526" s="27"/>
      <c r="G7526"/>
      <c r="H7526"/>
      <c r="I7526"/>
      <c r="X7526"/>
      <c r="Y7526"/>
      <c r="Z7526"/>
    </row>
    <row r="7527" spans="1:26" x14ac:dyDescent="0.2">
      <c r="A7527"/>
      <c r="B7527" s="27"/>
      <c r="C7527" s="27"/>
      <c r="D7527"/>
      <c r="E7527"/>
      <c r="F7527" s="27"/>
      <c r="G7527"/>
      <c r="H7527"/>
      <c r="I7527"/>
      <c r="X7527"/>
      <c r="Y7527"/>
      <c r="Z7527"/>
    </row>
    <row r="7528" spans="1:26" x14ac:dyDescent="0.2">
      <c r="A7528"/>
      <c r="B7528" s="27"/>
      <c r="C7528" s="27"/>
      <c r="D7528"/>
      <c r="E7528"/>
      <c r="F7528" s="27"/>
      <c r="G7528"/>
      <c r="H7528"/>
      <c r="I7528"/>
      <c r="X7528"/>
      <c r="Y7528"/>
      <c r="Z7528"/>
    </row>
    <row r="7529" spans="1:26" x14ac:dyDescent="0.2">
      <c r="A7529"/>
      <c r="B7529" s="27"/>
      <c r="C7529" s="27"/>
      <c r="D7529"/>
      <c r="E7529"/>
      <c r="F7529" s="27"/>
      <c r="G7529"/>
      <c r="H7529"/>
      <c r="I7529"/>
      <c r="X7529"/>
      <c r="Y7529"/>
      <c r="Z7529"/>
    </row>
    <row r="7530" spans="1:26" x14ac:dyDescent="0.2">
      <c r="A7530"/>
      <c r="B7530" s="27"/>
      <c r="C7530" s="27"/>
      <c r="D7530"/>
      <c r="E7530"/>
      <c r="F7530" s="27"/>
      <c r="G7530"/>
      <c r="H7530"/>
      <c r="I7530"/>
      <c r="X7530"/>
      <c r="Y7530"/>
      <c r="Z7530"/>
    </row>
    <row r="7531" spans="1:26" x14ac:dyDescent="0.2">
      <c r="A7531"/>
      <c r="B7531" s="27"/>
      <c r="C7531" s="27"/>
      <c r="D7531"/>
      <c r="E7531"/>
      <c r="F7531" s="27"/>
      <c r="G7531"/>
      <c r="H7531"/>
      <c r="I7531"/>
      <c r="X7531"/>
      <c r="Y7531"/>
      <c r="Z7531"/>
    </row>
    <row r="7532" spans="1:26" x14ac:dyDescent="0.2">
      <c r="A7532"/>
      <c r="B7532" s="27"/>
      <c r="C7532" s="27"/>
      <c r="D7532"/>
      <c r="E7532"/>
      <c r="F7532" s="27"/>
      <c r="G7532"/>
      <c r="H7532"/>
      <c r="I7532"/>
      <c r="X7532"/>
      <c r="Y7532"/>
      <c r="Z7532"/>
    </row>
    <row r="7533" spans="1:26" x14ac:dyDescent="0.2">
      <c r="A7533"/>
      <c r="B7533" s="27"/>
      <c r="C7533" s="27"/>
      <c r="D7533"/>
      <c r="E7533"/>
      <c r="F7533" s="27"/>
      <c r="G7533"/>
      <c r="H7533"/>
      <c r="I7533"/>
      <c r="X7533"/>
      <c r="Y7533"/>
      <c r="Z7533"/>
    </row>
    <row r="7534" spans="1:26" x14ac:dyDescent="0.2">
      <c r="A7534"/>
      <c r="B7534" s="27"/>
      <c r="C7534" s="27"/>
      <c r="D7534"/>
      <c r="E7534"/>
      <c r="F7534" s="27"/>
      <c r="G7534"/>
      <c r="H7534"/>
      <c r="I7534"/>
      <c r="X7534"/>
      <c r="Y7534"/>
      <c r="Z7534"/>
    </row>
    <row r="7535" spans="1:26" x14ac:dyDescent="0.2">
      <c r="A7535"/>
      <c r="B7535" s="27"/>
      <c r="C7535" s="27"/>
      <c r="D7535"/>
      <c r="E7535"/>
      <c r="F7535" s="27"/>
      <c r="G7535"/>
      <c r="H7535"/>
      <c r="I7535"/>
      <c r="X7535"/>
      <c r="Y7535"/>
      <c r="Z7535"/>
    </row>
    <row r="7536" spans="1:26" x14ac:dyDescent="0.2">
      <c r="A7536"/>
      <c r="B7536" s="27"/>
      <c r="C7536" s="27"/>
      <c r="D7536"/>
      <c r="E7536"/>
      <c r="F7536" s="27"/>
      <c r="G7536"/>
      <c r="H7536"/>
      <c r="I7536"/>
      <c r="X7536"/>
      <c r="Y7536"/>
      <c r="Z7536"/>
    </row>
    <row r="7537" spans="1:26" x14ac:dyDescent="0.2">
      <c r="A7537"/>
      <c r="B7537" s="27"/>
      <c r="C7537" s="27"/>
      <c r="D7537"/>
      <c r="E7537"/>
      <c r="F7537" s="27"/>
      <c r="G7537"/>
      <c r="H7537"/>
      <c r="I7537"/>
      <c r="X7537"/>
      <c r="Y7537"/>
      <c r="Z7537"/>
    </row>
    <row r="7538" spans="1:26" x14ac:dyDescent="0.2">
      <c r="A7538"/>
      <c r="B7538" s="27"/>
      <c r="C7538" s="27"/>
      <c r="D7538"/>
      <c r="E7538"/>
      <c r="F7538" s="27"/>
      <c r="G7538"/>
      <c r="H7538"/>
      <c r="I7538"/>
      <c r="X7538"/>
      <c r="Y7538"/>
      <c r="Z7538"/>
    </row>
    <row r="7539" spans="1:26" x14ac:dyDescent="0.2">
      <c r="A7539"/>
      <c r="B7539" s="27"/>
      <c r="C7539" s="27"/>
      <c r="D7539"/>
      <c r="E7539"/>
      <c r="F7539" s="27"/>
      <c r="G7539"/>
      <c r="H7539"/>
      <c r="I7539"/>
      <c r="X7539"/>
      <c r="Y7539"/>
      <c r="Z7539"/>
    </row>
    <row r="7540" spans="1:26" x14ac:dyDescent="0.2">
      <c r="A7540"/>
      <c r="B7540" s="27"/>
      <c r="C7540" s="27"/>
      <c r="D7540"/>
      <c r="E7540"/>
      <c r="F7540" s="27"/>
      <c r="G7540"/>
      <c r="H7540"/>
      <c r="I7540"/>
      <c r="X7540"/>
      <c r="Y7540"/>
      <c r="Z7540"/>
    </row>
    <row r="7541" spans="1:26" x14ac:dyDescent="0.2">
      <c r="A7541"/>
      <c r="B7541" s="27"/>
      <c r="C7541" s="27"/>
      <c r="D7541"/>
      <c r="E7541"/>
      <c r="F7541" s="27"/>
      <c r="G7541"/>
      <c r="H7541"/>
      <c r="I7541"/>
      <c r="X7541"/>
      <c r="Y7541"/>
      <c r="Z7541"/>
    </row>
    <row r="7542" spans="1:26" x14ac:dyDescent="0.2">
      <c r="A7542"/>
      <c r="B7542" s="27"/>
      <c r="C7542" s="27"/>
      <c r="D7542"/>
      <c r="E7542"/>
      <c r="F7542" s="27"/>
      <c r="G7542"/>
      <c r="H7542"/>
      <c r="I7542"/>
      <c r="X7542"/>
      <c r="Y7542"/>
      <c r="Z7542"/>
    </row>
    <row r="7543" spans="1:26" x14ac:dyDescent="0.2">
      <c r="A7543"/>
      <c r="B7543" s="27"/>
      <c r="C7543" s="27"/>
      <c r="D7543"/>
      <c r="E7543"/>
      <c r="F7543" s="27"/>
      <c r="G7543"/>
      <c r="H7543"/>
      <c r="I7543"/>
      <c r="X7543"/>
      <c r="Y7543"/>
      <c r="Z7543"/>
    </row>
    <row r="7544" spans="1:26" x14ac:dyDescent="0.2">
      <c r="A7544"/>
      <c r="B7544" s="27"/>
      <c r="C7544" s="27"/>
      <c r="D7544"/>
      <c r="E7544"/>
      <c r="F7544" s="27"/>
      <c r="G7544"/>
      <c r="H7544"/>
      <c r="I7544"/>
      <c r="X7544"/>
      <c r="Y7544"/>
      <c r="Z7544"/>
    </row>
    <row r="7545" spans="1:26" x14ac:dyDescent="0.2">
      <c r="A7545"/>
      <c r="B7545" s="27"/>
      <c r="C7545" s="27"/>
      <c r="D7545"/>
      <c r="E7545"/>
      <c r="F7545" s="27"/>
      <c r="G7545"/>
      <c r="H7545"/>
      <c r="I7545"/>
      <c r="X7545"/>
      <c r="Y7545"/>
      <c r="Z7545"/>
    </row>
    <row r="7546" spans="1:26" x14ac:dyDescent="0.2">
      <c r="A7546"/>
      <c r="B7546" s="27"/>
      <c r="C7546" s="27"/>
      <c r="D7546"/>
      <c r="E7546"/>
      <c r="F7546" s="27"/>
      <c r="G7546"/>
      <c r="H7546"/>
      <c r="I7546"/>
      <c r="X7546"/>
      <c r="Y7546"/>
      <c r="Z7546"/>
    </row>
    <row r="7547" spans="1:26" x14ac:dyDescent="0.2">
      <c r="A7547"/>
      <c r="B7547" s="27"/>
      <c r="C7547" s="27"/>
      <c r="D7547"/>
      <c r="E7547"/>
      <c r="F7547" s="27"/>
      <c r="G7547"/>
      <c r="H7547"/>
      <c r="I7547"/>
      <c r="X7547"/>
      <c r="Y7547"/>
      <c r="Z7547"/>
    </row>
    <row r="7548" spans="1:26" x14ac:dyDescent="0.2">
      <c r="A7548"/>
      <c r="B7548" s="27"/>
      <c r="C7548" s="27"/>
      <c r="D7548"/>
      <c r="E7548"/>
      <c r="F7548" s="27"/>
      <c r="G7548"/>
      <c r="H7548"/>
      <c r="I7548"/>
      <c r="X7548"/>
      <c r="Y7548"/>
      <c r="Z7548"/>
    </row>
    <row r="7549" spans="1:26" x14ac:dyDescent="0.2">
      <c r="A7549"/>
      <c r="B7549" s="27"/>
      <c r="C7549" s="27"/>
      <c r="D7549"/>
      <c r="E7549"/>
      <c r="F7549" s="27"/>
      <c r="G7549"/>
      <c r="H7549"/>
      <c r="I7549"/>
      <c r="X7549"/>
      <c r="Y7549"/>
      <c r="Z7549"/>
    </row>
    <row r="7550" spans="1:26" x14ac:dyDescent="0.2">
      <c r="A7550"/>
      <c r="B7550" s="27"/>
      <c r="C7550" s="27"/>
      <c r="D7550"/>
      <c r="E7550"/>
      <c r="F7550" s="27"/>
      <c r="G7550"/>
      <c r="H7550"/>
      <c r="I7550"/>
      <c r="X7550"/>
      <c r="Y7550"/>
      <c r="Z7550"/>
    </row>
    <row r="7551" spans="1:26" x14ac:dyDescent="0.2">
      <c r="A7551"/>
      <c r="B7551" s="27"/>
      <c r="C7551" s="27"/>
      <c r="D7551"/>
      <c r="E7551"/>
      <c r="F7551" s="27"/>
      <c r="G7551"/>
      <c r="H7551"/>
      <c r="I7551"/>
      <c r="X7551"/>
      <c r="Y7551"/>
      <c r="Z7551"/>
    </row>
    <row r="7552" spans="1:26" x14ac:dyDescent="0.2">
      <c r="A7552"/>
      <c r="B7552" s="27"/>
      <c r="C7552" s="27"/>
      <c r="D7552"/>
      <c r="E7552"/>
      <c r="F7552" s="27"/>
      <c r="G7552"/>
      <c r="H7552"/>
      <c r="I7552"/>
      <c r="X7552"/>
      <c r="Y7552"/>
      <c r="Z7552"/>
    </row>
    <row r="7553" spans="1:26" x14ac:dyDescent="0.2">
      <c r="A7553"/>
      <c r="B7553" s="27"/>
      <c r="C7553" s="27"/>
      <c r="D7553"/>
      <c r="E7553"/>
      <c r="F7553" s="27"/>
      <c r="G7553"/>
      <c r="H7553"/>
      <c r="I7553"/>
      <c r="X7553"/>
      <c r="Y7553"/>
      <c r="Z7553"/>
    </row>
    <row r="7554" spans="1:26" x14ac:dyDescent="0.2">
      <c r="A7554"/>
      <c r="B7554" s="27"/>
      <c r="C7554" s="27"/>
      <c r="D7554"/>
      <c r="E7554"/>
      <c r="F7554" s="27"/>
      <c r="G7554"/>
      <c r="H7554"/>
      <c r="I7554"/>
      <c r="X7554"/>
      <c r="Y7554"/>
      <c r="Z7554"/>
    </row>
    <row r="7555" spans="1:26" x14ac:dyDescent="0.2">
      <c r="A7555"/>
      <c r="B7555" s="27"/>
      <c r="C7555" s="27"/>
      <c r="D7555"/>
      <c r="E7555"/>
      <c r="F7555" s="27"/>
      <c r="G7555"/>
      <c r="H7555"/>
      <c r="I7555"/>
      <c r="X7555"/>
      <c r="Y7555"/>
      <c r="Z7555"/>
    </row>
    <row r="7556" spans="1:26" x14ac:dyDescent="0.2">
      <c r="A7556"/>
      <c r="B7556" s="27"/>
      <c r="C7556" s="27"/>
      <c r="D7556"/>
      <c r="E7556"/>
      <c r="F7556" s="27"/>
      <c r="G7556"/>
      <c r="H7556"/>
      <c r="I7556"/>
      <c r="X7556"/>
      <c r="Y7556"/>
      <c r="Z7556"/>
    </row>
    <row r="7557" spans="1:26" x14ac:dyDescent="0.2">
      <c r="A7557"/>
      <c r="B7557" s="27"/>
      <c r="C7557" s="27"/>
      <c r="D7557"/>
      <c r="E7557"/>
      <c r="F7557" s="27"/>
      <c r="G7557"/>
      <c r="H7557"/>
      <c r="I7557"/>
      <c r="X7557"/>
      <c r="Y7557"/>
      <c r="Z7557"/>
    </row>
    <row r="7558" spans="1:26" x14ac:dyDescent="0.2">
      <c r="A7558"/>
      <c r="B7558" s="27"/>
      <c r="C7558" s="27"/>
      <c r="D7558"/>
      <c r="E7558"/>
      <c r="F7558" s="27"/>
      <c r="G7558"/>
      <c r="H7558"/>
      <c r="I7558"/>
      <c r="X7558"/>
      <c r="Y7558"/>
      <c r="Z7558"/>
    </row>
    <row r="7559" spans="1:26" x14ac:dyDescent="0.2">
      <c r="A7559"/>
      <c r="B7559" s="27"/>
      <c r="C7559" s="27"/>
      <c r="D7559"/>
      <c r="E7559"/>
      <c r="F7559" s="27"/>
      <c r="G7559"/>
      <c r="H7559"/>
      <c r="I7559"/>
      <c r="X7559"/>
      <c r="Y7559"/>
      <c r="Z7559"/>
    </row>
    <row r="7560" spans="1:26" x14ac:dyDescent="0.2">
      <c r="A7560"/>
      <c r="B7560" s="27"/>
      <c r="C7560" s="27"/>
      <c r="D7560"/>
      <c r="E7560"/>
      <c r="F7560" s="27"/>
      <c r="G7560"/>
      <c r="H7560"/>
      <c r="I7560"/>
      <c r="X7560"/>
      <c r="Y7560"/>
      <c r="Z7560"/>
    </row>
    <row r="7561" spans="1:26" x14ac:dyDescent="0.2">
      <c r="A7561"/>
      <c r="B7561" s="27"/>
      <c r="C7561" s="27"/>
      <c r="D7561"/>
      <c r="E7561"/>
      <c r="F7561" s="27"/>
      <c r="G7561"/>
      <c r="H7561"/>
      <c r="I7561"/>
      <c r="X7561"/>
      <c r="Y7561"/>
      <c r="Z7561"/>
    </row>
    <row r="7562" spans="1:26" x14ac:dyDescent="0.2">
      <c r="A7562"/>
      <c r="B7562" s="27"/>
      <c r="C7562" s="27"/>
      <c r="D7562"/>
      <c r="E7562"/>
      <c r="F7562" s="27"/>
      <c r="G7562"/>
      <c r="H7562"/>
      <c r="I7562"/>
      <c r="X7562"/>
      <c r="Y7562"/>
      <c r="Z7562"/>
    </row>
    <row r="7563" spans="1:26" x14ac:dyDescent="0.2">
      <c r="A7563"/>
      <c r="B7563" s="27"/>
      <c r="C7563" s="27"/>
      <c r="D7563"/>
      <c r="E7563"/>
      <c r="F7563" s="27"/>
      <c r="G7563"/>
      <c r="H7563"/>
      <c r="I7563"/>
      <c r="X7563"/>
      <c r="Y7563"/>
      <c r="Z7563"/>
    </row>
    <row r="7564" spans="1:26" x14ac:dyDescent="0.2">
      <c r="A7564"/>
      <c r="B7564" s="27"/>
      <c r="C7564" s="27"/>
      <c r="D7564"/>
      <c r="E7564"/>
      <c r="F7564" s="27"/>
      <c r="G7564"/>
      <c r="H7564"/>
      <c r="I7564"/>
      <c r="X7564"/>
      <c r="Y7564"/>
      <c r="Z7564"/>
    </row>
    <row r="7565" spans="1:26" x14ac:dyDescent="0.2">
      <c r="A7565"/>
      <c r="B7565" s="27"/>
      <c r="C7565" s="27"/>
      <c r="D7565"/>
      <c r="E7565"/>
      <c r="F7565" s="27"/>
      <c r="G7565"/>
      <c r="H7565"/>
      <c r="I7565"/>
      <c r="X7565"/>
      <c r="Y7565"/>
      <c r="Z7565"/>
    </row>
    <row r="7566" spans="1:26" x14ac:dyDescent="0.2">
      <c r="A7566"/>
      <c r="B7566" s="27"/>
      <c r="C7566" s="27"/>
      <c r="D7566"/>
      <c r="E7566"/>
      <c r="F7566" s="27"/>
      <c r="G7566"/>
      <c r="H7566"/>
      <c r="I7566"/>
      <c r="X7566"/>
      <c r="Y7566"/>
      <c r="Z7566"/>
    </row>
    <row r="7567" spans="1:26" x14ac:dyDescent="0.2">
      <c r="A7567"/>
      <c r="B7567" s="27"/>
      <c r="C7567" s="27"/>
      <c r="D7567"/>
      <c r="E7567"/>
      <c r="F7567" s="27"/>
      <c r="G7567"/>
      <c r="H7567"/>
      <c r="I7567"/>
      <c r="X7567"/>
      <c r="Y7567"/>
      <c r="Z7567"/>
    </row>
    <row r="7568" spans="1:26" x14ac:dyDescent="0.2">
      <c r="A7568"/>
      <c r="B7568" s="27"/>
      <c r="C7568" s="27"/>
      <c r="D7568"/>
      <c r="E7568"/>
      <c r="F7568" s="27"/>
      <c r="G7568"/>
      <c r="H7568"/>
      <c r="I7568"/>
      <c r="X7568"/>
      <c r="Y7568"/>
      <c r="Z7568"/>
    </row>
    <row r="7569" spans="1:26" x14ac:dyDescent="0.2">
      <c r="A7569"/>
      <c r="B7569" s="27"/>
      <c r="C7569" s="27"/>
      <c r="D7569"/>
      <c r="E7569"/>
      <c r="F7569" s="27"/>
      <c r="G7569"/>
      <c r="H7569"/>
      <c r="I7569"/>
      <c r="X7569"/>
      <c r="Y7569"/>
      <c r="Z7569"/>
    </row>
    <row r="7570" spans="1:26" x14ac:dyDescent="0.2">
      <c r="A7570"/>
      <c r="B7570" s="27"/>
      <c r="C7570" s="27"/>
      <c r="D7570"/>
      <c r="E7570"/>
      <c r="F7570" s="27"/>
      <c r="G7570"/>
      <c r="H7570"/>
      <c r="I7570"/>
      <c r="X7570"/>
      <c r="Y7570"/>
      <c r="Z7570"/>
    </row>
    <row r="7571" spans="1:26" x14ac:dyDescent="0.2">
      <c r="A7571"/>
      <c r="B7571" s="27"/>
      <c r="C7571" s="27"/>
      <c r="D7571"/>
      <c r="E7571"/>
      <c r="F7571" s="27"/>
      <c r="G7571"/>
      <c r="H7571"/>
      <c r="I7571"/>
      <c r="X7571"/>
      <c r="Y7571"/>
      <c r="Z7571"/>
    </row>
    <row r="7572" spans="1:26" x14ac:dyDescent="0.2">
      <c r="A7572"/>
      <c r="B7572" s="27"/>
      <c r="C7572" s="27"/>
      <c r="D7572"/>
      <c r="E7572"/>
      <c r="F7572" s="27"/>
      <c r="G7572"/>
      <c r="H7572"/>
      <c r="I7572"/>
      <c r="X7572"/>
      <c r="Y7572"/>
      <c r="Z7572"/>
    </row>
    <row r="7573" spans="1:26" x14ac:dyDescent="0.2">
      <c r="A7573"/>
      <c r="B7573" s="27"/>
      <c r="C7573" s="27"/>
      <c r="D7573"/>
      <c r="E7573"/>
      <c r="F7573" s="27"/>
      <c r="G7573"/>
      <c r="H7573"/>
      <c r="I7573"/>
      <c r="X7573"/>
      <c r="Y7573"/>
      <c r="Z7573"/>
    </row>
    <row r="7574" spans="1:26" x14ac:dyDescent="0.2">
      <c r="A7574"/>
      <c r="B7574" s="27"/>
      <c r="C7574" s="27"/>
      <c r="D7574"/>
      <c r="E7574"/>
      <c r="F7574" s="27"/>
      <c r="G7574"/>
      <c r="H7574"/>
      <c r="I7574"/>
      <c r="X7574"/>
      <c r="Y7574"/>
      <c r="Z7574"/>
    </row>
    <row r="7575" spans="1:26" x14ac:dyDescent="0.2">
      <c r="A7575"/>
      <c r="B7575" s="27"/>
      <c r="C7575" s="27"/>
      <c r="D7575"/>
      <c r="E7575"/>
      <c r="F7575" s="27"/>
      <c r="G7575"/>
      <c r="H7575"/>
      <c r="I7575"/>
      <c r="X7575"/>
      <c r="Y7575"/>
      <c r="Z7575"/>
    </row>
    <row r="7576" spans="1:26" x14ac:dyDescent="0.2">
      <c r="A7576"/>
      <c r="B7576" s="27"/>
      <c r="C7576" s="27"/>
      <c r="D7576"/>
      <c r="E7576"/>
      <c r="F7576" s="27"/>
      <c r="G7576"/>
      <c r="H7576"/>
      <c r="I7576"/>
      <c r="X7576"/>
      <c r="Y7576"/>
      <c r="Z7576"/>
    </row>
    <row r="7577" spans="1:26" x14ac:dyDescent="0.2">
      <c r="A7577"/>
      <c r="B7577" s="27"/>
      <c r="C7577" s="27"/>
      <c r="D7577"/>
      <c r="E7577"/>
      <c r="F7577" s="27"/>
      <c r="G7577"/>
      <c r="H7577"/>
      <c r="I7577"/>
      <c r="X7577"/>
      <c r="Y7577"/>
      <c r="Z7577"/>
    </row>
    <row r="7578" spans="1:26" x14ac:dyDescent="0.2">
      <c r="A7578"/>
      <c r="B7578" s="27"/>
      <c r="C7578" s="27"/>
      <c r="D7578"/>
      <c r="E7578"/>
      <c r="F7578" s="27"/>
      <c r="G7578"/>
      <c r="H7578"/>
      <c r="I7578"/>
      <c r="X7578"/>
      <c r="Y7578"/>
      <c r="Z7578"/>
    </row>
    <row r="7579" spans="1:26" x14ac:dyDescent="0.2">
      <c r="A7579"/>
      <c r="B7579" s="27"/>
      <c r="C7579" s="27"/>
      <c r="D7579"/>
      <c r="E7579"/>
      <c r="F7579" s="27"/>
      <c r="G7579"/>
      <c r="H7579"/>
      <c r="I7579"/>
      <c r="X7579"/>
      <c r="Y7579"/>
      <c r="Z7579"/>
    </row>
    <row r="7580" spans="1:26" x14ac:dyDescent="0.2">
      <c r="A7580"/>
      <c r="B7580" s="27"/>
      <c r="C7580" s="27"/>
      <c r="D7580"/>
      <c r="E7580"/>
      <c r="F7580" s="27"/>
      <c r="G7580"/>
      <c r="H7580"/>
      <c r="I7580"/>
      <c r="X7580"/>
      <c r="Y7580"/>
      <c r="Z7580"/>
    </row>
    <row r="7581" spans="1:26" x14ac:dyDescent="0.2">
      <c r="A7581"/>
      <c r="B7581" s="27"/>
      <c r="C7581" s="27"/>
      <c r="D7581"/>
      <c r="E7581"/>
      <c r="F7581" s="27"/>
      <c r="G7581"/>
      <c r="H7581"/>
      <c r="I7581"/>
      <c r="X7581"/>
      <c r="Y7581"/>
      <c r="Z7581"/>
    </row>
    <row r="7582" spans="1:26" x14ac:dyDescent="0.2">
      <c r="A7582"/>
      <c r="B7582" s="27"/>
      <c r="C7582" s="27"/>
      <c r="D7582"/>
      <c r="E7582"/>
      <c r="F7582" s="27"/>
      <c r="G7582"/>
      <c r="H7582"/>
      <c r="I7582"/>
      <c r="X7582"/>
      <c r="Y7582"/>
      <c r="Z7582"/>
    </row>
    <row r="7583" spans="1:26" x14ac:dyDescent="0.2">
      <c r="A7583"/>
      <c r="B7583" s="27"/>
      <c r="C7583" s="27"/>
      <c r="D7583"/>
      <c r="E7583"/>
      <c r="F7583" s="27"/>
      <c r="G7583"/>
      <c r="H7583"/>
      <c r="I7583"/>
      <c r="X7583"/>
      <c r="Y7583"/>
      <c r="Z7583"/>
    </row>
    <row r="7584" spans="1:26" x14ac:dyDescent="0.2">
      <c r="A7584"/>
      <c r="B7584" s="27"/>
      <c r="C7584" s="27"/>
      <c r="D7584"/>
      <c r="E7584"/>
      <c r="F7584" s="27"/>
      <c r="G7584"/>
      <c r="H7584"/>
      <c r="I7584"/>
      <c r="X7584"/>
      <c r="Y7584"/>
      <c r="Z7584"/>
    </row>
    <row r="7585" spans="1:26" x14ac:dyDescent="0.2">
      <c r="A7585"/>
      <c r="B7585" s="27"/>
      <c r="C7585" s="27"/>
      <c r="D7585"/>
      <c r="E7585"/>
      <c r="F7585" s="27"/>
      <c r="G7585"/>
      <c r="H7585"/>
      <c r="I7585"/>
      <c r="X7585"/>
      <c r="Y7585"/>
      <c r="Z7585"/>
    </row>
    <row r="7586" spans="1:26" x14ac:dyDescent="0.2">
      <c r="A7586"/>
      <c r="B7586" s="27"/>
      <c r="C7586" s="27"/>
      <c r="D7586"/>
      <c r="E7586"/>
      <c r="F7586" s="27"/>
      <c r="G7586"/>
      <c r="H7586"/>
      <c r="I7586"/>
      <c r="X7586"/>
      <c r="Y7586"/>
      <c r="Z7586"/>
    </row>
    <row r="7587" spans="1:26" x14ac:dyDescent="0.2">
      <c r="A7587"/>
      <c r="B7587" s="27"/>
      <c r="C7587" s="27"/>
      <c r="D7587"/>
      <c r="E7587"/>
      <c r="F7587" s="27"/>
      <c r="G7587"/>
      <c r="H7587"/>
      <c r="I7587"/>
      <c r="X7587"/>
      <c r="Y7587"/>
      <c r="Z7587"/>
    </row>
    <row r="7588" spans="1:26" x14ac:dyDescent="0.2">
      <c r="A7588"/>
      <c r="B7588" s="27"/>
      <c r="C7588" s="27"/>
      <c r="D7588"/>
      <c r="E7588"/>
      <c r="F7588" s="27"/>
      <c r="G7588"/>
      <c r="H7588"/>
      <c r="I7588"/>
      <c r="X7588"/>
      <c r="Y7588"/>
      <c r="Z7588"/>
    </row>
    <row r="7589" spans="1:26" x14ac:dyDescent="0.2">
      <c r="A7589"/>
      <c r="B7589" s="27"/>
      <c r="C7589" s="27"/>
      <c r="D7589"/>
      <c r="E7589"/>
      <c r="F7589" s="27"/>
      <c r="G7589"/>
      <c r="H7589"/>
      <c r="I7589"/>
      <c r="X7589"/>
      <c r="Y7589"/>
      <c r="Z7589"/>
    </row>
    <row r="7590" spans="1:26" x14ac:dyDescent="0.2">
      <c r="A7590"/>
      <c r="B7590" s="27"/>
      <c r="C7590" s="27"/>
      <c r="D7590"/>
      <c r="E7590"/>
      <c r="F7590" s="27"/>
      <c r="G7590"/>
      <c r="H7590"/>
      <c r="I7590"/>
      <c r="X7590"/>
      <c r="Y7590"/>
      <c r="Z7590"/>
    </row>
    <row r="7591" spans="1:26" x14ac:dyDescent="0.2">
      <c r="A7591"/>
      <c r="B7591" s="27"/>
      <c r="C7591" s="27"/>
      <c r="D7591"/>
      <c r="E7591"/>
      <c r="F7591" s="27"/>
      <c r="G7591"/>
      <c r="H7591"/>
      <c r="I7591"/>
      <c r="X7591"/>
      <c r="Y7591"/>
      <c r="Z7591"/>
    </row>
    <row r="7592" spans="1:26" x14ac:dyDescent="0.2">
      <c r="A7592"/>
      <c r="B7592" s="27"/>
      <c r="C7592" s="27"/>
      <c r="D7592"/>
      <c r="E7592"/>
      <c r="F7592" s="27"/>
      <c r="G7592"/>
      <c r="H7592"/>
      <c r="I7592"/>
      <c r="X7592"/>
      <c r="Y7592"/>
      <c r="Z7592"/>
    </row>
    <row r="7593" spans="1:26" x14ac:dyDescent="0.2">
      <c r="A7593"/>
      <c r="B7593" s="27"/>
      <c r="C7593" s="27"/>
      <c r="D7593"/>
      <c r="E7593"/>
      <c r="F7593" s="27"/>
      <c r="G7593"/>
      <c r="H7593"/>
      <c r="I7593"/>
      <c r="X7593"/>
      <c r="Y7593"/>
      <c r="Z7593"/>
    </row>
    <row r="7594" spans="1:26" x14ac:dyDescent="0.2">
      <c r="A7594"/>
      <c r="B7594" s="27"/>
      <c r="C7594" s="27"/>
      <c r="D7594"/>
      <c r="E7594"/>
      <c r="F7594" s="27"/>
      <c r="G7594"/>
      <c r="H7594"/>
      <c r="I7594"/>
      <c r="X7594"/>
      <c r="Y7594"/>
      <c r="Z7594"/>
    </row>
    <row r="7595" spans="1:26" x14ac:dyDescent="0.2">
      <c r="A7595"/>
      <c r="B7595" s="27"/>
      <c r="C7595" s="27"/>
      <c r="D7595"/>
      <c r="E7595"/>
      <c r="F7595" s="27"/>
      <c r="G7595"/>
      <c r="H7595"/>
      <c r="I7595"/>
      <c r="X7595"/>
      <c r="Y7595"/>
      <c r="Z7595"/>
    </row>
    <row r="7596" spans="1:26" x14ac:dyDescent="0.2">
      <c r="A7596"/>
      <c r="B7596" s="27"/>
      <c r="C7596" s="27"/>
      <c r="D7596"/>
      <c r="E7596"/>
      <c r="F7596" s="27"/>
      <c r="G7596"/>
      <c r="H7596"/>
      <c r="I7596"/>
      <c r="X7596"/>
      <c r="Y7596"/>
      <c r="Z7596"/>
    </row>
    <row r="7597" spans="1:26" x14ac:dyDescent="0.2">
      <c r="A7597"/>
      <c r="B7597" s="27"/>
      <c r="C7597" s="27"/>
      <c r="D7597"/>
      <c r="E7597"/>
      <c r="F7597" s="27"/>
      <c r="G7597"/>
      <c r="H7597"/>
      <c r="I7597"/>
      <c r="X7597"/>
      <c r="Y7597"/>
      <c r="Z7597"/>
    </row>
    <row r="7598" spans="1:26" x14ac:dyDescent="0.2">
      <c r="A7598"/>
      <c r="B7598" s="27"/>
      <c r="C7598" s="27"/>
      <c r="D7598"/>
      <c r="E7598"/>
      <c r="F7598" s="27"/>
      <c r="G7598"/>
      <c r="H7598"/>
      <c r="I7598"/>
      <c r="X7598"/>
      <c r="Y7598"/>
      <c r="Z7598"/>
    </row>
    <row r="7599" spans="1:26" x14ac:dyDescent="0.2">
      <c r="A7599"/>
      <c r="B7599" s="27"/>
      <c r="C7599" s="27"/>
      <c r="D7599"/>
      <c r="E7599"/>
      <c r="F7599" s="27"/>
      <c r="G7599"/>
      <c r="H7599"/>
      <c r="I7599"/>
      <c r="X7599"/>
      <c r="Y7599"/>
      <c r="Z7599"/>
    </row>
    <row r="7600" spans="1:26" x14ac:dyDescent="0.2">
      <c r="A7600"/>
      <c r="B7600" s="27"/>
      <c r="C7600" s="27"/>
      <c r="D7600"/>
      <c r="E7600"/>
      <c r="F7600" s="27"/>
      <c r="G7600"/>
      <c r="H7600"/>
      <c r="I7600"/>
      <c r="X7600"/>
      <c r="Y7600"/>
      <c r="Z7600"/>
    </row>
    <row r="7601" spans="1:26" x14ac:dyDescent="0.2">
      <c r="A7601"/>
      <c r="B7601" s="27"/>
      <c r="C7601" s="27"/>
      <c r="D7601"/>
      <c r="E7601"/>
      <c r="F7601" s="27"/>
      <c r="G7601"/>
      <c r="H7601"/>
      <c r="I7601"/>
      <c r="X7601"/>
      <c r="Y7601"/>
      <c r="Z7601"/>
    </row>
    <row r="7602" spans="1:26" x14ac:dyDescent="0.2">
      <c r="A7602"/>
      <c r="B7602" s="27"/>
      <c r="C7602" s="27"/>
      <c r="D7602"/>
      <c r="E7602"/>
      <c r="F7602" s="27"/>
      <c r="G7602"/>
      <c r="H7602"/>
      <c r="I7602"/>
      <c r="X7602"/>
      <c r="Y7602"/>
      <c r="Z7602"/>
    </row>
    <row r="7603" spans="1:26" x14ac:dyDescent="0.2">
      <c r="A7603"/>
      <c r="B7603" s="27"/>
      <c r="C7603" s="27"/>
      <c r="D7603"/>
      <c r="E7603"/>
      <c r="F7603" s="27"/>
      <c r="G7603"/>
      <c r="H7603"/>
      <c r="I7603"/>
      <c r="X7603"/>
      <c r="Y7603"/>
      <c r="Z7603"/>
    </row>
    <row r="7604" spans="1:26" x14ac:dyDescent="0.2">
      <c r="A7604"/>
      <c r="B7604" s="27"/>
      <c r="C7604" s="27"/>
      <c r="D7604"/>
      <c r="E7604"/>
      <c r="F7604" s="27"/>
      <c r="G7604"/>
      <c r="H7604"/>
      <c r="I7604"/>
      <c r="X7604"/>
      <c r="Y7604"/>
      <c r="Z7604"/>
    </row>
    <row r="7605" spans="1:26" x14ac:dyDescent="0.2">
      <c r="A7605"/>
      <c r="B7605" s="27"/>
      <c r="C7605" s="27"/>
      <c r="D7605"/>
      <c r="E7605"/>
      <c r="F7605" s="27"/>
      <c r="G7605"/>
      <c r="H7605"/>
      <c r="I7605"/>
      <c r="X7605"/>
      <c r="Y7605"/>
      <c r="Z7605"/>
    </row>
    <row r="7606" spans="1:26" x14ac:dyDescent="0.2">
      <c r="A7606"/>
      <c r="B7606" s="27"/>
      <c r="C7606" s="27"/>
      <c r="D7606"/>
      <c r="E7606"/>
      <c r="F7606" s="27"/>
      <c r="G7606"/>
      <c r="H7606"/>
      <c r="I7606"/>
      <c r="X7606"/>
      <c r="Y7606"/>
      <c r="Z7606"/>
    </row>
    <row r="7607" spans="1:26" x14ac:dyDescent="0.2">
      <c r="A7607"/>
      <c r="B7607" s="27"/>
      <c r="C7607" s="27"/>
      <c r="D7607"/>
      <c r="E7607"/>
      <c r="F7607" s="27"/>
      <c r="G7607"/>
      <c r="H7607"/>
      <c r="I7607"/>
      <c r="X7607"/>
      <c r="Y7607"/>
      <c r="Z7607"/>
    </row>
    <row r="7608" spans="1:26" x14ac:dyDescent="0.2">
      <c r="A7608"/>
      <c r="B7608" s="27"/>
      <c r="C7608" s="27"/>
      <c r="D7608"/>
      <c r="E7608"/>
      <c r="F7608" s="27"/>
      <c r="G7608"/>
      <c r="H7608"/>
      <c r="I7608"/>
      <c r="X7608"/>
      <c r="Y7608"/>
      <c r="Z7608"/>
    </row>
    <row r="7609" spans="1:26" x14ac:dyDescent="0.2">
      <c r="A7609"/>
      <c r="B7609" s="27"/>
      <c r="C7609" s="27"/>
      <c r="D7609"/>
      <c r="E7609"/>
      <c r="F7609" s="27"/>
      <c r="G7609"/>
      <c r="H7609"/>
      <c r="I7609"/>
      <c r="X7609"/>
      <c r="Y7609"/>
      <c r="Z7609"/>
    </row>
    <row r="7610" spans="1:26" x14ac:dyDescent="0.2">
      <c r="A7610"/>
      <c r="B7610" s="27"/>
      <c r="C7610" s="27"/>
      <c r="D7610"/>
      <c r="E7610"/>
      <c r="F7610" s="27"/>
      <c r="G7610"/>
      <c r="H7610"/>
      <c r="I7610"/>
      <c r="X7610"/>
      <c r="Y7610"/>
      <c r="Z7610"/>
    </row>
    <row r="7611" spans="1:26" x14ac:dyDescent="0.2">
      <c r="A7611"/>
      <c r="B7611" s="27"/>
      <c r="C7611" s="27"/>
      <c r="D7611"/>
      <c r="E7611"/>
      <c r="F7611" s="27"/>
      <c r="G7611"/>
      <c r="H7611"/>
      <c r="I7611"/>
      <c r="X7611"/>
      <c r="Y7611"/>
      <c r="Z7611"/>
    </row>
    <row r="7612" spans="1:26" x14ac:dyDescent="0.2">
      <c r="A7612"/>
      <c r="B7612" s="27"/>
      <c r="C7612" s="27"/>
      <c r="D7612"/>
      <c r="E7612"/>
      <c r="F7612" s="27"/>
      <c r="G7612"/>
      <c r="H7612"/>
      <c r="I7612"/>
      <c r="X7612"/>
      <c r="Y7612"/>
      <c r="Z7612"/>
    </row>
    <row r="7613" spans="1:26" x14ac:dyDescent="0.2">
      <c r="A7613"/>
      <c r="B7613" s="27"/>
      <c r="C7613" s="27"/>
      <c r="D7613"/>
      <c r="E7613"/>
      <c r="F7613" s="27"/>
      <c r="G7613"/>
      <c r="H7613"/>
      <c r="I7613"/>
      <c r="X7613"/>
      <c r="Y7613"/>
      <c r="Z7613"/>
    </row>
    <row r="7614" spans="1:26" x14ac:dyDescent="0.2">
      <c r="A7614"/>
      <c r="B7614" s="27"/>
      <c r="C7614" s="27"/>
      <c r="D7614"/>
      <c r="E7614"/>
      <c r="F7614" s="27"/>
      <c r="G7614"/>
      <c r="H7614"/>
      <c r="I7614"/>
      <c r="X7614"/>
      <c r="Y7614"/>
      <c r="Z7614"/>
    </row>
    <row r="7615" spans="1:26" x14ac:dyDescent="0.2">
      <c r="A7615"/>
      <c r="B7615" s="27"/>
      <c r="C7615" s="27"/>
      <c r="D7615"/>
      <c r="E7615"/>
      <c r="F7615" s="27"/>
      <c r="G7615"/>
      <c r="H7615"/>
      <c r="I7615"/>
      <c r="X7615"/>
      <c r="Y7615"/>
      <c r="Z7615"/>
    </row>
    <row r="7616" spans="1:26" x14ac:dyDescent="0.2">
      <c r="A7616"/>
      <c r="B7616" s="27"/>
      <c r="C7616" s="27"/>
      <c r="D7616"/>
      <c r="E7616"/>
      <c r="F7616" s="27"/>
      <c r="G7616"/>
      <c r="H7616"/>
      <c r="I7616"/>
      <c r="X7616"/>
      <c r="Y7616"/>
      <c r="Z7616"/>
    </row>
    <row r="7617" spans="1:26" x14ac:dyDescent="0.2">
      <c r="A7617"/>
      <c r="B7617" s="27"/>
      <c r="C7617" s="27"/>
      <c r="D7617"/>
      <c r="E7617"/>
      <c r="F7617" s="27"/>
      <c r="G7617"/>
      <c r="H7617"/>
      <c r="I7617"/>
      <c r="X7617"/>
      <c r="Y7617"/>
      <c r="Z7617"/>
    </row>
    <row r="7618" spans="1:26" x14ac:dyDescent="0.2">
      <c r="A7618"/>
      <c r="B7618" s="27"/>
      <c r="C7618" s="27"/>
      <c r="D7618"/>
      <c r="E7618"/>
      <c r="F7618" s="27"/>
      <c r="G7618"/>
      <c r="H7618"/>
      <c r="I7618"/>
      <c r="X7618"/>
      <c r="Y7618"/>
      <c r="Z7618"/>
    </row>
    <row r="7619" spans="1:26" x14ac:dyDescent="0.2">
      <c r="A7619"/>
      <c r="B7619" s="27"/>
      <c r="C7619" s="27"/>
      <c r="D7619"/>
      <c r="E7619"/>
      <c r="F7619" s="27"/>
      <c r="G7619"/>
      <c r="H7619"/>
      <c r="I7619"/>
      <c r="X7619"/>
      <c r="Y7619"/>
      <c r="Z7619"/>
    </row>
    <row r="7620" spans="1:26" x14ac:dyDescent="0.2">
      <c r="A7620"/>
      <c r="B7620" s="27"/>
      <c r="C7620" s="27"/>
      <c r="D7620"/>
      <c r="E7620"/>
      <c r="F7620" s="27"/>
      <c r="G7620"/>
      <c r="H7620"/>
      <c r="I7620"/>
      <c r="X7620"/>
      <c r="Y7620"/>
      <c r="Z7620"/>
    </row>
    <row r="7621" spans="1:26" x14ac:dyDescent="0.2">
      <c r="A7621"/>
      <c r="B7621" s="27"/>
      <c r="C7621" s="27"/>
      <c r="D7621"/>
      <c r="E7621"/>
      <c r="F7621" s="27"/>
      <c r="G7621"/>
      <c r="H7621"/>
      <c r="I7621"/>
      <c r="X7621"/>
      <c r="Y7621"/>
      <c r="Z7621"/>
    </row>
    <row r="7622" spans="1:26" x14ac:dyDescent="0.2">
      <c r="A7622"/>
      <c r="B7622" s="27"/>
      <c r="C7622" s="27"/>
      <c r="D7622"/>
      <c r="E7622"/>
      <c r="F7622" s="27"/>
      <c r="G7622"/>
      <c r="H7622"/>
      <c r="I7622"/>
      <c r="X7622"/>
      <c r="Y7622"/>
      <c r="Z7622"/>
    </row>
    <row r="7623" spans="1:26" x14ac:dyDescent="0.2">
      <c r="A7623"/>
      <c r="B7623" s="27"/>
      <c r="C7623" s="27"/>
      <c r="D7623"/>
      <c r="E7623"/>
      <c r="F7623" s="27"/>
      <c r="G7623"/>
      <c r="H7623"/>
      <c r="I7623"/>
      <c r="X7623"/>
      <c r="Y7623"/>
      <c r="Z7623"/>
    </row>
    <row r="7624" spans="1:26" x14ac:dyDescent="0.2">
      <c r="A7624"/>
      <c r="B7624" s="27"/>
      <c r="C7624" s="27"/>
      <c r="D7624"/>
      <c r="E7624"/>
      <c r="F7624" s="27"/>
      <c r="G7624"/>
      <c r="H7624"/>
      <c r="I7624"/>
      <c r="X7624"/>
      <c r="Y7624"/>
      <c r="Z7624"/>
    </row>
    <row r="7625" spans="1:26" x14ac:dyDescent="0.2">
      <c r="A7625"/>
      <c r="B7625" s="27"/>
      <c r="C7625" s="27"/>
      <c r="D7625"/>
      <c r="E7625"/>
      <c r="F7625" s="27"/>
      <c r="G7625"/>
      <c r="H7625"/>
      <c r="I7625"/>
      <c r="X7625"/>
      <c r="Y7625"/>
      <c r="Z7625"/>
    </row>
    <row r="7626" spans="1:26" x14ac:dyDescent="0.2">
      <c r="A7626"/>
      <c r="B7626" s="27"/>
      <c r="C7626" s="27"/>
      <c r="D7626"/>
      <c r="E7626"/>
      <c r="F7626" s="27"/>
      <c r="G7626"/>
      <c r="H7626"/>
      <c r="I7626"/>
      <c r="X7626"/>
      <c r="Y7626"/>
      <c r="Z7626"/>
    </row>
    <row r="7627" spans="1:26" x14ac:dyDescent="0.2">
      <c r="A7627"/>
      <c r="B7627" s="27"/>
      <c r="C7627" s="27"/>
      <c r="D7627"/>
      <c r="E7627"/>
      <c r="F7627" s="27"/>
      <c r="G7627"/>
      <c r="H7627"/>
      <c r="I7627"/>
      <c r="X7627"/>
      <c r="Y7627"/>
      <c r="Z7627"/>
    </row>
    <row r="7628" spans="1:26" x14ac:dyDescent="0.2">
      <c r="A7628"/>
      <c r="B7628" s="27"/>
      <c r="C7628" s="27"/>
      <c r="D7628"/>
      <c r="E7628"/>
      <c r="F7628" s="27"/>
      <c r="G7628"/>
      <c r="H7628"/>
      <c r="I7628"/>
      <c r="X7628"/>
      <c r="Y7628"/>
      <c r="Z7628"/>
    </row>
    <row r="7629" spans="1:26" x14ac:dyDescent="0.2">
      <c r="A7629"/>
      <c r="B7629" s="27"/>
      <c r="C7629" s="27"/>
      <c r="D7629"/>
      <c r="E7629"/>
      <c r="F7629" s="27"/>
      <c r="G7629"/>
      <c r="H7629"/>
      <c r="I7629"/>
      <c r="X7629"/>
      <c r="Y7629"/>
      <c r="Z7629"/>
    </row>
    <row r="7630" spans="1:26" x14ac:dyDescent="0.2">
      <c r="A7630"/>
      <c r="B7630" s="27"/>
      <c r="C7630" s="27"/>
      <c r="D7630"/>
      <c r="E7630"/>
      <c r="F7630" s="27"/>
      <c r="G7630"/>
      <c r="H7630"/>
      <c r="I7630"/>
      <c r="X7630"/>
      <c r="Y7630"/>
      <c r="Z7630"/>
    </row>
    <row r="7631" spans="1:26" x14ac:dyDescent="0.2">
      <c r="A7631"/>
      <c r="B7631" s="27"/>
      <c r="C7631" s="27"/>
      <c r="D7631"/>
      <c r="E7631"/>
      <c r="F7631" s="27"/>
      <c r="G7631"/>
      <c r="H7631"/>
      <c r="I7631"/>
      <c r="X7631"/>
      <c r="Y7631"/>
      <c r="Z7631"/>
    </row>
    <row r="7632" spans="1:26" x14ac:dyDescent="0.2">
      <c r="A7632"/>
      <c r="B7632" s="27"/>
      <c r="C7632" s="27"/>
      <c r="D7632"/>
      <c r="E7632"/>
      <c r="F7632" s="27"/>
      <c r="G7632"/>
      <c r="H7632"/>
      <c r="I7632"/>
      <c r="X7632"/>
      <c r="Y7632"/>
      <c r="Z7632"/>
    </row>
    <row r="7633" spans="1:26" x14ac:dyDescent="0.2">
      <c r="A7633"/>
      <c r="B7633" s="27"/>
      <c r="C7633" s="27"/>
      <c r="D7633"/>
      <c r="E7633"/>
      <c r="F7633" s="27"/>
      <c r="G7633"/>
      <c r="H7633"/>
      <c r="I7633"/>
      <c r="X7633"/>
      <c r="Y7633"/>
      <c r="Z7633"/>
    </row>
    <row r="7634" spans="1:26" x14ac:dyDescent="0.2">
      <c r="A7634"/>
      <c r="B7634" s="27"/>
      <c r="C7634" s="27"/>
      <c r="D7634"/>
      <c r="E7634"/>
      <c r="F7634" s="27"/>
      <c r="G7634"/>
      <c r="H7634"/>
      <c r="I7634"/>
      <c r="X7634"/>
      <c r="Y7634"/>
      <c r="Z7634"/>
    </row>
    <row r="7635" spans="1:26" x14ac:dyDescent="0.2">
      <c r="A7635"/>
      <c r="B7635" s="27"/>
      <c r="C7635" s="27"/>
      <c r="D7635"/>
      <c r="E7635"/>
      <c r="F7635" s="27"/>
      <c r="G7635"/>
      <c r="H7635"/>
      <c r="I7635"/>
      <c r="X7635"/>
      <c r="Y7635"/>
      <c r="Z7635"/>
    </row>
    <row r="7636" spans="1:26" x14ac:dyDescent="0.2">
      <c r="A7636"/>
      <c r="B7636" s="27"/>
      <c r="C7636" s="27"/>
      <c r="D7636"/>
      <c r="E7636"/>
      <c r="F7636" s="27"/>
      <c r="G7636"/>
      <c r="H7636"/>
      <c r="I7636"/>
      <c r="X7636"/>
      <c r="Y7636"/>
      <c r="Z7636"/>
    </row>
    <row r="7637" spans="1:26" x14ac:dyDescent="0.2">
      <c r="A7637"/>
      <c r="B7637" s="27"/>
      <c r="C7637" s="27"/>
      <c r="D7637"/>
      <c r="E7637"/>
      <c r="F7637" s="27"/>
      <c r="G7637"/>
      <c r="H7637"/>
      <c r="I7637"/>
      <c r="X7637"/>
      <c r="Y7637"/>
      <c r="Z7637"/>
    </row>
    <row r="7638" spans="1:26" x14ac:dyDescent="0.2">
      <c r="A7638"/>
      <c r="B7638" s="27"/>
      <c r="C7638" s="27"/>
      <c r="D7638"/>
      <c r="E7638"/>
      <c r="F7638" s="27"/>
      <c r="G7638"/>
      <c r="H7638"/>
      <c r="I7638"/>
      <c r="X7638"/>
      <c r="Y7638"/>
      <c r="Z7638"/>
    </row>
    <row r="7639" spans="1:26" x14ac:dyDescent="0.2">
      <c r="A7639"/>
      <c r="B7639" s="27"/>
      <c r="C7639" s="27"/>
      <c r="D7639"/>
      <c r="E7639"/>
      <c r="F7639" s="27"/>
      <c r="G7639"/>
      <c r="H7639"/>
      <c r="I7639"/>
      <c r="X7639"/>
      <c r="Y7639"/>
      <c r="Z7639"/>
    </row>
    <row r="7640" spans="1:26" x14ac:dyDescent="0.2">
      <c r="A7640"/>
      <c r="B7640" s="27"/>
      <c r="C7640" s="27"/>
      <c r="D7640"/>
      <c r="E7640"/>
      <c r="F7640" s="27"/>
      <c r="G7640"/>
      <c r="H7640"/>
      <c r="I7640"/>
      <c r="X7640"/>
      <c r="Y7640"/>
      <c r="Z7640"/>
    </row>
    <row r="7641" spans="1:26" x14ac:dyDescent="0.2">
      <c r="A7641"/>
      <c r="B7641" s="27"/>
      <c r="C7641" s="27"/>
      <c r="D7641"/>
      <c r="E7641"/>
      <c r="F7641" s="27"/>
      <c r="G7641"/>
      <c r="H7641"/>
      <c r="I7641"/>
      <c r="X7641"/>
      <c r="Y7641"/>
      <c r="Z7641"/>
    </row>
    <row r="7642" spans="1:26" x14ac:dyDescent="0.2">
      <c r="A7642"/>
      <c r="B7642" s="27"/>
      <c r="C7642" s="27"/>
      <c r="D7642"/>
      <c r="E7642"/>
      <c r="F7642" s="27"/>
      <c r="G7642"/>
      <c r="H7642"/>
      <c r="I7642"/>
      <c r="X7642"/>
      <c r="Y7642"/>
      <c r="Z7642"/>
    </row>
    <row r="7643" spans="1:26" x14ac:dyDescent="0.2">
      <c r="A7643"/>
      <c r="B7643" s="27"/>
      <c r="C7643" s="27"/>
      <c r="D7643"/>
      <c r="E7643"/>
      <c r="F7643" s="27"/>
      <c r="G7643"/>
      <c r="H7643"/>
      <c r="I7643"/>
      <c r="X7643"/>
      <c r="Y7643"/>
      <c r="Z7643"/>
    </row>
    <row r="7644" spans="1:26" x14ac:dyDescent="0.2">
      <c r="A7644"/>
      <c r="B7644" s="27"/>
      <c r="C7644" s="27"/>
      <c r="D7644"/>
      <c r="E7644"/>
      <c r="F7644" s="27"/>
      <c r="G7644"/>
      <c r="H7644"/>
      <c r="I7644"/>
      <c r="X7644"/>
      <c r="Y7644"/>
      <c r="Z7644"/>
    </row>
    <row r="7645" spans="1:26" x14ac:dyDescent="0.2">
      <c r="A7645"/>
      <c r="B7645" s="27"/>
      <c r="C7645" s="27"/>
      <c r="D7645"/>
      <c r="E7645"/>
      <c r="F7645" s="27"/>
      <c r="G7645"/>
      <c r="H7645"/>
      <c r="I7645"/>
      <c r="X7645"/>
      <c r="Y7645"/>
      <c r="Z7645"/>
    </row>
    <row r="7646" spans="1:26" x14ac:dyDescent="0.2">
      <c r="A7646"/>
      <c r="B7646" s="27"/>
      <c r="C7646" s="27"/>
      <c r="D7646"/>
      <c r="E7646"/>
      <c r="F7646" s="27"/>
      <c r="G7646"/>
      <c r="H7646"/>
      <c r="I7646"/>
      <c r="X7646"/>
      <c r="Y7646"/>
      <c r="Z7646"/>
    </row>
    <row r="7647" spans="1:26" x14ac:dyDescent="0.2">
      <c r="A7647"/>
      <c r="B7647" s="27"/>
      <c r="C7647" s="27"/>
      <c r="D7647"/>
      <c r="E7647"/>
      <c r="F7647" s="27"/>
      <c r="G7647"/>
      <c r="H7647"/>
      <c r="I7647"/>
      <c r="X7647"/>
      <c r="Y7647"/>
      <c r="Z7647"/>
    </row>
    <row r="7648" spans="1:26" x14ac:dyDescent="0.2">
      <c r="A7648"/>
      <c r="B7648" s="27"/>
      <c r="C7648" s="27"/>
      <c r="D7648"/>
      <c r="E7648"/>
      <c r="F7648" s="27"/>
      <c r="G7648"/>
      <c r="H7648"/>
      <c r="I7648"/>
      <c r="X7648"/>
      <c r="Y7648"/>
      <c r="Z7648"/>
    </row>
    <row r="7649" spans="1:26" x14ac:dyDescent="0.2">
      <c r="A7649"/>
      <c r="B7649" s="27"/>
      <c r="C7649" s="27"/>
      <c r="D7649"/>
      <c r="E7649"/>
      <c r="F7649" s="27"/>
      <c r="G7649"/>
      <c r="H7649"/>
      <c r="I7649"/>
      <c r="X7649"/>
      <c r="Y7649"/>
      <c r="Z7649"/>
    </row>
    <row r="7650" spans="1:26" x14ac:dyDescent="0.2">
      <c r="A7650"/>
      <c r="B7650" s="27"/>
      <c r="C7650" s="27"/>
      <c r="D7650"/>
      <c r="E7650"/>
      <c r="F7650" s="27"/>
      <c r="G7650"/>
      <c r="H7650"/>
      <c r="I7650"/>
      <c r="X7650"/>
      <c r="Y7650"/>
      <c r="Z7650"/>
    </row>
    <row r="7651" spans="1:26" x14ac:dyDescent="0.2">
      <c r="A7651"/>
      <c r="B7651" s="27"/>
      <c r="C7651" s="27"/>
      <c r="D7651"/>
      <c r="E7651"/>
      <c r="F7651" s="27"/>
      <c r="G7651"/>
      <c r="H7651"/>
      <c r="I7651"/>
      <c r="X7651"/>
      <c r="Y7651"/>
      <c r="Z7651"/>
    </row>
    <row r="7652" spans="1:26" x14ac:dyDescent="0.2">
      <c r="A7652"/>
      <c r="B7652" s="27"/>
      <c r="C7652" s="27"/>
      <c r="D7652"/>
      <c r="E7652"/>
      <c r="F7652" s="27"/>
      <c r="G7652"/>
      <c r="H7652"/>
      <c r="I7652"/>
      <c r="X7652"/>
      <c r="Y7652"/>
      <c r="Z7652"/>
    </row>
    <row r="7653" spans="1:26" x14ac:dyDescent="0.2">
      <c r="A7653"/>
      <c r="B7653" s="27"/>
      <c r="C7653" s="27"/>
      <c r="D7653"/>
      <c r="E7653"/>
      <c r="F7653" s="27"/>
      <c r="G7653"/>
      <c r="H7653"/>
      <c r="I7653"/>
      <c r="X7653"/>
      <c r="Y7653"/>
      <c r="Z7653"/>
    </row>
    <row r="7654" spans="1:26" x14ac:dyDescent="0.2">
      <c r="A7654"/>
      <c r="B7654" s="27"/>
      <c r="C7654" s="27"/>
      <c r="D7654"/>
      <c r="E7654"/>
      <c r="F7654" s="27"/>
      <c r="G7654"/>
      <c r="H7654"/>
      <c r="I7654"/>
      <c r="X7654"/>
      <c r="Y7654"/>
      <c r="Z7654"/>
    </row>
    <row r="7655" spans="1:26" x14ac:dyDescent="0.2">
      <c r="A7655"/>
      <c r="B7655" s="27"/>
      <c r="C7655" s="27"/>
      <c r="D7655"/>
      <c r="E7655"/>
      <c r="F7655" s="27"/>
      <c r="G7655"/>
      <c r="H7655"/>
      <c r="I7655"/>
      <c r="X7655"/>
      <c r="Y7655"/>
      <c r="Z7655"/>
    </row>
    <row r="7656" spans="1:26" x14ac:dyDescent="0.2">
      <c r="A7656"/>
      <c r="B7656" s="27"/>
      <c r="C7656" s="27"/>
      <c r="D7656"/>
      <c r="E7656"/>
      <c r="F7656" s="27"/>
      <c r="G7656"/>
      <c r="H7656"/>
      <c r="I7656"/>
      <c r="X7656"/>
      <c r="Y7656"/>
      <c r="Z7656"/>
    </row>
    <row r="7657" spans="1:26" x14ac:dyDescent="0.2">
      <c r="A7657"/>
      <c r="B7657" s="27"/>
      <c r="C7657" s="27"/>
      <c r="D7657"/>
      <c r="E7657"/>
      <c r="F7657" s="27"/>
      <c r="G7657"/>
      <c r="H7657"/>
      <c r="I7657"/>
      <c r="X7657"/>
      <c r="Y7657"/>
      <c r="Z7657"/>
    </row>
    <row r="7658" spans="1:26" x14ac:dyDescent="0.2">
      <c r="A7658"/>
      <c r="B7658" s="27"/>
      <c r="C7658" s="27"/>
      <c r="D7658"/>
      <c r="E7658"/>
      <c r="F7658" s="27"/>
      <c r="G7658"/>
      <c r="H7658"/>
      <c r="I7658"/>
      <c r="X7658"/>
      <c r="Y7658"/>
      <c r="Z7658"/>
    </row>
    <row r="7659" spans="1:26" x14ac:dyDescent="0.2">
      <c r="A7659"/>
      <c r="B7659" s="27"/>
      <c r="C7659" s="27"/>
      <c r="D7659"/>
      <c r="E7659"/>
      <c r="F7659" s="27"/>
      <c r="G7659"/>
      <c r="H7659"/>
      <c r="I7659"/>
      <c r="X7659"/>
      <c r="Y7659"/>
      <c r="Z7659"/>
    </row>
    <row r="7660" spans="1:26" x14ac:dyDescent="0.2">
      <c r="A7660"/>
      <c r="B7660" s="27"/>
      <c r="C7660" s="27"/>
      <c r="D7660"/>
      <c r="E7660"/>
      <c r="F7660" s="27"/>
      <c r="G7660"/>
      <c r="H7660"/>
      <c r="I7660"/>
      <c r="X7660"/>
      <c r="Y7660"/>
      <c r="Z7660"/>
    </row>
    <row r="7661" spans="1:26" x14ac:dyDescent="0.2">
      <c r="A7661"/>
      <c r="B7661" s="27"/>
      <c r="C7661" s="27"/>
      <c r="D7661"/>
      <c r="E7661"/>
      <c r="F7661" s="27"/>
      <c r="G7661"/>
      <c r="H7661"/>
      <c r="I7661"/>
      <c r="X7661"/>
      <c r="Y7661"/>
      <c r="Z7661"/>
    </row>
    <row r="7662" spans="1:26" x14ac:dyDescent="0.2">
      <c r="A7662"/>
      <c r="B7662" s="27"/>
      <c r="C7662" s="27"/>
      <c r="D7662"/>
      <c r="E7662"/>
      <c r="F7662" s="27"/>
      <c r="G7662"/>
      <c r="H7662"/>
      <c r="I7662"/>
      <c r="X7662"/>
      <c r="Y7662"/>
      <c r="Z7662"/>
    </row>
    <row r="7663" spans="1:26" x14ac:dyDescent="0.2">
      <c r="A7663"/>
      <c r="B7663" s="27"/>
      <c r="C7663" s="27"/>
      <c r="D7663"/>
      <c r="E7663"/>
      <c r="F7663" s="27"/>
      <c r="G7663"/>
      <c r="H7663"/>
      <c r="I7663"/>
      <c r="X7663"/>
      <c r="Y7663"/>
      <c r="Z7663"/>
    </row>
    <row r="7664" spans="1:26" x14ac:dyDescent="0.2">
      <c r="A7664"/>
      <c r="B7664" s="27"/>
      <c r="C7664" s="27"/>
      <c r="D7664"/>
      <c r="E7664"/>
      <c r="F7664" s="27"/>
      <c r="G7664"/>
      <c r="H7664"/>
      <c r="I7664"/>
      <c r="X7664"/>
      <c r="Y7664"/>
      <c r="Z7664"/>
    </row>
    <row r="7665" spans="1:26" x14ac:dyDescent="0.2">
      <c r="A7665"/>
      <c r="B7665" s="27"/>
      <c r="C7665" s="27"/>
      <c r="D7665"/>
      <c r="E7665"/>
      <c r="F7665" s="27"/>
      <c r="G7665"/>
      <c r="H7665"/>
      <c r="I7665"/>
      <c r="X7665"/>
      <c r="Y7665"/>
      <c r="Z7665"/>
    </row>
    <row r="7666" spans="1:26" x14ac:dyDescent="0.2">
      <c r="A7666"/>
      <c r="B7666" s="27"/>
      <c r="C7666" s="27"/>
      <c r="D7666"/>
      <c r="E7666"/>
      <c r="F7666" s="27"/>
      <c r="G7666"/>
      <c r="H7666"/>
      <c r="I7666"/>
      <c r="X7666"/>
      <c r="Y7666"/>
      <c r="Z7666"/>
    </row>
    <row r="7667" spans="1:26" x14ac:dyDescent="0.2">
      <c r="A7667"/>
      <c r="B7667" s="27"/>
      <c r="C7667" s="27"/>
      <c r="D7667"/>
      <c r="E7667"/>
      <c r="F7667" s="27"/>
      <c r="G7667"/>
      <c r="H7667"/>
      <c r="I7667"/>
      <c r="X7667"/>
      <c r="Y7667"/>
      <c r="Z7667"/>
    </row>
    <row r="7668" spans="1:26" x14ac:dyDescent="0.2">
      <c r="A7668"/>
      <c r="B7668" s="27"/>
      <c r="C7668" s="27"/>
      <c r="D7668"/>
      <c r="E7668"/>
      <c r="F7668" s="27"/>
      <c r="G7668"/>
      <c r="H7668"/>
      <c r="I7668"/>
      <c r="X7668"/>
      <c r="Y7668"/>
      <c r="Z7668"/>
    </row>
    <row r="7669" spans="1:26" x14ac:dyDescent="0.2">
      <c r="A7669"/>
      <c r="B7669" s="27"/>
      <c r="C7669" s="27"/>
      <c r="D7669"/>
      <c r="E7669"/>
      <c r="F7669" s="27"/>
      <c r="G7669"/>
      <c r="H7669"/>
      <c r="I7669"/>
      <c r="X7669"/>
      <c r="Y7669"/>
      <c r="Z7669"/>
    </row>
    <row r="7670" spans="1:26" x14ac:dyDescent="0.2">
      <c r="A7670"/>
      <c r="B7670" s="27"/>
      <c r="C7670" s="27"/>
      <c r="D7670"/>
      <c r="E7670"/>
      <c r="F7670" s="27"/>
      <c r="G7670"/>
      <c r="H7670"/>
      <c r="I7670"/>
      <c r="X7670"/>
      <c r="Y7670"/>
      <c r="Z7670"/>
    </row>
    <row r="7671" spans="1:26" x14ac:dyDescent="0.2">
      <c r="A7671"/>
      <c r="B7671" s="27"/>
      <c r="C7671" s="27"/>
      <c r="D7671"/>
      <c r="E7671"/>
      <c r="F7671" s="27"/>
      <c r="G7671"/>
      <c r="H7671"/>
      <c r="I7671"/>
      <c r="X7671"/>
      <c r="Y7671"/>
      <c r="Z7671"/>
    </row>
    <row r="7672" spans="1:26" x14ac:dyDescent="0.2">
      <c r="A7672"/>
      <c r="B7672" s="27"/>
      <c r="C7672" s="27"/>
      <c r="D7672"/>
      <c r="E7672"/>
      <c r="F7672" s="27"/>
      <c r="G7672"/>
      <c r="H7672"/>
      <c r="I7672"/>
      <c r="X7672"/>
      <c r="Y7672"/>
      <c r="Z7672"/>
    </row>
    <row r="7673" spans="1:26" x14ac:dyDescent="0.2">
      <c r="A7673"/>
      <c r="B7673" s="27"/>
      <c r="C7673" s="27"/>
      <c r="D7673"/>
      <c r="E7673"/>
      <c r="F7673" s="27"/>
      <c r="G7673"/>
      <c r="H7673"/>
      <c r="I7673"/>
      <c r="X7673"/>
      <c r="Y7673"/>
      <c r="Z7673"/>
    </row>
    <row r="7674" spans="1:26" x14ac:dyDescent="0.2">
      <c r="A7674"/>
      <c r="B7674" s="27"/>
      <c r="C7674" s="27"/>
      <c r="D7674"/>
      <c r="E7674"/>
      <c r="F7674" s="27"/>
      <c r="G7674"/>
      <c r="H7674"/>
      <c r="I7674"/>
      <c r="X7674"/>
      <c r="Y7674"/>
      <c r="Z7674"/>
    </row>
    <row r="7675" spans="1:26" x14ac:dyDescent="0.2">
      <c r="A7675"/>
      <c r="B7675" s="27"/>
      <c r="C7675" s="27"/>
      <c r="D7675"/>
      <c r="E7675"/>
      <c r="F7675" s="27"/>
      <c r="G7675"/>
      <c r="H7675"/>
      <c r="I7675"/>
      <c r="X7675"/>
      <c r="Y7675"/>
      <c r="Z7675"/>
    </row>
    <row r="7676" spans="1:26" x14ac:dyDescent="0.2">
      <c r="A7676"/>
      <c r="B7676" s="27"/>
      <c r="C7676" s="27"/>
      <c r="D7676"/>
      <c r="E7676"/>
      <c r="F7676" s="27"/>
      <c r="G7676"/>
      <c r="H7676"/>
      <c r="I7676"/>
      <c r="X7676"/>
      <c r="Y7676"/>
      <c r="Z7676"/>
    </row>
    <row r="7677" spans="1:26" x14ac:dyDescent="0.2">
      <c r="A7677"/>
      <c r="B7677" s="27"/>
      <c r="C7677" s="27"/>
      <c r="D7677"/>
      <c r="E7677"/>
      <c r="F7677" s="27"/>
      <c r="G7677"/>
      <c r="H7677"/>
      <c r="I7677"/>
      <c r="X7677"/>
      <c r="Y7677"/>
      <c r="Z7677"/>
    </row>
    <row r="7678" spans="1:26" x14ac:dyDescent="0.2">
      <c r="A7678"/>
      <c r="B7678" s="27"/>
      <c r="C7678" s="27"/>
      <c r="D7678"/>
      <c r="E7678"/>
      <c r="F7678" s="27"/>
      <c r="G7678"/>
      <c r="H7678"/>
      <c r="I7678"/>
      <c r="X7678"/>
      <c r="Y7678"/>
      <c r="Z7678"/>
    </row>
    <row r="7679" spans="1:26" x14ac:dyDescent="0.2">
      <c r="A7679"/>
      <c r="B7679" s="27"/>
      <c r="C7679" s="27"/>
      <c r="D7679"/>
      <c r="E7679"/>
      <c r="F7679" s="27"/>
      <c r="G7679"/>
      <c r="H7679"/>
      <c r="I7679"/>
      <c r="X7679"/>
      <c r="Y7679"/>
      <c r="Z7679"/>
    </row>
    <row r="7680" spans="1:26" x14ac:dyDescent="0.2">
      <c r="A7680"/>
      <c r="B7680" s="27"/>
      <c r="C7680" s="27"/>
      <c r="D7680"/>
      <c r="E7680"/>
      <c r="F7680" s="27"/>
      <c r="G7680"/>
      <c r="H7680"/>
      <c r="I7680"/>
      <c r="X7680"/>
      <c r="Y7680"/>
      <c r="Z7680"/>
    </row>
    <row r="7681" spans="1:26" x14ac:dyDescent="0.2">
      <c r="A7681"/>
      <c r="B7681" s="27"/>
      <c r="C7681" s="27"/>
      <c r="D7681"/>
      <c r="E7681"/>
      <c r="F7681" s="27"/>
      <c r="G7681"/>
      <c r="H7681"/>
      <c r="I7681"/>
      <c r="X7681"/>
      <c r="Y7681"/>
      <c r="Z7681"/>
    </row>
    <row r="7682" spans="1:26" x14ac:dyDescent="0.2">
      <c r="A7682"/>
      <c r="B7682" s="27"/>
      <c r="C7682" s="27"/>
      <c r="D7682"/>
      <c r="E7682"/>
      <c r="F7682" s="27"/>
      <c r="G7682"/>
      <c r="H7682"/>
      <c r="I7682"/>
      <c r="X7682"/>
      <c r="Y7682"/>
      <c r="Z7682"/>
    </row>
    <row r="7683" spans="1:26" x14ac:dyDescent="0.2">
      <c r="A7683"/>
      <c r="B7683" s="27"/>
      <c r="C7683" s="27"/>
      <c r="D7683"/>
      <c r="E7683"/>
      <c r="F7683" s="27"/>
      <c r="G7683"/>
      <c r="H7683"/>
      <c r="I7683"/>
      <c r="X7683"/>
      <c r="Y7683"/>
      <c r="Z7683"/>
    </row>
    <row r="7684" spans="1:26" x14ac:dyDescent="0.2">
      <c r="A7684"/>
      <c r="B7684" s="27"/>
      <c r="C7684" s="27"/>
      <c r="D7684"/>
      <c r="E7684"/>
      <c r="F7684" s="27"/>
      <c r="G7684"/>
      <c r="H7684"/>
      <c r="I7684"/>
      <c r="X7684"/>
      <c r="Y7684"/>
      <c r="Z7684"/>
    </row>
    <row r="7685" spans="1:26" x14ac:dyDescent="0.2">
      <c r="A7685"/>
      <c r="B7685" s="27"/>
      <c r="C7685" s="27"/>
      <c r="D7685"/>
      <c r="E7685"/>
      <c r="F7685" s="27"/>
      <c r="G7685"/>
      <c r="H7685"/>
      <c r="I7685"/>
      <c r="X7685"/>
      <c r="Y7685"/>
      <c r="Z7685"/>
    </row>
    <row r="7686" spans="1:26" x14ac:dyDescent="0.2">
      <c r="A7686"/>
      <c r="B7686" s="27"/>
      <c r="C7686" s="27"/>
      <c r="D7686"/>
      <c r="E7686"/>
      <c r="F7686" s="27"/>
      <c r="G7686"/>
      <c r="H7686"/>
      <c r="I7686"/>
      <c r="X7686"/>
      <c r="Y7686"/>
      <c r="Z7686"/>
    </row>
    <row r="7687" spans="1:26" x14ac:dyDescent="0.2">
      <c r="A7687"/>
      <c r="B7687" s="27"/>
      <c r="C7687" s="27"/>
      <c r="D7687"/>
      <c r="E7687"/>
      <c r="F7687" s="27"/>
      <c r="G7687"/>
      <c r="H7687"/>
      <c r="I7687"/>
      <c r="X7687"/>
      <c r="Y7687"/>
      <c r="Z7687"/>
    </row>
    <row r="7688" spans="1:26" x14ac:dyDescent="0.2">
      <c r="A7688"/>
      <c r="B7688" s="27"/>
      <c r="C7688" s="27"/>
      <c r="D7688"/>
      <c r="E7688"/>
      <c r="F7688" s="27"/>
      <c r="G7688"/>
      <c r="H7688"/>
      <c r="I7688"/>
      <c r="X7688"/>
      <c r="Y7688"/>
      <c r="Z7688"/>
    </row>
    <row r="7689" spans="1:26" x14ac:dyDescent="0.2">
      <c r="A7689"/>
      <c r="B7689" s="27"/>
      <c r="C7689" s="27"/>
      <c r="D7689"/>
      <c r="E7689"/>
      <c r="F7689" s="27"/>
      <c r="G7689"/>
      <c r="H7689"/>
      <c r="I7689"/>
      <c r="X7689"/>
      <c r="Y7689"/>
      <c r="Z7689"/>
    </row>
    <row r="7690" spans="1:26" x14ac:dyDescent="0.2">
      <c r="A7690"/>
      <c r="B7690" s="27"/>
      <c r="C7690" s="27"/>
      <c r="D7690"/>
      <c r="E7690"/>
      <c r="F7690" s="27"/>
      <c r="G7690"/>
      <c r="H7690"/>
      <c r="I7690"/>
      <c r="X7690"/>
      <c r="Y7690"/>
      <c r="Z7690"/>
    </row>
    <row r="7691" spans="1:26" x14ac:dyDescent="0.2">
      <c r="A7691"/>
      <c r="B7691" s="27"/>
      <c r="C7691" s="27"/>
      <c r="D7691"/>
      <c r="E7691"/>
      <c r="F7691" s="27"/>
      <c r="G7691"/>
      <c r="H7691"/>
      <c r="I7691"/>
      <c r="X7691"/>
      <c r="Y7691"/>
      <c r="Z7691"/>
    </row>
    <row r="7692" spans="1:26" x14ac:dyDescent="0.2">
      <c r="A7692"/>
      <c r="B7692" s="27"/>
      <c r="C7692" s="27"/>
      <c r="D7692"/>
      <c r="E7692"/>
      <c r="F7692" s="27"/>
      <c r="G7692"/>
      <c r="H7692"/>
      <c r="I7692"/>
      <c r="X7692"/>
      <c r="Y7692"/>
      <c r="Z7692"/>
    </row>
    <row r="7693" spans="1:26" x14ac:dyDescent="0.2">
      <c r="A7693"/>
      <c r="B7693" s="27"/>
      <c r="C7693" s="27"/>
      <c r="D7693"/>
      <c r="E7693"/>
      <c r="F7693" s="27"/>
      <c r="G7693"/>
      <c r="H7693"/>
      <c r="I7693"/>
      <c r="X7693"/>
      <c r="Y7693"/>
      <c r="Z7693"/>
    </row>
    <row r="7694" spans="1:26" x14ac:dyDescent="0.2">
      <c r="A7694"/>
      <c r="B7694" s="27"/>
      <c r="C7694" s="27"/>
      <c r="D7694"/>
      <c r="E7694"/>
      <c r="F7694" s="27"/>
      <c r="G7694"/>
      <c r="H7694"/>
      <c r="I7694"/>
      <c r="X7694"/>
      <c r="Y7694"/>
      <c r="Z7694"/>
    </row>
    <row r="7695" spans="1:26" x14ac:dyDescent="0.2">
      <c r="A7695"/>
      <c r="B7695" s="27"/>
      <c r="C7695" s="27"/>
      <c r="D7695"/>
      <c r="E7695"/>
      <c r="F7695" s="27"/>
      <c r="G7695"/>
      <c r="H7695"/>
      <c r="I7695"/>
      <c r="X7695"/>
      <c r="Y7695"/>
      <c r="Z7695"/>
    </row>
    <row r="7696" spans="1:26" x14ac:dyDescent="0.2">
      <c r="A7696"/>
      <c r="B7696" s="27"/>
      <c r="C7696" s="27"/>
      <c r="D7696"/>
      <c r="E7696"/>
      <c r="F7696" s="27"/>
      <c r="G7696"/>
      <c r="H7696"/>
      <c r="I7696"/>
      <c r="X7696"/>
      <c r="Y7696"/>
      <c r="Z7696"/>
    </row>
    <row r="7697" spans="1:26" x14ac:dyDescent="0.2">
      <c r="A7697"/>
      <c r="B7697" s="27"/>
      <c r="C7697" s="27"/>
      <c r="D7697"/>
      <c r="E7697"/>
      <c r="F7697" s="27"/>
      <c r="G7697"/>
      <c r="H7697"/>
      <c r="I7697"/>
      <c r="X7697"/>
      <c r="Y7697"/>
      <c r="Z7697"/>
    </row>
    <row r="7698" spans="1:26" x14ac:dyDescent="0.2">
      <c r="A7698"/>
      <c r="B7698" s="27"/>
      <c r="C7698" s="27"/>
      <c r="D7698"/>
      <c r="E7698"/>
      <c r="F7698" s="27"/>
      <c r="G7698"/>
      <c r="H7698"/>
      <c r="I7698"/>
      <c r="X7698"/>
      <c r="Y7698"/>
      <c r="Z7698"/>
    </row>
    <row r="7699" spans="1:26" x14ac:dyDescent="0.2">
      <c r="A7699"/>
      <c r="B7699" s="27"/>
      <c r="C7699" s="27"/>
      <c r="D7699"/>
      <c r="E7699"/>
      <c r="F7699" s="27"/>
      <c r="G7699"/>
      <c r="H7699"/>
      <c r="I7699"/>
      <c r="X7699"/>
      <c r="Y7699"/>
      <c r="Z7699"/>
    </row>
    <row r="7700" spans="1:26" x14ac:dyDescent="0.2">
      <c r="A7700"/>
      <c r="B7700" s="27"/>
      <c r="C7700" s="27"/>
      <c r="D7700"/>
      <c r="E7700"/>
      <c r="F7700" s="27"/>
      <c r="G7700"/>
      <c r="H7700"/>
      <c r="I7700"/>
      <c r="X7700"/>
      <c r="Y7700"/>
      <c r="Z7700"/>
    </row>
    <row r="7701" spans="1:26" x14ac:dyDescent="0.2">
      <c r="A7701"/>
      <c r="B7701" s="27"/>
      <c r="C7701" s="27"/>
      <c r="D7701"/>
      <c r="E7701"/>
      <c r="F7701" s="27"/>
      <c r="G7701"/>
      <c r="H7701"/>
      <c r="I7701"/>
      <c r="X7701"/>
      <c r="Y7701"/>
      <c r="Z7701"/>
    </row>
    <row r="7702" spans="1:26" x14ac:dyDescent="0.2">
      <c r="A7702"/>
      <c r="B7702" s="27"/>
      <c r="C7702" s="27"/>
      <c r="D7702"/>
      <c r="E7702"/>
      <c r="F7702" s="27"/>
      <c r="G7702"/>
      <c r="H7702"/>
      <c r="I7702"/>
      <c r="X7702"/>
      <c r="Y7702"/>
      <c r="Z7702"/>
    </row>
    <row r="7703" spans="1:26" x14ac:dyDescent="0.2">
      <c r="A7703"/>
      <c r="B7703" s="27"/>
      <c r="C7703" s="27"/>
      <c r="D7703"/>
      <c r="E7703"/>
      <c r="F7703" s="27"/>
      <c r="G7703"/>
      <c r="H7703"/>
      <c r="I7703"/>
      <c r="X7703"/>
      <c r="Y7703"/>
      <c r="Z7703"/>
    </row>
    <row r="7704" spans="1:26" x14ac:dyDescent="0.2">
      <c r="A7704"/>
      <c r="B7704" s="27"/>
      <c r="C7704" s="27"/>
      <c r="D7704"/>
      <c r="E7704"/>
      <c r="F7704" s="27"/>
      <c r="G7704"/>
      <c r="H7704"/>
      <c r="I7704"/>
      <c r="X7704"/>
      <c r="Y7704"/>
      <c r="Z7704"/>
    </row>
    <row r="7705" spans="1:26" x14ac:dyDescent="0.2">
      <c r="A7705"/>
      <c r="B7705" s="27"/>
      <c r="C7705" s="27"/>
      <c r="D7705"/>
      <c r="E7705"/>
      <c r="F7705" s="27"/>
      <c r="G7705"/>
      <c r="H7705"/>
      <c r="I7705"/>
      <c r="X7705"/>
      <c r="Y7705"/>
      <c r="Z7705"/>
    </row>
    <row r="7706" spans="1:26" x14ac:dyDescent="0.2">
      <c r="A7706"/>
      <c r="B7706" s="27"/>
      <c r="C7706" s="27"/>
      <c r="D7706"/>
      <c r="E7706"/>
      <c r="F7706" s="27"/>
      <c r="G7706"/>
      <c r="H7706"/>
      <c r="I7706"/>
      <c r="X7706"/>
      <c r="Y7706"/>
      <c r="Z7706"/>
    </row>
    <row r="7707" spans="1:26" x14ac:dyDescent="0.2">
      <c r="A7707"/>
      <c r="B7707" s="27"/>
      <c r="C7707" s="27"/>
      <c r="D7707"/>
      <c r="E7707"/>
      <c r="F7707" s="27"/>
      <c r="G7707"/>
      <c r="H7707"/>
      <c r="I7707"/>
      <c r="X7707"/>
      <c r="Y7707"/>
      <c r="Z7707"/>
    </row>
    <row r="7708" spans="1:26" x14ac:dyDescent="0.2">
      <c r="A7708"/>
      <c r="B7708" s="27"/>
      <c r="C7708" s="27"/>
      <c r="D7708"/>
      <c r="E7708"/>
      <c r="F7708" s="27"/>
      <c r="G7708"/>
      <c r="H7708"/>
      <c r="I7708"/>
      <c r="X7708"/>
      <c r="Y7708"/>
      <c r="Z7708"/>
    </row>
    <row r="7709" spans="1:26" x14ac:dyDescent="0.2">
      <c r="A7709"/>
      <c r="B7709" s="27"/>
      <c r="C7709" s="27"/>
      <c r="D7709"/>
      <c r="E7709"/>
      <c r="F7709" s="27"/>
      <c r="G7709"/>
      <c r="H7709"/>
      <c r="I7709"/>
      <c r="X7709"/>
      <c r="Y7709"/>
      <c r="Z7709"/>
    </row>
    <row r="7710" spans="1:26" x14ac:dyDescent="0.2">
      <c r="A7710"/>
      <c r="B7710" s="27"/>
      <c r="C7710" s="27"/>
      <c r="D7710"/>
      <c r="E7710"/>
      <c r="F7710" s="27"/>
      <c r="G7710"/>
      <c r="H7710"/>
      <c r="I7710"/>
      <c r="X7710"/>
      <c r="Y7710"/>
      <c r="Z7710"/>
    </row>
    <row r="7711" spans="1:26" x14ac:dyDescent="0.2">
      <c r="A7711"/>
      <c r="B7711" s="27"/>
      <c r="C7711" s="27"/>
      <c r="D7711"/>
      <c r="E7711"/>
      <c r="F7711" s="27"/>
      <c r="G7711"/>
      <c r="H7711"/>
      <c r="I7711"/>
      <c r="X7711"/>
      <c r="Y7711"/>
      <c r="Z7711"/>
    </row>
    <row r="7712" spans="1:26" x14ac:dyDescent="0.2">
      <c r="A7712"/>
      <c r="B7712" s="27"/>
      <c r="C7712" s="27"/>
      <c r="D7712"/>
      <c r="E7712"/>
      <c r="F7712" s="27"/>
      <c r="G7712"/>
      <c r="H7712"/>
      <c r="I7712"/>
      <c r="X7712"/>
      <c r="Y7712"/>
      <c r="Z7712"/>
    </row>
    <row r="7713" spans="1:26" x14ac:dyDescent="0.2">
      <c r="A7713"/>
      <c r="B7713" s="27"/>
      <c r="C7713" s="27"/>
      <c r="D7713"/>
      <c r="E7713"/>
      <c r="F7713" s="27"/>
      <c r="G7713"/>
      <c r="H7713"/>
      <c r="I7713"/>
      <c r="X7713"/>
      <c r="Y7713"/>
      <c r="Z7713"/>
    </row>
    <row r="7714" spans="1:26" x14ac:dyDescent="0.2">
      <c r="A7714"/>
      <c r="B7714" s="27"/>
      <c r="C7714" s="27"/>
      <c r="D7714"/>
      <c r="E7714"/>
      <c r="F7714" s="27"/>
      <c r="G7714"/>
      <c r="H7714"/>
      <c r="I7714"/>
      <c r="X7714"/>
      <c r="Y7714"/>
      <c r="Z7714"/>
    </row>
    <row r="7715" spans="1:26" x14ac:dyDescent="0.2">
      <c r="A7715"/>
      <c r="B7715" s="27"/>
      <c r="C7715" s="27"/>
      <c r="D7715"/>
      <c r="E7715"/>
      <c r="F7715" s="27"/>
      <c r="G7715"/>
      <c r="H7715"/>
      <c r="I7715"/>
      <c r="X7715"/>
      <c r="Y7715"/>
      <c r="Z7715"/>
    </row>
    <row r="7716" spans="1:26" x14ac:dyDescent="0.2">
      <c r="A7716"/>
      <c r="B7716" s="27"/>
      <c r="C7716" s="27"/>
      <c r="D7716"/>
      <c r="E7716"/>
      <c r="F7716" s="27"/>
      <c r="G7716"/>
      <c r="H7716"/>
      <c r="I7716"/>
      <c r="X7716"/>
      <c r="Y7716"/>
      <c r="Z7716"/>
    </row>
    <row r="7717" spans="1:26" x14ac:dyDescent="0.2">
      <c r="A7717"/>
      <c r="B7717" s="27"/>
      <c r="C7717" s="27"/>
      <c r="D7717"/>
      <c r="E7717"/>
      <c r="F7717" s="27"/>
      <c r="G7717"/>
      <c r="H7717"/>
      <c r="I7717"/>
      <c r="X7717"/>
      <c r="Y7717"/>
      <c r="Z7717"/>
    </row>
    <row r="7718" spans="1:26" x14ac:dyDescent="0.2">
      <c r="A7718"/>
      <c r="B7718" s="27"/>
      <c r="C7718" s="27"/>
      <c r="D7718"/>
      <c r="E7718"/>
      <c r="F7718" s="27"/>
      <c r="G7718"/>
      <c r="H7718"/>
      <c r="I7718"/>
      <c r="X7718"/>
      <c r="Y7718"/>
      <c r="Z7718"/>
    </row>
    <row r="7719" spans="1:26" x14ac:dyDescent="0.2">
      <c r="A7719"/>
      <c r="B7719" s="27"/>
      <c r="C7719" s="27"/>
      <c r="D7719"/>
      <c r="E7719"/>
      <c r="F7719" s="27"/>
      <c r="G7719"/>
      <c r="H7719"/>
      <c r="I7719"/>
      <c r="X7719"/>
      <c r="Y7719"/>
      <c r="Z7719"/>
    </row>
    <row r="7720" spans="1:26" x14ac:dyDescent="0.2">
      <c r="A7720"/>
      <c r="B7720" s="27"/>
      <c r="C7720" s="27"/>
      <c r="D7720"/>
      <c r="E7720"/>
      <c r="F7720" s="27"/>
      <c r="G7720"/>
      <c r="H7720"/>
      <c r="I7720"/>
      <c r="X7720"/>
      <c r="Y7720"/>
      <c r="Z7720"/>
    </row>
    <row r="7721" spans="1:26" x14ac:dyDescent="0.2">
      <c r="A7721"/>
      <c r="B7721" s="27"/>
      <c r="C7721" s="27"/>
      <c r="D7721"/>
      <c r="E7721"/>
      <c r="F7721" s="27"/>
      <c r="G7721"/>
      <c r="H7721"/>
      <c r="I7721"/>
      <c r="X7721"/>
      <c r="Y7721"/>
      <c r="Z7721"/>
    </row>
    <row r="7722" spans="1:26" x14ac:dyDescent="0.2">
      <c r="A7722"/>
      <c r="B7722" s="27"/>
      <c r="C7722" s="27"/>
      <c r="D7722"/>
      <c r="E7722"/>
      <c r="F7722" s="27"/>
      <c r="G7722"/>
      <c r="H7722"/>
      <c r="I7722"/>
      <c r="X7722"/>
      <c r="Y7722"/>
      <c r="Z7722"/>
    </row>
    <row r="7723" spans="1:26" x14ac:dyDescent="0.2">
      <c r="A7723"/>
      <c r="B7723" s="27"/>
      <c r="C7723" s="27"/>
      <c r="D7723"/>
      <c r="E7723"/>
      <c r="F7723" s="27"/>
      <c r="G7723"/>
      <c r="H7723"/>
      <c r="I7723"/>
      <c r="X7723"/>
      <c r="Y7723"/>
      <c r="Z7723"/>
    </row>
    <row r="7724" spans="1:26" x14ac:dyDescent="0.2">
      <c r="A7724"/>
      <c r="B7724" s="27"/>
      <c r="C7724" s="27"/>
      <c r="D7724"/>
      <c r="E7724"/>
      <c r="F7724" s="27"/>
      <c r="G7724"/>
      <c r="H7724"/>
      <c r="I7724"/>
      <c r="X7724"/>
      <c r="Y7724"/>
      <c r="Z7724"/>
    </row>
    <row r="7725" spans="1:26" x14ac:dyDescent="0.2">
      <c r="A7725"/>
      <c r="B7725" s="27"/>
      <c r="C7725" s="27"/>
      <c r="D7725"/>
      <c r="E7725"/>
      <c r="F7725" s="27"/>
      <c r="G7725"/>
      <c r="H7725"/>
      <c r="I7725"/>
      <c r="X7725"/>
      <c r="Y7725"/>
      <c r="Z7725"/>
    </row>
    <row r="7726" spans="1:26" x14ac:dyDescent="0.2">
      <c r="A7726"/>
      <c r="B7726" s="27"/>
      <c r="C7726" s="27"/>
      <c r="D7726"/>
      <c r="E7726"/>
      <c r="F7726" s="27"/>
      <c r="G7726"/>
      <c r="H7726"/>
      <c r="I7726"/>
      <c r="X7726"/>
      <c r="Y7726"/>
      <c r="Z7726"/>
    </row>
    <row r="7727" spans="1:26" x14ac:dyDescent="0.2">
      <c r="A7727"/>
      <c r="B7727" s="27"/>
      <c r="C7727" s="27"/>
      <c r="D7727"/>
      <c r="E7727"/>
      <c r="F7727" s="27"/>
      <c r="G7727"/>
      <c r="H7727"/>
      <c r="I7727"/>
      <c r="X7727"/>
      <c r="Y7727"/>
      <c r="Z7727"/>
    </row>
    <row r="7728" spans="1:26" x14ac:dyDescent="0.2">
      <c r="A7728"/>
      <c r="B7728" s="27"/>
      <c r="C7728" s="27"/>
      <c r="D7728"/>
      <c r="E7728"/>
      <c r="F7728" s="27"/>
      <c r="G7728"/>
      <c r="H7728"/>
      <c r="I7728"/>
      <c r="X7728"/>
      <c r="Y7728"/>
      <c r="Z7728"/>
    </row>
    <row r="7729" spans="1:26" x14ac:dyDescent="0.2">
      <c r="A7729"/>
      <c r="B7729" s="27"/>
      <c r="C7729" s="27"/>
      <c r="D7729"/>
      <c r="E7729"/>
      <c r="F7729" s="27"/>
      <c r="G7729"/>
      <c r="H7729"/>
      <c r="I7729"/>
      <c r="X7729"/>
      <c r="Y7729"/>
      <c r="Z7729"/>
    </row>
    <row r="7730" spans="1:26" x14ac:dyDescent="0.2">
      <c r="A7730"/>
      <c r="B7730" s="27"/>
      <c r="C7730" s="27"/>
      <c r="D7730"/>
      <c r="E7730"/>
      <c r="F7730" s="27"/>
      <c r="G7730"/>
      <c r="H7730"/>
      <c r="I7730"/>
      <c r="X7730"/>
      <c r="Y7730"/>
      <c r="Z7730"/>
    </row>
    <row r="7731" spans="1:26" x14ac:dyDescent="0.2">
      <c r="A7731"/>
      <c r="B7731" s="27"/>
      <c r="C7731" s="27"/>
      <c r="D7731"/>
      <c r="E7731"/>
      <c r="F7731" s="27"/>
      <c r="G7731"/>
      <c r="H7731"/>
      <c r="I7731"/>
      <c r="X7731"/>
      <c r="Y7731"/>
      <c r="Z7731"/>
    </row>
    <row r="7732" spans="1:26" x14ac:dyDescent="0.2">
      <c r="A7732"/>
      <c r="B7732" s="27"/>
      <c r="C7732" s="27"/>
      <c r="D7732"/>
      <c r="E7732"/>
      <c r="F7732" s="27"/>
      <c r="G7732"/>
      <c r="H7732"/>
      <c r="I7732"/>
      <c r="X7732"/>
      <c r="Y7732"/>
      <c r="Z7732"/>
    </row>
    <row r="7733" spans="1:26" x14ac:dyDescent="0.2">
      <c r="A7733"/>
      <c r="B7733" s="27"/>
      <c r="C7733" s="27"/>
      <c r="D7733"/>
      <c r="E7733"/>
      <c r="F7733" s="27"/>
      <c r="G7733"/>
      <c r="H7733"/>
      <c r="I7733"/>
      <c r="X7733"/>
      <c r="Y7733"/>
      <c r="Z7733"/>
    </row>
    <row r="7734" spans="1:26" x14ac:dyDescent="0.2">
      <c r="A7734"/>
      <c r="B7734" s="27"/>
      <c r="C7734" s="27"/>
      <c r="D7734"/>
      <c r="E7734"/>
      <c r="F7734" s="27"/>
      <c r="G7734"/>
      <c r="H7734"/>
      <c r="I7734"/>
      <c r="X7734"/>
      <c r="Y7734"/>
      <c r="Z7734"/>
    </row>
    <row r="7735" spans="1:26" x14ac:dyDescent="0.2">
      <c r="A7735"/>
      <c r="B7735" s="27"/>
      <c r="C7735" s="27"/>
      <c r="D7735"/>
      <c r="E7735"/>
      <c r="F7735" s="27"/>
      <c r="G7735"/>
      <c r="H7735"/>
      <c r="I7735"/>
      <c r="X7735"/>
      <c r="Y7735"/>
      <c r="Z7735"/>
    </row>
    <row r="7736" spans="1:26" x14ac:dyDescent="0.2">
      <c r="A7736"/>
      <c r="B7736" s="27"/>
      <c r="C7736" s="27"/>
      <c r="D7736"/>
      <c r="E7736"/>
      <c r="F7736" s="27"/>
      <c r="G7736"/>
      <c r="H7736"/>
      <c r="I7736"/>
      <c r="X7736"/>
      <c r="Y7736"/>
      <c r="Z7736"/>
    </row>
    <row r="7737" spans="1:26" x14ac:dyDescent="0.2">
      <c r="A7737"/>
      <c r="B7737" s="27"/>
      <c r="C7737" s="27"/>
      <c r="D7737"/>
      <c r="E7737"/>
      <c r="F7737" s="27"/>
      <c r="G7737"/>
      <c r="H7737"/>
      <c r="I7737"/>
      <c r="X7737"/>
      <c r="Y7737"/>
      <c r="Z7737"/>
    </row>
    <row r="7738" spans="1:26" x14ac:dyDescent="0.2">
      <c r="A7738"/>
      <c r="B7738" s="27"/>
      <c r="C7738" s="27"/>
      <c r="D7738"/>
      <c r="E7738"/>
      <c r="F7738" s="27"/>
      <c r="G7738"/>
      <c r="H7738"/>
      <c r="I7738"/>
      <c r="X7738"/>
      <c r="Y7738"/>
      <c r="Z7738"/>
    </row>
    <row r="7739" spans="1:26" x14ac:dyDescent="0.2">
      <c r="A7739"/>
      <c r="B7739" s="27"/>
      <c r="C7739" s="27"/>
      <c r="D7739"/>
      <c r="E7739"/>
      <c r="F7739" s="27"/>
      <c r="G7739"/>
      <c r="H7739"/>
      <c r="I7739"/>
      <c r="X7739"/>
      <c r="Y7739"/>
      <c r="Z7739"/>
    </row>
    <row r="7740" spans="1:26" x14ac:dyDescent="0.2">
      <c r="A7740"/>
      <c r="B7740" s="27"/>
      <c r="C7740" s="27"/>
      <c r="D7740"/>
      <c r="E7740"/>
      <c r="F7740" s="27"/>
      <c r="G7740"/>
      <c r="H7740"/>
      <c r="I7740"/>
      <c r="X7740"/>
      <c r="Y7740"/>
      <c r="Z7740"/>
    </row>
    <row r="7741" spans="1:26" x14ac:dyDescent="0.2">
      <c r="A7741"/>
      <c r="B7741" s="27"/>
      <c r="C7741" s="27"/>
      <c r="D7741"/>
      <c r="E7741"/>
      <c r="F7741" s="27"/>
      <c r="G7741"/>
      <c r="H7741"/>
      <c r="I7741"/>
      <c r="X7741"/>
      <c r="Y7741"/>
      <c r="Z7741"/>
    </row>
    <row r="7742" spans="1:26" x14ac:dyDescent="0.2">
      <c r="A7742"/>
      <c r="B7742" s="27"/>
      <c r="C7742" s="27"/>
      <c r="D7742"/>
      <c r="E7742"/>
      <c r="F7742" s="27"/>
      <c r="G7742"/>
      <c r="H7742"/>
      <c r="I7742"/>
      <c r="X7742"/>
      <c r="Y7742"/>
      <c r="Z7742"/>
    </row>
    <row r="7743" spans="1:26" x14ac:dyDescent="0.2">
      <c r="A7743"/>
      <c r="B7743" s="27"/>
      <c r="C7743" s="27"/>
      <c r="D7743"/>
      <c r="E7743"/>
      <c r="F7743" s="27"/>
      <c r="G7743"/>
      <c r="H7743"/>
      <c r="I7743"/>
      <c r="X7743"/>
      <c r="Y7743"/>
      <c r="Z7743"/>
    </row>
    <row r="7744" spans="1:26" x14ac:dyDescent="0.2">
      <c r="A7744"/>
      <c r="B7744" s="27"/>
      <c r="C7744" s="27"/>
      <c r="D7744"/>
      <c r="E7744"/>
      <c r="F7744" s="27"/>
      <c r="G7744"/>
      <c r="H7744"/>
      <c r="I7744"/>
      <c r="X7744"/>
      <c r="Y7744"/>
      <c r="Z7744"/>
    </row>
    <row r="7745" spans="1:26" x14ac:dyDescent="0.2">
      <c r="A7745"/>
      <c r="B7745" s="27"/>
      <c r="C7745" s="27"/>
      <c r="D7745"/>
      <c r="E7745"/>
      <c r="F7745" s="27"/>
      <c r="G7745"/>
      <c r="H7745"/>
      <c r="I7745"/>
      <c r="X7745"/>
      <c r="Y7745"/>
      <c r="Z7745"/>
    </row>
    <row r="7746" spans="1:26" x14ac:dyDescent="0.2">
      <c r="A7746"/>
      <c r="B7746" s="27"/>
      <c r="C7746" s="27"/>
      <c r="D7746"/>
      <c r="E7746"/>
      <c r="F7746" s="27"/>
      <c r="G7746"/>
      <c r="H7746"/>
      <c r="I7746"/>
      <c r="X7746"/>
      <c r="Y7746"/>
      <c r="Z7746"/>
    </row>
    <row r="7747" spans="1:26" x14ac:dyDescent="0.2">
      <c r="A7747"/>
      <c r="B7747" s="27"/>
      <c r="C7747" s="27"/>
      <c r="D7747"/>
      <c r="E7747"/>
      <c r="F7747" s="27"/>
      <c r="G7747"/>
      <c r="H7747"/>
      <c r="I7747"/>
      <c r="X7747"/>
      <c r="Y7747"/>
      <c r="Z7747"/>
    </row>
    <row r="7748" spans="1:26" x14ac:dyDescent="0.2">
      <c r="A7748"/>
      <c r="B7748" s="27"/>
      <c r="C7748" s="27"/>
      <c r="D7748"/>
      <c r="E7748"/>
      <c r="F7748" s="27"/>
      <c r="G7748"/>
      <c r="H7748"/>
      <c r="I7748"/>
      <c r="X7748"/>
      <c r="Y7748"/>
      <c r="Z7748"/>
    </row>
    <row r="7749" spans="1:26" x14ac:dyDescent="0.2">
      <c r="A7749"/>
      <c r="B7749" s="27"/>
      <c r="C7749" s="27"/>
      <c r="D7749"/>
      <c r="E7749"/>
      <c r="F7749" s="27"/>
      <c r="G7749"/>
      <c r="H7749"/>
      <c r="I7749"/>
      <c r="X7749"/>
      <c r="Y7749"/>
      <c r="Z7749"/>
    </row>
    <row r="7750" spans="1:26" x14ac:dyDescent="0.2">
      <c r="A7750"/>
      <c r="B7750" s="27"/>
      <c r="C7750" s="27"/>
      <c r="D7750"/>
      <c r="E7750"/>
      <c r="F7750" s="27"/>
      <c r="G7750"/>
      <c r="H7750"/>
      <c r="I7750"/>
      <c r="X7750"/>
      <c r="Y7750"/>
      <c r="Z7750"/>
    </row>
    <row r="7751" spans="1:26" x14ac:dyDescent="0.2">
      <c r="A7751"/>
      <c r="B7751" s="27"/>
      <c r="C7751" s="27"/>
      <c r="D7751"/>
      <c r="E7751"/>
      <c r="F7751" s="27"/>
      <c r="G7751"/>
      <c r="H7751"/>
      <c r="I7751"/>
      <c r="X7751"/>
      <c r="Y7751"/>
      <c r="Z7751"/>
    </row>
    <row r="7752" spans="1:26" x14ac:dyDescent="0.2">
      <c r="A7752"/>
      <c r="B7752" s="27"/>
      <c r="C7752" s="27"/>
      <c r="D7752"/>
      <c r="E7752"/>
      <c r="F7752" s="27"/>
      <c r="G7752"/>
      <c r="H7752"/>
      <c r="I7752"/>
      <c r="X7752"/>
      <c r="Y7752"/>
      <c r="Z7752"/>
    </row>
    <row r="7753" spans="1:26" x14ac:dyDescent="0.2">
      <c r="A7753"/>
      <c r="B7753" s="27"/>
      <c r="C7753" s="27"/>
      <c r="D7753"/>
      <c r="E7753"/>
      <c r="F7753" s="27"/>
      <c r="G7753"/>
      <c r="H7753"/>
      <c r="I7753"/>
      <c r="X7753"/>
      <c r="Y7753"/>
      <c r="Z7753"/>
    </row>
    <row r="7754" spans="1:26" x14ac:dyDescent="0.2">
      <c r="A7754"/>
      <c r="B7754" s="27"/>
      <c r="C7754" s="27"/>
      <c r="D7754"/>
      <c r="E7754"/>
      <c r="F7754" s="27"/>
      <c r="G7754"/>
      <c r="H7754"/>
      <c r="I7754"/>
      <c r="X7754"/>
      <c r="Y7754"/>
      <c r="Z7754"/>
    </row>
    <row r="7755" spans="1:26" x14ac:dyDescent="0.2">
      <c r="A7755"/>
      <c r="B7755" s="27"/>
      <c r="C7755" s="27"/>
      <c r="D7755"/>
      <c r="E7755"/>
      <c r="F7755" s="27"/>
      <c r="G7755"/>
      <c r="H7755"/>
      <c r="I7755"/>
      <c r="X7755"/>
      <c r="Y7755"/>
      <c r="Z7755"/>
    </row>
    <row r="7756" spans="1:26" x14ac:dyDescent="0.2">
      <c r="A7756"/>
      <c r="B7756" s="27"/>
      <c r="C7756" s="27"/>
      <c r="D7756"/>
      <c r="E7756"/>
      <c r="F7756" s="27"/>
      <c r="G7756"/>
      <c r="H7756"/>
      <c r="I7756"/>
      <c r="X7756"/>
      <c r="Y7756"/>
      <c r="Z7756"/>
    </row>
    <row r="7757" spans="1:26" x14ac:dyDescent="0.2">
      <c r="A7757"/>
      <c r="B7757" s="27"/>
      <c r="C7757" s="27"/>
      <c r="D7757"/>
      <c r="E7757"/>
      <c r="F7757" s="27"/>
      <c r="G7757"/>
      <c r="H7757"/>
      <c r="I7757"/>
      <c r="X7757"/>
      <c r="Y7757"/>
      <c r="Z7757"/>
    </row>
    <row r="7758" spans="1:26" x14ac:dyDescent="0.2">
      <c r="A7758"/>
      <c r="B7758" s="27"/>
      <c r="C7758" s="27"/>
      <c r="D7758"/>
      <c r="E7758"/>
      <c r="F7758" s="27"/>
      <c r="G7758"/>
      <c r="H7758"/>
      <c r="I7758"/>
      <c r="X7758"/>
      <c r="Y7758"/>
      <c r="Z7758"/>
    </row>
    <row r="7759" spans="1:26" x14ac:dyDescent="0.2">
      <c r="A7759"/>
      <c r="B7759" s="27"/>
      <c r="C7759" s="27"/>
      <c r="D7759"/>
      <c r="E7759"/>
      <c r="F7759" s="27"/>
      <c r="G7759"/>
      <c r="H7759"/>
      <c r="I7759"/>
      <c r="X7759"/>
      <c r="Y7759"/>
      <c r="Z7759"/>
    </row>
    <row r="7760" spans="1:26" x14ac:dyDescent="0.2">
      <c r="A7760"/>
      <c r="B7760" s="27"/>
      <c r="C7760" s="27"/>
      <c r="D7760"/>
      <c r="E7760"/>
      <c r="F7760" s="27"/>
      <c r="G7760"/>
      <c r="H7760"/>
      <c r="I7760"/>
      <c r="X7760"/>
      <c r="Y7760"/>
      <c r="Z7760"/>
    </row>
    <row r="7761" spans="1:26" x14ac:dyDescent="0.2">
      <c r="A7761"/>
      <c r="B7761" s="27"/>
      <c r="C7761" s="27"/>
      <c r="D7761"/>
      <c r="E7761"/>
      <c r="F7761" s="27"/>
      <c r="G7761"/>
      <c r="H7761"/>
      <c r="I7761"/>
      <c r="X7761"/>
      <c r="Y7761"/>
      <c r="Z7761"/>
    </row>
    <row r="7762" spans="1:26" x14ac:dyDescent="0.2">
      <c r="A7762"/>
      <c r="B7762" s="27"/>
      <c r="C7762" s="27"/>
      <c r="D7762"/>
      <c r="E7762"/>
      <c r="F7762" s="27"/>
      <c r="G7762"/>
      <c r="H7762"/>
      <c r="I7762"/>
      <c r="X7762"/>
      <c r="Y7762"/>
      <c r="Z7762"/>
    </row>
    <row r="7763" spans="1:26" x14ac:dyDescent="0.2">
      <c r="A7763"/>
      <c r="B7763" s="27"/>
      <c r="C7763" s="27"/>
      <c r="D7763"/>
      <c r="E7763"/>
      <c r="F7763" s="27"/>
      <c r="G7763"/>
      <c r="H7763"/>
      <c r="I7763"/>
      <c r="X7763"/>
      <c r="Y7763"/>
      <c r="Z7763"/>
    </row>
    <row r="7764" spans="1:26" x14ac:dyDescent="0.2">
      <c r="A7764"/>
      <c r="B7764" s="27"/>
      <c r="C7764" s="27"/>
      <c r="D7764"/>
      <c r="E7764"/>
      <c r="F7764" s="27"/>
      <c r="G7764"/>
      <c r="H7764"/>
      <c r="I7764"/>
      <c r="X7764"/>
      <c r="Y7764"/>
      <c r="Z7764"/>
    </row>
    <row r="7765" spans="1:26" x14ac:dyDescent="0.2">
      <c r="A7765"/>
      <c r="B7765" s="27"/>
      <c r="C7765" s="27"/>
      <c r="D7765"/>
      <c r="E7765"/>
      <c r="F7765" s="27"/>
      <c r="G7765"/>
      <c r="H7765"/>
      <c r="I7765"/>
      <c r="X7765"/>
      <c r="Y7765"/>
      <c r="Z7765"/>
    </row>
    <row r="7766" spans="1:26" x14ac:dyDescent="0.2">
      <c r="A7766"/>
      <c r="B7766" s="27"/>
      <c r="C7766" s="27"/>
      <c r="D7766"/>
      <c r="E7766"/>
      <c r="F7766" s="27"/>
      <c r="G7766"/>
      <c r="H7766"/>
      <c r="I7766"/>
      <c r="X7766"/>
      <c r="Y7766"/>
      <c r="Z7766"/>
    </row>
    <row r="7767" spans="1:26" x14ac:dyDescent="0.2">
      <c r="A7767"/>
      <c r="B7767" s="27"/>
      <c r="C7767" s="27"/>
      <c r="D7767"/>
      <c r="E7767"/>
      <c r="F7767" s="27"/>
      <c r="G7767"/>
      <c r="H7767"/>
      <c r="I7767"/>
      <c r="X7767"/>
      <c r="Y7767"/>
      <c r="Z7767"/>
    </row>
    <row r="7768" spans="1:26" x14ac:dyDescent="0.2">
      <c r="A7768"/>
      <c r="B7768" s="27"/>
      <c r="C7768" s="27"/>
      <c r="D7768"/>
      <c r="E7768"/>
      <c r="F7768" s="27"/>
      <c r="G7768"/>
      <c r="H7768"/>
      <c r="I7768"/>
      <c r="X7768"/>
      <c r="Y7768"/>
      <c r="Z7768"/>
    </row>
    <row r="7769" spans="1:26" x14ac:dyDescent="0.2">
      <c r="A7769"/>
      <c r="B7769" s="27"/>
      <c r="C7769" s="27"/>
      <c r="D7769"/>
      <c r="E7769"/>
      <c r="F7769" s="27"/>
      <c r="G7769"/>
      <c r="H7769"/>
      <c r="I7769"/>
      <c r="X7769"/>
      <c r="Y7769"/>
      <c r="Z7769"/>
    </row>
    <row r="7770" spans="1:26" x14ac:dyDescent="0.2">
      <c r="A7770"/>
      <c r="B7770" s="27"/>
      <c r="C7770" s="27"/>
      <c r="D7770"/>
      <c r="E7770"/>
      <c r="F7770" s="27"/>
      <c r="G7770"/>
      <c r="H7770"/>
      <c r="I7770"/>
      <c r="X7770"/>
      <c r="Y7770"/>
      <c r="Z7770"/>
    </row>
    <row r="7771" spans="1:26" x14ac:dyDescent="0.2">
      <c r="A7771"/>
      <c r="B7771" s="27"/>
      <c r="C7771" s="27"/>
      <c r="D7771"/>
      <c r="E7771"/>
      <c r="F7771" s="27"/>
      <c r="G7771"/>
      <c r="H7771"/>
      <c r="I7771"/>
      <c r="X7771"/>
      <c r="Y7771"/>
      <c r="Z7771"/>
    </row>
    <row r="7772" spans="1:26" x14ac:dyDescent="0.2">
      <c r="A7772"/>
      <c r="B7772" s="27"/>
      <c r="C7772" s="27"/>
      <c r="D7772"/>
      <c r="E7772"/>
      <c r="F7772" s="27"/>
      <c r="G7772"/>
      <c r="H7772"/>
      <c r="I7772"/>
      <c r="X7772"/>
      <c r="Y7772"/>
      <c r="Z7772"/>
    </row>
    <row r="7773" spans="1:26" x14ac:dyDescent="0.2">
      <c r="A7773"/>
      <c r="B7773" s="27"/>
      <c r="C7773" s="27"/>
      <c r="D7773"/>
      <c r="E7773"/>
      <c r="F7773" s="27"/>
      <c r="G7773"/>
      <c r="H7773"/>
      <c r="I7773"/>
      <c r="X7773"/>
      <c r="Y7773"/>
      <c r="Z7773"/>
    </row>
    <row r="7774" spans="1:26" x14ac:dyDescent="0.2">
      <c r="A7774"/>
      <c r="B7774" s="27"/>
      <c r="C7774" s="27"/>
      <c r="D7774"/>
      <c r="E7774"/>
      <c r="F7774" s="27"/>
      <c r="G7774"/>
      <c r="H7774"/>
      <c r="I7774"/>
      <c r="X7774"/>
      <c r="Y7774"/>
      <c r="Z7774"/>
    </row>
    <row r="7775" spans="1:26" x14ac:dyDescent="0.2">
      <c r="A7775"/>
      <c r="B7775" s="27"/>
      <c r="C7775" s="27"/>
      <c r="D7775"/>
      <c r="E7775"/>
      <c r="F7775" s="27"/>
      <c r="G7775"/>
      <c r="H7775"/>
      <c r="I7775"/>
      <c r="X7775"/>
      <c r="Y7775"/>
      <c r="Z7775"/>
    </row>
    <row r="7776" spans="1:26" x14ac:dyDescent="0.2">
      <c r="A7776"/>
      <c r="B7776" s="27"/>
      <c r="C7776" s="27"/>
      <c r="D7776"/>
      <c r="E7776"/>
      <c r="F7776" s="27"/>
      <c r="G7776"/>
      <c r="H7776"/>
      <c r="I7776"/>
      <c r="X7776"/>
      <c r="Y7776"/>
      <c r="Z7776"/>
    </row>
    <row r="7777" spans="1:26" x14ac:dyDescent="0.2">
      <c r="A7777"/>
      <c r="B7777" s="27"/>
      <c r="C7777" s="27"/>
      <c r="D7777"/>
      <c r="E7777"/>
      <c r="F7777" s="27"/>
      <c r="G7777"/>
      <c r="H7777"/>
      <c r="I7777"/>
      <c r="X7777"/>
      <c r="Y7777"/>
      <c r="Z7777"/>
    </row>
    <row r="7778" spans="1:26" x14ac:dyDescent="0.2">
      <c r="A7778"/>
      <c r="B7778" s="27"/>
      <c r="C7778" s="27"/>
      <c r="D7778"/>
      <c r="E7778"/>
      <c r="F7778" s="27"/>
      <c r="G7778"/>
      <c r="H7778"/>
      <c r="I7778"/>
      <c r="X7778"/>
      <c r="Y7778"/>
      <c r="Z7778"/>
    </row>
    <row r="7779" spans="1:26" x14ac:dyDescent="0.2">
      <c r="A7779"/>
      <c r="B7779" s="27"/>
      <c r="C7779" s="27"/>
      <c r="D7779"/>
      <c r="E7779"/>
      <c r="F7779" s="27"/>
      <c r="G7779"/>
      <c r="H7779"/>
      <c r="I7779"/>
      <c r="X7779"/>
      <c r="Y7779"/>
      <c r="Z7779"/>
    </row>
    <row r="7780" spans="1:26" x14ac:dyDescent="0.2">
      <c r="A7780"/>
      <c r="B7780" s="27"/>
      <c r="C7780" s="27"/>
      <c r="D7780"/>
      <c r="E7780"/>
      <c r="F7780" s="27"/>
      <c r="G7780"/>
      <c r="H7780"/>
      <c r="I7780"/>
      <c r="X7780"/>
      <c r="Y7780"/>
      <c r="Z7780"/>
    </row>
    <row r="7781" spans="1:26" x14ac:dyDescent="0.2">
      <c r="A7781"/>
      <c r="B7781" s="27"/>
      <c r="C7781" s="27"/>
      <c r="D7781"/>
      <c r="E7781"/>
      <c r="F7781" s="27"/>
      <c r="G7781"/>
      <c r="H7781"/>
      <c r="I7781"/>
      <c r="X7781"/>
      <c r="Y7781"/>
      <c r="Z7781"/>
    </row>
    <row r="7782" spans="1:26" x14ac:dyDescent="0.2">
      <c r="A7782"/>
      <c r="B7782" s="27"/>
      <c r="C7782" s="27"/>
      <c r="D7782"/>
      <c r="E7782"/>
      <c r="F7782" s="27"/>
      <c r="G7782"/>
      <c r="H7782"/>
      <c r="I7782"/>
      <c r="X7782"/>
      <c r="Y7782"/>
      <c r="Z7782"/>
    </row>
    <row r="7783" spans="1:26" x14ac:dyDescent="0.2">
      <c r="A7783"/>
      <c r="B7783" s="27"/>
      <c r="C7783" s="27"/>
      <c r="D7783"/>
      <c r="E7783"/>
      <c r="F7783" s="27"/>
      <c r="G7783"/>
      <c r="H7783"/>
      <c r="I7783"/>
      <c r="X7783"/>
      <c r="Y7783"/>
      <c r="Z7783"/>
    </row>
    <row r="7784" spans="1:26" x14ac:dyDescent="0.2">
      <c r="A7784"/>
      <c r="B7784" s="27"/>
      <c r="C7784" s="27"/>
      <c r="D7784"/>
      <c r="E7784"/>
      <c r="F7784" s="27"/>
      <c r="G7784"/>
      <c r="H7784"/>
      <c r="I7784"/>
      <c r="X7784"/>
      <c r="Y7784"/>
      <c r="Z7784"/>
    </row>
    <row r="7785" spans="1:26" x14ac:dyDescent="0.2">
      <c r="A7785"/>
      <c r="B7785" s="27"/>
      <c r="C7785" s="27"/>
      <c r="D7785"/>
      <c r="E7785"/>
      <c r="F7785" s="27"/>
      <c r="G7785"/>
      <c r="H7785"/>
      <c r="I7785"/>
      <c r="X7785"/>
      <c r="Y7785"/>
      <c r="Z7785"/>
    </row>
    <row r="7786" spans="1:26" x14ac:dyDescent="0.2">
      <c r="A7786"/>
      <c r="B7786" s="27"/>
      <c r="C7786" s="27"/>
      <c r="D7786"/>
      <c r="E7786"/>
      <c r="F7786" s="27"/>
      <c r="G7786"/>
      <c r="H7786"/>
      <c r="I7786"/>
      <c r="X7786"/>
      <c r="Y7786"/>
      <c r="Z7786"/>
    </row>
    <row r="7787" spans="1:26" x14ac:dyDescent="0.2">
      <c r="A7787"/>
      <c r="B7787" s="27"/>
      <c r="C7787" s="27"/>
      <c r="D7787"/>
      <c r="E7787"/>
      <c r="F7787" s="27"/>
      <c r="G7787"/>
      <c r="H7787"/>
      <c r="I7787"/>
      <c r="X7787"/>
      <c r="Y7787"/>
      <c r="Z7787"/>
    </row>
    <row r="7788" spans="1:26" x14ac:dyDescent="0.2">
      <c r="A7788"/>
      <c r="B7788" s="27"/>
      <c r="C7788" s="27"/>
      <c r="D7788"/>
      <c r="E7788"/>
      <c r="F7788" s="27"/>
      <c r="G7788"/>
      <c r="H7788"/>
      <c r="I7788"/>
      <c r="X7788"/>
      <c r="Y7788"/>
      <c r="Z7788"/>
    </row>
    <row r="7789" spans="1:26" x14ac:dyDescent="0.2">
      <c r="A7789"/>
      <c r="B7789" s="27"/>
      <c r="C7789" s="27"/>
      <c r="D7789"/>
      <c r="E7789"/>
      <c r="F7789" s="27"/>
      <c r="G7789"/>
      <c r="H7789"/>
      <c r="I7789"/>
      <c r="X7789"/>
      <c r="Y7789"/>
      <c r="Z7789"/>
    </row>
    <row r="7790" spans="1:26" x14ac:dyDescent="0.2">
      <c r="A7790"/>
      <c r="B7790" s="27"/>
      <c r="C7790" s="27"/>
      <c r="D7790"/>
      <c r="E7790"/>
      <c r="F7790" s="27"/>
      <c r="G7790"/>
      <c r="H7790"/>
      <c r="I7790"/>
      <c r="X7790"/>
      <c r="Y7790"/>
      <c r="Z7790"/>
    </row>
    <row r="7791" spans="1:26" x14ac:dyDescent="0.2">
      <c r="A7791"/>
      <c r="B7791" s="27"/>
      <c r="C7791" s="27"/>
      <c r="D7791"/>
      <c r="E7791"/>
      <c r="F7791" s="27"/>
      <c r="G7791"/>
      <c r="H7791"/>
      <c r="I7791"/>
      <c r="X7791"/>
      <c r="Y7791"/>
      <c r="Z7791"/>
    </row>
    <row r="7792" spans="1:26" x14ac:dyDescent="0.2">
      <c r="A7792"/>
      <c r="B7792" s="27"/>
      <c r="C7792" s="27"/>
      <c r="D7792"/>
      <c r="E7792"/>
      <c r="F7792" s="27"/>
      <c r="G7792"/>
      <c r="H7792"/>
      <c r="I7792"/>
      <c r="X7792"/>
      <c r="Y7792"/>
      <c r="Z7792"/>
    </row>
    <row r="7793" spans="1:26" x14ac:dyDescent="0.2">
      <c r="A7793"/>
      <c r="B7793" s="27"/>
      <c r="C7793" s="27"/>
      <c r="D7793"/>
      <c r="E7793"/>
      <c r="F7793" s="27"/>
      <c r="G7793"/>
      <c r="H7793"/>
      <c r="I7793"/>
      <c r="X7793"/>
      <c r="Y7793"/>
      <c r="Z7793"/>
    </row>
    <row r="7794" spans="1:26" x14ac:dyDescent="0.2">
      <c r="A7794"/>
      <c r="B7794" s="27"/>
      <c r="C7794" s="27"/>
      <c r="D7794"/>
      <c r="E7794"/>
      <c r="F7794" s="27"/>
      <c r="G7794"/>
      <c r="H7794"/>
      <c r="I7794"/>
      <c r="X7794"/>
      <c r="Y7794"/>
      <c r="Z7794"/>
    </row>
    <row r="7795" spans="1:26" x14ac:dyDescent="0.2">
      <c r="A7795"/>
      <c r="B7795" s="27"/>
      <c r="C7795" s="27"/>
      <c r="D7795"/>
      <c r="E7795"/>
      <c r="F7795" s="27"/>
      <c r="G7795"/>
      <c r="H7795"/>
      <c r="I7795"/>
      <c r="X7795"/>
      <c r="Y7795"/>
      <c r="Z7795"/>
    </row>
    <row r="7796" spans="1:26" x14ac:dyDescent="0.2">
      <c r="A7796"/>
      <c r="B7796" s="27"/>
      <c r="C7796" s="27"/>
      <c r="D7796"/>
      <c r="E7796"/>
      <c r="F7796" s="27"/>
      <c r="G7796"/>
      <c r="H7796"/>
      <c r="I7796"/>
      <c r="X7796"/>
      <c r="Y7796"/>
      <c r="Z7796"/>
    </row>
    <row r="7797" spans="1:26" x14ac:dyDescent="0.2">
      <c r="A7797"/>
      <c r="B7797" s="27"/>
      <c r="C7797" s="27"/>
      <c r="D7797"/>
      <c r="E7797"/>
      <c r="F7797" s="27"/>
      <c r="G7797"/>
      <c r="H7797"/>
      <c r="I7797"/>
      <c r="X7797"/>
      <c r="Y7797"/>
      <c r="Z7797"/>
    </row>
    <row r="7798" spans="1:26" x14ac:dyDescent="0.2">
      <c r="A7798"/>
      <c r="B7798" s="27"/>
      <c r="C7798" s="27"/>
      <c r="D7798"/>
      <c r="E7798"/>
      <c r="F7798" s="27"/>
      <c r="G7798"/>
      <c r="H7798"/>
      <c r="I7798"/>
      <c r="X7798"/>
      <c r="Y7798"/>
      <c r="Z7798"/>
    </row>
    <row r="7799" spans="1:26" x14ac:dyDescent="0.2">
      <c r="A7799"/>
      <c r="B7799" s="27"/>
      <c r="C7799" s="27"/>
      <c r="D7799"/>
      <c r="E7799"/>
      <c r="F7799" s="27"/>
      <c r="G7799"/>
      <c r="H7799"/>
      <c r="I7799"/>
      <c r="X7799"/>
      <c r="Y7799"/>
      <c r="Z7799"/>
    </row>
    <row r="7800" spans="1:26" x14ac:dyDescent="0.2">
      <c r="A7800"/>
      <c r="B7800" s="27"/>
      <c r="C7800" s="27"/>
      <c r="D7800"/>
      <c r="E7800"/>
      <c r="F7800" s="27"/>
      <c r="G7800"/>
      <c r="H7800"/>
      <c r="I7800"/>
      <c r="X7800"/>
      <c r="Y7800"/>
      <c r="Z7800"/>
    </row>
    <row r="7801" spans="1:26" x14ac:dyDescent="0.2">
      <c r="A7801"/>
      <c r="B7801" s="27"/>
      <c r="C7801" s="27"/>
      <c r="D7801"/>
      <c r="E7801"/>
      <c r="F7801" s="27"/>
      <c r="G7801"/>
      <c r="H7801"/>
      <c r="I7801"/>
      <c r="X7801"/>
      <c r="Y7801"/>
      <c r="Z7801"/>
    </row>
    <row r="7802" spans="1:26" x14ac:dyDescent="0.2">
      <c r="A7802"/>
      <c r="B7802" s="27"/>
      <c r="C7802" s="27"/>
      <c r="D7802"/>
      <c r="E7802"/>
      <c r="F7802" s="27"/>
      <c r="G7802"/>
      <c r="H7802"/>
      <c r="I7802"/>
      <c r="X7802"/>
      <c r="Y7802"/>
      <c r="Z7802"/>
    </row>
    <row r="7803" spans="1:26" x14ac:dyDescent="0.2">
      <c r="A7803"/>
      <c r="B7803" s="27"/>
      <c r="C7803" s="27"/>
      <c r="D7803"/>
      <c r="E7803"/>
      <c r="F7803" s="27"/>
      <c r="G7803"/>
      <c r="H7803"/>
      <c r="I7803"/>
      <c r="X7803"/>
      <c r="Y7803"/>
      <c r="Z7803"/>
    </row>
    <row r="7804" spans="1:26" x14ac:dyDescent="0.2">
      <c r="A7804"/>
      <c r="B7804" s="27"/>
      <c r="C7804" s="27"/>
      <c r="D7804"/>
      <c r="E7804"/>
      <c r="F7804" s="27"/>
      <c r="G7804"/>
      <c r="H7804"/>
      <c r="I7804"/>
      <c r="X7804"/>
      <c r="Y7804"/>
      <c r="Z7804"/>
    </row>
    <row r="7805" spans="1:26" x14ac:dyDescent="0.2">
      <c r="A7805"/>
      <c r="B7805" s="27"/>
      <c r="C7805" s="27"/>
      <c r="D7805"/>
      <c r="E7805"/>
      <c r="F7805" s="27"/>
      <c r="G7805"/>
      <c r="H7805"/>
      <c r="I7805"/>
      <c r="X7805"/>
      <c r="Y7805"/>
      <c r="Z7805"/>
    </row>
    <row r="7806" spans="1:26" x14ac:dyDescent="0.2">
      <c r="A7806"/>
      <c r="B7806" s="27"/>
      <c r="C7806" s="27"/>
      <c r="D7806"/>
      <c r="E7806"/>
      <c r="F7806" s="27"/>
      <c r="G7806"/>
      <c r="H7806"/>
      <c r="I7806"/>
      <c r="X7806"/>
      <c r="Y7806"/>
      <c r="Z7806"/>
    </row>
    <row r="7807" spans="1:26" x14ac:dyDescent="0.2">
      <c r="A7807"/>
      <c r="B7807" s="27"/>
      <c r="C7807" s="27"/>
      <c r="D7807"/>
      <c r="E7807"/>
      <c r="F7807" s="27"/>
      <c r="G7807"/>
      <c r="H7807"/>
      <c r="I7807"/>
      <c r="X7807"/>
      <c r="Y7807"/>
      <c r="Z7807"/>
    </row>
    <row r="7808" spans="1:26" x14ac:dyDescent="0.2">
      <c r="A7808"/>
      <c r="B7808" s="27"/>
      <c r="C7808" s="27"/>
      <c r="D7808"/>
      <c r="E7808"/>
      <c r="F7808" s="27"/>
      <c r="G7808"/>
      <c r="H7808"/>
      <c r="I7808"/>
      <c r="X7808"/>
      <c r="Y7808"/>
      <c r="Z7808"/>
    </row>
    <row r="7809" spans="1:26" x14ac:dyDescent="0.2">
      <c r="A7809"/>
      <c r="B7809" s="27"/>
      <c r="C7809" s="27"/>
      <c r="D7809"/>
      <c r="E7809"/>
      <c r="F7809" s="27"/>
      <c r="G7809"/>
      <c r="H7809"/>
      <c r="I7809"/>
      <c r="X7809"/>
      <c r="Y7809"/>
      <c r="Z7809"/>
    </row>
    <row r="7810" spans="1:26" x14ac:dyDescent="0.2">
      <c r="A7810"/>
      <c r="B7810" s="27"/>
      <c r="C7810" s="27"/>
      <c r="D7810"/>
      <c r="E7810"/>
      <c r="F7810" s="27"/>
      <c r="G7810"/>
      <c r="H7810"/>
      <c r="I7810"/>
      <c r="X7810"/>
      <c r="Y7810"/>
      <c r="Z7810"/>
    </row>
    <row r="7811" spans="1:26" x14ac:dyDescent="0.2">
      <c r="A7811"/>
      <c r="B7811" s="27"/>
      <c r="C7811" s="27"/>
      <c r="D7811"/>
      <c r="E7811"/>
      <c r="F7811" s="27"/>
      <c r="G7811"/>
      <c r="H7811"/>
      <c r="I7811"/>
      <c r="X7811"/>
      <c r="Y7811"/>
      <c r="Z7811"/>
    </row>
    <row r="7812" spans="1:26" x14ac:dyDescent="0.2">
      <c r="A7812"/>
      <c r="B7812" s="27"/>
      <c r="C7812" s="27"/>
      <c r="D7812"/>
      <c r="E7812"/>
      <c r="F7812" s="27"/>
      <c r="G7812"/>
      <c r="H7812"/>
      <c r="I7812"/>
      <c r="X7812"/>
      <c r="Y7812"/>
      <c r="Z7812"/>
    </row>
    <row r="7813" spans="1:26" x14ac:dyDescent="0.2">
      <c r="A7813"/>
      <c r="B7813" s="27"/>
      <c r="C7813" s="27"/>
      <c r="D7813"/>
      <c r="E7813"/>
      <c r="F7813" s="27"/>
      <c r="G7813"/>
      <c r="H7813"/>
      <c r="I7813"/>
      <c r="X7813"/>
      <c r="Y7813"/>
      <c r="Z7813"/>
    </row>
    <row r="7814" spans="1:26" x14ac:dyDescent="0.2">
      <c r="A7814"/>
      <c r="B7814" s="27"/>
      <c r="C7814" s="27"/>
      <c r="D7814"/>
      <c r="E7814"/>
      <c r="F7814" s="27"/>
      <c r="G7814"/>
      <c r="H7814"/>
      <c r="I7814"/>
      <c r="X7814"/>
      <c r="Y7814"/>
      <c r="Z7814"/>
    </row>
    <row r="7815" spans="1:26" x14ac:dyDescent="0.2">
      <c r="A7815"/>
      <c r="B7815" s="27"/>
      <c r="C7815" s="27"/>
      <c r="D7815"/>
      <c r="E7815"/>
      <c r="F7815" s="27"/>
      <c r="G7815"/>
      <c r="H7815"/>
      <c r="I7815"/>
      <c r="X7815"/>
      <c r="Y7815"/>
      <c r="Z7815"/>
    </row>
    <row r="7816" spans="1:26" x14ac:dyDescent="0.2">
      <c r="A7816"/>
      <c r="B7816" s="27"/>
      <c r="C7816" s="27"/>
      <c r="D7816"/>
      <c r="E7816"/>
      <c r="F7816" s="27"/>
      <c r="G7816"/>
      <c r="H7816"/>
      <c r="I7816"/>
      <c r="X7816"/>
      <c r="Y7816"/>
      <c r="Z7816"/>
    </row>
    <row r="7817" spans="1:26" x14ac:dyDescent="0.2">
      <c r="A7817"/>
      <c r="B7817" s="27"/>
      <c r="C7817" s="27"/>
      <c r="D7817"/>
      <c r="E7817"/>
      <c r="F7817" s="27"/>
      <c r="G7817"/>
      <c r="H7817"/>
      <c r="I7817"/>
      <c r="X7817"/>
      <c r="Y7817"/>
      <c r="Z7817"/>
    </row>
    <row r="7818" spans="1:26" x14ac:dyDescent="0.2">
      <c r="A7818"/>
      <c r="B7818" s="27"/>
      <c r="C7818" s="27"/>
      <c r="D7818"/>
      <c r="E7818"/>
      <c r="F7818" s="27"/>
      <c r="G7818"/>
      <c r="H7818"/>
      <c r="I7818"/>
      <c r="X7818"/>
      <c r="Y7818"/>
      <c r="Z7818"/>
    </row>
    <row r="7819" spans="1:26" x14ac:dyDescent="0.2">
      <c r="A7819"/>
      <c r="B7819" s="27"/>
      <c r="C7819" s="27"/>
      <c r="D7819"/>
      <c r="E7819"/>
      <c r="F7819" s="27"/>
      <c r="G7819"/>
      <c r="H7819"/>
      <c r="I7819"/>
      <c r="X7819"/>
      <c r="Y7819"/>
      <c r="Z7819"/>
    </row>
    <row r="7820" spans="1:26" x14ac:dyDescent="0.2">
      <c r="A7820"/>
      <c r="B7820" s="27"/>
      <c r="C7820" s="27"/>
      <c r="D7820"/>
      <c r="E7820"/>
      <c r="F7820" s="27"/>
      <c r="G7820"/>
      <c r="H7820"/>
      <c r="I7820"/>
      <c r="X7820"/>
      <c r="Y7820"/>
      <c r="Z7820"/>
    </row>
    <row r="7821" spans="1:26" x14ac:dyDescent="0.2">
      <c r="A7821"/>
      <c r="B7821" s="27"/>
      <c r="C7821" s="27"/>
      <c r="D7821"/>
      <c r="E7821"/>
      <c r="F7821" s="27"/>
      <c r="G7821"/>
      <c r="H7821"/>
      <c r="I7821"/>
      <c r="X7821"/>
      <c r="Y7821"/>
      <c r="Z7821"/>
    </row>
    <row r="7822" spans="1:26" x14ac:dyDescent="0.2">
      <c r="A7822"/>
      <c r="B7822" s="27"/>
      <c r="C7822" s="27"/>
      <c r="D7822"/>
      <c r="E7822"/>
      <c r="F7822" s="27"/>
      <c r="G7822"/>
      <c r="H7822"/>
      <c r="I7822"/>
      <c r="X7822"/>
      <c r="Y7822"/>
      <c r="Z7822"/>
    </row>
    <row r="7823" spans="1:26" x14ac:dyDescent="0.2">
      <c r="A7823"/>
      <c r="B7823" s="27"/>
      <c r="C7823" s="27"/>
      <c r="D7823"/>
      <c r="E7823"/>
      <c r="F7823" s="27"/>
      <c r="G7823"/>
      <c r="H7823"/>
      <c r="I7823"/>
      <c r="X7823"/>
      <c r="Y7823"/>
      <c r="Z7823"/>
    </row>
    <row r="7824" spans="1:26" x14ac:dyDescent="0.2">
      <c r="A7824"/>
      <c r="B7824" s="27"/>
      <c r="C7824" s="27"/>
      <c r="D7824"/>
      <c r="E7824"/>
      <c r="F7824" s="27"/>
      <c r="G7824"/>
      <c r="H7824"/>
      <c r="I7824"/>
      <c r="X7824"/>
      <c r="Y7824"/>
      <c r="Z7824"/>
    </row>
    <row r="7825" spans="1:26" x14ac:dyDescent="0.2">
      <c r="A7825"/>
      <c r="B7825" s="27"/>
      <c r="C7825" s="27"/>
      <c r="D7825"/>
      <c r="E7825"/>
      <c r="F7825" s="27"/>
      <c r="G7825"/>
      <c r="H7825"/>
      <c r="I7825"/>
      <c r="X7825"/>
      <c r="Y7825"/>
      <c r="Z7825"/>
    </row>
    <row r="7826" spans="1:26" x14ac:dyDescent="0.2">
      <c r="A7826"/>
      <c r="B7826" s="27"/>
      <c r="C7826" s="27"/>
      <c r="D7826"/>
      <c r="E7826"/>
      <c r="F7826" s="27"/>
      <c r="G7826"/>
      <c r="H7826"/>
      <c r="I7826"/>
      <c r="X7826"/>
      <c r="Y7826"/>
      <c r="Z7826"/>
    </row>
    <row r="7827" spans="1:26" x14ac:dyDescent="0.2">
      <c r="A7827"/>
      <c r="B7827" s="27"/>
      <c r="C7827" s="27"/>
      <c r="D7827"/>
      <c r="E7827"/>
      <c r="F7827" s="27"/>
      <c r="G7827"/>
      <c r="H7827"/>
      <c r="I7827"/>
      <c r="X7827"/>
      <c r="Y7827"/>
      <c r="Z7827"/>
    </row>
    <row r="7828" spans="1:26" x14ac:dyDescent="0.2">
      <c r="A7828"/>
      <c r="B7828" s="27"/>
      <c r="C7828" s="27"/>
      <c r="D7828"/>
      <c r="E7828"/>
      <c r="F7828" s="27"/>
      <c r="G7828"/>
      <c r="H7828"/>
      <c r="I7828"/>
      <c r="X7828"/>
      <c r="Y7828"/>
      <c r="Z7828"/>
    </row>
    <row r="7829" spans="1:26" x14ac:dyDescent="0.2">
      <c r="A7829"/>
      <c r="B7829" s="27"/>
      <c r="C7829" s="27"/>
      <c r="D7829"/>
      <c r="E7829"/>
      <c r="F7829" s="27"/>
      <c r="G7829"/>
      <c r="H7829"/>
      <c r="I7829"/>
      <c r="X7829"/>
      <c r="Y7829"/>
      <c r="Z7829"/>
    </row>
    <row r="7830" spans="1:26" x14ac:dyDescent="0.2">
      <c r="A7830"/>
      <c r="B7830" s="27"/>
      <c r="C7830" s="27"/>
      <c r="D7830"/>
      <c r="E7830"/>
      <c r="F7830" s="27"/>
      <c r="G7830"/>
      <c r="H7830"/>
      <c r="I7830"/>
      <c r="X7830"/>
      <c r="Y7830"/>
      <c r="Z7830"/>
    </row>
    <row r="7831" spans="1:26" x14ac:dyDescent="0.2">
      <c r="A7831"/>
      <c r="B7831" s="27"/>
      <c r="C7831" s="27"/>
      <c r="D7831"/>
      <c r="E7831"/>
      <c r="F7831" s="27"/>
      <c r="G7831"/>
      <c r="H7831"/>
      <c r="I7831"/>
      <c r="X7831"/>
      <c r="Y7831"/>
      <c r="Z7831"/>
    </row>
    <row r="7832" spans="1:26" x14ac:dyDescent="0.2">
      <c r="A7832"/>
      <c r="B7832" s="27"/>
      <c r="C7832" s="27"/>
      <c r="D7832"/>
      <c r="E7832"/>
      <c r="F7832" s="27"/>
      <c r="G7832"/>
      <c r="H7832"/>
      <c r="I7832"/>
      <c r="X7832"/>
      <c r="Y7832"/>
      <c r="Z7832"/>
    </row>
    <row r="7833" spans="1:26" x14ac:dyDescent="0.2">
      <c r="A7833"/>
      <c r="B7833" s="27"/>
      <c r="C7833" s="27"/>
      <c r="D7833"/>
      <c r="E7833"/>
      <c r="F7833" s="27"/>
      <c r="G7833"/>
      <c r="H7833"/>
      <c r="I7833"/>
      <c r="X7833"/>
      <c r="Y7833"/>
      <c r="Z7833"/>
    </row>
    <row r="7834" spans="1:26" x14ac:dyDescent="0.2">
      <c r="A7834"/>
      <c r="B7834" s="27"/>
      <c r="C7834" s="27"/>
      <c r="D7834"/>
      <c r="E7834"/>
      <c r="F7834" s="27"/>
      <c r="G7834"/>
      <c r="H7834"/>
      <c r="I7834"/>
      <c r="X7834"/>
      <c r="Y7834"/>
      <c r="Z7834"/>
    </row>
    <row r="7835" spans="1:26" x14ac:dyDescent="0.2">
      <c r="A7835"/>
      <c r="B7835" s="27"/>
      <c r="C7835" s="27"/>
      <c r="D7835"/>
      <c r="E7835"/>
      <c r="F7835" s="27"/>
      <c r="G7835"/>
      <c r="H7835"/>
      <c r="I7835"/>
      <c r="X7835"/>
      <c r="Y7835"/>
      <c r="Z7835"/>
    </row>
    <row r="7836" spans="1:26" x14ac:dyDescent="0.2">
      <c r="A7836"/>
      <c r="B7836" s="27"/>
      <c r="C7836" s="27"/>
      <c r="D7836"/>
      <c r="E7836"/>
      <c r="F7836" s="27"/>
      <c r="G7836"/>
      <c r="H7836"/>
      <c r="I7836"/>
      <c r="X7836"/>
      <c r="Y7836"/>
      <c r="Z7836"/>
    </row>
    <row r="7837" spans="1:26" x14ac:dyDescent="0.2">
      <c r="A7837"/>
      <c r="B7837" s="27"/>
      <c r="C7837" s="27"/>
      <c r="D7837"/>
      <c r="E7837"/>
      <c r="F7837" s="27"/>
      <c r="G7837"/>
      <c r="H7837"/>
      <c r="I7837"/>
      <c r="X7837"/>
      <c r="Y7837"/>
      <c r="Z7837"/>
    </row>
    <row r="7838" spans="1:26" x14ac:dyDescent="0.2">
      <c r="A7838"/>
      <c r="B7838" s="27"/>
      <c r="C7838" s="27"/>
      <c r="D7838"/>
      <c r="E7838"/>
      <c r="F7838" s="27"/>
      <c r="G7838"/>
      <c r="H7838"/>
      <c r="I7838"/>
      <c r="X7838"/>
      <c r="Y7838"/>
      <c r="Z7838"/>
    </row>
    <row r="7839" spans="1:26" x14ac:dyDescent="0.2">
      <c r="A7839"/>
      <c r="B7839" s="27"/>
      <c r="C7839" s="27"/>
      <c r="D7839"/>
      <c r="E7839"/>
      <c r="F7839" s="27"/>
      <c r="G7839"/>
      <c r="H7839"/>
      <c r="I7839"/>
      <c r="X7839"/>
      <c r="Y7839"/>
      <c r="Z7839"/>
    </row>
    <row r="7840" spans="1:26" x14ac:dyDescent="0.2">
      <c r="A7840"/>
      <c r="B7840" s="27"/>
      <c r="C7840" s="27"/>
      <c r="D7840"/>
      <c r="E7840"/>
      <c r="F7840" s="27"/>
      <c r="G7840"/>
      <c r="H7840"/>
      <c r="I7840"/>
      <c r="X7840"/>
      <c r="Y7840"/>
      <c r="Z7840"/>
    </row>
    <row r="7841" spans="1:26" x14ac:dyDescent="0.2">
      <c r="A7841"/>
      <c r="B7841" s="27"/>
      <c r="C7841" s="27"/>
      <c r="D7841"/>
      <c r="E7841"/>
      <c r="F7841" s="27"/>
      <c r="G7841"/>
      <c r="H7841"/>
      <c r="I7841"/>
      <c r="X7841"/>
      <c r="Y7841"/>
      <c r="Z7841"/>
    </row>
    <row r="7842" spans="1:26" x14ac:dyDescent="0.2">
      <c r="A7842"/>
      <c r="B7842" s="27"/>
      <c r="C7842" s="27"/>
      <c r="D7842"/>
      <c r="E7842"/>
      <c r="F7842" s="27"/>
      <c r="G7842"/>
      <c r="H7842"/>
      <c r="I7842"/>
      <c r="X7842"/>
      <c r="Y7842"/>
      <c r="Z7842"/>
    </row>
    <row r="7843" spans="1:26" x14ac:dyDescent="0.2">
      <c r="A7843"/>
      <c r="B7843" s="27"/>
      <c r="C7843" s="27"/>
      <c r="D7843"/>
      <c r="E7843"/>
      <c r="F7843" s="27"/>
      <c r="G7843"/>
      <c r="H7843"/>
      <c r="I7843"/>
      <c r="X7843"/>
      <c r="Y7843"/>
      <c r="Z7843"/>
    </row>
    <row r="7844" spans="1:26" x14ac:dyDescent="0.2">
      <c r="A7844"/>
      <c r="B7844" s="27"/>
      <c r="C7844" s="27"/>
      <c r="D7844"/>
      <c r="E7844"/>
      <c r="F7844" s="27"/>
      <c r="G7844"/>
      <c r="H7844"/>
      <c r="I7844"/>
      <c r="X7844"/>
      <c r="Y7844"/>
      <c r="Z7844"/>
    </row>
    <row r="7845" spans="1:26" x14ac:dyDescent="0.2">
      <c r="A7845"/>
      <c r="B7845" s="27"/>
      <c r="C7845" s="27"/>
      <c r="D7845"/>
      <c r="E7845"/>
      <c r="F7845" s="27"/>
      <c r="G7845"/>
      <c r="H7845"/>
      <c r="I7845"/>
      <c r="X7845"/>
      <c r="Y7845"/>
      <c r="Z7845"/>
    </row>
    <row r="7846" spans="1:26" x14ac:dyDescent="0.2">
      <c r="A7846"/>
      <c r="B7846" s="27"/>
      <c r="C7846" s="27"/>
      <c r="D7846"/>
      <c r="E7846"/>
      <c r="F7846" s="27"/>
      <c r="G7846"/>
      <c r="H7846"/>
      <c r="I7846"/>
      <c r="X7846"/>
      <c r="Y7846"/>
      <c r="Z7846"/>
    </row>
    <row r="7847" spans="1:26" x14ac:dyDescent="0.2">
      <c r="A7847"/>
      <c r="B7847" s="27"/>
      <c r="C7847" s="27"/>
      <c r="D7847"/>
      <c r="E7847"/>
      <c r="F7847" s="27"/>
      <c r="G7847"/>
      <c r="H7847"/>
      <c r="I7847"/>
      <c r="X7847"/>
      <c r="Y7847"/>
      <c r="Z7847"/>
    </row>
    <row r="7848" spans="1:26" x14ac:dyDescent="0.2">
      <c r="A7848"/>
      <c r="B7848" s="27"/>
      <c r="C7848" s="27"/>
      <c r="D7848"/>
      <c r="E7848"/>
      <c r="F7848" s="27"/>
      <c r="G7848"/>
      <c r="H7848"/>
      <c r="I7848"/>
      <c r="X7848"/>
      <c r="Y7848"/>
      <c r="Z7848"/>
    </row>
    <row r="7849" spans="1:26" x14ac:dyDescent="0.2">
      <c r="A7849"/>
      <c r="B7849" s="27"/>
      <c r="C7849" s="27"/>
      <c r="D7849"/>
      <c r="E7849"/>
      <c r="F7849" s="27"/>
      <c r="G7849"/>
      <c r="H7849"/>
      <c r="I7849"/>
      <c r="X7849"/>
      <c r="Y7849"/>
      <c r="Z7849"/>
    </row>
    <row r="7850" spans="1:26" x14ac:dyDescent="0.2">
      <c r="A7850"/>
      <c r="B7850" s="27"/>
      <c r="C7850" s="27"/>
      <c r="D7850"/>
      <c r="E7850"/>
      <c r="F7850" s="27"/>
      <c r="G7850"/>
      <c r="H7850"/>
      <c r="I7850"/>
      <c r="X7850"/>
      <c r="Y7850"/>
      <c r="Z7850"/>
    </row>
    <row r="7851" spans="1:26" x14ac:dyDescent="0.2">
      <c r="A7851"/>
      <c r="B7851" s="27"/>
      <c r="C7851" s="27"/>
      <c r="D7851"/>
      <c r="E7851"/>
      <c r="F7851" s="27"/>
      <c r="G7851"/>
      <c r="H7851"/>
      <c r="I7851"/>
      <c r="X7851"/>
      <c r="Y7851"/>
      <c r="Z7851"/>
    </row>
    <row r="7852" spans="1:26" x14ac:dyDescent="0.2">
      <c r="A7852"/>
      <c r="B7852" s="27"/>
      <c r="C7852" s="27"/>
      <c r="D7852"/>
      <c r="E7852"/>
      <c r="F7852" s="27"/>
      <c r="G7852"/>
      <c r="H7852"/>
      <c r="I7852"/>
      <c r="X7852"/>
      <c r="Y7852"/>
      <c r="Z7852"/>
    </row>
    <row r="7853" spans="1:26" x14ac:dyDescent="0.2">
      <c r="A7853"/>
      <c r="B7853" s="27"/>
      <c r="C7853" s="27"/>
      <c r="D7853"/>
      <c r="E7853"/>
      <c r="F7853" s="27"/>
      <c r="G7853"/>
      <c r="H7853"/>
      <c r="I7853"/>
      <c r="X7853"/>
      <c r="Y7853"/>
      <c r="Z7853"/>
    </row>
    <row r="7854" spans="1:26" x14ac:dyDescent="0.2">
      <c r="A7854"/>
      <c r="B7854" s="27"/>
      <c r="C7854" s="27"/>
      <c r="D7854"/>
      <c r="E7854"/>
      <c r="F7854" s="27"/>
      <c r="G7854"/>
      <c r="H7854"/>
      <c r="I7854"/>
      <c r="X7854"/>
      <c r="Y7854"/>
      <c r="Z7854"/>
    </row>
    <row r="7855" spans="1:26" x14ac:dyDescent="0.2">
      <c r="A7855"/>
      <c r="B7855" s="27"/>
      <c r="C7855" s="27"/>
      <c r="D7855"/>
      <c r="E7855"/>
      <c r="F7855" s="27"/>
      <c r="G7855"/>
      <c r="H7855"/>
      <c r="I7855"/>
      <c r="X7855"/>
      <c r="Y7855"/>
      <c r="Z7855"/>
    </row>
    <row r="7856" spans="1:26" x14ac:dyDescent="0.2">
      <c r="A7856"/>
      <c r="B7856" s="27"/>
      <c r="C7856" s="27"/>
      <c r="D7856"/>
      <c r="E7856"/>
      <c r="F7856" s="27"/>
      <c r="G7856"/>
      <c r="H7856"/>
      <c r="I7856"/>
      <c r="X7856"/>
      <c r="Y7856"/>
      <c r="Z7856"/>
    </row>
    <row r="7857" spans="1:26" x14ac:dyDescent="0.2">
      <c r="A7857"/>
      <c r="B7857" s="27"/>
      <c r="C7857" s="27"/>
      <c r="D7857"/>
      <c r="E7857"/>
      <c r="F7857" s="27"/>
      <c r="G7857"/>
      <c r="H7857"/>
      <c r="I7857"/>
      <c r="X7857"/>
      <c r="Y7857"/>
      <c r="Z7857"/>
    </row>
    <row r="7858" spans="1:26" x14ac:dyDescent="0.2">
      <c r="A7858"/>
      <c r="B7858" s="27"/>
      <c r="C7858" s="27"/>
      <c r="D7858"/>
      <c r="E7858"/>
      <c r="F7858" s="27"/>
      <c r="G7858"/>
      <c r="H7858"/>
      <c r="I7858"/>
      <c r="X7858"/>
      <c r="Y7858"/>
      <c r="Z7858"/>
    </row>
    <row r="7859" spans="1:26" x14ac:dyDescent="0.2">
      <c r="A7859"/>
      <c r="B7859" s="27"/>
      <c r="C7859" s="27"/>
      <c r="D7859"/>
      <c r="E7859"/>
      <c r="F7859" s="27"/>
      <c r="G7859"/>
      <c r="H7859"/>
      <c r="I7859"/>
      <c r="X7859"/>
      <c r="Y7859"/>
      <c r="Z7859"/>
    </row>
    <row r="7860" spans="1:26" x14ac:dyDescent="0.2">
      <c r="A7860"/>
      <c r="B7860" s="27"/>
      <c r="C7860" s="27"/>
      <c r="D7860"/>
      <c r="E7860"/>
      <c r="F7860" s="27"/>
      <c r="G7860"/>
      <c r="H7860"/>
      <c r="I7860"/>
      <c r="X7860"/>
      <c r="Y7860"/>
      <c r="Z7860"/>
    </row>
    <row r="7861" spans="1:26" x14ac:dyDescent="0.2">
      <c r="A7861"/>
      <c r="B7861" s="27"/>
      <c r="C7861" s="27"/>
      <c r="D7861"/>
      <c r="E7861"/>
      <c r="F7861" s="27"/>
      <c r="G7861"/>
      <c r="H7861"/>
      <c r="I7861"/>
      <c r="X7861"/>
      <c r="Y7861"/>
      <c r="Z7861"/>
    </row>
    <row r="7862" spans="1:26" x14ac:dyDescent="0.2">
      <c r="A7862"/>
      <c r="B7862" s="27"/>
      <c r="C7862" s="27"/>
      <c r="D7862"/>
      <c r="E7862"/>
      <c r="F7862" s="27"/>
      <c r="G7862"/>
      <c r="H7862"/>
      <c r="I7862"/>
      <c r="X7862"/>
      <c r="Y7862"/>
      <c r="Z7862"/>
    </row>
    <row r="7863" spans="1:26" x14ac:dyDescent="0.2">
      <c r="A7863"/>
      <c r="B7863" s="27"/>
      <c r="C7863" s="27"/>
      <c r="D7863"/>
      <c r="E7863"/>
      <c r="F7863" s="27"/>
      <c r="G7863"/>
      <c r="H7863"/>
      <c r="I7863"/>
      <c r="X7863"/>
      <c r="Y7863"/>
      <c r="Z7863"/>
    </row>
    <row r="7864" spans="1:26" x14ac:dyDescent="0.2">
      <c r="A7864"/>
      <c r="B7864" s="27"/>
      <c r="C7864" s="27"/>
      <c r="D7864"/>
      <c r="E7864"/>
      <c r="F7864" s="27"/>
      <c r="G7864"/>
      <c r="H7864"/>
      <c r="I7864"/>
      <c r="X7864"/>
      <c r="Y7864"/>
      <c r="Z7864"/>
    </row>
    <row r="7865" spans="1:26" x14ac:dyDescent="0.2">
      <c r="A7865"/>
      <c r="B7865" s="27"/>
      <c r="C7865" s="27"/>
      <c r="D7865"/>
      <c r="E7865"/>
      <c r="F7865" s="27"/>
      <c r="G7865"/>
      <c r="H7865"/>
      <c r="I7865"/>
      <c r="X7865"/>
      <c r="Y7865"/>
      <c r="Z7865"/>
    </row>
    <row r="7866" spans="1:26" x14ac:dyDescent="0.2">
      <c r="A7866"/>
      <c r="B7866" s="27"/>
      <c r="C7866" s="27"/>
      <c r="D7866"/>
      <c r="E7866"/>
      <c r="F7866" s="27"/>
      <c r="G7866"/>
      <c r="H7866"/>
      <c r="I7866"/>
      <c r="X7866"/>
      <c r="Y7866"/>
      <c r="Z7866"/>
    </row>
    <row r="7867" spans="1:26" x14ac:dyDescent="0.2">
      <c r="A7867"/>
      <c r="B7867" s="27"/>
      <c r="C7867" s="27"/>
      <c r="D7867"/>
      <c r="E7867"/>
      <c r="F7867" s="27"/>
      <c r="G7867"/>
      <c r="H7867"/>
      <c r="I7867"/>
      <c r="X7867"/>
      <c r="Y7867"/>
      <c r="Z7867"/>
    </row>
    <row r="7868" spans="1:26" x14ac:dyDescent="0.2">
      <c r="A7868"/>
      <c r="B7868" s="27"/>
      <c r="C7868" s="27"/>
      <c r="D7868"/>
      <c r="E7868"/>
      <c r="F7868" s="27"/>
      <c r="G7868"/>
      <c r="H7868"/>
      <c r="I7868"/>
      <c r="X7868"/>
      <c r="Y7868"/>
      <c r="Z7868"/>
    </row>
    <row r="7869" spans="1:26" x14ac:dyDescent="0.2">
      <c r="A7869"/>
      <c r="B7869" s="27"/>
      <c r="C7869" s="27"/>
      <c r="D7869"/>
      <c r="E7869"/>
      <c r="F7869" s="27"/>
      <c r="G7869"/>
      <c r="H7869"/>
      <c r="I7869"/>
      <c r="X7869"/>
      <c r="Y7869"/>
      <c r="Z7869"/>
    </row>
    <row r="7870" spans="1:26" x14ac:dyDescent="0.2">
      <c r="A7870"/>
      <c r="B7870" s="27"/>
      <c r="C7870" s="27"/>
      <c r="D7870"/>
      <c r="E7870"/>
      <c r="F7870" s="27"/>
      <c r="G7870"/>
      <c r="H7870"/>
      <c r="I7870"/>
      <c r="X7870"/>
      <c r="Y7870"/>
      <c r="Z7870"/>
    </row>
    <row r="7871" spans="1:26" x14ac:dyDescent="0.2">
      <c r="A7871"/>
      <c r="B7871" s="27"/>
      <c r="C7871" s="27"/>
      <c r="D7871"/>
      <c r="E7871"/>
      <c r="F7871" s="27"/>
      <c r="G7871"/>
      <c r="H7871"/>
      <c r="I7871"/>
      <c r="X7871"/>
      <c r="Y7871"/>
      <c r="Z7871"/>
    </row>
    <row r="7872" spans="1:26" x14ac:dyDescent="0.2">
      <c r="A7872"/>
      <c r="B7872" s="27"/>
      <c r="C7872" s="27"/>
      <c r="D7872"/>
      <c r="E7872"/>
      <c r="F7872" s="27"/>
      <c r="G7872"/>
      <c r="H7872"/>
      <c r="I7872"/>
      <c r="X7872"/>
      <c r="Y7872"/>
      <c r="Z7872"/>
    </row>
    <row r="7873" spans="1:26" x14ac:dyDescent="0.2">
      <c r="A7873"/>
      <c r="B7873" s="27"/>
      <c r="C7873" s="27"/>
      <c r="D7873"/>
      <c r="E7873"/>
      <c r="F7873" s="27"/>
      <c r="G7873"/>
      <c r="H7873"/>
      <c r="I7873"/>
      <c r="X7873"/>
      <c r="Y7873"/>
      <c r="Z7873"/>
    </row>
    <row r="7874" spans="1:26" x14ac:dyDescent="0.2">
      <c r="A7874"/>
      <c r="B7874" s="27"/>
      <c r="C7874" s="27"/>
      <c r="D7874"/>
      <c r="E7874"/>
      <c r="F7874" s="27"/>
      <c r="G7874"/>
      <c r="H7874"/>
      <c r="I7874"/>
      <c r="X7874"/>
      <c r="Y7874"/>
      <c r="Z7874"/>
    </row>
    <row r="7875" spans="1:26" x14ac:dyDescent="0.2">
      <c r="A7875"/>
      <c r="B7875" s="27"/>
      <c r="C7875" s="27"/>
      <c r="D7875"/>
      <c r="E7875"/>
      <c r="F7875" s="27"/>
      <c r="G7875"/>
      <c r="H7875"/>
      <c r="I7875"/>
      <c r="X7875"/>
      <c r="Y7875"/>
      <c r="Z7875"/>
    </row>
    <row r="7876" spans="1:26" x14ac:dyDescent="0.2">
      <c r="A7876"/>
      <c r="B7876" s="27"/>
      <c r="C7876" s="27"/>
      <c r="D7876"/>
      <c r="E7876"/>
      <c r="F7876" s="27"/>
      <c r="G7876"/>
      <c r="H7876"/>
      <c r="I7876"/>
      <c r="X7876"/>
      <c r="Y7876"/>
      <c r="Z7876"/>
    </row>
    <row r="7877" spans="1:26" x14ac:dyDescent="0.2">
      <c r="A7877"/>
      <c r="B7877" s="27"/>
      <c r="C7877" s="27"/>
      <c r="D7877"/>
      <c r="E7877"/>
      <c r="F7877" s="27"/>
      <c r="G7877"/>
      <c r="H7877"/>
      <c r="I7877"/>
      <c r="X7877"/>
      <c r="Y7877"/>
      <c r="Z7877"/>
    </row>
    <row r="7878" spans="1:26" x14ac:dyDescent="0.2">
      <c r="A7878"/>
      <c r="B7878" s="27"/>
      <c r="C7878" s="27"/>
      <c r="D7878"/>
      <c r="E7878"/>
      <c r="F7878" s="27"/>
      <c r="G7878"/>
      <c r="H7878"/>
      <c r="I7878"/>
      <c r="X7878"/>
      <c r="Y7878"/>
      <c r="Z7878"/>
    </row>
    <row r="7879" spans="1:26" x14ac:dyDescent="0.2">
      <c r="A7879"/>
      <c r="B7879" s="27"/>
      <c r="C7879" s="27"/>
      <c r="D7879"/>
      <c r="E7879"/>
      <c r="F7879" s="27"/>
      <c r="G7879"/>
      <c r="H7879"/>
      <c r="I7879"/>
      <c r="X7879"/>
      <c r="Y7879"/>
      <c r="Z7879"/>
    </row>
    <row r="7880" spans="1:26" x14ac:dyDescent="0.2">
      <c r="A7880"/>
      <c r="B7880" s="27"/>
      <c r="C7880" s="27"/>
      <c r="D7880"/>
      <c r="E7880"/>
      <c r="F7880" s="27"/>
      <c r="G7880"/>
      <c r="H7880"/>
      <c r="I7880"/>
      <c r="X7880"/>
      <c r="Y7880"/>
      <c r="Z7880"/>
    </row>
    <row r="7881" spans="1:26" x14ac:dyDescent="0.2">
      <c r="A7881"/>
      <c r="B7881" s="27"/>
      <c r="C7881" s="27"/>
      <c r="D7881"/>
      <c r="E7881"/>
      <c r="F7881" s="27"/>
      <c r="G7881"/>
      <c r="H7881"/>
      <c r="I7881"/>
      <c r="X7881"/>
      <c r="Y7881"/>
      <c r="Z7881"/>
    </row>
    <row r="7882" spans="1:26" x14ac:dyDescent="0.2">
      <c r="A7882"/>
      <c r="B7882" s="27"/>
      <c r="C7882" s="27"/>
      <c r="D7882"/>
      <c r="E7882"/>
      <c r="F7882" s="27"/>
      <c r="G7882"/>
      <c r="H7882"/>
      <c r="I7882"/>
      <c r="X7882"/>
      <c r="Y7882"/>
      <c r="Z7882"/>
    </row>
    <row r="7883" spans="1:26" x14ac:dyDescent="0.2">
      <c r="A7883"/>
      <c r="B7883" s="27"/>
      <c r="C7883" s="27"/>
      <c r="D7883"/>
      <c r="E7883"/>
      <c r="F7883" s="27"/>
      <c r="G7883"/>
      <c r="H7883"/>
      <c r="I7883"/>
      <c r="X7883"/>
      <c r="Y7883"/>
      <c r="Z7883"/>
    </row>
    <row r="7884" spans="1:26" x14ac:dyDescent="0.2">
      <c r="A7884"/>
      <c r="B7884" s="27"/>
      <c r="C7884" s="27"/>
      <c r="D7884"/>
      <c r="E7884"/>
      <c r="F7884" s="27"/>
      <c r="G7884"/>
      <c r="H7884"/>
      <c r="I7884"/>
      <c r="X7884"/>
      <c r="Y7884"/>
      <c r="Z7884"/>
    </row>
    <row r="7885" spans="1:26" x14ac:dyDescent="0.2">
      <c r="A7885"/>
      <c r="B7885" s="27"/>
      <c r="C7885" s="27"/>
      <c r="D7885"/>
      <c r="E7885"/>
      <c r="F7885" s="27"/>
      <c r="G7885"/>
      <c r="H7885"/>
      <c r="I7885"/>
      <c r="X7885"/>
      <c r="Y7885"/>
      <c r="Z7885"/>
    </row>
    <row r="7886" spans="1:26" x14ac:dyDescent="0.2">
      <c r="A7886"/>
      <c r="B7886" s="27"/>
      <c r="C7886" s="27"/>
      <c r="D7886"/>
      <c r="E7886"/>
      <c r="F7886" s="27"/>
      <c r="G7886"/>
      <c r="H7886"/>
      <c r="I7886"/>
      <c r="X7886"/>
      <c r="Y7886"/>
      <c r="Z7886"/>
    </row>
    <row r="7887" spans="1:26" x14ac:dyDescent="0.2">
      <c r="A7887"/>
      <c r="B7887" s="27"/>
      <c r="C7887" s="27"/>
      <c r="D7887"/>
      <c r="E7887"/>
      <c r="F7887" s="27"/>
      <c r="G7887"/>
      <c r="H7887"/>
      <c r="I7887"/>
      <c r="X7887"/>
      <c r="Y7887"/>
      <c r="Z7887"/>
    </row>
    <row r="7888" spans="1:26" x14ac:dyDescent="0.2">
      <c r="A7888"/>
      <c r="B7888" s="27"/>
      <c r="C7888" s="27"/>
      <c r="D7888"/>
      <c r="E7888"/>
      <c r="F7888" s="27"/>
      <c r="G7888"/>
      <c r="H7888"/>
      <c r="I7888"/>
      <c r="X7888"/>
      <c r="Y7888"/>
      <c r="Z7888"/>
    </row>
    <row r="7889" spans="1:26" x14ac:dyDescent="0.2">
      <c r="A7889"/>
      <c r="B7889" s="27"/>
      <c r="C7889" s="27"/>
      <c r="D7889"/>
      <c r="E7889"/>
      <c r="F7889" s="27"/>
      <c r="G7889"/>
      <c r="H7889"/>
      <c r="I7889"/>
      <c r="X7889"/>
      <c r="Y7889"/>
      <c r="Z7889"/>
    </row>
    <row r="7890" spans="1:26" x14ac:dyDescent="0.2">
      <c r="A7890"/>
      <c r="B7890" s="27"/>
      <c r="C7890" s="27"/>
      <c r="D7890"/>
      <c r="E7890"/>
      <c r="F7890" s="27"/>
      <c r="G7890"/>
      <c r="H7890"/>
      <c r="I7890"/>
      <c r="X7890"/>
      <c r="Y7890"/>
      <c r="Z7890"/>
    </row>
    <row r="7891" spans="1:26" x14ac:dyDescent="0.2">
      <c r="A7891"/>
      <c r="B7891" s="27"/>
      <c r="C7891" s="27"/>
      <c r="D7891"/>
      <c r="E7891"/>
      <c r="F7891" s="27"/>
      <c r="G7891"/>
      <c r="H7891"/>
      <c r="I7891"/>
      <c r="X7891"/>
      <c r="Y7891"/>
      <c r="Z7891"/>
    </row>
    <row r="7892" spans="1:26" x14ac:dyDescent="0.2">
      <c r="A7892"/>
      <c r="B7892" s="27"/>
      <c r="C7892" s="27"/>
      <c r="D7892"/>
      <c r="E7892"/>
      <c r="F7892" s="27"/>
      <c r="G7892"/>
      <c r="H7892"/>
      <c r="I7892"/>
      <c r="X7892"/>
      <c r="Y7892"/>
      <c r="Z7892"/>
    </row>
    <row r="7893" spans="1:26" x14ac:dyDescent="0.2">
      <c r="A7893"/>
      <c r="B7893" s="27"/>
      <c r="C7893" s="27"/>
      <c r="D7893"/>
      <c r="E7893"/>
      <c r="F7893" s="27"/>
      <c r="G7893"/>
      <c r="H7893"/>
      <c r="I7893"/>
      <c r="X7893"/>
      <c r="Y7893"/>
      <c r="Z7893"/>
    </row>
    <row r="7894" spans="1:26" x14ac:dyDescent="0.2">
      <c r="A7894"/>
      <c r="B7894" s="27"/>
      <c r="C7894" s="27"/>
      <c r="D7894"/>
      <c r="E7894"/>
      <c r="F7894" s="27"/>
      <c r="G7894"/>
      <c r="H7894"/>
      <c r="I7894"/>
      <c r="X7894"/>
      <c r="Y7894"/>
      <c r="Z7894"/>
    </row>
    <row r="7895" spans="1:26" x14ac:dyDescent="0.2">
      <c r="A7895"/>
      <c r="B7895" s="27"/>
      <c r="C7895" s="27"/>
      <c r="D7895"/>
      <c r="E7895"/>
      <c r="F7895" s="27"/>
      <c r="G7895"/>
      <c r="H7895"/>
      <c r="I7895"/>
      <c r="X7895"/>
      <c r="Y7895"/>
      <c r="Z7895"/>
    </row>
    <row r="7896" spans="1:26" x14ac:dyDescent="0.2">
      <c r="A7896"/>
      <c r="B7896" s="27"/>
      <c r="C7896" s="27"/>
      <c r="D7896"/>
      <c r="E7896"/>
      <c r="F7896" s="27"/>
      <c r="G7896"/>
      <c r="H7896"/>
      <c r="I7896"/>
      <c r="X7896"/>
      <c r="Y7896"/>
      <c r="Z7896"/>
    </row>
    <row r="7897" spans="1:26" x14ac:dyDescent="0.2">
      <c r="A7897"/>
      <c r="B7897" s="27"/>
      <c r="C7897" s="27"/>
      <c r="D7897"/>
      <c r="E7897"/>
      <c r="F7897" s="27"/>
      <c r="G7897"/>
      <c r="H7897"/>
      <c r="I7897"/>
      <c r="X7897"/>
      <c r="Y7897"/>
      <c r="Z7897"/>
    </row>
    <row r="7898" spans="1:26" x14ac:dyDescent="0.2">
      <c r="A7898"/>
      <c r="B7898" s="27"/>
      <c r="C7898" s="27"/>
      <c r="D7898"/>
      <c r="E7898"/>
      <c r="F7898" s="27"/>
      <c r="G7898"/>
      <c r="H7898"/>
      <c r="I7898"/>
      <c r="X7898"/>
      <c r="Y7898"/>
      <c r="Z7898"/>
    </row>
    <row r="7899" spans="1:26" x14ac:dyDescent="0.2">
      <c r="A7899"/>
      <c r="B7899" s="27"/>
      <c r="C7899" s="27"/>
      <c r="D7899"/>
      <c r="E7899"/>
      <c r="F7899" s="27"/>
      <c r="G7899"/>
      <c r="H7899"/>
      <c r="I7899"/>
      <c r="X7899"/>
      <c r="Y7899"/>
      <c r="Z7899"/>
    </row>
    <row r="7900" spans="1:26" x14ac:dyDescent="0.2">
      <c r="A7900"/>
      <c r="B7900" s="27"/>
      <c r="C7900" s="27"/>
      <c r="D7900"/>
      <c r="E7900"/>
      <c r="F7900" s="27"/>
      <c r="G7900"/>
      <c r="H7900"/>
      <c r="I7900"/>
      <c r="X7900"/>
      <c r="Y7900"/>
      <c r="Z7900"/>
    </row>
    <row r="7901" spans="1:26" x14ac:dyDescent="0.2">
      <c r="A7901"/>
      <c r="B7901" s="27"/>
      <c r="C7901" s="27"/>
      <c r="D7901"/>
      <c r="E7901"/>
      <c r="F7901" s="27"/>
      <c r="G7901"/>
      <c r="H7901"/>
      <c r="I7901"/>
      <c r="X7901"/>
      <c r="Y7901"/>
      <c r="Z7901"/>
    </row>
    <row r="7902" spans="1:26" x14ac:dyDescent="0.2">
      <c r="A7902"/>
      <c r="B7902" s="27"/>
      <c r="C7902" s="27"/>
      <c r="D7902"/>
      <c r="E7902"/>
      <c r="F7902" s="27"/>
      <c r="G7902"/>
      <c r="H7902"/>
      <c r="I7902"/>
      <c r="X7902"/>
      <c r="Y7902"/>
      <c r="Z7902"/>
    </row>
    <row r="7903" spans="1:26" x14ac:dyDescent="0.2">
      <c r="A7903"/>
      <c r="B7903" s="27"/>
      <c r="C7903" s="27"/>
      <c r="D7903"/>
      <c r="E7903"/>
      <c r="F7903" s="27"/>
      <c r="G7903"/>
      <c r="H7903"/>
      <c r="I7903"/>
      <c r="X7903"/>
      <c r="Y7903"/>
      <c r="Z7903"/>
    </row>
    <row r="7904" spans="1:26" x14ac:dyDescent="0.2">
      <c r="A7904"/>
      <c r="B7904" s="27"/>
      <c r="C7904" s="27"/>
      <c r="D7904"/>
      <c r="E7904"/>
      <c r="F7904" s="27"/>
      <c r="G7904"/>
      <c r="H7904"/>
      <c r="I7904"/>
      <c r="X7904"/>
      <c r="Y7904"/>
      <c r="Z7904"/>
    </row>
    <row r="7905" spans="1:26" x14ac:dyDescent="0.2">
      <c r="A7905"/>
      <c r="B7905" s="27"/>
      <c r="C7905" s="27"/>
      <c r="D7905"/>
      <c r="E7905"/>
      <c r="F7905" s="27"/>
      <c r="G7905"/>
      <c r="H7905"/>
      <c r="I7905"/>
      <c r="X7905"/>
      <c r="Y7905"/>
      <c r="Z7905"/>
    </row>
    <row r="7906" spans="1:26" x14ac:dyDescent="0.2">
      <c r="A7906"/>
      <c r="B7906" s="27"/>
      <c r="C7906" s="27"/>
      <c r="D7906"/>
      <c r="E7906"/>
      <c r="F7906" s="27"/>
      <c r="G7906"/>
      <c r="H7906"/>
      <c r="I7906"/>
      <c r="X7906"/>
      <c r="Y7906"/>
      <c r="Z7906"/>
    </row>
    <row r="7907" spans="1:26" x14ac:dyDescent="0.2">
      <c r="A7907"/>
      <c r="B7907" s="27"/>
      <c r="C7907" s="27"/>
      <c r="D7907"/>
      <c r="E7907"/>
      <c r="F7907" s="27"/>
      <c r="G7907"/>
      <c r="H7907"/>
      <c r="I7907"/>
      <c r="X7907"/>
      <c r="Y7907"/>
      <c r="Z7907"/>
    </row>
    <row r="7908" spans="1:26" x14ac:dyDescent="0.2">
      <c r="A7908"/>
      <c r="B7908" s="27"/>
      <c r="C7908" s="27"/>
      <c r="D7908"/>
      <c r="E7908"/>
      <c r="F7908" s="27"/>
      <c r="G7908"/>
      <c r="H7908"/>
      <c r="I7908"/>
      <c r="X7908"/>
      <c r="Y7908"/>
      <c r="Z7908"/>
    </row>
    <row r="7909" spans="1:26" x14ac:dyDescent="0.2">
      <c r="A7909"/>
      <c r="B7909" s="27"/>
      <c r="C7909" s="27"/>
      <c r="D7909"/>
      <c r="E7909"/>
      <c r="F7909" s="27"/>
      <c r="G7909"/>
      <c r="H7909"/>
      <c r="I7909"/>
      <c r="X7909"/>
      <c r="Y7909"/>
      <c r="Z7909"/>
    </row>
    <row r="7910" spans="1:26" x14ac:dyDescent="0.2">
      <c r="A7910"/>
      <c r="B7910" s="27"/>
      <c r="C7910" s="27"/>
      <c r="D7910"/>
      <c r="E7910"/>
      <c r="F7910" s="27"/>
      <c r="G7910"/>
      <c r="H7910"/>
      <c r="I7910"/>
      <c r="X7910"/>
      <c r="Y7910"/>
      <c r="Z7910"/>
    </row>
    <row r="7911" spans="1:26" x14ac:dyDescent="0.2">
      <c r="A7911"/>
      <c r="B7911" s="27"/>
      <c r="C7911" s="27"/>
      <c r="D7911"/>
      <c r="E7911"/>
      <c r="F7911" s="27"/>
      <c r="G7911"/>
      <c r="H7911"/>
      <c r="I7911"/>
      <c r="X7911"/>
      <c r="Y7911"/>
      <c r="Z7911"/>
    </row>
    <row r="7912" spans="1:26" x14ac:dyDescent="0.2">
      <c r="A7912"/>
      <c r="B7912" s="27"/>
      <c r="C7912" s="27"/>
      <c r="D7912"/>
      <c r="E7912"/>
      <c r="F7912" s="27"/>
      <c r="G7912"/>
      <c r="H7912"/>
      <c r="I7912"/>
      <c r="X7912"/>
      <c r="Y7912"/>
      <c r="Z7912"/>
    </row>
    <row r="7913" spans="1:26" x14ac:dyDescent="0.2">
      <c r="A7913"/>
      <c r="B7913" s="27"/>
      <c r="C7913" s="27"/>
      <c r="D7913"/>
      <c r="E7913"/>
      <c r="F7913" s="27"/>
      <c r="G7913"/>
      <c r="H7913"/>
      <c r="I7913"/>
      <c r="X7913"/>
      <c r="Y7913"/>
      <c r="Z7913"/>
    </row>
    <row r="7914" spans="1:26" x14ac:dyDescent="0.2">
      <c r="A7914"/>
      <c r="B7914" s="27"/>
      <c r="C7914" s="27"/>
      <c r="D7914"/>
      <c r="E7914"/>
      <c r="F7914" s="27"/>
      <c r="G7914"/>
      <c r="H7914"/>
      <c r="I7914"/>
      <c r="X7914"/>
      <c r="Y7914"/>
      <c r="Z7914"/>
    </row>
    <row r="7915" spans="1:26" x14ac:dyDescent="0.2">
      <c r="A7915"/>
      <c r="B7915" s="27"/>
      <c r="C7915" s="27"/>
      <c r="D7915"/>
      <c r="E7915"/>
      <c r="F7915" s="27"/>
      <c r="G7915"/>
      <c r="H7915"/>
      <c r="I7915"/>
      <c r="X7915"/>
      <c r="Y7915"/>
      <c r="Z7915"/>
    </row>
    <row r="7916" spans="1:26" x14ac:dyDescent="0.2">
      <c r="A7916"/>
      <c r="B7916" s="27"/>
      <c r="C7916" s="27"/>
      <c r="D7916"/>
      <c r="E7916"/>
      <c r="F7916" s="27"/>
      <c r="G7916"/>
      <c r="H7916"/>
      <c r="I7916"/>
      <c r="X7916"/>
      <c r="Y7916"/>
      <c r="Z7916"/>
    </row>
    <row r="7917" spans="1:26" x14ac:dyDescent="0.2">
      <c r="A7917"/>
      <c r="B7917" s="27"/>
      <c r="C7917" s="27"/>
      <c r="D7917"/>
      <c r="E7917"/>
      <c r="F7917" s="27"/>
      <c r="G7917"/>
      <c r="H7917"/>
      <c r="I7917"/>
      <c r="X7917"/>
      <c r="Y7917"/>
      <c r="Z7917"/>
    </row>
    <row r="7918" spans="1:26" x14ac:dyDescent="0.2">
      <c r="A7918"/>
      <c r="B7918" s="27"/>
      <c r="C7918" s="27"/>
      <c r="D7918"/>
      <c r="E7918"/>
      <c r="F7918" s="27"/>
      <c r="G7918"/>
      <c r="H7918"/>
      <c r="I7918"/>
      <c r="X7918"/>
      <c r="Y7918"/>
      <c r="Z7918"/>
    </row>
    <row r="7919" spans="1:26" x14ac:dyDescent="0.2">
      <c r="A7919"/>
      <c r="B7919" s="27"/>
      <c r="C7919" s="27"/>
      <c r="D7919"/>
      <c r="E7919"/>
      <c r="F7919" s="27"/>
      <c r="G7919"/>
      <c r="H7919"/>
      <c r="I7919"/>
      <c r="X7919"/>
      <c r="Y7919"/>
      <c r="Z7919"/>
    </row>
    <row r="7920" spans="1:26" x14ac:dyDescent="0.2">
      <c r="A7920"/>
      <c r="B7920" s="27"/>
      <c r="C7920" s="27"/>
      <c r="D7920"/>
      <c r="E7920"/>
      <c r="F7920" s="27"/>
      <c r="G7920"/>
      <c r="H7920"/>
      <c r="I7920"/>
      <c r="X7920"/>
      <c r="Y7920"/>
      <c r="Z7920"/>
    </row>
    <row r="7921" spans="1:26" x14ac:dyDescent="0.2">
      <c r="A7921"/>
      <c r="B7921" s="27"/>
      <c r="C7921" s="27"/>
      <c r="D7921"/>
      <c r="E7921"/>
      <c r="F7921" s="27"/>
      <c r="G7921"/>
      <c r="H7921"/>
      <c r="I7921"/>
      <c r="X7921"/>
      <c r="Y7921"/>
      <c r="Z7921"/>
    </row>
    <row r="7922" spans="1:26" x14ac:dyDescent="0.2">
      <c r="A7922"/>
      <c r="B7922" s="27"/>
      <c r="C7922" s="27"/>
      <c r="D7922"/>
      <c r="E7922"/>
      <c r="F7922" s="27"/>
      <c r="G7922"/>
      <c r="H7922"/>
      <c r="I7922"/>
      <c r="X7922"/>
      <c r="Y7922"/>
      <c r="Z7922"/>
    </row>
    <row r="7923" spans="1:26" x14ac:dyDescent="0.2">
      <c r="A7923"/>
      <c r="B7923" s="27"/>
      <c r="C7923" s="27"/>
      <c r="D7923"/>
      <c r="E7923"/>
      <c r="F7923" s="27"/>
      <c r="G7923"/>
      <c r="H7923"/>
      <c r="I7923"/>
      <c r="X7923"/>
      <c r="Y7923"/>
      <c r="Z7923"/>
    </row>
    <row r="7924" spans="1:26" x14ac:dyDescent="0.2">
      <c r="A7924"/>
      <c r="B7924" s="27"/>
      <c r="C7924" s="27"/>
      <c r="D7924"/>
      <c r="E7924"/>
      <c r="F7924" s="27"/>
      <c r="G7924"/>
      <c r="H7924"/>
      <c r="I7924"/>
      <c r="X7924"/>
      <c r="Y7924"/>
      <c r="Z7924"/>
    </row>
    <row r="7925" spans="1:26" x14ac:dyDescent="0.2">
      <c r="A7925"/>
      <c r="B7925" s="27"/>
      <c r="C7925" s="27"/>
      <c r="D7925"/>
      <c r="E7925"/>
      <c r="F7925" s="27"/>
      <c r="G7925"/>
      <c r="H7925"/>
      <c r="I7925"/>
      <c r="X7925"/>
      <c r="Y7925"/>
      <c r="Z7925"/>
    </row>
    <row r="7926" spans="1:26" x14ac:dyDescent="0.2">
      <c r="A7926"/>
      <c r="B7926" s="27"/>
      <c r="C7926" s="27"/>
      <c r="D7926"/>
      <c r="E7926"/>
      <c r="F7926" s="27"/>
      <c r="G7926"/>
      <c r="H7926"/>
      <c r="I7926"/>
      <c r="X7926"/>
      <c r="Y7926"/>
      <c r="Z7926"/>
    </row>
    <row r="7927" spans="1:26" x14ac:dyDescent="0.2">
      <c r="A7927"/>
      <c r="B7927" s="27"/>
      <c r="C7927" s="27"/>
      <c r="D7927"/>
      <c r="E7927"/>
      <c r="F7927" s="27"/>
      <c r="G7927"/>
      <c r="H7927"/>
      <c r="I7927"/>
      <c r="X7927"/>
      <c r="Y7927"/>
      <c r="Z7927"/>
    </row>
    <row r="7928" spans="1:26" x14ac:dyDescent="0.2">
      <c r="A7928"/>
      <c r="B7928" s="27"/>
      <c r="C7928" s="27"/>
      <c r="D7928"/>
      <c r="E7928"/>
      <c r="F7928" s="27"/>
      <c r="G7928"/>
      <c r="H7928"/>
      <c r="I7928"/>
      <c r="X7928"/>
      <c r="Y7928"/>
      <c r="Z7928"/>
    </row>
    <row r="7929" spans="1:26" x14ac:dyDescent="0.2">
      <c r="A7929"/>
      <c r="B7929" s="27"/>
      <c r="C7929" s="27"/>
      <c r="D7929"/>
      <c r="E7929"/>
      <c r="F7929" s="27"/>
      <c r="G7929"/>
      <c r="H7929"/>
      <c r="I7929"/>
      <c r="X7929"/>
      <c r="Y7929"/>
      <c r="Z7929"/>
    </row>
    <row r="7930" spans="1:26" x14ac:dyDescent="0.2">
      <c r="A7930"/>
      <c r="B7930" s="27"/>
      <c r="C7930" s="27"/>
      <c r="D7930"/>
      <c r="E7930"/>
      <c r="F7930" s="27"/>
      <c r="G7930"/>
      <c r="H7930"/>
      <c r="I7930"/>
      <c r="X7930"/>
      <c r="Y7930"/>
      <c r="Z7930"/>
    </row>
    <row r="7931" spans="1:26" x14ac:dyDescent="0.2">
      <c r="A7931"/>
      <c r="B7931" s="27"/>
      <c r="C7931" s="27"/>
      <c r="D7931"/>
      <c r="E7931"/>
      <c r="F7931" s="27"/>
      <c r="G7931"/>
      <c r="H7931"/>
      <c r="I7931"/>
      <c r="X7931"/>
      <c r="Y7931"/>
      <c r="Z7931"/>
    </row>
    <row r="7932" spans="1:26" x14ac:dyDescent="0.2">
      <c r="A7932"/>
      <c r="B7932" s="27"/>
      <c r="C7932" s="27"/>
      <c r="D7932"/>
      <c r="E7932"/>
      <c r="F7932" s="27"/>
      <c r="G7932"/>
      <c r="H7932"/>
      <c r="I7932"/>
      <c r="X7932"/>
      <c r="Y7932"/>
      <c r="Z7932"/>
    </row>
    <row r="7933" spans="1:26" x14ac:dyDescent="0.2">
      <c r="A7933"/>
      <c r="B7933" s="27"/>
      <c r="C7933" s="27"/>
      <c r="D7933"/>
      <c r="E7933"/>
      <c r="F7933" s="27"/>
      <c r="G7933"/>
      <c r="H7933"/>
      <c r="I7933"/>
      <c r="X7933"/>
      <c r="Y7933"/>
      <c r="Z7933"/>
    </row>
    <row r="7934" spans="1:26" x14ac:dyDescent="0.2">
      <c r="A7934"/>
      <c r="B7934" s="27"/>
      <c r="C7934" s="27"/>
      <c r="D7934"/>
      <c r="E7934"/>
      <c r="F7934" s="27"/>
      <c r="G7934"/>
      <c r="H7934"/>
      <c r="I7934"/>
      <c r="X7934"/>
      <c r="Y7934"/>
      <c r="Z7934"/>
    </row>
    <row r="7935" spans="1:26" x14ac:dyDescent="0.2">
      <c r="A7935"/>
      <c r="B7935" s="27"/>
      <c r="C7935" s="27"/>
      <c r="D7935"/>
      <c r="E7935"/>
      <c r="F7935" s="27"/>
      <c r="G7935"/>
      <c r="H7935"/>
      <c r="I7935"/>
      <c r="X7935"/>
      <c r="Y7935"/>
      <c r="Z7935"/>
    </row>
    <row r="7936" spans="1:26" x14ac:dyDescent="0.2">
      <c r="A7936"/>
      <c r="B7936" s="27"/>
      <c r="C7936" s="27"/>
      <c r="D7936"/>
      <c r="E7936"/>
      <c r="F7936" s="27"/>
      <c r="G7936"/>
      <c r="H7936"/>
      <c r="I7936"/>
      <c r="X7936"/>
      <c r="Y7936"/>
      <c r="Z7936"/>
    </row>
    <row r="7937" spans="1:26" x14ac:dyDescent="0.2">
      <c r="A7937"/>
      <c r="B7937" s="27"/>
      <c r="C7937" s="27"/>
      <c r="D7937"/>
      <c r="E7937"/>
      <c r="F7937" s="27"/>
      <c r="G7937"/>
      <c r="H7937"/>
      <c r="I7937"/>
      <c r="X7937"/>
      <c r="Y7937"/>
      <c r="Z7937"/>
    </row>
    <row r="7938" spans="1:26" x14ac:dyDescent="0.2">
      <c r="A7938"/>
      <c r="B7938" s="27"/>
      <c r="C7938" s="27"/>
      <c r="D7938"/>
      <c r="E7938"/>
      <c r="F7938" s="27"/>
      <c r="G7938"/>
      <c r="H7938"/>
      <c r="I7938"/>
      <c r="X7938"/>
      <c r="Y7938"/>
      <c r="Z7938"/>
    </row>
    <row r="7939" spans="1:26" x14ac:dyDescent="0.2">
      <c r="A7939"/>
      <c r="B7939" s="27"/>
      <c r="C7939" s="27"/>
      <c r="D7939"/>
      <c r="E7939"/>
      <c r="F7939" s="27"/>
      <c r="G7939"/>
      <c r="H7939"/>
      <c r="I7939"/>
      <c r="X7939"/>
      <c r="Y7939"/>
      <c r="Z7939"/>
    </row>
    <row r="7940" spans="1:26" x14ac:dyDescent="0.2">
      <c r="A7940"/>
      <c r="B7940" s="27"/>
      <c r="C7940" s="27"/>
      <c r="D7940"/>
      <c r="E7940"/>
      <c r="F7940" s="27"/>
      <c r="G7940"/>
      <c r="H7940"/>
      <c r="I7940"/>
      <c r="X7940"/>
      <c r="Y7940"/>
      <c r="Z7940"/>
    </row>
    <row r="7941" spans="1:26" x14ac:dyDescent="0.2">
      <c r="A7941"/>
      <c r="B7941" s="27"/>
      <c r="C7941" s="27"/>
      <c r="D7941"/>
      <c r="E7941"/>
      <c r="F7941" s="27"/>
      <c r="G7941"/>
      <c r="H7941"/>
      <c r="I7941"/>
      <c r="X7941"/>
      <c r="Y7941"/>
      <c r="Z7941"/>
    </row>
    <row r="7942" spans="1:26" x14ac:dyDescent="0.2">
      <c r="A7942"/>
      <c r="B7942" s="27"/>
      <c r="C7942" s="27"/>
      <c r="D7942"/>
      <c r="E7942"/>
      <c r="F7942" s="27"/>
      <c r="G7942"/>
      <c r="H7942"/>
      <c r="I7942"/>
      <c r="X7942"/>
      <c r="Y7942"/>
      <c r="Z7942"/>
    </row>
    <row r="7943" spans="1:26" x14ac:dyDescent="0.2">
      <c r="A7943"/>
      <c r="B7943" s="27"/>
      <c r="C7943" s="27"/>
      <c r="D7943"/>
      <c r="E7943"/>
      <c r="F7943" s="27"/>
      <c r="G7943"/>
      <c r="H7943"/>
      <c r="I7943"/>
      <c r="X7943"/>
      <c r="Y7943"/>
      <c r="Z7943"/>
    </row>
    <row r="7944" spans="1:26" x14ac:dyDescent="0.2">
      <c r="A7944"/>
      <c r="B7944" s="27"/>
      <c r="C7944" s="27"/>
      <c r="D7944"/>
      <c r="E7944"/>
      <c r="F7944" s="27"/>
      <c r="G7944"/>
      <c r="H7944"/>
      <c r="I7944"/>
      <c r="X7944"/>
      <c r="Y7944"/>
      <c r="Z7944"/>
    </row>
    <row r="7945" spans="1:26" x14ac:dyDescent="0.2">
      <c r="A7945"/>
      <c r="B7945" s="27"/>
      <c r="C7945" s="27"/>
      <c r="D7945"/>
      <c r="E7945"/>
      <c r="F7945" s="27"/>
      <c r="G7945"/>
      <c r="H7945"/>
      <c r="I7945"/>
      <c r="X7945"/>
      <c r="Y7945"/>
      <c r="Z7945"/>
    </row>
    <row r="7946" spans="1:26" x14ac:dyDescent="0.2">
      <c r="A7946"/>
      <c r="B7946" s="27"/>
      <c r="C7946" s="27"/>
      <c r="D7946"/>
      <c r="E7946"/>
      <c r="F7946" s="27"/>
      <c r="G7946"/>
      <c r="H7946"/>
      <c r="I7946"/>
      <c r="X7946"/>
      <c r="Y7946"/>
      <c r="Z7946"/>
    </row>
    <row r="7947" spans="1:26" x14ac:dyDescent="0.2">
      <c r="A7947"/>
      <c r="B7947" s="27"/>
      <c r="C7947" s="27"/>
      <c r="D7947"/>
      <c r="E7947"/>
      <c r="F7947" s="27"/>
      <c r="G7947"/>
      <c r="H7947"/>
      <c r="I7947"/>
      <c r="X7947"/>
      <c r="Y7947"/>
      <c r="Z7947"/>
    </row>
    <row r="7948" spans="1:26" x14ac:dyDescent="0.2">
      <c r="A7948"/>
      <c r="B7948" s="27"/>
      <c r="C7948" s="27"/>
      <c r="D7948"/>
      <c r="E7948"/>
      <c r="F7948" s="27"/>
      <c r="G7948"/>
      <c r="H7948"/>
      <c r="I7948"/>
      <c r="X7948"/>
      <c r="Y7948"/>
      <c r="Z7948"/>
    </row>
    <row r="7949" spans="1:26" x14ac:dyDescent="0.2">
      <c r="A7949"/>
      <c r="B7949" s="27"/>
      <c r="C7949" s="27"/>
      <c r="D7949"/>
      <c r="E7949"/>
      <c r="F7949" s="27"/>
      <c r="G7949"/>
      <c r="H7949"/>
      <c r="I7949"/>
      <c r="X7949"/>
      <c r="Y7949"/>
      <c r="Z7949"/>
    </row>
    <row r="7950" spans="1:26" x14ac:dyDescent="0.2">
      <c r="A7950"/>
      <c r="B7950" s="27"/>
      <c r="C7950" s="27"/>
      <c r="D7950"/>
      <c r="E7950"/>
      <c r="F7950" s="27"/>
      <c r="G7950"/>
      <c r="H7950"/>
      <c r="I7950"/>
      <c r="X7950"/>
      <c r="Y7950"/>
      <c r="Z7950"/>
    </row>
    <row r="7951" spans="1:26" x14ac:dyDescent="0.2">
      <c r="A7951"/>
      <c r="B7951" s="27"/>
      <c r="C7951" s="27"/>
      <c r="D7951"/>
      <c r="E7951"/>
      <c r="F7951" s="27"/>
      <c r="G7951"/>
      <c r="H7951"/>
      <c r="I7951"/>
      <c r="X7951"/>
      <c r="Y7951"/>
      <c r="Z7951"/>
    </row>
    <row r="7952" spans="1:26" x14ac:dyDescent="0.2">
      <c r="A7952"/>
      <c r="B7952" s="27"/>
      <c r="C7952" s="27"/>
      <c r="D7952"/>
      <c r="E7952"/>
      <c r="F7952" s="27"/>
      <c r="G7952"/>
      <c r="H7952"/>
      <c r="I7952"/>
      <c r="X7952"/>
      <c r="Y7952"/>
      <c r="Z7952"/>
    </row>
    <row r="7953" spans="1:26" x14ac:dyDescent="0.2">
      <c r="A7953"/>
      <c r="B7953" s="27"/>
      <c r="C7953" s="27"/>
      <c r="D7953"/>
      <c r="E7953"/>
      <c r="F7953" s="27"/>
      <c r="G7953"/>
      <c r="H7953"/>
      <c r="I7953"/>
      <c r="X7953"/>
      <c r="Y7953"/>
      <c r="Z7953"/>
    </row>
    <row r="7954" spans="1:26" x14ac:dyDescent="0.2">
      <c r="A7954"/>
      <c r="B7954" s="27"/>
      <c r="C7954" s="27"/>
      <c r="D7954"/>
      <c r="E7954"/>
      <c r="F7954" s="27"/>
      <c r="G7954"/>
      <c r="H7954"/>
      <c r="I7954"/>
      <c r="X7954"/>
      <c r="Y7954"/>
      <c r="Z7954"/>
    </row>
    <row r="7955" spans="1:26" x14ac:dyDescent="0.2">
      <c r="A7955"/>
      <c r="B7955" s="27"/>
      <c r="C7955" s="27"/>
      <c r="D7955"/>
      <c r="E7955"/>
      <c r="F7955" s="27"/>
      <c r="G7955"/>
      <c r="H7955"/>
      <c r="I7955"/>
      <c r="X7955"/>
      <c r="Y7955"/>
      <c r="Z7955"/>
    </row>
    <row r="7956" spans="1:26" x14ac:dyDescent="0.2">
      <c r="A7956"/>
      <c r="B7956" s="27"/>
      <c r="C7956" s="27"/>
      <c r="D7956"/>
      <c r="E7956"/>
      <c r="F7956" s="27"/>
      <c r="G7956"/>
      <c r="H7956"/>
      <c r="I7956"/>
      <c r="X7956"/>
      <c r="Y7956"/>
      <c r="Z7956"/>
    </row>
    <row r="7957" spans="1:26" x14ac:dyDescent="0.2">
      <c r="A7957"/>
      <c r="B7957" s="27"/>
      <c r="C7957" s="27"/>
      <c r="D7957"/>
      <c r="E7957"/>
      <c r="F7957" s="27"/>
      <c r="G7957"/>
      <c r="H7957"/>
      <c r="I7957"/>
      <c r="X7957"/>
      <c r="Y7957"/>
      <c r="Z7957"/>
    </row>
    <row r="7958" spans="1:26" x14ac:dyDescent="0.2">
      <c r="A7958"/>
      <c r="B7958" s="27"/>
      <c r="C7958" s="27"/>
      <c r="D7958"/>
      <c r="E7958"/>
      <c r="F7958" s="27"/>
      <c r="G7958"/>
      <c r="H7958"/>
      <c r="I7958"/>
      <c r="X7958"/>
      <c r="Y7958"/>
      <c r="Z7958"/>
    </row>
    <row r="7959" spans="1:26" x14ac:dyDescent="0.2">
      <c r="A7959"/>
      <c r="B7959" s="27"/>
      <c r="C7959" s="27"/>
      <c r="D7959"/>
      <c r="E7959"/>
      <c r="F7959" s="27"/>
      <c r="G7959"/>
      <c r="H7959"/>
      <c r="I7959"/>
      <c r="X7959"/>
      <c r="Y7959"/>
      <c r="Z7959"/>
    </row>
    <row r="7960" spans="1:26" x14ac:dyDescent="0.2">
      <c r="A7960"/>
      <c r="B7960" s="27"/>
      <c r="C7960" s="27"/>
      <c r="D7960"/>
      <c r="E7960"/>
      <c r="F7960" s="27"/>
      <c r="G7960"/>
      <c r="H7960"/>
      <c r="I7960"/>
      <c r="X7960"/>
      <c r="Y7960"/>
      <c r="Z7960"/>
    </row>
    <row r="7961" spans="1:26" x14ac:dyDescent="0.2">
      <c r="A7961"/>
      <c r="B7961" s="27"/>
      <c r="C7961" s="27"/>
      <c r="D7961"/>
      <c r="E7961"/>
      <c r="F7961" s="27"/>
      <c r="G7961"/>
      <c r="H7961"/>
      <c r="I7961"/>
      <c r="X7961"/>
      <c r="Y7961"/>
      <c r="Z7961"/>
    </row>
    <row r="7962" spans="1:26" x14ac:dyDescent="0.2">
      <c r="A7962"/>
      <c r="B7962" s="27"/>
      <c r="C7962" s="27"/>
      <c r="D7962"/>
      <c r="E7962"/>
      <c r="F7962" s="27"/>
      <c r="G7962"/>
      <c r="H7962"/>
      <c r="I7962"/>
      <c r="X7962"/>
      <c r="Y7962"/>
      <c r="Z7962"/>
    </row>
    <row r="7963" spans="1:26" x14ac:dyDescent="0.2">
      <c r="A7963"/>
      <c r="B7963" s="27"/>
      <c r="C7963" s="27"/>
      <c r="D7963"/>
      <c r="E7963"/>
      <c r="F7963" s="27"/>
      <c r="G7963"/>
      <c r="H7963"/>
      <c r="I7963"/>
      <c r="X7963"/>
      <c r="Y7963"/>
      <c r="Z7963"/>
    </row>
    <row r="7964" spans="1:26" x14ac:dyDescent="0.2">
      <c r="A7964"/>
      <c r="B7964" s="27"/>
      <c r="C7964" s="27"/>
      <c r="D7964"/>
      <c r="E7964"/>
      <c r="F7964" s="27"/>
      <c r="G7964"/>
      <c r="H7964"/>
      <c r="I7964"/>
      <c r="X7964"/>
      <c r="Y7964"/>
      <c r="Z7964"/>
    </row>
    <row r="7965" spans="1:26" x14ac:dyDescent="0.2">
      <c r="A7965"/>
      <c r="B7965" s="27"/>
      <c r="C7965" s="27"/>
      <c r="D7965"/>
      <c r="E7965"/>
      <c r="F7965" s="27"/>
      <c r="G7965"/>
      <c r="H7965"/>
      <c r="I7965"/>
      <c r="X7965"/>
      <c r="Y7965"/>
      <c r="Z7965"/>
    </row>
    <row r="7966" spans="1:26" x14ac:dyDescent="0.2">
      <c r="A7966"/>
      <c r="B7966" s="27"/>
      <c r="C7966" s="27"/>
      <c r="D7966"/>
      <c r="E7966"/>
      <c r="F7966" s="27"/>
      <c r="G7966"/>
      <c r="H7966"/>
      <c r="I7966"/>
      <c r="X7966"/>
      <c r="Y7966"/>
      <c r="Z7966"/>
    </row>
    <row r="7967" spans="1:26" x14ac:dyDescent="0.2">
      <c r="A7967"/>
      <c r="B7967" s="27"/>
      <c r="C7967" s="27"/>
      <c r="D7967"/>
      <c r="E7967"/>
      <c r="F7967" s="27"/>
      <c r="G7967"/>
      <c r="H7967"/>
      <c r="I7967"/>
      <c r="X7967"/>
      <c r="Y7967"/>
      <c r="Z7967"/>
    </row>
    <row r="7968" spans="1:26" x14ac:dyDescent="0.2">
      <c r="A7968"/>
      <c r="B7968" s="27"/>
      <c r="C7968" s="27"/>
      <c r="D7968"/>
      <c r="E7968"/>
      <c r="F7968" s="27"/>
      <c r="G7968"/>
      <c r="H7968"/>
      <c r="I7968"/>
      <c r="X7968"/>
      <c r="Y7968"/>
      <c r="Z7968"/>
    </row>
    <row r="7969" spans="1:26" x14ac:dyDescent="0.2">
      <c r="A7969"/>
      <c r="B7969" s="27"/>
      <c r="C7969" s="27"/>
      <c r="D7969"/>
      <c r="E7969"/>
      <c r="F7969" s="27"/>
      <c r="G7969"/>
      <c r="H7969"/>
      <c r="I7969"/>
      <c r="X7969"/>
      <c r="Y7969"/>
      <c r="Z7969"/>
    </row>
    <row r="7970" spans="1:26" x14ac:dyDescent="0.2">
      <c r="A7970"/>
      <c r="B7970" s="27"/>
      <c r="C7970" s="27"/>
      <c r="D7970"/>
      <c r="E7970"/>
      <c r="F7970" s="27"/>
      <c r="G7970"/>
      <c r="H7970"/>
      <c r="I7970"/>
      <c r="X7970"/>
      <c r="Y7970"/>
      <c r="Z7970"/>
    </row>
    <row r="7971" spans="1:26" x14ac:dyDescent="0.2">
      <c r="A7971"/>
      <c r="B7971" s="27"/>
      <c r="C7971" s="27"/>
      <c r="D7971"/>
      <c r="E7971"/>
      <c r="F7971" s="27"/>
      <c r="G7971"/>
      <c r="H7971"/>
      <c r="I7971"/>
      <c r="X7971"/>
      <c r="Y7971"/>
      <c r="Z7971"/>
    </row>
    <row r="7972" spans="1:26" x14ac:dyDescent="0.2">
      <c r="A7972"/>
      <c r="B7972" s="27"/>
      <c r="C7972" s="27"/>
      <c r="D7972"/>
      <c r="E7972"/>
      <c r="F7972" s="27"/>
      <c r="G7972"/>
      <c r="H7972"/>
      <c r="I7972"/>
      <c r="X7972"/>
      <c r="Y7972"/>
      <c r="Z7972"/>
    </row>
    <row r="7973" spans="1:26" x14ac:dyDescent="0.2">
      <c r="A7973"/>
      <c r="B7973" s="27"/>
      <c r="C7973" s="27"/>
      <c r="D7973"/>
      <c r="E7973"/>
      <c r="F7973" s="27"/>
      <c r="G7973"/>
      <c r="H7973"/>
      <c r="I7973"/>
      <c r="X7973"/>
      <c r="Y7973"/>
      <c r="Z7973"/>
    </row>
    <row r="7974" spans="1:26" x14ac:dyDescent="0.2">
      <c r="A7974"/>
      <c r="B7974" s="27"/>
      <c r="C7974" s="27"/>
      <c r="D7974"/>
      <c r="E7974"/>
      <c r="F7974" s="27"/>
      <c r="G7974"/>
      <c r="H7974"/>
      <c r="I7974"/>
      <c r="X7974"/>
      <c r="Y7974"/>
      <c r="Z7974"/>
    </row>
    <row r="7975" spans="1:26" x14ac:dyDescent="0.2">
      <c r="A7975"/>
      <c r="B7975" s="27"/>
      <c r="C7975" s="27"/>
      <c r="D7975"/>
      <c r="E7975"/>
      <c r="F7975" s="27"/>
      <c r="G7975"/>
      <c r="H7975"/>
      <c r="I7975"/>
      <c r="X7975"/>
      <c r="Y7975"/>
      <c r="Z7975"/>
    </row>
    <row r="7976" spans="1:26" x14ac:dyDescent="0.2">
      <c r="A7976"/>
      <c r="B7976" s="27"/>
      <c r="C7976" s="27"/>
      <c r="D7976"/>
      <c r="E7976"/>
      <c r="F7976" s="27"/>
      <c r="G7976"/>
      <c r="H7976"/>
      <c r="I7976"/>
      <c r="X7976"/>
      <c r="Y7976"/>
      <c r="Z7976"/>
    </row>
    <row r="7977" spans="1:26" x14ac:dyDescent="0.2">
      <c r="A7977"/>
      <c r="B7977" s="27"/>
      <c r="C7977" s="27"/>
      <c r="D7977"/>
      <c r="E7977"/>
      <c r="F7977" s="27"/>
      <c r="G7977"/>
      <c r="H7977"/>
      <c r="I7977"/>
      <c r="X7977"/>
      <c r="Y7977"/>
      <c r="Z7977"/>
    </row>
    <row r="7978" spans="1:26" x14ac:dyDescent="0.2">
      <c r="A7978"/>
      <c r="B7978" s="27"/>
      <c r="C7978" s="27"/>
      <c r="D7978"/>
      <c r="E7978"/>
      <c r="F7978" s="27"/>
      <c r="G7978"/>
      <c r="H7978"/>
      <c r="I7978"/>
      <c r="X7978"/>
      <c r="Y7978"/>
      <c r="Z7978"/>
    </row>
    <row r="7979" spans="1:26" x14ac:dyDescent="0.2">
      <c r="A7979"/>
      <c r="B7979" s="27"/>
      <c r="C7979" s="27"/>
      <c r="D7979"/>
      <c r="E7979"/>
      <c r="F7979" s="27"/>
      <c r="G7979"/>
      <c r="H7979"/>
      <c r="I7979"/>
      <c r="X7979"/>
      <c r="Y7979"/>
      <c r="Z7979"/>
    </row>
    <row r="7980" spans="1:26" x14ac:dyDescent="0.2">
      <c r="A7980"/>
      <c r="B7980" s="27"/>
      <c r="C7980" s="27"/>
      <c r="D7980"/>
      <c r="E7980"/>
      <c r="F7980" s="27"/>
      <c r="G7980"/>
      <c r="H7980"/>
      <c r="I7980"/>
      <c r="X7980"/>
      <c r="Y7980"/>
      <c r="Z7980"/>
    </row>
    <row r="7981" spans="1:26" x14ac:dyDescent="0.2">
      <c r="A7981"/>
      <c r="B7981" s="27"/>
      <c r="C7981" s="27"/>
      <c r="D7981"/>
      <c r="E7981"/>
      <c r="F7981" s="27"/>
      <c r="G7981"/>
      <c r="H7981"/>
      <c r="I7981"/>
      <c r="X7981"/>
      <c r="Y7981"/>
      <c r="Z7981"/>
    </row>
    <row r="7982" spans="1:26" x14ac:dyDescent="0.2">
      <c r="A7982"/>
      <c r="B7982" s="27"/>
      <c r="C7982" s="27"/>
      <c r="D7982"/>
      <c r="E7982"/>
      <c r="F7982" s="27"/>
      <c r="G7982"/>
      <c r="H7982"/>
      <c r="I7982"/>
      <c r="X7982"/>
      <c r="Y7982"/>
      <c r="Z7982"/>
    </row>
    <row r="7983" spans="1:26" x14ac:dyDescent="0.2">
      <c r="A7983"/>
      <c r="B7983" s="27"/>
      <c r="C7983" s="27"/>
      <c r="D7983"/>
      <c r="E7983"/>
      <c r="F7983" s="27"/>
      <c r="G7983"/>
      <c r="H7983"/>
      <c r="I7983"/>
      <c r="X7983"/>
      <c r="Y7983"/>
      <c r="Z7983"/>
    </row>
    <row r="7984" spans="1:26" x14ac:dyDescent="0.2">
      <c r="A7984"/>
      <c r="B7984" s="27"/>
      <c r="C7984" s="27"/>
      <c r="D7984"/>
      <c r="E7984"/>
      <c r="F7984" s="27"/>
      <c r="G7984"/>
      <c r="H7984"/>
      <c r="I7984"/>
      <c r="X7984"/>
      <c r="Y7984"/>
      <c r="Z7984"/>
    </row>
    <row r="7985" spans="1:26" x14ac:dyDescent="0.2">
      <c r="A7985"/>
      <c r="B7985" s="27"/>
      <c r="C7985" s="27"/>
      <c r="D7985"/>
      <c r="E7985"/>
      <c r="F7985" s="27"/>
      <c r="G7985"/>
      <c r="H7985"/>
      <c r="I7985"/>
      <c r="X7985"/>
      <c r="Y7985"/>
      <c r="Z7985"/>
    </row>
    <row r="7986" spans="1:26" x14ac:dyDescent="0.2">
      <c r="A7986"/>
      <c r="B7986" s="27"/>
      <c r="C7986" s="27"/>
      <c r="D7986"/>
      <c r="E7986"/>
      <c r="F7986" s="27"/>
      <c r="G7986"/>
      <c r="H7986"/>
      <c r="I7986"/>
      <c r="X7986"/>
      <c r="Y7986"/>
      <c r="Z7986"/>
    </row>
    <row r="7987" spans="1:26" x14ac:dyDescent="0.2">
      <c r="A7987"/>
      <c r="B7987" s="27"/>
      <c r="C7987" s="27"/>
      <c r="D7987"/>
      <c r="E7987"/>
      <c r="F7987" s="27"/>
      <c r="G7987"/>
      <c r="H7987"/>
      <c r="I7987"/>
      <c r="X7987"/>
      <c r="Y7987"/>
      <c r="Z7987"/>
    </row>
    <row r="7988" spans="1:26" x14ac:dyDescent="0.2">
      <c r="A7988"/>
      <c r="B7988" s="27"/>
      <c r="C7988" s="27"/>
      <c r="D7988"/>
      <c r="E7988"/>
      <c r="F7988" s="27"/>
      <c r="G7988"/>
      <c r="H7988"/>
      <c r="I7988"/>
      <c r="X7988"/>
      <c r="Y7988"/>
      <c r="Z7988"/>
    </row>
    <row r="7989" spans="1:26" x14ac:dyDescent="0.2">
      <c r="A7989"/>
      <c r="B7989" s="27"/>
      <c r="C7989" s="27"/>
      <c r="D7989"/>
      <c r="E7989"/>
      <c r="F7989" s="27"/>
      <c r="G7989"/>
      <c r="H7989"/>
      <c r="I7989"/>
      <c r="X7989"/>
      <c r="Y7989"/>
      <c r="Z7989"/>
    </row>
    <row r="7990" spans="1:26" x14ac:dyDescent="0.2">
      <c r="A7990"/>
      <c r="B7990" s="27"/>
      <c r="C7990" s="27"/>
      <c r="D7990"/>
      <c r="E7990"/>
      <c r="F7990" s="27"/>
      <c r="G7990"/>
      <c r="H7990"/>
      <c r="I7990"/>
      <c r="X7990"/>
      <c r="Y7990"/>
      <c r="Z7990"/>
    </row>
    <row r="7991" spans="1:26" x14ac:dyDescent="0.2">
      <c r="A7991"/>
      <c r="B7991" s="27"/>
      <c r="C7991" s="27"/>
      <c r="D7991"/>
      <c r="E7991"/>
      <c r="F7991" s="27"/>
      <c r="G7991"/>
      <c r="H7991"/>
      <c r="I7991"/>
      <c r="X7991"/>
      <c r="Y7991"/>
      <c r="Z7991"/>
    </row>
    <row r="7992" spans="1:26" x14ac:dyDescent="0.2">
      <c r="A7992"/>
      <c r="B7992" s="27"/>
      <c r="C7992" s="27"/>
      <c r="D7992"/>
      <c r="E7992"/>
      <c r="F7992" s="27"/>
      <c r="G7992"/>
      <c r="H7992"/>
      <c r="I7992"/>
      <c r="X7992"/>
      <c r="Y7992"/>
      <c r="Z7992"/>
    </row>
    <row r="7993" spans="1:26" x14ac:dyDescent="0.2">
      <c r="A7993"/>
      <c r="B7993" s="27"/>
      <c r="C7993" s="27"/>
      <c r="D7993"/>
      <c r="E7993"/>
      <c r="F7993" s="27"/>
      <c r="G7993"/>
      <c r="H7993"/>
      <c r="I7993"/>
      <c r="X7993"/>
      <c r="Y7993"/>
      <c r="Z7993"/>
    </row>
    <row r="7994" spans="1:26" x14ac:dyDescent="0.2">
      <c r="A7994"/>
      <c r="B7994" s="27"/>
      <c r="C7994" s="27"/>
      <c r="D7994"/>
      <c r="E7994"/>
      <c r="F7994" s="27"/>
      <c r="G7994"/>
      <c r="H7994"/>
      <c r="I7994"/>
      <c r="X7994"/>
      <c r="Y7994"/>
      <c r="Z7994"/>
    </row>
    <row r="7995" spans="1:26" x14ac:dyDescent="0.2">
      <c r="A7995"/>
      <c r="B7995" s="27"/>
      <c r="C7995" s="27"/>
      <c r="D7995"/>
      <c r="E7995"/>
      <c r="F7995" s="27"/>
      <c r="G7995"/>
      <c r="H7995"/>
      <c r="I7995"/>
      <c r="X7995"/>
      <c r="Y7995"/>
      <c r="Z7995"/>
    </row>
    <row r="7996" spans="1:26" x14ac:dyDescent="0.2">
      <c r="A7996"/>
      <c r="B7996" s="27"/>
      <c r="C7996" s="27"/>
      <c r="D7996"/>
      <c r="E7996"/>
      <c r="F7996" s="27"/>
      <c r="G7996"/>
      <c r="H7996"/>
      <c r="I7996"/>
      <c r="X7996"/>
      <c r="Y7996"/>
      <c r="Z7996"/>
    </row>
    <row r="7997" spans="1:26" x14ac:dyDescent="0.2">
      <c r="A7997"/>
      <c r="B7997" s="27"/>
      <c r="C7997" s="27"/>
      <c r="D7997"/>
      <c r="E7997"/>
      <c r="F7997" s="27"/>
      <c r="G7997"/>
      <c r="H7997"/>
      <c r="I7997"/>
      <c r="X7997"/>
      <c r="Y7997"/>
      <c r="Z7997"/>
    </row>
    <row r="7998" spans="1:26" x14ac:dyDescent="0.2">
      <c r="A7998"/>
      <c r="B7998" s="27"/>
      <c r="C7998" s="27"/>
      <c r="D7998"/>
      <c r="E7998"/>
      <c r="F7998" s="27"/>
      <c r="G7998"/>
      <c r="H7998"/>
      <c r="I7998"/>
      <c r="X7998"/>
      <c r="Y7998"/>
      <c r="Z7998"/>
    </row>
    <row r="7999" spans="1:26" x14ac:dyDescent="0.2">
      <c r="A7999"/>
      <c r="B7999" s="27"/>
      <c r="C7999" s="27"/>
      <c r="D7999"/>
      <c r="E7999"/>
      <c r="F7999" s="27"/>
      <c r="G7999"/>
      <c r="H7999"/>
      <c r="I7999"/>
      <c r="X7999"/>
      <c r="Y7999"/>
      <c r="Z7999"/>
    </row>
    <row r="8000" spans="1:26" x14ac:dyDescent="0.2">
      <c r="A8000"/>
      <c r="B8000" s="27"/>
      <c r="C8000" s="27"/>
      <c r="D8000"/>
      <c r="E8000"/>
      <c r="F8000" s="27"/>
      <c r="G8000"/>
      <c r="H8000"/>
      <c r="I8000"/>
      <c r="X8000"/>
      <c r="Y8000"/>
      <c r="Z8000"/>
    </row>
    <row r="8001" spans="1:26" x14ac:dyDescent="0.2">
      <c r="A8001"/>
      <c r="B8001" s="27"/>
      <c r="C8001" s="27"/>
      <c r="D8001"/>
      <c r="E8001"/>
      <c r="F8001" s="27"/>
      <c r="G8001"/>
      <c r="H8001"/>
      <c r="I8001"/>
      <c r="X8001"/>
      <c r="Y8001"/>
      <c r="Z8001"/>
    </row>
    <row r="8002" spans="1:26" x14ac:dyDescent="0.2">
      <c r="A8002"/>
      <c r="B8002" s="27"/>
      <c r="C8002" s="27"/>
      <c r="D8002"/>
      <c r="E8002"/>
      <c r="F8002" s="27"/>
      <c r="G8002"/>
      <c r="H8002"/>
      <c r="I8002"/>
      <c r="X8002"/>
      <c r="Y8002"/>
      <c r="Z8002"/>
    </row>
    <row r="8003" spans="1:26" x14ac:dyDescent="0.2">
      <c r="A8003"/>
      <c r="B8003" s="27"/>
      <c r="C8003" s="27"/>
      <c r="D8003"/>
      <c r="E8003"/>
      <c r="F8003" s="27"/>
      <c r="G8003"/>
      <c r="H8003"/>
      <c r="I8003"/>
      <c r="X8003"/>
      <c r="Y8003"/>
      <c r="Z8003"/>
    </row>
    <row r="8004" spans="1:26" x14ac:dyDescent="0.2">
      <c r="A8004"/>
      <c r="B8004" s="27"/>
      <c r="C8004" s="27"/>
      <c r="D8004"/>
      <c r="E8004"/>
      <c r="F8004" s="27"/>
      <c r="G8004"/>
      <c r="H8004"/>
      <c r="I8004"/>
      <c r="X8004"/>
      <c r="Y8004"/>
      <c r="Z8004"/>
    </row>
    <row r="8005" spans="1:26" x14ac:dyDescent="0.2">
      <c r="A8005"/>
      <c r="B8005" s="27"/>
      <c r="C8005" s="27"/>
      <c r="D8005"/>
      <c r="E8005"/>
      <c r="F8005" s="27"/>
      <c r="G8005"/>
      <c r="H8005"/>
      <c r="I8005"/>
      <c r="X8005"/>
      <c r="Y8005"/>
      <c r="Z8005"/>
    </row>
    <row r="8006" spans="1:26" x14ac:dyDescent="0.2">
      <c r="A8006"/>
      <c r="B8006" s="27"/>
      <c r="C8006" s="27"/>
      <c r="D8006"/>
      <c r="E8006"/>
      <c r="F8006" s="27"/>
      <c r="G8006"/>
      <c r="H8006"/>
      <c r="I8006"/>
      <c r="X8006"/>
      <c r="Y8006"/>
      <c r="Z8006"/>
    </row>
    <row r="8007" spans="1:26" x14ac:dyDescent="0.2">
      <c r="A8007"/>
      <c r="B8007" s="27"/>
      <c r="C8007" s="27"/>
      <c r="D8007"/>
      <c r="E8007"/>
      <c r="F8007" s="27"/>
      <c r="G8007"/>
      <c r="H8007"/>
      <c r="I8007"/>
      <c r="X8007"/>
      <c r="Y8007"/>
      <c r="Z8007"/>
    </row>
    <row r="8008" spans="1:26" x14ac:dyDescent="0.2">
      <c r="A8008"/>
      <c r="B8008" s="27"/>
      <c r="C8008" s="27"/>
      <c r="D8008"/>
      <c r="E8008"/>
      <c r="F8008" s="27"/>
      <c r="G8008"/>
      <c r="H8008"/>
      <c r="I8008"/>
      <c r="X8008"/>
      <c r="Y8008"/>
      <c r="Z8008"/>
    </row>
    <row r="8009" spans="1:26" x14ac:dyDescent="0.2">
      <c r="A8009"/>
      <c r="B8009" s="27"/>
      <c r="C8009" s="27"/>
      <c r="D8009"/>
      <c r="E8009"/>
      <c r="F8009" s="27"/>
      <c r="G8009"/>
      <c r="H8009"/>
      <c r="I8009"/>
      <c r="X8009"/>
      <c r="Y8009"/>
      <c r="Z8009"/>
    </row>
    <row r="8010" spans="1:26" x14ac:dyDescent="0.2">
      <c r="A8010"/>
      <c r="B8010" s="27"/>
      <c r="C8010" s="27"/>
      <c r="D8010"/>
      <c r="E8010"/>
      <c r="F8010" s="27"/>
      <c r="G8010"/>
      <c r="H8010"/>
      <c r="I8010"/>
      <c r="X8010"/>
      <c r="Y8010"/>
      <c r="Z8010"/>
    </row>
    <row r="8011" spans="1:26" x14ac:dyDescent="0.2">
      <c r="A8011"/>
      <c r="B8011" s="27"/>
      <c r="C8011" s="27"/>
      <c r="D8011"/>
      <c r="E8011"/>
      <c r="F8011" s="27"/>
      <c r="G8011"/>
      <c r="H8011"/>
      <c r="I8011"/>
      <c r="X8011"/>
      <c r="Y8011"/>
      <c r="Z8011"/>
    </row>
    <row r="8012" spans="1:26" x14ac:dyDescent="0.2">
      <c r="A8012"/>
      <c r="B8012" s="27"/>
      <c r="C8012" s="27"/>
      <c r="D8012"/>
      <c r="E8012"/>
      <c r="F8012" s="27"/>
      <c r="G8012"/>
      <c r="H8012"/>
      <c r="I8012"/>
      <c r="X8012"/>
      <c r="Y8012"/>
      <c r="Z8012"/>
    </row>
    <row r="8013" spans="1:26" x14ac:dyDescent="0.2">
      <c r="A8013"/>
      <c r="B8013" s="27"/>
      <c r="C8013" s="27"/>
      <c r="D8013"/>
      <c r="E8013"/>
      <c r="F8013" s="27"/>
      <c r="G8013"/>
      <c r="H8013"/>
      <c r="I8013"/>
      <c r="X8013"/>
      <c r="Y8013"/>
      <c r="Z8013"/>
    </row>
    <row r="8014" spans="1:26" x14ac:dyDescent="0.2">
      <c r="A8014"/>
      <c r="B8014" s="27"/>
      <c r="C8014" s="27"/>
      <c r="D8014"/>
      <c r="E8014"/>
      <c r="F8014" s="27"/>
      <c r="G8014"/>
      <c r="H8014"/>
      <c r="I8014"/>
      <c r="X8014"/>
      <c r="Y8014"/>
      <c r="Z8014"/>
    </row>
    <row r="8015" spans="1:26" x14ac:dyDescent="0.2">
      <c r="A8015"/>
      <c r="B8015" s="27"/>
      <c r="C8015" s="27"/>
      <c r="D8015"/>
      <c r="E8015"/>
      <c r="F8015" s="27"/>
      <c r="G8015"/>
      <c r="H8015"/>
      <c r="I8015"/>
      <c r="X8015"/>
      <c r="Y8015"/>
      <c r="Z8015"/>
    </row>
    <row r="8016" spans="1:26" x14ac:dyDescent="0.2">
      <c r="A8016"/>
      <c r="B8016" s="27"/>
      <c r="C8016" s="27"/>
      <c r="D8016"/>
      <c r="E8016"/>
      <c r="F8016" s="27"/>
      <c r="G8016"/>
      <c r="H8016"/>
      <c r="I8016"/>
      <c r="X8016"/>
      <c r="Y8016"/>
      <c r="Z8016"/>
    </row>
    <row r="8017" spans="1:26" x14ac:dyDescent="0.2">
      <c r="A8017"/>
      <c r="B8017" s="27"/>
      <c r="C8017" s="27"/>
      <c r="D8017"/>
      <c r="E8017"/>
      <c r="F8017" s="27"/>
      <c r="G8017"/>
      <c r="H8017"/>
      <c r="I8017"/>
      <c r="X8017"/>
      <c r="Y8017"/>
      <c r="Z8017"/>
    </row>
    <row r="8018" spans="1:26" x14ac:dyDescent="0.2">
      <c r="A8018"/>
      <c r="B8018" s="27"/>
      <c r="C8018" s="27"/>
      <c r="D8018"/>
      <c r="E8018"/>
      <c r="F8018" s="27"/>
      <c r="G8018"/>
      <c r="H8018"/>
      <c r="I8018"/>
      <c r="X8018"/>
      <c r="Y8018"/>
      <c r="Z8018"/>
    </row>
    <row r="8019" spans="1:26" x14ac:dyDescent="0.2">
      <c r="A8019"/>
      <c r="B8019" s="27"/>
      <c r="C8019" s="27"/>
      <c r="D8019"/>
      <c r="E8019"/>
      <c r="F8019" s="27"/>
      <c r="G8019"/>
      <c r="H8019"/>
      <c r="I8019"/>
      <c r="X8019"/>
      <c r="Y8019"/>
      <c r="Z8019"/>
    </row>
    <row r="8020" spans="1:26" x14ac:dyDescent="0.2">
      <c r="A8020"/>
      <c r="B8020" s="27"/>
      <c r="C8020" s="27"/>
      <c r="D8020"/>
      <c r="E8020"/>
      <c r="F8020" s="27"/>
      <c r="G8020"/>
      <c r="H8020"/>
      <c r="I8020"/>
      <c r="X8020"/>
      <c r="Y8020"/>
      <c r="Z8020"/>
    </row>
    <row r="8021" spans="1:26" x14ac:dyDescent="0.2">
      <c r="A8021"/>
      <c r="B8021" s="27"/>
      <c r="C8021" s="27"/>
      <c r="D8021"/>
      <c r="E8021"/>
      <c r="F8021" s="27"/>
      <c r="G8021"/>
      <c r="H8021"/>
      <c r="I8021"/>
      <c r="X8021"/>
      <c r="Y8021"/>
      <c r="Z8021"/>
    </row>
    <row r="8022" spans="1:26" x14ac:dyDescent="0.2">
      <c r="A8022"/>
      <c r="B8022" s="27"/>
      <c r="C8022" s="27"/>
      <c r="D8022"/>
      <c r="E8022"/>
      <c r="F8022" s="27"/>
      <c r="G8022"/>
      <c r="H8022"/>
      <c r="I8022"/>
      <c r="X8022"/>
      <c r="Y8022"/>
      <c r="Z8022"/>
    </row>
    <row r="8023" spans="1:26" x14ac:dyDescent="0.2">
      <c r="A8023"/>
      <c r="B8023" s="27"/>
      <c r="C8023" s="27"/>
      <c r="D8023"/>
      <c r="E8023"/>
      <c r="F8023" s="27"/>
      <c r="G8023"/>
      <c r="H8023"/>
      <c r="I8023"/>
      <c r="X8023"/>
      <c r="Y8023"/>
      <c r="Z8023"/>
    </row>
    <row r="8024" spans="1:26" x14ac:dyDescent="0.2">
      <c r="A8024"/>
      <c r="B8024" s="27"/>
      <c r="C8024" s="27"/>
      <c r="D8024"/>
      <c r="E8024"/>
      <c r="F8024" s="27"/>
      <c r="G8024"/>
      <c r="H8024"/>
      <c r="I8024"/>
      <c r="X8024"/>
      <c r="Y8024"/>
      <c r="Z8024"/>
    </row>
    <row r="8025" spans="1:26" x14ac:dyDescent="0.2">
      <c r="A8025"/>
      <c r="B8025" s="27"/>
      <c r="C8025" s="27"/>
      <c r="D8025"/>
      <c r="E8025"/>
      <c r="F8025" s="27"/>
      <c r="G8025"/>
      <c r="H8025"/>
      <c r="I8025"/>
      <c r="X8025"/>
      <c r="Y8025"/>
      <c r="Z8025"/>
    </row>
    <row r="8026" spans="1:26" x14ac:dyDescent="0.2">
      <c r="A8026"/>
      <c r="B8026" s="27"/>
      <c r="C8026" s="27"/>
      <c r="D8026"/>
      <c r="E8026"/>
      <c r="F8026" s="27"/>
      <c r="G8026"/>
      <c r="H8026"/>
      <c r="I8026"/>
      <c r="X8026"/>
      <c r="Y8026"/>
      <c r="Z8026"/>
    </row>
    <row r="8027" spans="1:26" x14ac:dyDescent="0.2">
      <c r="A8027"/>
      <c r="B8027" s="27"/>
      <c r="C8027" s="27"/>
      <c r="D8027"/>
      <c r="E8027"/>
      <c r="F8027" s="27"/>
      <c r="G8027"/>
      <c r="H8027"/>
      <c r="I8027"/>
      <c r="X8027"/>
      <c r="Y8027"/>
      <c r="Z8027"/>
    </row>
    <row r="8028" spans="1:26" x14ac:dyDescent="0.2">
      <c r="A8028"/>
      <c r="B8028" s="27"/>
      <c r="C8028" s="27"/>
      <c r="D8028"/>
      <c r="E8028"/>
      <c r="F8028" s="27"/>
      <c r="G8028"/>
      <c r="H8028"/>
      <c r="I8028"/>
      <c r="X8028"/>
      <c r="Y8028"/>
      <c r="Z8028"/>
    </row>
    <row r="8029" spans="1:26" x14ac:dyDescent="0.2">
      <c r="A8029"/>
      <c r="B8029" s="27"/>
      <c r="C8029" s="27"/>
      <c r="D8029"/>
      <c r="E8029"/>
      <c r="F8029" s="27"/>
      <c r="G8029"/>
      <c r="H8029"/>
      <c r="I8029"/>
      <c r="X8029"/>
      <c r="Y8029"/>
      <c r="Z8029"/>
    </row>
    <row r="8030" spans="1:26" x14ac:dyDescent="0.2">
      <c r="A8030"/>
      <c r="B8030" s="27"/>
      <c r="C8030" s="27"/>
      <c r="D8030"/>
      <c r="E8030"/>
      <c r="F8030" s="27"/>
      <c r="G8030"/>
      <c r="H8030"/>
      <c r="I8030"/>
      <c r="X8030"/>
      <c r="Y8030"/>
      <c r="Z8030"/>
    </row>
    <row r="8031" spans="1:26" x14ac:dyDescent="0.2">
      <c r="A8031"/>
      <c r="B8031" s="27"/>
      <c r="C8031" s="27"/>
      <c r="D8031"/>
      <c r="E8031"/>
      <c r="F8031" s="27"/>
      <c r="G8031"/>
      <c r="H8031"/>
      <c r="I8031"/>
      <c r="X8031"/>
      <c r="Y8031"/>
      <c r="Z8031"/>
    </row>
    <row r="8032" spans="1:26" x14ac:dyDescent="0.2">
      <c r="A8032"/>
      <c r="B8032" s="27"/>
      <c r="C8032" s="27"/>
      <c r="D8032"/>
      <c r="E8032"/>
      <c r="F8032" s="27"/>
      <c r="G8032"/>
      <c r="H8032"/>
      <c r="I8032"/>
      <c r="X8032"/>
      <c r="Y8032"/>
      <c r="Z8032"/>
    </row>
    <row r="8033" spans="1:26" x14ac:dyDescent="0.2">
      <c r="A8033"/>
      <c r="B8033" s="27"/>
      <c r="C8033" s="27"/>
      <c r="D8033"/>
      <c r="E8033"/>
      <c r="F8033" s="27"/>
      <c r="G8033"/>
      <c r="H8033"/>
      <c r="I8033"/>
      <c r="X8033"/>
      <c r="Y8033"/>
      <c r="Z8033"/>
    </row>
    <row r="8034" spans="1:26" x14ac:dyDescent="0.2">
      <c r="A8034"/>
      <c r="B8034" s="27"/>
      <c r="C8034" s="27"/>
      <c r="D8034"/>
      <c r="E8034"/>
      <c r="F8034" s="27"/>
      <c r="G8034"/>
      <c r="H8034"/>
      <c r="I8034"/>
      <c r="X8034"/>
      <c r="Y8034"/>
      <c r="Z8034"/>
    </row>
    <row r="8035" spans="1:26" x14ac:dyDescent="0.2">
      <c r="A8035"/>
      <c r="B8035" s="27"/>
      <c r="C8035" s="27"/>
      <c r="D8035"/>
      <c r="E8035"/>
      <c r="F8035" s="27"/>
      <c r="G8035"/>
      <c r="H8035"/>
      <c r="I8035"/>
      <c r="X8035"/>
      <c r="Y8035"/>
      <c r="Z8035"/>
    </row>
    <row r="8036" spans="1:26" x14ac:dyDescent="0.2">
      <c r="A8036"/>
      <c r="B8036" s="27"/>
      <c r="C8036" s="27"/>
      <c r="D8036"/>
      <c r="E8036"/>
      <c r="F8036" s="27"/>
      <c r="G8036"/>
      <c r="H8036"/>
      <c r="I8036"/>
      <c r="X8036"/>
      <c r="Y8036"/>
      <c r="Z8036"/>
    </row>
    <row r="8037" spans="1:26" x14ac:dyDescent="0.2">
      <c r="A8037"/>
      <c r="B8037" s="27"/>
      <c r="C8037" s="27"/>
      <c r="D8037"/>
      <c r="E8037"/>
      <c r="F8037" s="27"/>
      <c r="G8037"/>
      <c r="H8037"/>
      <c r="I8037"/>
      <c r="X8037"/>
      <c r="Y8037"/>
      <c r="Z8037"/>
    </row>
    <row r="8038" spans="1:26" x14ac:dyDescent="0.2">
      <c r="A8038"/>
      <c r="B8038" s="27"/>
      <c r="C8038" s="27"/>
      <c r="D8038"/>
      <c r="E8038"/>
      <c r="F8038" s="27"/>
      <c r="G8038"/>
      <c r="H8038"/>
      <c r="I8038"/>
      <c r="X8038"/>
      <c r="Y8038"/>
      <c r="Z8038"/>
    </row>
    <row r="8039" spans="1:26" x14ac:dyDescent="0.2">
      <c r="A8039"/>
      <c r="B8039" s="27"/>
      <c r="C8039" s="27"/>
      <c r="D8039"/>
      <c r="E8039"/>
      <c r="F8039" s="27"/>
      <c r="G8039"/>
      <c r="H8039"/>
      <c r="I8039"/>
      <c r="X8039"/>
      <c r="Y8039"/>
      <c r="Z8039"/>
    </row>
    <row r="8040" spans="1:26" x14ac:dyDescent="0.2">
      <c r="A8040"/>
      <c r="B8040" s="27"/>
      <c r="C8040" s="27"/>
      <c r="D8040"/>
      <c r="E8040"/>
      <c r="F8040" s="27"/>
      <c r="G8040"/>
      <c r="H8040"/>
      <c r="I8040"/>
      <c r="X8040"/>
      <c r="Y8040"/>
      <c r="Z8040"/>
    </row>
    <row r="8041" spans="1:26" x14ac:dyDescent="0.2">
      <c r="A8041"/>
      <c r="B8041" s="27"/>
      <c r="C8041" s="27"/>
      <c r="D8041"/>
      <c r="E8041"/>
      <c r="F8041" s="27"/>
      <c r="G8041"/>
      <c r="H8041"/>
      <c r="I8041"/>
      <c r="X8041"/>
      <c r="Y8041"/>
      <c r="Z8041"/>
    </row>
    <row r="8042" spans="1:26" x14ac:dyDescent="0.2">
      <c r="A8042"/>
      <c r="B8042" s="27"/>
      <c r="C8042" s="27"/>
      <c r="D8042"/>
      <c r="E8042"/>
      <c r="F8042" s="27"/>
      <c r="G8042"/>
      <c r="H8042"/>
      <c r="I8042"/>
      <c r="X8042"/>
      <c r="Y8042"/>
      <c r="Z8042"/>
    </row>
    <row r="8043" spans="1:26" x14ac:dyDescent="0.2">
      <c r="A8043"/>
      <c r="B8043" s="27"/>
      <c r="C8043" s="27"/>
      <c r="D8043"/>
      <c r="E8043"/>
      <c r="F8043" s="27"/>
      <c r="G8043"/>
      <c r="H8043"/>
      <c r="I8043"/>
      <c r="X8043"/>
      <c r="Y8043"/>
      <c r="Z8043"/>
    </row>
    <row r="8044" spans="1:26" x14ac:dyDescent="0.2">
      <c r="A8044"/>
      <c r="B8044" s="27"/>
      <c r="C8044" s="27"/>
      <c r="D8044"/>
      <c r="E8044"/>
      <c r="F8044" s="27"/>
      <c r="G8044"/>
      <c r="H8044"/>
      <c r="I8044"/>
      <c r="X8044"/>
      <c r="Y8044"/>
      <c r="Z8044"/>
    </row>
    <row r="8045" spans="1:26" x14ac:dyDescent="0.2">
      <c r="A8045"/>
      <c r="B8045" s="27"/>
      <c r="C8045" s="27"/>
      <c r="D8045"/>
      <c r="E8045"/>
      <c r="F8045" s="27"/>
      <c r="G8045"/>
      <c r="H8045"/>
      <c r="I8045"/>
      <c r="X8045"/>
      <c r="Y8045"/>
      <c r="Z8045"/>
    </row>
    <row r="8046" spans="1:26" x14ac:dyDescent="0.2">
      <c r="A8046"/>
      <c r="B8046" s="27"/>
      <c r="C8046" s="27"/>
      <c r="D8046"/>
      <c r="E8046"/>
      <c r="F8046" s="27"/>
      <c r="G8046"/>
      <c r="H8046"/>
      <c r="I8046"/>
      <c r="X8046"/>
      <c r="Y8046"/>
      <c r="Z8046"/>
    </row>
    <row r="8047" spans="1:26" x14ac:dyDescent="0.2">
      <c r="A8047"/>
      <c r="B8047" s="27"/>
      <c r="C8047" s="27"/>
      <c r="D8047"/>
      <c r="E8047"/>
      <c r="F8047" s="27"/>
      <c r="G8047"/>
      <c r="H8047"/>
      <c r="I8047"/>
      <c r="X8047"/>
      <c r="Y8047"/>
      <c r="Z8047"/>
    </row>
    <row r="8048" spans="1:26" x14ac:dyDescent="0.2">
      <c r="A8048"/>
      <c r="B8048" s="27"/>
      <c r="C8048" s="27"/>
      <c r="D8048"/>
      <c r="E8048"/>
      <c r="F8048" s="27"/>
      <c r="G8048"/>
      <c r="H8048"/>
      <c r="I8048"/>
      <c r="X8048"/>
      <c r="Y8048"/>
      <c r="Z8048"/>
    </row>
    <row r="8049" spans="1:26" x14ac:dyDescent="0.2">
      <c r="A8049"/>
      <c r="B8049" s="27"/>
      <c r="C8049" s="27"/>
      <c r="D8049"/>
      <c r="E8049"/>
      <c r="F8049" s="27"/>
      <c r="G8049"/>
      <c r="H8049"/>
      <c r="I8049"/>
      <c r="X8049"/>
      <c r="Y8049"/>
      <c r="Z8049"/>
    </row>
    <row r="8050" spans="1:26" x14ac:dyDescent="0.2">
      <c r="A8050"/>
      <c r="B8050" s="27"/>
      <c r="C8050" s="27"/>
      <c r="D8050"/>
      <c r="E8050"/>
      <c r="F8050" s="27"/>
      <c r="G8050"/>
      <c r="H8050"/>
      <c r="I8050"/>
      <c r="X8050"/>
      <c r="Y8050"/>
      <c r="Z8050"/>
    </row>
    <row r="8051" spans="1:26" x14ac:dyDescent="0.2">
      <c r="A8051"/>
      <c r="B8051" s="27"/>
      <c r="C8051" s="27"/>
      <c r="D8051"/>
      <c r="E8051"/>
      <c r="F8051" s="27"/>
      <c r="G8051"/>
      <c r="H8051"/>
      <c r="I8051"/>
      <c r="X8051"/>
      <c r="Y8051"/>
      <c r="Z8051"/>
    </row>
    <row r="8052" spans="1:26" x14ac:dyDescent="0.2">
      <c r="A8052"/>
      <c r="B8052" s="27"/>
      <c r="C8052" s="27"/>
      <c r="D8052"/>
      <c r="E8052"/>
      <c r="F8052" s="27"/>
      <c r="G8052"/>
      <c r="H8052"/>
      <c r="I8052"/>
      <c r="X8052"/>
      <c r="Y8052"/>
      <c r="Z8052"/>
    </row>
    <row r="8053" spans="1:26" x14ac:dyDescent="0.2">
      <c r="A8053"/>
      <c r="B8053" s="27"/>
      <c r="C8053" s="27"/>
      <c r="D8053"/>
      <c r="E8053"/>
      <c r="F8053" s="27"/>
      <c r="G8053"/>
      <c r="H8053"/>
      <c r="I8053"/>
      <c r="X8053"/>
      <c r="Y8053"/>
      <c r="Z8053"/>
    </row>
    <row r="8054" spans="1:26" x14ac:dyDescent="0.2">
      <c r="A8054"/>
      <c r="B8054" s="27"/>
      <c r="C8054" s="27"/>
      <c r="D8054"/>
      <c r="E8054"/>
      <c r="F8054" s="27"/>
      <c r="G8054"/>
      <c r="H8054"/>
      <c r="I8054"/>
      <c r="X8054"/>
      <c r="Y8054"/>
      <c r="Z8054"/>
    </row>
    <row r="8055" spans="1:26" x14ac:dyDescent="0.2">
      <c r="A8055"/>
      <c r="B8055" s="27"/>
      <c r="C8055" s="27"/>
      <c r="D8055"/>
      <c r="E8055"/>
      <c r="F8055" s="27"/>
      <c r="G8055"/>
      <c r="H8055"/>
      <c r="I8055"/>
      <c r="X8055"/>
      <c r="Y8055"/>
      <c r="Z8055"/>
    </row>
    <row r="8056" spans="1:26" x14ac:dyDescent="0.2">
      <c r="A8056"/>
      <c r="B8056" s="27"/>
      <c r="C8056" s="27"/>
      <c r="D8056"/>
      <c r="E8056"/>
      <c r="F8056" s="27"/>
      <c r="G8056"/>
      <c r="H8056"/>
      <c r="I8056"/>
      <c r="X8056"/>
      <c r="Y8056"/>
      <c r="Z8056"/>
    </row>
    <row r="8057" spans="1:26" x14ac:dyDescent="0.2">
      <c r="A8057"/>
      <c r="B8057" s="27"/>
      <c r="C8057" s="27"/>
      <c r="D8057"/>
      <c r="E8057"/>
      <c r="F8057" s="27"/>
      <c r="G8057"/>
      <c r="H8057"/>
      <c r="I8057"/>
      <c r="X8057"/>
      <c r="Y8057"/>
      <c r="Z8057"/>
    </row>
    <row r="8058" spans="1:26" x14ac:dyDescent="0.2">
      <c r="A8058"/>
      <c r="B8058" s="27"/>
      <c r="C8058" s="27"/>
      <c r="D8058"/>
      <c r="E8058"/>
      <c r="F8058" s="27"/>
      <c r="G8058"/>
      <c r="H8058"/>
      <c r="I8058"/>
      <c r="X8058"/>
      <c r="Y8058"/>
      <c r="Z8058"/>
    </row>
    <row r="8059" spans="1:26" x14ac:dyDescent="0.2">
      <c r="A8059"/>
      <c r="B8059" s="27"/>
      <c r="C8059" s="27"/>
      <c r="D8059"/>
      <c r="E8059"/>
      <c r="F8059" s="27"/>
      <c r="G8059"/>
      <c r="H8059"/>
      <c r="I8059"/>
      <c r="X8059"/>
      <c r="Y8059"/>
      <c r="Z8059"/>
    </row>
    <row r="8060" spans="1:26" x14ac:dyDescent="0.2">
      <c r="A8060"/>
      <c r="B8060" s="27"/>
      <c r="C8060" s="27"/>
      <c r="D8060"/>
      <c r="E8060"/>
      <c r="F8060" s="27"/>
      <c r="G8060"/>
      <c r="H8060"/>
      <c r="I8060"/>
      <c r="X8060"/>
      <c r="Y8060"/>
      <c r="Z8060"/>
    </row>
    <row r="8061" spans="1:26" x14ac:dyDescent="0.2">
      <c r="A8061"/>
      <c r="B8061" s="27"/>
      <c r="C8061" s="27"/>
      <c r="D8061"/>
      <c r="E8061"/>
      <c r="F8061" s="27"/>
      <c r="G8061"/>
      <c r="H8061"/>
      <c r="I8061"/>
      <c r="X8061"/>
      <c r="Y8061"/>
      <c r="Z8061"/>
    </row>
    <row r="8062" spans="1:26" x14ac:dyDescent="0.2">
      <c r="A8062"/>
      <c r="B8062" s="27"/>
      <c r="C8062" s="27"/>
      <c r="D8062"/>
      <c r="E8062"/>
      <c r="F8062" s="27"/>
      <c r="G8062"/>
      <c r="H8062"/>
      <c r="I8062"/>
      <c r="X8062"/>
      <c r="Y8062"/>
      <c r="Z8062"/>
    </row>
    <row r="8063" spans="1:26" x14ac:dyDescent="0.2">
      <c r="A8063"/>
      <c r="B8063" s="27"/>
      <c r="C8063" s="27"/>
      <c r="D8063"/>
      <c r="E8063"/>
      <c r="F8063" s="27"/>
      <c r="G8063"/>
      <c r="H8063"/>
      <c r="I8063"/>
      <c r="X8063"/>
      <c r="Y8063"/>
      <c r="Z8063"/>
    </row>
    <row r="8064" spans="1:26" x14ac:dyDescent="0.2">
      <c r="A8064"/>
      <c r="B8064" s="27"/>
      <c r="C8064" s="27"/>
      <c r="D8064"/>
      <c r="E8064"/>
      <c r="F8064" s="27"/>
      <c r="G8064"/>
      <c r="H8064"/>
      <c r="I8064"/>
      <c r="X8064"/>
      <c r="Y8064"/>
      <c r="Z8064"/>
    </row>
    <row r="8065" spans="1:26" x14ac:dyDescent="0.2">
      <c r="A8065"/>
      <c r="B8065" s="27"/>
      <c r="C8065" s="27"/>
      <c r="D8065"/>
      <c r="E8065"/>
      <c r="F8065" s="27"/>
      <c r="G8065"/>
      <c r="H8065"/>
      <c r="I8065"/>
      <c r="X8065"/>
      <c r="Y8065"/>
      <c r="Z8065"/>
    </row>
    <row r="8066" spans="1:26" x14ac:dyDescent="0.2">
      <c r="A8066"/>
      <c r="B8066" s="27"/>
      <c r="C8066" s="27"/>
      <c r="D8066"/>
      <c r="E8066"/>
      <c r="F8066" s="27"/>
      <c r="G8066"/>
      <c r="H8066"/>
      <c r="I8066"/>
      <c r="X8066"/>
      <c r="Y8066"/>
      <c r="Z8066"/>
    </row>
    <row r="8067" spans="1:26" x14ac:dyDescent="0.2">
      <c r="A8067"/>
      <c r="B8067" s="27"/>
      <c r="C8067" s="27"/>
      <c r="D8067"/>
      <c r="E8067"/>
      <c r="F8067" s="27"/>
      <c r="G8067"/>
      <c r="H8067"/>
      <c r="I8067"/>
      <c r="X8067"/>
      <c r="Y8067"/>
      <c r="Z8067"/>
    </row>
    <row r="8068" spans="1:26" x14ac:dyDescent="0.2">
      <c r="A8068"/>
      <c r="B8068" s="27"/>
      <c r="C8068" s="27"/>
      <c r="D8068"/>
      <c r="E8068"/>
      <c r="F8068" s="27"/>
      <c r="G8068"/>
      <c r="H8068"/>
      <c r="I8068"/>
      <c r="X8068"/>
      <c r="Y8068"/>
      <c r="Z8068"/>
    </row>
    <row r="8069" spans="1:26" x14ac:dyDescent="0.2">
      <c r="A8069"/>
      <c r="B8069" s="27"/>
      <c r="C8069" s="27"/>
      <c r="D8069"/>
      <c r="E8069"/>
      <c r="F8069" s="27"/>
      <c r="G8069"/>
      <c r="H8069"/>
      <c r="I8069"/>
      <c r="X8069"/>
      <c r="Y8069"/>
      <c r="Z8069"/>
    </row>
    <row r="8070" spans="1:26" x14ac:dyDescent="0.2">
      <c r="A8070"/>
      <c r="B8070" s="27"/>
      <c r="C8070" s="27"/>
      <c r="D8070"/>
      <c r="E8070"/>
      <c r="F8070" s="27"/>
      <c r="G8070"/>
      <c r="H8070"/>
      <c r="I8070"/>
      <c r="X8070"/>
      <c r="Y8070"/>
      <c r="Z8070"/>
    </row>
    <row r="8071" spans="1:26" x14ac:dyDescent="0.2">
      <c r="A8071"/>
      <c r="B8071" s="27"/>
      <c r="C8071" s="27"/>
      <c r="D8071"/>
      <c r="E8071"/>
      <c r="F8071" s="27"/>
      <c r="G8071"/>
      <c r="H8071"/>
      <c r="I8071"/>
      <c r="X8071"/>
      <c r="Y8071"/>
      <c r="Z8071"/>
    </row>
    <row r="8072" spans="1:26" x14ac:dyDescent="0.2">
      <c r="A8072"/>
      <c r="B8072" s="27"/>
      <c r="C8072" s="27"/>
      <c r="D8072"/>
      <c r="E8072"/>
      <c r="F8072" s="27"/>
      <c r="G8072"/>
      <c r="H8072"/>
      <c r="I8072"/>
      <c r="X8072"/>
      <c r="Y8072"/>
      <c r="Z8072"/>
    </row>
    <row r="8073" spans="1:26" x14ac:dyDescent="0.2">
      <c r="A8073"/>
      <c r="B8073" s="27"/>
      <c r="C8073" s="27"/>
      <c r="D8073"/>
      <c r="E8073"/>
      <c r="F8073" s="27"/>
      <c r="G8073"/>
      <c r="H8073"/>
      <c r="I8073"/>
      <c r="X8073"/>
      <c r="Y8073"/>
      <c r="Z8073"/>
    </row>
    <row r="8074" spans="1:26" x14ac:dyDescent="0.2">
      <c r="A8074"/>
      <c r="B8074" s="27"/>
      <c r="C8074" s="27"/>
      <c r="D8074"/>
      <c r="E8074"/>
      <c r="F8074" s="27"/>
      <c r="G8074"/>
      <c r="H8074"/>
      <c r="I8074"/>
      <c r="X8074"/>
      <c r="Y8074"/>
      <c r="Z8074"/>
    </row>
    <row r="8075" spans="1:26" x14ac:dyDescent="0.2">
      <c r="A8075"/>
      <c r="B8075" s="27"/>
      <c r="C8075" s="27"/>
      <c r="D8075"/>
      <c r="E8075"/>
      <c r="F8075" s="27"/>
      <c r="G8075"/>
      <c r="H8075"/>
      <c r="I8075"/>
      <c r="X8075"/>
      <c r="Y8075"/>
      <c r="Z8075"/>
    </row>
    <row r="8076" spans="1:26" x14ac:dyDescent="0.2">
      <c r="A8076"/>
      <c r="B8076" s="27"/>
      <c r="C8076" s="27"/>
      <c r="D8076"/>
      <c r="E8076"/>
      <c r="F8076" s="27"/>
      <c r="G8076"/>
      <c r="H8076"/>
      <c r="I8076"/>
      <c r="X8076"/>
      <c r="Y8076"/>
      <c r="Z8076"/>
    </row>
    <row r="8077" spans="1:26" x14ac:dyDescent="0.2">
      <c r="A8077"/>
      <c r="B8077" s="27"/>
      <c r="C8077" s="27"/>
      <c r="D8077"/>
      <c r="E8077"/>
      <c r="F8077" s="27"/>
      <c r="G8077"/>
      <c r="H8077"/>
      <c r="I8077"/>
      <c r="X8077"/>
      <c r="Y8077"/>
      <c r="Z8077"/>
    </row>
    <row r="8078" spans="1:26" x14ac:dyDescent="0.2">
      <c r="A8078"/>
      <c r="B8078" s="27"/>
      <c r="C8078" s="27"/>
      <c r="D8078"/>
      <c r="E8078"/>
      <c r="F8078" s="27"/>
      <c r="G8078"/>
      <c r="H8078"/>
      <c r="I8078"/>
      <c r="X8078"/>
      <c r="Y8078"/>
      <c r="Z8078"/>
    </row>
    <row r="8079" spans="1:26" x14ac:dyDescent="0.2">
      <c r="A8079"/>
      <c r="B8079" s="27"/>
      <c r="C8079" s="27"/>
      <c r="D8079"/>
      <c r="E8079"/>
      <c r="F8079" s="27"/>
      <c r="G8079"/>
      <c r="H8079"/>
      <c r="I8079"/>
      <c r="X8079"/>
      <c r="Y8079"/>
      <c r="Z8079"/>
    </row>
    <row r="8080" spans="1:26" x14ac:dyDescent="0.2">
      <c r="A8080"/>
      <c r="B8080" s="27"/>
      <c r="C8080" s="27"/>
      <c r="D8080"/>
      <c r="E8080"/>
      <c r="F8080" s="27"/>
      <c r="G8080"/>
      <c r="H8080"/>
      <c r="I8080"/>
      <c r="X8080"/>
      <c r="Y8080"/>
      <c r="Z8080"/>
    </row>
    <row r="8081" spans="1:26" x14ac:dyDescent="0.2">
      <c r="A8081"/>
      <c r="B8081" s="27"/>
      <c r="C8081" s="27"/>
      <c r="D8081"/>
      <c r="E8081"/>
      <c r="F8081" s="27"/>
      <c r="G8081"/>
      <c r="H8081"/>
      <c r="I8081"/>
      <c r="X8081"/>
      <c r="Y8081"/>
      <c r="Z8081"/>
    </row>
    <row r="8082" spans="1:26" x14ac:dyDescent="0.2">
      <c r="A8082"/>
      <c r="B8082" s="27"/>
      <c r="C8082" s="27"/>
      <c r="D8082"/>
      <c r="E8082"/>
      <c r="F8082" s="27"/>
      <c r="G8082"/>
      <c r="H8082"/>
      <c r="I8082"/>
      <c r="X8082"/>
      <c r="Y8082"/>
      <c r="Z8082"/>
    </row>
    <row r="8083" spans="1:26" x14ac:dyDescent="0.2">
      <c r="A8083"/>
      <c r="B8083" s="27"/>
      <c r="C8083" s="27"/>
      <c r="D8083"/>
      <c r="E8083"/>
      <c r="F8083" s="27"/>
      <c r="G8083"/>
      <c r="H8083"/>
      <c r="I8083"/>
      <c r="X8083"/>
      <c r="Y8083"/>
      <c r="Z8083"/>
    </row>
    <row r="8084" spans="1:26" x14ac:dyDescent="0.2">
      <c r="A8084"/>
      <c r="B8084" s="27"/>
      <c r="C8084" s="27"/>
      <c r="D8084"/>
      <c r="E8084"/>
      <c r="F8084" s="27"/>
      <c r="G8084"/>
      <c r="H8084"/>
      <c r="I8084"/>
      <c r="X8084"/>
      <c r="Y8084"/>
      <c r="Z8084"/>
    </row>
    <row r="8085" spans="1:26" x14ac:dyDescent="0.2">
      <c r="A8085"/>
      <c r="B8085" s="27"/>
      <c r="C8085" s="27"/>
      <c r="D8085"/>
      <c r="E8085"/>
      <c r="F8085" s="27"/>
      <c r="G8085"/>
      <c r="H8085"/>
      <c r="I8085"/>
      <c r="X8085"/>
      <c r="Y8085"/>
      <c r="Z8085"/>
    </row>
    <row r="8086" spans="1:26" x14ac:dyDescent="0.2">
      <c r="A8086"/>
      <c r="B8086" s="27"/>
      <c r="C8086" s="27"/>
      <c r="D8086"/>
      <c r="E8086"/>
      <c r="F8086" s="27"/>
      <c r="G8086"/>
      <c r="H8086"/>
      <c r="I8086"/>
      <c r="X8086"/>
      <c r="Y8086"/>
      <c r="Z8086"/>
    </row>
    <row r="8087" spans="1:26" x14ac:dyDescent="0.2">
      <c r="A8087"/>
      <c r="B8087" s="27"/>
      <c r="C8087" s="27"/>
      <c r="D8087"/>
      <c r="E8087"/>
      <c r="F8087" s="27"/>
      <c r="G8087"/>
      <c r="H8087"/>
      <c r="I8087"/>
      <c r="X8087"/>
      <c r="Y8087"/>
      <c r="Z8087"/>
    </row>
    <row r="8088" spans="1:26" x14ac:dyDescent="0.2">
      <c r="A8088"/>
      <c r="B8088" s="27"/>
      <c r="C8088" s="27"/>
      <c r="D8088"/>
      <c r="E8088"/>
      <c r="F8088" s="27"/>
      <c r="G8088"/>
      <c r="H8088"/>
      <c r="I8088"/>
      <c r="X8088"/>
      <c r="Y8088"/>
      <c r="Z8088"/>
    </row>
    <row r="8089" spans="1:26" x14ac:dyDescent="0.2">
      <c r="A8089"/>
      <c r="B8089" s="27"/>
      <c r="C8089" s="27"/>
      <c r="D8089"/>
      <c r="E8089"/>
      <c r="F8089" s="27"/>
      <c r="G8089"/>
      <c r="H8089"/>
      <c r="I8089"/>
      <c r="X8089"/>
      <c r="Y8089"/>
      <c r="Z8089"/>
    </row>
    <row r="8090" spans="1:26" x14ac:dyDescent="0.2">
      <c r="A8090"/>
      <c r="B8090" s="27"/>
      <c r="C8090" s="27"/>
      <c r="D8090"/>
      <c r="E8090"/>
      <c r="F8090" s="27"/>
      <c r="G8090"/>
      <c r="H8090"/>
      <c r="I8090"/>
      <c r="X8090"/>
      <c r="Y8090"/>
      <c r="Z8090"/>
    </row>
    <row r="8091" spans="1:26" x14ac:dyDescent="0.2">
      <c r="A8091"/>
      <c r="B8091" s="27"/>
      <c r="C8091" s="27"/>
      <c r="D8091"/>
      <c r="E8091"/>
      <c r="F8091" s="27"/>
      <c r="G8091"/>
      <c r="H8091"/>
      <c r="I8091"/>
      <c r="X8091"/>
      <c r="Y8091"/>
      <c r="Z8091"/>
    </row>
    <row r="8092" spans="1:26" x14ac:dyDescent="0.2">
      <c r="A8092"/>
      <c r="B8092" s="27"/>
      <c r="C8092" s="27"/>
      <c r="D8092"/>
      <c r="E8092"/>
      <c r="F8092" s="27"/>
      <c r="G8092"/>
      <c r="H8092"/>
      <c r="I8092"/>
      <c r="X8092"/>
      <c r="Y8092"/>
      <c r="Z8092"/>
    </row>
    <row r="8093" spans="1:26" x14ac:dyDescent="0.2">
      <c r="A8093"/>
      <c r="B8093" s="27"/>
      <c r="C8093" s="27"/>
      <c r="D8093"/>
      <c r="E8093"/>
      <c r="F8093" s="27"/>
      <c r="G8093"/>
      <c r="H8093"/>
      <c r="I8093"/>
      <c r="X8093"/>
      <c r="Y8093"/>
      <c r="Z8093"/>
    </row>
    <row r="8094" spans="1:26" x14ac:dyDescent="0.2">
      <c r="A8094"/>
      <c r="B8094" s="27"/>
      <c r="C8094" s="27"/>
      <c r="D8094"/>
      <c r="E8094"/>
      <c r="F8094" s="27"/>
      <c r="G8094"/>
      <c r="H8094"/>
      <c r="I8094"/>
      <c r="X8094"/>
      <c r="Y8094"/>
      <c r="Z8094"/>
    </row>
    <row r="8095" spans="1:26" x14ac:dyDescent="0.2">
      <c r="A8095"/>
      <c r="B8095" s="27"/>
      <c r="C8095" s="27"/>
      <c r="D8095"/>
      <c r="E8095"/>
      <c r="F8095" s="27"/>
      <c r="G8095"/>
      <c r="H8095"/>
      <c r="I8095"/>
      <c r="X8095"/>
      <c r="Y8095"/>
      <c r="Z8095"/>
    </row>
    <row r="8096" spans="1:26" x14ac:dyDescent="0.2">
      <c r="A8096"/>
      <c r="B8096" s="27"/>
      <c r="C8096" s="27"/>
      <c r="D8096"/>
      <c r="E8096"/>
      <c r="F8096" s="27"/>
      <c r="G8096"/>
      <c r="H8096"/>
      <c r="I8096"/>
      <c r="X8096"/>
      <c r="Y8096"/>
      <c r="Z8096"/>
    </row>
    <row r="8097" spans="1:26" x14ac:dyDescent="0.2">
      <c r="A8097"/>
      <c r="B8097" s="27"/>
      <c r="C8097" s="27"/>
      <c r="D8097"/>
      <c r="E8097"/>
      <c r="F8097" s="27"/>
      <c r="G8097"/>
      <c r="H8097"/>
      <c r="I8097"/>
      <c r="X8097"/>
      <c r="Y8097"/>
      <c r="Z8097"/>
    </row>
    <row r="8098" spans="1:26" x14ac:dyDescent="0.2">
      <c r="A8098"/>
      <c r="B8098" s="27"/>
      <c r="C8098" s="27"/>
      <c r="D8098"/>
      <c r="E8098"/>
      <c r="F8098" s="27"/>
      <c r="G8098"/>
      <c r="H8098"/>
      <c r="I8098"/>
      <c r="X8098"/>
      <c r="Y8098"/>
      <c r="Z8098"/>
    </row>
    <row r="8099" spans="1:26" x14ac:dyDescent="0.2">
      <c r="A8099"/>
      <c r="B8099" s="27"/>
      <c r="C8099" s="27"/>
      <c r="D8099"/>
      <c r="E8099"/>
      <c r="F8099" s="27"/>
      <c r="G8099"/>
      <c r="H8099"/>
      <c r="I8099"/>
      <c r="X8099"/>
      <c r="Y8099"/>
      <c r="Z8099"/>
    </row>
    <row r="8100" spans="1:26" x14ac:dyDescent="0.2">
      <c r="A8100"/>
      <c r="B8100" s="27"/>
      <c r="C8100" s="27"/>
      <c r="D8100"/>
      <c r="E8100"/>
      <c r="F8100" s="27"/>
      <c r="G8100"/>
      <c r="H8100"/>
      <c r="I8100"/>
      <c r="X8100"/>
      <c r="Y8100"/>
      <c r="Z8100"/>
    </row>
    <row r="8101" spans="1:26" x14ac:dyDescent="0.2">
      <c r="A8101"/>
      <c r="B8101" s="27"/>
      <c r="C8101" s="27"/>
      <c r="D8101"/>
      <c r="E8101"/>
      <c r="F8101" s="27"/>
      <c r="G8101"/>
      <c r="H8101"/>
      <c r="I8101"/>
      <c r="X8101"/>
      <c r="Y8101"/>
      <c r="Z8101"/>
    </row>
    <row r="8102" spans="1:26" x14ac:dyDescent="0.2">
      <c r="A8102"/>
      <c r="B8102" s="27"/>
      <c r="C8102" s="27"/>
      <c r="D8102"/>
      <c r="E8102"/>
      <c r="F8102" s="27"/>
      <c r="G8102"/>
      <c r="H8102"/>
      <c r="I8102"/>
      <c r="X8102"/>
      <c r="Y8102"/>
      <c r="Z8102"/>
    </row>
    <row r="8103" spans="1:26" x14ac:dyDescent="0.2">
      <c r="A8103"/>
      <c r="B8103" s="27"/>
      <c r="C8103" s="27"/>
      <c r="D8103"/>
      <c r="E8103"/>
      <c r="F8103" s="27"/>
      <c r="G8103"/>
      <c r="H8103"/>
      <c r="I8103"/>
      <c r="X8103"/>
      <c r="Y8103"/>
      <c r="Z8103"/>
    </row>
    <row r="8104" spans="1:26" x14ac:dyDescent="0.2">
      <c r="A8104"/>
      <c r="B8104" s="27"/>
      <c r="C8104" s="27"/>
      <c r="D8104"/>
      <c r="E8104"/>
      <c r="F8104" s="27"/>
      <c r="G8104"/>
      <c r="H8104"/>
      <c r="I8104"/>
      <c r="X8104"/>
      <c r="Y8104"/>
      <c r="Z8104"/>
    </row>
    <row r="8105" spans="1:26" x14ac:dyDescent="0.2">
      <c r="A8105"/>
      <c r="B8105" s="27"/>
      <c r="C8105" s="27"/>
      <c r="D8105"/>
      <c r="E8105"/>
      <c r="F8105" s="27"/>
      <c r="G8105"/>
      <c r="H8105"/>
      <c r="I8105"/>
      <c r="X8105"/>
      <c r="Y8105"/>
      <c r="Z8105"/>
    </row>
    <row r="8106" spans="1:26" x14ac:dyDescent="0.2">
      <c r="A8106"/>
      <c r="B8106" s="27"/>
      <c r="C8106" s="27"/>
      <c r="D8106"/>
      <c r="E8106"/>
      <c r="F8106" s="27"/>
      <c r="G8106"/>
      <c r="H8106"/>
      <c r="I8106"/>
      <c r="X8106"/>
      <c r="Y8106"/>
      <c r="Z8106"/>
    </row>
    <row r="8107" spans="1:26" x14ac:dyDescent="0.2">
      <c r="A8107"/>
      <c r="B8107" s="27"/>
      <c r="C8107" s="27"/>
      <c r="D8107"/>
      <c r="E8107"/>
      <c r="F8107" s="27"/>
      <c r="G8107"/>
      <c r="H8107"/>
      <c r="I8107"/>
      <c r="X8107"/>
      <c r="Y8107"/>
      <c r="Z8107"/>
    </row>
    <row r="8108" spans="1:26" x14ac:dyDescent="0.2">
      <c r="A8108"/>
      <c r="B8108" s="27"/>
      <c r="C8108" s="27"/>
      <c r="D8108"/>
      <c r="E8108"/>
      <c r="F8108" s="27"/>
      <c r="G8108"/>
      <c r="H8108"/>
      <c r="I8108"/>
      <c r="X8108"/>
      <c r="Y8108"/>
      <c r="Z8108"/>
    </row>
    <row r="8109" spans="1:26" x14ac:dyDescent="0.2">
      <c r="A8109"/>
      <c r="B8109" s="27"/>
      <c r="C8109" s="27"/>
      <c r="D8109"/>
      <c r="E8109"/>
      <c r="F8109" s="27"/>
      <c r="G8109"/>
      <c r="H8109"/>
      <c r="I8109"/>
      <c r="X8109"/>
      <c r="Y8109"/>
      <c r="Z8109"/>
    </row>
    <row r="8110" spans="1:26" x14ac:dyDescent="0.2">
      <c r="A8110"/>
      <c r="B8110" s="27"/>
      <c r="C8110" s="27"/>
      <c r="D8110"/>
      <c r="E8110"/>
      <c r="F8110" s="27"/>
      <c r="G8110"/>
      <c r="H8110"/>
      <c r="I8110"/>
      <c r="X8110"/>
      <c r="Y8110"/>
      <c r="Z8110"/>
    </row>
    <row r="8111" spans="1:26" x14ac:dyDescent="0.2">
      <c r="A8111"/>
      <c r="B8111" s="27"/>
      <c r="C8111" s="27"/>
      <c r="D8111"/>
      <c r="E8111"/>
      <c r="F8111" s="27"/>
      <c r="G8111"/>
      <c r="H8111"/>
      <c r="I8111"/>
      <c r="X8111"/>
      <c r="Y8111"/>
      <c r="Z8111"/>
    </row>
    <row r="8112" spans="1:26" x14ac:dyDescent="0.2">
      <c r="A8112"/>
      <c r="B8112" s="27"/>
      <c r="C8112" s="27"/>
      <c r="D8112"/>
      <c r="E8112"/>
      <c r="F8112" s="27"/>
      <c r="G8112"/>
      <c r="H8112"/>
      <c r="I8112"/>
      <c r="X8112"/>
      <c r="Y8112"/>
      <c r="Z8112"/>
    </row>
    <row r="8113" spans="1:26" x14ac:dyDescent="0.2">
      <c r="A8113"/>
      <c r="B8113" s="27"/>
      <c r="C8113" s="27"/>
      <c r="D8113"/>
      <c r="E8113"/>
      <c r="F8113" s="27"/>
      <c r="G8113"/>
      <c r="H8113"/>
      <c r="I8113"/>
      <c r="X8113"/>
      <c r="Y8113"/>
      <c r="Z8113"/>
    </row>
    <row r="8114" spans="1:26" x14ac:dyDescent="0.2">
      <c r="A8114"/>
      <c r="B8114" s="27"/>
      <c r="C8114" s="27"/>
      <c r="D8114"/>
      <c r="E8114"/>
      <c r="F8114" s="27"/>
      <c r="G8114"/>
      <c r="H8114"/>
      <c r="I8114"/>
      <c r="X8114"/>
      <c r="Y8114"/>
      <c r="Z8114"/>
    </row>
    <row r="8115" spans="1:26" x14ac:dyDescent="0.2">
      <c r="A8115"/>
      <c r="B8115" s="27"/>
      <c r="C8115" s="27"/>
      <c r="D8115"/>
      <c r="E8115"/>
      <c r="F8115" s="27"/>
      <c r="G8115"/>
      <c r="H8115"/>
      <c r="I8115"/>
      <c r="X8115"/>
      <c r="Y8115"/>
      <c r="Z8115"/>
    </row>
    <row r="8116" spans="1:26" x14ac:dyDescent="0.2">
      <c r="A8116"/>
      <c r="B8116" s="27"/>
      <c r="C8116" s="27"/>
      <c r="D8116"/>
      <c r="E8116"/>
      <c r="F8116" s="27"/>
      <c r="G8116"/>
      <c r="H8116"/>
      <c r="I8116"/>
      <c r="X8116"/>
      <c r="Y8116"/>
      <c r="Z8116"/>
    </row>
    <row r="8117" spans="1:26" x14ac:dyDescent="0.2">
      <c r="A8117"/>
      <c r="B8117" s="27"/>
      <c r="C8117" s="27"/>
      <c r="D8117"/>
      <c r="E8117"/>
      <c r="F8117" s="27"/>
      <c r="G8117"/>
      <c r="H8117"/>
      <c r="I8117"/>
      <c r="X8117"/>
      <c r="Y8117"/>
      <c r="Z8117"/>
    </row>
    <row r="8118" spans="1:26" x14ac:dyDescent="0.2">
      <c r="A8118"/>
      <c r="B8118" s="27"/>
      <c r="C8118" s="27"/>
      <c r="D8118"/>
      <c r="E8118"/>
      <c r="F8118" s="27"/>
      <c r="G8118"/>
      <c r="H8118"/>
      <c r="I8118"/>
      <c r="X8118"/>
      <c r="Y8118"/>
      <c r="Z8118"/>
    </row>
    <row r="8119" spans="1:26" x14ac:dyDescent="0.2">
      <c r="A8119"/>
      <c r="B8119" s="27"/>
      <c r="C8119" s="27"/>
      <c r="D8119"/>
      <c r="E8119"/>
      <c r="F8119" s="27"/>
      <c r="G8119"/>
      <c r="H8119"/>
      <c r="I8119"/>
      <c r="X8119"/>
      <c r="Y8119"/>
      <c r="Z8119"/>
    </row>
    <row r="8120" spans="1:26" x14ac:dyDescent="0.2">
      <c r="A8120"/>
      <c r="B8120" s="27"/>
      <c r="C8120" s="27"/>
      <c r="D8120"/>
      <c r="E8120"/>
      <c r="F8120" s="27"/>
      <c r="G8120"/>
      <c r="H8120"/>
      <c r="I8120"/>
      <c r="X8120"/>
      <c r="Y8120"/>
      <c r="Z8120"/>
    </row>
    <row r="8121" spans="1:26" x14ac:dyDescent="0.2">
      <c r="A8121"/>
      <c r="B8121" s="27"/>
      <c r="C8121" s="27"/>
      <c r="D8121"/>
      <c r="E8121"/>
      <c r="F8121" s="27"/>
      <c r="G8121"/>
      <c r="H8121"/>
      <c r="I8121"/>
      <c r="X8121"/>
      <c r="Y8121"/>
      <c r="Z8121"/>
    </row>
    <row r="8122" spans="1:26" x14ac:dyDescent="0.2">
      <c r="A8122"/>
      <c r="B8122" s="27"/>
      <c r="C8122" s="27"/>
      <c r="D8122"/>
      <c r="E8122"/>
      <c r="F8122" s="27"/>
      <c r="G8122"/>
      <c r="H8122"/>
      <c r="I8122"/>
      <c r="X8122"/>
      <c r="Y8122"/>
      <c r="Z8122"/>
    </row>
    <row r="8123" spans="1:26" x14ac:dyDescent="0.2">
      <c r="A8123"/>
      <c r="B8123" s="27"/>
      <c r="C8123" s="27"/>
      <c r="D8123"/>
      <c r="E8123"/>
      <c r="F8123" s="27"/>
      <c r="G8123"/>
      <c r="H8123"/>
      <c r="I8123"/>
      <c r="X8123"/>
      <c r="Y8123"/>
      <c r="Z8123"/>
    </row>
    <row r="8124" spans="1:26" x14ac:dyDescent="0.2">
      <c r="A8124"/>
      <c r="B8124" s="27"/>
      <c r="C8124" s="27"/>
      <c r="D8124"/>
      <c r="E8124"/>
      <c r="F8124" s="27"/>
      <c r="G8124"/>
      <c r="H8124"/>
      <c r="I8124"/>
      <c r="X8124"/>
      <c r="Y8124"/>
      <c r="Z8124"/>
    </row>
    <row r="8125" spans="1:26" x14ac:dyDescent="0.2">
      <c r="A8125"/>
      <c r="B8125" s="27"/>
      <c r="C8125" s="27"/>
      <c r="D8125"/>
      <c r="E8125"/>
      <c r="F8125" s="27"/>
      <c r="G8125"/>
      <c r="H8125"/>
      <c r="I8125"/>
      <c r="X8125"/>
      <c r="Y8125"/>
      <c r="Z8125"/>
    </row>
    <row r="8126" spans="1:26" x14ac:dyDescent="0.2">
      <c r="A8126"/>
      <c r="B8126" s="27"/>
      <c r="C8126" s="27"/>
      <c r="D8126"/>
      <c r="E8126"/>
      <c r="F8126" s="27"/>
      <c r="G8126"/>
      <c r="H8126"/>
      <c r="I8126"/>
      <c r="X8126"/>
      <c r="Y8126"/>
      <c r="Z8126"/>
    </row>
    <row r="8127" spans="1:26" x14ac:dyDescent="0.2">
      <c r="A8127"/>
      <c r="B8127" s="27"/>
      <c r="C8127" s="27"/>
      <c r="D8127"/>
      <c r="E8127"/>
      <c r="F8127" s="27"/>
      <c r="G8127"/>
      <c r="H8127"/>
      <c r="I8127"/>
      <c r="X8127"/>
      <c r="Y8127"/>
      <c r="Z8127"/>
    </row>
    <row r="8128" spans="1:26" x14ac:dyDescent="0.2">
      <c r="A8128"/>
      <c r="B8128" s="27"/>
      <c r="C8128" s="27"/>
      <c r="D8128"/>
      <c r="E8128"/>
      <c r="F8128" s="27"/>
      <c r="G8128"/>
      <c r="H8128"/>
      <c r="I8128"/>
      <c r="X8128"/>
      <c r="Y8128"/>
      <c r="Z8128"/>
    </row>
    <row r="8129" spans="1:26" x14ac:dyDescent="0.2">
      <c r="A8129"/>
      <c r="B8129" s="27"/>
      <c r="C8129" s="27"/>
      <c r="D8129"/>
      <c r="E8129"/>
      <c r="F8129" s="27"/>
      <c r="G8129"/>
      <c r="H8129"/>
      <c r="I8129"/>
      <c r="X8129"/>
      <c r="Y8129"/>
      <c r="Z8129"/>
    </row>
    <row r="8130" spans="1:26" x14ac:dyDescent="0.2">
      <c r="A8130"/>
      <c r="B8130" s="27"/>
      <c r="C8130" s="27"/>
      <c r="D8130"/>
      <c r="E8130"/>
      <c r="F8130" s="27"/>
      <c r="G8130"/>
      <c r="H8130"/>
      <c r="I8130"/>
      <c r="X8130"/>
      <c r="Y8130"/>
      <c r="Z8130"/>
    </row>
    <row r="8131" spans="1:26" x14ac:dyDescent="0.2">
      <c r="A8131"/>
      <c r="B8131" s="27"/>
      <c r="C8131" s="27"/>
      <c r="D8131"/>
      <c r="E8131"/>
      <c r="F8131" s="27"/>
      <c r="G8131"/>
      <c r="H8131"/>
      <c r="I8131"/>
      <c r="X8131"/>
      <c r="Y8131"/>
      <c r="Z8131"/>
    </row>
    <row r="8132" spans="1:26" x14ac:dyDescent="0.2">
      <c r="A8132"/>
      <c r="B8132" s="27"/>
      <c r="C8132" s="27"/>
      <c r="D8132"/>
      <c r="E8132"/>
      <c r="F8132" s="27"/>
      <c r="G8132"/>
      <c r="H8132"/>
      <c r="I8132"/>
      <c r="X8132"/>
      <c r="Y8132"/>
      <c r="Z8132"/>
    </row>
    <row r="8133" spans="1:26" x14ac:dyDescent="0.2">
      <c r="A8133"/>
      <c r="B8133" s="27"/>
      <c r="C8133" s="27"/>
      <c r="D8133"/>
      <c r="E8133"/>
      <c r="F8133" s="27"/>
      <c r="G8133"/>
      <c r="H8133"/>
      <c r="I8133"/>
      <c r="X8133"/>
      <c r="Y8133"/>
      <c r="Z8133"/>
    </row>
    <row r="8134" spans="1:26" x14ac:dyDescent="0.2">
      <c r="A8134"/>
      <c r="B8134" s="27"/>
      <c r="C8134" s="27"/>
      <c r="D8134"/>
      <c r="E8134"/>
      <c r="F8134" s="27"/>
      <c r="G8134"/>
      <c r="H8134"/>
      <c r="I8134"/>
      <c r="X8134"/>
      <c r="Y8134"/>
      <c r="Z8134"/>
    </row>
    <row r="8135" spans="1:26" x14ac:dyDescent="0.2">
      <c r="A8135"/>
      <c r="B8135" s="27"/>
      <c r="C8135" s="27"/>
      <c r="D8135"/>
      <c r="E8135"/>
      <c r="F8135" s="27"/>
      <c r="G8135"/>
      <c r="H8135"/>
      <c r="I8135"/>
      <c r="X8135"/>
      <c r="Y8135"/>
      <c r="Z8135"/>
    </row>
    <row r="8136" spans="1:26" x14ac:dyDescent="0.2">
      <c r="A8136"/>
      <c r="B8136" s="27"/>
      <c r="C8136" s="27"/>
      <c r="D8136"/>
      <c r="E8136"/>
      <c r="F8136" s="27"/>
      <c r="G8136"/>
      <c r="H8136"/>
      <c r="I8136"/>
      <c r="X8136"/>
      <c r="Y8136"/>
      <c r="Z8136"/>
    </row>
    <row r="8137" spans="1:26" x14ac:dyDescent="0.2">
      <c r="A8137"/>
      <c r="B8137" s="27"/>
      <c r="C8137" s="27"/>
      <c r="D8137"/>
      <c r="E8137"/>
      <c r="F8137" s="27"/>
      <c r="G8137"/>
      <c r="H8137"/>
      <c r="I8137"/>
      <c r="X8137"/>
      <c r="Y8137"/>
      <c r="Z8137"/>
    </row>
    <row r="8138" spans="1:26" x14ac:dyDescent="0.2">
      <c r="A8138"/>
      <c r="B8138" s="27"/>
      <c r="C8138" s="27"/>
      <c r="D8138"/>
      <c r="E8138"/>
      <c r="F8138" s="27"/>
      <c r="G8138"/>
      <c r="H8138"/>
      <c r="I8138"/>
      <c r="X8138"/>
      <c r="Y8138"/>
      <c r="Z8138"/>
    </row>
    <row r="8139" spans="1:26" x14ac:dyDescent="0.2">
      <c r="A8139"/>
      <c r="B8139" s="27"/>
      <c r="C8139" s="27"/>
      <c r="D8139"/>
      <c r="E8139"/>
      <c r="F8139" s="27"/>
      <c r="G8139"/>
      <c r="H8139"/>
      <c r="I8139"/>
      <c r="X8139"/>
      <c r="Y8139"/>
      <c r="Z8139"/>
    </row>
    <row r="8140" spans="1:26" x14ac:dyDescent="0.2">
      <c r="A8140"/>
      <c r="B8140" s="27"/>
      <c r="C8140" s="27"/>
      <c r="D8140"/>
      <c r="E8140"/>
      <c r="F8140" s="27"/>
      <c r="G8140"/>
      <c r="H8140"/>
      <c r="I8140"/>
      <c r="X8140"/>
      <c r="Y8140"/>
      <c r="Z8140"/>
    </row>
    <row r="8141" spans="1:26" x14ac:dyDescent="0.2">
      <c r="A8141"/>
      <c r="B8141" s="27"/>
      <c r="C8141" s="27"/>
      <c r="D8141"/>
      <c r="E8141"/>
      <c r="F8141" s="27"/>
      <c r="G8141"/>
      <c r="H8141"/>
      <c r="I8141"/>
      <c r="X8141"/>
      <c r="Y8141"/>
      <c r="Z8141"/>
    </row>
    <row r="8142" spans="1:26" x14ac:dyDescent="0.2">
      <c r="A8142"/>
      <c r="B8142" s="27"/>
      <c r="C8142" s="27"/>
      <c r="D8142"/>
      <c r="E8142"/>
      <c r="F8142" s="27"/>
      <c r="G8142"/>
      <c r="H8142"/>
      <c r="I8142"/>
      <c r="X8142"/>
      <c r="Y8142"/>
      <c r="Z8142"/>
    </row>
    <row r="8143" spans="1:26" x14ac:dyDescent="0.2">
      <c r="A8143"/>
      <c r="B8143" s="27"/>
      <c r="C8143" s="27"/>
      <c r="D8143"/>
      <c r="E8143"/>
      <c r="F8143" s="27"/>
      <c r="G8143"/>
      <c r="H8143"/>
      <c r="I8143"/>
      <c r="X8143"/>
      <c r="Y8143"/>
      <c r="Z8143"/>
    </row>
    <row r="8144" spans="1:26" x14ac:dyDescent="0.2">
      <c r="A8144"/>
      <c r="B8144" s="27"/>
      <c r="C8144" s="27"/>
      <c r="D8144"/>
      <c r="E8144"/>
      <c r="F8144" s="27"/>
      <c r="G8144"/>
      <c r="H8144"/>
      <c r="I8144"/>
      <c r="X8144"/>
      <c r="Y8144"/>
      <c r="Z8144"/>
    </row>
    <row r="8145" spans="1:26" x14ac:dyDescent="0.2">
      <c r="A8145"/>
      <c r="B8145" s="27"/>
      <c r="C8145" s="27"/>
      <c r="D8145"/>
      <c r="E8145"/>
      <c r="F8145" s="27"/>
      <c r="G8145"/>
      <c r="H8145"/>
      <c r="I8145"/>
      <c r="X8145"/>
      <c r="Y8145"/>
      <c r="Z8145"/>
    </row>
    <row r="8146" spans="1:26" x14ac:dyDescent="0.2">
      <c r="A8146"/>
      <c r="B8146" s="27"/>
      <c r="C8146" s="27"/>
      <c r="D8146"/>
      <c r="E8146"/>
      <c r="F8146" s="27"/>
      <c r="G8146"/>
      <c r="H8146"/>
      <c r="I8146"/>
      <c r="X8146"/>
      <c r="Y8146"/>
      <c r="Z8146"/>
    </row>
    <row r="8147" spans="1:26" x14ac:dyDescent="0.2">
      <c r="A8147"/>
      <c r="B8147" s="27"/>
      <c r="C8147" s="27"/>
      <c r="D8147"/>
      <c r="E8147"/>
      <c r="F8147" s="27"/>
      <c r="G8147"/>
      <c r="H8147"/>
      <c r="I8147"/>
      <c r="X8147"/>
      <c r="Y8147"/>
      <c r="Z8147"/>
    </row>
    <row r="8148" spans="1:26" x14ac:dyDescent="0.2">
      <c r="A8148"/>
      <c r="B8148" s="27"/>
      <c r="C8148" s="27"/>
      <c r="D8148"/>
      <c r="E8148"/>
      <c r="F8148" s="27"/>
      <c r="G8148"/>
      <c r="H8148"/>
      <c r="I8148"/>
      <c r="X8148"/>
      <c r="Y8148"/>
      <c r="Z8148"/>
    </row>
    <row r="8149" spans="1:26" x14ac:dyDescent="0.2">
      <c r="A8149"/>
      <c r="B8149" s="27"/>
      <c r="C8149" s="27"/>
      <c r="D8149"/>
      <c r="E8149"/>
      <c r="F8149" s="27"/>
      <c r="G8149"/>
      <c r="H8149"/>
      <c r="I8149"/>
      <c r="X8149"/>
      <c r="Y8149"/>
      <c r="Z8149"/>
    </row>
    <row r="8150" spans="1:26" x14ac:dyDescent="0.2">
      <c r="A8150"/>
      <c r="B8150" s="27"/>
      <c r="C8150" s="27"/>
      <c r="D8150"/>
      <c r="E8150"/>
      <c r="F8150" s="27"/>
      <c r="G8150"/>
      <c r="H8150"/>
      <c r="I8150"/>
      <c r="X8150"/>
      <c r="Y8150"/>
      <c r="Z8150"/>
    </row>
    <row r="8151" spans="1:26" x14ac:dyDescent="0.2">
      <c r="A8151"/>
      <c r="B8151" s="27"/>
      <c r="C8151" s="27"/>
      <c r="D8151"/>
      <c r="E8151"/>
      <c r="F8151" s="27"/>
      <c r="G8151"/>
      <c r="H8151"/>
      <c r="I8151"/>
      <c r="X8151"/>
      <c r="Y8151"/>
      <c r="Z8151"/>
    </row>
    <row r="8152" spans="1:26" x14ac:dyDescent="0.2">
      <c r="A8152"/>
      <c r="B8152" s="27"/>
      <c r="C8152" s="27"/>
      <c r="D8152"/>
      <c r="E8152"/>
      <c r="F8152" s="27"/>
      <c r="G8152"/>
      <c r="H8152"/>
      <c r="I8152"/>
      <c r="X8152"/>
      <c r="Y8152"/>
      <c r="Z8152"/>
    </row>
    <row r="8153" spans="1:26" x14ac:dyDescent="0.2">
      <c r="A8153"/>
      <c r="B8153" s="27"/>
      <c r="C8153" s="27"/>
      <c r="D8153"/>
      <c r="E8153"/>
      <c r="F8153" s="27"/>
      <c r="G8153"/>
      <c r="H8153"/>
      <c r="I8153"/>
      <c r="X8153"/>
      <c r="Y8153"/>
      <c r="Z8153"/>
    </row>
    <row r="8154" spans="1:26" x14ac:dyDescent="0.2">
      <c r="A8154"/>
      <c r="B8154" s="27"/>
      <c r="C8154" s="27"/>
      <c r="D8154"/>
      <c r="E8154"/>
      <c r="F8154" s="27"/>
      <c r="G8154"/>
      <c r="H8154"/>
      <c r="I8154"/>
      <c r="X8154"/>
      <c r="Y8154"/>
      <c r="Z8154"/>
    </row>
    <row r="8155" spans="1:26" x14ac:dyDescent="0.2">
      <c r="A8155"/>
      <c r="B8155" s="27"/>
      <c r="C8155" s="27"/>
      <c r="D8155"/>
      <c r="E8155"/>
      <c r="F8155" s="27"/>
      <c r="G8155"/>
      <c r="H8155"/>
      <c r="I8155"/>
      <c r="X8155"/>
      <c r="Y8155"/>
      <c r="Z8155"/>
    </row>
    <row r="8156" spans="1:26" x14ac:dyDescent="0.2">
      <c r="A8156"/>
      <c r="B8156" s="27"/>
      <c r="C8156" s="27"/>
      <c r="D8156"/>
      <c r="E8156"/>
      <c r="F8156" s="27"/>
      <c r="G8156"/>
      <c r="H8156"/>
      <c r="I8156"/>
      <c r="X8156"/>
      <c r="Y8156"/>
      <c r="Z8156"/>
    </row>
    <row r="8157" spans="1:26" x14ac:dyDescent="0.2">
      <c r="A8157"/>
      <c r="B8157" s="27"/>
      <c r="C8157" s="27"/>
      <c r="D8157"/>
      <c r="E8157"/>
      <c r="F8157" s="27"/>
      <c r="G8157"/>
      <c r="H8157"/>
      <c r="I8157"/>
      <c r="X8157"/>
      <c r="Y8157"/>
      <c r="Z8157"/>
    </row>
    <row r="8158" spans="1:26" x14ac:dyDescent="0.2">
      <c r="A8158"/>
      <c r="B8158" s="27"/>
      <c r="C8158" s="27"/>
      <c r="D8158"/>
      <c r="E8158"/>
      <c r="F8158" s="27"/>
      <c r="G8158"/>
      <c r="H8158"/>
      <c r="I8158"/>
      <c r="X8158"/>
      <c r="Y8158"/>
      <c r="Z8158"/>
    </row>
    <row r="8159" spans="1:26" x14ac:dyDescent="0.2">
      <c r="A8159"/>
      <c r="B8159" s="27"/>
      <c r="C8159" s="27"/>
      <c r="D8159"/>
      <c r="E8159"/>
      <c r="F8159" s="27"/>
      <c r="G8159"/>
      <c r="H8159"/>
      <c r="I8159"/>
      <c r="X8159"/>
      <c r="Y8159"/>
      <c r="Z8159"/>
    </row>
    <row r="8160" spans="1:26" x14ac:dyDescent="0.2">
      <c r="A8160"/>
      <c r="B8160" s="27"/>
      <c r="C8160" s="27"/>
      <c r="D8160"/>
      <c r="E8160"/>
      <c r="F8160" s="27"/>
      <c r="G8160"/>
      <c r="H8160"/>
      <c r="I8160"/>
      <c r="X8160"/>
      <c r="Y8160"/>
      <c r="Z8160"/>
    </row>
    <row r="8161" spans="1:26" x14ac:dyDescent="0.2">
      <c r="A8161"/>
      <c r="B8161" s="27"/>
      <c r="C8161" s="27"/>
      <c r="D8161"/>
      <c r="E8161"/>
      <c r="F8161" s="27"/>
      <c r="G8161"/>
      <c r="H8161"/>
      <c r="I8161"/>
      <c r="X8161"/>
      <c r="Y8161"/>
      <c r="Z8161"/>
    </row>
    <row r="8162" spans="1:26" x14ac:dyDescent="0.2">
      <c r="A8162"/>
      <c r="B8162" s="27"/>
      <c r="C8162" s="27"/>
      <c r="D8162"/>
      <c r="E8162"/>
      <c r="F8162" s="27"/>
      <c r="G8162"/>
      <c r="H8162"/>
      <c r="I8162"/>
      <c r="X8162"/>
      <c r="Y8162"/>
      <c r="Z8162"/>
    </row>
    <row r="8163" spans="1:26" x14ac:dyDescent="0.2">
      <c r="A8163"/>
      <c r="B8163" s="27"/>
      <c r="C8163" s="27"/>
      <c r="D8163"/>
      <c r="E8163"/>
      <c r="F8163" s="27"/>
      <c r="G8163"/>
      <c r="H8163"/>
      <c r="I8163"/>
      <c r="X8163"/>
      <c r="Y8163"/>
      <c r="Z8163"/>
    </row>
    <row r="8164" spans="1:26" x14ac:dyDescent="0.2">
      <c r="A8164"/>
      <c r="B8164" s="27"/>
      <c r="C8164" s="27"/>
      <c r="D8164"/>
      <c r="E8164"/>
      <c r="F8164" s="27"/>
      <c r="G8164"/>
      <c r="H8164"/>
      <c r="I8164"/>
      <c r="X8164"/>
      <c r="Y8164"/>
      <c r="Z8164"/>
    </row>
    <row r="8165" spans="1:26" x14ac:dyDescent="0.2">
      <c r="A8165"/>
      <c r="B8165" s="27"/>
      <c r="C8165" s="27"/>
      <c r="D8165"/>
      <c r="E8165"/>
      <c r="F8165" s="27"/>
      <c r="G8165"/>
      <c r="H8165"/>
      <c r="I8165"/>
      <c r="X8165"/>
      <c r="Y8165"/>
      <c r="Z8165"/>
    </row>
    <row r="8166" spans="1:26" x14ac:dyDescent="0.2">
      <c r="A8166"/>
      <c r="B8166" s="27"/>
      <c r="C8166" s="27"/>
      <c r="D8166"/>
      <c r="E8166"/>
      <c r="F8166" s="27"/>
      <c r="G8166"/>
      <c r="H8166"/>
      <c r="I8166"/>
      <c r="X8166"/>
      <c r="Y8166"/>
      <c r="Z8166"/>
    </row>
    <row r="8167" spans="1:26" x14ac:dyDescent="0.2">
      <c r="A8167"/>
      <c r="B8167" s="27"/>
      <c r="C8167" s="27"/>
      <c r="D8167"/>
      <c r="E8167"/>
      <c r="F8167" s="27"/>
      <c r="G8167"/>
      <c r="H8167"/>
      <c r="I8167"/>
      <c r="X8167"/>
      <c r="Y8167"/>
      <c r="Z8167"/>
    </row>
    <row r="8168" spans="1:26" x14ac:dyDescent="0.2">
      <c r="A8168"/>
      <c r="B8168" s="27"/>
      <c r="C8168" s="27"/>
      <c r="D8168"/>
      <c r="E8168"/>
      <c r="F8168" s="27"/>
      <c r="G8168"/>
      <c r="H8168"/>
      <c r="I8168"/>
      <c r="X8168"/>
      <c r="Y8168"/>
      <c r="Z8168"/>
    </row>
    <row r="8169" spans="1:26" x14ac:dyDescent="0.2">
      <c r="A8169"/>
      <c r="B8169" s="27"/>
      <c r="C8169" s="27"/>
      <c r="D8169"/>
      <c r="E8169"/>
      <c r="F8169" s="27"/>
      <c r="G8169"/>
      <c r="H8169"/>
      <c r="I8169"/>
      <c r="X8169"/>
      <c r="Y8169"/>
      <c r="Z8169"/>
    </row>
    <row r="8170" spans="1:26" x14ac:dyDescent="0.2">
      <c r="A8170"/>
      <c r="B8170" s="27"/>
      <c r="C8170" s="27"/>
      <c r="D8170"/>
      <c r="E8170"/>
      <c r="F8170" s="27"/>
      <c r="G8170"/>
      <c r="H8170"/>
      <c r="I8170"/>
      <c r="X8170"/>
      <c r="Y8170"/>
      <c r="Z8170"/>
    </row>
    <row r="8171" spans="1:26" x14ac:dyDescent="0.2">
      <c r="A8171"/>
      <c r="B8171" s="27"/>
      <c r="C8171" s="27"/>
      <c r="D8171"/>
      <c r="E8171"/>
      <c r="F8171" s="27"/>
      <c r="G8171"/>
      <c r="H8171"/>
      <c r="I8171"/>
      <c r="X8171"/>
      <c r="Y8171"/>
      <c r="Z8171"/>
    </row>
    <row r="8172" spans="1:26" x14ac:dyDescent="0.2">
      <c r="A8172"/>
      <c r="B8172" s="27"/>
      <c r="C8172" s="27"/>
      <c r="D8172"/>
      <c r="E8172"/>
      <c r="F8172" s="27"/>
      <c r="G8172"/>
      <c r="H8172"/>
      <c r="I8172"/>
      <c r="X8172"/>
      <c r="Y8172"/>
      <c r="Z8172"/>
    </row>
    <row r="8173" spans="1:26" x14ac:dyDescent="0.2">
      <c r="A8173"/>
      <c r="B8173" s="27"/>
      <c r="C8173" s="27"/>
      <c r="D8173"/>
      <c r="E8173"/>
      <c r="F8173" s="27"/>
      <c r="G8173"/>
      <c r="H8173"/>
      <c r="I8173"/>
      <c r="X8173"/>
      <c r="Y8173"/>
      <c r="Z8173"/>
    </row>
    <row r="8174" spans="1:26" x14ac:dyDescent="0.2">
      <c r="A8174"/>
      <c r="B8174" s="27"/>
      <c r="C8174" s="27"/>
      <c r="D8174"/>
      <c r="E8174"/>
      <c r="F8174" s="27"/>
      <c r="G8174"/>
      <c r="H8174"/>
      <c r="I8174"/>
      <c r="X8174"/>
      <c r="Y8174"/>
      <c r="Z8174"/>
    </row>
    <row r="8175" spans="1:26" x14ac:dyDescent="0.2">
      <c r="A8175"/>
      <c r="B8175" s="27"/>
      <c r="C8175" s="27"/>
      <c r="D8175"/>
      <c r="E8175"/>
      <c r="F8175" s="27"/>
      <c r="G8175"/>
      <c r="H8175"/>
      <c r="I8175"/>
      <c r="X8175"/>
      <c r="Y8175"/>
      <c r="Z8175"/>
    </row>
    <row r="8176" spans="1:26" x14ac:dyDescent="0.2">
      <c r="A8176"/>
      <c r="B8176" s="27"/>
      <c r="C8176" s="27"/>
      <c r="D8176"/>
      <c r="E8176"/>
      <c r="F8176" s="27"/>
      <c r="G8176"/>
      <c r="H8176"/>
      <c r="I8176"/>
      <c r="X8176"/>
      <c r="Y8176"/>
      <c r="Z8176"/>
    </row>
    <row r="8177" spans="1:26" x14ac:dyDescent="0.2">
      <c r="A8177"/>
      <c r="B8177" s="27"/>
      <c r="C8177" s="27"/>
      <c r="D8177"/>
      <c r="E8177"/>
      <c r="F8177" s="27"/>
      <c r="G8177"/>
      <c r="H8177"/>
      <c r="I8177"/>
      <c r="X8177"/>
      <c r="Y8177"/>
      <c r="Z8177"/>
    </row>
    <row r="8178" spans="1:26" x14ac:dyDescent="0.2">
      <c r="A8178"/>
      <c r="B8178" s="27"/>
      <c r="C8178" s="27"/>
      <c r="D8178"/>
      <c r="E8178"/>
      <c r="F8178" s="27"/>
      <c r="G8178"/>
      <c r="H8178"/>
      <c r="I8178"/>
      <c r="X8178"/>
      <c r="Y8178"/>
      <c r="Z8178"/>
    </row>
    <row r="8179" spans="1:26" x14ac:dyDescent="0.2">
      <c r="A8179"/>
      <c r="B8179" s="27"/>
      <c r="C8179" s="27"/>
      <c r="D8179"/>
      <c r="E8179"/>
      <c r="F8179" s="27"/>
      <c r="G8179"/>
      <c r="H8179"/>
      <c r="I8179"/>
      <c r="X8179"/>
      <c r="Y8179"/>
      <c r="Z8179"/>
    </row>
    <row r="8180" spans="1:26" x14ac:dyDescent="0.2">
      <c r="A8180"/>
      <c r="B8180" s="27"/>
      <c r="C8180" s="27"/>
      <c r="D8180"/>
      <c r="E8180"/>
      <c r="F8180" s="27"/>
      <c r="G8180"/>
      <c r="H8180"/>
      <c r="I8180"/>
      <c r="X8180"/>
      <c r="Y8180"/>
      <c r="Z8180"/>
    </row>
    <row r="8181" spans="1:26" x14ac:dyDescent="0.2">
      <c r="A8181"/>
      <c r="B8181" s="27"/>
      <c r="C8181" s="27"/>
      <c r="D8181"/>
      <c r="E8181"/>
      <c r="F8181" s="27"/>
      <c r="G8181"/>
      <c r="H8181"/>
      <c r="I8181"/>
      <c r="X8181"/>
      <c r="Y8181"/>
      <c r="Z8181"/>
    </row>
    <row r="8182" spans="1:26" x14ac:dyDescent="0.2">
      <c r="A8182"/>
      <c r="B8182" s="27"/>
      <c r="C8182" s="27"/>
      <c r="D8182"/>
      <c r="E8182"/>
      <c r="F8182" s="27"/>
      <c r="G8182"/>
      <c r="H8182"/>
      <c r="I8182"/>
      <c r="X8182"/>
      <c r="Y8182"/>
      <c r="Z8182"/>
    </row>
    <row r="8183" spans="1:26" x14ac:dyDescent="0.2">
      <c r="A8183"/>
      <c r="B8183" s="27"/>
      <c r="C8183" s="27"/>
      <c r="D8183"/>
      <c r="E8183"/>
      <c r="F8183" s="27"/>
      <c r="G8183"/>
      <c r="H8183"/>
      <c r="I8183"/>
      <c r="X8183"/>
      <c r="Y8183"/>
      <c r="Z8183"/>
    </row>
    <row r="8184" spans="1:26" x14ac:dyDescent="0.2">
      <c r="A8184"/>
      <c r="B8184" s="27"/>
      <c r="C8184" s="27"/>
      <c r="D8184"/>
      <c r="E8184"/>
      <c r="F8184" s="27"/>
      <c r="G8184"/>
      <c r="H8184"/>
      <c r="I8184"/>
      <c r="X8184"/>
      <c r="Y8184"/>
      <c r="Z8184"/>
    </row>
    <row r="8185" spans="1:26" x14ac:dyDescent="0.2">
      <c r="A8185"/>
      <c r="B8185" s="27"/>
      <c r="C8185" s="27"/>
      <c r="D8185"/>
      <c r="E8185"/>
      <c r="F8185" s="27"/>
      <c r="G8185"/>
      <c r="H8185"/>
      <c r="I8185"/>
      <c r="X8185"/>
      <c r="Y8185"/>
      <c r="Z8185"/>
    </row>
    <row r="8186" spans="1:26" x14ac:dyDescent="0.2">
      <c r="A8186"/>
      <c r="B8186" s="27"/>
      <c r="C8186" s="27"/>
      <c r="D8186"/>
      <c r="E8186"/>
      <c r="F8186" s="27"/>
      <c r="G8186"/>
      <c r="H8186"/>
      <c r="I8186"/>
      <c r="X8186"/>
      <c r="Y8186"/>
      <c r="Z8186"/>
    </row>
    <row r="8187" spans="1:26" x14ac:dyDescent="0.2">
      <c r="A8187"/>
      <c r="B8187" s="27"/>
      <c r="C8187" s="27"/>
      <c r="D8187"/>
      <c r="E8187"/>
      <c r="F8187" s="27"/>
      <c r="G8187"/>
      <c r="H8187"/>
      <c r="I8187"/>
      <c r="X8187"/>
      <c r="Y8187"/>
      <c r="Z8187"/>
    </row>
    <row r="8188" spans="1:26" x14ac:dyDescent="0.2">
      <c r="A8188"/>
      <c r="B8188" s="27"/>
      <c r="C8188" s="27"/>
      <c r="D8188"/>
      <c r="E8188"/>
      <c r="F8188" s="27"/>
      <c r="G8188"/>
      <c r="H8188"/>
      <c r="I8188"/>
      <c r="X8188"/>
      <c r="Y8188"/>
      <c r="Z8188"/>
    </row>
    <row r="8189" spans="1:26" x14ac:dyDescent="0.2">
      <c r="A8189"/>
      <c r="B8189" s="27"/>
      <c r="C8189" s="27"/>
      <c r="D8189"/>
      <c r="E8189"/>
      <c r="F8189" s="27"/>
      <c r="G8189"/>
      <c r="H8189"/>
      <c r="I8189"/>
      <c r="X8189"/>
      <c r="Y8189"/>
      <c r="Z8189"/>
    </row>
    <row r="8190" spans="1:26" x14ac:dyDescent="0.2">
      <c r="A8190"/>
      <c r="B8190" s="27"/>
      <c r="C8190" s="27"/>
      <c r="D8190"/>
      <c r="E8190"/>
      <c r="F8190" s="27"/>
      <c r="G8190"/>
      <c r="H8190"/>
      <c r="I8190"/>
      <c r="X8190"/>
      <c r="Y8190"/>
      <c r="Z8190"/>
    </row>
    <row r="8191" spans="1:26" x14ac:dyDescent="0.2">
      <c r="A8191"/>
      <c r="B8191" s="27"/>
      <c r="C8191" s="27"/>
      <c r="D8191"/>
      <c r="E8191"/>
      <c r="F8191" s="27"/>
      <c r="G8191"/>
      <c r="H8191"/>
      <c r="I8191"/>
      <c r="X8191"/>
      <c r="Y8191"/>
      <c r="Z8191"/>
    </row>
    <row r="8192" spans="1:26" x14ac:dyDescent="0.2">
      <c r="A8192"/>
      <c r="B8192" s="27"/>
      <c r="C8192" s="27"/>
      <c r="D8192"/>
      <c r="E8192"/>
      <c r="F8192" s="27"/>
      <c r="G8192"/>
      <c r="H8192"/>
      <c r="I8192"/>
      <c r="X8192"/>
      <c r="Y8192"/>
      <c r="Z8192"/>
    </row>
    <row r="8193" spans="1:26" x14ac:dyDescent="0.2">
      <c r="A8193"/>
      <c r="B8193" s="27"/>
      <c r="C8193" s="27"/>
      <c r="D8193"/>
      <c r="E8193"/>
      <c r="F8193" s="27"/>
      <c r="G8193"/>
      <c r="H8193"/>
      <c r="I8193"/>
      <c r="X8193"/>
      <c r="Y8193"/>
      <c r="Z8193"/>
    </row>
    <row r="8194" spans="1:26" x14ac:dyDescent="0.2">
      <c r="A8194"/>
      <c r="B8194" s="27"/>
      <c r="C8194" s="27"/>
      <c r="D8194"/>
      <c r="E8194"/>
      <c r="F8194" s="27"/>
      <c r="G8194"/>
      <c r="H8194"/>
      <c r="I8194"/>
      <c r="X8194"/>
      <c r="Y8194"/>
      <c r="Z8194"/>
    </row>
    <row r="8195" spans="1:26" x14ac:dyDescent="0.2">
      <c r="A8195"/>
      <c r="B8195" s="27"/>
      <c r="C8195" s="27"/>
      <c r="D8195"/>
      <c r="E8195"/>
      <c r="F8195" s="27"/>
      <c r="G8195"/>
      <c r="H8195"/>
      <c r="I8195"/>
      <c r="X8195"/>
      <c r="Y8195"/>
      <c r="Z8195"/>
    </row>
    <row r="8196" spans="1:26" x14ac:dyDescent="0.2">
      <c r="A8196"/>
      <c r="B8196" s="27"/>
      <c r="C8196" s="27"/>
      <c r="D8196"/>
      <c r="E8196"/>
      <c r="F8196" s="27"/>
      <c r="G8196"/>
      <c r="H8196"/>
      <c r="I8196"/>
      <c r="X8196"/>
      <c r="Y8196"/>
      <c r="Z8196"/>
    </row>
    <row r="8197" spans="1:26" x14ac:dyDescent="0.2">
      <c r="A8197"/>
      <c r="B8197" s="27"/>
      <c r="C8197" s="27"/>
      <c r="D8197"/>
      <c r="E8197"/>
      <c r="F8197" s="27"/>
      <c r="G8197"/>
      <c r="H8197"/>
      <c r="I8197"/>
      <c r="X8197"/>
      <c r="Y8197"/>
      <c r="Z8197"/>
    </row>
    <row r="8198" spans="1:26" x14ac:dyDescent="0.2">
      <c r="A8198"/>
      <c r="B8198" s="27"/>
      <c r="C8198" s="27"/>
      <c r="D8198"/>
      <c r="E8198"/>
      <c r="F8198" s="27"/>
      <c r="G8198"/>
      <c r="H8198"/>
      <c r="I8198"/>
      <c r="X8198"/>
      <c r="Y8198"/>
      <c r="Z8198"/>
    </row>
    <row r="8199" spans="1:26" x14ac:dyDescent="0.2">
      <c r="A8199"/>
      <c r="B8199" s="27"/>
      <c r="C8199" s="27"/>
      <c r="D8199"/>
      <c r="E8199"/>
      <c r="F8199" s="27"/>
      <c r="G8199"/>
      <c r="H8199"/>
      <c r="I8199"/>
      <c r="X8199"/>
      <c r="Y8199"/>
      <c r="Z8199"/>
    </row>
    <row r="8200" spans="1:26" x14ac:dyDescent="0.2">
      <c r="A8200"/>
      <c r="B8200" s="27"/>
      <c r="C8200" s="27"/>
      <c r="D8200"/>
      <c r="E8200"/>
      <c r="F8200" s="27"/>
      <c r="G8200"/>
      <c r="H8200"/>
      <c r="I8200"/>
      <c r="X8200"/>
      <c r="Y8200"/>
      <c r="Z8200"/>
    </row>
    <row r="8201" spans="1:26" x14ac:dyDescent="0.2">
      <c r="A8201"/>
      <c r="B8201" s="27"/>
      <c r="C8201" s="27"/>
      <c r="D8201"/>
      <c r="E8201"/>
      <c r="F8201" s="27"/>
      <c r="G8201"/>
      <c r="H8201"/>
      <c r="I8201"/>
      <c r="X8201"/>
      <c r="Y8201"/>
      <c r="Z8201"/>
    </row>
    <row r="8202" spans="1:26" x14ac:dyDescent="0.2">
      <c r="A8202"/>
      <c r="B8202" s="27"/>
      <c r="C8202" s="27"/>
      <c r="D8202"/>
      <c r="E8202"/>
      <c r="F8202" s="27"/>
      <c r="G8202"/>
      <c r="H8202"/>
      <c r="I8202"/>
      <c r="X8202"/>
      <c r="Y8202"/>
      <c r="Z8202"/>
    </row>
    <row r="8203" spans="1:26" x14ac:dyDescent="0.2">
      <c r="A8203"/>
      <c r="B8203" s="27"/>
      <c r="C8203" s="27"/>
      <c r="D8203"/>
      <c r="E8203"/>
      <c r="F8203" s="27"/>
      <c r="G8203"/>
      <c r="H8203"/>
      <c r="I8203"/>
      <c r="X8203"/>
      <c r="Y8203"/>
      <c r="Z8203"/>
    </row>
    <row r="8204" spans="1:26" x14ac:dyDescent="0.2">
      <c r="A8204"/>
      <c r="B8204" s="27"/>
      <c r="C8204" s="27"/>
      <c r="D8204"/>
      <c r="E8204"/>
      <c r="F8204" s="27"/>
      <c r="G8204"/>
      <c r="H8204"/>
      <c r="I8204"/>
      <c r="X8204"/>
      <c r="Y8204"/>
      <c r="Z8204"/>
    </row>
    <row r="8205" spans="1:26" x14ac:dyDescent="0.2">
      <c r="A8205"/>
      <c r="B8205" s="27"/>
      <c r="C8205" s="27"/>
      <c r="D8205"/>
      <c r="E8205"/>
      <c r="F8205" s="27"/>
      <c r="G8205"/>
      <c r="H8205"/>
      <c r="I8205"/>
      <c r="X8205"/>
      <c r="Y8205"/>
      <c r="Z8205"/>
    </row>
    <row r="8206" spans="1:26" x14ac:dyDescent="0.2">
      <c r="A8206"/>
      <c r="B8206" s="27"/>
      <c r="C8206" s="27"/>
      <c r="D8206"/>
      <c r="E8206"/>
      <c r="F8206" s="27"/>
      <c r="G8206"/>
      <c r="H8206"/>
      <c r="I8206"/>
      <c r="X8206"/>
      <c r="Y8206"/>
      <c r="Z8206"/>
    </row>
    <row r="8207" spans="1:26" x14ac:dyDescent="0.2">
      <c r="A8207"/>
      <c r="B8207" s="27"/>
      <c r="C8207" s="27"/>
      <c r="D8207"/>
      <c r="E8207"/>
      <c r="F8207" s="27"/>
      <c r="G8207"/>
      <c r="H8207"/>
      <c r="I8207"/>
      <c r="X8207"/>
      <c r="Y8207"/>
      <c r="Z8207"/>
    </row>
    <row r="8208" spans="1:26" x14ac:dyDescent="0.2">
      <c r="A8208"/>
      <c r="B8208" s="27"/>
      <c r="C8208" s="27"/>
      <c r="D8208"/>
      <c r="E8208"/>
      <c r="F8208" s="27"/>
      <c r="G8208"/>
      <c r="H8208"/>
      <c r="I8208"/>
      <c r="X8208"/>
      <c r="Y8208"/>
      <c r="Z8208"/>
    </row>
    <row r="8209" spans="1:26" x14ac:dyDescent="0.2">
      <c r="A8209"/>
      <c r="B8209" s="27"/>
      <c r="C8209" s="27"/>
      <c r="D8209"/>
      <c r="E8209"/>
      <c r="F8209" s="27"/>
      <c r="G8209"/>
      <c r="H8209"/>
      <c r="I8209"/>
      <c r="X8209"/>
      <c r="Y8209"/>
      <c r="Z8209"/>
    </row>
    <row r="8210" spans="1:26" x14ac:dyDescent="0.2">
      <c r="A8210"/>
      <c r="B8210" s="27"/>
      <c r="C8210" s="27"/>
      <c r="D8210"/>
      <c r="E8210"/>
      <c r="F8210" s="27"/>
      <c r="G8210"/>
      <c r="H8210"/>
      <c r="I8210"/>
      <c r="X8210"/>
      <c r="Y8210"/>
      <c r="Z8210"/>
    </row>
    <row r="8211" spans="1:26" x14ac:dyDescent="0.2">
      <c r="A8211"/>
      <c r="B8211" s="27"/>
      <c r="C8211" s="27"/>
      <c r="D8211"/>
      <c r="E8211"/>
      <c r="F8211" s="27"/>
      <c r="G8211"/>
      <c r="H8211"/>
      <c r="I8211"/>
      <c r="X8211"/>
      <c r="Y8211"/>
      <c r="Z8211"/>
    </row>
    <row r="8212" spans="1:26" x14ac:dyDescent="0.2">
      <c r="A8212"/>
      <c r="B8212" s="27"/>
      <c r="C8212" s="27"/>
      <c r="D8212"/>
      <c r="E8212"/>
      <c r="F8212" s="27"/>
      <c r="G8212"/>
      <c r="H8212"/>
      <c r="I8212"/>
      <c r="X8212"/>
      <c r="Y8212"/>
      <c r="Z8212"/>
    </row>
    <row r="8213" spans="1:26" x14ac:dyDescent="0.2">
      <c r="A8213"/>
      <c r="B8213" s="27"/>
      <c r="C8213" s="27"/>
      <c r="D8213"/>
      <c r="E8213"/>
      <c r="F8213" s="27"/>
      <c r="G8213"/>
      <c r="H8213"/>
      <c r="I8213"/>
      <c r="X8213"/>
      <c r="Y8213"/>
      <c r="Z8213"/>
    </row>
    <row r="8214" spans="1:26" x14ac:dyDescent="0.2">
      <c r="A8214"/>
      <c r="B8214" s="27"/>
      <c r="C8214" s="27"/>
      <c r="D8214"/>
      <c r="E8214"/>
      <c r="F8214" s="27"/>
      <c r="G8214"/>
      <c r="H8214"/>
      <c r="I8214"/>
      <c r="X8214"/>
      <c r="Y8214"/>
      <c r="Z8214"/>
    </row>
    <row r="8215" spans="1:26" x14ac:dyDescent="0.2">
      <c r="A8215"/>
      <c r="B8215" s="27"/>
      <c r="C8215" s="27"/>
      <c r="D8215"/>
      <c r="E8215"/>
      <c r="F8215" s="27"/>
      <c r="G8215"/>
      <c r="H8215"/>
      <c r="I8215"/>
      <c r="X8215"/>
      <c r="Y8215"/>
      <c r="Z8215"/>
    </row>
    <row r="8216" spans="1:26" x14ac:dyDescent="0.2">
      <c r="A8216"/>
      <c r="B8216" s="27"/>
      <c r="C8216" s="27"/>
      <c r="D8216"/>
      <c r="E8216"/>
      <c r="F8216" s="27"/>
      <c r="G8216"/>
      <c r="H8216"/>
      <c r="I8216"/>
      <c r="X8216"/>
      <c r="Y8216"/>
      <c r="Z8216"/>
    </row>
    <row r="8217" spans="1:26" x14ac:dyDescent="0.2">
      <c r="A8217"/>
      <c r="B8217" s="27"/>
      <c r="C8217" s="27"/>
      <c r="D8217"/>
      <c r="E8217"/>
      <c r="F8217" s="27"/>
      <c r="G8217"/>
      <c r="H8217"/>
      <c r="I8217"/>
      <c r="X8217"/>
      <c r="Y8217"/>
      <c r="Z8217"/>
    </row>
    <row r="8218" spans="1:26" x14ac:dyDescent="0.2">
      <c r="A8218"/>
      <c r="B8218" s="27"/>
      <c r="C8218" s="27"/>
      <c r="D8218"/>
      <c r="E8218"/>
      <c r="F8218" s="27"/>
      <c r="G8218"/>
      <c r="H8218"/>
      <c r="I8218"/>
      <c r="X8218"/>
      <c r="Y8218"/>
      <c r="Z8218"/>
    </row>
    <row r="8219" spans="1:26" x14ac:dyDescent="0.2">
      <c r="A8219"/>
      <c r="B8219" s="27"/>
      <c r="C8219" s="27"/>
      <c r="D8219"/>
      <c r="E8219"/>
      <c r="F8219" s="27"/>
      <c r="G8219"/>
      <c r="H8219"/>
      <c r="I8219"/>
      <c r="X8219"/>
      <c r="Y8219"/>
      <c r="Z8219"/>
    </row>
    <row r="8220" spans="1:26" x14ac:dyDescent="0.2">
      <c r="A8220"/>
      <c r="B8220" s="27"/>
      <c r="C8220" s="27"/>
      <c r="D8220"/>
      <c r="E8220"/>
      <c r="F8220" s="27"/>
      <c r="G8220"/>
      <c r="H8220"/>
      <c r="I8220"/>
      <c r="X8220"/>
      <c r="Y8220"/>
      <c r="Z8220"/>
    </row>
    <row r="8221" spans="1:26" x14ac:dyDescent="0.2">
      <c r="A8221"/>
      <c r="B8221" s="27"/>
      <c r="C8221" s="27"/>
      <c r="D8221"/>
      <c r="E8221"/>
      <c r="F8221" s="27"/>
      <c r="G8221"/>
      <c r="H8221"/>
      <c r="I8221"/>
      <c r="X8221"/>
      <c r="Y8221"/>
      <c r="Z8221"/>
    </row>
    <row r="8222" spans="1:26" x14ac:dyDescent="0.2">
      <c r="A8222"/>
      <c r="B8222" s="27"/>
      <c r="C8222" s="27"/>
      <c r="D8222"/>
      <c r="E8222"/>
      <c r="F8222" s="27"/>
      <c r="G8222"/>
      <c r="H8222"/>
      <c r="I8222"/>
      <c r="X8222"/>
      <c r="Y8222"/>
      <c r="Z8222"/>
    </row>
    <row r="8223" spans="1:26" x14ac:dyDescent="0.2">
      <c r="A8223"/>
      <c r="B8223" s="27"/>
      <c r="C8223" s="27"/>
      <c r="D8223"/>
      <c r="E8223"/>
      <c r="F8223" s="27"/>
      <c r="G8223"/>
      <c r="H8223"/>
      <c r="I8223"/>
      <c r="X8223"/>
      <c r="Y8223"/>
      <c r="Z8223"/>
    </row>
    <row r="8224" spans="1:26" x14ac:dyDescent="0.2">
      <c r="A8224"/>
      <c r="B8224" s="27"/>
      <c r="C8224" s="27"/>
      <c r="D8224"/>
      <c r="E8224"/>
      <c r="F8224" s="27"/>
      <c r="G8224"/>
      <c r="H8224"/>
      <c r="I8224"/>
      <c r="X8224"/>
      <c r="Y8224"/>
      <c r="Z8224"/>
    </row>
    <row r="8225" spans="1:26" x14ac:dyDescent="0.2">
      <c r="A8225"/>
      <c r="B8225" s="27"/>
      <c r="C8225" s="27"/>
      <c r="D8225"/>
      <c r="E8225"/>
      <c r="F8225" s="27"/>
      <c r="G8225"/>
      <c r="H8225"/>
      <c r="I8225"/>
      <c r="X8225"/>
      <c r="Y8225"/>
      <c r="Z8225"/>
    </row>
    <row r="8226" spans="1:26" x14ac:dyDescent="0.2">
      <c r="A8226"/>
      <c r="B8226" s="27"/>
      <c r="C8226" s="27"/>
      <c r="D8226"/>
      <c r="E8226"/>
      <c r="F8226" s="27"/>
      <c r="G8226"/>
      <c r="H8226"/>
      <c r="I8226"/>
      <c r="X8226"/>
      <c r="Y8226"/>
      <c r="Z8226"/>
    </row>
    <row r="8227" spans="1:26" x14ac:dyDescent="0.2">
      <c r="A8227"/>
      <c r="B8227" s="27"/>
      <c r="C8227" s="27"/>
      <c r="D8227"/>
      <c r="E8227"/>
      <c r="F8227" s="27"/>
      <c r="G8227"/>
      <c r="H8227"/>
      <c r="I8227"/>
      <c r="X8227"/>
      <c r="Y8227"/>
      <c r="Z8227"/>
    </row>
    <row r="8228" spans="1:26" x14ac:dyDescent="0.2">
      <c r="A8228"/>
      <c r="B8228" s="27"/>
      <c r="C8228" s="27"/>
      <c r="D8228"/>
      <c r="E8228"/>
      <c r="F8228" s="27"/>
      <c r="G8228"/>
      <c r="H8228"/>
      <c r="I8228"/>
      <c r="X8228"/>
      <c r="Y8228"/>
      <c r="Z8228"/>
    </row>
    <row r="8229" spans="1:26" x14ac:dyDescent="0.2">
      <c r="A8229"/>
      <c r="B8229" s="27"/>
      <c r="C8229" s="27"/>
      <c r="D8229"/>
      <c r="E8229"/>
      <c r="F8229" s="27"/>
      <c r="G8229"/>
      <c r="H8229"/>
      <c r="I8229"/>
      <c r="X8229"/>
      <c r="Y8229"/>
      <c r="Z8229"/>
    </row>
    <row r="8230" spans="1:26" x14ac:dyDescent="0.2">
      <c r="A8230"/>
      <c r="B8230" s="27"/>
      <c r="C8230" s="27"/>
      <c r="D8230"/>
      <c r="E8230"/>
      <c r="F8230" s="27"/>
      <c r="G8230"/>
      <c r="H8230"/>
      <c r="I8230"/>
      <c r="X8230"/>
      <c r="Y8230"/>
      <c r="Z8230"/>
    </row>
    <row r="8231" spans="1:26" x14ac:dyDescent="0.2">
      <c r="A8231"/>
      <c r="B8231" s="27"/>
      <c r="C8231" s="27"/>
      <c r="D8231"/>
      <c r="E8231"/>
      <c r="F8231" s="27"/>
      <c r="G8231"/>
      <c r="H8231"/>
      <c r="I8231"/>
      <c r="X8231"/>
      <c r="Y8231"/>
      <c r="Z8231"/>
    </row>
    <row r="8232" spans="1:26" x14ac:dyDescent="0.2">
      <c r="A8232"/>
      <c r="B8232" s="27"/>
      <c r="C8232" s="27"/>
      <c r="D8232"/>
      <c r="E8232"/>
      <c r="F8232" s="27"/>
      <c r="G8232"/>
      <c r="H8232"/>
      <c r="I8232"/>
      <c r="X8232"/>
      <c r="Y8232"/>
      <c r="Z8232"/>
    </row>
    <row r="8233" spans="1:26" x14ac:dyDescent="0.2">
      <c r="A8233"/>
      <c r="B8233" s="27"/>
      <c r="C8233" s="27"/>
      <c r="D8233"/>
      <c r="E8233"/>
      <c r="F8233" s="27"/>
      <c r="G8233"/>
      <c r="H8233"/>
      <c r="I8233"/>
      <c r="X8233"/>
      <c r="Y8233"/>
      <c r="Z8233"/>
    </row>
    <row r="8234" spans="1:26" x14ac:dyDescent="0.2">
      <c r="A8234"/>
      <c r="B8234" s="27"/>
      <c r="C8234" s="27"/>
      <c r="D8234"/>
      <c r="E8234"/>
      <c r="F8234" s="27"/>
      <c r="G8234"/>
      <c r="H8234"/>
      <c r="I8234"/>
      <c r="X8234"/>
      <c r="Y8234"/>
      <c r="Z8234"/>
    </row>
    <row r="8235" spans="1:26" x14ac:dyDescent="0.2">
      <c r="A8235"/>
      <c r="B8235" s="27"/>
      <c r="C8235" s="27"/>
      <c r="D8235"/>
      <c r="E8235"/>
      <c r="F8235" s="27"/>
      <c r="G8235"/>
      <c r="H8235"/>
      <c r="I8235"/>
      <c r="X8235"/>
      <c r="Y8235"/>
      <c r="Z8235"/>
    </row>
    <row r="8236" spans="1:26" x14ac:dyDescent="0.2">
      <c r="A8236"/>
      <c r="B8236" s="27"/>
      <c r="C8236" s="27"/>
      <c r="D8236"/>
      <c r="E8236"/>
      <c r="F8236" s="27"/>
      <c r="G8236"/>
      <c r="H8236"/>
      <c r="I8236"/>
      <c r="X8236"/>
      <c r="Y8236"/>
      <c r="Z8236"/>
    </row>
    <row r="8237" spans="1:26" x14ac:dyDescent="0.2">
      <c r="A8237"/>
      <c r="B8237" s="27"/>
      <c r="C8237" s="27"/>
      <c r="D8237"/>
      <c r="E8237"/>
      <c r="F8237" s="27"/>
      <c r="G8237"/>
      <c r="H8237"/>
      <c r="I8237"/>
      <c r="X8237"/>
      <c r="Y8237"/>
      <c r="Z8237"/>
    </row>
    <row r="8238" spans="1:26" x14ac:dyDescent="0.2">
      <c r="A8238"/>
      <c r="B8238" s="27"/>
      <c r="C8238" s="27"/>
      <c r="D8238"/>
      <c r="E8238"/>
      <c r="F8238" s="27"/>
      <c r="G8238"/>
      <c r="H8238"/>
      <c r="I8238"/>
      <c r="X8238"/>
      <c r="Y8238"/>
      <c r="Z8238"/>
    </row>
    <row r="8239" spans="1:26" x14ac:dyDescent="0.2">
      <c r="A8239"/>
      <c r="B8239" s="27"/>
      <c r="C8239" s="27"/>
      <c r="D8239"/>
      <c r="E8239"/>
      <c r="F8239" s="27"/>
      <c r="G8239"/>
      <c r="H8239"/>
      <c r="I8239"/>
      <c r="X8239"/>
      <c r="Y8239"/>
      <c r="Z8239"/>
    </row>
    <row r="8240" spans="1:26" x14ac:dyDescent="0.2">
      <c r="A8240"/>
      <c r="B8240" s="27"/>
      <c r="C8240" s="27"/>
      <c r="D8240"/>
      <c r="E8240"/>
      <c r="F8240" s="27"/>
      <c r="G8240"/>
      <c r="H8240"/>
      <c r="I8240"/>
      <c r="X8240"/>
      <c r="Y8240"/>
      <c r="Z8240"/>
    </row>
    <row r="8241" spans="1:26" x14ac:dyDescent="0.2">
      <c r="A8241"/>
      <c r="B8241" s="27"/>
      <c r="C8241" s="27"/>
      <c r="D8241"/>
      <c r="E8241"/>
      <c r="F8241" s="27"/>
      <c r="G8241"/>
      <c r="H8241"/>
      <c r="I8241"/>
      <c r="X8241"/>
      <c r="Y8241"/>
      <c r="Z8241"/>
    </row>
    <row r="8242" spans="1:26" x14ac:dyDescent="0.2">
      <c r="A8242"/>
      <c r="B8242" s="27"/>
      <c r="C8242" s="27"/>
      <c r="D8242"/>
      <c r="E8242"/>
      <c r="F8242" s="27"/>
      <c r="G8242"/>
      <c r="H8242"/>
      <c r="I8242"/>
      <c r="X8242"/>
      <c r="Y8242"/>
      <c r="Z8242"/>
    </row>
    <row r="8243" spans="1:26" x14ac:dyDescent="0.2">
      <c r="A8243"/>
      <c r="B8243" s="27"/>
      <c r="C8243" s="27"/>
      <c r="D8243"/>
      <c r="E8243"/>
      <c r="F8243" s="27"/>
      <c r="G8243"/>
      <c r="H8243"/>
      <c r="I8243"/>
      <c r="X8243"/>
      <c r="Y8243"/>
      <c r="Z8243"/>
    </row>
    <row r="8244" spans="1:26" x14ac:dyDescent="0.2">
      <c r="A8244"/>
      <c r="B8244" s="27"/>
      <c r="C8244" s="27"/>
      <c r="D8244"/>
      <c r="E8244"/>
      <c r="F8244" s="27"/>
      <c r="G8244"/>
      <c r="H8244"/>
      <c r="I8244"/>
      <c r="X8244"/>
      <c r="Y8244"/>
      <c r="Z8244"/>
    </row>
    <row r="8245" spans="1:26" x14ac:dyDescent="0.2">
      <c r="A8245"/>
      <c r="B8245" s="27"/>
      <c r="C8245" s="27"/>
      <c r="D8245"/>
      <c r="E8245"/>
      <c r="F8245" s="27"/>
      <c r="G8245"/>
      <c r="H8245"/>
      <c r="I8245"/>
      <c r="X8245"/>
      <c r="Y8245"/>
      <c r="Z8245"/>
    </row>
    <row r="8246" spans="1:26" x14ac:dyDescent="0.2">
      <c r="A8246"/>
      <c r="B8246" s="27"/>
      <c r="C8246" s="27"/>
      <c r="D8246"/>
      <c r="E8246"/>
      <c r="F8246" s="27"/>
      <c r="G8246"/>
      <c r="H8246"/>
      <c r="I8246"/>
      <c r="X8246"/>
      <c r="Y8246"/>
      <c r="Z8246"/>
    </row>
    <row r="8247" spans="1:26" x14ac:dyDescent="0.2">
      <c r="A8247"/>
      <c r="B8247" s="27"/>
      <c r="C8247" s="27"/>
      <c r="D8247"/>
      <c r="E8247"/>
      <c r="F8247" s="27"/>
      <c r="G8247"/>
      <c r="H8247"/>
      <c r="I8247"/>
      <c r="X8247"/>
      <c r="Y8247"/>
      <c r="Z8247"/>
    </row>
    <row r="8248" spans="1:26" x14ac:dyDescent="0.2">
      <c r="A8248"/>
      <c r="B8248" s="27"/>
      <c r="C8248" s="27"/>
      <c r="D8248"/>
      <c r="E8248"/>
      <c r="F8248" s="27"/>
      <c r="G8248"/>
      <c r="H8248"/>
      <c r="I8248"/>
      <c r="X8248"/>
      <c r="Y8248"/>
      <c r="Z8248"/>
    </row>
    <row r="8249" spans="1:26" x14ac:dyDescent="0.2">
      <c r="A8249"/>
      <c r="B8249" s="27"/>
      <c r="C8249" s="27"/>
      <c r="D8249"/>
      <c r="E8249"/>
      <c r="F8249" s="27"/>
      <c r="G8249"/>
      <c r="H8249"/>
      <c r="I8249"/>
      <c r="X8249"/>
      <c r="Y8249"/>
      <c r="Z8249"/>
    </row>
    <row r="8250" spans="1:26" x14ac:dyDescent="0.2">
      <c r="A8250"/>
      <c r="B8250" s="27"/>
      <c r="C8250" s="27"/>
      <c r="D8250"/>
      <c r="E8250"/>
      <c r="F8250" s="27"/>
      <c r="G8250"/>
      <c r="H8250"/>
      <c r="I8250"/>
      <c r="X8250"/>
      <c r="Y8250"/>
      <c r="Z8250"/>
    </row>
    <row r="8251" spans="1:26" x14ac:dyDescent="0.2">
      <c r="A8251"/>
      <c r="B8251" s="27"/>
      <c r="C8251" s="27"/>
      <c r="D8251"/>
      <c r="E8251"/>
      <c r="F8251" s="27"/>
      <c r="G8251"/>
      <c r="H8251"/>
      <c r="I8251"/>
      <c r="X8251"/>
      <c r="Y8251"/>
      <c r="Z8251"/>
    </row>
    <row r="8252" spans="1:26" x14ac:dyDescent="0.2">
      <c r="A8252"/>
      <c r="B8252" s="27"/>
      <c r="C8252" s="27"/>
      <c r="D8252"/>
      <c r="E8252"/>
      <c r="F8252" s="27"/>
      <c r="G8252"/>
      <c r="H8252"/>
      <c r="I8252"/>
      <c r="X8252"/>
      <c r="Y8252"/>
      <c r="Z8252"/>
    </row>
    <row r="8253" spans="1:26" x14ac:dyDescent="0.2">
      <c r="A8253"/>
      <c r="B8253" s="27"/>
      <c r="C8253" s="27"/>
      <c r="D8253"/>
      <c r="E8253"/>
      <c r="F8253" s="27"/>
      <c r="G8253"/>
      <c r="H8253"/>
      <c r="I8253"/>
      <c r="X8253"/>
      <c r="Y8253"/>
      <c r="Z8253"/>
    </row>
    <row r="8254" spans="1:26" x14ac:dyDescent="0.2">
      <c r="A8254"/>
      <c r="B8254" s="27"/>
      <c r="C8254" s="27"/>
      <c r="D8254"/>
      <c r="E8254"/>
      <c r="F8254" s="27"/>
      <c r="G8254"/>
      <c r="H8254"/>
      <c r="I8254"/>
      <c r="X8254"/>
      <c r="Y8254"/>
      <c r="Z8254"/>
    </row>
    <row r="8255" spans="1:26" x14ac:dyDescent="0.2">
      <c r="A8255"/>
      <c r="B8255" s="27"/>
      <c r="C8255" s="27"/>
      <c r="D8255"/>
      <c r="E8255"/>
      <c r="F8255" s="27"/>
      <c r="G8255"/>
      <c r="H8255"/>
      <c r="I8255"/>
      <c r="X8255"/>
      <c r="Y8255"/>
      <c r="Z8255"/>
    </row>
    <row r="8256" spans="1:26" x14ac:dyDescent="0.2">
      <c r="A8256"/>
      <c r="B8256" s="27"/>
      <c r="C8256" s="27"/>
      <c r="D8256"/>
      <c r="E8256"/>
      <c r="F8256" s="27"/>
      <c r="G8256"/>
      <c r="H8256"/>
      <c r="I8256"/>
      <c r="X8256"/>
      <c r="Y8256"/>
      <c r="Z8256"/>
    </row>
    <row r="8257" spans="1:26" x14ac:dyDescent="0.2">
      <c r="A8257"/>
      <c r="B8257" s="27"/>
      <c r="C8257" s="27"/>
      <c r="D8257"/>
      <c r="E8257"/>
      <c r="F8257" s="27"/>
      <c r="G8257"/>
      <c r="H8257"/>
      <c r="I8257"/>
      <c r="X8257"/>
      <c r="Y8257"/>
      <c r="Z8257"/>
    </row>
    <row r="8258" spans="1:26" x14ac:dyDescent="0.2">
      <c r="A8258"/>
      <c r="B8258" s="27"/>
      <c r="C8258" s="27"/>
      <c r="D8258"/>
      <c r="E8258"/>
      <c r="F8258" s="27"/>
      <c r="G8258"/>
      <c r="H8258"/>
      <c r="I8258"/>
      <c r="X8258"/>
      <c r="Y8258"/>
      <c r="Z8258"/>
    </row>
    <row r="8259" spans="1:26" x14ac:dyDescent="0.2">
      <c r="A8259"/>
      <c r="B8259" s="27"/>
      <c r="C8259" s="27"/>
      <c r="D8259"/>
      <c r="E8259"/>
      <c r="F8259" s="27"/>
      <c r="G8259"/>
      <c r="H8259"/>
      <c r="I8259"/>
      <c r="X8259"/>
      <c r="Y8259"/>
      <c r="Z8259"/>
    </row>
    <row r="8260" spans="1:26" x14ac:dyDescent="0.2">
      <c r="A8260"/>
      <c r="B8260" s="27"/>
      <c r="C8260" s="27"/>
      <c r="D8260"/>
      <c r="E8260"/>
      <c r="F8260" s="27"/>
      <c r="G8260"/>
      <c r="H8260"/>
      <c r="I8260"/>
      <c r="X8260"/>
      <c r="Y8260"/>
      <c r="Z8260"/>
    </row>
    <row r="8261" spans="1:26" x14ac:dyDescent="0.2">
      <c r="A8261"/>
      <c r="B8261" s="27"/>
      <c r="C8261" s="27"/>
      <c r="D8261"/>
      <c r="E8261"/>
      <c r="F8261" s="27"/>
      <c r="G8261"/>
      <c r="H8261"/>
      <c r="I8261"/>
      <c r="X8261"/>
      <c r="Y8261"/>
      <c r="Z8261"/>
    </row>
    <row r="8262" spans="1:26" x14ac:dyDescent="0.2">
      <c r="A8262"/>
      <c r="B8262" s="27"/>
      <c r="C8262" s="27"/>
      <c r="D8262"/>
      <c r="E8262"/>
      <c r="F8262" s="27"/>
      <c r="G8262"/>
      <c r="H8262"/>
      <c r="I8262"/>
      <c r="X8262"/>
      <c r="Y8262"/>
      <c r="Z8262"/>
    </row>
    <row r="8263" spans="1:26" x14ac:dyDescent="0.2">
      <c r="A8263"/>
      <c r="B8263" s="27"/>
      <c r="C8263" s="27"/>
      <c r="D8263"/>
      <c r="E8263"/>
      <c r="F8263" s="27"/>
      <c r="G8263"/>
      <c r="H8263"/>
      <c r="I8263"/>
      <c r="X8263"/>
      <c r="Y8263"/>
      <c r="Z8263"/>
    </row>
    <row r="8264" spans="1:26" x14ac:dyDescent="0.2">
      <c r="A8264"/>
      <c r="B8264" s="27"/>
      <c r="C8264" s="27"/>
      <c r="D8264"/>
      <c r="E8264"/>
      <c r="F8264" s="27"/>
      <c r="G8264"/>
      <c r="H8264"/>
      <c r="I8264"/>
      <c r="X8264"/>
      <c r="Y8264"/>
      <c r="Z8264"/>
    </row>
    <row r="8265" spans="1:26" x14ac:dyDescent="0.2">
      <c r="A8265"/>
      <c r="B8265" s="27"/>
      <c r="C8265" s="27"/>
      <c r="D8265"/>
      <c r="E8265"/>
      <c r="F8265" s="27"/>
      <c r="G8265"/>
      <c r="H8265"/>
      <c r="I8265"/>
      <c r="X8265"/>
      <c r="Y8265"/>
      <c r="Z8265"/>
    </row>
    <row r="8266" spans="1:26" x14ac:dyDescent="0.2">
      <c r="A8266"/>
      <c r="B8266" s="27"/>
      <c r="C8266" s="27"/>
      <c r="D8266"/>
      <c r="E8266"/>
      <c r="F8266" s="27"/>
      <c r="G8266"/>
      <c r="H8266"/>
      <c r="I8266"/>
      <c r="X8266"/>
      <c r="Y8266"/>
      <c r="Z8266"/>
    </row>
    <row r="8267" spans="1:26" x14ac:dyDescent="0.2">
      <c r="A8267"/>
      <c r="B8267" s="27"/>
      <c r="C8267" s="27"/>
      <c r="D8267"/>
      <c r="E8267"/>
      <c r="F8267" s="27"/>
      <c r="G8267"/>
      <c r="H8267"/>
      <c r="I8267"/>
      <c r="X8267"/>
      <c r="Y8267"/>
      <c r="Z8267"/>
    </row>
    <row r="8268" spans="1:26" x14ac:dyDescent="0.2">
      <c r="A8268"/>
      <c r="B8268" s="27"/>
      <c r="C8268" s="27"/>
      <c r="D8268"/>
      <c r="E8268"/>
      <c r="F8268" s="27"/>
      <c r="G8268"/>
      <c r="H8268"/>
      <c r="I8268"/>
      <c r="X8268"/>
      <c r="Y8268"/>
      <c r="Z8268"/>
    </row>
    <row r="8269" spans="1:26" x14ac:dyDescent="0.2">
      <c r="A8269"/>
      <c r="B8269" s="27"/>
      <c r="C8269" s="27"/>
      <c r="D8269"/>
      <c r="E8269"/>
      <c r="F8269" s="27"/>
      <c r="G8269"/>
      <c r="H8269"/>
      <c r="I8269"/>
      <c r="X8269"/>
      <c r="Y8269"/>
      <c r="Z8269"/>
    </row>
    <row r="8270" spans="1:26" x14ac:dyDescent="0.2">
      <c r="A8270"/>
      <c r="B8270" s="27"/>
      <c r="C8270" s="27"/>
      <c r="D8270"/>
      <c r="E8270"/>
      <c r="F8270" s="27"/>
      <c r="G8270"/>
      <c r="H8270"/>
      <c r="I8270"/>
      <c r="X8270"/>
      <c r="Y8270"/>
      <c r="Z8270"/>
    </row>
    <row r="8271" spans="1:26" x14ac:dyDescent="0.2">
      <c r="A8271"/>
      <c r="B8271" s="27"/>
      <c r="C8271" s="27"/>
      <c r="D8271"/>
      <c r="E8271"/>
      <c r="F8271" s="27"/>
      <c r="G8271"/>
      <c r="H8271"/>
      <c r="I8271"/>
      <c r="X8271"/>
      <c r="Y8271"/>
      <c r="Z8271"/>
    </row>
    <row r="8272" spans="1:26" x14ac:dyDescent="0.2">
      <c r="A8272"/>
      <c r="B8272" s="27"/>
      <c r="C8272" s="27"/>
      <c r="D8272"/>
      <c r="E8272"/>
      <c r="F8272" s="27"/>
      <c r="G8272"/>
      <c r="H8272"/>
      <c r="I8272"/>
      <c r="X8272"/>
      <c r="Y8272"/>
      <c r="Z8272"/>
    </row>
    <row r="8273" spans="1:26" x14ac:dyDescent="0.2">
      <c r="A8273"/>
      <c r="B8273" s="27"/>
      <c r="C8273" s="27"/>
      <c r="D8273"/>
      <c r="E8273"/>
      <c r="F8273" s="27"/>
      <c r="G8273"/>
      <c r="H8273"/>
      <c r="I8273"/>
      <c r="X8273"/>
      <c r="Y8273"/>
      <c r="Z8273"/>
    </row>
    <row r="8274" spans="1:26" x14ac:dyDescent="0.2">
      <c r="A8274"/>
      <c r="B8274" s="27"/>
      <c r="C8274" s="27"/>
      <c r="D8274"/>
      <c r="E8274"/>
      <c r="F8274" s="27"/>
      <c r="G8274"/>
      <c r="H8274"/>
      <c r="I8274"/>
      <c r="X8274"/>
      <c r="Y8274"/>
      <c r="Z8274"/>
    </row>
    <row r="8275" spans="1:26" x14ac:dyDescent="0.2">
      <c r="A8275"/>
      <c r="B8275" s="27"/>
      <c r="C8275" s="27"/>
      <c r="D8275"/>
      <c r="E8275"/>
      <c r="F8275" s="27"/>
      <c r="G8275"/>
      <c r="H8275"/>
      <c r="I8275"/>
      <c r="X8275"/>
      <c r="Y8275"/>
      <c r="Z8275"/>
    </row>
    <row r="8276" spans="1:26" x14ac:dyDescent="0.2">
      <c r="A8276"/>
      <c r="B8276" s="27"/>
      <c r="C8276" s="27"/>
      <c r="D8276"/>
      <c r="E8276"/>
      <c r="F8276" s="27"/>
      <c r="G8276"/>
      <c r="H8276"/>
      <c r="I8276"/>
      <c r="X8276"/>
      <c r="Y8276"/>
      <c r="Z8276"/>
    </row>
    <row r="8277" spans="1:26" x14ac:dyDescent="0.2">
      <c r="A8277"/>
      <c r="B8277" s="27"/>
      <c r="C8277" s="27"/>
      <c r="D8277"/>
      <c r="E8277"/>
      <c r="F8277" s="27"/>
      <c r="G8277"/>
      <c r="H8277"/>
      <c r="I8277"/>
      <c r="X8277"/>
      <c r="Y8277"/>
      <c r="Z8277"/>
    </row>
    <row r="8278" spans="1:26" x14ac:dyDescent="0.2">
      <c r="A8278"/>
      <c r="B8278" s="27"/>
      <c r="C8278" s="27"/>
      <c r="D8278"/>
      <c r="E8278"/>
      <c r="F8278" s="27"/>
      <c r="G8278"/>
      <c r="H8278"/>
      <c r="I8278"/>
      <c r="X8278"/>
      <c r="Y8278"/>
      <c r="Z8278"/>
    </row>
    <row r="8279" spans="1:26" x14ac:dyDescent="0.2">
      <c r="A8279"/>
      <c r="B8279" s="27"/>
      <c r="C8279" s="27"/>
      <c r="D8279"/>
      <c r="E8279"/>
      <c r="F8279" s="27"/>
      <c r="G8279"/>
      <c r="H8279"/>
      <c r="I8279"/>
      <c r="X8279"/>
      <c r="Y8279"/>
      <c r="Z8279"/>
    </row>
    <row r="8280" spans="1:26" x14ac:dyDescent="0.2">
      <c r="A8280"/>
      <c r="B8280" s="27"/>
      <c r="C8280" s="27"/>
      <c r="D8280"/>
      <c r="E8280"/>
      <c r="F8280" s="27"/>
      <c r="G8280"/>
      <c r="H8280"/>
      <c r="I8280"/>
      <c r="X8280"/>
      <c r="Y8280"/>
      <c r="Z8280"/>
    </row>
    <row r="8281" spans="1:26" x14ac:dyDescent="0.2">
      <c r="A8281"/>
      <c r="B8281" s="27"/>
      <c r="C8281" s="27"/>
      <c r="D8281"/>
      <c r="E8281"/>
      <c r="F8281" s="27"/>
      <c r="G8281"/>
      <c r="H8281"/>
      <c r="I8281"/>
      <c r="X8281"/>
      <c r="Y8281"/>
      <c r="Z8281"/>
    </row>
    <row r="8282" spans="1:26" x14ac:dyDescent="0.2">
      <c r="A8282"/>
      <c r="B8282" s="27"/>
      <c r="C8282" s="27"/>
      <c r="D8282"/>
      <c r="E8282"/>
      <c r="F8282" s="27"/>
      <c r="G8282"/>
      <c r="H8282"/>
      <c r="I8282"/>
      <c r="X8282"/>
      <c r="Y8282"/>
      <c r="Z8282"/>
    </row>
    <row r="8283" spans="1:26" x14ac:dyDescent="0.2">
      <c r="A8283"/>
      <c r="B8283" s="27"/>
      <c r="C8283" s="27"/>
      <c r="D8283"/>
      <c r="E8283"/>
      <c r="F8283" s="27"/>
      <c r="G8283"/>
      <c r="H8283"/>
      <c r="I8283"/>
      <c r="X8283"/>
      <c r="Y8283"/>
      <c r="Z8283"/>
    </row>
    <row r="8284" spans="1:26" x14ac:dyDescent="0.2">
      <c r="A8284"/>
      <c r="B8284" s="27"/>
      <c r="C8284" s="27"/>
      <c r="D8284"/>
      <c r="E8284"/>
      <c r="F8284" s="27"/>
      <c r="G8284"/>
      <c r="H8284"/>
      <c r="I8284"/>
      <c r="X8284"/>
      <c r="Y8284"/>
      <c r="Z8284"/>
    </row>
    <row r="8285" spans="1:26" x14ac:dyDescent="0.2">
      <c r="A8285"/>
      <c r="B8285" s="27"/>
      <c r="C8285" s="27"/>
      <c r="D8285"/>
      <c r="E8285"/>
      <c r="F8285" s="27"/>
      <c r="G8285"/>
      <c r="H8285"/>
      <c r="I8285"/>
      <c r="X8285"/>
      <c r="Y8285"/>
      <c r="Z8285"/>
    </row>
    <row r="8286" spans="1:26" x14ac:dyDescent="0.2">
      <c r="A8286"/>
      <c r="B8286" s="27"/>
      <c r="C8286" s="27"/>
      <c r="D8286"/>
      <c r="E8286"/>
      <c r="F8286" s="27"/>
      <c r="G8286"/>
      <c r="H8286"/>
      <c r="I8286"/>
      <c r="X8286"/>
      <c r="Y8286"/>
      <c r="Z8286"/>
    </row>
    <row r="8287" spans="1:26" x14ac:dyDescent="0.2">
      <c r="A8287"/>
      <c r="B8287" s="27"/>
      <c r="C8287" s="27"/>
      <c r="D8287"/>
      <c r="E8287"/>
      <c r="F8287" s="27"/>
      <c r="G8287"/>
      <c r="H8287"/>
      <c r="I8287"/>
      <c r="X8287"/>
      <c r="Y8287"/>
      <c r="Z8287"/>
    </row>
    <row r="8288" spans="1:26" x14ac:dyDescent="0.2">
      <c r="A8288"/>
      <c r="B8288" s="27"/>
      <c r="C8288" s="27"/>
      <c r="D8288"/>
      <c r="E8288"/>
      <c r="F8288" s="27"/>
      <c r="G8288"/>
      <c r="H8288"/>
      <c r="I8288"/>
      <c r="X8288"/>
      <c r="Y8288"/>
      <c r="Z8288"/>
    </row>
    <row r="8289" spans="1:26" x14ac:dyDescent="0.2">
      <c r="A8289"/>
      <c r="B8289" s="27"/>
      <c r="C8289" s="27"/>
      <c r="D8289"/>
      <c r="E8289"/>
      <c r="F8289" s="27"/>
      <c r="G8289"/>
      <c r="H8289"/>
      <c r="I8289"/>
      <c r="X8289"/>
      <c r="Y8289"/>
      <c r="Z8289"/>
    </row>
    <row r="8290" spans="1:26" x14ac:dyDescent="0.2">
      <c r="A8290"/>
      <c r="B8290" s="27"/>
      <c r="C8290" s="27"/>
      <c r="D8290"/>
      <c r="E8290"/>
      <c r="F8290" s="27"/>
      <c r="G8290"/>
      <c r="H8290"/>
      <c r="I8290"/>
      <c r="X8290"/>
      <c r="Y8290"/>
      <c r="Z8290"/>
    </row>
    <row r="8291" spans="1:26" x14ac:dyDescent="0.2">
      <c r="A8291"/>
      <c r="B8291" s="27"/>
      <c r="C8291" s="27"/>
      <c r="D8291"/>
      <c r="E8291"/>
      <c r="F8291" s="27"/>
      <c r="G8291"/>
      <c r="H8291"/>
      <c r="I8291"/>
      <c r="X8291"/>
      <c r="Y8291"/>
      <c r="Z8291"/>
    </row>
    <row r="8292" spans="1:26" x14ac:dyDescent="0.2">
      <c r="A8292"/>
      <c r="B8292" s="27"/>
      <c r="C8292" s="27"/>
      <c r="D8292"/>
      <c r="E8292"/>
      <c r="F8292" s="27"/>
      <c r="G8292"/>
      <c r="H8292"/>
      <c r="I8292"/>
      <c r="X8292"/>
      <c r="Y8292"/>
      <c r="Z8292"/>
    </row>
    <row r="8293" spans="1:26" x14ac:dyDescent="0.2">
      <c r="A8293"/>
      <c r="B8293" s="27"/>
      <c r="C8293" s="27"/>
      <c r="D8293"/>
      <c r="E8293"/>
      <c r="F8293" s="27"/>
      <c r="G8293"/>
      <c r="H8293"/>
      <c r="I8293"/>
      <c r="X8293"/>
      <c r="Y8293"/>
      <c r="Z8293"/>
    </row>
    <row r="8294" spans="1:26" x14ac:dyDescent="0.2">
      <c r="A8294"/>
      <c r="B8294" s="27"/>
      <c r="C8294" s="27"/>
      <c r="D8294"/>
      <c r="E8294"/>
      <c r="F8294" s="27"/>
      <c r="G8294"/>
      <c r="H8294"/>
      <c r="I8294"/>
      <c r="X8294"/>
      <c r="Y8294"/>
      <c r="Z8294"/>
    </row>
    <row r="8295" spans="1:26" x14ac:dyDescent="0.2">
      <c r="A8295"/>
      <c r="B8295" s="27"/>
      <c r="C8295" s="27"/>
      <c r="D8295"/>
      <c r="E8295"/>
      <c r="F8295" s="27"/>
      <c r="G8295"/>
      <c r="H8295"/>
      <c r="I8295"/>
      <c r="X8295"/>
      <c r="Y8295"/>
      <c r="Z8295"/>
    </row>
    <row r="8296" spans="1:26" x14ac:dyDescent="0.2">
      <c r="A8296"/>
      <c r="B8296" s="27"/>
      <c r="C8296" s="27"/>
      <c r="D8296"/>
      <c r="E8296"/>
      <c r="F8296" s="27"/>
      <c r="G8296"/>
      <c r="H8296"/>
      <c r="I8296"/>
      <c r="X8296"/>
      <c r="Y8296"/>
      <c r="Z8296"/>
    </row>
    <row r="8297" spans="1:26" x14ac:dyDescent="0.2">
      <c r="A8297"/>
      <c r="B8297" s="27"/>
      <c r="C8297" s="27"/>
      <c r="D8297"/>
      <c r="E8297"/>
      <c r="F8297" s="27"/>
      <c r="G8297"/>
      <c r="H8297"/>
      <c r="I8297"/>
      <c r="X8297"/>
      <c r="Y8297"/>
      <c r="Z8297"/>
    </row>
    <row r="8298" spans="1:26" x14ac:dyDescent="0.2">
      <c r="A8298"/>
      <c r="B8298" s="27"/>
      <c r="C8298" s="27"/>
      <c r="D8298"/>
      <c r="E8298"/>
      <c r="F8298" s="27"/>
      <c r="G8298"/>
      <c r="H8298"/>
      <c r="I8298"/>
      <c r="X8298"/>
      <c r="Y8298"/>
      <c r="Z8298"/>
    </row>
    <row r="8299" spans="1:26" x14ac:dyDescent="0.2">
      <c r="A8299"/>
      <c r="B8299" s="27"/>
      <c r="C8299" s="27"/>
      <c r="D8299"/>
      <c r="E8299"/>
      <c r="F8299" s="27"/>
      <c r="G8299"/>
      <c r="H8299"/>
      <c r="I8299"/>
      <c r="X8299"/>
      <c r="Y8299"/>
      <c r="Z8299"/>
    </row>
    <row r="8300" spans="1:26" x14ac:dyDescent="0.2">
      <c r="A8300"/>
      <c r="B8300" s="27"/>
      <c r="C8300" s="27"/>
      <c r="D8300"/>
      <c r="E8300"/>
      <c r="F8300" s="27"/>
      <c r="G8300"/>
      <c r="H8300"/>
      <c r="I8300"/>
      <c r="X8300"/>
      <c r="Y8300"/>
      <c r="Z8300"/>
    </row>
    <row r="8301" spans="1:26" x14ac:dyDescent="0.2">
      <c r="A8301"/>
      <c r="B8301" s="27"/>
      <c r="C8301" s="27"/>
      <c r="D8301"/>
      <c r="E8301"/>
      <c r="F8301" s="27"/>
      <c r="G8301"/>
      <c r="H8301"/>
      <c r="I8301"/>
      <c r="X8301"/>
      <c r="Y8301"/>
      <c r="Z8301"/>
    </row>
    <row r="8302" spans="1:26" x14ac:dyDescent="0.2">
      <c r="A8302"/>
      <c r="B8302" s="27"/>
      <c r="C8302" s="27"/>
      <c r="D8302"/>
      <c r="E8302"/>
      <c r="F8302" s="27"/>
      <c r="G8302"/>
      <c r="H8302"/>
      <c r="I8302"/>
      <c r="X8302"/>
      <c r="Y8302"/>
      <c r="Z8302"/>
    </row>
    <row r="8303" spans="1:26" x14ac:dyDescent="0.2">
      <c r="A8303"/>
      <c r="B8303" s="27"/>
      <c r="C8303" s="27"/>
      <c r="D8303"/>
      <c r="E8303"/>
      <c r="F8303" s="27"/>
      <c r="G8303"/>
      <c r="H8303"/>
      <c r="I8303"/>
      <c r="X8303"/>
      <c r="Y8303"/>
      <c r="Z8303"/>
    </row>
    <row r="8304" spans="1:26" x14ac:dyDescent="0.2">
      <c r="A8304"/>
      <c r="B8304" s="27"/>
      <c r="C8304" s="27"/>
      <c r="D8304"/>
      <c r="E8304"/>
      <c r="F8304" s="27"/>
      <c r="G8304"/>
      <c r="H8304"/>
      <c r="I8304"/>
      <c r="X8304"/>
      <c r="Y8304"/>
      <c r="Z8304"/>
    </row>
    <row r="8305" spans="1:26" x14ac:dyDescent="0.2">
      <c r="A8305"/>
      <c r="B8305" s="27"/>
      <c r="C8305" s="27"/>
      <c r="D8305"/>
      <c r="E8305"/>
      <c r="F8305" s="27"/>
      <c r="G8305"/>
      <c r="H8305"/>
      <c r="I8305"/>
      <c r="X8305"/>
      <c r="Y8305"/>
      <c r="Z8305"/>
    </row>
    <row r="8306" spans="1:26" x14ac:dyDescent="0.2">
      <c r="A8306"/>
      <c r="B8306" s="27"/>
      <c r="C8306" s="27"/>
      <c r="D8306"/>
      <c r="E8306"/>
      <c r="F8306" s="27"/>
      <c r="G8306"/>
      <c r="H8306"/>
      <c r="I8306"/>
      <c r="X8306"/>
      <c r="Y8306"/>
      <c r="Z8306"/>
    </row>
    <row r="8307" spans="1:26" x14ac:dyDescent="0.2">
      <c r="A8307"/>
      <c r="B8307" s="27"/>
      <c r="C8307" s="27"/>
      <c r="D8307"/>
      <c r="E8307"/>
      <c r="F8307" s="27"/>
      <c r="G8307"/>
      <c r="H8307"/>
      <c r="I8307"/>
      <c r="X8307"/>
      <c r="Y8307"/>
      <c r="Z8307"/>
    </row>
    <row r="8308" spans="1:26" x14ac:dyDescent="0.2">
      <c r="A8308"/>
      <c r="B8308" s="27"/>
      <c r="C8308" s="27"/>
      <c r="D8308"/>
      <c r="E8308"/>
      <c r="F8308" s="27"/>
      <c r="G8308"/>
      <c r="H8308"/>
      <c r="I8308"/>
      <c r="X8308"/>
      <c r="Y8308"/>
      <c r="Z8308"/>
    </row>
    <row r="8309" spans="1:26" x14ac:dyDescent="0.2">
      <c r="A8309"/>
      <c r="B8309" s="27"/>
      <c r="C8309" s="27"/>
      <c r="D8309"/>
      <c r="E8309"/>
      <c r="F8309" s="27"/>
      <c r="G8309"/>
      <c r="H8309"/>
      <c r="I8309"/>
      <c r="X8309"/>
      <c r="Y8309"/>
      <c r="Z8309"/>
    </row>
    <row r="8310" spans="1:26" x14ac:dyDescent="0.2">
      <c r="A8310"/>
      <c r="B8310" s="27"/>
      <c r="C8310" s="27"/>
      <c r="D8310"/>
      <c r="E8310"/>
      <c r="F8310" s="27"/>
      <c r="G8310"/>
      <c r="H8310"/>
      <c r="I8310"/>
      <c r="X8310"/>
      <c r="Y8310"/>
      <c r="Z8310"/>
    </row>
    <row r="8311" spans="1:26" x14ac:dyDescent="0.2">
      <c r="A8311"/>
      <c r="B8311" s="27"/>
      <c r="C8311" s="27"/>
      <c r="D8311"/>
      <c r="E8311"/>
      <c r="F8311" s="27"/>
      <c r="G8311"/>
      <c r="H8311"/>
      <c r="I8311"/>
      <c r="X8311"/>
      <c r="Y8311"/>
      <c r="Z8311"/>
    </row>
    <row r="8312" spans="1:26" x14ac:dyDescent="0.2">
      <c r="A8312"/>
      <c r="B8312" s="27"/>
      <c r="C8312" s="27"/>
      <c r="D8312"/>
      <c r="E8312"/>
      <c r="F8312" s="27"/>
      <c r="G8312"/>
      <c r="H8312"/>
      <c r="I8312"/>
      <c r="X8312"/>
      <c r="Y8312"/>
      <c r="Z8312"/>
    </row>
    <row r="8313" spans="1:26" x14ac:dyDescent="0.2">
      <c r="A8313"/>
      <c r="B8313" s="27"/>
      <c r="C8313" s="27"/>
      <c r="D8313"/>
      <c r="E8313"/>
      <c r="F8313" s="27"/>
      <c r="G8313"/>
      <c r="H8313"/>
      <c r="I8313"/>
      <c r="X8313"/>
      <c r="Y8313"/>
      <c r="Z8313"/>
    </row>
    <row r="8314" spans="1:26" x14ac:dyDescent="0.2">
      <c r="A8314"/>
      <c r="B8314" s="27"/>
      <c r="C8314" s="27"/>
      <c r="D8314"/>
      <c r="E8314"/>
      <c r="F8314" s="27"/>
      <c r="G8314"/>
      <c r="H8314"/>
      <c r="I8314"/>
      <c r="X8314"/>
      <c r="Y8314"/>
      <c r="Z8314"/>
    </row>
    <row r="8315" spans="1:26" x14ac:dyDescent="0.2">
      <c r="A8315"/>
      <c r="B8315" s="27"/>
      <c r="C8315" s="27"/>
      <c r="D8315"/>
      <c r="E8315"/>
      <c r="F8315" s="27"/>
      <c r="G8315"/>
      <c r="H8315"/>
      <c r="I8315"/>
      <c r="X8315"/>
      <c r="Y8315"/>
      <c r="Z8315"/>
    </row>
    <row r="8316" spans="1:26" x14ac:dyDescent="0.2">
      <c r="A8316"/>
      <c r="B8316" s="27"/>
      <c r="C8316" s="27"/>
      <c r="D8316"/>
      <c r="E8316"/>
      <c r="F8316" s="27"/>
      <c r="G8316"/>
      <c r="H8316"/>
      <c r="I8316"/>
      <c r="X8316"/>
      <c r="Y8316"/>
      <c r="Z8316"/>
    </row>
    <row r="8317" spans="1:26" x14ac:dyDescent="0.2">
      <c r="A8317"/>
      <c r="B8317" s="27"/>
      <c r="C8317" s="27"/>
      <c r="D8317"/>
      <c r="E8317"/>
      <c r="F8317" s="27"/>
      <c r="G8317"/>
      <c r="H8317"/>
      <c r="I8317"/>
      <c r="X8317"/>
      <c r="Y8317"/>
      <c r="Z8317"/>
    </row>
    <row r="8318" spans="1:26" x14ac:dyDescent="0.2">
      <c r="A8318"/>
      <c r="B8318" s="27"/>
      <c r="C8318" s="27"/>
      <c r="D8318"/>
      <c r="E8318"/>
      <c r="F8318" s="27"/>
      <c r="G8318"/>
      <c r="H8318"/>
      <c r="I8318"/>
      <c r="X8318"/>
      <c r="Y8318"/>
      <c r="Z8318"/>
    </row>
    <row r="8319" spans="1:26" x14ac:dyDescent="0.2">
      <c r="A8319"/>
      <c r="B8319" s="27"/>
      <c r="C8319" s="27"/>
      <c r="D8319"/>
      <c r="E8319"/>
      <c r="F8319" s="27"/>
      <c r="G8319"/>
      <c r="H8319"/>
      <c r="I8319"/>
      <c r="X8319"/>
      <c r="Y8319"/>
      <c r="Z8319"/>
    </row>
    <row r="8320" spans="1:26" x14ac:dyDescent="0.2">
      <c r="A8320"/>
      <c r="B8320" s="27"/>
      <c r="C8320" s="27"/>
      <c r="D8320"/>
      <c r="E8320"/>
      <c r="F8320" s="27"/>
      <c r="G8320"/>
      <c r="H8320"/>
      <c r="I8320"/>
      <c r="X8320"/>
      <c r="Y8320"/>
      <c r="Z8320"/>
    </row>
    <row r="8321" spans="1:26" x14ac:dyDescent="0.2">
      <c r="A8321"/>
      <c r="B8321" s="27"/>
      <c r="C8321" s="27"/>
      <c r="D8321"/>
      <c r="E8321"/>
      <c r="F8321" s="27"/>
      <c r="G8321"/>
      <c r="H8321"/>
      <c r="I8321"/>
      <c r="X8321"/>
      <c r="Y8321"/>
      <c r="Z8321"/>
    </row>
    <row r="8322" spans="1:26" x14ac:dyDescent="0.2">
      <c r="A8322"/>
      <c r="B8322" s="27"/>
      <c r="C8322" s="27"/>
      <c r="D8322"/>
      <c r="E8322"/>
      <c r="F8322" s="27"/>
      <c r="G8322"/>
      <c r="H8322"/>
      <c r="I8322"/>
      <c r="X8322"/>
      <c r="Y8322"/>
      <c r="Z8322"/>
    </row>
    <row r="8323" spans="1:26" x14ac:dyDescent="0.2">
      <c r="A8323"/>
      <c r="B8323" s="27"/>
      <c r="C8323" s="27"/>
      <c r="D8323"/>
      <c r="E8323"/>
      <c r="F8323" s="27"/>
      <c r="G8323"/>
      <c r="H8323"/>
      <c r="I8323"/>
      <c r="X8323"/>
      <c r="Y8323"/>
      <c r="Z8323"/>
    </row>
    <row r="8324" spans="1:26" x14ac:dyDescent="0.2">
      <c r="A8324"/>
      <c r="B8324" s="27"/>
      <c r="C8324" s="27"/>
      <c r="D8324"/>
      <c r="E8324"/>
      <c r="F8324" s="27"/>
      <c r="G8324"/>
      <c r="H8324"/>
      <c r="I8324"/>
      <c r="X8324"/>
      <c r="Y8324"/>
      <c r="Z8324"/>
    </row>
    <row r="8325" spans="1:26" x14ac:dyDescent="0.2">
      <c r="A8325"/>
      <c r="B8325" s="27"/>
      <c r="C8325" s="27"/>
      <c r="D8325"/>
      <c r="E8325"/>
      <c r="F8325" s="27"/>
      <c r="G8325"/>
      <c r="H8325"/>
      <c r="I8325"/>
      <c r="X8325"/>
      <c r="Y8325"/>
      <c r="Z8325"/>
    </row>
    <row r="8326" spans="1:26" x14ac:dyDescent="0.2">
      <c r="A8326"/>
      <c r="B8326" s="27"/>
      <c r="C8326" s="27"/>
      <c r="D8326"/>
      <c r="E8326"/>
      <c r="F8326" s="27"/>
      <c r="G8326"/>
      <c r="H8326"/>
      <c r="I8326"/>
      <c r="X8326"/>
      <c r="Y8326"/>
      <c r="Z8326"/>
    </row>
    <row r="8327" spans="1:26" x14ac:dyDescent="0.2">
      <c r="A8327"/>
      <c r="B8327" s="27"/>
      <c r="C8327" s="27"/>
      <c r="D8327"/>
      <c r="E8327"/>
      <c r="F8327" s="27"/>
      <c r="G8327"/>
      <c r="H8327"/>
      <c r="I8327"/>
      <c r="X8327"/>
      <c r="Y8327"/>
      <c r="Z8327"/>
    </row>
    <row r="8328" spans="1:26" x14ac:dyDescent="0.2">
      <c r="A8328"/>
      <c r="B8328" s="27"/>
      <c r="C8328" s="27"/>
      <c r="D8328"/>
      <c r="E8328"/>
      <c r="F8328" s="27"/>
      <c r="G8328"/>
      <c r="H8328"/>
      <c r="I8328"/>
      <c r="X8328"/>
      <c r="Y8328"/>
      <c r="Z8328"/>
    </row>
    <row r="8329" spans="1:26" x14ac:dyDescent="0.2">
      <c r="A8329"/>
      <c r="B8329" s="27"/>
      <c r="C8329" s="27"/>
      <c r="D8329"/>
      <c r="E8329"/>
      <c r="F8329" s="27"/>
      <c r="G8329"/>
      <c r="H8329"/>
      <c r="I8329"/>
      <c r="X8329"/>
      <c r="Y8329"/>
      <c r="Z8329"/>
    </row>
    <row r="8330" spans="1:26" x14ac:dyDescent="0.2">
      <c r="A8330"/>
      <c r="B8330" s="27"/>
      <c r="C8330" s="27"/>
      <c r="D8330"/>
      <c r="E8330"/>
      <c r="F8330" s="27"/>
      <c r="G8330"/>
      <c r="H8330"/>
      <c r="I8330"/>
      <c r="X8330"/>
      <c r="Y8330"/>
      <c r="Z8330"/>
    </row>
    <row r="8331" spans="1:26" x14ac:dyDescent="0.2">
      <c r="A8331"/>
      <c r="B8331" s="27"/>
      <c r="C8331" s="27"/>
      <c r="D8331"/>
      <c r="E8331"/>
      <c r="F8331" s="27"/>
      <c r="G8331"/>
      <c r="H8331"/>
      <c r="I8331"/>
      <c r="X8331"/>
      <c r="Y8331"/>
      <c r="Z8331"/>
    </row>
    <row r="8332" spans="1:26" x14ac:dyDescent="0.2">
      <c r="A8332"/>
      <c r="B8332" s="27"/>
      <c r="C8332" s="27"/>
      <c r="D8332"/>
      <c r="E8332"/>
      <c r="F8332" s="27"/>
      <c r="G8332"/>
      <c r="H8332"/>
      <c r="I8332"/>
      <c r="X8332"/>
      <c r="Y8332"/>
      <c r="Z8332"/>
    </row>
    <row r="8333" spans="1:26" x14ac:dyDescent="0.2">
      <c r="A8333"/>
      <c r="B8333" s="27"/>
      <c r="C8333" s="27"/>
      <c r="D8333"/>
      <c r="E8333"/>
      <c r="F8333" s="27"/>
      <c r="G8333"/>
      <c r="H8333"/>
      <c r="I8333"/>
      <c r="X8333"/>
      <c r="Y8333"/>
      <c r="Z8333"/>
    </row>
    <row r="8334" spans="1:26" x14ac:dyDescent="0.2">
      <c r="A8334"/>
      <c r="B8334" s="27"/>
      <c r="C8334" s="27"/>
      <c r="D8334"/>
      <c r="E8334"/>
      <c r="F8334" s="27"/>
      <c r="G8334"/>
      <c r="H8334"/>
      <c r="I8334"/>
      <c r="X8334"/>
      <c r="Y8334"/>
      <c r="Z8334"/>
    </row>
    <row r="8335" spans="1:26" x14ac:dyDescent="0.2">
      <c r="A8335"/>
      <c r="B8335" s="27"/>
      <c r="C8335" s="27"/>
      <c r="D8335"/>
      <c r="E8335"/>
      <c r="F8335" s="27"/>
      <c r="G8335"/>
      <c r="H8335"/>
      <c r="I8335"/>
      <c r="X8335"/>
      <c r="Y8335"/>
      <c r="Z8335"/>
    </row>
    <row r="8336" spans="1:26" x14ac:dyDescent="0.2">
      <c r="A8336"/>
      <c r="B8336" s="27"/>
      <c r="C8336" s="27"/>
      <c r="D8336"/>
      <c r="E8336"/>
      <c r="F8336" s="27"/>
      <c r="G8336"/>
      <c r="H8336"/>
      <c r="I8336"/>
      <c r="X8336"/>
      <c r="Y8336"/>
      <c r="Z8336"/>
    </row>
    <row r="8337" spans="1:26" x14ac:dyDescent="0.2">
      <c r="A8337"/>
      <c r="B8337" s="27"/>
      <c r="C8337" s="27"/>
      <c r="D8337"/>
      <c r="E8337"/>
      <c r="F8337" s="27"/>
      <c r="G8337"/>
      <c r="H8337"/>
      <c r="I8337"/>
      <c r="X8337"/>
      <c r="Y8337"/>
      <c r="Z8337"/>
    </row>
    <row r="8338" spans="1:26" x14ac:dyDescent="0.2">
      <c r="A8338"/>
      <c r="B8338" s="27"/>
      <c r="C8338" s="27"/>
      <c r="D8338"/>
      <c r="E8338"/>
      <c r="F8338" s="27"/>
      <c r="G8338"/>
      <c r="H8338"/>
      <c r="I8338"/>
      <c r="X8338"/>
      <c r="Y8338"/>
      <c r="Z8338"/>
    </row>
    <row r="8339" spans="1:26" x14ac:dyDescent="0.2">
      <c r="A8339"/>
      <c r="B8339" s="27"/>
      <c r="C8339" s="27"/>
      <c r="D8339"/>
      <c r="E8339"/>
      <c r="F8339" s="27"/>
      <c r="G8339"/>
      <c r="H8339"/>
      <c r="I8339"/>
      <c r="X8339"/>
      <c r="Y8339"/>
      <c r="Z8339"/>
    </row>
    <row r="8340" spans="1:26" x14ac:dyDescent="0.2">
      <c r="A8340"/>
      <c r="B8340" s="27"/>
      <c r="C8340" s="27"/>
      <c r="D8340"/>
      <c r="E8340"/>
      <c r="F8340" s="27"/>
      <c r="G8340"/>
      <c r="H8340"/>
      <c r="I8340"/>
      <c r="X8340"/>
      <c r="Y8340"/>
      <c r="Z8340"/>
    </row>
    <row r="8341" spans="1:26" x14ac:dyDescent="0.2">
      <c r="A8341"/>
      <c r="B8341" s="27"/>
      <c r="C8341" s="27"/>
      <c r="D8341"/>
      <c r="E8341"/>
      <c r="F8341" s="27"/>
      <c r="G8341"/>
      <c r="H8341"/>
      <c r="I8341"/>
      <c r="X8341"/>
      <c r="Y8341"/>
      <c r="Z8341"/>
    </row>
    <row r="8342" spans="1:26" x14ac:dyDescent="0.2">
      <c r="A8342"/>
      <c r="B8342" s="27"/>
      <c r="C8342" s="27"/>
      <c r="D8342"/>
      <c r="E8342"/>
      <c r="F8342" s="27"/>
      <c r="G8342"/>
      <c r="H8342"/>
      <c r="I8342"/>
      <c r="X8342"/>
      <c r="Y8342"/>
      <c r="Z8342"/>
    </row>
    <row r="8343" spans="1:26" x14ac:dyDescent="0.2">
      <c r="A8343"/>
      <c r="B8343" s="27"/>
      <c r="C8343" s="27"/>
      <c r="D8343"/>
      <c r="E8343"/>
      <c r="F8343" s="27"/>
      <c r="G8343"/>
      <c r="H8343"/>
      <c r="I8343"/>
      <c r="X8343"/>
      <c r="Y8343"/>
      <c r="Z8343"/>
    </row>
    <row r="8344" spans="1:26" x14ac:dyDescent="0.2">
      <c r="A8344"/>
      <c r="B8344" s="27"/>
      <c r="C8344" s="27"/>
      <c r="D8344"/>
      <c r="E8344"/>
      <c r="F8344" s="27"/>
      <c r="G8344"/>
      <c r="H8344"/>
      <c r="I8344"/>
      <c r="X8344"/>
      <c r="Y8344"/>
      <c r="Z8344"/>
    </row>
    <row r="8345" spans="1:26" x14ac:dyDescent="0.2">
      <c r="A8345"/>
      <c r="B8345" s="27"/>
      <c r="C8345" s="27"/>
      <c r="D8345"/>
      <c r="E8345"/>
      <c r="F8345" s="27"/>
      <c r="G8345"/>
      <c r="H8345"/>
      <c r="I8345"/>
      <c r="X8345"/>
      <c r="Y8345"/>
      <c r="Z8345"/>
    </row>
    <row r="8346" spans="1:26" x14ac:dyDescent="0.2">
      <c r="A8346"/>
      <c r="B8346" s="27"/>
      <c r="C8346" s="27"/>
      <c r="D8346"/>
      <c r="E8346"/>
      <c r="F8346" s="27"/>
      <c r="G8346"/>
      <c r="H8346"/>
      <c r="I8346"/>
      <c r="X8346"/>
      <c r="Y8346"/>
      <c r="Z8346"/>
    </row>
    <row r="8347" spans="1:26" x14ac:dyDescent="0.2">
      <c r="A8347"/>
      <c r="B8347" s="27"/>
      <c r="C8347" s="27"/>
      <c r="D8347"/>
      <c r="E8347"/>
      <c r="F8347" s="27"/>
      <c r="G8347"/>
      <c r="H8347"/>
      <c r="I8347"/>
      <c r="X8347"/>
      <c r="Y8347"/>
      <c r="Z8347"/>
    </row>
    <row r="8348" spans="1:26" x14ac:dyDescent="0.2">
      <c r="A8348"/>
      <c r="B8348" s="27"/>
      <c r="C8348" s="27"/>
      <c r="D8348"/>
      <c r="E8348"/>
      <c r="F8348" s="27"/>
      <c r="G8348"/>
      <c r="H8348"/>
      <c r="I8348"/>
      <c r="X8348"/>
      <c r="Y8348"/>
      <c r="Z8348"/>
    </row>
    <row r="8349" spans="1:26" x14ac:dyDescent="0.2">
      <c r="A8349"/>
      <c r="B8349" s="27"/>
      <c r="C8349" s="27"/>
      <c r="D8349"/>
      <c r="E8349"/>
      <c r="F8349" s="27"/>
      <c r="G8349"/>
      <c r="H8349"/>
      <c r="I8349"/>
      <c r="X8349"/>
      <c r="Y8349"/>
      <c r="Z8349"/>
    </row>
    <row r="8350" spans="1:26" x14ac:dyDescent="0.2">
      <c r="A8350"/>
      <c r="B8350" s="27"/>
      <c r="C8350" s="27"/>
      <c r="D8350"/>
      <c r="E8350"/>
      <c r="F8350" s="27"/>
      <c r="G8350"/>
      <c r="H8350"/>
      <c r="I8350"/>
      <c r="X8350"/>
      <c r="Y8350"/>
      <c r="Z8350"/>
    </row>
    <row r="8351" spans="1:26" x14ac:dyDescent="0.2">
      <c r="A8351"/>
      <c r="B8351" s="27"/>
      <c r="C8351" s="27"/>
      <c r="D8351"/>
      <c r="E8351"/>
      <c r="F8351" s="27"/>
      <c r="G8351"/>
      <c r="H8351"/>
      <c r="I8351"/>
      <c r="X8351"/>
      <c r="Y8351"/>
      <c r="Z8351"/>
    </row>
    <row r="8352" spans="1:26" x14ac:dyDescent="0.2">
      <c r="A8352"/>
      <c r="B8352" s="27"/>
      <c r="C8352" s="27"/>
      <c r="D8352"/>
      <c r="E8352"/>
      <c r="F8352" s="27"/>
      <c r="G8352"/>
      <c r="H8352"/>
      <c r="I8352"/>
      <c r="X8352"/>
      <c r="Y8352"/>
      <c r="Z8352"/>
    </row>
    <row r="8353" spans="1:26" x14ac:dyDescent="0.2">
      <c r="A8353"/>
      <c r="B8353" s="27"/>
      <c r="C8353" s="27"/>
      <c r="D8353"/>
      <c r="E8353"/>
      <c r="F8353" s="27"/>
      <c r="G8353"/>
      <c r="H8353"/>
      <c r="I8353"/>
      <c r="X8353"/>
      <c r="Y8353"/>
      <c r="Z8353"/>
    </row>
    <row r="8354" spans="1:26" x14ac:dyDescent="0.2">
      <c r="A8354"/>
      <c r="B8354" s="27"/>
      <c r="C8354" s="27"/>
      <c r="D8354"/>
      <c r="E8354"/>
      <c r="F8354" s="27"/>
      <c r="G8354"/>
      <c r="H8354"/>
      <c r="I8354"/>
      <c r="X8354"/>
      <c r="Y8354"/>
      <c r="Z8354"/>
    </row>
    <row r="8355" spans="1:26" x14ac:dyDescent="0.2">
      <c r="A8355"/>
      <c r="B8355" s="27"/>
      <c r="C8355" s="27"/>
      <c r="D8355"/>
      <c r="E8355"/>
      <c r="F8355" s="27"/>
      <c r="G8355"/>
      <c r="H8355"/>
      <c r="I8355"/>
      <c r="X8355"/>
      <c r="Y8355"/>
      <c r="Z8355"/>
    </row>
    <row r="8356" spans="1:26" x14ac:dyDescent="0.2">
      <c r="A8356"/>
      <c r="B8356" s="27"/>
      <c r="C8356" s="27"/>
      <c r="D8356"/>
      <c r="E8356"/>
      <c r="F8356" s="27"/>
      <c r="G8356"/>
      <c r="H8356"/>
      <c r="I8356"/>
      <c r="X8356"/>
      <c r="Y8356"/>
      <c r="Z8356"/>
    </row>
    <row r="8357" spans="1:26" x14ac:dyDescent="0.2">
      <c r="A8357"/>
      <c r="B8357" s="27"/>
      <c r="C8357" s="27"/>
      <c r="D8357"/>
      <c r="E8357"/>
      <c r="F8357" s="27"/>
      <c r="G8357"/>
      <c r="H8357"/>
      <c r="I8357"/>
      <c r="X8357"/>
      <c r="Y8357"/>
      <c r="Z8357"/>
    </row>
    <row r="8358" spans="1:26" x14ac:dyDescent="0.2">
      <c r="A8358"/>
      <c r="B8358" s="27"/>
      <c r="C8358" s="27"/>
      <c r="D8358"/>
      <c r="E8358"/>
      <c r="F8358" s="27"/>
      <c r="G8358"/>
      <c r="H8358"/>
      <c r="I8358"/>
      <c r="X8358"/>
      <c r="Y8358"/>
      <c r="Z8358"/>
    </row>
    <row r="8359" spans="1:26" x14ac:dyDescent="0.2">
      <c r="A8359"/>
      <c r="B8359" s="27"/>
      <c r="C8359" s="27"/>
      <c r="D8359"/>
      <c r="E8359"/>
      <c r="F8359" s="27"/>
      <c r="G8359"/>
      <c r="H8359"/>
      <c r="I8359"/>
      <c r="X8359"/>
      <c r="Y8359"/>
      <c r="Z8359"/>
    </row>
    <row r="8360" spans="1:26" x14ac:dyDescent="0.2">
      <c r="A8360"/>
      <c r="B8360" s="27"/>
      <c r="C8360" s="27"/>
      <c r="D8360"/>
      <c r="E8360"/>
      <c r="F8360" s="27"/>
      <c r="G8360"/>
      <c r="H8360"/>
      <c r="I8360"/>
      <c r="X8360"/>
      <c r="Y8360"/>
      <c r="Z8360"/>
    </row>
    <row r="8361" spans="1:26" x14ac:dyDescent="0.2">
      <c r="A8361"/>
      <c r="B8361" s="27"/>
      <c r="C8361" s="27"/>
      <c r="D8361"/>
      <c r="E8361"/>
      <c r="F8361" s="27"/>
      <c r="G8361"/>
      <c r="H8361"/>
      <c r="I8361"/>
      <c r="X8361"/>
      <c r="Y8361"/>
      <c r="Z8361"/>
    </row>
    <row r="8362" spans="1:26" x14ac:dyDescent="0.2">
      <c r="A8362"/>
      <c r="B8362" s="27"/>
      <c r="C8362" s="27"/>
      <c r="D8362"/>
      <c r="E8362"/>
      <c r="F8362" s="27"/>
      <c r="G8362"/>
      <c r="H8362"/>
      <c r="I8362"/>
      <c r="X8362"/>
      <c r="Y8362"/>
      <c r="Z8362"/>
    </row>
    <row r="8363" spans="1:26" x14ac:dyDescent="0.2">
      <c r="A8363"/>
      <c r="B8363" s="27"/>
      <c r="C8363" s="27"/>
      <c r="D8363"/>
      <c r="E8363"/>
      <c r="F8363" s="27"/>
      <c r="G8363"/>
      <c r="H8363"/>
      <c r="I8363"/>
      <c r="X8363"/>
      <c r="Y8363"/>
      <c r="Z8363"/>
    </row>
    <row r="8364" spans="1:26" x14ac:dyDescent="0.2">
      <c r="A8364"/>
      <c r="B8364" s="27"/>
      <c r="C8364" s="27"/>
      <c r="D8364"/>
      <c r="E8364"/>
      <c r="F8364" s="27"/>
      <c r="G8364"/>
      <c r="H8364"/>
      <c r="I8364"/>
      <c r="X8364"/>
      <c r="Y8364"/>
      <c r="Z8364"/>
    </row>
    <row r="8365" spans="1:26" x14ac:dyDescent="0.2">
      <c r="A8365"/>
      <c r="B8365" s="27"/>
      <c r="C8365" s="27"/>
      <c r="D8365"/>
      <c r="E8365"/>
      <c r="F8365" s="27"/>
      <c r="G8365"/>
      <c r="H8365"/>
      <c r="I8365"/>
      <c r="X8365"/>
      <c r="Y8365"/>
      <c r="Z8365"/>
    </row>
    <row r="8366" spans="1:26" x14ac:dyDescent="0.2">
      <c r="A8366"/>
      <c r="B8366" s="27"/>
      <c r="C8366" s="27"/>
      <c r="D8366"/>
      <c r="E8366"/>
      <c r="F8366" s="27"/>
      <c r="G8366"/>
      <c r="H8366"/>
      <c r="I8366"/>
      <c r="X8366"/>
      <c r="Y8366"/>
      <c r="Z8366"/>
    </row>
    <row r="8367" spans="1:26" x14ac:dyDescent="0.2">
      <c r="A8367"/>
      <c r="B8367" s="27"/>
      <c r="C8367" s="27"/>
      <c r="D8367"/>
      <c r="E8367"/>
      <c r="F8367" s="27"/>
      <c r="G8367"/>
      <c r="H8367"/>
      <c r="I8367"/>
      <c r="X8367"/>
      <c r="Y8367"/>
      <c r="Z8367"/>
    </row>
    <row r="8368" spans="1:26" x14ac:dyDescent="0.2">
      <c r="A8368"/>
      <c r="B8368" s="27"/>
      <c r="C8368" s="27"/>
      <c r="D8368"/>
      <c r="E8368"/>
      <c r="F8368" s="27"/>
      <c r="G8368"/>
      <c r="H8368"/>
      <c r="I8368"/>
      <c r="X8368"/>
      <c r="Y8368"/>
      <c r="Z8368"/>
    </row>
    <row r="8369" spans="1:26" x14ac:dyDescent="0.2">
      <c r="A8369"/>
      <c r="B8369" s="27"/>
      <c r="C8369" s="27"/>
      <c r="D8369"/>
      <c r="E8369"/>
      <c r="F8369" s="27"/>
      <c r="G8369"/>
      <c r="H8369"/>
      <c r="I8369"/>
      <c r="X8369"/>
      <c r="Y8369"/>
      <c r="Z8369"/>
    </row>
    <row r="8370" spans="1:26" x14ac:dyDescent="0.2">
      <c r="A8370"/>
      <c r="B8370" s="27"/>
      <c r="C8370" s="27"/>
      <c r="D8370"/>
      <c r="E8370"/>
      <c r="F8370" s="27"/>
      <c r="G8370"/>
      <c r="H8370"/>
      <c r="I8370"/>
      <c r="X8370"/>
      <c r="Y8370"/>
      <c r="Z8370"/>
    </row>
    <row r="8371" spans="1:26" x14ac:dyDescent="0.2">
      <c r="A8371"/>
      <c r="B8371" s="27"/>
      <c r="C8371" s="27"/>
      <c r="D8371"/>
      <c r="E8371"/>
      <c r="F8371" s="27"/>
      <c r="G8371"/>
      <c r="H8371"/>
      <c r="I8371"/>
      <c r="X8371"/>
      <c r="Y8371"/>
      <c r="Z8371"/>
    </row>
    <row r="8372" spans="1:26" x14ac:dyDescent="0.2">
      <c r="A8372"/>
      <c r="B8372" s="27"/>
      <c r="C8372" s="27"/>
      <c r="D8372"/>
      <c r="E8372"/>
      <c r="F8372" s="27"/>
      <c r="G8372"/>
      <c r="H8372"/>
      <c r="I8372"/>
      <c r="X8372"/>
      <c r="Y8372"/>
      <c r="Z8372"/>
    </row>
    <row r="8373" spans="1:26" x14ac:dyDescent="0.2">
      <c r="A8373"/>
      <c r="B8373" s="27"/>
      <c r="C8373" s="27"/>
      <c r="D8373"/>
      <c r="E8373"/>
      <c r="F8373" s="27"/>
      <c r="G8373"/>
      <c r="H8373"/>
      <c r="I8373"/>
      <c r="X8373"/>
      <c r="Y8373"/>
      <c r="Z8373"/>
    </row>
    <row r="8374" spans="1:26" x14ac:dyDescent="0.2">
      <c r="A8374"/>
      <c r="B8374" s="27"/>
      <c r="C8374" s="27"/>
      <c r="D8374"/>
      <c r="E8374"/>
      <c r="F8374" s="27"/>
      <c r="G8374"/>
      <c r="H8374"/>
      <c r="I8374"/>
      <c r="X8374"/>
      <c r="Y8374"/>
      <c r="Z8374"/>
    </row>
    <row r="8375" spans="1:26" x14ac:dyDescent="0.2">
      <c r="A8375"/>
      <c r="B8375" s="27"/>
      <c r="C8375" s="27"/>
      <c r="D8375"/>
      <c r="E8375"/>
      <c r="F8375" s="27"/>
      <c r="G8375"/>
      <c r="H8375"/>
      <c r="I8375"/>
      <c r="X8375"/>
      <c r="Y8375"/>
      <c r="Z8375"/>
    </row>
    <row r="8376" spans="1:26" x14ac:dyDescent="0.2">
      <c r="A8376"/>
      <c r="B8376" s="27"/>
      <c r="C8376" s="27"/>
      <c r="D8376"/>
      <c r="E8376"/>
      <c r="F8376" s="27"/>
      <c r="G8376"/>
      <c r="H8376"/>
      <c r="I8376"/>
      <c r="X8376"/>
      <c r="Y8376"/>
      <c r="Z8376"/>
    </row>
    <row r="8377" spans="1:26" x14ac:dyDescent="0.2">
      <c r="A8377"/>
      <c r="B8377" s="27"/>
      <c r="C8377" s="27"/>
      <c r="D8377"/>
      <c r="E8377"/>
      <c r="F8377" s="27"/>
      <c r="G8377"/>
      <c r="H8377"/>
      <c r="I8377"/>
      <c r="X8377"/>
      <c r="Y8377"/>
      <c r="Z8377"/>
    </row>
    <row r="8378" spans="1:26" x14ac:dyDescent="0.2">
      <c r="A8378"/>
      <c r="B8378" s="27"/>
      <c r="C8378" s="27"/>
      <c r="D8378"/>
      <c r="E8378"/>
      <c r="F8378" s="27"/>
      <c r="G8378"/>
      <c r="H8378"/>
      <c r="I8378"/>
      <c r="X8378"/>
      <c r="Y8378"/>
      <c r="Z8378"/>
    </row>
    <row r="8379" spans="1:26" x14ac:dyDescent="0.2">
      <c r="A8379"/>
      <c r="B8379" s="27"/>
      <c r="C8379" s="27"/>
      <c r="D8379"/>
      <c r="E8379"/>
      <c r="F8379" s="27"/>
      <c r="G8379"/>
      <c r="H8379"/>
      <c r="I8379"/>
      <c r="X8379"/>
      <c r="Y8379"/>
      <c r="Z8379"/>
    </row>
    <row r="8380" spans="1:26" x14ac:dyDescent="0.2">
      <c r="A8380"/>
      <c r="B8380" s="27"/>
      <c r="C8380" s="27"/>
      <c r="D8380"/>
      <c r="E8380"/>
      <c r="F8380" s="27"/>
      <c r="G8380"/>
      <c r="H8380"/>
      <c r="I8380"/>
      <c r="X8380"/>
      <c r="Y8380"/>
      <c r="Z8380"/>
    </row>
    <row r="8381" spans="1:26" x14ac:dyDescent="0.2">
      <c r="A8381"/>
      <c r="B8381" s="27"/>
      <c r="C8381" s="27"/>
      <c r="D8381"/>
      <c r="E8381"/>
      <c r="F8381" s="27"/>
      <c r="G8381"/>
      <c r="H8381"/>
      <c r="I8381"/>
      <c r="X8381"/>
      <c r="Y8381"/>
      <c r="Z8381"/>
    </row>
    <row r="8382" spans="1:26" x14ac:dyDescent="0.2">
      <c r="A8382"/>
      <c r="B8382" s="27"/>
      <c r="C8382" s="27"/>
      <c r="D8382"/>
      <c r="E8382"/>
      <c r="F8382" s="27"/>
      <c r="G8382"/>
      <c r="H8382"/>
      <c r="I8382"/>
      <c r="X8382"/>
      <c r="Y8382"/>
      <c r="Z8382"/>
    </row>
    <row r="8383" spans="1:26" x14ac:dyDescent="0.2">
      <c r="A8383"/>
      <c r="B8383" s="27"/>
      <c r="C8383" s="27"/>
      <c r="D8383"/>
      <c r="E8383"/>
      <c r="F8383" s="27"/>
      <c r="G8383"/>
      <c r="H8383"/>
      <c r="I8383"/>
      <c r="X8383"/>
      <c r="Y8383"/>
      <c r="Z8383"/>
    </row>
    <row r="8384" spans="1:26" x14ac:dyDescent="0.2">
      <c r="A8384"/>
      <c r="B8384" s="27"/>
      <c r="C8384" s="27"/>
      <c r="D8384"/>
      <c r="E8384"/>
      <c r="F8384" s="27"/>
      <c r="G8384"/>
      <c r="H8384"/>
      <c r="I8384"/>
      <c r="X8384"/>
      <c r="Y8384"/>
      <c r="Z8384"/>
    </row>
    <row r="8385" spans="1:26" x14ac:dyDescent="0.2">
      <c r="A8385"/>
      <c r="B8385" s="27"/>
      <c r="C8385" s="27"/>
      <c r="D8385"/>
      <c r="E8385"/>
      <c r="F8385" s="27"/>
      <c r="G8385"/>
      <c r="H8385"/>
      <c r="I8385"/>
      <c r="X8385"/>
      <c r="Y8385"/>
      <c r="Z8385"/>
    </row>
    <row r="8386" spans="1:26" x14ac:dyDescent="0.2">
      <c r="A8386"/>
      <c r="B8386" s="27"/>
      <c r="C8386" s="27"/>
      <c r="D8386"/>
      <c r="E8386"/>
      <c r="F8386" s="27"/>
      <c r="G8386"/>
      <c r="H8386"/>
      <c r="I8386"/>
      <c r="X8386"/>
      <c r="Y8386"/>
      <c r="Z8386"/>
    </row>
    <row r="8387" spans="1:26" x14ac:dyDescent="0.2">
      <c r="A8387"/>
      <c r="B8387" s="27"/>
      <c r="C8387" s="27"/>
      <c r="D8387"/>
      <c r="E8387"/>
      <c r="F8387" s="27"/>
      <c r="G8387"/>
      <c r="H8387"/>
      <c r="I8387"/>
      <c r="X8387"/>
      <c r="Y8387"/>
      <c r="Z8387"/>
    </row>
    <row r="8388" spans="1:26" x14ac:dyDescent="0.2">
      <c r="A8388"/>
      <c r="B8388" s="27"/>
      <c r="C8388" s="27"/>
      <c r="D8388"/>
      <c r="E8388"/>
      <c r="F8388" s="27"/>
      <c r="G8388"/>
      <c r="H8388"/>
      <c r="I8388"/>
      <c r="X8388"/>
      <c r="Y8388"/>
      <c r="Z8388"/>
    </row>
    <row r="8389" spans="1:26" x14ac:dyDescent="0.2">
      <c r="A8389"/>
      <c r="B8389" s="27"/>
      <c r="C8389" s="27"/>
      <c r="D8389"/>
      <c r="E8389"/>
      <c r="F8389" s="27"/>
      <c r="G8389"/>
      <c r="H8389"/>
      <c r="I8389"/>
      <c r="X8389"/>
      <c r="Y8389"/>
      <c r="Z8389"/>
    </row>
    <row r="8390" spans="1:26" x14ac:dyDescent="0.2">
      <c r="A8390"/>
      <c r="B8390" s="27"/>
      <c r="C8390" s="27"/>
      <c r="D8390"/>
      <c r="E8390"/>
      <c r="F8390" s="27"/>
      <c r="G8390"/>
      <c r="H8390"/>
      <c r="I8390"/>
      <c r="X8390"/>
      <c r="Y8390"/>
      <c r="Z8390"/>
    </row>
    <row r="8391" spans="1:26" x14ac:dyDescent="0.2">
      <c r="A8391"/>
      <c r="B8391" s="27"/>
      <c r="C8391" s="27"/>
      <c r="D8391"/>
      <c r="E8391"/>
      <c r="F8391" s="27"/>
      <c r="G8391"/>
      <c r="H8391"/>
      <c r="I8391"/>
      <c r="X8391"/>
      <c r="Y8391"/>
      <c r="Z8391"/>
    </row>
    <row r="8392" spans="1:26" x14ac:dyDescent="0.2">
      <c r="A8392"/>
      <c r="B8392" s="27"/>
      <c r="C8392" s="27"/>
      <c r="D8392"/>
      <c r="E8392"/>
      <c r="F8392" s="27"/>
      <c r="G8392"/>
      <c r="H8392"/>
      <c r="I8392"/>
      <c r="X8392"/>
      <c r="Y8392"/>
      <c r="Z8392"/>
    </row>
    <row r="8393" spans="1:26" x14ac:dyDescent="0.2">
      <c r="A8393"/>
      <c r="B8393" s="27"/>
      <c r="C8393" s="27"/>
      <c r="D8393"/>
      <c r="E8393"/>
      <c r="F8393" s="27"/>
      <c r="G8393"/>
      <c r="H8393"/>
      <c r="I8393"/>
      <c r="X8393"/>
      <c r="Y8393"/>
      <c r="Z8393"/>
    </row>
    <row r="8394" spans="1:26" x14ac:dyDescent="0.2">
      <c r="A8394"/>
      <c r="B8394" s="27"/>
      <c r="C8394" s="27"/>
      <c r="D8394"/>
      <c r="E8394"/>
      <c r="F8394" s="27"/>
      <c r="G8394"/>
      <c r="H8394"/>
      <c r="I8394"/>
      <c r="X8394"/>
      <c r="Y8394"/>
      <c r="Z8394"/>
    </row>
    <row r="8395" spans="1:26" x14ac:dyDescent="0.2">
      <c r="A8395"/>
      <c r="B8395" s="27"/>
      <c r="C8395" s="27"/>
      <c r="D8395"/>
      <c r="E8395"/>
      <c r="F8395" s="27"/>
      <c r="G8395"/>
      <c r="H8395"/>
      <c r="I8395"/>
      <c r="X8395"/>
      <c r="Y8395"/>
      <c r="Z8395"/>
    </row>
    <row r="8396" spans="1:26" x14ac:dyDescent="0.2">
      <c r="A8396"/>
      <c r="B8396" s="27"/>
      <c r="C8396" s="27"/>
      <c r="D8396"/>
      <c r="E8396"/>
      <c r="F8396" s="27"/>
      <c r="G8396"/>
      <c r="H8396"/>
      <c r="I8396"/>
      <c r="X8396"/>
      <c r="Y8396"/>
      <c r="Z8396"/>
    </row>
    <row r="8397" spans="1:26" x14ac:dyDescent="0.2">
      <c r="A8397"/>
      <c r="B8397" s="27"/>
      <c r="C8397" s="27"/>
      <c r="D8397"/>
      <c r="E8397"/>
      <c r="F8397" s="27"/>
      <c r="G8397"/>
      <c r="H8397"/>
      <c r="I8397"/>
      <c r="X8397"/>
      <c r="Y8397"/>
      <c r="Z8397"/>
    </row>
    <row r="8398" spans="1:26" x14ac:dyDescent="0.2">
      <c r="A8398"/>
      <c r="B8398" s="27"/>
      <c r="C8398" s="27"/>
      <c r="D8398"/>
      <c r="E8398"/>
      <c r="F8398" s="27"/>
      <c r="G8398"/>
      <c r="H8398"/>
      <c r="I8398"/>
      <c r="X8398"/>
      <c r="Y8398"/>
      <c r="Z8398"/>
    </row>
    <row r="8399" spans="1:26" x14ac:dyDescent="0.2">
      <c r="A8399"/>
      <c r="B8399" s="27"/>
      <c r="C8399" s="27"/>
      <c r="D8399"/>
      <c r="E8399"/>
      <c r="F8399" s="27"/>
      <c r="G8399"/>
      <c r="H8399"/>
      <c r="I8399"/>
      <c r="X8399"/>
      <c r="Y8399"/>
      <c r="Z8399"/>
    </row>
    <row r="8400" spans="1:26" x14ac:dyDescent="0.2">
      <c r="A8400"/>
      <c r="B8400" s="27"/>
      <c r="C8400" s="27"/>
      <c r="D8400"/>
      <c r="E8400"/>
      <c r="F8400" s="27"/>
      <c r="G8400"/>
      <c r="H8400"/>
      <c r="I8400"/>
      <c r="X8400"/>
      <c r="Y8400"/>
      <c r="Z8400"/>
    </row>
    <row r="8401" spans="1:26" x14ac:dyDescent="0.2">
      <c r="A8401"/>
      <c r="B8401" s="27"/>
      <c r="C8401" s="27"/>
      <c r="D8401"/>
      <c r="E8401"/>
      <c r="F8401" s="27"/>
      <c r="G8401"/>
      <c r="H8401"/>
      <c r="I8401"/>
      <c r="X8401"/>
      <c r="Y8401"/>
      <c r="Z8401"/>
    </row>
    <row r="8402" spans="1:26" x14ac:dyDescent="0.2">
      <c r="A8402"/>
      <c r="B8402" s="27"/>
      <c r="C8402" s="27"/>
      <c r="D8402"/>
      <c r="E8402"/>
      <c r="F8402" s="27"/>
      <c r="G8402"/>
      <c r="H8402"/>
      <c r="I8402"/>
      <c r="X8402"/>
      <c r="Y8402"/>
      <c r="Z8402"/>
    </row>
    <row r="8403" spans="1:26" x14ac:dyDescent="0.2">
      <c r="A8403"/>
      <c r="B8403" s="27"/>
      <c r="C8403" s="27"/>
      <c r="D8403"/>
      <c r="E8403"/>
      <c r="F8403" s="27"/>
      <c r="G8403"/>
      <c r="H8403"/>
      <c r="I8403"/>
      <c r="X8403"/>
      <c r="Y8403"/>
      <c r="Z8403"/>
    </row>
    <row r="8404" spans="1:26" x14ac:dyDescent="0.2">
      <c r="A8404"/>
      <c r="B8404" s="27"/>
      <c r="C8404" s="27"/>
      <c r="D8404"/>
      <c r="E8404"/>
      <c r="F8404" s="27"/>
      <c r="G8404"/>
      <c r="H8404"/>
      <c r="I8404"/>
      <c r="X8404"/>
      <c r="Y8404"/>
      <c r="Z8404"/>
    </row>
    <row r="8405" spans="1:26" x14ac:dyDescent="0.2">
      <c r="A8405"/>
      <c r="B8405" s="27"/>
      <c r="C8405" s="27"/>
      <c r="D8405"/>
      <c r="E8405"/>
      <c r="F8405" s="27"/>
      <c r="G8405"/>
      <c r="H8405"/>
      <c r="I8405"/>
      <c r="X8405"/>
      <c r="Y8405"/>
      <c r="Z8405"/>
    </row>
    <row r="8406" spans="1:26" x14ac:dyDescent="0.2">
      <c r="A8406"/>
      <c r="B8406" s="27"/>
      <c r="C8406" s="27"/>
      <c r="D8406"/>
      <c r="E8406"/>
      <c r="F8406" s="27"/>
      <c r="G8406"/>
      <c r="H8406"/>
      <c r="I8406"/>
      <c r="X8406"/>
      <c r="Y8406"/>
      <c r="Z8406"/>
    </row>
    <row r="8407" spans="1:26" x14ac:dyDescent="0.2">
      <c r="A8407"/>
      <c r="B8407" s="27"/>
      <c r="C8407" s="27"/>
      <c r="D8407"/>
      <c r="E8407"/>
      <c r="F8407" s="27"/>
      <c r="G8407"/>
      <c r="H8407"/>
      <c r="I8407"/>
      <c r="X8407"/>
      <c r="Y8407"/>
      <c r="Z8407"/>
    </row>
    <row r="8408" spans="1:26" x14ac:dyDescent="0.2">
      <c r="A8408"/>
      <c r="B8408" s="27"/>
      <c r="C8408" s="27"/>
      <c r="D8408"/>
      <c r="E8408"/>
      <c r="F8408" s="27"/>
      <c r="G8408"/>
      <c r="H8408"/>
      <c r="I8408"/>
      <c r="X8408"/>
      <c r="Y8408"/>
      <c r="Z8408"/>
    </row>
    <row r="8409" spans="1:26" x14ac:dyDescent="0.2">
      <c r="A8409"/>
      <c r="B8409" s="27"/>
      <c r="C8409" s="27"/>
      <c r="D8409"/>
      <c r="E8409"/>
      <c r="F8409" s="27"/>
      <c r="G8409"/>
      <c r="H8409"/>
      <c r="I8409"/>
      <c r="X8409"/>
      <c r="Y8409"/>
      <c r="Z8409"/>
    </row>
    <row r="8410" spans="1:26" x14ac:dyDescent="0.2">
      <c r="A8410"/>
      <c r="B8410" s="27"/>
      <c r="C8410" s="27"/>
      <c r="D8410"/>
      <c r="E8410"/>
      <c r="F8410" s="27"/>
      <c r="G8410"/>
      <c r="H8410"/>
      <c r="I8410"/>
      <c r="X8410"/>
      <c r="Y8410"/>
      <c r="Z8410"/>
    </row>
    <row r="8411" spans="1:26" x14ac:dyDescent="0.2">
      <c r="A8411"/>
      <c r="B8411" s="27"/>
      <c r="C8411" s="27"/>
      <c r="D8411"/>
      <c r="E8411"/>
      <c r="F8411" s="27"/>
      <c r="G8411"/>
      <c r="H8411"/>
      <c r="I8411"/>
      <c r="X8411"/>
      <c r="Y8411"/>
      <c r="Z8411"/>
    </row>
    <row r="8412" spans="1:26" x14ac:dyDescent="0.2">
      <c r="A8412"/>
      <c r="B8412" s="27"/>
      <c r="C8412" s="27"/>
      <c r="D8412"/>
      <c r="E8412"/>
      <c r="F8412" s="27"/>
      <c r="G8412"/>
      <c r="H8412"/>
      <c r="I8412"/>
      <c r="X8412"/>
      <c r="Y8412"/>
      <c r="Z8412"/>
    </row>
    <row r="8413" spans="1:26" x14ac:dyDescent="0.2">
      <c r="A8413"/>
      <c r="B8413" s="27"/>
      <c r="C8413" s="27"/>
      <c r="D8413"/>
      <c r="E8413"/>
      <c r="F8413" s="27"/>
      <c r="G8413"/>
      <c r="H8413"/>
      <c r="I8413"/>
      <c r="X8413"/>
      <c r="Y8413"/>
      <c r="Z8413"/>
    </row>
    <row r="8414" spans="1:26" x14ac:dyDescent="0.2">
      <c r="A8414"/>
      <c r="B8414" s="27"/>
      <c r="C8414" s="27"/>
      <c r="D8414"/>
      <c r="E8414"/>
      <c r="F8414" s="27"/>
      <c r="G8414"/>
      <c r="H8414"/>
      <c r="I8414"/>
      <c r="X8414"/>
      <c r="Y8414"/>
      <c r="Z8414"/>
    </row>
    <row r="8415" spans="1:26" x14ac:dyDescent="0.2">
      <c r="A8415"/>
      <c r="B8415" s="27"/>
      <c r="C8415" s="27"/>
      <c r="D8415"/>
      <c r="E8415"/>
      <c r="F8415" s="27"/>
      <c r="G8415"/>
      <c r="H8415"/>
      <c r="I8415"/>
      <c r="X8415"/>
      <c r="Y8415"/>
      <c r="Z8415"/>
    </row>
    <row r="8416" spans="1:26" x14ac:dyDescent="0.2">
      <c r="A8416"/>
      <c r="B8416" s="27"/>
      <c r="C8416" s="27"/>
      <c r="D8416"/>
      <c r="E8416"/>
      <c r="F8416" s="27"/>
      <c r="G8416"/>
      <c r="H8416"/>
      <c r="I8416"/>
      <c r="X8416"/>
      <c r="Y8416"/>
      <c r="Z8416"/>
    </row>
    <row r="8417" spans="1:26" x14ac:dyDescent="0.2">
      <c r="A8417"/>
      <c r="B8417" s="27"/>
      <c r="C8417" s="27"/>
      <c r="D8417"/>
      <c r="E8417"/>
      <c r="F8417" s="27"/>
      <c r="G8417"/>
      <c r="H8417"/>
      <c r="I8417"/>
      <c r="X8417"/>
      <c r="Y8417"/>
      <c r="Z8417"/>
    </row>
    <row r="8418" spans="1:26" x14ac:dyDescent="0.2">
      <c r="A8418"/>
      <c r="B8418" s="27"/>
      <c r="C8418" s="27"/>
      <c r="D8418"/>
      <c r="E8418"/>
      <c r="F8418" s="27"/>
      <c r="G8418"/>
      <c r="H8418"/>
      <c r="I8418"/>
      <c r="X8418"/>
      <c r="Y8418"/>
      <c r="Z8418"/>
    </row>
    <row r="8419" spans="1:26" x14ac:dyDescent="0.2">
      <c r="A8419"/>
      <c r="B8419" s="27"/>
      <c r="C8419" s="27"/>
      <c r="D8419"/>
      <c r="E8419"/>
      <c r="F8419" s="27"/>
      <c r="G8419"/>
      <c r="H8419"/>
      <c r="I8419"/>
      <c r="X8419"/>
      <c r="Y8419"/>
      <c r="Z8419"/>
    </row>
    <row r="8420" spans="1:26" x14ac:dyDescent="0.2">
      <c r="A8420"/>
      <c r="B8420" s="27"/>
      <c r="C8420" s="27"/>
      <c r="D8420"/>
      <c r="E8420"/>
      <c r="F8420" s="27"/>
      <c r="G8420"/>
      <c r="H8420"/>
      <c r="I8420"/>
      <c r="X8420"/>
      <c r="Y8420"/>
      <c r="Z8420"/>
    </row>
    <row r="8421" spans="1:26" x14ac:dyDescent="0.2">
      <c r="A8421"/>
      <c r="B8421" s="27"/>
      <c r="C8421" s="27"/>
      <c r="D8421"/>
      <c r="E8421"/>
      <c r="F8421" s="27"/>
      <c r="G8421"/>
      <c r="H8421"/>
      <c r="I8421"/>
      <c r="X8421"/>
      <c r="Y8421"/>
      <c r="Z8421"/>
    </row>
    <row r="8422" spans="1:26" x14ac:dyDescent="0.2">
      <c r="A8422"/>
      <c r="B8422" s="27"/>
      <c r="C8422" s="27"/>
      <c r="D8422"/>
      <c r="E8422"/>
      <c r="F8422" s="27"/>
      <c r="G8422"/>
      <c r="H8422"/>
      <c r="I8422"/>
      <c r="X8422"/>
      <c r="Y8422"/>
      <c r="Z8422"/>
    </row>
    <row r="8423" spans="1:26" x14ac:dyDescent="0.2">
      <c r="A8423"/>
      <c r="B8423" s="27"/>
      <c r="C8423" s="27"/>
      <c r="D8423"/>
      <c r="E8423"/>
      <c r="F8423" s="27"/>
      <c r="G8423"/>
      <c r="H8423"/>
      <c r="I8423"/>
      <c r="X8423"/>
      <c r="Y8423"/>
      <c r="Z8423"/>
    </row>
    <row r="8424" spans="1:26" x14ac:dyDescent="0.2">
      <c r="A8424"/>
      <c r="B8424" s="27"/>
      <c r="C8424" s="27"/>
      <c r="D8424"/>
      <c r="E8424"/>
      <c r="F8424" s="27"/>
      <c r="G8424"/>
      <c r="H8424"/>
      <c r="I8424"/>
      <c r="X8424"/>
      <c r="Y8424"/>
      <c r="Z8424"/>
    </row>
    <row r="8425" spans="1:26" x14ac:dyDescent="0.2">
      <c r="A8425"/>
      <c r="B8425" s="27"/>
      <c r="C8425" s="27"/>
      <c r="D8425"/>
      <c r="E8425"/>
      <c r="F8425" s="27"/>
      <c r="G8425"/>
      <c r="H8425"/>
      <c r="I8425"/>
      <c r="X8425"/>
      <c r="Y8425"/>
      <c r="Z8425"/>
    </row>
    <row r="8426" spans="1:26" x14ac:dyDescent="0.2">
      <c r="A8426"/>
      <c r="B8426" s="27"/>
      <c r="C8426" s="27"/>
      <c r="D8426"/>
      <c r="E8426"/>
      <c r="F8426" s="27"/>
      <c r="G8426"/>
      <c r="H8426"/>
      <c r="I8426"/>
      <c r="X8426"/>
      <c r="Y8426"/>
      <c r="Z8426"/>
    </row>
    <row r="8427" spans="1:26" x14ac:dyDescent="0.2">
      <c r="A8427"/>
      <c r="B8427" s="27"/>
      <c r="C8427" s="27"/>
      <c r="D8427"/>
      <c r="E8427"/>
      <c r="F8427" s="27"/>
      <c r="G8427"/>
      <c r="H8427"/>
      <c r="I8427"/>
      <c r="X8427"/>
      <c r="Y8427"/>
      <c r="Z8427"/>
    </row>
    <row r="8428" spans="1:26" x14ac:dyDescent="0.2">
      <c r="A8428"/>
      <c r="B8428" s="27"/>
      <c r="C8428" s="27"/>
      <c r="D8428"/>
      <c r="E8428"/>
      <c r="F8428" s="27"/>
      <c r="G8428"/>
      <c r="H8428"/>
      <c r="I8428"/>
      <c r="X8428"/>
      <c r="Y8428"/>
      <c r="Z8428"/>
    </row>
    <row r="8429" spans="1:26" x14ac:dyDescent="0.2">
      <c r="A8429"/>
      <c r="B8429" s="27"/>
      <c r="C8429" s="27"/>
      <c r="D8429"/>
      <c r="E8429"/>
      <c r="F8429" s="27"/>
      <c r="G8429"/>
      <c r="H8429"/>
      <c r="I8429"/>
      <c r="X8429"/>
      <c r="Y8429"/>
      <c r="Z8429"/>
    </row>
    <row r="8430" spans="1:26" x14ac:dyDescent="0.2">
      <c r="A8430"/>
      <c r="B8430" s="27"/>
      <c r="C8430" s="27"/>
      <c r="D8430"/>
      <c r="E8430"/>
      <c r="F8430" s="27"/>
      <c r="G8430"/>
      <c r="H8430"/>
      <c r="I8430"/>
      <c r="X8430"/>
      <c r="Y8430"/>
      <c r="Z8430"/>
    </row>
    <row r="8431" spans="1:26" x14ac:dyDescent="0.2">
      <c r="A8431"/>
      <c r="B8431" s="27"/>
      <c r="C8431" s="27"/>
      <c r="D8431"/>
      <c r="E8431"/>
      <c r="F8431" s="27"/>
      <c r="G8431"/>
      <c r="H8431"/>
      <c r="I8431"/>
      <c r="X8431"/>
      <c r="Y8431"/>
      <c r="Z8431"/>
    </row>
    <row r="8432" spans="1:26" x14ac:dyDescent="0.2">
      <c r="A8432"/>
      <c r="B8432" s="27"/>
      <c r="C8432" s="27"/>
      <c r="D8432"/>
      <c r="E8432"/>
      <c r="F8432" s="27"/>
      <c r="G8432"/>
      <c r="H8432"/>
      <c r="I8432"/>
      <c r="X8432"/>
      <c r="Y8432"/>
      <c r="Z8432"/>
    </row>
    <row r="8433" spans="1:26" x14ac:dyDescent="0.2">
      <c r="A8433"/>
      <c r="B8433" s="27"/>
      <c r="C8433" s="27"/>
      <c r="D8433"/>
      <c r="E8433"/>
      <c r="F8433" s="27"/>
      <c r="G8433"/>
      <c r="H8433"/>
      <c r="I8433"/>
      <c r="X8433"/>
      <c r="Y8433"/>
      <c r="Z8433"/>
    </row>
    <row r="8434" spans="1:26" x14ac:dyDescent="0.2">
      <c r="A8434"/>
      <c r="B8434" s="27"/>
      <c r="C8434" s="27"/>
      <c r="D8434"/>
      <c r="E8434"/>
      <c r="F8434" s="27"/>
      <c r="G8434"/>
      <c r="H8434"/>
      <c r="I8434"/>
      <c r="X8434"/>
      <c r="Y8434"/>
      <c r="Z8434"/>
    </row>
    <row r="8435" spans="1:26" x14ac:dyDescent="0.2">
      <c r="A8435"/>
      <c r="B8435" s="27"/>
      <c r="C8435" s="27"/>
      <c r="D8435"/>
      <c r="E8435"/>
      <c r="F8435" s="27"/>
      <c r="G8435"/>
      <c r="H8435"/>
      <c r="I8435"/>
      <c r="X8435"/>
      <c r="Y8435"/>
      <c r="Z8435"/>
    </row>
    <row r="8436" spans="1:26" x14ac:dyDescent="0.2">
      <c r="A8436"/>
      <c r="B8436" s="27"/>
      <c r="C8436" s="27"/>
      <c r="D8436"/>
      <c r="E8436"/>
      <c r="F8436" s="27"/>
      <c r="G8436"/>
      <c r="H8436"/>
      <c r="I8436"/>
      <c r="X8436"/>
      <c r="Y8436"/>
      <c r="Z8436"/>
    </row>
    <row r="8437" spans="1:26" x14ac:dyDescent="0.2">
      <c r="A8437"/>
      <c r="B8437" s="27"/>
      <c r="C8437" s="27"/>
      <c r="D8437"/>
      <c r="E8437"/>
      <c r="F8437" s="27"/>
      <c r="G8437"/>
      <c r="H8437"/>
      <c r="I8437"/>
      <c r="X8437"/>
      <c r="Y8437"/>
      <c r="Z8437"/>
    </row>
    <row r="8438" spans="1:26" x14ac:dyDescent="0.2">
      <c r="A8438"/>
      <c r="B8438" s="27"/>
      <c r="C8438" s="27"/>
      <c r="D8438"/>
      <c r="E8438"/>
      <c r="F8438" s="27"/>
      <c r="G8438"/>
      <c r="H8438"/>
      <c r="I8438"/>
      <c r="X8438"/>
      <c r="Y8438"/>
      <c r="Z8438"/>
    </row>
    <row r="8439" spans="1:26" x14ac:dyDescent="0.2">
      <c r="A8439"/>
      <c r="B8439" s="27"/>
      <c r="C8439" s="27"/>
      <c r="D8439"/>
      <c r="E8439"/>
      <c r="F8439" s="27"/>
      <c r="G8439"/>
      <c r="H8439"/>
      <c r="I8439"/>
      <c r="X8439"/>
      <c r="Y8439"/>
      <c r="Z8439"/>
    </row>
    <row r="8440" spans="1:26" x14ac:dyDescent="0.2">
      <c r="A8440"/>
      <c r="B8440" s="27"/>
      <c r="C8440" s="27"/>
      <c r="D8440"/>
      <c r="E8440"/>
      <c r="F8440" s="27"/>
      <c r="G8440"/>
      <c r="H8440"/>
      <c r="I8440"/>
      <c r="X8440"/>
      <c r="Y8440"/>
      <c r="Z8440"/>
    </row>
    <row r="8441" spans="1:26" x14ac:dyDescent="0.2">
      <c r="A8441"/>
      <c r="B8441" s="27"/>
      <c r="C8441" s="27"/>
      <c r="D8441"/>
      <c r="E8441"/>
      <c r="F8441" s="27"/>
      <c r="G8441"/>
      <c r="H8441"/>
      <c r="I8441"/>
      <c r="X8441"/>
      <c r="Y8441"/>
      <c r="Z8441"/>
    </row>
    <row r="8442" spans="1:26" x14ac:dyDescent="0.2">
      <c r="A8442"/>
      <c r="B8442" s="27"/>
      <c r="C8442" s="27"/>
      <c r="D8442"/>
      <c r="E8442"/>
      <c r="F8442" s="27"/>
      <c r="G8442"/>
      <c r="H8442"/>
      <c r="I8442"/>
      <c r="X8442"/>
      <c r="Y8442"/>
      <c r="Z8442"/>
    </row>
    <row r="8443" spans="1:26" x14ac:dyDescent="0.2">
      <c r="A8443"/>
      <c r="B8443" s="27"/>
      <c r="C8443" s="27"/>
      <c r="D8443"/>
      <c r="E8443"/>
      <c r="F8443" s="27"/>
      <c r="G8443"/>
      <c r="H8443"/>
      <c r="I8443"/>
      <c r="X8443"/>
      <c r="Y8443"/>
      <c r="Z8443"/>
    </row>
    <row r="8444" spans="1:26" x14ac:dyDescent="0.2">
      <c r="A8444"/>
      <c r="B8444" s="27"/>
      <c r="C8444" s="27"/>
      <c r="D8444"/>
      <c r="E8444"/>
      <c r="F8444" s="27"/>
      <c r="G8444"/>
      <c r="H8444"/>
      <c r="I8444"/>
      <c r="X8444"/>
      <c r="Y8444"/>
      <c r="Z8444"/>
    </row>
    <row r="8445" spans="1:26" x14ac:dyDescent="0.2">
      <c r="A8445"/>
      <c r="B8445" s="27"/>
      <c r="C8445" s="27"/>
      <c r="D8445"/>
      <c r="E8445"/>
      <c r="F8445" s="27"/>
      <c r="G8445"/>
      <c r="H8445"/>
      <c r="I8445"/>
      <c r="X8445"/>
      <c r="Y8445"/>
      <c r="Z8445"/>
    </row>
    <row r="8446" spans="1:26" x14ac:dyDescent="0.2">
      <c r="A8446"/>
      <c r="B8446" s="27"/>
      <c r="C8446" s="27"/>
      <c r="D8446"/>
      <c r="E8446"/>
      <c r="F8446" s="27"/>
      <c r="G8446"/>
      <c r="H8446"/>
      <c r="I8446"/>
      <c r="X8446"/>
      <c r="Y8446"/>
      <c r="Z8446"/>
    </row>
    <row r="8447" spans="1:26" x14ac:dyDescent="0.2">
      <c r="A8447"/>
      <c r="B8447" s="27"/>
      <c r="C8447" s="27"/>
      <c r="D8447"/>
      <c r="E8447"/>
      <c r="F8447" s="27"/>
      <c r="G8447"/>
      <c r="H8447"/>
      <c r="I8447"/>
      <c r="X8447"/>
      <c r="Y8447"/>
      <c r="Z8447"/>
    </row>
    <row r="8448" spans="1:26" x14ac:dyDescent="0.2">
      <c r="A8448"/>
      <c r="B8448" s="27"/>
      <c r="C8448" s="27"/>
      <c r="D8448"/>
      <c r="E8448"/>
      <c r="F8448" s="27"/>
      <c r="G8448"/>
      <c r="H8448"/>
      <c r="I8448"/>
      <c r="X8448"/>
      <c r="Y8448"/>
      <c r="Z8448"/>
    </row>
    <row r="8449" spans="1:26" x14ac:dyDescent="0.2">
      <c r="A8449"/>
      <c r="B8449" s="27"/>
      <c r="C8449" s="27"/>
      <c r="D8449"/>
      <c r="E8449"/>
      <c r="F8449" s="27"/>
      <c r="G8449"/>
      <c r="H8449"/>
      <c r="I8449"/>
      <c r="X8449"/>
      <c r="Y8449"/>
      <c r="Z8449"/>
    </row>
    <row r="8450" spans="1:26" x14ac:dyDescent="0.2">
      <c r="A8450"/>
      <c r="B8450" s="27"/>
      <c r="C8450" s="27"/>
      <c r="D8450"/>
      <c r="E8450"/>
      <c r="F8450" s="27"/>
      <c r="G8450"/>
      <c r="H8450"/>
      <c r="I8450"/>
      <c r="X8450"/>
      <c r="Y8450"/>
      <c r="Z8450"/>
    </row>
    <row r="8451" spans="1:26" x14ac:dyDescent="0.2">
      <c r="A8451"/>
      <c r="B8451" s="27"/>
      <c r="C8451" s="27"/>
      <c r="D8451"/>
      <c r="E8451"/>
      <c r="F8451" s="27"/>
      <c r="G8451"/>
      <c r="H8451"/>
      <c r="I8451"/>
      <c r="X8451"/>
      <c r="Y8451"/>
      <c r="Z8451"/>
    </row>
    <row r="8452" spans="1:26" x14ac:dyDescent="0.2">
      <c r="A8452"/>
      <c r="B8452" s="27"/>
      <c r="C8452" s="27"/>
      <c r="D8452"/>
      <c r="E8452"/>
      <c r="F8452" s="27"/>
      <c r="G8452"/>
      <c r="H8452"/>
      <c r="I8452"/>
      <c r="X8452"/>
      <c r="Y8452"/>
      <c r="Z8452"/>
    </row>
    <row r="8453" spans="1:26" x14ac:dyDescent="0.2">
      <c r="A8453"/>
      <c r="B8453" s="27"/>
      <c r="C8453" s="27"/>
      <c r="D8453"/>
      <c r="E8453"/>
      <c r="F8453" s="27"/>
      <c r="G8453"/>
      <c r="H8453"/>
      <c r="I8453"/>
      <c r="X8453"/>
      <c r="Y8453"/>
      <c r="Z8453"/>
    </row>
    <row r="8454" spans="1:26" x14ac:dyDescent="0.2">
      <c r="A8454"/>
      <c r="B8454" s="27"/>
      <c r="C8454" s="27"/>
      <c r="D8454"/>
      <c r="E8454"/>
      <c r="F8454" s="27"/>
      <c r="G8454"/>
      <c r="H8454"/>
      <c r="I8454"/>
      <c r="X8454"/>
      <c r="Y8454"/>
      <c r="Z8454"/>
    </row>
    <row r="8455" spans="1:26" x14ac:dyDescent="0.2">
      <c r="A8455"/>
      <c r="B8455" s="27"/>
      <c r="C8455" s="27"/>
      <c r="D8455"/>
      <c r="E8455"/>
      <c r="F8455" s="27"/>
      <c r="G8455"/>
      <c r="H8455"/>
      <c r="I8455"/>
      <c r="X8455"/>
      <c r="Y8455"/>
      <c r="Z8455"/>
    </row>
    <row r="8456" spans="1:26" x14ac:dyDescent="0.2">
      <c r="A8456"/>
      <c r="B8456" s="27"/>
      <c r="C8456" s="27"/>
      <c r="D8456"/>
      <c r="E8456"/>
      <c r="F8456" s="27"/>
      <c r="G8456"/>
      <c r="H8456"/>
      <c r="I8456"/>
      <c r="X8456"/>
      <c r="Y8456"/>
      <c r="Z8456"/>
    </row>
    <row r="8457" spans="1:26" x14ac:dyDescent="0.2">
      <c r="A8457"/>
      <c r="B8457" s="27"/>
      <c r="C8457" s="27"/>
      <c r="D8457"/>
      <c r="E8457"/>
      <c r="F8457" s="27"/>
      <c r="G8457"/>
      <c r="H8457"/>
      <c r="I8457"/>
      <c r="X8457"/>
      <c r="Y8457"/>
      <c r="Z8457"/>
    </row>
    <row r="8458" spans="1:26" x14ac:dyDescent="0.2">
      <c r="A8458"/>
      <c r="B8458" s="27"/>
      <c r="C8458" s="27"/>
      <c r="D8458"/>
      <c r="E8458"/>
      <c r="F8458" s="27"/>
      <c r="G8458"/>
      <c r="H8458"/>
      <c r="I8458"/>
      <c r="X8458"/>
      <c r="Y8458"/>
      <c r="Z8458"/>
    </row>
    <row r="8459" spans="1:26" x14ac:dyDescent="0.2">
      <c r="A8459"/>
      <c r="B8459" s="27"/>
      <c r="C8459" s="27"/>
      <c r="D8459"/>
      <c r="E8459"/>
      <c r="F8459" s="27"/>
      <c r="G8459"/>
      <c r="H8459"/>
      <c r="I8459"/>
      <c r="X8459"/>
      <c r="Y8459"/>
      <c r="Z8459"/>
    </row>
    <row r="8460" spans="1:26" x14ac:dyDescent="0.2">
      <c r="A8460"/>
      <c r="B8460" s="27"/>
      <c r="C8460" s="27"/>
      <c r="D8460"/>
      <c r="E8460"/>
      <c r="F8460" s="27"/>
      <c r="G8460"/>
      <c r="H8460"/>
      <c r="I8460"/>
      <c r="X8460"/>
      <c r="Y8460"/>
      <c r="Z8460"/>
    </row>
    <row r="8461" spans="1:26" x14ac:dyDescent="0.2">
      <c r="A8461"/>
      <c r="B8461" s="27"/>
      <c r="C8461" s="27"/>
      <c r="D8461"/>
      <c r="E8461"/>
      <c r="F8461" s="27"/>
      <c r="G8461"/>
      <c r="H8461"/>
      <c r="I8461"/>
      <c r="X8461"/>
      <c r="Y8461"/>
      <c r="Z8461"/>
    </row>
    <row r="8462" spans="1:26" x14ac:dyDescent="0.2">
      <c r="A8462"/>
      <c r="B8462" s="27"/>
      <c r="C8462" s="27"/>
      <c r="D8462"/>
      <c r="E8462"/>
      <c r="F8462" s="27"/>
      <c r="G8462"/>
      <c r="H8462"/>
      <c r="I8462"/>
      <c r="X8462"/>
      <c r="Y8462"/>
      <c r="Z8462"/>
    </row>
    <row r="8463" spans="1:26" x14ac:dyDescent="0.2">
      <c r="A8463"/>
      <c r="B8463" s="27"/>
      <c r="C8463" s="27"/>
      <c r="D8463"/>
      <c r="E8463"/>
      <c r="F8463" s="27"/>
      <c r="G8463"/>
      <c r="H8463"/>
      <c r="I8463"/>
      <c r="X8463"/>
      <c r="Y8463"/>
      <c r="Z8463"/>
    </row>
    <row r="8464" spans="1:26" x14ac:dyDescent="0.2">
      <c r="A8464"/>
      <c r="B8464" s="27"/>
      <c r="C8464" s="27"/>
      <c r="D8464"/>
      <c r="E8464"/>
      <c r="F8464" s="27"/>
      <c r="G8464"/>
      <c r="H8464"/>
      <c r="I8464"/>
      <c r="X8464"/>
      <c r="Y8464"/>
      <c r="Z8464"/>
    </row>
    <row r="8465" spans="1:26" x14ac:dyDescent="0.2">
      <c r="A8465"/>
      <c r="B8465" s="27"/>
      <c r="C8465" s="27"/>
      <c r="D8465"/>
      <c r="E8465"/>
      <c r="F8465" s="27"/>
      <c r="G8465"/>
      <c r="H8465"/>
      <c r="I8465"/>
      <c r="X8465"/>
      <c r="Y8465"/>
      <c r="Z8465"/>
    </row>
    <row r="8466" spans="1:26" x14ac:dyDescent="0.2">
      <c r="A8466"/>
      <c r="B8466" s="27"/>
      <c r="C8466" s="27"/>
      <c r="D8466"/>
      <c r="E8466"/>
      <c r="F8466" s="27"/>
      <c r="G8466"/>
      <c r="H8466"/>
      <c r="I8466"/>
      <c r="X8466"/>
      <c r="Y8466"/>
      <c r="Z8466"/>
    </row>
    <row r="8467" spans="1:26" x14ac:dyDescent="0.2">
      <c r="A8467"/>
      <c r="B8467" s="27"/>
      <c r="C8467" s="27"/>
      <c r="D8467"/>
      <c r="E8467"/>
      <c r="F8467" s="27"/>
      <c r="G8467"/>
      <c r="H8467"/>
      <c r="I8467"/>
      <c r="X8467"/>
      <c r="Y8467"/>
      <c r="Z8467"/>
    </row>
    <row r="8468" spans="1:26" x14ac:dyDescent="0.2">
      <c r="A8468"/>
      <c r="B8468" s="27"/>
      <c r="C8468" s="27"/>
      <c r="D8468"/>
      <c r="E8468"/>
      <c r="F8468" s="27"/>
      <c r="G8468"/>
      <c r="H8468"/>
      <c r="I8468"/>
      <c r="X8468"/>
      <c r="Y8468"/>
      <c r="Z8468"/>
    </row>
    <row r="8469" spans="1:26" x14ac:dyDescent="0.2">
      <c r="A8469"/>
      <c r="B8469" s="27"/>
      <c r="C8469" s="27"/>
      <c r="D8469"/>
      <c r="E8469"/>
      <c r="F8469" s="27"/>
      <c r="G8469"/>
      <c r="H8469"/>
      <c r="I8469"/>
      <c r="X8469"/>
      <c r="Y8469"/>
      <c r="Z8469"/>
    </row>
    <row r="8470" spans="1:26" x14ac:dyDescent="0.2">
      <c r="A8470"/>
      <c r="B8470" s="27"/>
      <c r="C8470" s="27"/>
      <c r="D8470"/>
      <c r="E8470"/>
      <c r="F8470" s="27"/>
      <c r="G8470"/>
      <c r="H8470"/>
      <c r="I8470"/>
      <c r="X8470"/>
      <c r="Y8470"/>
      <c r="Z8470"/>
    </row>
    <row r="8471" spans="1:26" x14ac:dyDescent="0.2">
      <c r="A8471"/>
      <c r="B8471" s="27"/>
      <c r="C8471" s="27"/>
      <c r="D8471"/>
      <c r="E8471"/>
      <c r="F8471" s="27"/>
      <c r="G8471"/>
      <c r="H8471"/>
      <c r="I8471"/>
      <c r="X8471"/>
      <c r="Y8471"/>
      <c r="Z8471"/>
    </row>
    <row r="8472" spans="1:26" x14ac:dyDescent="0.2">
      <c r="A8472"/>
      <c r="B8472" s="27"/>
      <c r="C8472" s="27"/>
      <c r="D8472"/>
      <c r="E8472"/>
      <c r="F8472" s="27"/>
      <c r="G8472"/>
      <c r="H8472"/>
      <c r="I8472"/>
      <c r="X8472"/>
      <c r="Y8472"/>
      <c r="Z8472"/>
    </row>
    <row r="8473" spans="1:26" x14ac:dyDescent="0.2">
      <c r="A8473"/>
      <c r="B8473" s="27"/>
      <c r="C8473" s="27"/>
      <c r="D8473"/>
      <c r="E8473"/>
      <c r="F8473" s="27"/>
      <c r="G8473"/>
      <c r="H8473"/>
      <c r="I8473"/>
      <c r="X8473"/>
      <c r="Y8473"/>
      <c r="Z8473"/>
    </row>
    <row r="8474" spans="1:26" x14ac:dyDescent="0.2">
      <c r="A8474"/>
      <c r="B8474" s="27"/>
      <c r="C8474" s="27"/>
      <c r="D8474"/>
      <c r="E8474"/>
      <c r="F8474" s="27"/>
      <c r="G8474"/>
      <c r="H8474"/>
      <c r="I8474"/>
      <c r="X8474"/>
      <c r="Y8474"/>
      <c r="Z8474"/>
    </row>
    <row r="8475" spans="1:26" x14ac:dyDescent="0.2">
      <c r="A8475"/>
      <c r="B8475" s="27"/>
      <c r="C8475" s="27"/>
      <c r="D8475"/>
      <c r="E8475"/>
      <c r="F8475" s="27"/>
      <c r="G8475"/>
      <c r="H8475"/>
      <c r="I8475"/>
      <c r="X8475"/>
      <c r="Y8475"/>
      <c r="Z8475"/>
    </row>
    <row r="8476" spans="1:26" x14ac:dyDescent="0.2">
      <c r="A8476"/>
      <c r="B8476" s="27"/>
      <c r="C8476" s="27"/>
      <c r="D8476"/>
      <c r="E8476"/>
      <c r="F8476" s="27"/>
      <c r="G8476"/>
      <c r="H8476"/>
      <c r="I8476"/>
      <c r="X8476"/>
      <c r="Y8476"/>
      <c r="Z8476"/>
    </row>
    <row r="8477" spans="1:26" x14ac:dyDescent="0.2">
      <c r="A8477"/>
      <c r="B8477" s="27"/>
      <c r="C8477" s="27"/>
      <c r="D8477"/>
      <c r="E8477"/>
      <c r="F8477" s="27"/>
      <c r="G8477"/>
      <c r="H8477"/>
      <c r="I8477"/>
      <c r="X8477"/>
      <c r="Y8477"/>
      <c r="Z8477"/>
    </row>
    <row r="8478" spans="1:26" x14ac:dyDescent="0.2">
      <c r="A8478"/>
      <c r="B8478" s="27"/>
      <c r="C8478" s="27"/>
      <c r="D8478"/>
      <c r="E8478"/>
      <c r="F8478" s="27"/>
      <c r="G8478"/>
      <c r="H8478"/>
      <c r="I8478"/>
      <c r="X8478"/>
      <c r="Y8478"/>
      <c r="Z8478"/>
    </row>
    <row r="8479" spans="1:26" x14ac:dyDescent="0.2">
      <c r="A8479"/>
      <c r="B8479" s="27"/>
      <c r="C8479" s="27"/>
      <c r="D8479"/>
      <c r="E8479"/>
      <c r="F8479" s="27"/>
      <c r="G8479"/>
      <c r="H8479"/>
      <c r="I8479"/>
      <c r="X8479"/>
      <c r="Y8479"/>
      <c r="Z8479"/>
    </row>
    <row r="8480" spans="1:26" x14ac:dyDescent="0.2">
      <c r="A8480"/>
      <c r="B8480" s="27"/>
      <c r="C8480" s="27"/>
      <c r="D8480"/>
      <c r="E8480"/>
      <c r="F8480" s="27"/>
      <c r="G8480"/>
      <c r="H8480"/>
      <c r="I8480"/>
      <c r="X8480"/>
      <c r="Y8480"/>
      <c r="Z8480"/>
    </row>
    <row r="8481" spans="1:26" x14ac:dyDescent="0.2">
      <c r="A8481"/>
      <c r="B8481" s="27"/>
      <c r="C8481" s="27"/>
      <c r="D8481"/>
      <c r="E8481"/>
      <c r="F8481" s="27"/>
      <c r="G8481"/>
      <c r="H8481"/>
      <c r="I8481"/>
      <c r="X8481"/>
      <c r="Y8481"/>
      <c r="Z8481"/>
    </row>
    <row r="8482" spans="1:26" x14ac:dyDescent="0.2">
      <c r="A8482"/>
      <c r="B8482" s="27"/>
      <c r="C8482" s="27"/>
      <c r="D8482"/>
      <c r="E8482"/>
      <c r="F8482" s="27"/>
      <c r="G8482"/>
      <c r="H8482"/>
      <c r="I8482"/>
      <c r="X8482"/>
      <c r="Y8482"/>
      <c r="Z8482"/>
    </row>
    <row r="8483" spans="1:26" x14ac:dyDescent="0.2">
      <c r="A8483"/>
      <c r="B8483" s="27"/>
      <c r="C8483" s="27"/>
      <c r="D8483"/>
      <c r="E8483"/>
      <c r="F8483" s="27"/>
      <c r="G8483"/>
      <c r="H8483"/>
      <c r="I8483"/>
      <c r="X8483"/>
      <c r="Y8483"/>
      <c r="Z8483"/>
    </row>
    <row r="8484" spans="1:26" x14ac:dyDescent="0.2">
      <c r="A8484"/>
      <c r="B8484" s="27"/>
      <c r="C8484" s="27"/>
      <c r="D8484"/>
      <c r="E8484"/>
      <c r="F8484" s="27"/>
      <c r="G8484"/>
      <c r="H8484"/>
      <c r="I8484"/>
      <c r="X8484"/>
      <c r="Y8484"/>
      <c r="Z8484"/>
    </row>
    <row r="8485" spans="1:26" x14ac:dyDescent="0.2">
      <c r="A8485"/>
      <c r="B8485" s="27"/>
      <c r="C8485" s="27"/>
      <c r="D8485"/>
      <c r="E8485"/>
      <c r="F8485" s="27"/>
      <c r="G8485"/>
      <c r="H8485"/>
      <c r="I8485"/>
      <c r="X8485"/>
      <c r="Y8485"/>
      <c r="Z8485"/>
    </row>
    <row r="8486" spans="1:26" x14ac:dyDescent="0.2">
      <c r="A8486"/>
      <c r="B8486" s="27"/>
      <c r="C8486" s="27"/>
      <c r="D8486"/>
      <c r="E8486"/>
      <c r="F8486" s="27"/>
      <c r="G8486"/>
      <c r="H8486"/>
      <c r="I8486"/>
      <c r="X8486"/>
      <c r="Y8486"/>
      <c r="Z8486"/>
    </row>
    <row r="8487" spans="1:26" x14ac:dyDescent="0.2">
      <c r="A8487"/>
      <c r="B8487" s="27"/>
      <c r="C8487" s="27"/>
      <c r="D8487"/>
      <c r="E8487"/>
      <c r="F8487" s="27"/>
      <c r="G8487"/>
      <c r="H8487"/>
      <c r="I8487"/>
      <c r="X8487"/>
      <c r="Y8487"/>
      <c r="Z8487"/>
    </row>
    <row r="8488" spans="1:26" x14ac:dyDescent="0.2">
      <c r="A8488"/>
      <c r="B8488" s="27"/>
      <c r="C8488" s="27"/>
      <c r="D8488"/>
      <c r="E8488"/>
      <c r="F8488" s="27"/>
      <c r="G8488"/>
      <c r="H8488"/>
      <c r="I8488"/>
      <c r="X8488"/>
      <c r="Y8488"/>
      <c r="Z8488"/>
    </row>
    <row r="8489" spans="1:26" x14ac:dyDescent="0.2">
      <c r="A8489"/>
      <c r="B8489" s="27"/>
      <c r="C8489" s="27"/>
      <c r="D8489"/>
      <c r="E8489"/>
      <c r="F8489" s="27"/>
      <c r="G8489"/>
      <c r="H8489"/>
      <c r="I8489"/>
      <c r="X8489"/>
      <c r="Y8489"/>
      <c r="Z8489"/>
    </row>
    <row r="8490" spans="1:26" x14ac:dyDescent="0.2">
      <c r="A8490"/>
      <c r="B8490" s="27"/>
      <c r="C8490" s="27"/>
      <c r="D8490"/>
      <c r="E8490"/>
      <c r="F8490" s="27"/>
      <c r="G8490"/>
      <c r="H8490"/>
      <c r="I8490"/>
      <c r="X8490"/>
      <c r="Y8490"/>
      <c r="Z8490"/>
    </row>
    <row r="8491" spans="1:26" x14ac:dyDescent="0.2">
      <c r="A8491"/>
      <c r="B8491" s="27"/>
      <c r="C8491" s="27"/>
      <c r="D8491"/>
      <c r="E8491"/>
      <c r="F8491" s="27"/>
      <c r="G8491"/>
      <c r="H8491"/>
      <c r="I8491"/>
      <c r="X8491"/>
      <c r="Y8491"/>
      <c r="Z8491"/>
    </row>
    <row r="8492" spans="1:26" x14ac:dyDescent="0.2">
      <c r="A8492"/>
      <c r="B8492" s="27"/>
      <c r="C8492" s="27"/>
      <c r="D8492"/>
      <c r="E8492"/>
      <c r="F8492" s="27"/>
      <c r="G8492"/>
      <c r="H8492"/>
      <c r="I8492"/>
      <c r="X8492"/>
      <c r="Y8492"/>
      <c r="Z8492"/>
    </row>
    <row r="8493" spans="1:26" x14ac:dyDescent="0.2">
      <c r="A8493"/>
      <c r="B8493" s="27"/>
      <c r="C8493" s="27"/>
      <c r="D8493"/>
      <c r="E8493"/>
      <c r="F8493" s="27"/>
      <c r="G8493"/>
      <c r="H8493"/>
      <c r="I8493"/>
      <c r="X8493"/>
      <c r="Y8493"/>
      <c r="Z8493"/>
    </row>
    <row r="8494" spans="1:26" x14ac:dyDescent="0.2">
      <c r="A8494"/>
      <c r="B8494" s="27"/>
      <c r="C8494" s="27"/>
      <c r="D8494"/>
      <c r="E8494"/>
      <c r="F8494" s="27"/>
      <c r="G8494"/>
      <c r="H8494"/>
      <c r="I8494"/>
      <c r="X8494"/>
      <c r="Y8494"/>
      <c r="Z8494"/>
    </row>
    <row r="8495" spans="1:26" x14ac:dyDescent="0.2">
      <c r="A8495"/>
      <c r="B8495" s="27"/>
      <c r="C8495" s="27"/>
      <c r="D8495"/>
      <c r="E8495"/>
      <c r="F8495" s="27"/>
      <c r="G8495"/>
      <c r="H8495"/>
      <c r="I8495"/>
      <c r="X8495"/>
      <c r="Y8495"/>
      <c r="Z8495"/>
    </row>
    <row r="8496" spans="1:26" x14ac:dyDescent="0.2">
      <c r="A8496"/>
      <c r="B8496" s="27"/>
      <c r="C8496" s="27"/>
      <c r="D8496"/>
      <c r="E8496"/>
      <c r="F8496" s="27"/>
      <c r="G8496"/>
      <c r="H8496"/>
      <c r="I8496"/>
      <c r="X8496"/>
      <c r="Y8496"/>
      <c r="Z8496"/>
    </row>
    <row r="8497" spans="1:26" x14ac:dyDescent="0.2">
      <c r="A8497"/>
      <c r="B8497" s="27"/>
      <c r="C8497" s="27"/>
      <c r="D8497"/>
      <c r="E8497"/>
      <c r="F8497" s="27"/>
      <c r="G8497"/>
      <c r="H8497"/>
      <c r="I8497"/>
      <c r="X8497"/>
      <c r="Y8497"/>
      <c r="Z8497"/>
    </row>
    <row r="8498" spans="1:26" x14ac:dyDescent="0.2">
      <c r="A8498"/>
      <c r="B8498" s="27"/>
      <c r="C8498" s="27"/>
      <c r="D8498"/>
      <c r="E8498"/>
      <c r="F8498" s="27"/>
      <c r="G8498"/>
      <c r="H8498"/>
      <c r="I8498"/>
      <c r="X8498"/>
      <c r="Y8498"/>
      <c r="Z8498"/>
    </row>
    <row r="8499" spans="1:26" x14ac:dyDescent="0.2">
      <c r="A8499"/>
      <c r="B8499" s="27"/>
      <c r="C8499" s="27"/>
      <c r="D8499"/>
      <c r="E8499"/>
      <c r="F8499" s="27"/>
      <c r="G8499"/>
      <c r="H8499"/>
      <c r="I8499"/>
      <c r="X8499"/>
      <c r="Y8499"/>
      <c r="Z8499"/>
    </row>
    <row r="8500" spans="1:26" x14ac:dyDescent="0.2">
      <c r="A8500"/>
      <c r="B8500" s="27"/>
      <c r="C8500" s="27"/>
      <c r="D8500"/>
      <c r="E8500"/>
      <c r="F8500" s="27"/>
      <c r="G8500"/>
      <c r="H8500"/>
      <c r="I8500"/>
      <c r="X8500"/>
      <c r="Y8500"/>
      <c r="Z8500"/>
    </row>
    <row r="8501" spans="1:26" x14ac:dyDescent="0.2">
      <c r="A8501"/>
      <c r="B8501" s="27"/>
      <c r="C8501" s="27"/>
      <c r="D8501"/>
      <c r="E8501"/>
      <c r="F8501" s="27"/>
      <c r="G8501"/>
      <c r="H8501"/>
      <c r="I8501"/>
      <c r="X8501"/>
      <c r="Y8501"/>
      <c r="Z8501"/>
    </row>
    <row r="8502" spans="1:26" x14ac:dyDescent="0.2">
      <c r="A8502"/>
      <c r="B8502" s="27"/>
      <c r="C8502" s="27"/>
      <c r="D8502"/>
      <c r="E8502"/>
      <c r="F8502" s="27"/>
      <c r="G8502"/>
      <c r="H8502"/>
      <c r="I8502"/>
      <c r="X8502"/>
      <c r="Y8502"/>
      <c r="Z8502"/>
    </row>
    <row r="8503" spans="1:26" x14ac:dyDescent="0.2">
      <c r="A8503"/>
      <c r="B8503" s="27"/>
      <c r="C8503" s="27"/>
      <c r="D8503"/>
      <c r="E8503"/>
      <c r="F8503" s="27"/>
      <c r="G8503"/>
      <c r="H8503"/>
      <c r="I8503"/>
      <c r="X8503"/>
      <c r="Y8503"/>
      <c r="Z8503"/>
    </row>
    <row r="8504" spans="1:26" x14ac:dyDescent="0.2">
      <c r="A8504"/>
      <c r="B8504" s="27"/>
      <c r="C8504" s="27"/>
      <c r="D8504"/>
      <c r="E8504"/>
      <c r="F8504" s="27"/>
      <c r="G8504"/>
      <c r="H8504"/>
      <c r="I8504"/>
      <c r="X8504"/>
      <c r="Y8504"/>
      <c r="Z8504"/>
    </row>
    <row r="8505" spans="1:26" x14ac:dyDescent="0.2">
      <c r="A8505"/>
      <c r="B8505" s="27"/>
      <c r="C8505" s="27"/>
      <c r="D8505"/>
      <c r="E8505"/>
      <c r="F8505" s="27"/>
      <c r="G8505"/>
      <c r="H8505"/>
      <c r="I8505"/>
      <c r="X8505"/>
      <c r="Y8505"/>
      <c r="Z8505"/>
    </row>
    <row r="8506" spans="1:26" x14ac:dyDescent="0.2">
      <c r="A8506"/>
      <c r="B8506" s="27"/>
      <c r="C8506" s="27"/>
      <c r="D8506"/>
      <c r="E8506"/>
      <c r="F8506" s="27"/>
      <c r="G8506"/>
      <c r="H8506"/>
      <c r="I8506"/>
      <c r="X8506"/>
      <c r="Y8506"/>
      <c r="Z8506"/>
    </row>
    <row r="8507" spans="1:26" x14ac:dyDescent="0.2">
      <c r="A8507"/>
      <c r="B8507" s="27"/>
      <c r="C8507" s="27"/>
      <c r="D8507"/>
      <c r="E8507"/>
      <c r="F8507" s="27"/>
      <c r="G8507"/>
      <c r="H8507"/>
      <c r="I8507"/>
      <c r="X8507"/>
      <c r="Y8507"/>
      <c r="Z8507"/>
    </row>
    <row r="8508" spans="1:26" x14ac:dyDescent="0.2">
      <c r="A8508"/>
      <c r="B8508" s="27"/>
      <c r="C8508" s="27"/>
      <c r="D8508"/>
      <c r="E8508"/>
      <c r="F8508" s="27"/>
      <c r="G8508"/>
      <c r="H8508"/>
      <c r="I8508"/>
      <c r="X8508"/>
      <c r="Y8508"/>
      <c r="Z8508"/>
    </row>
    <row r="8509" spans="1:26" x14ac:dyDescent="0.2">
      <c r="A8509"/>
      <c r="B8509" s="27"/>
      <c r="C8509" s="27"/>
      <c r="D8509"/>
      <c r="E8509"/>
      <c r="F8509" s="27"/>
      <c r="G8509"/>
      <c r="H8509"/>
      <c r="I8509"/>
      <c r="X8509"/>
      <c r="Y8509"/>
      <c r="Z8509"/>
    </row>
    <row r="8510" spans="1:26" x14ac:dyDescent="0.2">
      <c r="A8510"/>
      <c r="B8510" s="27"/>
      <c r="C8510" s="27"/>
      <c r="D8510"/>
      <c r="E8510"/>
      <c r="F8510" s="27"/>
      <c r="G8510"/>
      <c r="H8510"/>
      <c r="I8510"/>
      <c r="X8510"/>
      <c r="Y8510"/>
      <c r="Z8510"/>
    </row>
    <row r="8511" spans="1:26" x14ac:dyDescent="0.2">
      <c r="A8511"/>
      <c r="B8511" s="27"/>
      <c r="C8511" s="27"/>
      <c r="D8511"/>
      <c r="E8511"/>
      <c r="F8511" s="27"/>
      <c r="G8511"/>
      <c r="H8511"/>
      <c r="I8511"/>
      <c r="X8511"/>
      <c r="Y8511"/>
      <c r="Z8511"/>
    </row>
    <row r="8512" spans="1:26" x14ac:dyDescent="0.2">
      <c r="A8512"/>
      <c r="B8512" s="27"/>
      <c r="C8512" s="27"/>
      <c r="D8512"/>
      <c r="E8512"/>
      <c r="F8512" s="27"/>
      <c r="G8512"/>
      <c r="H8512"/>
      <c r="I8512"/>
      <c r="X8512"/>
      <c r="Y8512"/>
      <c r="Z8512"/>
    </row>
    <row r="8513" spans="1:26" x14ac:dyDescent="0.2">
      <c r="A8513"/>
      <c r="B8513" s="27"/>
      <c r="C8513" s="27"/>
      <c r="D8513"/>
      <c r="E8513"/>
      <c r="F8513" s="27"/>
      <c r="G8513"/>
      <c r="H8513"/>
      <c r="I8513"/>
      <c r="X8513"/>
      <c r="Y8513"/>
      <c r="Z8513"/>
    </row>
    <row r="8514" spans="1:26" x14ac:dyDescent="0.2">
      <c r="A8514"/>
      <c r="B8514" s="27"/>
      <c r="C8514" s="27"/>
      <c r="D8514"/>
      <c r="E8514"/>
      <c r="F8514" s="27"/>
      <c r="G8514"/>
      <c r="H8514"/>
      <c r="I8514"/>
      <c r="X8514"/>
      <c r="Y8514"/>
      <c r="Z8514"/>
    </row>
    <row r="8515" spans="1:26" x14ac:dyDescent="0.2">
      <c r="A8515"/>
      <c r="B8515" s="27"/>
      <c r="C8515" s="27"/>
      <c r="D8515"/>
      <c r="E8515"/>
      <c r="F8515" s="27"/>
      <c r="G8515"/>
      <c r="H8515"/>
      <c r="I8515"/>
      <c r="X8515"/>
      <c r="Y8515"/>
      <c r="Z8515"/>
    </row>
    <row r="8516" spans="1:26" x14ac:dyDescent="0.2">
      <c r="A8516"/>
      <c r="B8516" s="27"/>
      <c r="C8516" s="27"/>
      <c r="D8516"/>
      <c r="E8516"/>
      <c r="F8516" s="27"/>
      <c r="G8516"/>
      <c r="H8516"/>
      <c r="I8516"/>
      <c r="X8516"/>
      <c r="Y8516"/>
      <c r="Z8516"/>
    </row>
    <row r="8517" spans="1:26" x14ac:dyDescent="0.2">
      <c r="A8517"/>
      <c r="B8517" s="27"/>
      <c r="C8517" s="27"/>
      <c r="D8517"/>
      <c r="E8517"/>
      <c r="F8517" s="27"/>
      <c r="G8517"/>
      <c r="H8517"/>
      <c r="I8517"/>
      <c r="X8517"/>
      <c r="Y8517"/>
      <c r="Z8517"/>
    </row>
    <row r="8518" spans="1:26" x14ac:dyDescent="0.2">
      <c r="A8518"/>
      <c r="B8518" s="27"/>
      <c r="C8518" s="27"/>
      <c r="D8518"/>
      <c r="E8518"/>
      <c r="F8518" s="27"/>
      <c r="G8518"/>
      <c r="H8518"/>
      <c r="I8518"/>
      <c r="X8518"/>
      <c r="Y8518"/>
      <c r="Z8518"/>
    </row>
    <row r="8519" spans="1:26" x14ac:dyDescent="0.2">
      <c r="A8519"/>
      <c r="B8519" s="27"/>
      <c r="C8519" s="27"/>
      <c r="D8519"/>
      <c r="E8519"/>
      <c r="F8519" s="27"/>
      <c r="G8519"/>
      <c r="H8519"/>
      <c r="I8519"/>
      <c r="X8519"/>
      <c r="Y8519"/>
      <c r="Z8519"/>
    </row>
    <row r="8520" spans="1:26" x14ac:dyDescent="0.2">
      <c r="A8520"/>
      <c r="B8520" s="27"/>
      <c r="C8520" s="27"/>
      <c r="D8520"/>
      <c r="E8520"/>
      <c r="F8520" s="27"/>
      <c r="G8520"/>
      <c r="H8520"/>
      <c r="I8520"/>
      <c r="X8520"/>
      <c r="Y8520"/>
      <c r="Z8520"/>
    </row>
    <row r="8521" spans="1:26" x14ac:dyDescent="0.2">
      <c r="A8521"/>
      <c r="B8521" s="27"/>
      <c r="C8521" s="27"/>
      <c r="D8521"/>
      <c r="E8521"/>
      <c r="F8521" s="27"/>
      <c r="G8521"/>
      <c r="H8521"/>
      <c r="I8521"/>
      <c r="X8521"/>
      <c r="Y8521"/>
      <c r="Z8521"/>
    </row>
    <row r="8522" spans="1:26" x14ac:dyDescent="0.2">
      <c r="A8522"/>
      <c r="B8522" s="27"/>
      <c r="C8522" s="27"/>
      <c r="D8522"/>
      <c r="E8522"/>
      <c r="F8522" s="27"/>
      <c r="G8522"/>
      <c r="H8522"/>
      <c r="I8522"/>
      <c r="X8522"/>
      <c r="Y8522"/>
      <c r="Z8522"/>
    </row>
    <row r="8523" spans="1:26" x14ac:dyDescent="0.2">
      <c r="A8523"/>
      <c r="B8523" s="27"/>
      <c r="C8523" s="27"/>
      <c r="D8523"/>
      <c r="E8523"/>
      <c r="F8523" s="27"/>
      <c r="G8523"/>
      <c r="H8523"/>
      <c r="I8523"/>
      <c r="X8523"/>
      <c r="Y8523"/>
      <c r="Z8523"/>
    </row>
    <row r="8524" spans="1:26" x14ac:dyDescent="0.2">
      <c r="A8524"/>
      <c r="B8524" s="27"/>
      <c r="C8524" s="27"/>
      <c r="D8524"/>
      <c r="E8524"/>
      <c r="F8524" s="27"/>
      <c r="G8524"/>
      <c r="H8524"/>
      <c r="I8524"/>
      <c r="X8524"/>
      <c r="Y8524"/>
      <c r="Z8524"/>
    </row>
    <row r="8525" spans="1:26" x14ac:dyDescent="0.2">
      <c r="A8525"/>
      <c r="B8525" s="27"/>
      <c r="C8525" s="27"/>
      <c r="D8525"/>
      <c r="E8525"/>
      <c r="F8525" s="27"/>
      <c r="G8525"/>
      <c r="H8525"/>
      <c r="I8525"/>
      <c r="X8525"/>
      <c r="Y8525"/>
      <c r="Z8525"/>
    </row>
    <row r="8526" spans="1:26" x14ac:dyDescent="0.2">
      <c r="A8526"/>
      <c r="B8526" s="27"/>
      <c r="C8526" s="27"/>
      <c r="D8526"/>
      <c r="E8526"/>
      <c r="F8526" s="27"/>
      <c r="G8526"/>
      <c r="H8526"/>
      <c r="I8526"/>
      <c r="X8526"/>
      <c r="Y8526"/>
      <c r="Z8526"/>
    </row>
    <row r="8527" spans="1:26" x14ac:dyDescent="0.2">
      <c r="A8527"/>
      <c r="B8527" s="27"/>
      <c r="C8527" s="27"/>
      <c r="D8527"/>
      <c r="E8527"/>
      <c r="F8527" s="27"/>
      <c r="G8527"/>
      <c r="H8527"/>
      <c r="I8527"/>
      <c r="X8527"/>
      <c r="Y8527"/>
      <c r="Z8527"/>
    </row>
    <row r="8528" spans="1:26" x14ac:dyDescent="0.2">
      <c r="A8528"/>
      <c r="B8528" s="27"/>
      <c r="C8528" s="27"/>
      <c r="D8528"/>
      <c r="E8528"/>
      <c r="F8528" s="27"/>
      <c r="G8528"/>
      <c r="H8528"/>
      <c r="I8528"/>
      <c r="X8528"/>
      <c r="Y8528"/>
      <c r="Z8528"/>
    </row>
    <row r="8529" spans="1:26" x14ac:dyDescent="0.2">
      <c r="A8529"/>
      <c r="B8529" s="27"/>
      <c r="C8529" s="27"/>
      <c r="D8529"/>
      <c r="E8529"/>
      <c r="F8529" s="27"/>
      <c r="G8529"/>
      <c r="H8529"/>
      <c r="I8529"/>
      <c r="X8529"/>
      <c r="Y8529"/>
      <c r="Z8529"/>
    </row>
    <row r="8530" spans="1:26" x14ac:dyDescent="0.2">
      <c r="A8530"/>
      <c r="B8530" s="27"/>
      <c r="C8530" s="27"/>
      <c r="D8530"/>
      <c r="E8530"/>
      <c r="F8530" s="27"/>
      <c r="G8530"/>
      <c r="H8530"/>
      <c r="I8530"/>
      <c r="X8530"/>
      <c r="Y8530"/>
      <c r="Z8530"/>
    </row>
    <row r="8531" spans="1:26" x14ac:dyDescent="0.2">
      <c r="A8531"/>
      <c r="B8531" s="27"/>
      <c r="C8531" s="27"/>
      <c r="D8531"/>
      <c r="E8531"/>
      <c r="F8531" s="27"/>
      <c r="G8531"/>
      <c r="H8531"/>
      <c r="I8531"/>
      <c r="X8531"/>
      <c r="Y8531"/>
      <c r="Z8531"/>
    </row>
    <row r="8532" spans="1:26" x14ac:dyDescent="0.2">
      <c r="A8532"/>
      <c r="B8532" s="27"/>
      <c r="C8532" s="27"/>
      <c r="D8532"/>
      <c r="E8532"/>
      <c r="F8532" s="27"/>
      <c r="G8532"/>
      <c r="H8532"/>
      <c r="I8532"/>
      <c r="X8532"/>
      <c r="Y8532"/>
      <c r="Z8532"/>
    </row>
    <row r="8533" spans="1:26" x14ac:dyDescent="0.2">
      <c r="A8533"/>
      <c r="B8533" s="27"/>
      <c r="C8533" s="27"/>
      <c r="D8533"/>
      <c r="E8533"/>
      <c r="F8533" s="27"/>
      <c r="G8533"/>
      <c r="H8533"/>
      <c r="I8533"/>
      <c r="X8533"/>
      <c r="Y8533"/>
      <c r="Z8533"/>
    </row>
    <row r="8534" spans="1:26" x14ac:dyDescent="0.2">
      <c r="A8534"/>
      <c r="B8534" s="27"/>
      <c r="C8534" s="27"/>
      <c r="D8534"/>
      <c r="E8534"/>
      <c r="F8534" s="27"/>
      <c r="G8534"/>
      <c r="H8534"/>
      <c r="I8534"/>
      <c r="X8534"/>
      <c r="Y8534"/>
      <c r="Z8534"/>
    </row>
    <row r="8535" spans="1:26" x14ac:dyDescent="0.2">
      <c r="A8535"/>
      <c r="B8535" s="27"/>
      <c r="C8535" s="27"/>
      <c r="D8535"/>
      <c r="E8535"/>
      <c r="F8535" s="27"/>
      <c r="G8535"/>
      <c r="H8535"/>
      <c r="I8535"/>
      <c r="X8535"/>
      <c r="Y8535"/>
      <c r="Z8535"/>
    </row>
    <row r="8536" spans="1:26" x14ac:dyDescent="0.2">
      <c r="A8536"/>
      <c r="B8536" s="27"/>
      <c r="C8536" s="27"/>
      <c r="D8536"/>
      <c r="E8536"/>
      <c r="F8536" s="27"/>
      <c r="G8536"/>
      <c r="H8536"/>
      <c r="I8536"/>
      <c r="X8536"/>
      <c r="Y8536"/>
      <c r="Z8536"/>
    </row>
    <row r="8537" spans="1:26" x14ac:dyDescent="0.2">
      <c r="A8537"/>
      <c r="B8537" s="27"/>
      <c r="C8537" s="27"/>
      <c r="D8537"/>
      <c r="E8537"/>
      <c r="F8537" s="27"/>
      <c r="G8537"/>
      <c r="H8537"/>
      <c r="I8537"/>
      <c r="X8537"/>
      <c r="Y8537"/>
      <c r="Z8537"/>
    </row>
    <row r="8538" spans="1:26" x14ac:dyDescent="0.2">
      <c r="A8538"/>
      <c r="B8538" s="27"/>
      <c r="C8538" s="27"/>
      <c r="D8538"/>
      <c r="E8538"/>
      <c r="F8538" s="27"/>
      <c r="G8538"/>
      <c r="H8538"/>
      <c r="I8538"/>
      <c r="X8538"/>
      <c r="Y8538"/>
      <c r="Z8538"/>
    </row>
    <row r="8539" spans="1:26" x14ac:dyDescent="0.2">
      <c r="A8539"/>
      <c r="B8539" s="27"/>
      <c r="C8539" s="27"/>
      <c r="D8539"/>
      <c r="E8539"/>
      <c r="F8539" s="27"/>
      <c r="G8539"/>
      <c r="H8539"/>
      <c r="I8539"/>
      <c r="X8539"/>
      <c r="Y8539"/>
      <c r="Z8539"/>
    </row>
    <row r="8540" spans="1:26" x14ac:dyDescent="0.2">
      <c r="A8540"/>
      <c r="B8540" s="27"/>
      <c r="C8540" s="27"/>
      <c r="D8540"/>
      <c r="E8540"/>
      <c r="F8540" s="27"/>
      <c r="G8540"/>
      <c r="H8540"/>
      <c r="I8540"/>
      <c r="X8540"/>
      <c r="Y8540"/>
      <c r="Z8540"/>
    </row>
    <row r="8541" spans="1:26" x14ac:dyDescent="0.2">
      <c r="A8541"/>
      <c r="B8541" s="27"/>
      <c r="C8541" s="27"/>
      <c r="D8541"/>
      <c r="E8541"/>
      <c r="F8541" s="27"/>
      <c r="G8541"/>
      <c r="H8541"/>
      <c r="I8541"/>
      <c r="X8541"/>
      <c r="Y8541"/>
      <c r="Z8541"/>
    </row>
    <row r="8542" spans="1:26" x14ac:dyDescent="0.2">
      <c r="A8542"/>
      <c r="B8542" s="27"/>
      <c r="C8542" s="27"/>
      <c r="D8542"/>
      <c r="E8542"/>
      <c r="F8542" s="27"/>
      <c r="G8542"/>
      <c r="H8542"/>
      <c r="I8542"/>
      <c r="X8542"/>
      <c r="Y8542"/>
      <c r="Z8542"/>
    </row>
    <row r="8543" spans="1:26" x14ac:dyDescent="0.2">
      <c r="A8543"/>
      <c r="B8543" s="27"/>
      <c r="C8543" s="27"/>
      <c r="D8543"/>
      <c r="E8543"/>
      <c r="F8543" s="27"/>
      <c r="G8543"/>
      <c r="H8543"/>
      <c r="I8543"/>
      <c r="X8543"/>
      <c r="Y8543"/>
      <c r="Z8543"/>
    </row>
    <row r="8544" spans="1:26" x14ac:dyDescent="0.2">
      <c r="A8544"/>
      <c r="B8544" s="27"/>
      <c r="C8544" s="27"/>
      <c r="D8544"/>
      <c r="E8544"/>
      <c r="F8544" s="27"/>
      <c r="G8544"/>
      <c r="H8544"/>
      <c r="I8544"/>
      <c r="X8544"/>
      <c r="Y8544"/>
      <c r="Z8544"/>
    </row>
    <row r="8545" spans="1:26" x14ac:dyDescent="0.2">
      <c r="A8545"/>
      <c r="B8545" s="27"/>
      <c r="C8545" s="27"/>
      <c r="D8545"/>
      <c r="E8545"/>
      <c r="F8545" s="27"/>
      <c r="G8545"/>
      <c r="H8545"/>
      <c r="I8545"/>
      <c r="X8545"/>
      <c r="Y8545"/>
      <c r="Z8545"/>
    </row>
    <row r="8546" spans="1:26" x14ac:dyDescent="0.2">
      <c r="A8546"/>
      <c r="B8546" s="27"/>
      <c r="C8546" s="27"/>
      <c r="D8546"/>
      <c r="E8546"/>
      <c r="F8546" s="27"/>
      <c r="G8546"/>
      <c r="H8546"/>
      <c r="I8546"/>
      <c r="X8546"/>
      <c r="Y8546"/>
      <c r="Z8546"/>
    </row>
    <row r="8547" spans="1:26" x14ac:dyDescent="0.2">
      <c r="A8547"/>
      <c r="B8547" s="27"/>
      <c r="C8547" s="27"/>
      <c r="D8547"/>
      <c r="E8547"/>
      <c r="F8547" s="27"/>
      <c r="G8547"/>
      <c r="H8547"/>
      <c r="I8547"/>
      <c r="X8547"/>
      <c r="Y8547"/>
      <c r="Z8547"/>
    </row>
    <row r="8548" spans="1:26" x14ac:dyDescent="0.2">
      <c r="A8548"/>
      <c r="B8548" s="27"/>
      <c r="C8548" s="27"/>
      <c r="D8548"/>
      <c r="E8548"/>
      <c r="F8548" s="27"/>
      <c r="G8548"/>
      <c r="H8548"/>
      <c r="I8548"/>
      <c r="X8548"/>
      <c r="Y8548"/>
      <c r="Z8548"/>
    </row>
    <row r="8549" spans="1:26" x14ac:dyDescent="0.2">
      <c r="A8549"/>
      <c r="B8549" s="27"/>
      <c r="C8549" s="27"/>
      <c r="D8549"/>
      <c r="E8549"/>
      <c r="F8549" s="27"/>
      <c r="G8549"/>
      <c r="H8549"/>
      <c r="I8549"/>
      <c r="X8549"/>
      <c r="Y8549"/>
      <c r="Z8549"/>
    </row>
    <row r="8550" spans="1:26" x14ac:dyDescent="0.2">
      <c r="A8550"/>
      <c r="B8550" s="27"/>
      <c r="C8550" s="27"/>
      <c r="D8550"/>
      <c r="E8550"/>
      <c r="F8550" s="27"/>
      <c r="G8550"/>
      <c r="H8550"/>
      <c r="I8550"/>
      <c r="X8550"/>
      <c r="Y8550"/>
      <c r="Z8550"/>
    </row>
    <row r="8551" spans="1:26" x14ac:dyDescent="0.2">
      <c r="A8551"/>
      <c r="B8551" s="27"/>
      <c r="C8551" s="27"/>
      <c r="D8551"/>
      <c r="E8551"/>
      <c r="F8551" s="27"/>
      <c r="G8551"/>
      <c r="H8551"/>
      <c r="I8551"/>
      <c r="X8551"/>
      <c r="Y8551"/>
      <c r="Z8551"/>
    </row>
    <row r="8552" spans="1:26" x14ac:dyDescent="0.2">
      <c r="A8552"/>
      <c r="B8552" s="27"/>
      <c r="C8552" s="27"/>
      <c r="D8552"/>
      <c r="E8552"/>
      <c r="F8552" s="27"/>
      <c r="G8552"/>
      <c r="H8552"/>
      <c r="I8552"/>
      <c r="X8552"/>
      <c r="Y8552"/>
      <c r="Z8552"/>
    </row>
    <row r="8553" spans="1:26" x14ac:dyDescent="0.2">
      <c r="A8553"/>
      <c r="B8553" s="27"/>
      <c r="C8553" s="27"/>
      <c r="D8553"/>
      <c r="E8553"/>
      <c r="F8553" s="27"/>
      <c r="G8553"/>
      <c r="H8553"/>
      <c r="I8553"/>
      <c r="X8553"/>
      <c r="Y8553"/>
      <c r="Z8553"/>
    </row>
    <row r="8554" spans="1:26" x14ac:dyDescent="0.2">
      <c r="A8554"/>
      <c r="B8554" s="27"/>
      <c r="C8554" s="27"/>
      <c r="D8554"/>
      <c r="E8554"/>
      <c r="F8554" s="27"/>
      <c r="G8554"/>
      <c r="H8554"/>
      <c r="I8554"/>
      <c r="X8554"/>
      <c r="Y8554"/>
      <c r="Z8554"/>
    </row>
    <row r="8555" spans="1:26" x14ac:dyDescent="0.2">
      <c r="A8555"/>
      <c r="B8555" s="27"/>
      <c r="C8555" s="27"/>
      <c r="D8555"/>
      <c r="E8555"/>
      <c r="F8555" s="27"/>
      <c r="G8555"/>
      <c r="H8555"/>
      <c r="I8555"/>
      <c r="X8555"/>
      <c r="Y8555"/>
      <c r="Z8555"/>
    </row>
    <row r="8556" spans="1:26" x14ac:dyDescent="0.2">
      <c r="A8556"/>
      <c r="B8556" s="27"/>
      <c r="C8556" s="27"/>
      <c r="D8556"/>
      <c r="E8556"/>
      <c r="F8556" s="27"/>
      <c r="G8556"/>
      <c r="H8556"/>
      <c r="I8556"/>
      <c r="X8556"/>
      <c r="Y8556"/>
      <c r="Z8556"/>
    </row>
    <row r="8557" spans="1:26" x14ac:dyDescent="0.2">
      <c r="A8557"/>
      <c r="B8557" s="27"/>
      <c r="C8557" s="27"/>
      <c r="D8557"/>
      <c r="E8557"/>
      <c r="F8557" s="27"/>
      <c r="G8557"/>
      <c r="H8557"/>
      <c r="I8557"/>
      <c r="X8557"/>
      <c r="Y8557"/>
      <c r="Z8557"/>
    </row>
    <row r="8558" spans="1:26" x14ac:dyDescent="0.2">
      <c r="A8558"/>
      <c r="B8558" s="27"/>
      <c r="C8558" s="27"/>
      <c r="D8558"/>
      <c r="E8558"/>
      <c r="F8558" s="27"/>
      <c r="G8558"/>
      <c r="H8558"/>
      <c r="I8558"/>
      <c r="X8558"/>
      <c r="Y8558"/>
      <c r="Z8558"/>
    </row>
    <row r="8559" spans="1:26" x14ac:dyDescent="0.2">
      <c r="A8559"/>
      <c r="B8559" s="27"/>
      <c r="C8559" s="27"/>
      <c r="D8559"/>
      <c r="E8559"/>
      <c r="F8559" s="27"/>
      <c r="G8559"/>
      <c r="H8559"/>
      <c r="I8559"/>
      <c r="X8559"/>
      <c r="Y8559"/>
      <c r="Z8559"/>
    </row>
    <row r="8560" spans="1:26" x14ac:dyDescent="0.2">
      <c r="A8560"/>
      <c r="B8560" s="27"/>
      <c r="C8560" s="27"/>
      <c r="D8560"/>
      <c r="E8560"/>
      <c r="F8560" s="27"/>
      <c r="G8560"/>
      <c r="H8560"/>
      <c r="I8560"/>
      <c r="X8560"/>
      <c r="Y8560"/>
      <c r="Z8560"/>
    </row>
    <row r="8561" spans="1:26" x14ac:dyDescent="0.2">
      <c r="A8561"/>
      <c r="B8561" s="27"/>
      <c r="C8561" s="27"/>
      <c r="D8561"/>
      <c r="E8561"/>
      <c r="F8561" s="27"/>
      <c r="G8561"/>
      <c r="H8561"/>
      <c r="I8561"/>
      <c r="X8561"/>
      <c r="Y8561"/>
      <c r="Z8561"/>
    </row>
    <row r="8562" spans="1:26" x14ac:dyDescent="0.2">
      <c r="A8562"/>
      <c r="B8562" s="27"/>
      <c r="C8562" s="27"/>
      <c r="D8562"/>
      <c r="E8562"/>
      <c r="F8562" s="27"/>
      <c r="G8562"/>
      <c r="H8562"/>
      <c r="I8562"/>
      <c r="X8562"/>
      <c r="Y8562"/>
      <c r="Z8562"/>
    </row>
    <row r="8563" spans="1:26" x14ac:dyDescent="0.2">
      <c r="A8563"/>
      <c r="B8563" s="27"/>
      <c r="C8563" s="27"/>
      <c r="D8563"/>
      <c r="E8563"/>
      <c r="F8563" s="27"/>
      <c r="G8563"/>
      <c r="H8563"/>
      <c r="I8563"/>
      <c r="X8563"/>
      <c r="Y8563"/>
      <c r="Z8563"/>
    </row>
    <row r="8564" spans="1:26" x14ac:dyDescent="0.2">
      <c r="A8564"/>
      <c r="B8564" s="27"/>
      <c r="C8564" s="27"/>
      <c r="D8564"/>
      <c r="E8564"/>
      <c r="F8564" s="27"/>
      <c r="G8564"/>
      <c r="H8564"/>
      <c r="I8564"/>
      <c r="X8564"/>
      <c r="Y8564"/>
      <c r="Z8564"/>
    </row>
    <row r="8565" spans="1:26" x14ac:dyDescent="0.2">
      <c r="A8565"/>
      <c r="B8565" s="27"/>
      <c r="C8565" s="27"/>
      <c r="D8565"/>
      <c r="E8565"/>
      <c r="F8565" s="27"/>
      <c r="G8565"/>
      <c r="H8565"/>
      <c r="I8565"/>
      <c r="X8565"/>
      <c r="Y8565"/>
      <c r="Z8565"/>
    </row>
    <row r="8566" spans="1:26" x14ac:dyDescent="0.2">
      <c r="A8566"/>
      <c r="B8566" s="27"/>
      <c r="C8566" s="27"/>
      <c r="D8566"/>
      <c r="E8566"/>
      <c r="F8566" s="27"/>
      <c r="G8566"/>
      <c r="H8566"/>
      <c r="I8566"/>
      <c r="X8566"/>
      <c r="Y8566"/>
      <c r="Z8566"/>
    </row>
    <row r="8567" spans="1:26" x14ac:dyDescent="0.2">
      <c r="A8567"/>
      <c r="B8567" s="27"/>
      <c r="C8567" s="27"/>
      <c r="D8567"/>
      <c r="E8567"/>
      <c r="F8567" s="27"/>
      <c r="G8567"/>
      <c r="H8567"/>
      <c r="I8567"/>
      <c r="X8567"/>
      <c r="Y8567"/>
      <c r="Z8567"/>
    </row>
    <row r="8568" spans="1:26" x14ac:dyDescent="0.2">
      <c r="A8568"/>
      <c r="B8568" s="27"/>
      <c r="C8568" s="27"/>
      <c r="D8568"/>
      <c r="E8568"/>
      <c r="F8568" s="27"/>
      <c r="G8568"/>
      <c r="H8568"/>
      <c r="I8568"/>
      <c r="X8568"/>
      <c r="Y8568"/>
      <c r="Z8568"/>
    </row>
    <row r="8569" spans="1:26" x14ac:dyDescent="0.2">
      <c r="A8569"/>
      <c r="B8569" s="27"/>
      <c r="C8569" s="27"/>
      <c r="D8569"/>
      <c r="E8569"/>
      <c r="F8569" s="27"/>
      <c r="G8569"/>
      <c r="H8569"/>
      <c r="I8569"/>
      <c r="X8569"/>
      <c r="Y8569"/>
      <c r="Z8569"/>
    </row>
    <row r="8570" spans="1:26" x14ac:dyDescent="0.2">
      <c r="A8570"/>
      <c r="B8570" s="27"/>
      <c r="C8570" s="27"/>
      <c r="D8570"/>
      <c r="E8570"/>
      <c r="F8570" s="27"/>
      <c r="G8570"/>
      <c r="H8570"/>
      <c r="I8570"/>
      <c r="X8570"/>
      <c r="Y8570"/>
      <c r="Z8570"/>
    </row>
    <row r="8571" spans="1:26" x14ac:dyDescent="0.2">
      <c r="A8571"/>
      <c r="B8571" s="27"/>
      <c r="C8571" s="27"/>
      <c r="D8571"/>
      <c r="E8571"/>
      <c r="F8571" s="27"/>
      <c r="G8571"/>
      <c r="H8571"/>
      <c r="I8571"/>
      <c r="X8571"/>
      <c r="Y8571"/>
      <c r="Z8571"/>
    </row>
    <row r="8572" spans="1:26" x14ac:dyDescent="0.2">
      <c r="A8572"/>
      <c r="B8572" s="27"/>
      <c r="C8572" s="27"/>
      <c r="D8572"/>
      <c r="E8572"/>
      <c r="F8572" s="27"/>
      <c r="G8572"/>
      <c r="H8572"/>
      <c r="I8572"/>
      <c r="X8572"/>
      <c r="Y8572"/>
      <c r="Z8572"/>
    </row>
    <row r="8573" spans="1:26" x14ac:dyDescent="0.2">
      <c r="A8573"/>
      <c r="B8573" s="27"/>
      <c r="C8573" s="27"/>
      <c r="D8573"/>
      <c r="E8573"/>
      <c r="F8573" s="27"/>
      <c r="G8573"/>
      <c r="H8573"/>
      <c r="I8573"/>
      <c r="X8573"/>
      <c r="Y8573"/>
      <c r="Z8573"/>
    </row>
    <row r="8574" spans="1:26" x14ac:dyDescent="0.2">
      <c r="A8574"/>
      <c r="B8574" s="27"/>
      <c r="C8574" s="27"/>
      <c r="D8574"/>
      <c r="E8574"/>
      <c r="F8574" s="27"/>
      <c r="G8574"/>
      <c r="H8574"/>
      <c r="I8574"/>
      <c r="X8574"/>
      <c r="Y8574"/>
      <c r="Z8574"/>
    </row>
    <row r="8575" spans="1:26" x14ac:dyDescent="0.2">
      <c r="A8575"/>
      <c r="B8575" s="27"/>
      <c r="C8575" s="27"/>
      <c r="D8575"/>
      <c r="E8575"/>
      <c r="F8575" s="27"/>
      <c r="G8575"/>
      <c r="H8575"/>
      <c r="I8575"/>
      <c r="X8575"/>
      <c r="Y8575"/>
      <c r="Z8575"/>
    </row>
    <row r="8576" spans="1:26" x14ac:dyDescent="0.2">
      <c r="A8576"/>
      <c r="B8576" s="27"/>
      <c r="C8576" s="27"/>
      <c r="D8576"/>
      <c r="E8576"/>
      <c r="F8576" s="27"/>
      <c r="G8576"/>
      <c r="H8576"/>
      <c r="I8576"/>
      <c r="X8576"/>
      <c r="Y8576"/>
      <c r="Z8576"/>
    </row>
    <row r="8577" spans="1:26" x14ac:dyDescent="0.2">
      <c r="A8577"/>
      <c r="B8577" s="27"/>
      <c r="C8577" s="27"/>
      <c r="D8577"/>
      <c r="E8577"/>
      <c r="F8577" s="27"/>
      <c r="G8577"/>
      <c r="H8577"/>
      <c r="I8577"/>
      <c r="X8577"/>
      <c r="Y8577"/>
      <c r="Z8577"/>
    </row>
    <row r="8578" spans="1:26" x14ac:dyDescent="0.2">
      <c r="A8578"/>
      <c r="B8578" s="27"/>
      <c r="C8578" s="27"/>
      <c r="D8578"/>
      <c r="E8578"/>
      <c r="F8578" s="27"/>
      <c r="G8578"/>
      <c r="H8578"/>
      <c r="I8578"/>
      <c r="X8578"/>
      <c r="Y8578"/>
      <c r="Z8578"/>
    </row>
    <row r="8579" spans="1:26" x14ac:dyDescent="0.2">
      <c r="A8579"/>
      <c r="B8579" s="27"/>
      <c r="C8579" s="27"/>
      <c r="D8579"/>
      <c r="E8579"/>
      <c r="F8579" s="27"/>
      <c r="G8579"/>
      <c r="H8579"/>
      <c r="I8579"/>
      <c r="X8579"/>
      <c r="Y8579"/>
      <c r="Z8579"/>
    </row>
    <row r="8580" spans="1:26" x14ac:dyDescent="0.2">
      <c r="A8580"/>
      <c r="B8580" s="27"/>
      <c r="C8580" s="27"/>
      <c r="D8580"/>
      <c r="E8580"/>
      <c r="F8580" s="27"/>
      <c r="G8580"/>
      <c r="H8580"/>
      <c r="I8580"/>
      <c r="X8580"/>
      <c r="Y8580"/>
      <c r="Z8580"/>
    </row>
    <row r="8581" spans="1:26" x14ac:dyDescent="0.2">
      <c r="A8581"/>
      <c r="B8581" s="27"/>
      <c r="C8581" s="27"/>
      <c r="D8581"/>
      <c r="E8581"/>
      <c r="F8581" s="27"/>
      <c r="G8581"/>
      <c r="H8581"/>
      <c r="I8581"/>
      <c r="X8581"/>
      <c r="Y8581"/>
      <c r="Z8581"/>
    </row>
    <row r="8582" spans="1:26" x14ac:dyDescent="0.2">
      <c r="A8582"/>
      <c r="B8582" s="27"/>
      <c r="C8582" s="27"/>
      <c r="D8582"/>
      <c r="E8582"/>
      <c r="F8582" s="27"/>
      <c r="G8582"/>
      <c r="H8582"/>
      <c r="I8582"/>
      <c r="X8582"/>
      <c r="Y8582"/>
      <c r="Z8582"/>
    </row>
    <row r="8583" spans="1:26" x14ac:dyDescent="0.2">
      <c r="A8583"/>
      <c r="B8583" s="27"/>
      <c r="C8583" s="27"/>
      <c r="D8583"/>
      <c r="E8583"/>
      <c r="F8583" s="27"/>
      <c r="G8583"/>
      <c r="H8583"/>
      <c r="I8583"/>
      <c r="X8583"/>
      <c r="Y8583"/>
      <c r="Z8583"/>
    </row>
    <row r="8584" spans="1:26" x14ac:dyDescent="0.2">
      <c r="A8584"/>
      <c r="B8584" s="27"/>
      <c r="C8584" s="27"/>
      <c r="D8584"/>
      <c r="E8584"/>
      <c r="F8584" s="27"/>
      <c r="G8584"/>
      <c r="H8584"/>
      <c r="I8584"/>
      <c r="X8584"/>
      <c r="Y8584"/>
      <c r="Z8584"/>
    </row>
    <row r="8585" spans="1:26" x14ac:dyDescent="0.2">
      <c r="A8585"/>
      <c r="B8585" s="27"/>
      <c r="C8585" s="27"/>
      <c r="D8585"/>
      <c r="E8585"/>
      <c r="F8585" s="27"/>
      <c r="G8585"/>
      <c r="H8585"/>
      <c r="I8585"/>
      <c r="X8585"/>
      <c r="Y8585"/>
      <c r="Z8585"/>
    </row>
    <row r="8586" spans="1:26" x14ac:dyDescent="0.2">
      <c r="A8586"/>
      <c r="B8586" s="27"/>
      <c r="C8586" s="27"/>
      <c r="D8586"/>
      <c r="E8586"/>
      <c r="F8586" s="27"/>
      <c r="G8586"/>
      <c r="H8586"/>
      <c r="I8586"/>
      <c r="X8586"/>
      <c r="Y8586"/>
      <c r="Z8586"/>
    </row>
    <row r="8587" spans="1:26" x14ac:dyDescent="0.2">
      <c r="A8587"/>
      <c r="B8587" s="27"/>
      <c r="C8587" s="27"/>
      <c r="D8587"/>
      <c r="E8587"/>
      <c r="F8587" s="27"/>
      <c r="G8587"/>
      <c r="H8587"/>
      <c r="I8587"/>
      <c r="X8587"/>
      <c r="Y8587"/>
      <c r="Z8587"/>
    </row>
    <row r="8588" spans="1:26" x14ac:dyDescent="0.2">
      <c r="A8588"/>
      <c r="B8588" s="27"/>
      <c r="C8588" s="27"/>
      <c r="D8588"/>
      <c r="E8588"/>
      <c r="F8588" s="27"/>
      <c r="G8588"/>
      <c r="H8588"/>
      <c r="I8588"/>
      <c r="X8588"/>
      <c r="Y8588"/>
      <c r="Z8588"/>
    </row>
    <row r="8589" spans="1:26" x14ac:dyDescent="0.2">
      <c r="A8589"/>
      <c r="B8589" s="27"/>
      <c r="C8589" s="27"/>
      <c r="D8589"/>
      <c r="E8589"/>
      <c r="F8589" s="27"/>
      <c r="G8589"/>
      <c r="H8589"/>
      <c r="I8589"/>
      <c r="X8589"/>
      <c r="Y8589"/>
      <c r="Z8589"/>
    </row>
    <row r="8590" spans="1:26" x14ac:dyDescent="0.2">
      <c r="A8590"/>
      <c r="B8590" s="27"/>
      <c r="C8590" s="27"/>
      <c r="D8590"/>
      <c r="E8590"/>
      <c r="F8590" s="27"/>
      <c r="G8590"/>
      <c r="H8590"/>
      <c r="I8590"/>
      <c r="X8590"/>
      <c r="Y8590"/>
      <c r="Z8590"/>
    </row>
    <row r="8591" spans="1:26" x14ac:dyDescent="0.2">
      <c r="A8591"/>
      <c r="B8591" s="27"/>
      <c r="C8591" s="27"/>
      <c r="D8591"/>
      <c r="E8591"/>
      <c r="F8591" s="27"/>
      <c r="G8591"/>
      <c r="H8591"/>
      <c r="I8591"/>
      <c r="X8591"/>
      <c r="Y8591"/>
      <c r="Z8591"/>
    </row>
    <row r="8592" spans="1:26" x14ac:dyDescent="0.2">
      <c r="A8592"/>
      <c r="B8592" s="27"/>
      <c r="C8592" s="27"/>
      <c r="D8592"/>
      <c r="E8592"/>
      <c r="F8592" s="27"/>
      <c r="G8592"/>
      <c r="H8592"/>
      <c r="I8592"/>
      <c r="X8592"/>
      <c r="Y8592"/>
      <c r="Z8592"/>
    </row>
    <row r="8593" spans="1:26" x14ac:dyDescent="0.2">
      <c r="A8593"/>
      <c r="B8593" s="27"/>
      <c r="C8593" s="27"/>
      <c r="D8593"/>
      <c r="E8593"/>
      <c r="F8593" s="27"/>
      <c r="G8593"/>
      <c r="H8593"/>
      <c r="I8593"/>
      <c r="X8593"/>
      <c r="Y8593"/>
      <c r="Z8593"/>
    </row>
    <row r="8594" spans="1:26" x14ac:dyDescent="0.2">
      <c r="A8594"/>
      <c r="B8594" s="27"/>
      <c r="C8594" s="27"/>
      <c r="D8594"/>
      <c r="E8594"/>
      <c r="F8594" s="27"/>
      <c r="G8594"/>
      <c r="H8594"/>
      <c r="I8594"/>
      <c r="X8594"/>
      <c r="Y8594"/>
      <c r="Z8594"/>
    </row>
    <row r="8595" spans="1:26" x14ac:dyDescent="0.2">
      <c r="A8595"/>
      <c r="B8595" s="27"/>
      <c r="C8595" s="27"/>
      <c r="D8595"/>
      <c r="E8595"/>
      <c r="F8595" s="27"/>
      <c r="G8595"/>
      <c r="H8595"/>
      <c r="I8595"/>
      <c r="X8595"/>
      <c r="Y8595"/>
      <c r="Z8595"/>
    </row>
    <row r="8596" spans="1:26" x14ac:dyDescent="0.2">
      <c r="A8596"/>
      <c r="B8596" s="27"/>
      <c r="C8596" s="27"/>
      <c r="D8596"/>
      <c r="E8596"/>
      <c r="F8596" s="27"/>
      <c r="G8596"/>
      <c r="H8596"/>
      <c r="I8596"/>
      <c r="X8596"/>
      <c r="Y8596"/>
      <c r="Z8596"/>
    </row>
    <row r="8597" spans="1:26" x14ac:dyDescent="0.2">
      <c r="A8597"/>
      <c r="B8597" s="27"/>
      <c r="C8597" s="27"/>
      <c r="D8597"/>
      <c r="E8597"/>
      <c r="F8597" s="27"/>
      <c r="G8597"/>
      <c r="H8597"/>
      <c r="I8597"/>
      <c r="X8597"/>
      <c r="Y8597"/>
      <c r="Z8597"/>
    </row>
    <row r="8598" spans="1:26" x14ac:dyDescent="0.2">
      <c r="A8598"/>
      <c r="B8598" s="27"/>
      <c r="C8598" s="27"/>
      <c r="D8598"/>
      <c r="E8598"/>
      <c r="F8598" s="27"/>
      <c r="G8598"/>
      <c r="H8598"/>
      <c r="I8598"/>
      <c r="X8598"/>
      <c r="Y8598"/>
      <c r="Z8598"/>
    </row>
    <row r="8599" spans="1:26" x14ac:dyDescent="0.2">
      <c r="A8599"/>
      <c r="B8599" s="27"/>
      <c r="C8599" s="27"/>
      <c r="D8599"/>
      <c r="E8599"/>
      <c r="F8599" s="27"/>
      <c r="G8599"/>
      <c r="H8599"/>
      <c r="I8599"/>
      <c r="X8599"/>
      <c r="Y8599"/>
      <c r="Z8599"/>
    </row>
    <row r="8600" spans="1:26" x14ac:dyDescent="0.2">
      <c r="A8600"/>
      <c r="B8600" s="27"/>
      <c r="C8600" s="27"/>
      <c r="D8600"/>
      <c r="E8600"/>
      <c r="F8600" s="27"/>
      <c r="G8600"/>
      <c r="H8600"/>
      <c r="I8600"/>
      <c r="X8600"/>
      <c r="Y8600"/>
      <c r="Z8600"/>
    </row>
    <row r="8601" spans="1:26" x14ac:dyDescent="0.2">
      <c r="A8601"/>
      <c r="B8601" s="27"/>
      <c r="C8601" s="27"/>
      <c r="D8601"/>
      <c r="E8601"/>
      <c r="F8601" s="27"/>
      <c r="G8601"/>
      <c r="H8601"/>
      <c r="I8601"/>
      <c r="X8601"/>
      <c r="Y8601"/>
      <c r="Z8601"/>
    </row>
    <row r="8602" spans="1:26" x14ac:dyDescent="0.2">
      <c r="A8602"/>
      <c r="B8602" s="27"/>
      <c r="C8602" s="27"/>
      <c r="D8602"/>
      <c r="E8602"/>
      <c r="F8602" s="27"/>
      <c r="G8602"/>
      <c r="H8602"/>
      <c r="I8602"/>
      <c r="X8602"/>
      <c r="Y8602"/>
      <c r="Z8602"/>
    </row>
    <row r="8603" spans="1:26" x14ac:dyDescent="0.2">
      <c r="A8603"/>
      <c r="B8603" s="27"/>
      <c r="C8603" s="27"/>
      <c r="D8603"/>
      <c r="E8603"/>
      <c r="F8603" s="27"/>
      <c r="G8603"/>
      <c r="H8603"/>
      <c r="I8603"/>
      <c r="X8603"/>
      <c r="Y8603"/>
      <c r="Z8603"/>
    </row>
    <row r="8604" spans="1:26" x14ac:dyDescent="0.2">
      <c r="A8604"/>
      <c r="B8604" s="27"/>
      <c r="C8604" s="27"/>
      <c r="D8604"/>
      <c r="E8604"/>
      <c r="F8604" s="27"/>
      <c r="G8604"/>
      <c r="H8604"/>
      <c r="I8604"/>
      <c r="X8604"/>
      <c r="Y8604"/>
      <c r="Z8604"/>
    </row>
    <row r="8605" spans="1:26" x14ac:dyDescent="0.2">
      <c r="A8605"/>
      <c r="B8605" s="27"/>
      <c r="C8605" s="27"/>
      <c r="D8605"/>
      <c r="E8605"/>
      <c r="F8605" s="27"/>
      <c r="G8605"/>
      <c r="H8605"/>
      <c r="I8605"/>
      <c r="X8605"/>
      <c r="Y8605"/>
      <c r="Z8605"/>
    </row>
    <row r="8606" spans="1:26" x14ac:dyDescent="0.2">
      <c r="A8606"/>
      <c r="B8606" s="27"/>
      <c r="C8606" s="27"/>
      <c r="D8606"/>
      <c r="E8606"/>
      <c r="F8606" s="27"/>
      <c r="G8606"/>
      <c r="H8606"/>
      <c r="I8606"/>
      <c r="X8606"/>
      <c r="Y8606"/>
      <c r="Z8606"/>
    </row>
    <row r="8607" spans="1:26" x14ac:dyDescent="0.2">
      <c r="A8607"/>
      <c r="B8607" s="27"/>
      <c r="C8607" s="27"/>
      <c r="D8607"/>
      <c r="E8607"/>
      <c r="F8607" s="27"/>
      <c r="G8607"/>
      <c r="H8607"/>
      <c r="I8607"/>
      <c r="X8607"/>
      <c r="Y8607"/>
      <c r="Z8607"/>
    </row>
    <row r="8608" spans="1:26" x14ac:dyDescent="0.2">
      <c r="A8608"/>
      <c r="B8608" s="27"/>
      <c r="C8608" s="27"/>
      <c r="D8608"/>
      <c r="E8608"/>
      <c r="F8608" s="27"/>
      <c r="G8608"/>
      <c r="H8608"/>
      <c r="I8608"/>
      <c r="X8608"/>
      <c r="Y8608"/>
      <c r="Z8608"/>
    </row>
    <row r="8609" spans="1:26" x14ac:dyDescent="0.2">
      <c r="A8609"/>
      <c r="B8609" s="27"/>
      <c r="C8609" s="27"/>
      <c r="D8609"/>
      <c r="E8609"/>
      <c r="F8609" s="27"/>
      <c r="G8609"/>
      <c r="H8609"/>
      <c r="I8609"/>
      <c r="X8609"/>
      <c r="Y8609"/>
      <c r="Z8609"/>
    </row>
    <row r="8610" spans="1:26" x14ac:dyDescent="0.2">
      <c r="A8610"/>
      <c r="B8610" s="27"/>
      <c r="C8610" s="27"/>
      <c r="D8610"/>
      <c r="E8610"/>
      <c r="F8610" s="27"/>
      <c r="G8610"/>
      <c r="H8610"/>
      <c r="I8610"/>
      <c r="X8610"/>
      <c r="Y8610"/>
      <c r="Z8610"/>
    </row>
    <row r="8611" spans="1:26" x14ac:dyDescent="0.2">
      <c r="A8611"/>
      <c r="B8611" s="27"/>
      <c r="C8611" s="27"/>
      <c r="D8611"/>
      <c r="E8611"/>
      <c r="F8611" s="27"/>
      <c r="G8611"/>
      <c r="H8611"/>
      <c r="I8611"/>
      <c r="X8611"/>
      <c r="Y8611"/>
      <c r="Z8611"/>
    </row>
    <row r="8612" spans="1:26" x14ac:dyDescent="0.2">
      <c r="A8612"/>
      <c r="B8612" s="27"/>
      <c r="C8612" s="27"/>
      <c r="D8612"/>
      <c r="E8612"/>
      <c r="F8612" s="27"/>
      <c r="G8612"/>
      <c r="H8612"/>
      <c r="I8612"/>
      <c r="X8612"/>
      <c r="Y8612"/>
      <c r="Z8612"/>
    </row>
    <row r="8613" spans="1:26" x14ac:dyDescent="0.2">
      <c r="A8613"/>
      <c r="B8613" s="27"/>
      <c r="C8613" s="27"/>
      <c r="D8613"/>
      <c r="E8613"/>
      <c r="F8613" s="27"/>
      <c r="G8613"/>
      <c r="H8613"/>
      <c r="I8613"/>
      <c r="X8613"/>
      <c r="Y8613"/>
      <c r="Z8613"/>
    </row>
    <row r="8614" spans="1:26" x14ac:dyDescent="0.2">
      <c r="A8614"/>
      <c r="B8614" s="27"/>
      <c r="C8614" s="27"/>
      <c r="D8614"/>
      <c r="E8614"/>
      <c r="F8614" s="27"/>
      <c r="G8614"/>
      <c r="H8614"/>
      <c r="I8614"/>
      <c r="X8614"/>
      <c r="Y8614"/>
      <c r="Z8614"/>
    </row>
    <row r="8615" spans="1:26" x14ac:dyDescent="0.2">
      <c r="A8615"/>
      <c r="B8615" s="27"/>
      <c r="C8615" s="27"/>
      <c r="D8615"/>
      <c r="E8615"/>
      <c r="F8615" s="27"/>
      <c r="G8615"/>
      <c r="H8615"/>
      <c r="I8615"/>
      <c r="X8615"/>
      <c r="Y8615"/>
      <c r="Z8615"/>
    </row>
    <row r="8616" spans="1:26" x14ac:dyDescent="0.2">
      <c r="A8616"/>
      <c r="B8616" s="27"/>
      <c r="C8616" s="27"/>
      <c r="D8616"/>
      <c r="E8616"/>
      <c r="F8616" s="27"/>
      <c r="G8616"/>
      <c r="H8616"/>
      <c r="I8616"/>
      <c r="X8616"/>
      <c r="Y8616"/>
      <c r="Z8616"/>
    </row>
    <row r="8617" spans="1:26" x14ac:dyDescent="0.2">
      <c r="A8617"/>
      <c r="B8617" s="27"/>
      <c r="C8617" s="27"/>
      <c r="D8617"/>
      <c r="E8617"/>
      <c r="F8617" s="27"/>
      <c r="G8617"/>
      <c r="H8617"/>
      <c r="I8617"/>
      <c r="X8617"/>
      <c r="Y8617"/>
      <c r="Z8617"/>
    </row>
    <row r="8618" spans="1:26" x14ac:dyDescent="0.2">
      <c r="A8618"/>
      <c r="B8618" s="27"/>
      <c r="C8618" s="27"/>
      <c r="D8618"/>
      <c r="E8618"/>
      <c r="F8618" s="27"/>
      <c r="G8618"/>
      <c r="H8618"/>
      <c r="I8618"/>
      <c r="X8618"/>
      <c r="Y8618"/>
      <c r="Z8618"/>
    </row>
    <row r="8619" spans="1:26" x14ac:dyDescent="0.2">
      <c r="A8619"/>
      <c r="B8619" s="27"/>
      <c r="C8619" s="27"/>
      <c r="D8619"/>
      <c r="E8619"/>
      <c r="F8619" s="27"/>
      <c r="G8619"/>
      <c r="H8619"/>
      <c r="I8619"/>
      <c r="X8619"/>
      <c r="Y8619"/>
      <c r="Z8619"/>
    </row>
    <row r="8620" spans="1:26" x14ac:dyDescent="0.2">
      <c r="A8620"/>
      <c r="B8620" s="27"/>
      <c r="C8620" s="27"/>
      <c r="D8620"/>
      <c r="E8620"/>
      <c r="F8620" s="27"/>
      <c r="G8620"/>
      <c r="H8620"/>
      <c r="I8620"/>
      <c r="X8620"/>
      <c r="Y8620"/>
      <c r="Z8620"/>
    </row>
    <row r="8621" spans="1:26" x14ac:dyDescent="0.2">
      <c r="A8621"/>
      <c r="B8621" s="27"/>
      <c r="C8621" s="27"/>
      <c r="D8621"/>
      <c r="E8621"/>
      <c r="F8621" s="27"/>
      <c r="G8621"/>
      <c r="H8621"/>
      <c r="I8621"/>
      <c r="X8621"/>
      <c r="Y8621"/>
      <c r="Z8621"/>
    </row>
    <row r="8622" spans="1:26" x14ac:dyDescent="0.2">
      <c r="A8622"/>
      <c r="B8622" s="27"/>
      <c r="C8622" s="27"/>
      <c r="D8622"/>
      <c r="E8622"/>
      <c r="F8622" s="27"/>
      <c r="G8622"/>
      <c r="H8622"/>
      <c r="I8622"/>
      <c r="X8622"/>
      <c r="Y8622"/>
      <c r="Z8622"/>
    </row>
    <row r="8623" spans="1:26" x14ac:dyDescent="0.2">
      <c r="A8623"/>
      <c r="B8623" s="27"/>
      <c r="C8623" s="27"/>
      <c r="D8623"/>
      <c r="E8623"/>
      <c r="F8623" s="27"/>
      <c r="G8623"/>
      <c r="H8623"/>
      <c r="I8623"/>
      <c r="X8623"/>
      <c r="Y8623"/>
      <c r="Z8623"/>
    </row>
    <row r="8624" spans="1:26" x14ac:dyDescent="0.2">
      <c r="A8624"/>
      <c r="B8624" s="27"/>
      <c r="C8624" s="27"/>
      <c r="D8624"/>
      <c r="E8624"/>
      <c r="F8624" s="27"/>
      <c r="G8624"/>
      <c r="H8624"/>
      <c r="I8624"/>
      <c r="X8624"/>
      <c r="Y8624"/>
      <c r="Z8624"/>
    </row>
    <row r="8625" spans="1:26" x14ac:dyDescent="0.2">
      <c r="A8625"/>
      <c r="B8625" s="27"/>
      <c r="C8625" s="27"/>
      <c r="D8625"/>
      <c r="E8625"/>
      <c r="F8625" s="27"/>
      <c r="G8625"/>
      <c r="H8625"/>
      <c r="I8625"/>
      <c r="X8625"/>
      <c r="Y8625"/>
      <c r="Z8625"/>
    </row>
    <row r="8626" spans="1:26" x14ac:dyDescent="0.2">
      <c r="A8626"/>
      <c r="B8626" s="27"/>
      <c r="C8626" s="27"/>
      <c r="D8626"/>
      <c r="E8626"/>
      <c r="F8626" s="27"/>
      <c r="G8626"/>
      <c r="H8626"/>
      <c r="I8626"/>
      <c r="X8626"/>
      <c r="Y8626"/>
      <c r="Z8626"/>
    </row>
    <row r="8627" spans="1:26" x14ac:dyDescent="0.2">
      <c r="A8627"/>
      <c r="B8627" s="27"/>
      <c r="C8627" s="27"/>
      <c r="D8627"/>
      <c r="E8627"/>
      <c r="F8627" s="27"/>
      <c r="G8627"/>
      <c r="H8627"/>
      <c r="I8627"/>
      <c r="X8627"/>
      <c r="Y8627"/>
      <c r="Z8627"/>
    </row>
    <row r="8628" spans="1:26" x14ac:dyDescent="0.2">
      <c r="A8628"/>
      <c r="B8628" s="27"/>
      <c r="C8628" s="27"/>
      <c r="D8628"/>
      <c r="E8628"/>
      <c r="F8628" s="27"/>
      <c r="G8628"/>
      <c r="H8628"/>
      <c r="I8628"/>
      <c r="X8628"/>
      <c r="Y8628"/>
      <c r="Z8628"/>
    </row>
    <row r="8629" spans="1:26" x14ac:dyDescent="0.2">
      <c r="A8629"/>
      <c r="B8629" s="27"/>
      <c r="C8629" s="27"/>
      <c r="D8629"/>
      <c r="E8629"/>
      <c r="F8629" s="27"/>
      <c r="G8629"/>
      <c r="H8629"/>
      <c r="I8629"/>
      <c r="X8629"/>
      <c r="Y8629"/>
      <c r="Z8629"/>
    </row>
    <row r="8630" spans="1:26" x14ac:dyDescent="0.2">
      <c r="A8630"/>
      <c r="B8630" s="27"/>
      <c r="C8630" s="27"/>
      <c r="D8630"/>
      <c r="E8630"/>
      <c r="F8630" s="27"/>
      <c r="G8630"/>
      <c r="H8630"/>
      <c r="I8630"/>
      <c r="X8630"/>
      <c r="Y8630"/>
      <c r="Z8630"/>
    </row>
    <row r="8631" spans="1:26" x14ac:dyDescent="0.2">
      <c r="A8631"/>
      <c r="B8631" s="27"/>
      <c r="C8631" s="27"/>
      <c r="D8631"/>
      <c r="E8631"/>
      <c r="F8631" s="27"/>
      <c r="G8631"/>
      <c r="H8631"/>
      <c r="I8631"/>
      <c r="X8631"/>
      <c r="Y8631"/>
      <c r="Z8631"/>
    </row>
    <row r="8632" spans="1:26" x14ac:dyDescent="0.2">
      <c r="A8632"/>
      <c r="B8632" s="27"/>
      <c r="C8632" s="27"/>
      <c r="D8632"/>
      <c r="E8632"/>
      <c r="F8632" s="27"/>
      <c r="G8632"/>
      <c r="H8632"/>
      <c r="I8632"/>
      <c r="X8632"/>
      <c r="Y8632"/>
      <c r="Z8632"/>
    </row>
    <row r="8633" spans="1:26" x14ac:dyDescent="0.2">
      <c r="A8633"/>
      <c r="B8633" s="27"/>
      <c r="C8633" s="27"/>
      <c r="D8633"/>
      <c r="E8633"/>
      <c r="F8633" s="27"/>
      <c r="G8633"/>
      <c r="H8633"/>
      <c r="I8633"/>
      <c r="X8633"/>
      <c r="Y8633"/>
      <c r="Z8633"/>
    </row>
    <row r="8634" spans="1:26" x14ac:dyDescent="0.2">
      <c r="A8634"/>
      <c r="B8634" s="27"/>
      <c r="C8634" s="27"/>
      <c r="D8634"/>
      <c r="E8634"/>
      <c r="F8634" s="27"/>
      <c r="G8634"/>
      <c r="H8634"/>
      <c r="I8634"/>
      <c r="X8634"/>
      <c r="Y8634"/>
      <c r="Z8634"/>
    </row>
    <row r="8635" spans="1:26" x14ac:dyDescent="0.2">
      <c r="A8635"/>
      <c r="B8635" s="27"/>
      <c r="C8635" s="27"/>
      <c r="D8635"/>
      <c r="E8635"/>
      <c r="F8635" s="27"/>
      <c r="G8635"/>
      <c r="H8635"/>
      <c r="I8635"/>
      <c r="X8635"/>
      <c r="Y8635"/>
      <c r="Z8635"/>
    </row>
    <row r="8636" spans="1:26" x14ac:dyDescent="0.2">
      <c r="A8636"/>
      <c r="B8636" s="27"/>
      <c r="C8636" s="27"/>
      <c r="D8636"/>
      <c r="E8636"/>
      <c r="F8636" s="27"/>
      <c r="G8636"/>
      <c r="H8636"/>
      <c r="I8636"/>
      <c r="X8636"/>
      <c r="Y8636"/>
      <c r="Z8636"/>
    </row>
    <row r="8637" spans="1:26" x14ac:dyDescent="0.2">
      <c r="A8637"/>
      <c r="B8637" s="27"/>
      <c r="C8637" s="27"/>
      <c r="D8637"/>
      <c r="E8637"/>
      <c r="F8637" s="27"/>
      <c r="G8637"/>
      <c r="H8637"/>
      <c r="I8637"/>
      <c r="X8637"/>
      <c r="Y8637"/>
      <c r="Z8637"/>
    </row>
    <row r="8638" spans="1:26" x14ac:dyDescent="0.2">
      <c r="A8638"/>
      <c r="B8638" s="27"/>
      <c r="C8638" s="27"/>
      <c r="D8638"/>
      <c r="E8638"/>
      <c r="F8638" s="27"/>
      <c r="G8638"/>
      <c r="H8638"/>
      <c r="I8638"/>
      <c r="X8638"/>
      <c r="Y8638"/>
      <c r="Z8638"/>
    </row>
    <row r="8639" spans="1:26" x14ac:dyDescent="0.2">
      <c r="A8639"/>
      <c r="B8639" s="27"/>
      <c r="C8639" s="27"/>
      <c r="D8639"/>
      <c r="E8639"/>
      <c r="F8639" s="27"/>
      <c r="G8639"/>
      <c r="H8639"/>
      <c r="I8639"/>
      <c r="X8639"/>
      <c r="Y8639"/>
      <c r="Z8639"/>
    </row>
    <row r="8640" spans="1:26" x14ac:dyDescent="0.2">
      <c r="A8640"/>
      <c r="B8640" s="27"/>
      <c r="C8640" s="27"/>
      <c r="D8640"/>
      <c r="E8640"/>
      <c r="F8640" s="27"/>
      <c r="G8640"/>
      <c r="H8640"/>
      <c r="I8640"/>
      <c r="X8640"/>
      <c r="Y8640"/>
      <c r="Z8640"/>
    </row>
    <row r="8641" spans="1:26" x14ac:dyDescent="0.2">
      <c r="A8641"/>
      <c r="B8641" s="27"/>
      <c r="C8641" s="27"/>
      <c r="D8641"/>
      <c r="E8641"/>
      <c r="F8641" s="27"/>
      <c r="G8641"/>
      <c r="H8641"/>
      <c r="I8641"/>
      <c r="X8641"/>
      <c r="Y8641"/>
      <c r="Z8641"/>
    </row>
    <row r="8642" spans="1:26" x14ac:dyDescent="0.2">
      <c r="A8642"/>
      <c r="B8642" s="27"/>
      <c r="C8642" s="27"/>
      <c r="D8642"/>
      <c r="E8642"/>
      <c r="F8642" s="27"/>
      <c r="G8642"/>
      <c r="H8642"/>
      <c r="I8642"/>
      <c r="X8642"/>
      <c r="Y8642"/>
      <c r="Z8642"/>
    </row>
    <row r="8643" spans="1:26" x14ac:dyDescent="0.2">
      <c r="A8643"/>
      <c r="B8643" s="27"/>
      <c r="C8643" s="27"/>
      <c r="D8643"/>
      <c r="E8643"/>
      <c r="F8643" s="27"/>
      <c r="G8643"/>
      <c r="H8643"/>
      <c r="I8643"/>
      <c r="X8643"/>
      <c r="Y8643"/>
      <c r="Z8643"/>
    </row>
    <row r="8644" spans="1:26" x14ac:dyDescent="0.2">
      <c r="A8644"/>
      <c r="B8644" s="27"/>
      <c r="C8644" s="27"/>
      <c r="D8644"/>
      <c r="E8644"/>
      <c r="F8644" s="27"/>
      <c r="G8644"/>
      <c r="H8644"/>
      <c r="I8644"/>
      <c r="X8644"/>
      <c r="Y8644"/>
      <c r="Z8644"/>
    </row>
    <row r="8645" spans="1:26" x14ac:dyDescent="0.2">
      <c r="A8645"/>
      <c r="B8645" s="27"/>
      <c r="C8645" s="27"/>
      <c r="D8645"/>
      <c r="E8645"/>
      <c r="F8645" s="27"/>
      <c r="G8645"/>
      <c r="H8645"/>
      <c r="I8645"/>
      <c r="X8645"/>
      <c r="Y8645"/>
      <c r="Z8645"/>
    </row>
    <row r="8646" spans="1:26" x14ac:dyDescent="0.2">
      <c r="A8646"/>
      <c r="B8646" s="27"/>
      <c r="C8646" s="27"/>
      <c r="D8646"/>
      <c r="E8646"/>
      <c r="F8646" s="27"/>
      <c r="G8646"/>
      <c r="H8646"/>
      <c r="I8646"/>
      <c r="X8646"/>
      <c r="Y8646"/>
      <c r="Z8646"/>
    </row>
    <row r="8647" spans="1:26" x14ac:dyDescent="0.2">
      <c r="A8647"/>
      <c r="B8647" s="27"/>
      <c r="C8647" s="27"/>
      <c r="D8647"/>
      <c r="E8647"/>
      <c r="F8647" s="27"/>
      <c r="G8647"/>
      <c r="H8647"/>
      <c r="I8647"/>
      <c r="X8647"/>
      <c r="Y8647"/>
      <c r="Z8647"/>
    </row>
    <row r="8648" spans="1:26" x14ac:dyDescent="0.2">
      <c r="A8648"/>
      <c r="B8648" s="27"/>
      <c r="C8648" s="27"/>
      <c r="D8648"/>
      <c r="E8648"/>
      <c r="F8648" s="27"/>
      <c r="G8648"/>
      <c r="H8648"/>
      <c r="I8648"/>
      <c r="X8648"/>
      <c r="Y8648"/>
      <c r="Z8648"/>
    </row>
    <row r="8649" spans="1:26" x14ac:dyDescent="0.2">
      <c r="A8649"/>
      <c r="B8649" s="27"/>
      <c r="C8649" s="27"/>
      <c r="D8649"/>
      <c r="E8649"/>
      <c r="F8649" s="27"/>
      <c r="G8649"/>
      <c r="H8649"/>
      <c r="I8649"/>
      <c r="X8649"/>
      <c r="Y8649"/>
      <c r="Z8649"/>
    </row>
    <row r="8650" spans="1:26" x14ac:dyDescent="0.2">
      <c r="A8650"/>
      <c r="B8650" s="27"/>
      <c r="C8650" s="27"/>
      <c r="D8650"/>
      <c r="E8650"/>
      <c r="F8650" s="27"/>
      <c r="G8650"/>
      <c r="H8650"/>
      <c r="I8650"/>
      <c r="X8650"/>
      <c r="Y8650"/>
      <c r="Z8650"/>
    </row>
    <row r="8651" spans="1:26" x14ac:dyDescent="0.2">
      <c r="A8651"/>
      <c r="B8651" s="27"/>
      <c r="C8651" s="27"/>
      <c r="D8651"/>
      <c r="E8651"/>
      <c r="F8651" s="27"/>
      <c r="G8651"/>
      <c r="H8651"/>
      <c r="I8651"/>
      <c r="X8651"/>
      <c r="Y8651"/>
      <c r="Z8651"/>
    </row>
    <row r="8652" spans="1:26" x14ac:dyDescent="0.2">
      <c r="A8652"/>
      <c r="B8652" s="27"/>
      <c r="C8652" s="27"/>
      <c r="D8652"/>
      <c r="E8652"/>
      <c r="F8652" s="27"/>
      <c r="G8652"/>
      <c r="H8652"/>
      <c r="I8652"/>
      <c r="X8652"/>
      <c r="Y8652"/>
      <c r="Z8652"/>
    </row>
    <row r="8653" spans="1:26" x14ac:dyDescent="0.2">
      <c r="A8653"/>
      <c r="B8653" s="27"/>
      <c r="C8653" s="27"/>
      <c r="D8653"/>
      <c r="E8653"/>
      <c r="F8653" s="27"/>
      <c r="G8653"/>
      <c r="H8653"/>
      <c r="I8653"/>
      <c r="X8653"/>
      <c r="Y8653"/>
      <c r="Z8653"/>
    </row>
    <row r="8654" spans="1:26" x14ac:dyDescent="0.2">
      <c r="A8654"/>
      <c r="B8654" s="27"/>
      <c r="C8654" s="27"/>
      <c r="D8654"/>
      <c r="E8654"/>
      <c r="F8654" s="27"/>
      <c r="G8654"/>
      <c r="H8654"/>
      <c r="I8654"/>
      <c r="X8654"/>
      <c r="Y8654"/>
      <c r="Z8654"/>
    </row>
    <row r="8655" spans="1:26" x14ac:dyDescent="0.2">
      <c r="A8655"/>
      <c r="B8655" s="27"/>
      <c r="C8655" s="27"/>
      <c r="D8655"/>
      <c r="E8655"/>
      <c r="F8655" s="27"/>
      <c r="G8655"/>
      <c r="H8655"/>
      <c r="I8655"/>
      <c r="X8655"/>
      <c r="Y8655"/>
      <c r="Z8655"/>
    </row>
    <row r="8656" spans="1:26" x14ac:dyDescent="0.2">
      <c r="A8656"/>
      <c r="B8656" s="27"/>
      <c r="C8656" s="27"/>
      <c r="D8656"/>
      <c r="E8656"/>
      <c r="F8656" s="27"/>
      <c r="G8656"/>
      <c r="H8656"/>
      <c r="I8656"/>
      <c r="X8656"/>
      <c r="Y8656"/>
      <c r="Z8656"/>
    </row>
    <row r="8657" spans="1:26" x14ac:dyDescent="0.2">
      <c r="A8657"/>
      <c r="B8657" s="27"/>
      <c r="C8657" s="27"/>
      <c r="D8657"/>
      <c r="E8657"/>
      <c r="F8657" s="27"/>
      <c r="G8657"/>
      <c r="H8657"/>
      <c r="I8657"/>
      <c r="X8657"/>
      <c r="Y8657"/>
      <c r="Z8657"/>
    </row>
    <row r="8658" spans="1:26" x14ac:dyDescent="0.2">
      <c r="A8658"/>
      <c r="B8658" s="27"/>
      <c r="C8658" s="27"/>
      <c r="D8658"/>
      <c r="E8658"/>
      <c r="F8658" s="27"/>
      <c r="G8658"/>
      <c r="H8658"/>
      <c r="I8658"/>
      <c r="X8658"/>
      <c r="Y8658"/>
      <c r="Z8658"/>
    </row>
    <row r="8659" spans="1:26" x14ac:dyDescent="0.2">
      <c r="A8659"/>
      <c r="B8659" s="27"/>
      <c r="C8659" s="27"/>
      <c r="D8659"/>
      <c r="E8659"/>
      <c r="F8659" s="27"/>
      <c r="G8659"/>
      <c r="H8659"/>
      <c r="I8659"/>
      <c r="X8659"/>
      <c r="Y8659"/>
      <c r="Z8659"/>
    </row>
    <row r="8660" spans="1:26" x14ac:dyDescent="0.2">
      <c r="A8660"/>
      <c r="B8660" s="27"/>
      <c r="C8660" s="27"/>
      <c r="D8660"/>
      <c r="E8660"/>
      <c r="F8660" s="27"/>
      <c r="G8660"/>
      <c r="H8660"/>
      <c r="I8660"/>
      <c r="X8660"/>
      <c r="Y8660"/>
      <c r="Z8660"/>
    </row>
    <row r="8661" spans="1:26" x14ac:dyDescent="0.2">
      <c r="A8661"/>
      <c r="B8661" s="27"/>
      <c r="C8661" s="27"/>
      <c r="D8661"/>
      <c r="E8661"/>
      <c r="F8661" s="27"/>
      <c r="G8661"/>
      <c r="H8661"/>
      <c r="I8661"/>
      <c r="X8661"/>
      <c r="Y8661"/>
      <c r="Z8661"/>
    </row>
    <row r="8662" spans="1:26" x14ac:dyDescent="0.2">
      <c r="A8662"/>
      <c r="B8662" s="27"/>
      <c r="C8662" s="27"/>
      <c r="D8662"/>
      <c r="E8662"/>
      <c r="F8662" s="27"/>
      <c r="G8662"/>
      <c r="H8662"/>
      <c r="I8662"/>
      <c r="X8662"/>
      <c r="Y8662"/>
      <c r="Z8662"/>
    </row>
    <row r="8663" spans="1:26" x14ac:dyDescent="0.2">
      <c r="A8663"/>
      <c r="B8663" s="27"/>
      <c r="C8663" s="27"/>
      <c r="D8663"/>
      <c r="E8663"/>
      <c r="F8663" s="27"/>
      <c r="G8663"/>
      <c r="H8663"/>
      <c r="I8663"/>
      <c r="X8663"/>
      <c r="Y8663"/>
      <c r="Z8663"/>
    </row>
    <row r="8664" spans="1:26" x14ac:dyDescent="0.2">
      <c r="A8664"/>
      <c r="B8664" s="27"/>
      <c r="C8664" s="27"/>
      <c r="D8664"/>
      <c r="E8664"/>
      <c r="F8664" s="27"/>
      <c r="G8664"/>
      <c r="H8664"/>
      <c r="I8664"/>
      <c r="X8664"/>
      <c r="Y8664"/>
      <c r="Z8664"/>
    </row>
    <row r="8665" spans="1:26" x14ac:dyDescent="0.2">
      <c r="A8665"/>
      <c r="B8665" s="27"/>
      <c r="C8665" s="27"/>
      <c r="D8665"/>
      <c r="E8665"/>
      <c r="F8665" s="27"/>
      <c r="G8665"/>
      <c r="H8665"/>
      <c r="I8665"/>
      <c r="X8665"/>
      <c r="Y8665"/>
      <c r="Z8665"/>
    </row>
    <row r="8666" spans="1:26" x14ac:dyDescent="0.2">
      <c r="A8666"/>
      <c r="B8666" s="27"/>
      <c r="C8666" s="27"/>
      <c r="D8666"/>
      <c r="E8666"/>
      <c r="F8666" s="27"/>
      <c r="G8666"/>
      <c r="H8666"/>
      <c r="I8666"/>
      <c r="X8666"/>
      <c r="Y8666"/>
      <c r="Z8666"/>
    </row>
    <row r="8667" spans="1:26" x14ac:dyDescent="0.2">
      <c r="A8667"/>
      <c r="B8667" s="27"/>
      <c r="C8667" s="27"/>
      <c r="D8667"/>
      <c r="E8667"/>
      <c r="F8667" s="27"/>
      <c r="G8667"/>
      <c r="H8667"/>
      <c r="I8667"/>
      <c r="X8667"/>
      <c r="Y8667"/>
      <c r="Z8667"/>
    </row>
    <row r="8668" spans="1:26" x14ac:dyDescent="0.2">
      <c r="A8668"/>
      <c r="B8668" s="27"/>
      <c r="C8668" s="27"/>
      <c r="D8668"/>
      <c r="E8668"/>
      <c r="F8668" s="27"/>
      <c r="G8668"/>
      <c r="H8668"/>
      <c r="I8668"/>
      <c r="X8668"/>
      <c r="Y8668"/>
      <c r="Z8668"/>
    </row>
    <row r="8669" spans="1:26" x14ac:dyDescent="0.2">
      <c r="A8669"/>
      <c r="B8669" s="27"/>
      <c r="C8669" s="27"/>
      <c r="D8669"/>
      <c r="E8669"/>
      <c r="F8669" s="27"/>
      <c r="G8669"/>
      <c r="H8669"/>
      <c r="I8669"/>
      <c r="X8669"/>
      <c r="Y8669"/>
      <c r="Z8669"/>
    </row>
    <row r="8670" spans="1:26" x14ac:dyDescent="0.2">
      <c r="A8670"/>
      <c r="B8670" s="27"/>
      <c r="C8670" s="27"/>
      <c r="D8670"/>
      <c r="E8670"/>
      <c r="F8670" s="27"/>
      <c r="G8670"/>
      <c r="H8670"/>
      <c r="I8670"/>
      <c r="X8670"/>
      <c r="Y8670"/>
      <c r="Z8670"/>
    </row>
    <row r="8671" spans="1:26" x14ac:dyDescent="0.2">
      <c r="A8671"/>
      <c r="B8671" s="27"/>
      <c r="C8671" s="27"/>
      <c r="D8671"/>
      <c r="E8671"/>
      <c r="F8671" s="27"/>
      <c r="G8671"/>
      <c r="H8671"/>
      <c r="I8671"/>
      <c r="X8671"/>
      <c r="Y8671"/>
      <c r="Z8671"/>
    </row>
    <row r="8672" spans="1:26" x14ac:dyDescent="0.2">
      <c r="A8672"/>
      <c r="B8672" s="27"/>
      <c r="C8672" s="27"/>
      <c r="D8672"/>
      <c r="E8672"/>
      <c r="F8672" s="27"/>
      <c r="G8672"/>
      <c r="H8672"/>
      <c r="I8672"/>
      <c r="X8672"/>
      <c r="Y8672"/>
      <c r="Z8672"/>
    </row>
    <row r="8673" spans="1:26" x14ac:dyDescent="0.2">
      <c r="A8673"/>
      <c r="B8673" s="27"/>
      <c r="C8673" s="27"/>
      <c r="D8673"/>
      <c r="E8673"/>
      <c r="F8673" s="27"/>
      <c r="G8673"/>
      <c r="H8673"/>
      <c r="I8673"/>
      <c r="X8673"/>
      <c r="Y8673"/>
      <c r="Z8673"/>
    </row>
    <row r="8674" spans="1:26" x14ac:dyDescent="0.2">
      <c r="A8674"/>
      <c r="B8674" s="27"/>
      <c r="C8674" s="27"/>
      <c r="D8674"/>
      <c r="E8674"/>
      <c r="F8674" s="27"/>
      <c r="G8674"/>
      <c r="H8674"/>
      <c r="I8674"/>
      <c r="X8674"/>
      <c r="Y8674"/>
      <c r="Z8674"/>
    </row>
    <row r="8675" spans="1:26" x14ac:dyDescent="0.2">
      <c r="A8675"/>
      <c r="B8675" s="27"/>
      <c r="C8675" s="27"/>
      <c r="D8675"/>
      <c r="E8675"/>
      <c r="F8675" s="27"/>
      <c r="G8675"/>
      <c r="H8675"/>
      <c r="I8675"/>
      <c r="X8675"/>
      <c r="Y8675"/>
      <c r="Z8675"/>
    </row>
    <row r="8676" spans="1:26" x14ac:dyDescent="0.2">
      <c r="A8676"/>
      <c r="B8676" s="27"/>
      <c r="C8676" s="27"/>
      <c r="D8676"/>
      <c r="E8676"/>
      <c r="F8676" s="27"/>
      <c r="G8676"/>
      <c r="H8676"/>
      <c r="I8676"/>
      <c r="X8676"/>
      <c r="Y8676"/>
      <c r="Z8676"/>
    </row>
    <row r="8677" spans="1:26" x14ac:dyDescent="0.2">
      <c r="A8677"/>
      <c r="B8677" s="27"/>
      <c r="C8677" s="27"/>
      <c r="D8677"/>
      <c r="E8677"/>
      <c r="F8677" s="27"/>
      <c r="G8677"/>
      <c r="H8677"/>
      <c r="I8677"/>
      <c r="X8677"/>
      <c r="Y8677"/>
      <c r="Z8677"/>
    </row>
    <row r="8678" spans="1:26" x14ac:dyDescent="0.2">
      <c r="A8678"/>
      <c r="B8678" s="27"/>
      <c r="C8678" s="27"/>
      <c r="D8678"/>
      <c r="E8678"/>
      <c r="F8678" s="27"/>
      <c r="G8678"/>
      <c r="H8678"/>
      <c r="I8678"/>
      <c r="X8678"/>
      <c r="Y8678"/>
      <c r="Z8678"/>
    </row>
    <row r="8679" spans="1:26" x14ac:dyDescent="0.2">
      <c r="A8679"/>
      <c r="B8679" s="27"/>
      <c r="C8679" s="27"/>
      <c r="D8679"/>
      <c r="E8679"/>
      <c r="F8679" s="27"/>
      <c r="G8679"/>
      <c r="H8679"/>
      <c r="I8679"/>
      <c r="X8679"/>
      <c r="Y8679"/>
      <c r="Z8679"/>
    </row>
    <row r="8680" spans="1:26" x14ac:dyDescent="0.2">
      <c r="A8680"/>
      <c r="B8680" s="27"/>
      <c r="C8680" s="27"/>
      <c r="D8680"/>
      <c r="E8680"/>
      <c r="F8680" s="27"/>
      <c r="G8680"/>
      <c r="H8680"/>
      <c r="I8680"/>
      <c r="X8680"/>
      <c r="Y8680"/>
      <c r="Z8680"/>
    </row>
    <row r="8681" spans="1:26" x14ac:dyDescent="0.2">
      <c r="A8681"/>
      <c r="B8681" s="27"/>
      <c r="C8681" s="27"/>
      <c r="D8681"/>
      <c r="E8681"/>
      <c r="F8681" s="27"/>
      <c r="G8681"/>
      <c r="H8681"/>
      <c r="I8681"/>
      <c r="X8681"/>
      <c r="Y8681"/>
      <c r="Z8681"/>
    </row>
    <row r="8682" spans="1:26" x14ac:dyDescent="0.2">
      <c r="A8682"/>
      <c r="B8682" s="27"/>
      <c r="C8682" s="27"/>
      <c r="D8682"/>
      <c r="E8682"/>
      <c r="F8682" s="27"/>
      <c r="G8682"/>
      <c r="H8682"/>
      <c r="I8682"/>
      <c r="X8682"/>
      <c r="Y8682"/>
      <c r="Z8682"/>
    </row>
    <row r="8683" spans="1:26" x14ac:dyDescent="0.2">
      <c r="A8683"/>
      <c r="B8683" s="27"/>
      <c r="C8683" s="27"/>
      <c r="D8683"/>
      <c r="E8683"/>
      <c r="F8683" s="27"/>
      <c r="G8683"/>
      <c r="H8683"/>
      <c r="I8683"/>
      <c r="X8683"/>
      <c r="Y8683"/>
      <c r="Z8683"/>
    </row>
    <row r="8684" spans="1:26" x14ac:dyDescent="0.2">
      <c r="A8684"/>
      <c r="B8684" s="27"/>
      <c r="C8684" s="27"/>
      <c r="D8684"/>
      <c r="E8684"/>
      <c r="F8684" s="27"/>
      <c r="G8684"/>
      <c r="H8684"/>
      <c r="I8684"/>
      <c r="X8684"/>
      <c r="Y8684"/>
      <c r="Z8684"/>
    </row>
    <row r="8685" spans="1:26" x14ac:dyDescent="0.2">
      <c r="A8685"/>
      <c r="B8685" s="27"/>
      <c r="C8685" s="27"/>
      <c r="D8685"/>
      <c r="E8685"/>
      <c r="F8685" s="27"/>
      <c r="G8685"/>
      <c r="H8685"/>
      <c r="I8685"/>
      <c r="X8685"/>
      <c r="Y8685"/>
      <c r="Z8685"/>
    </row>
    <row r="8686" spans="1:26" x14ac:dyDescent="0.2">
      <c r="A8686"/>
      <c r="B8686" s="27"/>
      <c r="C8686" s="27"/>
      <c r="D8686"/>
      <c r="E8686"/>
      <c r="F8686" s="27"/>
      <c r="G8686"/>
      <c r="H8686"/>
      <c r="I8686"/>
      <c r="X8686"/>
      <c r="Y8686"/>
      <c r="Z8686"/>
    </row>
    <row r="8687" spans="1:26" x14ac:dyDescent="0.2">
      <c r="A8687"/>
      <c r="B8687" s="27"/>
      <c r="C8687" s="27"/>
      <c r="D8687"/>
      <c r="E8687"/>
      <c r="F8687" s="27"/>
      <c r="G8687"/>
      <c r="H8687"/>
      <c r="I8687"/>
      <c r="X8687"/>
      <c r="Y8687"/>
      <c r="Z8687"/>
    </row>
    <row r="8688" spans="1:26" x14ac:dyDescent="0.2">
      <c r="A8688"/>
      <c r="B8688" s="27"/>
      <c r="C8688" s="27"/>
      <c r="D8688"/>
      <c r="E8688"/>
      <c r="F8688" s="27"/>
      <c r="G8688"/>
      <c r="H8688"/>
      <c r="I8688"/>
      <c r="X8688"/>
      <c r="Y8688"/>
      <c r="Z8688"/>
    </row>
    <row r="8689" spans="1:26" x14ac:dyDescent="0.2">
      <c r="A8689"/>
      <c r="B8689" s="27"/>
      <c r="C8689" s="27"/>
      <c r="D8689"/>
      <c r="E8689"/>
      <c r="F8689" s="27"/>
      <c r="G8689"/>
      <c r="H8689"/>
      <c r="I8689"/>
      <c r="X8689"/>
      <c r="Y8689"/>
      <c r="Z8689"/>
    </row>
    <row r="8690" spans="1:26" x14ac:dyDescent="0.2">
      <c r="A8690"/>
      <c r="B8690" s="27"/>
      <c r="C8690" s="27"/>
      <c r="D8690"/>
      <c r="E8690"/>
      <c r="F8690" s="27"/>
      <c r="G8690"/>
      <c r="H8690"/>
      <c r="I8690"/>
      <c r="X8690"/>
      <c r="Y8690"/>
      <c r="Z8690"/>
    </row>
    <row r="8691" spans="1:26" x14ac:dyDescent="0.2">
      <c r="A8691"/>
      <c r="B8691" s="27"/>
      <c r="C8691" s="27"/>
      <c r="D8691"/>
      <c r="E8691"/>
      <c r="F8691" s="27"/>
      <c r="G8691"/>
      <c r="H8691"/>
      <c r="I8691"/>
      <c r="X8691"/>
      <c r="Y8691"/>
      <c r="Z8691"/>
    </row>
    <row r="8692" spans="1:26" x14ac:dyDescent="0.2">
      <c r="A8692"/>
      <c r="B8692" s="27"/>
      <c r="C8692" s="27"/>
      <c r="D8692"/>
      <c r="E8692"/>
      <c r="F8692" s="27"/>
      <c r="G8692"/>
      <c r="H8692"/>
      <c r="I8692"/>
      <c r="X8692"/>
      <c r="Y8692"/>
      <c r="Z8692"/>
    </row>
    <row r="8693" spans="1:26" x14ac:dyDescent="0.2">
      <c r="A8693"/>
      <c r="B8693" s="27"/>
      <c r="C8693" s="27"/>
      <c r="D8693"/>
      <c r="E8693"/>
      <c r="F8693" s="27"/>
      <c r="G8693"/>
      <c r="H8693"/>
      <c r="I8693"/>
      <c r="X8693"/>
      <c r="Y8693"/>
      <c r="Z8693"/>
    </row>
    <row r="8694" spans="1:26" x14ac:dyDescent="0.2">
      <c r="A8694"/>
      <c r="B8694" s="27"/>
      <c r="C8694" s="27"/>
      <c r="D8694"/>
      <c r="E8694"/>
      <c r="F8694" s="27"/>
      <c r="G8694"/>
      <c r="H8694"/>
      <c r="I8694"/>
      <c r="X8694"/>
      <c r="Y8694"/>
      <c r="Z8694"/>
    </row>
    <row r="8695" spans="1:26" x14ac:dyDescent="0.2">
      <c r="A8695"/>
      <c r="B8695" s="27"/>
      <c r="C8695" s="27"/>
      <c r="D8695"/>
      <c r="E8695"/>
      <c r="F8695" s="27"/>
      <c r="G8695"/>
      <c r="H8695"/>
      <c r="I8695"/>
      <c r="X8695"/>
      <c r="Y8695"/>
      <c r="Z8695"/>
    </row>
    <row r="8696" spans="1:26" x14ac:dyDescent="0.2">
      <c r="A8696"/>
      <c r="B8696" s="27"/>
      <c r="C8696" s="27"/>
      <c r="D8696"/>
      <c r="E8696"/>
      <c r="F8696" s="27"/>
      <c r="G8696"/>
      <c r="H8696"/>
      <c r="I8696"/>
      <c r="X8696"/>
      <c r="Y8696"/>
      <c r="Z8696"/>
    </row>
    <row r="8697" spans="1:26" x14ac:dyDescent="0.2">
      <c r="A8697"/>
      <c r="B8697" s="27"/>
      <c r="C8697" s="27"/>
      <c r="D8697"/>
      <c r="E8697"/>
      <c r="F8697" s="27"/>
      <c r="G8697"/>
      <c r="H8697"/>
      <c r="I8697"/>
      <c r="X8697"/>
      <c r="Y8697"/>
      <c r="Z8697"/>
    </row>
    <row r="8698" spans="1:26" x14ac:dyDescent="0.2">
      <c r="A8698"/>
      <c r="B8698" s="27"/>
      <c r="C8698" s="27"/>
      <c r="D8698"/>
      <c r="E8698"/>
      <c r="F8698" s="27"/>
      <c r="G8698"/>
      <c r="H8698"/>
      <c r="I8698"/>
      <c r="X8698"/>
      <c r="Y8698"/>
      <c r="Z8698"/>
    </row>
    <row r="8699" spans="1:26" x14ac:dyDescent="0.2">
      <c r="A8699"/>
      <c r="B8699" s="27"/>
      <c r="C8699" s="27"/>
      <c r="D8699"/>
      <c r="E8699"/>
      <c r="F8699" s="27"/>
      <c r="G8699"/>
      <c r="H8699"/>
      <c r="I8699"/>
      <c r="X8699"/>
      <c r="Y8699"/>
      <c r="Z8699"/>
    </row>
    <row r="8700" spans="1:26" x14ac:dyDescent="0.2">
      <c r="A8700"/>
      <c r="B8700" s="27"/>
      <c r="C8700" s="27"/>
      <c r="D8700"/>
      <c r="E8700"/>
      <c r="F8700" s="27"/>
      <c r="G8700"/>
      <c r="H8700"/>
      <c r="I8700"/>
      <c r="X8700"/>
      <c r="Y8700"/>
      <c r="Z8700"/>
    </row>
    <row r="8701" spans="1:26" x14ac:dyDescent="0.2">
      <c r="A8701"/>
      <c r="B8701" s="27"/>
      <c r="C8701" s="27"/>
      <c r="D8701"/>
      <c r="E8701"/>
      <c r="F8701" s="27"/>
      <c r="G8701"/>
      <c r="H8701"/>
      <c r="I8701"/>
      <c r="X8701"/>
      <c r="Y8701"/>
      <c r="Z8701"/>
    </row>
    <row r="8702" spans="1:26" x14ac:dyDescent="0.2">
      <c r="A8702"/>
      <c r="B8702" s="27"/>
      <c r="C8702" s="27"/>
      <c r="D8702"/>
      <c r="E8702"/>
      <c r="F8702" s="27"/>
      <c r="G8702"/>
      <c r="H8702"/>
      <c r="I8702"/>
      <c r="X8702"/>
      <c r="Y8702"/>
      <c r="Z8702"/>
    </row>
    <row r="8703" spans="1:26" x14ac:dyDescent="0.2">
      <c r="A8703"/>
      <c r="B8703" s="27"/>
      <c r="C8703" s="27"/>
      <c r="D8703"/>
      <c r="E8703"/>
      <c r="F8703" s="27"/>
      <c r="G8703"/>
      <c r="H8703"/>
      <c r="I8703"/>
      <c r="X8703"/>
      <c r="Y8703"/>
      <c r="Z8703"/>
    </row>
    <row r="8704" spans="1:26" x14ac:dyDescent="0.2">
      <c r="A8704"/>
      <c r="B8704" s="27"/>
      <c r="C8704" s="27"/>
      <c r="D8704"/>
      <c r="E8704"/>
      <c r="F8704" s="27"/>
      <c r="G8704"/>
      <c r="H8704"/>
      <c r="I8704"/>
      <c r="X8704"/>
      <c r="Y8704"/>
      <c r="Z8704"/>
    </row>
    <row r="8705" spans="1:26" x14ac:dyDescent="0.2">
      <c r="A8705"/>
      <c r="B8705" s="27"/>
      <c r="C8705" s="27"/>
      <c r="D8705"/>
      <c r="E8705"/>
      <c r="F8705" s="27"/>
      <c r="G8705"/>
      <c r="H8705"/>
      <c r="I8705"/>
      <c r="X8705"/>
      <c r="Y8705"/>
      <c r="Z8705"/>
    </row>
    <row r="8706" spans="1:26" x14ac:dyDescent="0.2">
      <c r="A8706"/>
      <c r="B8706" s="27"/>
      <c r="C8706" s="27"/>
      <c r="D8706"/>
      <c r="E8706"/>
      <c r="F8706" s="27"/>
      <c r="G8706"/>
      <c r="H8706"/>
      <c r="I8706"/>
      <c r="X8706"/>
      <c r="Y8706"/>
      <c r="Z8706"/>
    </row>
    <row r="8707" spans="1:26" x14ac:dyDescent="0.2">
      <c r="A8707"/>
      <c r="B8707" s="27"/>
      <c r="C8707" s="27"/>
      <c r="D8707"/>
      <c r="E8707"/>
      <c r="F8707" s="27"/>
      <c r="G8707"/>
      <c r="H8707"/>
      <c r="I8707"/>
      <c r="X8707"/>
      <c r="Y8707"/>
      <c r="Z8707"/>
    </row>
    <row r="8708" spans="1:26" x14ac:dyDescent="0.2">
      <c r="A8708"/>
      <c r="B8708" s="27"/>
      <c r="C8708" s="27"/>
      <c r="D8708"/>
      <c r="E8708"/>
      <c r="F8708" s="27"/>
      <c r="G8708"/>
      <c r="H8708"/>
      <c r="I8708"/>
      <c r="X8708"/>
      <c r="Y8708"/>
      <c r="Z8708"/>
    </row>
    <row r="8709" spans="1:26" x14ac:dyDescent="0.2">
      <c r="A8709"/>
      <c r="B8709" s="27"/>
      <c r="C8709" s="27"/>
      <c r="D8709"/>
      <c r="E8709"/>
      <c r="F8709" s="27"/>
      <c r="G8709"/>
      <c r="H8709"/>
      <c r="I8709"/>
      <c r="X8709"/>
      <c r="Y8709"/>
      <c r="Z8709"/>
    </row>
    <row r="8710" spans="1:26" x14ac:dyDescent="0.2">
      <c r="A8710"/>
      <c r="B8710" s="27"/>
      <c r="C8710" s="27"/>
      <c r="D8710"/>
      <c r="E8710"/>
      <c r="F8710" s="27"/>
      <c r="G8710"/>
      <c r="H8710"/>
      <c r="I8710"/>
      <c r="X8710"/>
      <c r="Y8710"/>
      <c r="Z8710"/>
    </row>
    <row r="8711" spans="1:26" x14ac:dyDescent="0.2">
      <c r="A8711"/>
      <c r="B8711" s="27"/>
      <c r="C8711" s="27"/>
      <c r="D8711"/>
      <c r="E8711"/>
      <c r="F8711" s="27"/>
      <c r="G8711"/>
      <c r="H8711"/>
      <c r="I8711"/>
      <c r="X8711"/>
      <c r="Y8711"/>
      <c r="Z8711"/>
    </row>
    <row r="8712" spans="1:26" x14ac:dyDescent="0.2">
      <c r="A8712"/>
      <c r="B8712" s="27"/>
      <c r="C8712" s="27"/>
      <c r="D8712"/>
      <c r="E8712"/>
      <c r="F8712" s="27"/>
      <c r="G8712"/>
      <c r="H8712"/>
      <c r="I8712"/>
      <c r="X8712"/>
      <c r="Y8712"/>
      <c r="Z8712"/>
    </row>
    <row r="8713" spans="1:26" x14ac:dyDescent="0.2">
      <c r="A8713"/>
      <c r="B8713" s="27"/>
      <c r="C8713" s="27"/>
      <c r="D8713"/>
      <c r="E8713"/>
      <c r="F8713" s="27"/>
      <c r="G8713"/>
      <c r="H8713"/>
      <c r="I8713"/>
      <c r="X8713"/>
      <c r="Y8713"/>
      <c r="Z8713"/>
    </row>
    <row r="8714" spans="1:26" x14ac:dyDescent="0.2">
      <c r="A8714"/>
      <c r="B8714" s="27"/>
      <c r="C8714" s="27"/>
      <c r="D8714"/>
      <c r="E8714"/>
      <c r="F8714" s="27"/>
      <c r="G8714"/>
      <c r="H8714"/>
      <c r="I8714"/>
      <c r="X8714"/>
      <c r="Y8714"/>
      <c r="Z8714"/>
    </row>
    <row r="8715" spans="1:26" x14ac:dyDescent="0.2">
      <c r="A8715"/>
      <c r="B8715" s="27"/>
      <c r="C8715" s="27"/>
      <c r="D8715"/>
      <c r="E8715"/>
      <c r="F8715" s="27"/>
      <c r="G8715"/>
      <c r="H8715"/>
      <c r="I8715"/>
      <c r="X8715"/>
      <c r="Y8715"/>
      <c r="Z8715"/>
    </row>
    <row r="8716" spans="1:26" x14ac:dyDescent="0.2">
      <c r="A8716"/>
      <c r="B8716" s="27"/>
      <c r="C8716" s="27"/>
      <c r="D8716"/>
      <c r="E8716"/>
      <c r="F8716" s="27"/>
      <c r="G8716"/>
      <c r="H8716"/>
      <c r="I8716"/>
      <c r="X8716"/>
      <c r="Y8716"/>
      <c r="Z8716"/>
    </row>
    <row r="8717" spans="1:26" x14ac:dyDescent="0.2">
      <c r="A8717"/>
      <c r="B8717" s="27"/>
      <c r="C8717" s="27"/>
      <c r="D8717"/>
      <c r="E8717"/>
      <c r="F8717" s="27"/>
      <c r="G8717"/>
      <c r="H8717"/>
      <c r="I8717"/>
      <c r="X8717"/>
      <c r="Y8717"/>
      <c r="Z8717"/>
    </row>
    <row r="8718" spans="1:26" x14ac:dyDescent="0.2">
      <c r="A8718"/>
      <c r="B8718" s="27"/>
      <c r="C8718" s="27"/>
      <c r="D8718"/>
      <c r="E8718"/>
      <c r="F8718" s="27"/>
      <c r="G8718"/>
      <c r="H8718"/>
      <c r="I8718"/>
      <c r="X8718"/>
      <c r="Y8718"/>
      <c r="Z8718"/>
    </row>
    <row r="8719" spans="1:26" x14ac:dyDescent="0.2">
      <c r="A8719"/>
      <c r="B8719" s="27"/>
      <c r="C8719" s="27"/>
      <c r="D8719"/>
      <c r="E8719"/>
      <c r="F8719" s="27"/>
      <c r="G8719"/>
      <c r="H8719"/>
      <c r="I8719"/>
      <c r="X8719"/>
      <c r="Y8719"/>
      <c r="Z8719"/>
    </row>
    <row r="8720" spans="1:26" x14ac:dyDescent="0.2">
      <c r="A8720"/>
      <c r="B8720" s="27"/>
      <c r="C8720" s="27"/>
      <c r="D8720"/>
      <c r="E8720"/>
      <c r="F8720" s="27"/>
      <c r="G8720"/>
      <c r="H8720"/>
      <c r="I8720"/>
      <c r="X8720"/>
      <c r="Y8720"/>
      <c r="Z8720"/>
    </row>
    <row r="8721" spans="1:26" x14ac:dyDescent="0.2">
      <c r="A8721"/>
      <c r="B8721" s="27"/>
      <c r="C8721" s="27"/>
      <c r="D8721"/>
      <c r="E8721"/>
      <c r="F8721" s="27"/>
      <c r="G8721"/>
      <c r="H8721"/>
      <c r="I8721"/>
      <c r="X8721"/>
      <c r="Y8721"/>
      <c r="Z8721"/>
    </row>
    <row r="8722" spans="1:26" x14ac:dyDescent="0.2">
      <c r="A8722"/>
      <c r="B8722" s="27"/>
      <c r="C8722" s="27"/>
      <c r="D8722"/>
      <c r="E8722"/>
      <c r="F8722" s="27"/>
      <c r="G8722"/>
      <c r="H8722"/>
      <c r="I8722"/>
      <c r="X8722"/>
      <c r="Y8722"/>
      <c r="Z8722"/>
    </row>
    <row r="8723" spans="1:26" x14ac:dyDescent="0.2">
      <c r="A8723"/>
      <c r="B8723" s="27"/>
      <c r="C8723" s="27"/>
      <c r="D8723"/>
      <c r="E8723"/>
      <c r="F8723" s="27"/>
      <c r="G8723"/>
      <c r="H8723"/>
      <c r="I8723"/>
      <c r="X8723"/>
      <c r="Y8723"/>
      <c r="Z8723"/>
    </row>
    <row r="8724" spans="1:26" x14ac:dyDescent="0.2">
      <c r="A8724"/>
      <c r="B8724" s="27"/>
      <c r="C8724" s="27"/>
      <c r="D8724"/>
      <c r="E8724"/>
      <c r="F8724" s="27"/>
      <c r="G8724"/>
      <c r="H8724"/>
      <c r="I8724"/>
      <c r="X8724"/>
      <c r="Y8724"/>
      <c r="Z8724"/>
    </row>
    <row r="8725" spans="1:26" x14ac:dyDescent="0.2">
      <c r="A8725"/>
      <c r="B8725" s="27"/>
      <c r="C8725" s="27"/>
      <c r="D8725"/>
      <c r="E8725"/>
      <c r="F8725" s="27"/>
      <c r="G8725"/>
      <c r="H8725"/>
      <c r="I8725"/>
      <c r="X8725"/>
      <c r="Y8725"/>
      <c r="Z8725"/>
    </row>
    <row r="8726" spans="1:26" x14ac:dyDescent="0.2">
      <c r="A8726"/>
      <c r="B8726" s="27"/>
      <c r="C8726" s="27"/>
      <c r="D8726"/>
      <c r="E8726"/>
      <c r="F8726" s="27"/>
      <c r="G8726"/>
      <c r="H8726"/>
      <c r="I8726"/>
      <c r="X8726"/>
      <c r="Y8726"/>
      <c r="Z8726"/>
    </row>
    <row r="8727" spans="1:26" x14ac:dyDescent="0.2">
      <c r="A8727"/>
      <c r="B8727" s="27"/>
      <c r="C8727" s="27"/>
      <c r="D8727"/>
      <c r="E8727"/>
      <c r="F8727" s="27"/>
      <c r="G8727"/>
      <c r="H8727"/>
      <c r="I8727"/>
      <c r="X8727"/>
      <c r="Y8727"/>
      <c r="Z8727"/>
    </row>
    <row r="8728" spans="1:26" x14ac:dyDescent="0.2">
      <c r="A8728"/>
      <c r="B8728" s="27"/>
      <c r="C8728" s="27"/>
      <c r="D8728"/>
      <c r="E8728"/>
      <c r="F8728" s="27"/>
      <c r="G8728"/>
      <c r="H8728"/>
      <c r="I8728"/>
      <c r="X8728"/>
      <c r="Y8728"/>
      <c r="Z8728"/>
    </row>
    <row r="8729" spans="1:26" x14ac:dyDescent="0.2">
      <c r="A8729"/>
      <c r="B8729" s="27"/>
      <c r="C8729" s="27"/>
      <c r="D8729"/>
      <c r="E8729"/>
      <c r="F8729" s="27"/>
      <c r="G8729"/>
      <c r="H8729"/>
      <c r="I8729"/>
      <c r="X8729"/>
      <c r="Y8729"/>
      <c r="Z8729"/>
    </row>
    <row r="8730" spans="1:26" x14ac:dyDescent="0.2">
      <c r="A8730"/>
      <c r="B8730" s="27"/>
      <c r="C8730" s="27"/>
      <c r="D8730"/>
      <c r="E8730"/>
      <c r="F8730" s="27"/>
      <c r="G8730"/>
      <c r="H8730"/>
      <c r="I8730"/>
      <c r="X8730"/>
      <c r="Y8730"/>
      <c r="Z8730"/>
    </row>
    <row r="8731" spans="1:26" x14ac:dyDescent="0.2">
      <c r="A8731"/>
      <c r="B8731" s="27"/>
      <c r="C8731" s="27"/>
      <c r="D8731"/>
      <c r="E8731"/>
      <c r="F8731" s="27"/>
      <c r="G8731"/>
      <c r="H8731"/>
      <c r="I8731"/>
      <c r="X8731"/>
      <c r="Y8731"/>
      <c r="Z8731"/>
    </row>
    <row r="8732" spans="1:26" x14ac:dyDescent="0.2">
      <c r="A8732"/>
      <c r="B8732" s="27"/>
      <c r="C8732" s="27"/>
      <c r="D8732"/>
      <c r="E8732"/>
      <c r="F8732" s="27"/>
      <c r="G8732"/>
      <c r="H8732"/>
      <c r="I8732"/>
      <c r="X8732"/>
      <c r="Y8732"/>
      <c r="Z8732"/>
    </row>
    <row r="8733" spans="1:26" x14ac:dyDescent="0.2">
      <c r="A8733"/>
      <c r="B8733" s="27"/>
      <c r="C8733" s="27"/>
      <c r="D8733"/>
      <c r="E8733"/>
      <c r="F8733" s="27"/>
      <c r="G8733"/>
      <c r="H8733"/>
      <c r="I8733"/>
      <c r="X8733"/>
      <c r="Y8733"/>
      <c r="Z8733"/>
    </row>
    <row r="8734" spans="1:26" x14ac:dyDescent="0.2">
      <c r="A8734"/>
      <c r="B8734" s="27"/>
      <c r="C8734" s="27"/>
      <c r="D8734"/>
      <c r="E8734"/>
      <c r="F8734" s="27"/>
      <c r="G8734"/>
      <c r="H8734"/>
      <c r="I8734"/>
      <c r="X8734"/>
      <c r="Y8734"/>
      <c r="Z8734"/>
    </row>
    <row r="8735" spans="1:26" x14ac:dyDescent="0.2">
      <c r="A8735"/>
      <c r="B8735" s="27"/>
      <c r="C8735" s="27"/>
      <c r="D8735"/>
      <c r="E8735"/>
      <c r="F8735" s="27"/>
      <c r="G8735"/>
      <c r="H8735"/>
      <c r="I8735"/>
      <c r="X8735"/>
      <c r="Y8735"/>
      <c r="Z8735"/>
    </row>
    <row r="8736" spans="1:26" x14ac:dyDescent="0.2">
      <c r="A8736"/>
      <c r="B8736" s="27"/>
      <c r="C8736" s="27"/>
      <c r="D8736"/>
      <c r="E8736"/>
      <c r="F8736" s="27"/>
      <c r="G8736"/>
      <c r="H8736"/>
      <c r="I8736"/>
      <c r="X8736"/>
      <c r="Y8736"/>
      <c r="Z8736"/>
    </row>
    <row r="8737" spans="1:26" x14ac:dyDescent="0.2">
      <c r="A8737"/>
      <c r="B8737" s="27"/>
      <c r="C8737" s="27"/>
      <c r="D8737"/>
      <c r="E8737"/>
      <c r="F8737" s="27"/>
      <c r="G8737"/>
      <c r="H8737"/>
      <c r="I8737"/>
      <c r="X8737"/>
      <c r="Y8737"/>
      <c r="Z8737"/>
    </row>
    <row r="8738" spans="1:26" x14ac:dyDescent="0.2">
      <c r="A8738"/>
      <c r="B8738" s="27"/>
      <c r="C8738" s="27"/>
      <c r="D8738"/>
      <c r="E8738"/>
      <c r="F8738" s="27"/>
      <c r="G8738"/>
      <c r="H8738"/>
      <c r="I8738"/>
      <c r="X8738"/>
      <c r="Y8738"/>
      <c r="Z8738"/>
    </row>
    <row r="8739" spans="1:26" x14ac:dyDescent="0.2">
      <c r="A8739"/>
      <c r="B8739" s="27"/>
      <c r="C8739" s="27"/>
      <c r="D8739"/>
      <c r="E8739"/>
      <c r="F8739" s="27"/>
      <c r="G8739"/>
      <c r="H8739"/>
      <c r="I8739"/>
      <c r="X8739"/>
      <c r="Y8739"/>
      <c r="Z8739"/>
    </row>
    <row r="8740" spans="1:26" x14ac:dyDescent="0.2">
      <c r="A8740"/>
      <c r="B8740" s="27"/>
      <c r="C8740" s="27"/>
      <c r="D8740"/>
      <c r="E8740"/>
      <c r="F8740" s="27"/>
      <c r="G8740"/>
      <c r="H8740"/>
      <c r="I8740"/>
      <c r="X8740"/>
      <c r="Y8740"/>
      <c r="Z8740"/>
    </row>
    <row r="8741" spans="1:26" x14ac:dyDescent="0.2">
      <c r="A8741"/>
      <c r="B8741" s="27"/>
      <c r="C8741" s="27"/>
      <c r="D8741"/>
      <c r="E8741"/>
      <c r="F8741" s="27"/>
      <c r="G8741"/>
      <c r="H8741"/>
      <c r="I8741"/>
      <c r="X8741"/>
      <c r="Y8741"/>
      <c r="Z8741"/>
    </row>
    <row r="8742" spans="1:26" x14ac:dyDescent="0.2">
      <c r="A8742"/>
      <c r="B8742" s="27"/>
      <c r="C8742" s="27"/>
      <c r="D8742"/>
      <c r="E8742"/>
      <c r="F8742" s="27"/>
      <c r="G8742"/>
      <c r="H8742"/>
      <c r="I8742"/>
      <c r="X8742"/>
      <c r="Y8742"/>
      <c r="Z8742"/>
    </row>
    <row r="8743" spans="1:26" x14ac:dyDescent="0.2">
      <c r="A8743"/>
      <c r="B8743" s="27"/>
      <c r="C8743" s="27"/>
      <c r="D8743"/>
      <c r="E8743"/>
      <c r="F8743" s="27"/>
      <c r="G8743"/>
      <c r="H8743"/>
      <c r="I8743"/>
      <c r="X8743"/>
      <c r="Y8743"/>
      <c r="Z8743"/>
    </row>
    <row r="8744" spans="1:26" x14ac:dyDescent="0.2">
      <c r="A8744"/>
      <c r="B8744" s="27"/>
      <c r="C8744" s="27"/>
      <c r="D8744"/>
      <c r="E8744"/>
      <c r="F8744" s="27"/>
      <c r="G8744"/>
      <c r="H8744"/>
      <c r="I8744"/>
      <c r="X8744"/>
      <c r="Y8744"/>
      <c r="Z8744"/>
    </row>
    <row r="8745" spans="1:26" x14ac:dyDescent="0.2">
      <c r="A8745"/>
      <c r="B8745" s="27"/>
      <c r="C8745" s="27"/>
      <c r="D8745"/>
      <c r="E8745"/>
      <c r="F8745" s="27"/>
      <c r="G8745"/>
      <c r="H8745"/>
      <c r="I8745"/>
      <c r="X8745"/>
      <c r="Y8745"/>
      <c r="Z8745"/>
    </row>
    <row r="8746" spans="1:26" x14ac:dyDescent="0.2">
      <c r="A8746"/>
      <c r="B8746" s="27"/>
      <c r="C8746" s="27"/>
      <c r="D8746"/>
      <c r="E8746"/>
      <c r="F8746" s="27"/>
      <c r="G8746"/>
      <c r="H8746"/>
      <c r="I8746"/>
      <c r="X8746"/>
      <c r="Y8746"/>
      <c r="Z8746"/>
    </row>
    <row r="8747" spans="1:26" x14ac:dyDescent="0.2">
      <c r="A8747"/>
      <c r="B8747" s="27"/>
      <c r="C8747" s="27"/>
      <c r="D8747"/>
      <c r="E8747"/>
      <c r="F8747" s="27"/>
      <c r="G8747"/>
      <c r="H8747"/>
      <c r="I8747"/>
      <c r="X8747"/>
      <c r="Y8747"/>
      <c r="Z8747"/>
    </row>
    <row r="8748" spans="1:26" x14ac:dyDescent="0.2">
      <c r="A8748"/>
      <c r="B8748" s="27"/>
      <c r="C8748" s="27"/>
      <c r="D8748"/>
      <c r="E8748"/>
      <c r="F8748" s="27"/>
      <c r="G8748"/>
      <c r="H8748"/>
      <c r="I8748"/>
      <c r="X8748"/>
      <c r="Y8748"/>
      <c r="Z8748"/>
    </row>
    <row r="8749" spans="1:26" x14ac:dyDescent="0.2">
      <c r="A8749"/>
      <c r="B8749" s="27"/>
      <c r="C8749" s="27"/>
      <c r="D8749"/>
      <c r="E8749"/>
      <c r="F8749" s="27"/>
      <c r="G8749"/>
      <c r="H8749"/>
      <c r="I8749"/>
      <c r="X8749"/>
      <c r="Y8749"/>
      <c r="Z8749"/>
    </row>
    <row r="8750" spans="1:26" x14ac:dyDescent="0.2">
      <c r="A8750"/>
      <c r="B8750" s="27"/>
      <c r="C8750" s="27"/>
      <c r="D8750"/>
      <c r="E8750"/>
      <c r="F8750" s="27"/>
      <c r="G8750"/>
      <c r="H8750"/>
      <c r="I8750"/>
      <c r="X8750"/>
      <c r="Y8750"/>
      <c r="Z8750"/>
    </row>
    <row r="8751" spans="1:26" x14ac:dyDescent="0.2">
      <c r="A8751"/>
      <c r="B8751" s="27"/>
      <c r="C8751" s="27"/>
      <c r="D8751"/>
      <c r="E8751"/>
      <c r="F8751" s="27"/>
      <c r="G8751"/>
      <c r="H8751"/>
      <c r="I8751"/>
      <c r="X8751"/>
      <c r="Y8751"/>
      <c r="Z8751"/>
    </row>
    <row r="8752" spans="1:26" x14ac:dyDescent="0.2">
      <c r="A8752"/>
      <c r="B8752" s="27"/>
      <c r="C8752" s="27"/>
      <c r="D8752"/>
      <c r="E8752"/>
      <c r="F8752" s="27"/>
      <c r="G8752"/>
      <c r="H8752"/>
      <c r="I8752"/>
      <c r="X8752"/>
      <c r="Y8752"/>
      <c r="Z8752"/>
    </row>
    <row r="8753" spans="1:26" x14ac:dyDescent="0.2">
      <c r="A8753"/>
      <c r="B8753" s="27"/>
      <c r="C8753" s="27"/>
      <c r="D8753"/>
      <c r="E8753"/>
      <c r="F8753" s="27"/>
      <c r="G8753"/>
      <c r="H8753"/>
      <c r="I8753"/>
      <c r="X8753"/>
      <c r="Y8753"/>
      <c r="Z8753"/>
    </row>
    <row r="8754" spans="1:26" x14ac:dyDescent="0.2">
      <c r="A8754"/>
      <c r="B8754" s="27"/>
      <c r="C8754" s="27"/>
      <c r="D8754"/>
      <c r="E8754"/>
      <c r="F8754" s="27"/>
      <c r="G8754"/>
      <c r="H8754"/>
      <c r="I8754"/>
      <c r="X8754"/>
      <c r="Y8754"/>
      <c r="Z8754"/>
    </row>
    <row r="8755" spans="1:26" x14ac:dyDescent="0.2">
      <c r="A8755"/>
      <c r="B8755" s="27"/>
      <c r="C8755" s="27"/>
      <c r="D8755"/>
      <c r="E8755"/>
      <c r="F8755" s="27"/>
      <c r="G8755"/>
      <c r="H8755"/>
      <c r="I8755"/>
      <c r="X8755"/>
      <c r="Y8755"/>
      <c r="Z8755"/>
    </row>
    <row r="8756" spans="1:26" x14ac:dyDescent="0.2">
      <c r="A8756"/>
      <c r="B8756" s="27"/>
      <c r="C8756" s="27"/>
      <c r="D8756"/>
      <c r="E8756"/>
      <c r="F8756" s="27"/>
      <c r="G8756"/>
      <c r="H8756"/>
      <c r="I8756"/>
      <c r="X8756"/>
      <c r="Y8756"/>
      <c r="Z8756"/>
    </row>
    <row r="8757" spans="1:26" x14ac:dyDescent="0.2">
      <c r="A8757"/>
      <c r="B8757" s="27"/>
      <c r="C8757" s="27"/>
      <c r="D8757"/>
      <c r="E8757"/>
      <c r="F8757" s="27"/>
      <c r="G8757"/>
      <c r="H8757"/>
      <c r="I8757"/>
      <c r="X8757"/>
      <c r="Y8757"/>
      <c r="Z8757"/>
    </row>
    <row r="8758" spans="1:26" x14ac:dyDescent="0.2">
      <c r="A8758"/>
      <c r="B8758" s="27"/>
      <c r="C8758" s="27"/>
      <c r="D8758"/>
      <c r="E8758"/>
      <c r="F8758" s="27"/>
      <c r="G8758"/>
      <c r="H8758"/>
      <c r="I8758"/>
      <c r="X8758"/>
      <c r="Y8758"/>
      <c r="Z8758"/>
    </row>
    <row r="8759" spans="1:26" x14ac:dyDescent="0.2">
      <c r="A8759"/>
      <c r="B8759" s="27"/>
      <c r="C8759" s="27"/>
      <c r="D8759"/>
      <c r="E8759"/>
      <c r="F8759" s="27"/>
      <c r="G8759"/>
      <c r="H8759"/>
      <c r="I8759"/>
      <c r="X8759"/>
      <c r="Y8759"/>
      <c r="Z8759"/>
    </row>
    <row r="8760" spans="1:26" x14ac:dyDescent="0.2">
      <c r="A8760"/>
      <c r="B8760" s="27"/>
      <c r="C8760" s="27"/>
      <c r="D8760"/>
      <c r="E8760"/>
      <c r="F8760" s="27"/>
      <c r="G8760"/>
      <c r="H8760"/>
      <c r="I8760"/>
      <c r="X8760"/>
      <c r="Y8760"/>
      <c r="Z8760"/>
    </row>
    <row r="8761" spans="1:26" x14ac:dyDescent="0.2">
      <c r="A8761"/>
      <c r="B8761" s="27"/>
      <c r="C8761" s="27"/>
      <c r="D8761"/>
      <c r="E8761"/>
      <c r="F8761" s="27"/>
      <c r="G8761"/>
      <c r="H8761"/>
      <c r="I8761"/>
      <c r="X8761"/>
      <c r="Y8761"/>
      <c r="Z8761"/>
    </row>
    <row r="8762" spans="1:26" x14ac:dyDescent="0.2">
      <c r="A8762"/>
      <c r="B8762" s="27"/>
      <c r="C8762" s="27"/>
      <c r="D8762"/>
      <c r="E8762"/>
      <c r="F8762" s="27"/>
      <c r="G8762"/>
      <c r="H8762"/>
      <c r="I8762"/>
      <c r="X8762"/>
      <c r="Y8762"/>
      <c r="Z8762"/>
    </row>
    <row r="8763" spans="1:26" x14ac:dyDescent="0.2">
      <c r="A8763"/>
      <c r="B8763" s="27"/>
      <c r="C8763" s="27"/>
      <c r="D8763"/>
      <c r="E8763"/>
      <c r="F8763" s="27"/>
      <c r="G8763"/>
      <c r="H8763"/>
      <c r="I8763"/>
      <c r="X8763"/>
      <c r="Y8763"/>
      <c r="Z8763"/>
    </row>
    <row r="8764" spans="1:26" x14ac:dyDescent="0.2">
      <c r="A8764"/>
      <c r="B8764" s="27"/>
      <c r="C8764" s="27"/>
      <c r="D8764"/>
      <c r="E8764"/>
      <c r="F8764" s="27"/>
      <c r="G8764"/>
      <c r="H8764"/>
      <c r="I8764"/>
      <c r="X8764"/>
      <c r="Y8764"/>
      <c r="Z8764"/>
    </row>
    <row r="8765" spans="1:26" x14ac:dyDescent="0.2">
      <c r="A8765"/>
      <c r="B8765" s="27"/>
      <c r="C8765" s="27"/>
      <c r="D8765"/>
      <c r="E8765"/>
      <c r="F8765" s="27"/>
      <c r="G8765"/>
      <c r="H8765"/>
      <c r="I8765"/>
      <c r="X8765"/>
      <c r="Y8765"/>
      <c r="Z8765"/>
    </row>
    <row r="8766" spans="1:26" x14ac:dyDescent="0.2">
      <c r="A8766"/>
      <c r="B8766" s="27"/>
      <c r="C8766" s="27"/>
      <c r="D8766"/>
      <c r="E8766"/>
      <c r="F8766" s="27"/>
      <c r="G8766"/>
      <c r="H8766"/>
      <c r="I8766"/>
      <c r="X8766"/>
      <c r="Y8766"/>
      <c r="Z8766"/>
    </row>
    <row r="8767" spans="1:26" x14ac:dyDescent="0.2">
      <c r="A8767"/>
      <c r="B8767" s="27"/>
      <c r="C8767" s="27"/>
      <c r="D8767"/>
      <c r="E8767"/>
      <c r="F8767" s="27"/>
      <c r="G8767"/>
      <c r="H8767"/>
      <c r="I8767"/>
      <c r="X8767"/>
      <c r="Y8767"/>
      <c r="Z8767"/>
    </row>
    <row r="8768" spans="1:26" x14ac:dyDescent="0.2">
      <c r="A8768"/>
      <c r="B8768" s="27"/>
      <c r="C8768" s="27"/>
      <c r="D8768"/>
      <c r="E8768"/>
      <c r="F8768" s="27"/>
      <c r="G8768"/>
      <c r="H8768"/>
      <c r="I8768"/>
      <c r="X8768"/>
      <c r="Y8768"/>
      <c r="Z8768"/>
    </row>
    <row r="8769" spans="1:26" x14ac:dyDescent="0.2">
      <c r="A8769"/>
      <c r="B8769" s="27"/>
      <c r="C8769" s="27"/>
      <c r="D8769"/>
      <c r="E8769"/>
      <c r="F8769" s="27"/>
      <c r="G8769"/>
      <c r="H8769"/>
      <c r="I8769"/>
      <c r="X8769"/>
      <c r="Y8769"/>
      <c r="Z8769"/>
    </row>
    <row r="8770" spans="1:26" x14ac:dyDescent="0.2">
      <c r="A8770"/>
      <c r="B8770" s="27"/>
      <c r="C8770" s="27"/>
      <c r="D8770"/>
      <c r="E8770"/>
      <c r="F8770" s="27"/>
      <c r="G8770"/>
      <c r="H8770"/>
      <c r="I8770"/>
      <c r="X8770"/>
      <c r="Y8770"/>
      <c r="Z8770"/>
    </row>
    <row r="8771" spans="1:26" x14ac:dyDescent="0.2">
      <c r="A8771"/>
      <c r="B8771" s="27"/>
      <c r="C8771" s="27"/>
      <c r="D8771"/>
      <c r="E8771"/>
      <c r="F8771" s="27"/>
      <c r="G8771"/>
      <c r="H8771"/>
      <c r="I8771"/>
      <c r="X8771"/>
      <c r="Y8771"/>
      <c r="Z8771"/>
    </row>
    <row r="8772" spans="1:26" x14ac:dyDescent="0.2">
      <c r="A8772"/>
      <c r="B8772" s="27"/>
      <c r="C8772" s="27"/>
      <c r="D8772"/>
      <c r="E8772"/>
      <c r="F8772" s="27"/>
      <c r="G8772"/>
      <c r="H8772"/>
      <c r="I8772"/>
      <c r="X8772"/>
      <c r="Y8772"/>
      <c r="Z8772"/>
    </row>
    <row r="8773" spans="1:26" x14ac:dyDescent="0.2">
      <c r="A8773"/>
      <c r="B8773" s="27"/>
      <c r="C8773" s="27"/>
      <c r="D8773"/>
      <c r="E8773"/>
      <c r="F8773" s="27"/>
      <c r="G8773"/>
      <c r="H8773"/>
      <c r="I8773"/>
      <c r="X8773"/>
      <c r="Y8773"/>
      <c r="Z8773"/>
    </row>
    <row r="8774" spans="1:26" x14ac:dyDescent="0.2">
      <c r="A8774"/>
      <c r="B8774" s="27"/>
      <c r="C8774" s="27"/>
      <c r="D8774"/>
      <c r="E8774"/>
      <c r="F8774" s="27"/>
      <c r="G8774"/>
      <c r="H8774"/>
      <c r="I8774"/>
      <c r="X8774"/>
      <c r="Y8774"/>
      <c r="Z8774"/>
    </row>
    <row r="8775" spans="1:26" x14ac:dyDescent="0.2">
      <c r="A8775"/>
      <c r="B8775" s="27"/>
      <c r="C8775" s="27"/>
      <c r="D8775"/>
      <c r="E8775"/>
      <c r="F8775" s="27"/>
      <c r="G8775"/>
      <c r="H8775"/>
      <c r="I8775"/>
      <c r="X8775"/>
      <c r="Y8775"/>
      <c r="Z8775"/>
    </row>
    <row r="8776" spans="1:26" x14ac:dyDescent="0.2">
      <c r="A8776"/>
      <c r="B8776" s="27"/>
      <c r="C8776" s="27"/>
      <c r="D8776"/>
      <c r="E8776"/>
      <c r="F8776" s="27"/>
      <c r="G8776"/>
      <c r="H8776"/>
      <c r="I8776"/>
      <c r="X8776"/>
      <c r="Y8776"/>
      <c r="Z8776"/>
    </row>
    <row r="8777" spans="1:26" x14ac:dyDescent="0.2">
      <c r="A8777"/>
      <c r="B8777" s="27"/>
      <c r="C8777" s="27"/>
      <c r="D8777"/>
      <c r="E8777"/>
      <c r="F8777" s="27"/>
      <c r="G8777"/>
      <c r="H8777"/>
      <c r="I8777"/>
      <c r="X8777"/>
      <c r="Y8777"/>
      <c r="Z8777"/>
    </row>
    <row r="8778" spans="1:26" x14ac:dyDescent="0.2">
      <c r="A8778"/>
      <c r="B8778" s="27"/>
      <c r="C8778" s="27"/>
      <c r="D8778"/>
      <c r="E8778"/>
      <c r="F8778" s="27"/>
      <c r="G8778"/>
      <c r="H8778"/>
      <c r="I8778"/>
      <c r="X8778"/>
      <c r="Y8778"/>
      <c r="Z8778"/>
    </row>
    <row r="8779" spans="1:26" x14ac:dyDescent="0.2">
      <c r="A8779"/>
      <c r="B8779" s="27"/>
      <c r="C8779" s="27"/>
      <c r="D8779"/>
      <c r="E8779"/>
      <c r="F8779" s="27"/>
      <c r="G8779"/>
      <c r="H8779"/>
      <c r="I8779"/>
      <c r="X8779"/>
      <c r="Y8779"/>
      <c r="Z8779"/>
    </row>
    <row r="8780" spans="1:26" x14ac:dyDescent="0.2">
      <c r="A8780"/>
      <c r="B8780" s="27"/>
      <c r="C8780" s="27"/>
      <c r="D8780"/>
      <c r="E8780"/>
      <c r="F8780" s="27"/>
      <c r="G8780"/>
      <c r="H8780"/>
      <c r="I8780"/>
      <c r="X8780"/>
      <c r="Y8780"/>
      <c r="Z8780"/>
    </row>
    <row r="8781" spans="1:26" x14ac:dyDescent="0.2">
      <c r="A8781"/>
      <c r="B8781" s="27"/>
      <c r="C8781" s="27"/>
      <c r="D8781"/>
      <c r="E8781"/>
      <c r="F8781" s="27"/>
      <c r="G8781"/>
      <c r="H8781"/>
      <c r="I8781"/>
      <c r="X8781"/>
      <c r="Y8781"/>
      <c r="Z8781"/>
    </row>
    <row r="8782" spans="1:26" x14ac:dyDescent="0.2">
      <c r="A8782"/>
      <c r="B8782" s="27"/>
      <c r="C8782" s="27"/>
      <c r="D8782"/>
      <c r="E8782"/>
      <c r="F8782" s="27"/>
      <c r="G8782"/>
      <c r="H8782"/>
      <c r="I8782"/>
      <c r="X8782"/>
      <c r="Y8782"/>
      <c r="Z8782"/>
    </row>
    <row r="8783" spans="1:26" x14ac:dyDescent="0.2">
      <c r="A8783"/>
      <c r="B8783" s="27"/>
      <c r="C8783" s="27"/>
      <c r="D8783"/>
      <c r="E8783"/>
      <c r="F8783" s="27"/>
      <c r="G8783"/>
      <c r="H8783"/>
      <c r="I8783"/>
      <c r="X8783"/>
      <c r="Y8783"/>
      <c r="Z8783"/>
    </row>
    <row r="8784" spans="1:26" x14ac:dyDescent="0.2">
      <c r="A8784"/>
      <c r="B8784" s="27"/>
      <c r="C8784" s="27"/>
      <c r="D8784"/>
      <c r="E8784"/>
      <c r="F8784" s="27"/>
      <c r="G8784"/>
      <c r="H8784"/>
      <c r="I8784"/>
      <c r="X8784"/>
      <c r="Y8784"/>
      <c r="Z8784"/>
    </row>
    <row r="8785" spans="1:26" x14ac:dyDescent="0.2">
      <c r="A8785"/>
      <c r="B8785" s="27"/>
      <c r="C8785" s="27"/>
      <c r="D8785"/>
      <c r="E8785"/>
      <c r="F8785" s="27"/>
      <c r="G8785"/>
      <c r="H8785"/>
      <c r="I8785"/>
      <c r="X8785"/>
      <c r="Y8785"/>
      <c r="Z8785"/>
    </row>
    <row r="8786" spans="1:26" x14ac:dyDescent="0.2">
      <c r="A8786"/>
      <c r="B8786" s="27"/>
      <c r="C8786" s="27"/>
      <c r="D8786"/>
      <c r="E8786"/>
      <c r="F8786" s="27"/>
      <c r="G8786"/>
      <c r="H8786"/>
      <c r="I8786"/>
      <c r="X8786"/>
      <c r="Y8786"/>
      <c r="Z8786"/>
    </row>
    <row r="8787" spans="1:26" x14ac:dyDescent="0.2">
      <c r="A8787"/>
      <c r="B8787" s="27"/>
      <c r="C8787" s="27"/>
      <c r="D8787"/>
      <c r="E8787"/>
      <c r="F8787" s="27"/>
      <c r="G8787"/>
      <c r="H8787"/>
      <c r="I8787"/>
      <c r="X8787"/>
      <c r="Y8787"/>
      <c r="Z8787"/>
    </row>
    <row r="8788" spans="1:26" x14ac:dyDescent="0.2">
      <c r="A8788"/>
      <c r="B8788" s="27"/>
      <c r="C8788" s="27"/>
      <c r="D8788"/>
      <c r="E8788"/>
      <c r="F8788" s="27"/>
      <c r="G8788"/>
      <c r="H8788"/>
      <c r="I8788"/>
      <c r="X8788"/>
      <c r="Y8788"/>
      <c r="Z8788"/>
    </row>
    <row r="8789" spans="1:26" x14ac:dyDescent="0.2">
      <c r="A8789"/>
      <c r="B8789" s="27"/>
      <c r="C8789" s="27"/>
      <c r="D8789"/>
      <c r="E8789"/>
      <c r="F8789" s="27"/>
      <c r="G8789"/>
      <c r="H8789"/>
      <c r="I8789"/>
      <c r="X8789"/>
      <c r="Y8789"/>
      <c r="Z8789"/>
    </row>
    <row r="8790" spans="1:26" x14ac:dyDescent="0.2">
      <c r="A8790"/>
      <c r="B8790" s="27"/>
      <c r="C8790" s="27"/>
      <c r="D8790"/>
      <c r="E8790"/>
      <c r="F8790" s="27"/>
      <c r="G8790"/>
      <c r="H8790"/>
      <c r="I8790"/>
      <c r="X8790"/>
      <c r="Y8790"/>
      <c r="Z8790"/>
    </row>
    <row r="8791" spans="1:26" x14ac:dyDescent="0.2">
      <c r="A8791"/>
      <c r="B8791" s="27"/>
      <c r="C8791" s="27"/>
      <c r="D8791"/>
      <c r="E8791"/>
      <c r="F8791" s="27"/>
      <c r="G8791"/>
      <c r="H8791"/>
      <c r="I8791"/>
      <c r="X8791"/>
      <c r="Y8791"/>
      <c r="Z8791"/>
    </row>
    <row r="8792" spans="1:26" x14ac:dyDescent="0.2">
      <c r="A8792"/>
      <c r="B8792" s="27"/>
      <c r="C8792" s="27"/>
      <c r="D8792"/>
      <c r="E8792"/>
      <c r="F8792" s="27"/>
      <c r="G8792"/>
      <c r="H8792"/>
      <c r="I8792"/>
      <c r="X8792"/>
      <c r="Y8792"/>
      <c r="Z8792"/>
    </row>
    <row r="8793" spans="1:26" x14ac:dyDescent="0.2">
      <c r="A8793"/>
      <c r="B8793" s="27"/>
      <c r="C8793" s="27"/>
      <c r="D8793"/>
      <c r="E8793"/>
      <c r="F8793" s="27"/>
      <c r="G8793"/>
      <c r="H8793"/>
      <c r="I8793"/>
      <c r="X8793"/>
      <c r="Y8793"/>
      <c r="Z8793"/>
    </row>
    <row r="8794" spans="1:26" x14ac:dyDescent="0.2">
      <c r="A8794"/>
      <c r="B8794" s="27"/>
      <c r="C8794" s="27"/>
      <c r="D8794"/>
      <c r="E8794"/>
      <c r="F8794" s="27"/>
      <c r="G8794"/>
      <c r="H8794"/>
      <c r="I8794"/>
      <c r="X8794"/>
      <c r="Y8794"/>
      <c r="Z8794"/>
    </row>
    <row r="8795" spans="1:26" x14ac:dyDescent="0.2">
      <c r="A8795"/>
      <c r="B8795" s="27"/>
      <c r="C8795" s="27"/>
      <c r="D8795"/>
      <c r="E8795"/>
      <c r="F8795" s="27"/>
      <c r="G8795"/>
      <c r="H8795"/>
      <c r="I8795"/>
      <c r="X8795"/>
      <c r="Y8795"/>
      <c r="Z8795"/>
    </row>
    <row r="8796" spans="1:26" x14ac:dyDescent="0.2">
      <c r="A8796"/>
      <c r="B8796" s="27"/>
      <c r="C8796" s="27"/>
      <c r="D8796"/>
      <c r="E8796"/>
      <c r="F8796" s="27"/>
      <c r="G8796"/>
      <c r="H8796"/>
      <c r="I8796"/>
      <c r="X8796"/>
      <c r="Y8796"/>
      <c r="Z8796"/>
    </row>
    <row r="8797" spans="1:26" x14ac:dyDescent="0.2">
      <c r="A8797"/>
      <c r="B8797" s="27"/>
      <c r="C8797" s="27"/>
      <c r="D8797"/>
      <c r="E8797"/>
      <c r="F8797" s="27"/>
      <c r="G8797"/>
      <c r="H8797"/>
      <c r="I8797"/>
      <c r="X8797"/>
      <c r="Y8797"/>
      <c r="Z8797"/>
    </row>
    <row r="8798" spans="1:26" x14ac:dyDescent="0.2">
      <c r="A8798"/>
      <c r="B8798" s="27"/>
      <c r="C8798" s="27"/>
      <c r="D8798"/>
      <c r="E8798"/>
      <c r="F8798" s="27"/>
      <c r="G8798"/>
      <c r="H8798"/>
      <c r="I8798"/>
      <c r="X8798"/>
      <c r="Y8798"/>
      <c r="Z8798"/>
    </row>
    <row r="8799" spans="1:26" x14ac:dyDescent="0.2">
      <c r="A8799"/>
      <c r="B8799" s="27"/>
      <c r="C8799" s="27"/>
      <c r="D8799"/>
      <c r="E8799"/>
      <c r="F8799" s="27"/>
      <c r="G8799"/>
      <c r="H8799"/>
      <c r="I8799"/>
      <c r="X8799"/>
      <c r="Y8799"/>
      <c r="Z8799"/>
    </row>
    <row r="8800" spans="1:26" x14ac:dyDescent="0.2">
      <c r="A8800"/>
      <c r="B8800" s="27"/>
      <c r="C8800" s="27"/>
      <c r="D8800"/>
      <c r="E8800"/>
      <c r="F8800" s="27"/>
      <c r="G8800"/>
      <c r="H8800"/>
      <c r="I8800"/>
      <c r="X8800"/>
      <c r="Y8800"/>
      <c r="Z8800"/>
    </row>
    <row r="8801" spans="1:26" x14ac:dyDescent="0.2">
      <c r="A8801"/>
      <c r="B8801" s="27"/>
      <c r="C8801" s="27"/>
      <c r="D8801"/>
      <c r="E8801"/>
      <c r="F8801" s="27"/>
      <c r="G8801"/>
      <c r="H8801"/>
      <c r="I8801"/>
      <c r="X8801"/>
      <c r="Y8801"/>
      <c r="Z8801"/>
    </row>
    <row r="8802" spans="1:26" x14ac:dyDescent="0.2">
      <c r="A8802"/>
      <c r="B8802" s="27"/>
      <c r="C8802" s="27"/>
      <c r="D8802"/>
      <c r="E8802"/>
      <c r="F8802" s="27"/>
      <c r="G8802"/>
      <c r="H8802"/>
      <c r="I8802"/>
      <c r="X8802"/>
      <c r="Y8802"/>
      <c r="Z8802"/>
    </row>
    <row r="8803" spans="1:26" x14ac:dyDescent="0.2">
      <c r="A8803"/>
      <c r="B8803" s="27"/>
      <c r="C8803" s="27"/>
      <c r="D8803"/>
      <c r="E8803"/>
      <c r="F8803" s="27"/>
      <c r="G8803"/>
      <c r="H8803"/>
      <c r="I8803"/>
      <c r="X8803"/>
      <c r="Y8803"/>
      <c r="Z8803"/>
    </row>
    <row r="8804" spans="1:26" x14ac:dyDescent="0.2">
      <c r="A8804"/>
      <c r="B8804" s="27"/>
      <c r="C8804" s="27"/>
      <c r="D8804"/>
      <c r="E8804"/>
      <c r="F8804" s="27"/>
      <c r="G8804"/>
      <c r="H8804"/>
      <c r="I8804"/>
      <c r="X8804"/>
      <c r="Y8804"/>
      <c r="Z8804"/>
    </row>
    <row r="8805" spans="1:26" x14ac:dyDescent="0.2">
      <c r="A8805"/>
      <c r="B8805" s="27"/>
      <c r="C8805" s="27"/>
      <c r="D8805"/>
      <c r="E8805"/>
      <c r="F8805" s="27"/>
      <c r="G8805"/>
      <c r="H8805"/>
      <c r="I8805"/>
      <c r="X8805"/>
      <c r="Y8805"/>
      <c r="Z8805"/>
    </row>
    <row r="8806" spans="1:26" x14ac:dyDescent="0.2">
      <c r="A8806"/>
      <c r="B8806" s="27"/>
      <c r="C8806" s="27"/>
      <c r="D8806"/>
      <c r="E8806"/>
      <c r="F8806" s="27"/>
      <c r="G8806"/>
      <c r="H8806"/>
      <c r="I8806"/>
      <c r="X8806"/>
      <c r="Y8806"/>
      <c r="Z8806"/>
    </row>
    <row r="8807" spans="1:26" x14ac:dyDescent="0.2">
      <c r="A8807"/>
      <c r="B8807" s="27"/>
      <c r="C8807" s="27"/>
      <c r="D8807"/>
      <c r="E8807"/>
      <c r="F8807" s="27"/>
      <c r="G8807"/>
      <c r="H8807"/>
      <c r="I8807"/>
      <c r="X8807"/>
      <c r="Y8807"/>
      <c r="Z8807"/>
    </row>
    <row r="8808" spans="1:26" x14ac:dyDescent="0.2">
      <c r="A8808"/>
      <c r="B8808" s="27"/>
      <c r="C8808" s="27"/>
      <c r="D8808"/>
      <c r="E8808"/>
      <c r="F8808" s="27"/>
      <c r="G8808"/>
      <c r="H8808"/>
      <c r="I8808"/>
      <c r="X8808"/>
      <c r="Y8808"/>
      <c r="Z8808"/>
    </row>
    <row r="8809" spans="1:26" x14ac:dyDescent="0.2">
      <c r="A8809"/>
      <c r="B8809" s="27"/>
      <c r="C8809" s="27"/>
      <c r="D8809"/>
      <c r="E8809"/>
      <c r="F8809" s="27"/>
      <c r="G8809"/>
      <c r="H8809"/>
      <c r="I8809"/>
      <c r="X8809"/>
      <c r="Y8809"/>
      <c r="Z8809"/>
    </row>
    <row r="8810" spans="1:26" x14ac:dyDescent="0.2">
      <c r="A8810"/>
      <c r="B8810" s="27"/>
      <c r="C8810" s="27"/>
      <c r="D8810"/>
      <c r="E8810"/>
      <c r="F8810" s="27"/>
      <c r="G8810"/>
      <c r="H8810"/>
      <c r="I8810"/>
      <c r="X8810"/>
      <c r="Y8810"/>
      <c r="Z8810"/>
    </row>
    <row r="8811" spans="1:26" x14ac:dyDescent="0.2">
      <c r="A8811"/>
      <c r="B8811" s="27"/>
      <c r="C8811" s="27"/>
      <c r="D8811"/>
      <c r="E8811"/>
      <c r="F8811" s="27"/>
      <c r="G8811"/>
      <c r="H8811"/>
      <c r="I8811"/>
      <c r="X8811"/>
      <c r="Y8811"/>
      <c r="Z8811"/>
    </row>
    <row r="8812" spans="1:26" x14ac:dyDescent="0.2">
      <c r="A8812"/>
      <c r="B8812" s="27"/>
      <c r="C8812" s="27"/>
      <c r="D8812"/>
      <c r="E8812"/>
      <c r="F8812" s="27"/>
      <c r="G8812"/>
      <c r="H8812"/>
      <c r="I8812"/>
      <c r="X8812"/>
      <c r="Y8812"/>
      <c r="Z8812"/>
    </row>
    <row r="8813" spans="1:26" x14ac:dyDescent="0.2">
      <c r="A8813"/>
      <c r="B8813" s="27"/>
      <c r="C8813" s="27"/>
      <c r="D8813"/>
      <c r="E8813"/>
      <c r="F8813" s="27"/>
      <c r="G8813"/>
      <c r="H8813"/>
      <c r="I8813"/>
      <c r="X8813"/>
      <c r="Y8813"/>
      <c r="Z8813"/>
    </row>
    <row r="8814" spans="1:26" x14ac:dyDescent="0.2">
      <c r="A8814"/>
      <c r="B8814" s="27"/>
      <c r="C8814" s="27"/>
      <c r="D8814"/>
      <c r="E8814"/>
      <c r="F8814" s="27"/>
      <c r="G8814"/>
      <c r="H8814"/>
      <c r="I8814"/>
      <c r="X8814"/>
      <c r="Y8814"/>
      <c r="Z8814"/>
    </row>
    <row r="8815" spans="1:26" x14ac:dyDescent="0.2">
      <c r="A8815"/>
      <c r="B8815" s="27"/>
      <c r="C8815" s="27"/>
      <c r="D8815"/>
      <c r="E8815"/>
      <c r="F8815" s="27"/>
      <c r="G8815"/>
      <c r="H8815"/>
      <c r="I8815"/>
      <c r="X8815"/>
      <c r="Y8815"/>
      <c r="Z8815"/>
    </row>
    <row r="8816" spans="1:26" x14ac:dyDescent="0.2">
      <c r="A8816"/>
      <c r="B8816" s="27"/>
      <c r="C8816" s="27"/>
      <c r="D8816"/>
      <c r="E8816"/>
      <c r="F8816" s="27"/>
      <c r="G8816"/>
      <c r="H8816"/>
      <c r="I8816"/>
      <c r="X8816"/>
      <c r="Y8816"/>
      <c r="Z8816"/>
    </row>
    <row r="8817" spans="1:26" x14ac:dyDescent="0.2">
      <c r="A8817"/>
      <c r="B8817" s="27"/>
      <c r="C8817" s="27"/>
      <c r="D8817"/>
      <c r="E8817"/>
      <c r="F8817" s="27"/>
      <c r="G8817"/>
      <c r="H8817"/>
      <c r="I8817"/>
      <c r="X8817"/>
      <c r="Y8817"/>
      <c r="Z8817"/>
    </row>
    <row r="8818" spans="1:26" x14ac:dyDescent="0.2">
      <c r="A8818"/>
      <c r="B8818" s="27"/>
      <c r="C8818" s="27"/>
      <c r="D8818"/>
      <c r="E8818"/>
      <c r="F8818" s="27"/>
      <c r="G8818"/>
      <c r="H8818"/>
      <c r="I8818"/>
      <c r="X8818"/>
      <c r="Y8818"/>
      <c r="Z8818"/>
    </row>
    <row r="8819" spans="1:26" x14ac:dyDescent="0.2">
      <c r="A8819"/>
      <c r="B8819" s="27"/>
      <c r="C8819" s="27"/>
      <c r="D8819"/>
      <c r="E8819"/>
      <c r="F8819" s="27"/>
      <c r="G8819"/>
      <c r="H8819"/>
      <c r="I8819"/>
      <c r="X8819"/>
      <c r="Y8819"/>
      <c r="Z8819"/>
    </row>
    <row r="8820" spans="1:26" x14ac:dyDescent="0.2">
      <c r="A8820"/>
      <c r="B8820" s="27"/>
      <c r="C8820" s="27"/>
      <c r="D8820"/>
      <c r="E8820"/>
      <c r="F8820" s="27"/>
      <c r="G8820"/>
      <c r="H8820"/>
      <c r="I8820"/>
      <c r="X8820"/>
      <c r="Y8820"/>
      <c r="Z8820"/>
    </row>
    <row r="8821" spans="1:26" x14ac:dyDescent="0.2">
      <c r="A8821"/>
      <c r="B8821" s="27"/>
      <c r="C8821" s="27"/>
      <c r="D8821"/>
      <c r="E8821"/>
      <c r="F8821" s="27"/>
      <c r="G8821"/>
      <c r="H8821"/>
      <c r="I8821"/>
      <c r="X8821"/>
      <c r="Y8821"/>
      <c r="Z8821"/>
    </row>
    <row r="8822" spans="1:26" x14ac:dyDescent="0.2">
      <c r="A8822"/>
      <c r="B8822" s="27"/>
      <c r="C8822" s="27"/>
      <c r="D8822"/>
      <c r="E8822"/>
      <c r="F8822" s="27"/>
      <c r="G8822"/>
      <c r="H8822"/>
      <c r="I8822"/>
      <c r="X8822"/>
      <c r="Y8822"/>
      <c r="Z8822"/>
    </row>
    <row r="8823" spans="1:26" x14ac:dyDescent="0.2">
      <c r="A8823"/>
      <c r="B8823" s="27"/>
      <c r="C8823" s="27"/>
      <c r="D8823"/>
      <c r="E8823"/>
      <c r="F8823" s="27"/>
      <c r="G8823"/>
      <c r="H8823"/>
      <c r="I8823"/>
      <c r="X8823"/>
      <c r="Y8823"/>
      <c r="Z8823"/>
    </row>
    <row r="8824" spans="1:26" x14ac:dyDescent="0.2">
      <c r="A8824"/>
      <c r="B8824" s="27"/>
      <c r="C8824" s="27"/>
      <c r="D8824"/>
      <c r="E8824"/>
      <c r="F8824" s="27"/>
      <c r="G8824"/>
      <c r="H8824"/>
      <c r="I8824"/>
      <c r="X8824"/>
      <c r="Y8824"/>
      <c r="Z8824"/>
    </row>
    <row r="8825" spans="1:26" x14ac:dyDescent="0.2">
      <c r="A8825"/>
      <c r="B8825" s="27"/>
      <c r="C8825" s="27"/>
      <c r="D8825"/>
      <c r="E8825"/>
      <c r="F8825" s="27"/>
      <c r="G8825"/>
      <c r="H8825"/>
      <c r="I8825"/>
      <c r="X8825"/>
      <c r="Y8825"/>
      <c r="Z8825"/>
    </row>
    <row r="8826" spans="1:26" x14ac:dyDescent="0.2">
      <c r="A8826"/>
      <c r="B8826" s="27"/>
      <c r="C8826" s="27"/>
      <c r="D8826"/>
      <c r="E8826"/>
      <c r="F8826" s="27"/>
      <c r="G8826"/>
      <c r="H8826"/>
      <c r="I8826"/>
      <c r="X8826"/>
      <c r="Y8826"/>
      <c r="Z8826"/>
    </row>
    <row r="8827" spans="1:26" x14ac:dyDescent="0.2">
      <c r="A8827"/>
      <c r="B8827" s="27"/>
      <c r="C8827" s="27"/>
      <c r="D8827"/>
      <c r="E8827"/>
      <c r="F8827" s="27"/>
      <c r="G8827"/>
      <c r="H8827"/>
      <c r="I8827"/>
      <c r="X8827"/>
      <c r="Y8827"/>
      <c r="Z8827"/>
    </row>
    <row r="8828" spans="1:26" x14ac:dyDescent="0.2">
      <c r="A8828"/>
      <c r="B8828" s="27"/>
      <c r="C8828" s="27"/>
      <c r="D8828"/>
      <c r="E8828"/>
      <c r="F8828" s="27"/>
      <c r="G8828"/>
      <c r="H8828"/>
      <c r="I8828"/>
      <c r="X8828"/>
      <c r="Y8828"/>
      <c r="Z8828"/>
    </row>
    <row r="8829" spans="1:26" x14ac:dyDescent="0.2">
      <c r="A8829"/>
      <c r="B8829" s="27"/>
      <c r="C8829" s="27"/>
      <c r="D8829"/>
      <c r="E8829"/>
      <c r="F8829" s="27"/>
      <c r="G8829"/>
      <c r="H8829"/>
      <c r="I8829"/>
      <c r="X8829"/>
      <c r="Y8829"/>
      <c r="Z8829"/>
    </row>
    <row r="8830" spans="1:26" x14ac:dyDescent="0.2">
      <c r="A8830"/>
      <c r="B8830" s="27"/>
      <c r="C8830" s="27"/>
      <c r="D8830"/>
      <c r="E8830"/>
      <c r="F8830" s="27"/>
      <c r="G8830"/>
      <c r="H8830"/>
      <c r="I8830"/>
      <c r="X8830"/>
      <c r="Y8830"/>
      <c r="Z8830"/>
    </row>
    <row r="8831" spans="1:26" x14ac:dyDescent="0.2">
      <c r="A8831"/>
      <c r="B8831" s="27"/>
      <c r="C8831" s="27"/>
      <c r="D8831"/>
      <c r="E8831"/>
      <c r="F8831" s="27"/>
      <c r="G8831"/>
      <c r="H8831"/>
      <c r="I8831"/>
      <c r="X8831"/>
      <c r="Y8831"/>
      <c r="Z8831"/>
    </row>
    <row r="8832" spans="1:26" x14ac:dyDescent="0.2">
      <c r="A8832"/>
      <c r="B8832" s="27"/>
      <c r="C8832" s="27"/>
      <c r="D8832"/>
      <c r="E8832"/>
      <c r="F8832" s="27"/>
      <c r="G8832"/>
      <c r="H8832"/>
      <c r="I8832"/>
      <c r="X8832"/>
      <c r="Y8832"/>
      <c r="Z8832"/>
    </row>
    <row r="8833" spans="1:26" x14ac:dyDescent="0.2">
      <c r="A8833"/>
      <c r="B8833" s="27"/>
      <c r="C8833" s="27"/>
      <c r="D8833"/>
      <c r="E8833"/>
      <c r="F8833" s="27"/>
      <c r="G8833"/>
      <c r="H8833"/>
      <c r="I8833"/>
      <c r="X8833"/>
      <c r="Y8833"/>
      <c r="Z8833"/>
    </row>
    <row r="8834" spans="1:26" x14ac:dyDescent="0.2">
      <c r="A8834"/>
      <c r="B8834" s="27"/>
      <c r="C8834" s="27"/>
      <c r="D8834"/>
      <c r="E8834"/>
      <c r="F8834" s="27"/>
      <c r="G8834"/>
      <c r="H8834"/>
      <c r="I8834"/>
      <c r="X8834"/>
      <c r="Y8834"/>
      <c r="Z8834"/>
    </row>
    <row r="8835" spans="1:26" x14ac:dyDescent="0.2">
      <c r="A8835"/>
      <c r="B8835" s="27"/>
      <c r="C8835" s="27"/>
      <c r="D8835"/>
      <c r="E8835"/>
      <c r="F8835" s="27"/>
      <c r="G8835"/>
      <c r="H8835"/>
      <c r="I8835"/>
      <c r="X8835"/>
      <c r="Y8835"/>
      <c r="Z8835"/>
    </row>
    <row r="8836" spans="1:26" x14ac:dyDescent="0.2">
      <c r="A8836"/>
      <c r="B8836" s="27"/>
      <c r="C8836" s="27"/>
      <c r="D8836"/>
      <c r="E8836"/>
      <c r="F8836" s="27"/>
      <c r="G8836"/>
      <c r="H8836"/>
      <c r="I8836"/>
      <c r="X8836"/>
      <c r="Y8836"/>
      <c r="Z8836"/>
    </row>
    <row r="8837" spans="1:26" x14ac:dyDescent="0.2">
      <c r="A8837"/>
      <c r="B8837" s="27"/>
      <c r="C8837" s="27"/>
      <c r="D8837"/>
      <c r="E8837"/>
      <c r="F8837" s="27"/>
      <c r="G8837"/>
      <c r="H8837"/>
      <c r="I8837"/>
      <c r="X8837"/>
      <c r="Y8837"/>
      <c r="Z8837"/>
    </row>
    <row r="8838" spans="1:26" x14ac:dyDescent="0.2">
      <c r="A8838"/>
      <c r="B8838" s="27"/>
      <c r="C8838" s="27"/>
      <c r="D8838"/>
      <c r="E8838"/>
      <c r="F8838" s="27"/>
      <c r="G8838"/>
      <c r="H8838"/>
      <c r="I8838"/>
      <c r="X8838"/>
      <c r="Y8838"/>
      <c r="Z8838"/>
    </row>
    <row r="8839" spans="1:26" x14ac:dyDescent="0.2">
      <c r="A8839"/>
      <c r="B8839" s="27"/>
      <c r="C8839" s="27"/>
      <c r="D8839"/>
      <c r="E8839"/>
      <c r="F8839" s="27"/>
      <c r="G8839"/>
      <c r="H8839"/>
      <c r="I8839"/>
      <c r="X8839"/>
      <c r="Y8839"/>
      <c r="Z8839"/>
    </row>
    <row r="8840" spans="1:26" x14ac:dyDescent="0.2">
      <c r="A8840"/>
      <c r="B8840" s="27"/>
      <c r="C8840" s="27"/>
      <c r="D8840"/>
      <c r="E8840"/>
      <c r="F8840" s="27"/>
      <c r="G8840"/>
      <c r="H8840"/>
      <c r="I8840"/>
      <c r="X8840"/>
      <c r="Y8840"/>
      <c r="Z8840"/>
    </row>
    <row r="8841" spans="1:26" x14ac:dyDescent="0.2">
      <c r="A8841"/>
      <c r="B8841" s="27"/>
      <c r="C8841" s="27"/>
      <c r="D8841"/>
      <c r="E8841"/>
      <c r="F8841" s="27"/>
      <c r="G8841"/>
      <c r="H8841"/>
      <c r="I8841"/>
      <c r="X8841"/>
      <c r="Y8841"/>
      <c r="Z8841"/>
    </row>
    <row r="8842" spans="1:26" x14ac:dyDescent="0.2">
      <c r="A8842"/>
      <c r="B8842" s="27"/>
      <c r="C8842" s="27"/>
      <c r="D8842"/>
      <c r="E8842"/>
      <c r="F8842" s="27"/>
      <c r="G8842"/>
      <c r="H8842"/>
      <c r="I8842"/>
      <c r="X8842"/>
      <c r="Y8842"/>
      <c r="Z8842"/>
    </row>
    <row r="8843" spans="1:26" x14ac:dyDescent="0.2">
      <c r="A8843"/>
      <c r="B8843" s="27"/>
      <c r="C8843" s="27"/>
      <c r="D8843"/>
      <c r="E8843"/>
      <c r="F8843" s="27"/>
      <c r="G8843"/>
      <c r="H8843"/>
      <c r="I8843"/>
      <c r="X8843"/>
      <c r="Y8843"/>
      <c r="Z8843"/>
    </row>
    <row r="8844" spans="1:26" x14ac:dyDescent="0.2">
      <c r="A8844"/>
      <c r="B8844" s="27"/>
      <c r="C8844" s="27"/>
      <c r="D8844"/>
      <c r="E8844"/>
      <c r="F8844" s="27"/>
      <c r="G8844"/>
      <c r="H8844"/>
      <c r="I8844"/>
      <c r="X8844"/>
      <c r="Y8844"/>
      <c r="Z8844"/>
    </row>
    <row r="8845" spans="1:26" x14ac:dyDescent="0.2">
      <c r="A8845"/>
      <c r="B8845" s="27"/>
      <c r="C8845" s="27"/>
      <c r="D8845"/>
      <c r="E8845"/>
      <c r="F8845" s="27"/>
      <c r="G8845"/>
      <c r="H8845"/>
      <c r="I8845"/>
      <c r="X8845"/>
      <c r="Y8845"/>
      <c r="Z8845"/>
    </row>
    <row r="8846" spans="1:26" x14ac:dyDescent="0.2">
      <c r="A8846"/>
      <c r="B8846" s="27"/>
      <c r="C8846" s="27"/>
      <c r="D8846"/>
      <c r="E8846"/>
      <c r="F8846" s="27"/>
      <c r="G8846"/>
      <c r="H8846"/>
      <c r="I8846"/>
      <c r="X8846"/>
      <c r="Y8846"/>
      <c r="Z8846"/>
    </row>
    <row r="8847" spans="1:26" x14ac:dyDescent="0.2">
      <c r="A8847"/>
      <c r="B8847" s="27"/>
      <c r="C8847" s="27"/>
      <c r="D8847"/>
      <c r="E8847"/>
      <c r="F8847" s="27"/>
      <c r="G8847"/>
      <c r="H8847"/>
      <c r="I8847"/>
      <c r="X8847"/>
      <c r="Y8847"/>
      <c r="Z8847"/>
    </row>
    <row r="8848" spans="1:26" x14ac:dyDescent="0.2">
      <c r="A8848"/>
      <c r="B8848" s="27"/>
      <c r="C8848" s="27"/>
      <c r="D8848"/>
      <c r="E8848"/>
      <c r="F8848" s="27"/>
      <c r="G8848"/>
      <c r="H8848"/>
      <c r="I8848"/>
      <c r="X8848"/>
      <c r="Y8848"/>
      <c r="Z8848"/>
    </row>
    <row r="8849" spans="1:26" x14ac:dyDescent="0.2">
      <c r="A8849"/>
      <c r="B8849" s="27"/>
      <c r="C8849" s="27"/>
      <c r="D8849"/>
      <c r="E8849"/>
      <c r="F8849" s="27"/>
      <c r="G8849"/>
      <c r="H8849"/>
      <c r="I8849"/>
      <c r="X8849"/>
      <c r="Y8849"/>
      <c r="Z8849"/>
    </row>
    <row r="8850" spans="1:26" x14ac:dyDescent="0.2">
      <c r="A8850"/>
      <c r="B8850" s="27"/>
      <c r="C8850" s="27"/>
      <c r="D8850"/>
      <c r="E8850"/>
      <c r="F8850" s="27"/>
      <c r="G8850"/>
      <c r="H8850"/>
      <c r="I8850"/>
      <c r="X8850"/>
      <c r="Y8850"/>
      <c r="Z8850"/>
    </row>
    <row r="8851" spans="1:26" x14ac:dyDescent="0.2">
      <c r="A8851"/>
      <c r="B8851" s="27"/>
      <c r="C8851" s="27"/>
      <c r="D8851"/>
      <c r="E8851"/>
      <c r="F8851" s="27"/>
      <c r="G8851"/>
      <c r="H8851"/>
      <c r="I8851"/>
      <c r="X8851"/>
      <c r="Y8851"/>
      <c r="Z8851"/>
    </row>
    <row r="8852" spans="1:26" x14ac:dyDescent="0.2">
      <c r="A8852"/>
      <c r="B8852" s="27"/>
      <c r="C8852" s="27"/>
      <c r="D8852"/>
      <c r="E8852"/>
      <c r="F8852" s="27"/>
      <c r="G8852"/>
      <c r="H8852"/>
      <c r="I8852"/>
      <c r="X8852"/>
      <c r="Y8852"/>
      <c r="Z8852"/>
    </row>
    <row r="8853" spans="1:26" x14ac:dyDescent="0.2">
      <c r="A8853"/>
      <c r="B8853" s="27"/>
      <c r="C8853" s="27"/>
      <c r="D8853"/>
      <c r="E8853"/>
      <c r="F8853" s="27"/>
      <c r="G8853"/>
      <c r="H8853"/>
      <c r="I8853"/>
      <c r="X8853"/>
      <c r="Y8853"/>
      <c r="Z8853"/>
    </row>
    <row r="8854" spans="1:26" x14ac:dyDescent="0.2">
      <c r="A8854"/>
      <c r="B8854" s="27"/>
      <c r="C8854" s="27"/>
      <c r="D8854"/>
      <c r="E8854"/>
      <c r="F8854" s="27"/>
      <c r="G8854"/>
      <c r="H8854"/>
      <c r="I8854"/>
      <c r="X8854"/>
      <c r="Y8854"/>
      <c r="Z8854"/>
    </row>
    <row r="8855" spans="1:26" x14ac:dyDescent="0.2">
      <c r="A8855"/>
      <c r="B8855" s="27"/>
      <c r="C8855" s="27"/>
      <c r="D8855"/>
      <c r="E8855"/>
      <c r="F8855" s="27"/>
      <c r="G8855"/>
      <c r="H8855"/>
      <c r="I8855"/>
      <c r="X8855"/>
      <c r="Y8855"/>
      <c r="Z8855"/>
    </row>
    <row r="8856" spans="1:26" x14ac:dyDescent="0.2">
      <c r="A8856"/>
      <c r="B8856" s="27"/>
      <c r="C8856" s="27"/>
      <c r="D8856"/>
      <c r="E8856"/>
      <c r="F8856" s="27"/>
      <c r="G8856"/>
      <c r="H8856"/>
      <c r="I8856"/>
      <c r="X8856"/>
      <c r="Y8856"/>
      <c r="Z8856"/>
    </row>
    <row r="8857" spans="1:26" x14ac:dyDescent="0.2">
      <c r="A8857"/>
      <c r="B8857" s="27"/>
      <c r="C8857" s="27"/>
      <c r="D8857"/>
      <c r="E8857"/>
      <c r="F8857" s="27"/>
      <c r="G8857"/>
      <c r="H8857"/>
      <c r="I8857"/>
      <c r="X8857"/>
      <c r="Y8857"/>
      <c r="Z8857"/>
    </row>
    <row r="8858" spans="1:26" x14ac:dyDescent="0.2">
      <c r="A8858"/>
      <c r="B8858" s="27"/>
      <c r="C8858" s="27"/>
      <c r="D8858"/>
      <c r="E8858"/>
      <c r="F8858" s="27"/>
      <c r="G8858"/>
      <c r="H8858"/>
      <c r="I8858"/>
      <c r="X8858"/>
      <c r="Y8858"/>
      <c r="Z8858"/>
    </row>
    <row r="8859" spans="1:26" x14ac:dyDescent="0.2">
      <c r="A8859"/>
      <c r="B8859" s="27"/>
      <c r="C8859" s="27"/>
      <c r="D8859"/>
      <c r="E8859"/>
      <c r="F8859" s="27"/>
      <c r="G8859"/>
      <c r="H8859"/>
      <c r="I8859"/>
      <c r="X8859"/>
      <c r="Y8859"/>
      <c r="Z8859"/>
    </row>
    <row r="8860" spans="1:26" x14ac:dyDescent="0.2">
      <c r="A8860"/>
      <c r="B8860" s="27"/>
      <c r="C8860" s="27"/>
      <c r="D8860"/>
      <c r="E8860"/>
      <c r="F8860" s="27"/>
      <c r="G8860"/>
      <c r="H8860"/>
      <c r="I8860"/>
      <c r="X8860"/>
      <c r="Y8860"/>
      <c r="Z8860"/>
    </row>
    <row r="8861" spans="1:26" x14ac:dyDescent="0.2">
      <c r="A8861"/>
      <c r="B8861" s="27"/>
      <c r="C8861" s="27"/>
      <c r="D8861"/>
      <c r="E8861"/>
      <c r="F8861" s="27"/>
      <c r="G8861"/>
      <c r="H8861"/>
      <c r="I8861"/>
      <c r="X8861"/>
      <c r="Y8861"/>
      <c r="Z8861"/>
    </row>
    <row r="8862" spans="1:26" x14ac:dyDescent="0.2">
      <c r="A8862"/>
      <c r="B8862" s="27"/>
      <c r="C8862" s="27"/>
      <c r="D8862"/>
      <c r="E8862"/>
      <c r="F8862" s="27"/>
      <c r="G8862"/>
      <c r="H8862"/>
      <c r="I8862"/>
      <c r="X8862"/>
      <c r="Y8862"/>
      <c r="Z8862"/>
    </row>
    <row r="8863" spans="1:26" x14ac:dyDescent="0.2">
      <c r="A8863"/>
      <c r="B8863" s="27"/>
      <c r="C8863" s="27"/>
      <c r="D8863"/>
      <c r="E8863"/>
      <c r="F8863" s="27"/>
      <c r="G8863"/>
      <c r="H8863"/>
      <c r="I8863"/>
      <c r="X8863"/>
      <c r="Y8863"/>
      <c r="Z8863"/>
    </row>
    <row r="8864" spans="1:26" x14ac:dyDescent="0.2">
      <c r="A8864"/>
      <c r="B8864" s="27"/>
      <c r="C8864" s="27"/>
      <c r="D8864"/>
      <c r="E8864"/>
      <c r="F8864" s="27"/>
      <c r="G8864"/>
      <c r="H8864"/>
      <c r="I8864"/>
      <c r="X8864"/>
      <c r="Y8864"/>
      <c r="Z8864"/>
    </row>
    <row r="8865" spans="1:26" x14ac:dyDescent="0.2">
      <c r="A8865"/>
      <c r="B8865" s="27"/>
      <c r="C8865" s="27"/>
      <c r="D8865"/>
      <c r="E8865"/>
      <c r="F8865" s="27"/>
      <c r="G8865"/>
      <c r="H8865"/>
      <c r="I8865"/>
      <c r="X8865"/>
      <c r="Y8865"/>
      <c r="Z8865"/>
    </row>
    <row r="8866" spans="1:26" x14ac:dyDescent="0.2">
      <c r="A8866"/>
      <c r="B8866" s="27"/>
      <c r="C8866" s="27"/>
      <c r="D8866"/>
      <c r="E8866"/>
      <c r="F8866" s="27"/>
      <c r="G8866"/>
      <c r="H8866"/>
      <c r="I8866"/>
      <c r="X8866"/>
      <c r="Y8866"/>
      <c r="Z8866"/>
    </row>
    <row r="8867" spans="1:26" x14ac:dyDescent="0.2">
      <c r="A8867"/>
      <c r="B8867" s="27"/>
      <c r="C8867" s="27"/>
      <c r="D8867"/>
      <c r="E8867"/>
      <c r="F8867" s="27"/>
      <c r="G8867"/>
      <c r="H8867"/>
      <c r="I8867"/>
      <c r="X8867"/>
      <c r="Y8867"/>
      <c r="Z8867"/>
    </row>
    <row r="8868" spans="1:26" x14ac:dyDescent="0.2">
      <c r="A8868"/>
      <c r="B8868" s="27"/>
      <c r="C8868" s="27"/>
      <c r="D8868"/>
      <c r="E8868"/>
      <c r="F8868" s="27"/>
      <c r="G8868"/>
      <c r="H8868"/>
      <c r="I8868"/>
      <c r="X8868"/>
      <c r="Y8868"/>
      <c r="Z8868"/>
    </row>
    <row r="8869" spans="1:26" x14ac:dyDescent="0.2">
      <c r="A8869"/>
      <c r="B8869" s="27"/>
      <c r="C8869" s="27"/>
      <c r="D8869"/>
      <c r="E8869"/>
      <c r="F8869" s="27"/>
      <c r="G8869"/>
      <c r="H8869"/>
      <c r="I8869"/>
      <c r="X8869"/>
      <c r="Y8869"/>
      <c r="Z8869"/>
    </row>
    <row r="8870" spans="1:26" x14ac:dyDescent="0.2">
      <c r="A8870"/>
      <c r="B8870" s="27"/>
      <c r="C8870" s="27"/>
      <c r="D8870"/>
      <c r="E8870"/>
      <c r="F8870" s="27"/>
      <c r="G8870"/>
      <c r="H8870"/>
      <c r="I8870"/>
      <c r="X8870"/>
      <c r="Y8870"/>
      <c r="Z8870"/>
    </row>
    <row r="8871" spans="1:26" x14ac:dyDescent="0.2">
      <c r="A8871"/>
      <c r="B8871" s="27"/>
      <c r="C8871" s="27"/>
      <c r="D8871"/>
      <c r="E8871"/>
      <c r="F8871" s="27"/>
      <c r="G8871"/>
      <c r="H8871"/>
      <c r="I8871"/>
      <c r="X8871"/>
      <c r="Y8871"/>
      <c r="Z8871"/>
    </row>
    <row r="8872" spans="1:26" x14ac:dyDescent="0.2">
      <c r="A8872"/>
      <c r="B8872" s="27"/>
      <c r="C8872" s="27"/>
      <c r="D8872"/>
      <c r="E8872"/>
      <c r="F8872" s="27"/>
      <c r="G8872"/>
      <c r="H8872"/>
      <c r="I8872"/>
      <c r="X8872"/>
      <c r="Y8872"/>
      <c r="Z8872"/>
    </row>
    <row r="8873" spans="1:26" x14ac:dyDescent="0.2">
      <c r="A8873"/>
      <c r="B8873" s="27"/>
      <c r="C8873" s="27"/>
      <c r="D8873"/>
      <c r="E8873"/>
      <c r="F8873" s="27"/>
      <c r="G8873"/>
      <c r="H8873"/>
      <c r="I8873"/>
      <c r="X8873"/>
      <c r="Y8873"/>
      <c r="Z8873"/>
    </row>
    <row r="8874" spans="1:26" x14ac:dyDescent="0.2">
      <c r="A8874"/>
      <c r="B8874" s="27"/>
      <c r="C8874" s="27"/>
      <c r="D8874"/>
      <c r="E8874"/>
      <c r="F8874" s="27"/>
      <c r="G8874"/>
      <c r="H8874"/>
      <c r="I8874"/>
      <c r="X8874"/>
      <c r="Y8874"/>
      <c r="Z8874"/>
    </row>
    <row r="8875" spans="1:26" x14ac:dyDescent="0.2">
      <c r="A8875"/>
      <c r="B8875" s="27"/>
      <c r="C8875" s="27"/>
      <c r="D8875"/>
      <c r="E8875"/>
      <c r="F8875" s="27"/>
      <c r="G8875"/>
      <c r="H8875"/>
      <c r="I8875"/>
      <c r="X8875"/>
      <c r="Y8875"/>
      <c r="Z8875"/>
    </row>
    <row r="8876" spans="1:26" x14ac:dyDescent="0.2">
      <c r="A8876"/>
      <c r="B8876" s="27"/>
      <c r="C8876" s="27"/>
      <c r="D8876"/>
      <c r="E8876"/>
      <c r="F8876" s="27"/>
      <c r="G8876"/>
      <c r="H8876"/>
      <c r="I8876"/>
      <c r="X8876"/>
      <c r="Y8876"/>
      <c r="Z8876"/>
    </row>
    <row r="8877" spans="1:26" x14ac:dyDescent="0.2">
      <c r="A8877"/>
      <c r="B8877" s="27"/>
      <c r="C8877" s="27"/>
      <c r="D8877"/>
      <c r="E8877"/>
      <c r="F8877" s="27"/>
      <c r="G8877"/>
      <c r="H8877"/>
      <c r="I8877"/>
      <c r="X8877"/>
      <c r="Y8877"/>
      <c r="Z8877"/>
    </row>
    <row r="8878" spans="1:26" x14ac:dyDescent="0.2">
      <c r="A8878"/>
      <c r="B8878" s="27"/>
      <c r="C8878" s="27"/>
      <c r="D8878"/>
      <c r="E8878"/>
      <c r="F8878" s="27"/>
      <c r="G8878"/>
      <c r="H8878"/>
      <c r="I8878"/>
      <c r="X8878"/>
      <c r="Y8878"/>
      <c r="Z8878"/>
    </row>
    <row r="8879" spans="1:26" x14ac:dyDescent="0.2">
      <c r="A8879"/>
      <c r="B8879" s="27"/>
      <c r="C8879" s="27"/>
      <c r="D8879"/>
      <c r="E8879"/>
      <c r="F8879" s="27"/>
      <c r="G8879"/>
      <c r="H8879"/>
      <c r="I8879"/>
      <c r="X8879"/>
      <c r="Y8879"/>
      <c r="Z8879"/>
    </row>
    <row r="8880" spans="1:26" x14ac:dyDescent="0.2">
      <c r="A8880"/>
      <c r="B8880" s="27"/>
      <c r="C8880" s="27"/>
      <c r="D8880"/>
      <c r="E8880"/>
      <c r="F8880" s="27"/>
      <c r="G8880"/>
      <c r="H8880"/>
      <c r="I8880"/>
      <c r="X8880"/>
      <c r="Y8880"/>
      <c r="Z8880"/>
    </row>
    <row r="8881" spans="1:26" x14ac:dyDescent="0.2">
      <c r="A8881"/>
      <c r="B8881" s="27"/>
      <c r="C8881" s="27"/>
      <c r="D8881"/>
      <c r="E8881"/>
      <c r="F8881" s="27"/>
      <c r="G8881"/>
      <c r="H8881"/>
      <c r="I8881"/>
      <c r="X8881"/>
      <c r="Y8881"/>
      <c r="Z8881"/>
    </row>
    <row r="8882" spans="1:26" x14ac:dyDescent="0.2">
      <c r="A8882"/>
      <c r="B8882" s="27"/>
      <c r="C8882" s="27"/>
      <c r="D8882"/>
      <c r="E8882"/>
      <c r="F8882" s="27"/>
      <c r="G8882"/>
      <c r="H8882"/>
      <c r="I8882"/>
      <c r="X8882"/>
      <c r="Y8882"/>
      <c r="Z8882"/>
    </row>
    <row r="8883" spans="1:26" x14ac:dyDescent="0.2">
      <c r="A8883"/>
      <c r="B8883" s="27"/>
      <c r="C8883" s="27"/>
      <c r="D8883"/>
      <c r="E8883"/>
      <c r="F8883" s="27"/>
      <c r="G8883"/>
      <c r="H8883"/>
      <c r="I8883"/>
      <c r="X8883"/>
      <c r="Y8883"/>
      <c r="Z8883"/>
    </row>
    <row r="8884" spans="1:26" x14ac:dyDescent="0.2">
      <c r="A8884"/>
      <c r="B8884" s="27"/>
      <c r="C8884" s="27"/>
      <c r="D8884"/>
      <c r="E8884"/>
      <c r="F8884" s="27"/>
      <c r="G8884"/>
      <c r="H8884"/>
      <c r="I8884"/>
      <c r="X8884"/>
      <c r="Y8884"/>
      <c r="Z8884"/>
    </row>
    <row r="8885" spans="1:26" x14ac:dyDescent="0.2">
      <c r="A8885"/>
      <c r="B8885" s="27"/>
      <c r="C8885" s="27"/>
      <c r="D8885"/>
      <c r="E8885"/>
      <c r="F8885" s="27"/>
      <c r="G8885"/>
      <c r="H8885"/>
      <c r="I8885"/>
      <c r="X8885"/>
      <c r="Y8885"/>
      <c r="Z8885"/>
    </row>
    <row r="8886" spans="1:26" x14ac:dyDescent="0.2">
      <c r="A8886"/>
      <c r="B8886" s="27"/>
      <c r="C8886" s="27"/>
      <c r="D8886"/>
      <c r="E8886"/>
      <c r="F8886" s="27"/>
      <c r="G8886"/>
      <c r="H8886"/>
      <c r="I8886"/>
      <c r="X8886"/>
      <c r="Y8886"/>
      <c r="Z8886"/>
    </row>
    <row r="8887" spans="1:26" x14ac:dyDescent="0.2">
      <c r="A8887"/>
      <c r="B8887" s="27"/>
      <c r="C8887" s="27"/>
      <c r="D8887"/>
      <c r="E8887"/>
      <c r="F8887" s="27"/>
      <c r="G8887"/>
      <c r="H8887"/>
      <c r="I8887"/>
      <c r="X8887"/>
      <c r="Y8887"/>
      <c r="Z8887"/>
    </row>
    <row r="8888" spans="1:26" x14ac:dyDescent="0.2">
      <c r="A8888"/>
      <c r="B8888" s="27"/>
      <c r="C8888" s="27"/>
      <c r="D8888"/>
      <c r="E8888"/>
      <c r="F8888" s="27"/>
      <c r="G8888"/>
      <c r="H8888"/>
      <c r="I8888"/>
      <c r="X8888"/>
      <c r="Y8888"/>
      <c r="Z8888"/>
    </row>
    <row r="8889" spans="1:26" x14ac:dyDescent="0.2">
      <c r="A8889"/>
      <c r="B8889" s="27"/>
      <c r="C8889" s="27"/>
      <c r="D8889"/>
      <c r="E8889"/>
      <c r="F8889" s="27"/>
      <c r="G8889"/>
      <c r="H8889"/>
      <c r="I8889"/>
      <c r="X8889"/>
      <c r="Y8889"/>
      <c r="Z8889"/>
    </row>
    <row r="8890" spans="1:26" x14ac:dyDescent="0.2">
      <c r="A8890"/>
      <c r="B8890" s="27"/>
      <c r="C8890" s="27"/>
      <c r="D8890"/>
      <c r="E8890"/>
      <c r="F8890" s="27"/>
      <c r="G8890"/>
      <c r="H8890"/>
      <c r="I8890"/>
      <c r="X8890"/>
      <c r="Y8890"/>
      <c r="Z8890"/>
    </row>
    <row r="8891" spans="1:26" x14ac:dyDescent="0.2">
      <c r="A8891"/>
      <c r="B8891" s="27"/>
      <c r="C8891" s="27"/>
      <c r="D8891"/>
      <c r="E8891"/>
      <c r="F8891" s="27"/>
      <c r="G8891"/>
      <c r="H8891"/>
      <c r="I8891"/>
      <c r="X8891"/>
      <c r="Y8891"/>
      <c r="Z8891"/>
    </row>
    <row r="8892" spans="1:26" x14ac:dyDescent="0.2">
      <c r="A8892"/>
      <c r="B8892" s="27"/>
      <c r="C8892" s="27"/>
      <c r="D8892"/>
      <c r="E8892"/>
      <c r="F8892" s="27"/>
      <c r="G8892"/>
      <c r="H8892"/>
      <c r="I8892"/>
      <c r="X8892"/>
      <c r="Y8892"/>
      <c r="Z8892"/>
    </row>
    <row r="8893" spans="1:26" x14ac:dyDescent="0.2">
      <c r="A8893"/>
      <c r="B8893" s="27"/>
      <c r="C8893" s="27"/>
      <c r="D8893"/>
      <c r="E8893"/>
      <c r="F8893" s="27"/>
      <c r="G8893"/>
      <c r="H8893"/>
      <c r="I8893"/>
      <c r="X8893"/>
      <c r="Y8893"/>
      <c r="Z8893"/>
    </row>
    <row r="8894" spans="1:26" x14ac:dyDescent="0.2">
      <c r="A8894"/>
      <c r="B8894" s="27"/>
      <c r="C8894" s="27"/>
      <c r="D8894"/>
      <c r="E8894"/>
      <c r="F8894" s="27"/>
      <c r="G8894"/>
      <c r="H8894"/>
      <c r="I8894"/>
      <c r="X8894"/>
      <c r="Y8894"/>
      <c r="Z8894"/>
    </row>
    <row r="8895" spans="1:26" x14ac:dyDescent="0.2">
      <c r="A8895"/>
      <c r="B8895" s="27"/>
      <c r="C8895" s="27"/>
      <c r="D8895"/>
      <c r="E8895"/>
      <c r="F8895" s="27"/>
      <c r="G8895"/>
      <c r="H8895"/>
      <c r="I8895"/>
      <c r="X8895"/>
      <c r="Y8895"/>
      <c r="Z8895"/>
    </row>
    <row r="8896" spans="1:26" x14ac:dyDescent="0.2">
      <c r="A8896"/>
      <c r="B8896" s="27"/>
      <c r="C8896" s="27"/>
      <c r="D8896"/>
      <c r="E8896"/>
      <c r="F8896" s="27"/>
      <c r="G8896"/>
      <c r="H8896"/>
      <c r="I8896"/>
      <c r="X8896"/>
      <c r="Y8896"/>
      <c r="Z8896"/>
    </row>
    <row r="8897" spans="1:26" x14ac:dyDescent="0.2">
      <c r="A8897"/>
      <c r="B8897" s="27"/>
      <c r="C8897" s="27"/>
      <c r="D8897"/>
      <c r="E8897"/>
      <c r="F8897" s="27"/>
      <c r="G8897"/>
      <c r="H8897"/>
      <c r="I8897"/>
      <c r="X8897"/>
      <c r="Y8897"/>
      <c r="Z8897"/>
    </row>
    <row r="8898" spans="1:26" x14ac:dyDescent="0.2">
      <c r="A8898"/>
      <c r="B8898" s="27"/>
      <c r="C8898" s="27"/>
      <c r="D8898"/>
      <c r="E8898"/>
      <c r="F8898" s="27"/>
      <c r="G8898"/>
      <c r="H8898"/>
      <c r="I8898"/>
      <c r="X8898"/>
      <c r="Y8898"/>
      <c r="Z8898"/>
    </row>
    <row r="8899" spans="1:26" x14ac:dyDescent="0.2">
      <c r="A8899"/>
      <c r="B8899" s="27"/>
      <c r="C8899" s="27"/>
      <c r="D8899"/>
      <c r="E8899"/>
      <c r="F8899" s="27"/>
      <c r="G8899"/>
      <c r="H8899"/>
      <c r="I8899"/>
      <c r="X8899"/>
      <c r="Y8899"/>
      <c r="Z8899"/>
    </row>
    <row r="8900" spans="1:26" x14ac:dyDescent="0.2">
      <c r="A8900"/>
      <c r="B8900" s="27"/>
      <c r="C8900" s="27"/>
      <c r="D8900"/>
      <c r="E8900"/>
      <c r="F8900" s="27"/>
      <c r="G8900"/>
      <c r="H8900"/>
      <c r="I8900"/>
      <c r="X8900"/>
      <c r="Y8900"/>
      <c r="Z8900"/>
    </row>
    <row r="8901" spans="1:26" x14ac:dyDescent="0.2">
      <c r="A8901"/>
      <c r="B8901" s="27"/>
      <c r="C8901" s="27"/>
      <c r="D8901"/>
      <c r="E8901"/>
      <c r="F8901" s="27"/>
      <c r="G8901"/>
      <c r="H8901"/>
      <c r="I8901"/>
      <c r="X8901"/>
      <c r="Y8901"/>
      <c r="Z8901"/>
    </row>
    <row r="8902" spans="1:26" x14ac:dyDescent="0.2">
      <c r="A8902"/>
      <c r="B8902" s="27"/>
      <c r="C8902" s="27"/>
      <c r="D8902"/>
      <c r="E8902"/>
      <c r="F8902" s="27"/>
      <c r="G8902"/>
      <c r="H8902"/>
      <c r="I8902"/>
      <c r="X8902"/>
      <c r="Y8902"/>
      <c r="Z8902"/>
    </row>
    <row r="8903" spans="1:26" x14ac:dyDescent="0.2">
      <c r="A8903"/>
      <c r="B8903" s="27"/>
      <c r="C8903" s="27"/>
      <c r="D8903"/>
      <c r="E8903"/>
      <c r="F8903" s="27"/>
      <c r="G8903"/>
      <c r="H8903"/>
      <c r="I8903"/>
      <c r="X8903"/>
      <c r="Y8903"/>
      <c r="Z8903"/>
    </row>
    <row r="8904" spans="1:26" x14ac:dyDescent="0.2">
      <c r="A8904"/>
      <c r="B8904" s="27"/>
      <c r="C8904" s="27"/>
      <c r="D8904"/>
      <c r="E8904"/>
      <c r="F8904" s="27"/>
      <c r="G8904"/>
      <c r="H8904"/>
      <c r="I8904"/>
      <c r="X8904"/>
      <c r="Y8904"/>
      <c r="Z8904"/>
    </row>
    <row r="8905" spans="1:26" x14ac:dyDescent="0.2">
      <c r="A8905"/>
      <c r="B8905" s="27"/>
      <c r="C8905" s="27"/>
      <c r="D8905"/>
      <c r="E8905"/>
      <c r="F8905" s="27"/>
      <c r="G8905"/>
      <c r="H8905"/>
      <c r="I8905"/>
      <c r="X8905"/>
      <c r="Y8905"/>
      <c r="Z8905"/>
    </row>
    <row r="8906" spans="1:26" x14ac:dyDescent="0.2">
      <c r="A8906"/>
      <c r="B8906" s="27"/>
      <c r="C8906" s="27"/>
      <c r="D8906"/>
      <c r="E8906"/>
      <c r="F8906" s="27"/>
      <c r="G8906"/>
      <c r="H8906"/>
      <c r="I8906"/>
      <c r="X8906"/>
      <c r="Y8906"/>
      <c r="Z8906"/>
    </row>
    <row r="8907" spans="1:26" x14ac:dyDescent="0.2">
      <c r="A8907"/>
      <c r="B8907" s="27"/>
      <c r="C8907" s="27"/>
      <c r="D8907"/>
      <c r="E8907"/>
      <c r="F8907" s="27"/>
      <c r="G8907"/>
      <c r="H8907"/>
      <c r="I8907"/>
      <c r="X8907"/>
      <c r="Y8907"/>
      <c r="Z8907"/>
    </row>
    <row r="8908" spans="1:26" x14ac:dyDescent="0.2">
      <c r="A8908"/>
      <c r="B8908" s="27"/>
      <c r="C8908" s="27"/>
      <c r="D8908"/>
      <c r="E8908"/>
      <c r="F8908" s="27"/>
      <c r="G8908"/>
      <c r="H8908"/>
      <c r="I8908"/>
      <c r="X8908"/>
      <c r="Y8908"/>
      <c r="Z8908"/>
    </row>
    <row r="8909" spans="1:26" x14ac:dyDescent="0.2">
      <c r="A8909"/>
      <c r="B8909" s="27"/>
      <c r="C8909" s="27"/>
      <c r="D8909"/>
      <c r="E8909"/>
      <c r="F8909" s="27"/>
      <c r="G8909"/>
      <c r="H8909"/>
      <c r="I8909"/>
      <c r="X8909"/>
      <c r="Y8909"/>
      <c r="Z8909"/>
    </row>
    <row r="8910" spans="1:26" x14ac:dyDescent="0.2">
      <c r="A8910"/>
      <c r="B8910" s="27"/>
      <c r="C8910" s="27"/>
      <c r="D8910"/>
      <c r="E8910"/>
      <c r="F8910" s="27"/>
      <c r="G8910"/>
      <c r="H8910"/>
      <c r="I8910"/>
      <c r="X8910"/>
      <c r="Y8910"/>
      <c r="Z8910"/>
    </row>
    <row r="8911" spans="1:26" x14ac:dyDescent="0.2">
      <c r="A8911"/>
      <c r="B8911" s="27"/>
      <c r="C8911" s="27"/>
      <c r="D8911"/>
      <c r="E8911"/>
      <c r="F8911" s="27"/>
      <c r="G8911"/>
      <c r="H8911"/>
      <c r="I8911"/>
      <c r="X8911"/>
      <c r="Y8911"/>
      <c r="Z8911"/>
    </row>
    <row r="8912" spans="1:26" x14ac:dyDescent="0.2">
      <c r="A8912"/>
      <c r="B8912" s="27"/>
      <c r="C8912" s="27"/>
      <c r="D8912"/>
      <c r="E8912"/>
      <c r="F8912" s="27"/>
      <c r="G8912"/>
      <c r="H8912"/>
      <c r="I8912"/>
      <c r="X8912"/>
      <c r="Y8912"/>
      <c r="Z8912"/>
    </row>
    <row r="8913" spans="1:26" x14ac:dyDescent="0.2">
      <c r="A8913"/>
      <c r="B8913" s="27"/>
      <c r="C8913" s="27"/>
      <c r="D8913"/>
      <c r="E8913"/>
      <c r="F8913" s="27"/>
      <c r="G8913"/>
      <c r="H8913"/>
      <c r="I8913"/>
      <c r="X8913"/>
      <c r="Y8913"/>
      <c r="Z8913"/>
    </row>
    <row r="8914" spans="1:26" x14ac:dyDescent="0.2">
      <c r="A8914"/>
      <c r="B8914" s="27"/>
      <c r="C8914" s="27"/>
      <c r="D8914"/>
      <c r="E8914"/>
      <c r="F8914" s="27"/>
      <c r="G8914"/>
      <c r="H8914"/>
      <c r="I8914"/>
      <c r="X8914"/>
      <c r="Y8914"/>
      <c r="Z8914"/>
    </row>
    <row r="8915" spans="1:26" x14ac:dyDescent="0.2">
      <c r="A8915"/>
      <c r="B8915" s="27"/>
      <c r="C8915" s="27"/>
      <c r="D8915"/>
      <c r="E8915"/>
      <c r="F8915" s="27"/>
      <c r="G8915"/>
      <c r="H8915"/>
      <c r="I8915"/>
      <c r="X8915"/>
      <c r="Y8915"/>
      <c r="Z8915"/>
    </row>
    <row r="8916" spans="1:26" x14ac:dyDescent="0.2">
      <c r="A8916"/>
      <c r="B8916" s="27"/>
      <c r="C8916" s="27"/>
      <c r="D8916"/>
      <c r="E8916"/>
      <c r="F8916" s="27"/>
      <c r="G8916"/>
      <c r="H8916"/>
      <c r="I8916"/>
      <c r="X8916"/>
      <c r="Y8916"/>
      <c r="Z8916"/>
    </row>
    <row r="8917" spans="1:26" x14ac:dyDescent="0.2">
      <c r="A8917"/>
      <c r="B8917" s="27"/>
      <c r="C8917" s="27"/>
      <c r="D8917"/>
      <c r="E8917"/>
      <c r="F8917" s="27"/>
      <c r="G8917"/>
      <c r="H8917"/>
      <c r="I8917"/>
      <c r="X8917"/>
      <c r="Y8917"/>
      <c r="Z8917"/>
    </row>
    <row r="8918" spans="1:26" x14ac:dyDescent="0.2">
      <c r="A8918"/>
      <c r="B8918" s="27"/>
      <c r="C8918" s="27"/>
      <c r="D8918"/>
      <c r="E8918"/>
      <c r="F8918" s="27"/>
      <c r="G8918"/>
      <c r="H8918"/>
      <c r="I8918"/>
      <c r="X8918"/>
      <c r="Y8918"/>
      <c r="Z8918"/>
    </row>
    <row r="8919" spans="1:26" x14ac:dyDescent="0.2">
      <c r="A8919"/>
      <c r="B8919" s="27"/>
      <c r="C8919" s="27"/>
      <c r="D8919"/>
      <c r="E8919"/>
      <c r="F8919" s="27"/>
      <c r="G8919"/>
      <c r="H8919"/>
      <c r="I8919"/>
      <c r="X8919"/>
      <c r="Y8919"/>
      <c r="Z8919"/>
    </row>
    <row r="8920" spans="1:26" x14ac:dyDescent="0.2">
      <c r="A8920"/>
      <c r="B8920" s="27"/>
      <c r="C8920" s="27"/>
      <c r="D8920"/>
      <c r="E8920"/>
      <c r="F8920" s="27"/>
      <c r="G8920"/>
      <c r="H8920"/>
      <c r="I8920"/>
      <c r="X8920"/>
      <c r="Y8920"/>
      <c r="Z8920"/>
    </row>
    <row r="8921" spans="1:26" x14ac:dyDescent="0.2">
      <c r="A8921"/>
      <c r="B8921" s="27"/>
      <c r="C8921" s="27"/>
      <c r="D8921"/>
      <c r="E8921"/>
      <c r="F8921" s="27"/>
      <c r="G8921"/>
      <c r="H8921"/>
      <c r="I8921"/>
      <c r="X8921"/>
      <c r="Y8921"/>
      <c r="Z8921"/>
    </row>
    <row r="8922" spans="1:26" x14ac:dyDescent="0.2">
      <c r="A8922"/>
      <c r="B8922" s="27"/>
      <c r="C8922" s="27"/>
      <c r="D8922"/>
      <c r="E8922"/>
      <c r="F8922" s="27"/>
      <c r="G8922"/>
      <c r="H8922"/>
      <c r="I8922"/>
      <c r="X8922"/>
      <c r="Y8922"/>
      <c r="Z8922"/>
    </row>
    <row r="8923" spans="1:26" x14ac:dyDescent="0.2">
      <c r="A8923"/>
      <c r="B8923" s="27"/>
      <c r="C8923" s="27"/>
      <c r="D8923"/>
      <c r="E8923"/>
      <c r="F8923" s="27"/>
      <c r="G8923"/>
      <c r="H8923"/>
      <c r="I8923"/>
      <c r="X8923"/>
      <c r="Y8923"/>
      <c r="Z8923"/>
    </row>
    <row r="8924" spans="1:26" x14ac:dyDescent="0.2">
      <c r="A8924"/>
      <c r="B8924" s="27"/>
      <c r="C8924" s="27"/>
      <c r="D8924"/>
      <c r="E8924"/>
      <c r="F8924" s="27"/>
      <c r="G8924"/>
      <c r="H8924"/>
      <c r="I8924"/>
      <c r="X8924"/>
      <c r="Y8924"/>
      <c r="Z8924"/>
    </row>
    <row r="8925" spans="1:26" x14ac:dyDescent="0.2">
      <c r="A8925"/>
      <c r="B8925" s="27"/>
      <c r="C8925" s="27"/>
      <c r="D8925"/>
      <c r="E8925"/>
      <c r="F8925" s="27"/>
      <c r="G8925"/>
      <c r="H8925"/>
      <c r="I8925"/>
      <c r="X8925"/>
      <c r="Y8925"/>
      <c r="Z8925"/>
    </row>
    <row r="8926" spans="1:26" x14ac:dyDescent="0.2">
      <c r="A8926"/>
      <c r="B8926" s="27"/>
      <c r="C8926" s="27"/>
      <c r="D8926"/>
      <c r="E8926"/>
      <c r="F8926" s="27"/>
      <c r="G8926"/>
      <c r="H8926"/>
      <c r="I8926"/>
      <c r="X8926"/>
      <c r="Y8926"/>
      <c r="Z8926"/>
    </row>
    <row r="8927" spans="1:26" x14ac:dyDescent="0.2">
      <c r="A8927"/>
      <c r="B8927" s="27"/>
      <c r="C8927" s="27"/>
      <c r="D8927"/>
      <c r="E8927"/>
      <c r="F8927" s="27"/>
      <c r="G8927"/>
      <c r="H8927"/>
      <c r="I8927"/>
      <c r="X8927"/>
      <c r="Y8927"/>
      <c r="Z8927"/>
    </row>
    <row r="8928" spans="1:26" x14ac:dyDescent="0.2">
      <c r="A8928"/>
      <c r="B8928" s="27"/>
      <c r="C8928" s="27"/>
      <c r="D8928"/>
      <c r="E8928"/>
      <c r="F8928" s="27"/>
      <c r="G8928"/>
      <c r="H8928"/>
      <c r="I8928"/>
      <c r="X8928"/>
      <c r="Y8928"/>
      <c r="Z8928"/>
    </row>
    <row r="8929" spans="1:26" x14ac:dyDescent="0.2">
      <c r="A8929"/>
      <c r="B8929" s="27"/>
      <c r="C8929" s="27"/>
      <c r="D8929"/>
      <c r="E8929"/>
      <c r="F8929" s="27"/>
      <c r="G8929"/>
      <c r="H8929"/>
      <c r="I8929"/>
      <c r="X8929"/>
      <c r="Y8929"/>
      <c r="Z8929"/>
    </row>
    <row r="8930" spans="1:26" x14ac:dyDescent="0.2">
      <c r="A8930"/>
      <c r="B8930" s="27"/>
      <c r="C8930" s="27"/>
      <c r="D8930"/>
      <c r="E8930"/>
      <c r="F8930" s="27"/>
      <c r="G8930"/>
      <c r="H8930"/>
      <c r="I8930"/>
      <c r="X8930"/>
      <c r="Y8930"/>
      <c r="Z8930"/>
    </row>
    <row r="8931" spans="1:26" x14ac:dyDescent="0.2">
      <c r="A8931"/>
      <c r="B8931" s="27"/>
      <c r="C8931" s="27"/>
      <c r="D8931"/>
      <c r="E8931"/>
      <c r="F8931" s="27"/>
      <c r="G8931"/>
      <c r="H8931"/>
      <c r="I8931"/>
      <c r="X8931"/>
      <c r="Y8931"/>
      <c r="Z8931"/>
    </row>
    <row r="8932" spans="1:26" x14ac:dyDescent="0.2">
      <c r="A8932"/>
      <c r="B8932" s="27"/>
      <c r="C8932" s="27"/>
      <c r="D8932"/>
      <c r="E8932"/>
      <c r="F8932" s="27"/>
      <c r="G8932"/>
      <c r="H8932"/>
      <c r="I8932"/>
      <c r="X8932"/>
      <c r="Y8932"/>
      <c r="Z8932"/>
    </row>
    <row r="8933" spans="1:26" x14ac:dyDescent="0.2">
      <c r="A8933"/>
      <c r="B8933" s="27"/>
      <c r="C8933" s="27"/>
      <c r="D8933"/>
      <c r="E8933"/>
      <c r="F8933" s="27"/>
      <c r="G8933"/>
      <c r="H8933"/>
      <c r="I8933"/>
      <c r="X8933"/>
      <c r="Y8933"/>
      <c r="Z8933"/>
    </row>
    <row r="8934" spans="1:26" x14ac:dyDescent="0.2">
      <c r="A8934"/>
      <c r="B8934" s="27"/>
      <c r="C8934" s="27"/>
      <c r="D8934"/>
      <c r="E8934"/>
      <c r="F8934" s="27"/>
      <c r="G8934"/>
      <c r="H8934"/>
      <c r="I8934"/>
      <c r="X8934"/>
      <c r="Y8934"/>
      <c r="Z8934"/>
    </row>
    <row r="8935" spans="1:26" x14ac:dyDescent="0.2">
      <c r="A8935"/>
      <c r="B8935" s="27"/>
      <c r="C8935" s="27"/>
      <c r="D8935"/>
      <c r="E8935"/>
      <c r="F8935" s="27"/>
      <c r="G8935"/>
      <c r="H8935"/>
      <c r="I8935"/>
      <c r="X8935"/>
      <c r="Y8935"/>
      <c r="Z8935"/>
    </row>
    <row r="8936" spans="1:26" x14ac:dyDescent="0.2">
      <c r="A8936"/>
      <c r="B8936" s="27"/>
      <c r="C8936" s="27"/>
      <c r="D8936"/>
      <c r="E8936"/>
      <c r="F8936" s="27"/>
      <c r="G8936"/>
      <c r="H8936"/>
      <c r="I8936"/>
      <c r="X8936"/>
      <c r="Y8936"/>
      <c r="Z8936"/>
    </row>
    <row r="8937" spans="1:26" x14ac:dyDescent="0.2">
      <c r="A8937"/>
      <c r="B8937" s="27"/>
      <c r="C8937" s="27"/>
      <c r="D8937"/>
      <c r="E8937"/>
      <c r="F8937" s="27"/>
      <c r="G8937"/>
      <c r="H8937"/>
      <c r="I8937"/>
      <c r="X8937"/>
      <c r="Y8937"/>
      <c r="Z8937"/>
    </row>
    <row r="8938" spans="1:26" x14ac:dyDescent="0.2">
      <c r="A8938"/>
      <c r="B8938" s="27"/>
      <c r="C8938" s="27"/>
      <c r="D8938"/>
      <c r="E8938"/>
      <c r="F8938" s="27"/>
      <c r="G8938"/>
      <c r="H8938"/>
      <c r="I8938"/>
      <c r="X8938"/>
      <c r="Y8938"/>
      <c r="Z8938"/>
    </row>
    <row r="8939" spans="1:26" x14ac:dyDescent="0.2">
      <c r="A8939"/>
      <c r="B8939" s="27"/>
      <c r="C8939" s="27"/>
      <c r="D8939"/>
      <c r="E8939"/>
      <c r="F8939" s="27"/>
      <c r="G8939"/>
      <c r="H8939"/>
      <c r="I8939"/>
      <c r="X8939"/>
      <c r="Y8939"/>
      <c r="Z8939"/>
    </row>
    <row r="8940" spans="1:26" x14ac:dyDescent="0.2">
      <c r="A8940"/>
      <c r="B8940" s="27"/>
      <c r="C8940" s="27"/>
      <c r="D8940"/>
      <c r="E8940"/>
      <c r="F8940" s="27"/>
      <c r="G8940"/>
      <c r="H8940"/>
      <c r="I8940"/>
      <c r="X8940"/>
      <c r="Y8940"/>
      <c r="Z8940"/>
    </row>
    <row r="8941" spans="1:26" x14ac:dyDescent="0.2">
      <c r="A8941"/>
      <c r="B8941" s="27"/>
      <c r="C8941" s="27"/>
      <c r="D8941"/>
      <c r="E8941"/>
      <c r="F8941" s="27"/>
      <c r="G8941"/>
      <c r="H8941"/>
      <c r="I8941"/>
      <c r="X8941"/>
      <c r="Y8941"/>
      <c r="Z8941"/>
    </row>
    <row r="8942" spans="1:26" x14ac:dyDescent="0.2">
      <c r="A8942"/>
      <c r="B8942" s="27"/>
      <c r="C8942" s="27"/>
      <c r="D8942"/>
      <c r="E8942"/>
      <c r="F8942" s="27"/>
      <c r="G8942"/>
      <c r="H8942"/>
      <c r="I8942"/>
      <c r="X8942"/>
      <c r="Y8942"/>
      <c r="Z8942"/>
    </row>
    <row r="8943" spans="1:26" x14ac:dyDescent="0.2">
      <c r="A8943"/>
      <c r="B8943" s="27"/>
      <c r="C8943" s="27"/>
      <c r="D8943"/>
      <c r="E8943"/>
      <c r="F8943" s="27"/>
      <c r="G8943"/>
      <c r="H8943"/>
      <c r="I8943"/>
      <c r="X8943"/>
      <c r="Y8943"/>
      <c r="Z8943"/>
    </row>
    <row r="8944" spans="1:26" x14ac:dyDescent="0.2">
      <c r="A8944"/>
      <c r="B8944" s="27"/>
      <c r="C8944" s="27"/>
      <c r="D8944"/>
      <c r="E8944"/>
      <c r="F8944" s="27"/>
      <c r="G8944"/>
      <c r="H8944"/>
      <c r="I8944"/>
      <c r="X8944"/>
      <c r="Y8944"/>
      <c r="Z8944"/>
    </row>
    <row r="8945" spans="1:26" x14ac:dyDescent="0.2">
      <c r="A8945"/>
      <c r="B8945" s="27"/>
      <c r="C8945" s="27"/>
      <c r="D8945"/>
      <c r="E8945"/>
      <c r="F8945" s="27"/>
      <c r="G8945"/>
      <c r="H8945"/>
      <c r="I8945"/>
      <c r="X8945"/>
      <c r="Y8945"/>
      <c r="Z8945"/>
    </row>
    <row r="8946" spans="1:26" x14ac:dyDescent="0.2">
      <c r="A8946"/>
      <c r="B8946" s="27"/>
      <c r="C8946" s="27"/>
      <c r="D8946"/>
      <c r="E8946"/>
      <c r="F8946" s="27"/>
      <c r="G8946"/>
      <c r="H8946"/>
      <c r="I8946"/>
      <c r="X8946"/>
      <c r="Y8946"/>
      <c r="Z8946"/>
    </row>
    <row r="8947" spans="1:26" x14ac:dyDescent="0.2">
      <c r="A8947"/>
      <c r="B8947" s="27"/>
      <c r="C8947" s="27"/>
      <c r="D8947"/>
      <c r="E8947"/>
      <c r="F8947" s="27"/>
      <c r="G8947"/>
      <c r="H8947"/>
      <c r="I8947"/>
      <c r="X8947"/>
      <c r="Y8947"/>
      <c r="Z8947"/>
    </row>
    <row r="8948" spans="1:26" x14ac:dyDescent="0.2">
      <c r="A8948"/>
      <c r="B8948" s="27"/>
      <c r="C8948" s="27"/>
      <c r="D8948"/>
      <c r="E8948"/>
      <c r="F8948" s="27"/>
      <c r="G8948"/>
      <c r="H8948"/>
      <c r="I8948"/>
      <c r="X8948"/>
      <c r="Y8948"/>
      <c r="Z8948"/>
    </row>
    <row r="8949" spans="1:26" x14ac:dyDescent="0.2">
      <c r="A8949"/>
      <c r="B8949" s="27"/>
      <c r="C8949" s="27"/>
      <c r="D8949"/>
      <c r="E8949"/>
      <c r="F8949" s="27"/>
      <c r="G8949"/>
      <c r="H8949"/>
      <c r="I8949"/>
      <c r="X8949"/>
      <c r="Y8949"/>
      <c r="Z8949"/>
    </row>
    <row r="8950" spans="1:26" x14ac:dyDescent="0.2">
      <c r="A8950"/>
      <c r="B8950" s="27"/>
      <c r="C8950" s="27"/>
      <c r="D8950"/>
      <c r="E8950"/>
      <c r="F8950" s="27"/>
      <c r="G8950"/>
      <c r="H8950"/>
      <c r="I8950"/>
      <c r="X8950"/>
      <c r="Y8950"/>
      <c r="Z8950"/>
    </row>
    <row r="8951" spans="1:26" x14ac:dyDescent="0.2">
      <c r="A8951"/>
      <c r="B8951" s="27"/>
      <c r="C8951" s="27"/>
      <c r="D8951"/>
      <c r="E8951"/>
      <c r="F8951" s="27"/>
      <c r="G8951"/>
      <c r="H8951"/>
      <c r="I8951"/>
      <c r="X8951"/>
      <c r="Y8951"/>
      <c r="Z8951"/>
    </row>
    <row r="8952" spans="1:26" x14ac:dyDescent="0.2">
      <c r="A8952"/>
      <c r="B8952" s="27"/>
      <c r="C8952" s="27"/>
      <c r="D8952"/>
      <c r="E8952"/>
      <c r="F8952" s="27"/>
      <c r="G8952"/>
      <c r="H8952"/>
      <c r="I8952"/>
      <c r="X8952"/>
      <c r="Y8952"/>
      <c r="Z8952"/>
    </row>
    <row r="8953" spans="1:26" x14ac:dyDescent="0.2">
      <c r="A8953"/>
      <c r="B8953" s="27"/>
      <c r="C8953" s="27"/>
      <c r="D8953"/>
      <c r="E8953"/>
      <c r="F8953" s="27"/>
      <c r="G8953"/>
      <c r="H8953"/>
      <c r="I8953"/>
      <c r="X8953"/>
      <c r="Y8953"/>
      <c r="Z8953"/>
    </row>
    <row r="8954" spans="1:26" x14ac:dyDescent="0.2">
      <c r="A8954"/>
      <c r="B8954" s="27"/>
      <c r="C8954" s="27"/>
      <c r="D8954"/>
      <c r="E8954"/>
      <c r="F8954" s="27"/>
      <c r="G8954"/>
      <c r="H8954"/>
      <c r="I8954"/>
      <c r="X8954"/>
      <c r="Y8954"/>
      <c r="Z8954"/>
    </row>
    <row r="8955" spans="1:26" x14ac:dyDescent="0.2">
      <c r="A8955"/>
      <c r="B8955" s="27"/>
      <c r="C8955" s="27"/>
      <c r="D8955"/>
      <c r="E8955"/>
      <c r="F8955" s="27"/>
      <c r="G8955"/>
      <c r="H8955"/>
      <c r="I8955"/>
      <c r="X8955"/>
      <c r="Y8955"/>
      <c r="Z8955"/>
    </row>
    <row r="8956" spans="1:26" x14ac:dyDescent="0.2">
      <c r="A8956"/>
      <c r="B8956" s="27"/>
      <c r="C8956" s="27"/>
      <c r="D8956"/>
      <c r="E8956"/>
      <c r="F8956" s="27"/>
      <c r="G8956"/>
      <c r="H8956"/>
      <c r="I8956"/>
      <c r="X8956"/>
      <c r="Y8956"/>
      <c r="Z8956"/>
    </row>
    <row r="8957" spans="1:26" x14ac:dyDescent="0.2">
      <c r="A8957"/>
      <c r="B8957" s="27"/>
      <c r="C8957" s="27"/>
      <c r="D8957"/>
      <c r="E8957"/>
      <c r="F8957" s="27"/>
      <c r="G8957"/>
      <c r="H8957"/>
      <c r="I8957"/>
      <c r="X8957"/>
      <c r="Y8957"/>
      <c r="Z8957"/>
    </row>
    <row r="8958" spans="1:26" x14ac:dyDescent="0.2">
      <c r="A8958"/>
      <c r="B8958" s="27"/>
      <c r="C8958" s="27"/>
      <c r="D8958"/>
      <c r="E8958"/>
      <c r="F8958" s="27"/>
      <c r="G8958"/>
      <c r="H8958"/>
      <c r="I8958"/>
      <c r="X8958"/>
      <c r="Y8958"/>
      <c r="Z8958"/>
    </row>
    <row r="8959" spans="1:26" x14ac:dyDescent="0.2">
      <c r="A8959"/>
      <c r="B8959" s="27"/>
      <c r="C8959" s="27"/>
      <c r="D8959"/>
      <c r="E8959"/>
      <c r="F8959" s="27"/>
      <c r="G8959"/>
      <c r="H8959"/>
      <c r="I8959"/>
      <c r="X8959"/>
      <c r="Y8959"/>
      <c r="Z8959"/>
    </row>
    <row r="8960" spans="1:26" x14ac:dyDescent="0.2">
      <c r="A8960"/>
      <c r="B8960" s="27"/>
      <c r="C8960" s="27"/>
      <c r="D8960"/>
      <c r="E8960"/>
      <c r="F8960" s="27"/>
      <c r="G8960"/>
      <c r="H8960"/>
      <c r="I8960"/>
      <c r="X8960"/>
      <c r="Y8960"/>
      <c r="Z8960"/>
    </row>
    <row r="8961" spans="1:26" x14ac:dyDescent="0.2">
      <c r="A8961"/>
      <c r="B8961" s="27"/>
      <c r="C8961" s="27"/>
      <c r="D8961"/>
      <c r="E8961"/>
      <c r="F8961" s="27"/>
      <c r="G8961"/>
      <c r="H8961"/>
      <c r="I8961"/>
      <c r="X8961"/>
      <c r="Y8961"/>
      <c r="Z8961"/>
    </row>
    <row r="8962" spans="1:26" x14ac:dyDescent="0.2">
      <c r="A8962"/>
      <c r="B8962" s="27"/>
      <c r="C8962" s="27"/>
      <c r="D8962"/>
      <c r="E8962"/>
      <c r="F8962" s="27"/>
      <c r="G8962"/>
      <c r="H8962"/>
      <c r="I8962"/>
      <c r="X8962"/>
      <c r="Y8962"/>
      <c r="Z8962"/>
    </row>
    <row r="8963" spans="1:26" x14ac:dyDescent="0.2">
      <c r="A8963"/>
      <c r="B8963" s="27"/>
      <c r="C8963" s="27"/>
      <c r="D8963"/>
      <c r="E8963"/>
      <c r="F8963" s="27"/>
      <c r="G8963"/>
      <c r="H8963"/>
      <c r="I8963"/>
      <c r="X8963"/>
      <c r="Y8963"/>
      <c r="Z8963"/>
    </row>
    <row r="8964" spans="1:26" x14ac:dyDescent="0.2">
      <c r="A8964"/>
      <c r="B8964" s="27"/>
      <c r="C8964" s="27"/>
      <c r="D8964"/>
      <c r="E8964"/>
      <c r="F8964" s="27"/>
      <c r="G8964"/>
      <c r="H8964"/>
      <c r="I8964"/>
      <c r="X8964"/>
      <c r="Y8964"/>
      <c r="Z8964"/>
    </row>
    <row r="8965" spans="1:26" x14ac:dyDescent="0.2">
      <c r="A8965"/>
      <c r="B8965" s="27"/>
      <c r="C8965" s="27"/>
      <c r="D8965"/>
      <c r="E8965"/>
      <c r="F8965" s="27"/>
      <c r="G8965"/>
      <c r="H8965"/>
      <c r="I8965"/>
      <c r="X8965"/>
      <c r="Y8965"/>
      <c r="Z8965"/>
    </row>
    <row r="8966" spans="1:26" x14ac:dyDescent="0.2">
      <c r="A8966"/>
      <c r="B8966" s="27"/>
      <c r="C8966" s="27"/>
      <c r="D8966"/>
      <c r="E8966"/>
      <c r="F8966" s="27"/>
      <c r="G8966"/>
      <c r="H8966"/>
      <c r="I8966"/>
      <c r="X8966"/>
      <c r="Y8966"/>
      <c r="Z8966"/>
    </row>
    <row r="8967" spans="1:26" x14ac:dyDescent="0.2">
      <c r="A8967"/>
      <c r="B8967" s="27"/>
      <c r="C8967" s="27"/>
      <c r="D8967"/>
      <c r="E8967"/>
      <c r="F8967" s="27"/>
      <c r="G8967"/>
      <c r="H8967"/>
      <c r="I8967"/>
      <c r="X8967"/>
      <c r="Y8967"/>
      <c r="Z8967"/>
    </row>
    <row r="8968" spans="1:26" x14ac:dyDescent="0.2">
      <c r="A8968"/>
      <c r="B8968" s="27"/>
      <c r="C8968" s="27"/>
      <c r="D8968"/>
      <c r="E8968"/>
      <c r="F8968" s="27"/>
      <c r="G8968"/>
      <c r="H8968"/>
      <c r="I8968"/>
      <c r="X8968"/>
      <c r="Y8968"/>
      <c r="Z8968"/>
    </row>
    <row r="8969" spans="1:26" x14ac:dyDescent="0.2">
      <c r="A8969"/>
      <c r="B8969" s="27"/>
      <c r="C8969" s="27"/>
      <c r="D8969"/>
      <c r="E8969"/>
      <c r="F8969" s="27"/>
      <c r="G8969"/>
      <c r="H8969"/>
      <c r="I8969"/>
      <c r="X8969"/>
      <c r="Y8969"/>
      <c r="Z8969"/>
    </row>
    <row r="8970" spans="1:26" x14ac:dyDescent="0.2">
      <c r="A8970"/>
      <c r="B8970" s="27"/>
      <c r="C8970" s="27"/>
      <c r="D8970"/>
      <c r="E8970"/>
      <c r="F8970" s="27"/>
      <c r="G8970"/>
      <c r="H8970"/>
      <c r="I8970"/>
      <c r="X8970"/>
      <c r="Y8970"/>
      <c r="Z8970"/>
    </row>
    <row r="8971" spans="1:26" x14ac:dyDescent="0.2">
      <c r="A8971"/>
      <c r="B8971" s="27"/>
      <c r="C8971" s="27"/>
      <c r="D8971"/>
      <c r="E8971"/>
      <c r="F8971" s="27"/>
      <c r="G8971"/>
      <c r="H8971"/>
      <c r="I8971"/>
      <c r="X8971"/>
      <c r="Y8971"/>
      <c r="Z8971"/>
    </row>
    <row r="8972" spans="1:26" x14ac:dyDescent="0.2">
      <c r="A8972"/>
      <c r="B8972" s="27"/>
      <c r="C8972" s="27"/>
      <c r="D8972"/>
      <c r="E8972"/>
      <c r="F8972" s="27"/>
      <c r="G8972"/>
      <c r="H8972"/>
      <c r="I8972"/>
      <c r="X8972"/>
      <c r="Y8972"/>
      <c r="Z8972"/>
    </row>
    <row r="8973" spans="1:26" x14ac:dyDescent="0.2">
      <c r="A8973"/>
      <c r="B8973" s="27"/>
      <c r="C8973" s="27"/>
      <c r="D8973"/>
      <c r="E8973"/>
      <c r="F8973" s="27"/>
      <c r="G8973"/>
      <c r="H8973"/>
      <c r="I8973"/>
      <c r="X8973"/>
      <c r="Y8973"/>
      <c r="Z8973"/>
    </row>
    <row r="8974" spans="1:26" x14ac:dyDescent="0.2">
      <c r="A8974"/>
      <c r="B8974" s="27"/>
      <c r="C8974" s="27"/>
      <c r="D8974"/>
      <c r="E8974"/>
      <c r="F8974" s="27"/>
      <c r="G8974"/>
      <c r="H8974"/>
      <c r="I8974"/>
      <c r="X8974"/>
      <c r="Y8974"/>
      <c r="Z8974"/>
    </row>
    <row r="8975" spans="1:26" x14ac:dyDescent="0.2">
      <c r="A8975"/>
      <c r="B8975" s="27"/>
      <c r="C8975" s="27"/>
      <c r="D8975"/>
      <c r="E8975"/>
      <c r="F8975" s="27"/>
      <c r="G8975"/>
      <c r="H8975"/>
      <c r="I8975"/>
      <c r="X8975"/>
      <c r="Y8975"/>
      <c r="Z8975"/>
    </row>
    <row r="8976" spans="1:26" x14ac:dyDescent="0.2">
      <c r="A8976"/>
      <c r="B8976" s="27"/>
      <c r="C8976" s="27"/>
      <c r="D8976"/>
      <c r="E8976"/>
      <c r="F8976" s="27"/>
      <c r="G8976"/>
      <c r="H8976"/>
      <c r="I8976"/>
      <c r="X8976"/>
      <c r="Y8976"/>
      <c r="Z8976"/>
    </row>
    <row r="8977" spans="1:26" x14ac:dyDescent="0.2">
      <c r="A8977"/>
      <c r="B8977" s="27"/>
      <c r="C8977" s="27"/>
      <c r="D8977"/>
      <c r="E8977"/>
      <c r="F8977" s="27"/>
      <c r="G8977"/>
      <c r="H8977"/>
      <c r="I8977"/>
      <c r="X8977"/>
      <c r="Y8977"/>
      <c r="Z8977"/>
    </row>
    <row r="8978" spans="1:26" x14ac:dyDescent="0.2">
      <c r="A8978"/>
      <c r="B8978" s="27"/>
      <c r="C8978" s="27"/>
      <c r="D8978"/>
      <c r="E8978"/>
      <c r="F8978" s="27"/>
      <c r="G8978"/>
      <c r="H8978"/>
      <c r="I8978"/>
      <c r="X8978"/>
      <c r="Y8978"/>
      <c r="Z8978"/>
    </row>
    <row r="8979" spans="1:26" x14ac:dyDescent="0.2">
      <c r="A8979"/>
      <c r="B8979" s="27"/>
      <c r="C8979" s="27"/>
      <c r="D8979"/>
      <c r="E8979"/>
      <c r="F8979" s="27"/>
      <c r="G8979"/>
      <c r="H8979"/>
      <c r="I8979"/>
      <c r="X8979"/>
      <c r="Y8979"/>
      <c r="Z8979"/>
    </row>
    <row r="8980" spans="1:26" x14ac:dyDescent="0.2">
      <c r="A8980"/>
      <c r="B8980" s="27"/>
      <c r="C8980" s="27"/>
      <c r="D8980"/>
      <c r="E8980"/>
      <c r="F8980" s="27"/>
      <c r="G8980"/>
      <c r="H8980"/>
      <c r="I8980"/>
      <c r="X8980"/>
      <c r="Y8980"/>
      <c r="Z8980"/>
    </row>
    <row r="8981" spans="1:26" x14ac:dyDescent="0.2">
      <c r="A8981"/>
      <c r="B8981" s="27"/>
      <c r="C8981" s="27"/>
      <c r="D8981"/>
      <c r="E8981"/>
      <c r="F8981" s="27"/>
      <c r="G8981"/>
      <c r="H8981"/>
      <c r="I8981"/>
      <c r="X8981"/>
      <c r="Y8981"/>
      <c r="Z8981"/>
    </row>
    <row r="8982" spans="1:26" x14ac:dyDescent="0.2">
      <c r="A8982"/>
      <c r="B8982" s="27"/>
      <c r="C8982" s="27"/>
      <c r="D8982"/>
      <c r="E8982"/>
      <c r="F8982" s="27"/>
      <c r="G8982"/>
      <c r="H8982"/>
      <c r="I8982"/>
      <c r="X8982"/>
      <c r="Y8982"/>
      <c r="Z8982"/>
    </row>
    <row r="8983" spans="1:26" x14ac:dyDescent="0.2">
      <c r="A8983"/>
      <c r="B8983" s="27"/>
      <c r="C8983" s="27"/>
      <c r="D8983"/>
      <c r="E8983"/>
      <c r="F8983" s="27"/>
      <c r="G8983"/>
      <c r="H8983"/>
      <c r="I8983"/>
      <c r="X8983"/>
      <c r="Y8983"/>
      <c r="Z8983"/>
    </row>
    <row r="8984" spans="1:26" x14ac:dyDescent="0.2">
      <c r="A8984"/>
      <c r="B8984" s="27"/>
      <c r="C8984" s="27"/>
      <c r="D8984"/>
      <c r="E8984"/>
      <c r="F8984" s="27"/>
      <c r="G8984"/>
      <c r="H8984"/>
      <c r="I8984"/>
      <c r="X8984"/>
      <c r="Y8984"/>
      <c r="Z8984"/>
    </row>
    <row r="8985" spans="1:26" x14ac:dyDescent="0.2">
      <c r="A8985"/>
      <c r="B8985" s="27"/>
      <c r="C8985" s="27"/>
      <c r="D8985"/>
      <c r="E8985"/>
      <c r="F8985" s="27"/>
      <c r="G8985"/>
      <c r="H8985"/>
      <c r="I8985"/>
      <c r="X8985"/>
      <c r="Y8985"/>
      <c r="Z8985"/>
    </row>
    <row r="8986" spans="1:26" x14ac:dyDescent="0.2">
      <c r="A8986"/>
      <c r="B8986" s="27"/>
      <c r="C8986" s="27"/>
      <c r="D8986"/>
      <c r="E8986"/>
      <c r="F8986" s="27"/>
      <c r="G8986"/>
      <c r="H8986"/>
      <c r="I8986"/>
      <c r="X8986"/>
      <c r="Y8986"/>
      <c r="Z8986"/>
    </row>
    <row r="8987" spans="1:26" x14ac:dyDescent="0.2">
      <c r="A8987"/>
      <c r="B8987" s="27"/>
      <c r="C8987" s="27"/>
      <c r="D8987"/>
      <c r="E8987"/>
      <c r="F8987" s="27"/>
      <c r="G8987"/>
      <c r="H8987"/>
      <c r="I8987"/>
      <c r="X8987"/>
      <c r="Y8987"/>
      <c r="Z8987"/>
    </row>
    <row r="8988" spans="1:26" x14ac:dyDescent="0.2">
      <c r="A8988"/>
      <c r="B8988" s="27"/>
      <c r="C8988" s="27"/>
      <c r="D8988"/>
      <c r="E8988"/>
      <c r="F8988" s="27"/>
      <c r="G8988"/>
      <c r="H8988"/>
      <c r="I8988"/>
      <c r="X8988"/>
      <c r="Y8988"/>
      <c r="Z8988"/>
    </row>
    <row r="8989" spans="1:26" x14ac:dyDescent="0.2">
      <c r="A8989"/>
      <c r="B8989" s="27"/>
      <c r="C8989" s="27"/>
      <c r="D8989"/>
      <c r="E8989"/>
      <c r="F8989" s="27"/>
      <c r="G8989"/>
      <c r="H8989"/>
      <c r="I8989"/>
      <c r="X8989"/>
      <c r="Y8989"/>
      <c r="Z8989"/>
    </row>
    <row r="8990" spans="1:26" x14ac:dyDescent="0.2">
      <c r="A8990"/>
      <c r="B8990" s="27"/>
      <c r="C8990" s="27"/>
      <c r="D8990"/>
      <c r="E8990"/>
      <c r="F8990" s="27"/>
      <c r="G8990"/>
      <c r="H8990"/>
      <c r="I8990"/>
      <c r="X8990"/>
      <c r="Y8990"/>
      <c r="Z8990"/>
    </row>
    <row r="8991" spans="1:26" x14ac:dyDescent="0.2">
      <c r="A8991"/>
      <c r="B8991" s="27"/>
      <c r="C8991" s="27"/>
      <c r="D8991"/>
      <c r="E8991"/>
      <c r="F8991" s="27"/>
      <c r="G8991"/>
      <c r="H8991"/>
      <c r="I8991"/>
      <c r="X8991"/>
      <c r="Y8991"/>
      <c r="Z8991"/>
    </row>
    <row r="8992" spans="1:26" x14ac:dyDescent="0.2">
      <c r="A8992"/>
      <c r="B8992" s="27"/>
      <c r="C8992" s="27"/>
      <c r="D8992"/>
      <c r="E8992"/>
      <c r="F8992" s="27"/>
      <c r="G8992"/>
      <c r="H8992"/>
      <c r="I8992"/>
      <c r="X8992"/>
      <c r="Y8992"/>
      <c r="Z8992"/>
    </row>
    <row r="8993" spans="1:26" x14ac:dyDescent="0.2">
      <c r="A8993"/>
      <c r="B8993" s="27"/>
      <c r="C8993" s="27"/>
      <c r="D8993"/>
      <c r="E8993"/>
      <c r="F8993" s="27"/>
      <c r="G8993"/>
      <c r="H8993"/>
      <c r="I8993"/>
      <c r="X8993"/>
      <c r="Y8993"/>
      <c r="Z8993"/>
    </row>
    <row r="8994" spans="1:26" x14ac:dyDescent="0.2">
      <c r="A8994"/>
      <c r="B8994" s="27"/>
      <c r="C8994" s="27"/>
      <c r="D8994"/>
      <c r="E8994"/>
      <c r="F8994" s="27"/>
      <c r="G8994"/>
      <c r="H8994"/>
      <c r="I8994"/>
      <c r="X8994"/>
      <c r="Y8994"/>
      <c r="Z8994"/>
    </row>
    <row r="8995" spans="1:26" x14ac:dyDescent="0.2">
      <c r="A8995"/>
      <c r="B8995" s="27"/>
      <c r="C8995" s="27"/>
      <c r="D8995"/>
      <c r="E8995"/>
      <c r="F8995" s="27"/>
      <c r="G8995"/>
      <c r="H8995"/>
      <c r="I8995"/>
      <c r="X8995"/>
      <c r="Y8995"/>
      <c r="Z8995"/>
    </row>
    <row r="8996" spans="1:26" x14ac:dyDescent="0.2">
      <c r="A8996"/>
      <c r="B8996" s="27"/>
      <c r="C8996" s="27"/>
      <c r="D8996"/>
      <c r="E8996"/>
      <c r="F8996" s="27"/>
      <c r="G8996"/>
      <c r="H8996"/>
      <c r="I8996"/>
      <c r="X8996"/>
      <c r="Y8996"/>
      <c r="Z8996"/>
    </row>
    <row r="8997" spans="1:26" x14ac:dyDescent="0.2">
      <c r="A8997"/>
      <c r="B8997" s="27"/>
      <c r="C8997" s="27"/>
      <c r="D8997"/>
      <c r="E8997"/>
      <c r="F8997" s="27"/>
      <c r="G8997"/>
      <c r="H8997"/>
      <c r="I8997"/>
      <c r="X8997"/>
      <c r="Y8997"/>
      <c r="Z8997"/>
    </row>
    <row r="8998" spans="1:26" x14ac:dyDescent="0.2">
      <c r="A8998"/>
      <c r="B8998" s="27"/>
      <c r="C8998" s="27"/>
      <c r="D8998"/>
      <c r="E8998"/>
      <c r="F8998" s="27"/>
      <c r="G8998"/>
      <c r="H8998"/>
      <c r="I8998"/>
      <c r="X8998"/>
      <c r="Y8998"/>
      <c r="Z8998"/>
    </row>
    <row r="8999" spans="1:26" x14ac:dyDescent="0.2">
      <c r="A8999"/>
      <c r="B8999" s="27"/>
      <c r="C8999" s="27"/>
      <c r="D8999"/>
      <c r="E8999"/>
      <c r="F8999" s="27"/>
      <c r="G8999"/>
      <c r="H8999"/>
      <c r="I8999"/>
      <c r="X8999"/>
      <c r="Y8999"/>
      <c r="Z8999"/>
    </row>
    <row r="9000" spans="1:26" x14ac:dyDescent="0.2">
      <c r="A9000"/>
      <c r="B9000" s="27"/>
      <c r="C9000" s="27"/>
      <c r="D9000"/>
      <c r="E9000"/>
      <c r="F9000" s="27"/>
      <c r="G9000"/>
      <c r="H9000"/>
      <c r="I9000"/>
      <c r="X9000"/>
      <c r="Y9000"/>
      <c r="Z9000"/>
    </row>
    <row r="9001" spans="1:26" x14ac:dyDescent="0.2">
      <c r="A9001"/>
      <c r="B9001" s="27"/>
      <c r="C9001" s="27"/>
      <c r="D9001"/>
      <c r="E9001"/>
      <c r="F9001" s="27"/>
      <c r="G9001"/>
      <c r="H9001"/>
      <c r="I9001"/>
      <c r="X9001"/>
      <c r="Y9001"/>
      <c r="Z9001"/>
    </row>
    <row r="9002" spans="1:26" x14ac:dyDescent="0.2">
      <c r="A9002"/>
      <c r="B9002" s="27"/>
      <c r="C9002" s="27"/>
      <c r="D9002"/>
      <c r="E9002"/>
      <c r="F9002" s="27"/>
      <c r="G9002"/>
      <c r="H9002"/>
      <c r="I9002"/>
      <c r="X9002"/>
      <c r="Y9002"/>
      <c r="Z9002"/>
    </row>
    <row r="9003" spans="1:26" x14ac:dyDescent="0.2">
      <c r="A9003"/>
      <c r="B9003" s="27"/>
      <c r="C9003" s="27"/>
      <c r="D9003"/>
      <c r="E9003"/>
      <c r="F9003" s="27"/>
      <c r="G9003"/>
      <c r="H9003"/>
      <c r="I9003"/>
      <c r="X9003"/>
      <c r="Y9003"/>
      <c r="Z9003"/>
    </row>
    <row r="9004" spans="1:26" x14ac:dyDescent="0.2">
      <c r="A9004"/>
      <c r="B9004" s="27"/>
      <c r="C9004" s="27"/>
      <c r="D9004"/>
      <c r="E9004"/>
      <c r="F9004" s="27"/>
      <c r="G9004"/>
      <c r="H9004"/>
      <c r="I9004"/>
      <c r="X9004"/>
      <c r="Y9004"/>
      <c r="Z9004"/>
    </row>
    <row r="9005" spans="1:26" x14ac:dyDescent="0.2">
      <c r="A9005"/>
      <c r="B9005" s="27"/>
      <c r="C9005" s="27"/>
      <c r="D9005"/>
      <c r="E9005"/>
      <c r="F9005" s="27"/>
      <c r="G9005"/>
      <c r="H9005"/>
      <c r="I9005"/>
      <c r="X9005"/>
      <c r="Y9005"/>
      <c r="Z9005"/>
    </row>
    <row r="9006" spans="1:26" x14ac:dyDescent="0.2">
      <c r="A9006"/>
      <c r="B9006" s="27"/>
      <c r="C9006" s="27"/>
      <c r="D9006"/>
      <c r="E9006"/>
      <c r="F9006" s="27"/>
      <c r="G9006"/>
      <c r="H9006"/>
      <c r="I9006"/>
      <c r="X9006"/>
      <c r="Y9006"/>
      <c r="Z9006"/>
    </row>
    <row r="9007" spans="1:26" x14ac:dyDescent="0.2">
      <c r="A9007"/>
      <c r="B9007" s="27"/>
      <c r="C9007" s="27"/>
      <c r="D9007"/>
      <c r="E9007"/>
      <c r="F9007" s="27"/>
      <c r="G9007"/>
      <c r="H9007"/>
      <c r="I9007"/>
      <c r="X9007"/>
      <c r="Y9007"/>
      <c r="Z9007"/>
    </row>
    <row r="9008" spans="1:26" x14ac:dyDescent="0.2">
      <c r="A9008"/>
      <c r="B9008" s="27"/>
      <c r="C9008" s="27"/>
      <c r="D9008"/>
      <c r="E9008"/>
      <c r="F9008" s="27"/>
      <c r="G9008"/>
      <c r="H9008"/>
      <c r="I9008"/>
      <c r="X9008"/>
      <c r="Y9008"/>
      <c r="Z9008"/>
    </row>
    <row r="9009" spans="1:26" x14ac:dyDescent="0.2">
      <c r="A9009"/>
      <c r="B9009" s="27"/>
      <c r="C9009" s="27"/>
      <c r="D9009"/>
      <c r="E9009"/>
      <c r="F9009" s="27"/>
      <c r="G9009"/>
      <c r="H9009"/>
      <c r="I9009"/>
      <c r="X9009"/>
      <c r="Y9009"/>
      <c r="Z9009"/>
    </row>
    <row r="9010" spans="1:26" x14ac:dyDescent="0.2">
      <c r="A9010"/>
      <c r="B9010" s="27"/>
      <c r="C9010" s="27"/>
      <c r="D9010"/>
      <c r="E9010"/>
      <c r="F9010" s="27"/>
      <c r="G9010"/>
      <c r="H9010"/>
      <c r="I9010"/>
      <c r="X9010"/>
      <c r="Y9010"/>
      <c r="Z9010"/>
    </row>
    <row r="9011" spans="1:26" x14ac:dyDescent="0.2">
      <c r="A9011"/>
      <c r="B9011" s="27"/>
      <c r="C9011" s="27"/>
      <c r="D9011"/>
      <c r="E9011"/>
      <c r="F9011" s="27"/>
      <c r="G9011"/>
      <c r="H9011"/>
      <c r="I9011"/>
      <c r="X9011"/>
      <c r="Y9011"/>
      <c r="Z9011"/>
    </row>
    <row r="9012" spans="1:26" x14ac:dyDescent="0.2">
      <c r="A9012"/>
      <c r="B9012" s="27"/>
      <c r="C9012" s="27"/>
      <c r="D9012"/>
      <c r="E9012"/>
      <c r="F9012" s="27"/>
      <c r="G9012"/>
      <c r="H9012"/>
      <c r="I9012"/>
      <c r="X9012"/>
      <c r="Y9012"/>
      <c r="Z9012"/>
    </row>
    <row r="9013" spans="1:26" x14ac:dyDescent="0.2">
      <c r="A9013"/>
      <c r="B9013" s="27"/>
      <c r="C9013" s="27"/>
      <c r="D9013"/>
      <c r="E9013"/>
      <c r="F9013" s="27"/>
      <c r="G9013"/>
      <c r="H9013"/>
      <c r="I9013"/>
      <c r="X9013"/>
      <c r="Y9013"/>
      <c r="Z9013"/>
    </row>
    <row r="9014" spans="1:26" x14ac:dyDescent="0.2">
      <c r="A9014"/>
      <c r="B9014" s="27"/>
      <c r="C9014" s="27"/>
      <c r="D9014"/>
      <c r="E9014"/>
      <c r="F9014" s="27"/>
      <c r="G9014"/>
      <c r="H9014"/>
      <c r="I9014"/>
      <c r="X9014"/>
      <c r="Y9014"/>
      <c r="Z9014"/>
    </row>
    <row r="9015" spans="1:26" x14ac:dyDescent="0.2">
      <c r="A9015"/>
      <c r="B9015" s="27"/>
      <c r="C9015" s="27"/>
      <c r="D9015"/>
      <c r="E9015"/>
      <c r="F9015" s="27"/>
      <c r="G9015"/>
      <c r="H9015"/>
      <c r="I9015"/>
      <c r="X9015"/>
      <c r="Y9015"/>
      <c r="Z9015"/>
    </row>
    <row r="9016" spans="1:26" x14ac:dyDescent="0.2">
      <c r="A9016"/>
      <c r="B9016" s="27"/>
      <c r="C9016" s="27"/>
      <c r="D9016"/>
      <c r="E9016"/>
      <c r="F9016" s="27"/>
      <c r="G9016"/>
      <c r="H9016"/>
      <c r="I9016"/>
      <c r="X9016"/>
      <c r="Y9016"/>
      <c r="Z9016"/>
    </row>
    <row r="9017" spans="1:26" x14ac:dyDescent="0.2">
      <c r="A9017"/>
      <c r="B9017" s="27"/>
      <c r="C9017" s="27"/>
      <c r="D9017"/>
      <c r="E9017"/>
      <c r="F9017" s="27"/>
      <c r="G9017"/>
      <c r="H9017"/>
      <c r="I9017"/>
      <c r="X9017"/>
      <c r="Y9017"/>
      <c r="Z9017"/>
    </row>
    <row r="9018" spans="1:26" x14ac:dyDescent="0.2">
      <c r="A9018"/>
      <c r="B9018" s="27"/>
      <c r="C9018" s="27"/>
      <c r="D9018"/>
      <c r="E9018"/>
      <c r="F9018" s="27"/>
      <c r="G9018"/>
      <c r="H9018"/>
      <c r="I9018"/>
      <c r="X9018"/>
      <c r="Y9018"/>
      <c r="Z9018"/>
    </row>
    <row r="9019" spans="1:26" x14ac:dyDescent="0.2">
      <c r="A9019"/>
      <c r="B9019" s="27"/>
      <c r="C9019" s="27"/>
      <c r="D9019"/>
      <c r="E9019"/>
      <c r="F9019" s="27"/>
      <c r="G9019"/>
      <c r="H9019"/>
      <c r="I9019"/>
      <c r="X9019"/>
      <c r="Y9019"/>
      <c r="Z9019"/>
    </row>
    <row r="9020" spans="1:26" x14ac:dyDescent="0.2">
      <c r="A9020"/>
      <c r="B9020" s="27"/>
      <c r="C9020" s="27"/>
      <c r="D9020"/>
      <c r="E9020"/>
      <c r="F9020" s="27"/>
      <c r="G9020"/>
      <c r="H9020"/>
      <c r="I9020"/>
      <c r="X9020"/>
      <c r="Y9020"/>
      <c r="Z9020"/>
    </row>
    <row r="9021" spans="1:26" x14ac:dyDescent="0.2">
      <c r="A9021"/>
      <c r="B9021" s="27"/>
      <c r="C9021" s="27"/>
      <c r="D9021"/>
      <c r="E9021"/>
      <c r="F9021" s="27"/>
      <c r="G9021"/>
      <c r="H9021"/>
      <c r="I9021"/>
      <c r="X9021"/>
      <c r="Y9021"/>
      <c r="Z9021"/>
    </row>
    <row r="9022" spans="1:26" x14ac:dyDescent="0.2">
      <c r="A9022"/>
      <c r="B9022" s="27"/>
      <c r="C9022" s="27"/>
      <c r="D9022"/>
      <c r="E9022"/>
      <c r="F9022" s="27"/>
      <c r="G9022"/>
      <c r="H9022"/>
      <c r="I9022"/>
      <c r="X9022"/>
      <c r="Y9022"/>
      <c r="Z9022"/>
    </row>
    <row r="9023" spans="1:26" x14ac:dyDescent="0.2">
      <c r="A9023"/>
      <c r="B9023" s="27"/>
      <c r="C9023" s="27"/>
      <c r="D9023"/>
      <c r="E9023"/>
      <c r="F9023" s="27"/>
      <c r="G9023"/>
      <c r="H9023"/>
      <c r="I9023"/>
      <c r="X9023"/>
      <c r="Y9023"/>
      <c r="Z9023"/>
    </row>
    <row r="9024" spans="1:26" x14ac:dyDescent="0.2">
      <c r="A9024"/>
      <c r="B9024" s="27"/>
      <c r="C9024" s="27"/>
      <c r="D9024"/>
      <c r="E9024"/>
      <c r="F9024" s="27"/>
      <c r="G9024"/>
      <c r="H9024"/>
      <c r="I9024"/>
      <c r="X9024"/>
      <c r="Y9024"/>
      <c r="Z9024"/>
    </row>
    <row r="9025" spans="1:26" x14ac:dyDescent="0.2">
      <c r="A9025"/>
      <c r="B9025" s="27"/>
      <c r="C9025" s="27"/>
      <c r="D9025"/>
      <c r="E9025"/>
      <c r="F9025" s="27"/>
      <c r="G9025"/>
      <c r="H9025"/>
      <c r="I9025"/>
      <c r="X9025"/>
      <c r="Y9025"/>
      <c r="Z9025"/>
    </row>
    <row r="9026" spans="1:26" x14ac:dyDescent="0.2">
      <c r="A9026"/>
      <c r="B9026" s="27"/>
      <c r="C9026" s="27"/>
      <c r="D9026"/>
      <c r="E9026"/>
      <c r="F9026" s="27"/>
      <c r="G9026"/>
      <c r="H9026"/>
      <c r="I9026"/>
      <c r="X9026"/>
      <c r="Y9026"/>
      <c r="Z9026"/>
    </row>
    <row r="9027" spans="1:26" x14ac:dyDescent="0.2">
      <c r="A9027"/>
      <c r="B9027" s="27"/>
      <c r="C9027" s="27"/>
      <c r="D9027"/>
      <c r="E9027"/>
      <c r="F9027" s="27"/>
      <c r="G9027"/>
      <c r="H9027"/>
      <c r="I9027"/>
      <c r="X9027"/>
      <c r="Y9027"/>
      <c r="Z9027"/>
    </row>
    <row r="9028" spans="1:26" x14ac:dyDescent="0.2">
      <c r="A9028"/>
      <c r="B9028" s="27"/>
      <c r="C9028" s="27"/>
      <c r="D9028"/>
      <c r="E9028"/>
      <c r="F9028" s="27"/>
      <c r="G9028"/>
      <c r="H9028"/>
      <c r="I9028"/>
      <c r="X9028"/>
      <c r="Y9028"/>
      <c r="Z9028"/>
    </row>
    <row r="9029" spans="1:26" x14ac:dyDescent="0.2">
      <c r="A9029"/>
      <c r="B9029" s="27"/>
      <c r="C9029" s="27"/>
      <c r="D9029"/>
      <c r="E9029"/>
      <c r="F9029" s="27"/>
      <c r="G9029"/>
      <c r="H9029"/>
      <c r="I9029"/>
      <c r="X9029"/>
      <c r="Y9029"/>
      <c r="Z9029"/>
    </row>
    <row r="9030" spans="1:26" x14ac:dyDescent="0.2">
      <c r="A9030"/>
      <c r="B9030" s="27"/>
      <c r="C9030" s="27"/>
      <c r="D9030"/>
      <c r="E9030"/>
      <c r="F9030" s="27"/>
      <c r="G9030"/>
      <c r="H9030"/>
      <c r="I9030"/>
      <c r="X9030"/>
      <c r="Y9030"/>
      <c r="Z9030"/>
    </row>
    <row r="9031" spans="1:26" x14ac:dyDescent="0.2">
      <c r="A9031"/>
      <c r="B9031" s="27"/>
      <c r="C9031" s="27"/>
      <c r="D9031"/>
      <c r="E9031"/>
      <c r="F9031" s="27"/>
      <c r="G9031"/>
      <c r="H9031"/>
      <c r="I9031"/>
      <c r="X9031"/>
      <c r="Y9031"/>
      <c r="Z9031"/>
    </row>
    <row r="9032" spans="1:26" x14ac:dyDescent="0.2">
      <c r="A9032"/>
      <c r="B9032" s="27"/>
      <c r="C9032" s="27"/>
      <c r="D9032"/>
      <c r="E9032"/>
      <c r="F9032" s="27"/>
      <c r="G9032"/>
      <c r="H9032"/>
      <c r="I9032"/>
      <c r="X9032"/>
      <c r="Y9032"/>
      <c r="Z9032"/>
    </row>
    <row r="9033" spans="1:26" x14ac:dyDescent="0.2">
      <c r="A9033"/>
      <c r="B9033" s="27"/>
      <c r="C9033" s="27"/>
      <c r="D9033"/>
      <c r="E9033"/>
      <c r="F9033" s="27"/>
      <c r="G9033"/>
      <c r="H9033"/>
      <c r="I9033"/>
      <c r="X9033"/>
      <c r="Y9033"/>
      <c r="Z9033"/>
    </row>
    <row r="9034" spans="1:26" x14ac:dyDescent="0.2">
      <c r="A9034"/>
      <c r="B9034" s="27"/>
      <c r="C9034" s="27"/>
      <c r="D9034"/>
      <c r="E9034"/>
      <c r="F9034" s="27"/>
      <c r="G9034"/>
      <c r="H9034"/>
      <c r="I9034"/>
      <c r="X9034"/>
      <c r="Y9034"/>
      <c r="Z9034"/>
    </row>
    <row r="9035" spans="1:26" x14ac:dyDescent="0.2">
      <c r="A9035"/>
      <c r="B9035" s="27"/>
      <c r="C9035" s="27"/>
      <c r="D9035"/>
      <c r="E9035"/>
      <c r="F9035" s="27"/>
      <c r="G9035"/>
      <c r="H9035"/>
      <c r="I9035"/>
      <c r="X9035"/>
      <c r="Y9035"/>
      <c r="Z9035"/>
    </row>
    <row r="9036" spans="1:26" x14ac:dyDescent="0.2">
      <c r="A9036"/>
      <c r="B9036" s="27"/>
      <c r="C9036" s="27"/>
      <c r="D9036"/>
      <c r="E9036"/>
      <c r="F9036" s="27"/>
      <c r="G9036"/>
      <c r="H9036"/>
      <c r="I9036"/>
      <c r="X9036"/>
      <c r="Y9036"/>
      <c r="Z9036"/>
    </row>
    <row r="9037" spans="1:26" x14ac:dyDescent="0.2">
      <c r="A9037"/>
      <c r="B9037" s="27"/>
      <c r="C9037" s="27"/>
      <c r="D9037"/>
      <c r="E9037"/>
      <c r="F9037" s="27"/>
      <c r="G9037"/>
      <c r="H9037"/>
      <c r="I9037"/>
      <c r="X9037"/>
      <c r="Y9037"/>
      <c r="Z9037"/>
    </row>
    <row r="9038" spans="1:26" x14ac:dyDescent="0.2">
      <c r="A9038"/>
      <c r="B9038" s="27"/>
      <c r="C9038" s="27"/>
      <c r="D9038"/>
      <c r="E9038"/>
      <c r="F9038" s="27"/>
      <c r="G9038"/>
      <c r="H9038"/>
      <c r="I9038"/>
      <c r="X9038"/>
      <c r="Y9038"/>
      <c r="Z9038"/>
    </row>
    <row r="9039" spans="1:26" x14ac:dyDescent="0.2">
      <c r="A9039"/>
      <c r="B9039" s="27"/>
      <c r="C9039" s="27"/>
      <c r="D9039"/>
      <c r="E9039"/>
      <c r="F9039" s="27"/>
      <c r="G9039"/>
      <c r="H9039"/>
      <c r="I9039"/>
      <c r="X9039"/>
      <c r="Y9039"/>
      <c r="Z9039"/>
    </row>
    <row r="9040" spans="1:26" x14ac:dyDescent="0.2">
      <c r="A9040"/>
      <c r="B9040" s="27"/>
      <c r="C9040" s="27"/>
      <c r="D9040"/>
      <c r="E9040"/>
      <c r="F9040" s="27"/>
      <c r="G9040"/>
      <c r="H9040"/>
      <c r="I9040"/>
      <c r="X9040"/>
      <c r="Y9040"/>
      <c r="Z9040"/>
    </row>
    <row r="9041" spans="1:26" x14ac:dyDescent="0.2">
      <c r="A9041"/>
      <c r="B9041" s="27"/>
      <c r="C9041" s="27"/>
      <c r="D9041"/>
      <c r="E9041"/>
      <c r="F9041" s="27"/>
      <c r="G9041"/>
      <c r="H9041"/>
      <c r="I9041"/>
      <c r="X9041"/>
      <c r="Y9041"/>
      <c r="Z9041"/>
    </row>
    <row r="9042" spans="1:26" x14ac:dyDescent="0.2">
      <c r="A9042"/>
      <c r="B9042" s="27"/>
      <c r="C9042" s="27"/>
      <c r="D9042"/>
      <c r="E9042"/>
      <c r="F9042" s="27"/>
      <c r="G9042"/>
      <c r="H9042"/>
      <c r="I9042"/>
      <c r="X9042"/>
      <c r="Y9042"/>
      <c r="Z9042"/>
    </row>
    <row r="9043" spans="1:26" x14ac:dyDescent="0.2">
      <c r="A9043"/>
      <c r="B9043" s="27"/>
      <c r="C9043" s="27"/>
      <c r="D9043"/>
      <c r="E9043"/>
      <c r="F9043" s="27"/>
      <c r="G9043"/>
      <c r="H9043"/>
      <c r="I9043"/>
      <c r="X9043"/>
      <c r="Y9043"/>
      <c r="Z9043"/>
    </row>
    <row r="9044" spans="1:26" x14ac:dyDescent="0.2">
      <c r="A9044"/>
      <c r="B9044" s="27"/>
      <c r="C9044" s="27"/>
      <c r="D9044"/>
      <c r="E9044"/>
      <c r="F9044" s="27"/>
      <c r="G9044"/>
      <c r="H9044"/>
      <c r="I9044"/>
      <c r="X9044"/>
      <c r="Y9044"/>
      <c r="Z9044"/>
    </row>
    <row r="9045" spans="1:26" x14ac:dyDescent="0.2">
      <c r="A9045"/>
      <c r="B9045" s="27"/>
      <c r="C9045" s="27"/>
      <c r="D9045"/>
      <c r="E9045"/>
      <c r="F9045" s="27"/>
      <c r="G9045"/>
      <c r="H9045"/>
      <c r="I9045"/>
      <c r="X9045"/>
      <c r="Y9045"/>
      <c r="Z9045"/>
    </row>
    <row r="9046" spans="1:26" x14ac:dyDescent="0.2">
      <c r="A9046"/>
      <c r="B9046" s="27"/>
      <c r="C9046" s="27"/>
      <c r="D9046"/>
      <c r="E9046"/>
      <c r="F9046" s="27"/>
      <c r="G9046"/>
      <c r="H9046"/>
      <c r="I9046"/>
      <c r="X9046"/>
      <c r="Y9046"/>
      <c r="Z9046"/>
    </row>
    <row r="9047" spans="1:26" x14ac:dyDescent="0.2">
      <c r="A9047"/>
      <c r="B9047" s="27"/>
      <c r="C9047" s="27"/>
      <c r="D9047"/>
      <c r="E9047"/>
      <c r="F9047" s="27"/>
      <c r="G9047"/>
      <c r="H9047"/>
      <c r="I9047"/>
      <c r="X9047"/>
      <c r="Y9047"/>
      <c r="Z9047"/>
    </row>
    <row r="9048" spans="1:26" x14ac:dyDescent="0.2">
      <c r="A9048"/>
      <c r="B9048" s="27"/>
      <c r="C9048" s="27"/>
      <c r="D9048"/>
      <c r="E9048"/>
      <c r="F9048" s="27"/>
      <c r="G9048"/>
      <c r="H9048"/>
      <c r="I9048"/>
      <c r="X9048"/>
      <c r="Y9048"/>
      <c r="Z9048"/>
    </row>
    <row r="9049" spans="1:26" x14ac:dyDescent="0.2">
      <c r="A9049"/>
      <c r="B9049" s="27"/>
      <c r="C9049" s="27"/>
      <c r="D9049"/>
      <c r="E9049"/>
      <c r="F9049" s="27"/>
      <c r="G9049"/>
      <c r="H9049"/>
      <c r="I9049"/>
      <c r="X9049"/>
      <c r="Y9049"/>
      <c r="Z9049"/>
    </row>
    <row r="9050" spans="1:26" x14ac:dyDescent="0.2">
      <c r="A9050"/>
      <c r="B9050" s="27"/>
      <c r="C9050" s="27"/>
      <c r="D9050"/>
      <c r="E9050"/>
      <c r="F9050" s="27"/>
      <c r="G9050"/>
      <c r="H9050"/>
      <c r="I9050"/>
      <c r="X9050"/>
      <c r="Y9050"/>
      <c r="Z9050"/>
    </row>
    <row r="9051" spans="1:26" x14ac:dyDescent="0.2">
      <c r="A9051"/>
      <c r="B9051" s="27"/>
      <c r="C9051" s="27"/>
      <c r="D9051"/>
      <c r="E9051"/>
      <c r="F9051" s="27"/>
      <c r="G9051"/>
      <c r="H9051"/>
      <c r="I9051"/>
      <c r="X9051"/>
      <c r="Y9051"/>
      <c r="Z9051"/>
    </row>
    <row r="9052" spans="1:26" x14ac:dyDescent="0.2">
      <c r="A9052"/>
      <c r="B9052" s="27"/>
      <c r="C9052" s="27"/>
      <c r="D9052"/>
      <c r="E9052"/>
      <c r="F9052" s="27"/>
      <c r="G9052"/>
      <c r="H9052"/>
      <c r="I9052"/>
      <c r="X9052"/>
      <c r="Y9052"/>
      <c r="Z9052"/>
    </row>
    <row r="9053" spans="1:26" x14ac:dyDescent="0.2">
      <c r="A9053"/>
      <c r="B9053" s="27"/>
      <c r="C9053" s="27"/>
      <c r="D9053"/>
      <c r="E9053"/>
      <c r="F9053" s="27"/>
      <c r="G9053"/>
      <c r="H9053"/>
      <c r="I9053"/>
      <c r="X9053"/>
      <c r="Y9053"/>
      <c r="Z9053"/>
    </row>
    <row r="9054" spans="1:26" x14ac:dyDescent="0.2">
      <c r="A9054"/>
      <c r="B9054" s="27"/>
      <c r="C9054" s="27"/>
      <c r="D9054"/>
      <c r="E9054"/>
      <c r="F9054" s="27"/>
      <c r="G9054"/>
      <c r="H9054"/>
      <c r="I9054"/>
      <c r="X9054"/>
      <c r="Y9054"/>
      <c r="Z9054"/>
    </row>
    <row r="9055" spans="1:26" x14ac:dyDescent="0.2">
      <c r="A9055"/>
      <c r="B9055" s="27"/>
      <c r="C9055" s="27"/>
      <c r="D9055"/>
      <c r="E9055"/>
      <c r="F9055" s="27"/>
      <c r="G9055"/>
      <c r="H9055"/>
      <c r="I9055"/>
      <c r="X9055"/>
      <c r="Y9055"/>
      <c r="Z9055"/>
    </row>
    <row r="9056" spans="1:26" x14ac:dyDescent="0.2">
      <c r="A9056"/>
      <c r="B9056" s="27"/>
      <c r="C9056" s="27"/>
      <c r="D9056"/>
      <c r="E9056"/>
      <c r="F9056" s="27"/>
      <c r="G9056"/>
      <c r="H9056"/>
      <c r="I9056"/>
      <c r="X9056"/>
      <c r="Y9056"/>
      <c r="Z9056"/>
    </row>
    <row r="9057" spans="1:26" x14ac:dyDescent="0.2">
      <c r="A9057"/>
      <c r="B9057" s="27"/>
      <c r="C9057" s="27"/>
      <c r="D9057"/>
      <c r="E9057"/>
      <c r="F9057" s="27"/>
      <c r="G9057"/>
      <c r="H9057"/>
      <c r="I9057"/>
      <c r="X9057"/>
      <c r="Y9057"/>
      <c r="Z9057"/>
    </row>
    <row r="9058" spans="1:26" x14ac:dyDescent="0.2">
      <c r="A9058"/>
      <c r="B9058" s="27"/>
      <c r="C9058" s="27"/>
      <c r="D9058"/>
      <c r="E9058"/>
      <c r="F9058" s="27"/>
      <c r="G9058"/>
      <c r="H9058"/>
      <c r="I9058"/>
      <c r="X9058"/>
      <c r="Y9058"/>
      <c r="Z9058"/>
    </row>
    <row r="9059" spans="1:26" x14ac:dyDescent="0.2">
      <c r="A9059"/>
      <c r="B9059" s="27"/>
      <c r="C9059" s="27"/>
      <c r="D9059"/>
      <c r="E9059"/>
      <c r="F9059" s="27"/>
      <c r="G9059"/>
      <c r="H9059"/>
      <c r="I9059"/>
      <c r="X9059"/>
      <c r="Y9059"/>
      <c r="Z9059"/>
    </row>
    <row r="9060" spans="1:26" x14ac:dyDescent="0.2">
      <c r="A9060"/>
      <c r="B9060" s="27"/>
      <c r="C9060" s="27"/>
      <c r="D9060"/>
      <c r="E9060"/>
      <c r="F9060" s="27"/>
      <c r="G9060"/>
      <c r="H9060"/>
      <c r="I9060"/>
      <c r="X9060"/>
      <c r="Y9060"/>
      <c r="Z9060"/>
    </row>
    <row r="9061" spans="1:26" x14ac:dyDescent="0.2">
      <c r="A9061"/>
      <c r="B9061" s="27"/>
      <c r="C9061" s="27"/>
      <c r="D9061"/>
      <c r="E9061"/>
      <c r="F9061" s="27"/>
      <c r="G9061"/>
      <c r="H9061"/>
      <c r="I9061"/>
      <c r="X9061"/>
      <c r="Y9061"/>
      <c r="Z9061"/>
    </row>
    <row r="9062" spans="1:26" x14ac:dyDescent="0.2">
      <c r="A9062"/>
      <c r="B9062" s="27"/>
      <c r="C9062" s="27"/>
      <c r="D9062"/>
      <c r="E9062"/>
      <c r="F9062" s="27"/>
      <c r="G9062"/>
      <c r="H9062"/>
      <c r="I9062"/>
      <c r="X9062"/>
      <c r="Y9062"/>
      <c r="Z9062"/>
    </row>
    <row r="9063" spans="1:26" x14ac:dyDescent="0.2">
      <c r="A9063"/>
      <c r="B9063" s="27"/>
      <c r="C9063" s="27"/>
      <c r="D9063"/>
      <c r="E9063"/>
      <c r="F9063" s="27"/>
      <c r="G9063"/>
      <c r="H9063"/>
      <c r="I9063"/>
      <c r="X9063"/>
      <c r="Y9063"/>
      <c r="Z9063"/>
    </row>
    <row r="9064" spans="1:26" x14ac:dyDescent="0.2">
      <c r="A9064"/>
      <c r="B9064" s="27"/>
      <c r="C9064" s="27"/>
      <c r="D9064"/>
      <c r="E9064"/>
      <c r="F9064" s="27"/>
      <c r="G9064"/>
      <c r="H9064"/>
      <c r="I9064"/>
      <c r="X9064"/>
      <c r="Y9064"/>
      <c r="Z9064"/>
    </row>
    <row r="9065" spans="1:26" x14ac:dyDescent="0.2">
      <c r="A9065"/>
      <c r="B9065" s="27"/>
      <c r="C9065" s="27"/>
      <c r="D9065"/>
      <c r="E9065"/>
      <c r="F9065" s="27"/>
      <c r="G9065"/>
      <c r="H9065"/>
      <c r="I9065"/>
      <c r="X9065"/>
      <c r="Y9065"/>
      <c r="Z9065"/>
    </row>
    <row r="9066" spans="1:26" x14ac:dyDescent="0.2">
      <c r="A9066"/>
      <c r="B9066" s="27"/>
      <c r="C9066" s="27"/>
      <c r="D9066"/>
      <c r="E9066"/>
      <c r="F9066" s="27"/>
      <c r="G9066"/>
      <c r="H9066"/>
      <c r="I9066"/>
      <c r="X9066"/>
      <c r="Y9066"/>
      <c r="Z9066"/>
    </row>
    <row r="9067" spans="1:26" x14ac:dyDescent="0.2">
      <c r="A9067"/>
      <c r="B9067" s="27"/>
      <c r="C9067" s="27"/>
      <c r="D9067"/>
      <c r="E9067"/>
      <c r="F9067" s="27"/>
      <c r="G9067"/>
      <c r="H9067"/>
      <c r="I9067"/>
      <c r="X9067"/>
      <c r="Y9067"/>
      <c r="Z9067"/>
    </row>
    <row r="9068" spans="1:26" x14ac:dyDescent="0.2">
      <c r="A9068"/>
      <c r="B9068" s="27"/>
      <c r="C9068" s="27"/>
      <c r="D9068"/>
      <c r="E9068"/>
      <c r="F9068" s="27"/>
      <c r="G9068"/>
      <c r="H9068"/>
      <c r="I9068"/>
      <c r="X9068"/>
      <c r="Y9068"/>
      <c r="Z9068"/>
    </row>
    <row r="9069" spans="1:26" x14ac:dyDescent="0.2">
      <c r="A9069"/>
      <c r="B9069" s="27"/>
      <c r="C9069" s="27"/>
      <c r="D9069"/>
      <c r="E9069"/>
      <c r="F9069" s="27"/>
      <c r="G9069"/>
      <c r="H9069"/>
      <c r="I9069"/>
      <c r="X9069"/>
      <c r="Y9069"/>
      <c r="Z9069"/>
    </row>
    <row r="9070" spans="1:26" x14ac:dyDescent="0.2">
      <c r="A9070"/>
      <c r="B9070" s="27"/>
      <c r="C9070" s="27"/>
      <c r="D9070"/>
      <c r="E9070"/>
      <c r="F9070" s="27"/>
      <c r="G9070"/>
      <c r="H9070"/>
      <c r="I9070"/>
      <c r="X9070"/>
      <c r="Y9070"/>
      <c r="Z9070"/>
    </row>
    <row r="9071" spans="1:26" x14ac:dyDescent="0.2">
      <c r="A9071"/>
      <c r="B9071" s="27"/>
      <c r="C9071" s="27"/>
      <c r="D9071"/>
      <c r="E9071"/>
      <c r="F9071" s="27"/>
      <c r="G9071"/>
      <c r="H9071"/>
      <c r="I9071"/>
      <c r="X9071"/>
      <c r="Y9071"/>
      <c r="Z9071"/>
    </row>
    <row r="9072" spans="1:26" x14ac:dyDescent="0.2">
      <c r="A9072"/>
      <c r="B9072" s="27"/>
      <c r="C9072" s="27"/>
      <c r="D9072"/>
      <c r="E9072"/>
      <c r="F9072" s="27"/>
      <c r="G9072"/>
      <c r="H9072"/>
      <c r="I9072"/>
      <c r="X9072"/>
      <c r="Y9072"/>
      <c r="Z9072"/>
    </row>
    <row r="9073" spans="1:26" x14ac:dyDescent="0.2">
      <c r="A9073"/>
      <c r="B9073" s="27"/>
      <c r="C9073" s="27"/>
      <c r="D9073"/>
      <c r="E9073"/>
      <c r="F9073" s="27"/>
      <c r="G9073"/>
      <c r="H9073"/>
      <c r="I9073"/>
      <c r="X9073"/>
      <c r="Y9073"/>
      <c r="Z9073"/>
    </row>
    <row r="9074" spans="1:26" x14ac:dyDescent="0.2">
      <c r="A9074"/>
      <c r="B9074" s="27"/>
      <c r="C9074" s="27"/>
      <c r="D9074"/>
      <c r="E9074"/>
      <c r="F9074" s="27"/>
      <c r="G9074"/>
      <c r="H9074"/>
      <c r="I9074"/>
      <c r="X9074"/>
      <c r="Y9074"/>
      <c r="Z9074"/>
    </row>
    <row r="9075" spans="1:26" x14ac:dyDescent="0.2">
      <c r="A9075"/>
      <c r="B9075" s="27"/>
      <c r="C9075" s="27"/>
      <c r="D9075"/>
      <c r="E9075"/>
      <c r="F9075" s="27"/>
      <c r="G9075"/>
      <c r="H9075"/>
      <c r="I9075"/>
      <c r="X9075"/>
      <c r="Y9075"/>
      <c r="Z9075"/>
    </row>
    <row r="9076" spans="1:26" x14ac:dyDescent="0.2">
      <c r="A9076"/>
      <c r="B9076" s="27"/>
      <c r="C9076" s="27"/>
      <c r="D9076"/>
      <c r="E9076"/>
      <c r="F9076" s="27"/>
      <c r="G9076"/>
      <c r="H9076"/>
      <c r="I9076"/>
      <c r="X9076"/>
      <c r="Y9076"/>
      <c r="Z9076"/>
    </row>
    <row r="9077" spans="1:26" x14ac:dyDescent="0.2">
      <c r="A9077"/>
      <c r="B9077" s="27"/>
      <c r="C9077" s="27"/>
      <c r="D9077"/>
      <c r="E9077"/>
      <c r="F9077" s="27"/>
      <c r="G9077"/>
      <c r="H9077"/>
      <c r="I9077"/>
      <c r="X9077"/>
      <c r="Y9077"/>
      <c r="Z9077"/>
    </row>
    <row r="9078" spans="1:26" x14ac:dyDescent="0.2">
      <c r="A9078"/>
      <c r="B9078" s="27"/>
      <c r="C9078" s="27"/>
      <c r="D9078"/>
      <c r="E9078"/>
      <c r="F9078" s="27"/>
      <c r="G9078"/>
      <c r="H9078"/>
      <c r="I9078"/>
      <c r="X9078"/>
      <c r="Y9078"/>
      <c r="Z9078"/>
    </row>
    <row r="9079" spans="1:26" x14ac:dyDescent="0.2">
      <c r="A9079"/>
      <c r="B9079" s="27"/>
      <c r="C9079" s="27"/>
      <c r="D9079"/>
      <c r="E9079"/>
      <c r="F9079" s="27"/>
      <c r="G9079"/>
      <c r="H9079"/>
      <c r="I9079"/>
      <c r="X9079"/>
      <c r="Y9079"/>
      <c r="Z9079"/>
    </row>
    <row r="9080" spans="1:26" x14ac:dyDescent="0.2">
      <c r="A9080"/>
      <c r="B9080" s="27"/>
      <c r="C9080" s="27"/>
      <c r="D9080"/>
      <c r="E9080"/>
      <c r="F9080" s="27"/>
      <c r="G9080"/>
      <c r="H9080"/>
      <c r="I9080"/>
      <c r="X9080"/>
      <c r="Y9080"/>
      <c r="Z9080"/>
    </row>
    <row r="9081" spans="1:26" x14ac:dyDescent="0.2">
      <c r="A9081"/>
      <c r="B9081" s="27"/>
      <c r="C9081" s="27"/>
      <c r="D9081"/>
      <c r="E9081"/>
      <c r="F9081" s="27"/>
      <c r="G9081"/>
      <c r="H9081"/>
      <c r="I9081"/>
      <c r="X9081"/>
      <c r="Y9081"/>
      <c r="Z9081"/>
    </row>
    <row r="9082" spans="1:26" x14ac:dyDescent="0.2">
      <c r="A9082"/>
      <c r="B9082" s="27"/>
      <c r="C9082" s="27"/>
      <c r="D9082"/>
      <c r="E9082"/>
      <c r="F9082" s="27"/>
      <c r="G9082"/>
      <c r="H9082"/>
      <c r="I9082"/>
      <c r="X9082"/>
      <c r="Y9082"/>
      <c r="Z9082"/>
    </row>
    <row r="9083" spans="1:26" x14ac:dyDescent="0.2">
      <c r="A9083"/>
      <c r="B9083" s="27"/>
      <c r="C9083" s="27"/>
      <c r="D9083"/>
      <c r="E9083"/>
      <c r="F9083" s="27"/>
      <c r="G9083"/>
      <c r="H9083"/>
      <c r="I9083"/>
      <c r="X9083"/>
      <c r="Y9083"/>
      <c r="Z9083"/>
    </row>
    <row r="9084" spans="1:26" x14ac:dyDescent="0.2">
      <c r="A9084"/>
      <c r="B9084" s="27"/>
      <c r="C9084" s="27"/>
      <c r="D9084"/>
      <c r="E9084"/>
      <c r="F9084" s="27"/>
      <c r="G9084"/>
      <c r="H9084"/>
      <c r="I9084"/>
      <c r="X9084"/>
      <c r="Y9084"/>
      <c r="Z9084"/>
    </row>
    <row r="9085" spans="1:26" x14ac:dyDescent="0.2">
      <c r="A9085"/>
      <c r="B9085" s="27"/>
      <c r="C9085" s="27"/>
      <c r="D9085"/>
      <c r="E9085"/>
      <c r="F9085" s="27"/>
      <c r="G9085"/>
      <c r="H9085"/>
      <c r="I9085"/>
      <c r="X9085"/>
      <c r="Y9085"/>
      <c r="Z9085"/>
    </row>
    <row r="9086" spans="1:26" x14ac:dyDescent="0.2">
      <c r="A9086"/>
      <c r="B9086" s="27"/>
      <c r="C9086" s="27"/>
      <c r="D9086"/>
      <c r="E9086"/>
      <c r="F9086" s="27"/>
      <c r="G9086"/>
      <c r="H9086"/>
      <c r="I9086"/>
      <c r="X9086"/>
      <c r="Y9086"/>
      <c r="Z9086"/>
    </row>
    <row r="9087" spans="1:26" x14ac:dyDescent="0.2">
      <c r="A9087"/>
      <c r="B9087" s="27"/>
      <c r="C9087" s="27"/>
      <c r="D9087"/>
      <c r="E9087"/>
      <c r="F9087" s="27"/>
      <c r="G9087"/>
      <c r="H9087"/>
      <c r="I9087"/>
      <c r="X9087"/>
      <c r="Y9087"/>
      <c r="Z9087"/>
    </row>
    <row r="9088" spans="1:26" x14ac:dyDescent="0.2">
      <c r="A9088"/>
      <c r="B9088" s="27"/>
      <c r="C9088" s="27"/>
      <c r="D9088"/>
      <c r="E9088"/>
      <c r="F9088" s="27"/>
      <c r="G9088"/>
      <c r="H9088"/>
      <c r="I9088"/>
      <c r="X9088"/>
      <c r="Y9088"/>
      <c r="Z9088"/>
    </row>
    <row r="9089" spans="1:26" x14ac:dyDescent="0.2">
      <c r="A9089"/>
      <c r="B9089" s="27"/>
      <c r="C9089" s="27"/>
      <c r="D9089"/>
      <c r="E9089"/>
      <c r="F9089" s="27"/>
      <c r="G9089"/>
      <c r="H9089"/>
      <c r="I9089"/>
      <c r="X9089"/>
      <c r="Y9089"/>
      <c r="Z9089"/>
    </row>
    <row r="9090" spans="1:26" x14ac:dyDescent="0.2">
      <c r="A9090"/>
      <c r="B9090" s="27"/>
      <c r="C9090" s="27"/>
      <c r="D9090"/>
      <c r="E9090"/>
      <c r="F9090" s="27"/>
      <c r="G9090"/>
      <c r="H9090"/>
      <c r="I9090"/>
      <c r="X9090"/>
      <c r="Y9090"/>
      <c r="Z9090"/>
    </row>
    <row r="9091" spans="1:26" x14ac:dyDescent="0.2">
      <c r="A9091"/>
      <c r="B9091" s="27"/>
      <c r="C9091" s="27"/>
      <c r="D9091"/>
      <c r="E9091"/>
      <c r="F9091" s="27"/>
      <c r="G9091"/>
      <c r="H9091"/>
      <c r="I9091"/>
      <c r="X9091"/>
      <c r="Y9091"/>
      <c r="Z9091"/>
    </row>
    <row r="9092" spans="1:26" x14ac:dyDescent="0.2">
      <c r="A9092"/>
      <c r="B9092" s="27"/>
      <c r="C9092" s="27"/>
      <c r="D9092"/>
      <c r="E9092"/>
      <c r="F9092" s="27"/>
      <c r="G9092"/>
      <c r="H9092"/>
      <c r="I9092"/>
      <c r="X9092"/>
      <c r="Y9092"/>
      <c r="Z9092"/>
    </row>
    <row r="9093" spans="1:26" x14ac:dyDescent="0.2">
      <c r="A9093"/>
      <c r="B9093" s="27"/>
      <c r="C9093" s="27"/>
      <c r="D9093"/>
      <c r="E9093"/>
      <c r="F9093" s="27"/>
      <c r="G9093"/>
      <c r="H9093"/>
      <c r="I9093"/>
      <c r="X9093"/>
      <c r="Y9093"/>
      <c r="Z9093"/>
    </row>
    <row r="9094" spans="1:26" x14ac:dyDescent="0.2">
      <c r="A9094"/>
      <c r="B9094" s="27"/>
      <c r="C9094" s="27"/>
      <c r="D9094"/>
      <c r="E9094"/>
      <c r="F9094" s="27"/>
      <c r="G9094"/>
      <c r="H9094"/>
      <c r="I9094"/>
      <c r="X9094"/>
      <c r="Y9094"/>
      <c r="Z9094"/>
    </row>
    <row r="9095" spans="1:26" x14ac:dyDescent="0.2">
      <c r="A9095"/>
      <c r="B9095" s="27"/>
      <c r="C9095" s="27"/>
      <c r="D9095"/>
      <c r="E9095"/>
      <c r="F9095" s="27"/>
      <c r="G9095"/>
      <c r="H9095"/>
      <c r="I9095"/>
      <c r="X9095"/>
      <c r="Y9095"/>
      <c r="Z9095"/>
    </row>
    <row r="9096" spans="1:26" x14ac:dyDescent="0.2">
      <c r="A9096"/>
      <c r="B9096" s="27"/>
      <c r="C9096" s="27"/>
      <c r="D9096"/>
      <c r="E9096"/>
      <c r="F9096" s="27"/>
      <c r="G9096"/>
      <c r="H9096"/>
      <c r="I9096"/>
      <c r="X9096"/>
      <c r="Y9096"/>
      <c r="Z9096"/>
    </row>
    <row r="9097" spans="1:26" x14ac:dyDescent="0.2">
      <c r="A9097"/>
      <c r="B9097" s="27"/>
      <c r="C9097" s="27"/>
      <c r="D9097"/>
      <c r="E9097"/>
      <c r="F9097" s="27"/>
      <c r="G9097"/>
      <c r="H9097"/>
      <c r="I9097"/>
      <c r="X9097"/>
      <c r="Y9097"/>
      <c r="Z9097"/>
    </row>
    <row r="9098" spans="1:26" x14ac:dyDescent="0.2">
      <c r="A9098"/>
      <c r="B9098" s="27"/>
      <c r="C9098" s="27"/>
      <c r="D9098"/>
      <c r="E9098"/>
      <c r="F9098" s="27"/>
      <c r="G9098"/>
      <c r="H9098"/>
      <c r="I9098"/>
      <c r="X9098"/>
      <c r="Y9098"/>
      <c r="Z9098"/>
    </row>
    <row r="9099" spans="1:26" x14ac:dyDescent="0.2">
      <c r="A9099"/>
      <c r="B9099" s="27"/>
      <c r="C9099" s="27"/>
      <c r="D9099"/>
      <c r="E9099"/>
      <c r="F9099" s="27"/>
      <c r="G9099"/>
      <c r="H9099"/>
      <c r="I9099"/>
      <c r="X9099"/>
      <c r="Y9099"/>
      <c r="Z9099"/>
    </row>
    <row r="9100" spans="1:26" x14ac:dyDescent="0.2">
      <c r="A9100"/>
      <c r="B9100" s="27"/>
      <c r="C9100" s="27"/>
      <c r="D9100"/>
      <c r="E9100"/>
      <c r="F9100" s="27"/>
      <c r="G9100"/>
      <c r="H9100"/>
      <c r="I9100"/>
      <c r="X9100"/>
      <c r="Y9100"/>
      <c r="Z9100"/>
    </row>
    <row r="9101" spans="1:26" x14ac:dyDescent="0.2">
      <c r="A9101"/>
      <c r="B9101" s="27"/>
      <c r="C9101" s="27"/>
      <c r="D9101"/>
      <c r="E9101"/>
      <c r="F9101" s="27"/>
      <c r="G9101"/>
      <c r="H9101"/>
      <c r="I9101"/>
      <c r="X9101"/>
      <c r="Y9101"/>
      <c r="Z9101"/>
    </row>
    <row r="9102" spans="1:26" x14ac:dyDescent="0.2">
      <c r="A9102"/>
      <c r="B9102" s="27"/>
      <c r="C9102" s="27"/>
      <c r="D9102"/>
      <c r="E9102"/>
      <c r="F9102" s="27"/>
      <c r="G9102"/>
      <c r="H9102"/>
      <c r="I9102"/>
      <c r="X9102"/>
      <c r="Y9102"/>
      <c r="Z9102"/>
    </row>
    <row r="9103" spans="1:26" x14ac:dyDescent="0.2">
      <c r="A9103"/>
      <c r="B9103" s="27"/>
      <c r="C9103" s="27"/>
      <c r="D9103"/>
      <c r="E9103"/>
      <c r="F9103" s="27"/>
      <c r="G9103"/>
      <c r="H9103"/>
      <c r="I9103"/>
      <c r="X9103"/>
      <c r="Y9103"/>
      <c r="Z9103"/>
    </row>
    <row r="9104" spans="1:26" x14ac:dyDescent="0.2">
      <c r="A9104"/>
      <c r="B9104" s="27"/>
      <c r="C9104" s="27"/>
      <c r="D9104"/>
      <c r="E9104"/>
      <c r="F9104" s="27"/>
      <c r="G9104"/>
      <c r="H9104"/>
      <c r="I9104"/>
      <c r="X9104"/>
      <c r="Y9104"/>
      <c r="Z9104"/>
    </row>
    <row r="9105" spans="1:26" x14ac:dyDescent="0.2">
      <c r="A9105"/>
      <c r="B9105" s="27"/>
      <c r="C9105" s="27"/>
      <c r="D9105"/>
      <c r="E9105"/>
      <c r="F9105" s="27"/>
      <c r="G9105"/>
      <c r="H9105"/>
      <c r="I9105"/>
      <c r="X9105"/>
      <c r="Y9105"/>
      <c r="Z9105"/>
    </row>
    <row r="9106" spans="1:26" x14ac:dyDescent="0.2">
      <c r="A9106"/>
      <c r="B9106" s="27"/>
      <c r="C9106" s="27"/>
      <c r="D9106"/>
      <c r="E9106"/>
      <c r="F9106" s="27"/>
      <c r="G9106"/>
      <c r="H9106"/>
      <c r="I9106"/>
      <c r="X9106"/>
      <c r="Y9106"/>
      <c r="Z9106"/>
    </row>
    <row r="9107" spans="1:26" x14ac:dyDescent="0.2">
      <c r="A9107"/>
      <c r="B9107" s="27"/>
      <c r="C9107" s="27"/>
      <c r="D9107"/>
      <c r="E9107"/>
      <c r="F9107" s="27"/>
      <c r="G9107"/>
      <c r="H9107"/>
      <c r="I9107"/>
      <c r="X9107"/>
      <c r="Y9107"/>
      <c r="Z9107"/>
    </row>
    <row r="9108" spans="1:26" x14ac:dyDescent="0.2">
      <c r="A9108"/>
      <c r="B9108" s="27"/>
      <c r="C9108" s="27"/>
      <c r="D9108"/>
      <c r="E9108"/>
      <c r="F9108" s="27"/>
      <c r="G9108"/>
      <c r="H9108"/>
      <c r="I9108"/>
      <c r="X9108"/>
      <c r="Y9108"/>
      <c r="Z9108"/>
    </row>
    <row r="9109" spans="1:26" x14ac:dyDescent="0.2">
      <c r="A9109"/>
      <c r="B9109" s="27"/>
      <c r="C9109" s="27"/>
      <c r="D9109"/>
      <c r="E9109"/>
      <c r="F9109" s="27"/>
      <c r="G9109"/>
      <c r="H9109"/>
      <c r="I9109"/>
      <c r="X9109"/>
      <c r="Y9109"/>
      <c r="Z9109"/>
    </row>
    <row r="9110" spans="1:26" x14ac:dyDescent="0.2">
      <c r="A9110"/>
      <c r="B9110" s="27"/>
      <c r="C9110" s="27"/>
      <c r="D9110"/>
      <c r="E9110"/>
      <c r="F9110" s="27"/>
      <c r="G9110"/>
      <c r="H9110"/>
      <c r="I9110"/>
      <c r="X9110"/>
      <c r="Y9110"/>
      <c r="Z9110"/>
    </row>
    <row r="9111" spans="1:26" x14ac:dyDescent="0.2">
      <c r="A9111"/>
      <c r="B9111" s="27"/>
      <c r="C9111" s="27"/>
      <c r="D9111"/>
      <c r="E9111"/>
      <c r="F9111" s="27"/>
      <c r="G9111"/>
      <c r="H9111"/>
      <c r="I9111"/>
      <c r="X9111"/>
      <c r="Y9111"/>
      <c r="Z9111"/>
    </row>
    <row r="9112" spans="1:26" x14ac:dyDescent="0.2">
      <c r="A9112"/>
      <c r="B9112" s="27"/>
      <c r="C9112" s="27"/>
      <c r="D9112"/>
      <c r="E9112"/>
      <c r="F9112" s="27"/>
      <c r="G9112"/>
      <c r="H9112"/>
      <c r="I9112"/>
      <c r="X9112"/>
      <c r="Y9112"/>
      <c r="Z9112"/>
    </row>
    <row r="9113" spans="1:26" x14ac:dyDescent="0.2">
      <c r="A9113"/>
      <c r="B9113" s="27"/>
      <c r="C9113" s="27"/>
      <c r="D9113"/>
      <c r="E9113"/>
      <c r="F9113" s="27"/>
      <c r="G9113"/>
      <c r="H9113"/>
      <c r="I9113"/>
      <c r="X9113"/>
      <c r="Y9113"/>
      <c r="Z9113"/>
    </row>
    <row r="9114" spans="1:26" x14ac:dyDescent="0.2">
      <c r="A9114"/>
      <c r="B9114" s="27"/>
      <c r="C9114" s="27"/>
      <c r="D9114"/>
      <c r="E9114"/>
      <c r="F9114" s="27"/>
      <c r="G9114"/>
      <c r="H9114"/>
      <c r="I9114"/>
      <c r="X9114"/>
      <c r="Y9114"/>
      <c r="Z9114"/>
    </row>
    <row r="9115" spans="1:26" x14ac:dyDescent="0.2">
      <c r="A9115"/>
      <c r="B9115" s="27"/>
      <c r="C9115" s="27"/>
      <c r="D9115"/>
      <c r="E9115"/>
      <c r="F9115" s="27"/>
      <c r="G9115"/>
      <c r="H9115"/>
      <c r="I9115"/>
      <c r="X9115"/>
      <c r="Y9115"/>
      <c r="Z9115"/>
    </row>
    <row r="9116" spans="1:26" x14ac:dyDescent="0.2">
      <c r="A9116"/>
      <c r="B9116" s="27"/>
      <c r="C9116" s="27"/>
      <c r="D9116"/>
      <c r="E9116"/>
      <c r="F9116" s="27"/>
      <c r="G9116"/>
      <c r="H9116"/>
      <c r="I9116"/>
      <c r="X9116"/>
      <c r="Y9116"/>
      <c r="Z9116"/>
    </row>
    <row r="9117" spans="1:26" x14ac:dyDescent="0.2">
      <c r="A9117"/>
      <c r="B9117" s="27"/>
      <c r="C9117" s="27"/>
      <c r="D9117"/>
      <c r="E9117"/>
      <c r="F9117" s="27"/>
      <c r="G9117"/>
      <c r="H9117"/>
      <c r="I9117"/>
      <c r="X9117"/>
      <c r="Y9117"/>
      <c r="Z9117"/>
    </row>
    <row r="9118" spans="1:26" x14ac:dyDescent="0.2">
      <c r="A9118"/>
      <c r="B9118" s="27"/>
      <c r="C9118" s="27"/>
      <c r="D9118"/>
      <c r="E9118"/>
      <c r="F9118" s="27"/>
      <c r="G9118"/>
      <c r="H9118"/>
      <c r="I9118"/>
      <c r="X9118"/>
      <c r="Y9118"/>
      <c r="Z9118"/>
    </row>
    <row r="9119" spans="1:26" x14ac:dyDescent="0.2">
      <c r="A9119"/>
      <c r="B9119" s="27"/>
      <c r="C9119" s="27"/>
      <c r="D9119"/>
      <c r="E9119"/>
      <c r="F9119" s="27"/>
      <c r="G9119"/>
      <c r="H9119"/>
      <c r="I9119"/>
      <c r="X9119"/>
      <c r="Y9119"/>
      <c r="Z9119"/>
    </row>
    <row r="9120" spans="1:26" x14ac:dyDescent="0.2">
      <c r="A9120"/>
      <c r="B9120" s="27"/>
      <c r="C9120" s="27"/>
      <c r="D9120"/>
      <c r="E9120"/>
      <c r="F9120" s="27"/>
      <c r="G9120"/>
      <c r="H9120"/>
      <c r="I9120"/>
      <c r="X9120"/>
      <c r="Y9120"/>
      <c r="Z9120"/>
    </row>
    <row r="9121" spans="1:26" x14ac:dyDescent="0.2">
      <c r="A9121"/>
      <c r="B9121" s="27"/>
      <c r="C9121" s="27"/>
      <c r="D9121"/>
      <c r="E9121"/>
      <c r="F9121" s="27"/>
      <c r="G9121"/>
      <c r="H9121"/>
      <c r="I9121"/>
      <c r="X9121"/>
      <c r="Y9121"/>
      <c r="Z9121"/>
    </row>
    <row r="9122" spans="1:26" x14ac:dyDescent="0.2">
      <c r="A9122"/>
      <c r="B9122" s="27"/>
      <c r="C9122" s="27"/>
      <c r="D9122"/>
      <c r="E9122"/>
      <c r="F9122" s="27"/>
      <c r="G9122"/>
      <c r="H9122"/>
      <c r="I9122"/>
      <c r="X9122"/>
      <c r="Y9122"/>
      <c r="Z9122"/>
    </row>
    <row r="9123" spans="1:26" x14ac:dyDescent="0.2">
      <c r="A9123"/>
      <c r="B9123" s="27"/>
      <c r="C9123" s="27"/>
      <c r="D9123"/>
      <c r="E9123"/>
      <c r="F9123" s="27"/>
      <c r="G9123"/>
      <c r="H9123"/>
      <c r="I9123"/>
      <c r="X9123"/>
      <c r="Y9123"/>
      <c r="Z9123"/>
    </row>
    <row r="9124" spans="1:26" x14ac:dyDescent="0.2">
      <c r="A9124"/>
      <c r="B9124" s="27"/>
      <c r="C9124" s="27"/>
      <c r="D9124"/>
      <c r="E9124"/>
      <c r="F9124" s="27"/>
      <c r="G9124"/>
      <c r="H9124"/>
      <c r="I9124"/>
      <c r="X9124"/>
      <c r="Y9124"/>
      <c r="Z9124"/>
    </row>
    <row r="9125" spans="1:26" x14ac:dyDescent="0.2">
      <c r="A9125"/>
      <c r="B9125" s="27"/>
      <c r="C9125" s="27"/>
      <c r="D9125"/>
      <c r="E9125"/>
      <c r="F9125" s="27"/>
      <c r="G9125"/>
      <c r="H9125"/>
      <c r="I9125"/>
      <c r="X9125"/>
      <c r="Y9125"/>
      <c r="Z9125"/>
    </row>
    <row r="9126" spans="1:26" x14ac:dyDescent="0.2">
      <c r="A9126"/>
      <c r="B9126" s="27"/>
      <c r="C9126" s="27"/>
      <c r="D9126"/>
      <c r="E9126"/>
      <c r="F9126" s="27"/>
      <c r="G9126"/>
      <c r="H9126"/>
      <c r="I9126"/>
      <c r="X9126"/>
      <c r="Y9126"/>
      <c r="Z9126"/>
    </row>
    <row r="9127" spans="1:26" x14ac:dyDescent="0.2">
      <c r="A9127"/>
      <c r="B9127" s="27"/>
      <c r="C9127" s="27"/>
      <c r="D9127"/>
      <c r="E9127"/>
      <c r="F9127" s="27"/>
      <c r="G9127"/>
      <c r="H9127"/>
      <c r="I9127"/>
      <c r="X9127"/>
      <c r="Y9127"/>
      <c r="Z9127"/>
    </row>
    <row r="9128" spans="1:26" x14ac:dyDescent="0.2">
      <c r="A9128"/>
      <c r="B9128" s="27"/>
      <c r="C9128" s="27"/>
      <c r="D9128"/>
      <c r="E9128"/>
      <c r="F9128" s="27"/>
      <c r="G9128"/>
      <c r="H9128"/>
      <c r="I9128"/>
      <c r="X9128"/>
      <c r="Y9128"/>
      <c r="Z9128"/>
    </row>
    <row r="9129" spans="1:26" x14ac:dyDescent="0.2">
      <c r="A9129"/>
      <c r="B9129" s="27"/>
      <c r="C9129" s="27"/>
      <c r="D9129"/>
      <c r="E9129"/>
      <c r="F9129" s="27"/>
      <c r="G9129"/>
      <c r="H9129"/>
      <c r="I9129"/>
      <c r="X9129"/>
      <c r="Y9129"/>
      <c r="Z9129"/>
    </row>
    <row r="9130" spans="1:26" x14ac:dyDescent="0.2">
      <c r="A9130"/>
      <c r="B9130" s="27"/>
      <c r="C9130" s="27"/>
      <c r="D9130"/>
      <c r="E9130"/>
      <c r="F9130" s="27"/>
      <c r="G9130"/>
      <c r="H9130"/>
      <c r="I9130"/>
      <c r="X9130"/>
      <c r="Y9130"/>
      <c r="Z9130"/>
    </row>
    <row r="9131" spans="1:26" x14ac:dyDescent="0.2">
      <c r="A9131"/>
      <c r="B9131" s="27"/>
      <c r="C9131" s="27"/>
      <c r="D9131"/>
      <c r="E9131"/>
      <c r="F9131" s="27"/>
      <c r="G9131"/>
      <c r="H9131"/>
      <c r="I9131"/>
      <c r="X9131"/>
      <c r="Y9131"/>
      <c r="Z9131"/>
    </row>
    <row r="9132" spans="1:26" x14ac:dyDescent="0.2">
      <c r="A9132"/>
      <c r="B9132" s="27"/>
      <c r="C9132" s="27"/>
      <c r="D9132"/>
      <c r="E9132"/>
      <c r="F9132" s="27"/>
      <c r="G9132"/>
      <c r="H9132"/>
      <c r="I9132"/>
      <c r="X9132"/>
      <c r="Y9132"/>
      <c r="Z9132"/>
    </row>
    <row r="9133" spans="1:26" x14ac:dyDescent="0.2">
      <c r="A9133"/>
      <c r="B9133" s="27"/>
      <c r="C9133" s="27"/>
      <c r="D9133"/>
      <c r="E9133"/>
      <c r="F9133" s="27"/>
      <c r="G9133"/>
      <c r="H9133"/>
      <c r="I9133"/>
      <c r="X9133"/>
      <c r="Y9133"/>
      <c r="Z9133"/>
    </row>
    <row r="9134" spans="1:26" x14ac:dyDescent="0.2">
      <c r="A9134"/>
      <c r="B9134" s="27"/>
      <c r="C9134" s="27"/>
      <c r="D9134"/>
      <c r="E9134"/>
      <c r="F9134" s="27"/>
      <c r="G9134"/>
      <c r="H9134"/>
      <c r="I9134"/>
      <c r="X9134"/>
      <c r="Y9134"/>
      <c r="Z9134"/>
    </row>
    <row r="9135" spans="1:26" x14ac:dyDescent="0.2">
      <c r="A9135"/>
      <c r="B9135" s="27"/>
      <c r="C9135" s="27"/>
      <c r="D9135"/>
      <c r="E9135"/>
      <c r="F9135" s="27"/>
      <c r="G9135"/>
      <c r="H9135"/>
      <c r="I9135"/>
      <c r="X9135"/>
      <c r="Y9135"/>
      <c r="Z9135"/>
    </row>
    <row r="9136" spans="1:26" x14ac:dyDescent="0.2">
      <c r="A9136"/>
      <c r="B9136" s="27"/>
      <c r="C9136" s="27"/>
      <c r="D9136"/>
      <c r="E9136"/>
      <c r="F9136" s="27"/>
      <c r="G9136"/>
      <c r="H9136"/>
      <c r="I9136"/>
      <c r="X9136"/>
      <c r="Y9136"/>
      <c r="Z9136"/>
    </row>
    <row r="9137" spans="1:26" x14ac:dyDescent="0.2">
      <c r="A9137"/>
      <c r="B9137" s="27"/>
      <c r="C9137" s="27"/>
      <c r="D9137"/>
      <c r="E9137"/>
      <c r="F9137" s="27"/>
      <c r="G9137"/>
      <c r="H9137"/>
      <c r="I9137"/>
      <c r="X9137"/>
      <c r="Y9137"/>
      <c r="Z9137"/>
    </row>
    <row r="9138" spans="1:26" x14ac:dyDescent="0.2">
      <c r="A9138"/>
      <c r="B9138" s="27"/>
      <c r="C9138" s="27"/>
      <c r="D9138"/>
      <c r="E9138"/>
      <c r="F9138" s="27"/>
      <c r="G9138"/>
      <c r="H9138"/>
      <c r="I9138"/>
      <c r="X9138"/>
      <c r="Y9138"/>
      <c r="Z9138"/>
    </row>
    <row r="9139" spans="1:26" x14ac:dyDescent="0.2">
      <c r="A9139"/>
      <c r="B9139" s="27"/>
      <c r="C9139" s="27"/>
      <c r="D9139"/>
      <c r="E9139"/>
      <c r="F9139" s="27"/>
      <c r="G9139"/>
      <c r="H9139"/>
      <c r="I9139"/>
      <c r="X9139"/>
      <c r="Y9139"/>
      <c r="Z9139"/>
    </row>
    <row r="9140" spans="1:26" x14ac:dyDescent="0.2">
      <c r="A9140"/>
      <c r="B9140" s="27"/>
      <c r="C9140" s="27"/>
      <c r="D9140"/>
      <c r="E9140"/>
      <c r="F9140" s="27"/>
      <c r="G9140"/>
      <c r="H9140"/>
      <c r="I9140"/>
      <c r="X9140"/>
      <c r="Y9140"/>
      <c r="Z9140"/>
    </row>
    <row r="9141" spans="1:26" x14ac:dyDescent="0.2">
      <c r="A9141"/>
      <c r="B9141" s="27"/>
      <c r="C9141" s="27"/>
      <c r="D9141"/>
      <c r="E9141"/>
      <c r="F9141" s="27"/>
      <c r="G9141"/>
      <c r="H9141"/>
      <c r="I9141"/>
      <c r="X9141"/>
      <c r="Y9141"/>
      <c r="Z9141"/>
    </row>
    <row r="9142" spans="1:26" x14ac:dyDescent="0.2">
      <c r="A9142"/>
      <c r="B9142" s="27"/>
      <c r="C9142" s="27"/>
      <c r="D9142"/>
      <c r="E9142"/>
      <c r="F9142" s="27"/>
      <c r="G9142"/>
      <c r="H9142"/>
      <c r="I9142"/>
      <c r="X9142"/>
      <c r="Y9142"/>
      <c r="Z9142"/>
    </row>
    <row r="9143" spans="1:26" x14ac:dyDescent="0.2">
      <c r="A9143"/>
      <c r="B9143" s="27"/>
      <c r="C9143" s="27"/>
      <c r="D9143"/>
      <c r="E9143"/>
      <c r="F9143" s="27"/>
      <c r="G9143"/>
      <c r="H9143"/>
      <c r="I9143"/>
      <c r="X9143"/>
      <c r="Y9143"/>
      <c r="Z9143"/>
    </row>
    <row r="9144" spans="1:26" x14ac:dyDescent="0.2">
      <c r="A9144"/>
      <c r="B9144" s="27"/>
      <c r="C9144" s="27"/>
      <c r="D9144"/>
      <c r="E9144"/>
      <c r="F9144" s="27"/>
      <c r="G9144"/>
      <c r="H9144"/>
      <c r="I9144"/>
      <c r="X9144"/>
      <c r="Y9144"/>
      <c r="Z9144"/>
    </row>
    <row r="9145" spans="1:26" x14ac:dyDescent="0.2">
      <c r="A9145"/>
      <c r="B9145" s="27"/>
      <c r="C9145" s="27"/>
      <c r="D9145"/>
      <c r="E9145"/>
      <c r="F9145" s="27"/>
      <c r="G9145"/>
      <c r="H9145"/>
      <c r="I9145"/>
      <c r="X9145"/>
      <c r="Y9145"/>
      <c r="Z9145"/>
    </row>
    <row r="9146" spans="1:26" x14ac:dyDescent="0.2">
      <c r="A9146"/>
      <c r="B9146" s="27"/>
      <c r="C9146" s="27"/>
      <c r="D9146"/>
      <c r="E9146"/>
      <c r="F9146" s="27"/>
      <c r="G9146"/>
      <c r="H9146"/>
      <c r="I9146"/>
      <c r="X9146"/>
      <c r="Y9146"/>
      <c r="Z9146"/>
    </row>
    <row r="9147" spans="1:26" x14ac:dyDescent="0.2">
      <c r="A9147"/>
      <c r="B9147" s="27"/>
      <c r="C9147" s="27"/>
      <c r="D9147"/>
      <c r="E9147"/>
      <c r="F9147" s="27"/>
      <c r="G9147"/>
      <c r="H9147"/>
      <c r="I9147"/>
      <c r="X9147"/>
      <c r="Y9147"/>
      <c r="Z9147"/>
    </row>
    <row r="9148" spans="1:26" x14ac:dyDescent="0.2">
      <c r="A9148"/>
      <c r="B9148" s="27"/>
      <c r="C9148" s="27"/>
      <c r="D9148"/>
      <c r="E9148"/>
      <c r="F9148" s="27"/>
      <c r="G9148"/>
      <c r="H9148"/>
      <c r="I9148"/>
      <c r="X9148"/>
      <c r="Y9148"/>
      <c r="Z9148"/>
    </row>
    <row r="9149" spans="1:26" x14ac:dyDescent="0.2">
      <c r="A9149"/>
      <c r="B9149" s="27"/>
      <c r="C9149" s="27"/>
      <c r="D9149"/>
      <c r="E9149"/>
      <c r="F9149" s="27"/>
      <c r="G9149"/>
      <c r="H9149"/>
      <c r="I9149"/>
      <c r="X9149"/>
      <c r="Y9149"/>
      <c r="Z9149"/>
    </row>
    <row r="9150" spans="1:26" x14ac:dyDescent="0.2">
      <c r="A9150"/>
      <c r="B9150" s="27"/>
      <c r="C9150" s="27"/>
      <c r="D9150"/>
      <c r="E9150"/>
      <c r="F9150" s="27"/>
      <c r="G9150"/>
      <c r="H9150"/>
      <c r="I9150"/>
      <c r="X9150"/>
      <c r="Y9150"/>
      <c r="Z9150"/>
    </row>
    <row r="9151" spans="1:26" x14ac:dyDescent="0.2">
      <c r="A9151"/>
      <c r="B9151" s="27"/>
      <c r="C9151" s="27"/>
      <c r="D9151"/>
      <c r="E9151"/>
      <c r="F9151" s="27"/>
      <c r="G9151"/>
      <c r="H9151"/>
      <c r="I9151"/>
      <c r="X9151"/>
      <c r="Y9151"/>
      <c r="Z9151"/>
    </row>
    <row r="9152" spans="1:26" x14ac:dyDescent="0.2">
      <c r="A9152"/>
      <c r="B9152" s="27"/>
      <c r="C9152" s="27"/>
      <c r="D9152"/>
      <c r="E9152"/>
      <c r="F9152" s="27"/>
      <c r="G9152"/>
      <c r="H9152"/>
      <c r="I9152"/>
      <c r="X9152"/>
      <c r="Y9152"/>
      <c r="Z9152"/>
    </row>
    <row r="9153" spans="1:26" x14ac:dyDescent="0.2">
      <c r="A9153"/>
      <c r="B9153" s="27"/>
      <c r="C9153" s="27"/>
      <c r="D9153"/>
      <c r="E9153"/>
      <c r="F9153" s="27"/>
      <c r="G9153"/>
      <c r="H9153"/>
      <c r="I9153"/>
      <c r="X9153"/>
      <c r="Y9153"/>
      <c r="Z9153"/>
    </row>
    <row r="9154" spans="1:26" x14ac:dyDescent="0.2">
      <c r="A9154"/>
      <c r="B9154" s="27"/>
      <c r="C9154" s="27"/>
      <c r="D9154"/>
      <c r="E9154"/>
      <c r="F9154" s="27"/>
      <c r="G9154"/>
      <c r="H9154"/>
      <c r="I9154"/>
      <c r="X9154"/>
      <c r="Y9154"/>
      <c r="Z9154"/>
    </row>
    <row r="9155" spans="1:26" x14ac:dyDescent="0.2">
      <c r="A9155"/>
      <c r="B9155" s="27"/>
      <c r="C9155" s="27"/>
      <c r="D9155"/>
      <c r="E9155"/>
      <c r="F9155" s="27"/>
      <c r="G9155"/>
      <c r="H9155"/>
      <c r="I9155"/>
      <c r="X9155"/>
      <c r="Y9155"/>
      <c r="Z9155"/>
    </row>
    <row r="9156" spans="1:26" x14ac:dyDescent="0.2">
      <c r="A9156"/>
      <c r="B9156" s="27"/>
      <c r="C9156" s="27"/>
      <c r="D9156"/>
      <c r="E9156"/>
      <c r="F9156" s="27"/>
      <c r="G9156"/>
      <c r="H9156"/>
      <c r="I9156"/>
      <c r="X9156"/>
      <c r="Y9156"/>
      <c r="Z9156"/>
    </row>
    <row r="9157" spans="1:26" x14ac:dyDescent="0.2">
      <c r="A9157"/>
      <c r="B9157" s="27"/>
      <c r="C9157" s="27"/>
      <c r="D9157"/>
      <c r="E9157"/>
      <c r="F9157" s="27"/>
      <c r="G9157"/>
      <c r="H9157"/>
      <c r="I9157"/>
      <c r="X9157"/>
      <c r="Y9157"/>
      <c r="Z9157"/>
    </row>
    <row r="9158" spans="1:26" x14ac:dyDescent="0.2">
      <c r="A9158"/>
      <c r="B9158" s="27"/>
      <c r="C9158" s="27"/>
      <c r="D9158"/>
      <c r="E9158"/>
      <c r="F9158" s="27"/>
      <c r="G9158"/>
      <c r="H9158"/>
      <c r="I9158"/>
      <c r="X9158"/>
      <c r="Y9158"/>
      <c r="Z9158"/>
    </row>
    <row r="9159" spans="1:26" x14ac:dyDescent="0.2">
      <c r="A9159"/>
      <c r="B9159" s="27"/>
      <c r="C9159" s="27"/>
      <c r="D9159"/>
      <c r="E9159"/>
      <c r="F9159" s="27"/>
      <c r="G9159"/>
      <c r="H9159"/>
      <c r="I9159"/>
      <c r="X9159"/>
      <c r="Y9159"/>
      <c r="Z9159"/>
    </row>
    <row r="9160" spans="1:26" x14ac:dyDescent="0.2">
      <c r="A9160"/>
      <c r="B9160" s="27"/>
      <c r="C9160" s="27"/>
      <c r="D9160"/>
      <c r="E9160"/>
      <c r="F9160" s="27"/>
      <c r="G9160"/>
      <c r="H9160"/>
      <c r="I9160"/>
      <c r="X9160"/>
      <c r="Y9160"/>
      <c r="Z9160"/>
    </row>
    <row r="9161" spans="1:26" x14ac:dyDescent="0.2">
      <c r="A9161"/>
      <c r="B9161" s="27"/>
      <c r="C9161" s="27"/>
      <c r="D9161"/>
      <c r="E9161"/>
      <c r="F9161" s="27"/>
      <c r="G9161"/>
      <c r="H9161"/>
      <c r="I9161"/>
      <c r="X9161"/>
      <c r="Y9161"/>
      <c r="Z9161"/>
    </row>
    <row r="9162" spans="1:26" x14ac:dyDescent="0.2">
      <c r="A9162"/>
      <c r="B9162" s="27"/>
      <c r="C9162" s="27"/>
      <c r="D9162"/>
      <c r="E9162"/>
      <c r="F9162" s="27"/>
      <c r="G9162"/>
      <c r="H9162"/>
      <c r="I9162"/>
      <c r="X9162"/>
      <c r="Y9162"/>
      <c r="Z9162"/>
    </row>
    <row r="9163" spans="1:26" x14ac:dyDescent="0.2">
      <c r="A9163"/>
      <c r="B9163" s="27"/>
      <c r="C9163" s="27"/>
      <c r="D9163"/>
      <c r="E9163"/>
      <c r="F9163" s="27"/>
      <c r="G9163"/>
      <c r="H9163"/>
      <c r="I9163"/>
      <c r="X9163"/>
      <c r="Y9163"/>
      <c r="Z9163"/>
    </row>
    <row r="9164" spans="1:26" x14ac:dyDescent="0.2">
      <c r="A9164"/>
      <c r="B9164" s="27"/>
      <c r="C9164" s="27"/>
      <c r="D9164"/>
      <c r="E9164"/>
      <c r="F9164" s="27"/>
      <c r="G9164"/>
      <c r="H9164"/>
      <c r="I9164"/>
      <c r="X9164"/>
      <c r="Y9164"/>
      <c r="Z9164"/>
    </row>
    <row r="9165" spans="1:26" x14ac:dyDescent="0.2">
      <c r="A9165"/>
      <c r="B9165" s="27"/>
      <c r="C9165" s="27"/>
      <c r="D9165"/>
      <c r="E9165"/>
      <c r="F9165" s="27"/>
      <c r="G9165"/>
      <c r="H9165"/>
      <c r="I9165"/>
      <c r="X9165"/>
      <c r="Y9165"/>
      <c r="Z9165"/>
    </row>
    <row r="9166" spans="1:26" x14ac:dyDescent="0.2">
      <c r="A9166"/>
      <c r="B9166" s="27"/>
      <c r="C9166" s="27"/>
      <c r="D9166"/>
      <c r="E9166"/>
      <c r="F9166" s="27"/>
      <c r="G9166"/>
      <c r="H9166"/>
      <c r="I9166"/>
      <c r="X9166"/>
      <c r="Y9166"/>
      <c r="Z9166"/>
    </row>
    <row r="9167" spans="1:26" x14ac:dyDescent="0.2">
      <c r="A9167"/>
      <c r="B9167" s="27"/>
      <c r="C9167" s="27"/>
      <c r="D9167"/>
      <c r="E9167"/>
      <c r="F9167" s="27"/>
      <c r="G9167"/>
      <c r="H9167"/>
      <c r="I9167"/>
      <c r="X9167"/>
      <c r="Y9167"/>
      <c r="Z9167"/>
    </row>
    <row r="9168" spans="1:26" x14ac:dyDescent="0.2">
      <c r="A9168"/>
      <c r="B9168" s="27"/>
      <c r="C9168" s="27"/>
      <c r="D9168"/>
      <c r="E9168"/>
      <c r="F9168" s="27"/>
      <c r="G9168"/>
      <c r="H9168"/>
      <c r="I9168"/>
      <c r="X9168"/>
      <c r="Y9168"/>
      <c r="Z9168"/>
    </row>
    <row r="9169" spans="1:26" x14ac:dyDescent="0.2">
      <c r="A9169"/>
      <c r="B9169" s="27"/>
      <c r="C9169" s="27"/>
      <c r="D9169"/>
      <c r="E9169"/>
      <c r="F9169" s="27"/>
      <c r="G9169"/>
      <c r="H9169"/>
      <c r="I9169"/>
      <c r="X9169"/>
      <c r="Y9169"/>
      <c r="Z9169"/>
    </row>
    <row r="9170" spans="1:26" x14ac:dyDescent="0.2">
      <c r="A9170"/>
      <c r="B9170" s="27"/>
      <c r="C9170" s="27"/>
      <c r="D9170"/>
      <c r="E9170"/>
      <c r="F9170" s="27"/>
      <c r="G9170"/>
      <c r="H9170"/>
      <c r="I9170"/>
      <c r="X9170"/>
      <c r="Y9170"/>
      <c r="Z9170"/>
    </row>
    <row r="9171" spans="1:26" x14ac:dyDescent="0.2">
      <c r="A9171"/>
      <c r="B9171" s="27"/>
      <c r="C9171" s="27"/>
      <c r="D9171"/>
      <c r="E9171"/>
      <c r="F9171" s="27"/>
      <c r="G9171"/>
      <c r="H9171"/>
      <c r="I9171"/>
      <c r="X9171"/>
      <c r="Y9171"/>
      <c r="Z9171"/>
    </row>
    <row r="9172" spans="1:26" x14ac:dyDescent="0.2">
      <c r="A9172"/>
      <c r="B9172" s="27"/>
      <c r="C9172" s="27"/>
      <c r="D9172"/>
      <c r="E9172"/>
      <c r="F9172" s="27"/>
      <c r="G9172"/>
      <c r="H9172"/>
      <c r="I9172"/>
      <c r="X9172"/>
      <c r="Y9172"/>
      <c r="Z9172"/>
    </row>
    <row r="9173" spans="1:26" x14ac:dyDescent="0.2">
      <c r="A9173"/>
      <c r="B9173" s="27"/>
      <c r="C9173" s="27"/>
      <c r="D9173"/>
      <c r="E9173"/>
      <c r="F9173" s="27"/>
      <c r="G9173"/>
      <c r="H9173"/>
      <c r="I9173"/>
      <c r="X9173"/>
      <c r="Y9173"/>
      <c r="Z9173"/>
    </row>
    <row r="9174" spans="1:26" x14ac:dyDescent="0.2">
      <c r="A9174"/>
      <c r="B9174" s="27"/>
      <c r="C9174" s="27"/>
      <c r="D9174"/>
      <c r="E9174"/>
      <c r="F9174" s="27"/>
      <c r="G9174"/>
      <c r="H9174"/>
      <c r="I9174"/>
      <c r="X9174"/>
      <c r="Y9174"/>
      <c r="Z9174"/>
    </row>
    <row r="9175" spans="1:26" x14ac:dyDescent="0.2">
      <c r="A9175"/>
      <c r="B9175" s="27"/>
      <c r="C9175" s="27"/>
      <c r="D9175"/>
      <c r="E9175"/>
      <c r="F9175" s="27"/>
      <c r="G9175"/>
      <c r="H9175"/>
      <c r="I9175"/>
      <c r="X9175"/>
      <c r="Y9175"/>
      <c r="Z9175"/>
    </row>
    <row r="9176" spans="1:26" x14ac:dyDescent="0.2">
      <c r="A9176"/>
      <c r="B9176" s="27"/>
      <c r="C9176" s="27"/>
      <c r="D9176"/>
      <c r="E9176"/>
      <c r="F9176" s="27"/>
      <c r="G9176"/>
      <c r="H9176"/>
      <c r="I9176"/>
      <c r="X9176"/>
      <c r="Y9176"/>
      <c r="Z9176"/>
    </row>
    <row r="9177" spans="1:26" x14ac:dyDescent="0.2">
      <c r="A9177"/>
      <c r="B9177" s="27"/>
      <c r="C9177" s="27"/>
      <c r="D9177"/>
      <c r="E9177"/>
      <c r="F9177" s="27"/>
      <c r="G9177"/>
      <c r="H9177"/>
      <c r="I9177"/>
      <c r="X9177"/>
      <c r="Y9177"/>
      <c r="Z9177"/>
    </row>
    <row r="9178" spans="1:26" x14ac:dyDescent="0.2">
      <c r="A9178"/>
      <c r="B9178" s="27"/>
      <c r="C9178" s="27"/>
      <c r="D9178"/>
      <c r="E9178"/>
      <c r="F9178" s="27"/>
      <c r="G9178"/>
      <c r="H9178"/>
      <c r="I9178"/>
      <c r="X9178"/>
      <c r="Y9178"/>
      <c r="Z9178"/>
    </row>
    <row r="9179" spans="1:26" x14ac:dyDescent="0.2">
      <c r="A9179"/>
      <c r="B9179" s="27"/>
      <c r="C9179" s="27"/>
      <c r="D9179"/>
      <c r="E9179"/>
      <c r="F9179" s="27"/>
      <c r="G9179"/>
      <c r="H9179"/>
      <c r="I9179"/>
      <c r="X9179"/>
      <c r="Y9179"/>
      <c r="Z9179"/>
    </row>
    <row r="9180" spans="1:26" x14ac:dyDescent="0.2">
      <c r="A9180"/>
      <c r="B9180" s="27"/>
      <c r="C9180" s="27"/>
      <c r="D9180"/>
      <c r="E9180"/>
      <c r="F9180" s="27"/>
      <c r="G9180"/>
      <c r="H9180"/>
      <c r="I9180"/>
      <c r="X9180"/>
      <c r="Y9180"/>
      <c r="Z9180"/>
    </row>
    <row r="9181" spans="1:26" x14ac:dyDescent="0.2">
      <c r="A9181"/>
      <c r="B9181" s="27"/>
      <c r="C9181" s="27"/>
      <c r="D9181"/>
      <c r="E9181"/>
      <c r="F9181" s="27"/>
      <c r="G9181"/>
      <c r="H9181"/>
      <c r="I9181"/>
      <c r="X9181"/>
      <c r="Y9181"/>
      <c r="Z9181"/>
    </row>
    <row r="9182" spans="1:26" x14ac:dyDescent="0.2">
      <c r="A9182"/>
      <c r="B9182" s="27"/>
      <c r="C9182" s="27"/>
      <c r="D9182"/>
      <c r="E9182"/>
      <c r="F9182" s="27"/>
      <c r="G9182"/>
      <c r="H9182"/>
      <c r="I9182"/>
      <c r="X9182"/>
      <c r="Y9182"/>
      <c r="Z9182"/>
    </row>
    <row r="9183" spans="1:26" x14ac:dyDescent="0.2">
      <c r="A9183"/>
      <c r="B9183" s="27"/>
      <c r="C9183" s="27"/>
      <c r="D9183"/>
      <c r="E9183"/>
      <c r="F9183" s="27"/>
      <c r="G9183"/>
      <c r="H9183"/>
      <c r="I9183"/>
      <c r="X9183"/>
      <c r="Y9183"/>
      <c r="Z9183"/>
    </row>
    <row r="9184" spans="1:26" x14ac:dyDescent="0.2">
      <c r="A9184"/>
      <c r="B9184" s="27"/>
      <c r="C9184" s="27"/>
      <c r="D9184"/>
      <c r="E9184"/>
      <c r="F9184" s="27"/>
      <c r="G9184"/>
      <c r="H9184"/>
      <c r="I9184"/>
      <c r="X9184"/>
      <c r="Y9184"/>
      <c r="Z9184"/>
    </row>
    <row r="9185" spans="1:26" x14ac:dyDescent="0.2">
      <c r="A9185"/>
      <c r="B9185" s="27"/>
      <c r="C9185" s="27"/>
      <c r="D9185"/>
      <c r="E9185"/>
      <c r="F9185" s="27"/>
      <c r="G9185"/>
      <c r="H9185"/>
      <c r="I9185"/>
      <c r="X9185"/>
      <c r="Y9185"/>
      <c r="Z9185"/>
    </row>
    <row r="9186" spans="1:26" x14ac:dyDescent="0.2">
      <c r="A9186"/>
      <c r="B9186" s="27"/>
      <c r="C9186" s="27"/>
      <c r="D9186"/>
      <c r="E9186"/>
      <c r="F9186" s="27"/>
      <c r="G9186"/>
      <c r="H9186"/>
      <c r="I9186"/>
      <c r="X9186"/>
      <c r="Y9186"/>
      <c r="Z9186"/>
    </row>
    <row r="9187" spans="1:26" x14ac:dyDescent="0.2">
      <c r="A9187"/>
      <c r="B9187" s="27"/>
      <c r="C9187" s="27"/>
      <c r="D9187"/>
      <c r="E9187"/>
      <c r="F9187" s="27"/>
      <c r="G9187"/>
      <c r="H9187"/>
      <c r="I9187"/>
      <c r="X9187"/>
      <c r="Y9187"/>
      <c r="Z9187"/>
    </row>
    <row r="9188" spans="1:26" x14ac:dyDescent="0.2">
      <c r="A9188"/>
      <c r="B9188" s="27"/>
      <c r="C9188" s="27"/>
      <c r="D9188"/>
      <c r="E9188"/>
      <c r="F9188" s="27"/>
      <c r="G9188"/>
      <c r="H9188"/>
      <c r="I9188"/>
      <c r="X9188"/>
      <c r="Y9188"/>
      <c r="Z9188"/>
    </row>
    <row r="9189" spans="1:26" x14ac:dyDescent="0.2">
      <c r="A9189"/>
      <c r="B9189" s="27"/>
      <c r="C9189" s="27"/>
      <c r="D9189"/>
      <c r="E9189"/>
      <c r="F9189" s="27"/>
      <c r="G9189"/>
      <c r="H9189"/>
      <c r="I9189"/>
      <c r="X9189"/>
      <c r="Y9189"/>
      <c r="Z9189"/>
    </row>
    <row r="9190" spans="1:26" x14ac:dyDescent="0.2">
      <c r="A9190"/>
      <c r="B9190" s="27"/>
      <c r="C9190" s="27"/>
      <c r="D9190"/>
      <c r="E9190"/>
      <c r="F9190" s="27"/>
      <c r="G9190"/>
      <c r="H9190"/>
      <c r="I9190"/>
      <c r="X9190"/>
      <c r="Y9190"/>
      <c r="Z9190"/>
    </row>
    <row r="9191" spans="1:26" x14ac:dyDescent="0.2">
      <c r="A9191"/>
      <c r="B9191" s="27"/>
      <c r="C9191" s="27"/>
      <c r="D9191"/>
      <c r="E9191"/>
      <c r="F9191" s="27"/>
      <c r="G9191"/>
      <c r="H9191"/>
      <c r="I9191"/>
      <c r="X9191"/>
      <c r="Y9191"/>
      <c r="Z9191"/>
    </row>
    <row r="9192" spans="1:26" x14ac:dyDescent="0.2">
      <c r="A9192"/>
      <c r="B9192" s="27"/>
      <c r="C9192" s="27"/>
      <c r="D9192"/>
      <c r="E9192"/>
      <c r="F9192" s="27"/>
      <c r="G9192"/>
      <c r="H9192"/>
      <c r="I9192"/>
      <c r="X9192"/>
      <c r="Y9192"/>
      <c r="Z9192"/>
    </row>
    <row r="9193" spans="1:26" x14ac:dyDescent="0.2">
      <c r="A9193"/>
      <c r="B9193" s="27"/>
      <c r="C9193" s="27"/>
      <c r="D9193"/>
      <c r="E9193"/>
      <c r="F9193" s="27"/>
      <c r="G9193"/>
      <c r="H9193"/>
      <c r="I9193"/>
      <c r="X9193"/>
      <c r="Y9193"/>
      <c r="Z9193"/>
    </row>
    <row r="9194" spans="1:26" x14ac:dyDescent="0.2">
      <c r="A9194"/>
      <c r="B9194" s="27"/>
      <c r="C9194" s="27"/>
      <c r="D9194"/>
      <c r="E9194"/>
      <c r="F9194" s="27"/>
      <c r="G9194"/>
      <c r="H9194"/>
      <c r="I9194"/>
      <c r="X9194"/>
      <c r="Y9194"/>
      <c r="Z9194"/>
    </row>
    <row r="9195" spans="1:26" x14ac:dyDescent="0.2">
      <c r="A9195"/>
      <c r="B9195" s="27"/>
      <c r="C9195" s="27"/>
      <c r="D9195"/>
      <c r="E9195"/>
      <c r="F9195" s="27"/>
      <c r="G9195"/>
      <c r="H9195"/>
      <c r="I9195"/>
      <c r="X9195"/>
      <c r="Y9195"/>
      <c r="Z9195"/>
    </row>
    <row r="9196" spans="1:26" x14ac:dyDescent="0.2">
      <c r="A9196"/>
      <c r="B9196" s="27"/>
      <c r="C9196" s="27"/>
      <c r="D9196"/>
      <c r="E9196"/>
      <c r="F9196" s="27"/>
      <c r="G9196"/>
      <c r="H9196"/>
      <c r="I9196"/>
      <c r="X9196"/>
      <c r="Y9196"/>
      <c r="Z9196"/>
    </row>
    <row r="9197" spans="1:26" x14ac:dyDescent="0.2">
      <c r="A9197"/>
      <c r="B9197" s="27"/>
      <c r="C9197" s="27"/>
      <c r="D9197"/>
      <c r="E9197"/>
      <c r="F9197" s="27"/>
      <c r="G9197"/>
      <c r="H9197"/>
      <c r="I9197"/>
      <c r="X9197"/>
      <c r="Y9197"/>
      <c r="Z9197"/>
    </row>
    <row r="9198" spans="1:26" x14ac:dyDescent="0.2">
      <c r="A9198"/>
      <c r="B9198" s="27"/>
      <c r="C9198" s="27"/>
      <c r="D9198"/>
      <c r="E9198"/>
      <c r="F9198" s="27"/>
      <c r="G9198"/>
      <c r="H9198"/>
      <c r="I9198"/>
      <c r="X9198"/>
      <c r="Y9198"/>
      <c r="Z9198"/>
    </row>
    <row r="9199" spans="1:26" x14ac:dyDescent="0.2">
      <c r="A9199"/>
      <c r="B9199" s="27"/>
      <c r="C9199" s="27"/>
      <c r="D9199"/>
      <c r="E9199"/>
      <c r="F9199" s="27"/>
      <c r="G9199"/>
      <c r="H9199"/>
      <c r="I9199"/>
      <c r="X9199"/>
      <c r="Y9199"/>
      <c r="Z9199"/>
    </row>
    <row r="9200" spans="1:26" x14ac:dyDescent="0.2">
      <c r="A9200"/>
      <c r="B9200" s="27"/>
      <c r="C9200" s="27"/>
      <c r="D9200"/>
      <c r="E9200"/>
      <c r="F9200" s="27"/>
      <c r="G9200"/>
      <c r="H9200"/>
      <c r="I9200"/>
      <c r="X9200"/>
      <c r="Y9200"/>
      <c r="Z9200"/>
    </row>
    <row r="9201" spans="1:26" x14ac:dyDescent="0.2">
      <c r="A9201"/>
      <c r="B9201" s="27"/>
      <c r="C9201" s="27"/>
      <c r="D9201"/>
      <c r="E9201"/>
      <c r="F9201" s="27"/>
      <c r="G9201"/>
      <c r="H9201"/>
      <c r="I9201"/>
      <c r="X9201"/>
      <c r="Y9201"/>
      <c r="Z9201"/>
    </row>
    <row r="9202" spans="1:26" x14ac:dyDescent="0.2">
      <c r="A9202"/>
      <c r="B9202" s="27"/>
      <c r="C9202" s="27"/>
      <c r="D9202"/>
      <c r="E9202"/>
      <c r="F9202" s="27"/>
      <c r="G9202"/>
      <c r="H9202"/>
      <c r="I9202"/>
      <c r="X9202"/>
      <c r="Y9202"/>
      <c r="Z9202"/>
    </row>
    <row r="9203" spans="1:26" x14ac:dyDescent="0.2">
      <c r="A9203"/>
      <c r="B9203" s="27"/>
      <c r="C9203" s="27"/>
      <c r="D9203"/>
      <c r="E9203"/>
      <c r="F9203" s="27"/>
      <c r="G9203"/>
      <c r="H9203"/>
      <c r="I9203"/>
      <c r="X9203"/>
      <c r="Y9203"/>
      <c r="Z9203"/>
    </row>
    <row r="9204" spans="1:26" x14ac:dyDescent="0.2">
      <c r="A9204"/>
      <c r="B9204" s="27"/>
      <c r="C9204" s="27"/>
      <c r="D9204"/>
      <c r="E9204"/>
      <c r="F9204" s="27"/>
      <c r="G9204"/>
      <c r="H9204"/>
      <c r="I9204"/>
      <c r="X9204"/>
      <c r="Y9204"/>
      <c r="Z9204"/>
    </row>
    <row r="9205" spans="1:26" x14ac:dyDescent="0.2">
      <c r="A9205"/>
      <c r="B9205" s="27"/>
      <c r="C9205" s="27"/>
      <c r="D9205"/>
      <c r="E9205"/>
      <c r="F9205" s="27"/>
      <c r="G9205"/>
      <c r="H9205"/>
      <c r="I9205"/>
      <c r="X9205"/>
      <c r="Y9205"/>
      <c r="Z9205"/>
    </row>
    <row r="9206" spans="1:26" x14ac:dyDescent="0.2">
      <c r="A9206"/>
      <c r="B9206" s="27"/>
      <c r="C9206" s="27"/>
      <c r="D9206"/>
      <c r="E9206"/>
      <c r="F9206" s="27"/>
      <c r="G9206"/>
      <c r="H9206"/>
      <c r="I9206"/>
      <c r="X9206"/>
      <c r="Y9206"/>
      <c r="Z9206"/>
    </row>
    <row r="9207" spans="1:26" x14ac:dyDescent="0.2">
      <c r="A9207"/>
      <c r="B9207" s="27"/>
      <c r="C9207" s="27"/>
      <c r="D9207"/>
      <c r="E9207"/>
      <c r="F9207" s="27"/>
      <c r="G9207"/>
      <c r="H9207"/>
      <c r="I9207"/>
      <c r="X9207"/>
      <c r="Y9207"/>
      <c r="Z9207"/>
    </row>
    <row r="9208" spans="1:26" x14ac:dyDescent="0.2">
      <c r="A9208"/>
      <c r="B9208" s="27"/>
      <c r="C9208" s="27"/>
      <c r="D9208"/>
      <c r="E9208"/>
      <c r="F9208" s="27"/>
      <c r="G9208"/>
      <c r="H9208"/>
      <c r="I9208"/>
      <c r="X9208"/>
      <c r="Y9208"/>
      <c r="Z9208"/>
    </row>
    <row r="9209" spans="1:26" x14ac:dyDescent="0.2">
      <c r="A9209"/>
      <c r="B9209" s="27"/>
      <c r="C9209" s="27"/>
      <c r="D9209"/>
      <c r="E9209"/>
      <c r="F9209" s="27"/>
      <c r="G9209"/>
      <c r="H9209"/>
      <c r="I9209"/>
      <c r="X9209"/>
      <c r="Y9209"/>
      <c r="Z9209"/>
    </row>
    <row r="9210" spans="1:26" x14ac:dyDescent="0.2">
      <c r="A9210"/>
      <c r="B9210" s="27"/>
      <c r="C9210" s="27"/>
      <c r="D9210"/>
      <c r="E9210"/>
      <c r="F9210" s="27"/>
      <c r="G9210"/>
      <c r="H9210"/>
      <c r="I9210"/>
      <c r="X9210"/>
      <c r="Y9210"/>
      <c r="Z9210"/>
    </row>
    <row r="9211" spans="1:26" x14ac:dyDescent="0.2">
      <c r="A9211"/>
      <c r="B9211" s="27"/>
      <c r="C9211" s="27"/>
      <c r="D9211"/>
      <c r="E9211"/>
      <c r="F9211" s="27"/>
      <c r="G9211"/>
      <c r="H9211"/>
      <c r="I9211"/>
      <c r="X9211"/>
      <c r="Y9211"/>
      <c r="Z9211"/>
    </row>
    <row r="9212" spans="1:26" x14ac:dyDescent="0.2">
      <c r="A9212"/>
      <c r="B9212" s="27"/>
      <c r="C9212" s="27"/>
      <c r="D9212"/>
      <c r="E9212"/>
      <c r="F9212" s="27"/>
      <c r="G9212"/>
      <c r="H9212"/>
      <c r="I9212"/>
      <c r="X9212"/>
      <c r="Y9212"/>
      <c r="Z9212"/>
    </row>
    <row r="9213" spans="1:26" x14ac:dyDescent="0.2">
      <c r="A9213"/>
      <c r="B9213" s="27"/>
      <c r="C9213" s="27"/>
      <c r="D9213"/>
      <c r="E9213"/>
      <c r="F9213" s="27"/>
      <c r="G9213"/>
      <c r="H9213"/>
      <c r="I9213"/>
      <c r="X9213"/>
      <c r="Y9213"/>
      <c r="Z9213"/>
    </row>
    <row r="9214" spans="1:26" x14ac:dyDescent="0.2">
      <c r="A9214"/>
      <c r="B9214" s="27"/>
      <c r="C9214" s="27"/>
      <c r="D9214"/>
      <c r="E9214"/>
      <c r="F9214" s="27"/>
      <c r="G9214"/>
      <c r="H9214"/>
      <c r="I9214"/>
      <c r="X9214"/>
      <c r="Y9214"/>
      <c r="Z9214"/>
    </row>
    <row r="9215" spans="1:26" x14ac:dyDescent="0.2">
      <c r="A9215"/>
      <c r="B9215" s="27"/>
      <c r="C9215" s="27"/>
      <c r="D9215"/>
      <c r="E9215"/>
      <c r="F9215" s="27"/>
      <c r="G9215"/>
      <c r="H9215"/>
      <c r="I9215"/>
      <c r="X9215"/>
      <c r="Y9215"/>
      <c r="Z9215"/>
    </row>
    <row r="9216" spans="1:26" x14ac:dyDescent="0.2">
      <c r="A9216"/>
      <c r="B9216" s="27"/>
      <c r="C9216" s="27"/>
      <c r="D9216"/>
      <c r="E9216"/>
      <c r="F9216" s="27"/>
      <c r="G9216"/>
      <c r="H9216"/>
      <c r="I9216"/>
      <c r="X9216"/>
      <c r="Y9216"/>
      <c r="Z9216"/>
    </row>
    <row r="9217" spans="1:26" x14ac:dyDescent="0.2">
      <c r="A9217"/>
      <c r="B9217" s="27"/>
      <c r="C9217" s="27"/>
      <c r="D9217"/>
      <c r="E9217"/>
      <c r="F9217" s="27"/>
      <c r="G9217"/>
      <c r="H9217"/>
      <c r="I9217"/>
      <c r="X9217"/>
      <c r="Y9217"/>
      <c r="Z9217"/>
    </row>
    <row r="9218" spans="1:26" x14ac:dyDescent="0.2">
      <c r="A9218"/>
      <c r="B9218" s="27"/>
      <c r="C9218" s="27"/>
      <c r="D9218"/>
      <c r="E9218"/>
      <c r="F9218" s="27"/>
      <c r="G9218"/>
      <c r="H9218"/>
      <c r="I9218"/>
      <c r="X9218"/>
      <c r="Y9218"/>
      <c r="Z9218"/>
    </row>
    <row r="9219" spans="1:26" x14ac:dyDescent="0.2">
      <c r="A9219"/>
      <c r="B9219" s="27"/>
      <c r="C9219" s="27"/>
      <c r="D9219"/>
      <c r="E9219"/>
      <c r="F9219" s="27"/>
      <c r="G9219"/>
      <c r="H9219"/>
      <c r="I9219"/>
      <c r="X9219"/>
      <c r="Y9219"/>
      <c r="Z9219"/>
    </row>
    <row r="9220" spans="1:26" x14ac:dyDescent="0.2">
      <c r="A9220"/>
      <c r="B9220" s="27"/>
      <c r="C9220" s="27"/>
      <c r="D9220"/>
      <c r="E9220"/>
      <c r="F9220" s="27"/>
      <c r="G9220"/>
      <c r="H9220"/>
      <c r="I9220"/>
      <c r="X9220"/>
      <c r="Y9220"/>
      <c r="Z9220"/>
    </row>
    <row r="9221" spans="1:26" x14ac:dyDescent="0.2">
      <c r="A9221"/>
      <c r="B9221" s="27"/>
      <c r="C9221" s="27"/>
      <c r="D9221"/>
      <c r="E9221"/>
      <c r="F9221" s="27"/>
      <c r="G9221"/>
      <c r="H9221"/>
      <c r="I9221"/>
      <c r="X9221"/>
      <c r="Y9221"/>
      <c r="Z9221"/>
    </row>
    <row r="9222" spans="1:26" x14ac:dyDescent="0.2">
      <c r="A9222"/>
      <c r="B9222" s="27"/>
      <c r="C9222" s="27"/>
      <c r="D9222"/>
      <c r="E9222"/>
      <c r="F9222" s="27"/>
      <c r="G9222"/>
      <c r="H9222"/>
      <c r="I9222"/>
      <c r="X9222"/>
      <c r="Y9222"/>
      <c r="Z9222"/>
    </row>
    <row r="9223" spans="1:26" x14ac:dyDescent="0.2">
      <c r="A9223"/>
      <c r="B9223" s="27"/>
      <c r="C9223" s="27"/>
      <c r="D9223"/>
      <c r="E9223"/>
      <c r="F9223" s="27"/>
      <c r="G9223"/>
      <c r="H9223"/>
      <c r="I9223"/>
      <c r="X9223"/>
      <c r="Y9223"/>
      <c r="Z9223"/>
    </row>
    <row r="9224" spans="1:26" x14ac:dyDescent="0.2">
      <c r="A9224"/>
      <c r="B9224" s="27"/>
      <c r="C9224" s="27"/>
      <c r="D9224"/>
      <c r="E9224"/>
      <c r="F9224" s="27"/>
      <c r="G9224"/>
      <c r="H9224"/>
      <c r="I9224"/>
      <c r="X9224"/>
      <c r="Y9224"/>
      <c r="Z9224"/>
    </row>
    <row r="9225" spans="1:26" x14ac:dyDescent="0.2">
      <c r="A9225"/>
      <c r="B9225" s="27"/>
      <c r="C9225" s="27"/>
      <c r="D9225"/>
      <c r="E9225"/>
      <c r="F9225" s="27"/>
      <c r="G9225"/>
      <c r="H9225"/>
      <c r="I9225"/>
      <c r="X9225"/>
      <c r="Y9225"/>
      <c r="Z9225"/>
    </row>
    <row r="9226" spans="1:26" x14ac:dyDescent="0.2">
      <c r="A9226"/>
      <c r="B9226" s="27"/>
      <c r="C9226" s="27"/>
      <c r="D9226"/>
      <c r="E9226"/>
      <c r="F9226" s="27"/>
      <c r="G9226"/>
      <c r="H9226"/>
      <c r="I9226"/>
      <c r="X9226"/>
      <c r="Y9226"/>
      <c r="Z9226"/>
    </row>
    <row r="9227" spans="1:26" x14ac:dyDescent="0.2">
      <c r="A9227"/>
      <c r="B9227" s="27"/>
      <c r="C9227" s="27"/>
      <c r="D9227"/>
      <c r="E9227"/>
      <c r="F9227" s="27"/>
      <c r="G9227"/>
      <c r="H9227"/>
      <c r="I9227"/>
      <c r="X9227"/>
      <c r="Y9227"/>
      <c r="Z9227"/>
    </row>
    <row r="9228" spans="1:26" x14ac:dyDescent="0.2">
      <c r="A9228"/>
      <c r="B9228" s="27"/>
      <c r="C9228" s="27"/>
      <c r="D9228"/>
      <c r="E9228"/>
      <c r="F9228" s="27"/>
      <c r="G9228"/>
      <c r="H9228"/>
      <c r="I9228"/>
      <c r="X9228"/>
      <c r="Y9228"/>
      <c r="Z9228"/>
    </row>
    <row r="9229" spans="1:26" x14ac:dyDescent="0.2">
      <c r="A9229"/>
      <c r="B9229" s="27"/>
      <c r="C9229" s="27"/>
      <c r="D9229"/>
      <c r="E9229"/>
      <c r="F9229" s="27"/>
      <c r="G9229"/>
      <c r="H9229"/>
      <c r="I9229"/>
      <c r="X9229"/>
      <c r="Y9229"/>
      <c r="Z9229"/>
    </row>
    <row r="9230" spans="1:26" x14ac:dyDescent="0.2">
      <c r="A9230"/>
      <c r="B9230" s="27"/>
      <c r="C9230" s="27"/>
      <c r="D9230"/>
      <c r="E9230"/>
      <c r="F9230" s="27"/>
      <c r="G9230"/>
      <c r="H9230"/>
      <c r="I9230"/>
      <c r="X9230"/>
      <c r="Y9230"/>
      <c r="Z9230"/>
    </row>
    <row r="9231" spans="1:26" x14ac:dyDescent="0.2">
      <c r="A9231"/>
      <c r="B9231" s="27"/>
      <c r="C9231" s="27"/>
      <c r="D9231"/>
      <c r="E9231"/>
      <c r="F9231" s="27"/>
      <c r="G9231"/>
      <c r="H9231"/>
      <c r="I9231"/>
      <c r="X9231"/>
      <c r="Y9231"/>
      <c r="Z9231"/>
    </row>
    <row r="9232" spans="1:26" x14ac:dyDescent="0.2">
      <c r="A9232"/>
      <c r="B9232" s="27"/>
      <c r="C9232" s="27"/>
      <c r="D9232"/>
      <c r="E9232"/>
      <c r="F9232" s="27"/>
      <c r="G9232"/>
      <c r="H9232"/>
      <c r="I9232"/>
      <c r="X9232"/>
      <c r="Y9232"/>
      <c r="Z9232"/>
    </row>
    <row r="9233" spans="1:26" x14ac:dyDescent="0.2">
      <c r="A9233"/>
      <c r="B9233" s="27"/>
      <c r="C9233" s="27"/>
      <c r="D9233"/>
      <c r="E9233"/>
      <c r="F9233" s="27"/>
      <c r="G9233"/>
      <c r="H9233"/>
      <c r="I9233"/>
      <c r="X9233"/>
      <c r="Y9233"/>
      <c r="Z9233"/>
    </row>
    <row r="9234" spans="1:26" x14ac:dyDescent="0.2">
      <c r="A9234"/>
      <c r="B9234" s="27"/>
      <c r="C9234" s="27"/>
      <c r="D9234"/>
      <c r="E9234"/>
      <c r="F9234" s="27"/>
      <c r="G9234"/>
      <c r="H9234"/>
      <c r="I9234"/>
      <c r="X9234"/>
      <c r="Y9234"/>
      <c r="Z9234"/>
    </row>
    <row r="9235" spans="1:26" x14ac:dyDescent="0.2">
      <c r="A9235"/>
      <c r="B9235" s="27"/>
      <c r="C9235" s="27"/>
      <c r="D9235"/>
      <c r="E9235"/>
      <c r="F9235" s="27"/>
      <c r="G9235"/>
      <c r="H9235"/>
      <c r="I9235"/>
      <c r="X9235"/>
      <c r="Y9235"/>
      <c r="Z9235"/>
    </row>
    <row r="9236" spans="1:26" x14ac:dyDescent="0.2">
      <c r="A9236"/>
      <c r="B9236" s="27"/>
      <c r="C9236" s="27"/>
      <c r="D9236"/>
      <c r="E9236"/>
      <c r="F9236" s="27"/>
      <c r="G9236"/>
      <c r="H9236"/>
      <c r="I9236"/>
      <c r="X9236"/>
      <c r="Y9236"/>
      <c r="Z9236"/>
    </row>
    <row r="9237" spans="1:26" x14ac:dyDescent="0.2">
      <c r="A9237"/>
      <c r="B9237" s="27"/>
      <c r="C9237" s="27"/>
      <c r="D9237"/>
      <c r="E9237"/>
      <c r="F9237" s="27"/>
      <c r="G9237"/>
      <c r="H9237"/>
      <c r="I9237"/>
      <c r="X9237"/>
      <c r="Y9237"/>
      <c r="Z9237"/>
    </row>
    <row r="9238" spans="1:26" x14ac:dyDescent="0.2">
      <c r="A9238"/>
      <c r="B9238" s="27"/>
      <c r="C9238" s="27"/>
      <c r="D9238"/>
      <c r="E9238"/>
      <c r="F9238" s="27"/>
      <c r="G9238"/>
      <c r="H9238"/>
      <c r="I9238"/>
      <c r="X9238"/>
      <c r="Y9238"/>
      <c r="Z9238"/>
    </row>
    <row r="9239" spans="1:26" x14ac:dyDescent="0.2">
      <c r="A9239"/>
      <c r="B9239" s="27"/>
      <c r="C9239" s="27"/>
      <c r="D9239"/>
      <c r="E9239"/>
      <c r="F9239" s="27"/>
      <c r="G9239"/>
      <c r="H9239"/>
      <c r="I9239"/>
      <c r="X9239"/>
      <c r="Y9239"/>
      <c r="Z9239"/>
    </row>
    <row r="9240" spans="1:26" x14ac:dyDescent="0.2">
      <c r="A9240"/>
      <c r="B9240" s="27"/>
      <c r="C9240" s="27"/>
      <c r="D9240"/>
      <c r="E9240"/>
      <c r="F9240" s="27"/>
      <c r="G9240"/>
      <c r="H9240"/>
      <c r="I9240"/>
      <c r="X9240"/>
      <c r="Y9240"/>
      <c r="Z9240"/>
    </row>
    <row r="9241" spans="1:26" x14ac:dyDescent="0.2">
      <c r="A9241"/>
      <c r="B9241" s="27"/>
      <c r="C9241" s="27"/>
      <c r="D9241"/>
      <c r="E9241"/>
      <c r="F9241" s="27"/>
      <c r="G9241"/>
      <c r="H9241"/>
      <c r="I9241"/>
      <c r="X9241"/>
      <c r="Y9241"/>
      <c r="Z9241"/>
    </row>
    <row r="9242" spans="1:26" x14ac:dyDescent="0.2">
      <c r="A9242"/>
      <c r="B9242" s="27"/>
      <c r="C9242" s="27"/>
      <c r="D9242"/>
      <c r="E9242"/>
      <c r="F9242" s="27"/>
      <c r="G9242"/>
      <c r="H9242"/>
      <c r="I9242"/>
      <c r="X9242"/>
      <c r="Y9242"/>
      <c r="Z9242"/>
    </row>
    <row r="9243" spans="1:26" x14ac:dyDescent="0.2">
      <c r="A9243"/>
      <c r="B9243" s="27"/>
      <c r="C9243" s="27"/>
      <c r="D9243"/>
      <c r="E9243"/>
      <c r="F9243" s="27"/>
      <c r="G9243"/>
      <c r="H9243"/>
      <c r="I9243"/>
      <c r="X9243"/>
      <c r="Y9243"/>
      <c r="Z9243"/>
    </row>
    <row r="9244" spans="1:26" x14ac:dyDescent="0.2">
      <c r="A9244"/>
      <c r="B9244" s="27"/>
      <c r="C9244" s="27"/>
      <c r="D9244"/>
      <c r="E9244"/>
      <c r="F9244" s="27"/>
      <c r="G9244"/>
      <c r="H9244"/>
      <c r="I9244"/>
      <c r="X9244"/>
      <c r="Y9244"/>
      <c r="Z9244"/>
    </row>
    <row r="9245" spans="1:26" x14ac:dyDescent="0.2">
      <c r="A9245"/>
      <c r="B9245" s="27"/>
      <c r="C9245" s="27"/>
      <c r="D9245"/>
      <c r="E9245"/>
      <c r="F9245" s="27"/>
      <c r="G9245"/>
      <c r="H9245"/>
      <c r="I9245"/>
      <c r="X9245"/>
      <c r="Y9245"/>
      <c r="Z9245"/>
    </row>
    <row r="9246" spans="1:26" x14ac:dyDescent="0.2">
      <c r="A9246"/>
      <c r="B9246" s="27"/>
      <c r="C9246" s="27"/>
      <c r="D9246"/>
      <c r="E9246"/>
      <c r="F9246" s="27"/>
      <c r="G9246"/>
      <c r="H9246"/>
      <c r="I9246"/>
      <c r="X9246"/>
      <c r="Y9246"/>
      <c r="Z9246"/>
    </row>
    <row r="9247" spans="1:26" x14ac:dyDescent="0.2">
      <c r="A9247"/>
      <c r="B9247" s="27"/>
      <c r="C9247" s="27"/>
      <c r="D9247"/>
      <c r="E9247"/>
      <c r="F9247" s="27"/>
      <c r="G9247"/>
      <c r="H9247"/>
      <c r="I9247"/>
      <c r="X9247"/>
      <c r="Y9247"/>
      <c r="Z9247"/>
    </row>
    <row r="9248" spans="1:26" x14ac:dyDescent="0.2">
      <c r="A9248"/>
      <c r="B9248" s="27"/>
      <c r="C9248" s="27"/>
      <c r="D9248"/>
      <c r="E9248"/>
      <c r="F9248" s="27"/>
      <c r="G9248"/>
      <c r="H9248"/>
      <c r="I9248"/>
      <c r="X9248"/>
      <c r="Y9248"/>
      <c r="Z9248"/>
    </row>
    <row r="9249" spans="1:26" x14ac:dyDescent="0.2">
      <c r="A9249"/>
      <c r="B9249" s="27"/>
      <c r="C9249" s="27"/>
      <c r="D9249"/>
      <c r="E9249"/>
      <c r="F9249" s="27"/>
      <c r="G9249"/>
      <c r="H9249"/>
      <c r="I9249"/>
      <c r="X9249"/>
      <c r="Y9249"/>
      <c r="Z9249"/>
    </row>
    <row r="9250" spans="1:26" x14ac:dyDescent="0.2">
      <c r="A9250"/>
      <c r="B9250" s="27"/>
      <c r="C9250" s="27"/>
      <c r="D9250"/>
      <c r="E9250"/>
      <c r="F9250" s="27"/>
      <c r="G9250"/>
      <c r="H9250"/>
      <c r="I9250"/>
      <c r="X9250"/>
      <c r="Y9250"/>
      <c r="Z9250"/>
    </row>
    <row r="9251" spans="1:26" x14ac:dyDescent="0.2">
      <c r="A9251"/>
      <c r="B9251" s="27"/>
      <c r="C9251" s="27"/>
      <c r="D9251"/>
      <c r="E9251"/>
      <c r="F9251" s="27"/>
      <c r="G9251"/>
      <c r="H9251"/>
      <c r="I9251"/>
      <c r="X9251"/>
      <c r="Y9251"/>
      <c r="Z9251"/>
    </row>
    <row r="9252" spans="1:26" x14ac:dyDescent="0.2">
      <c r="A9252"/>
      <c r="B9252" s="27"/>
      <c r="C9252" s="27"/>
      <c r="D9252"/>
      <c r="E9252"/>
      <c r="F9252" s="27"/>
      <c r="G9252"/>
      <c r="H9252"/>
      <c r="I9252"/>
      <c r="X9252"/>
      <c r="Y9252"/>
      <c r="Z9252"/>
    </row>
    <row r="9253" spans="1:26" x14ac:dyDescent="0.2">
      <c r="A9253"/>
      <c r="B9253" s="27"/>
      <c r="C9253" s="27"/>
      <c r="D9253"/>
      <c r="E9253"/>
      <c r="F9253" s="27"/>
      <c r="G9253"/>
      <c r="H9253"/>
      <c r="I9253"/>
      <c r="X9253"/>
      <c r="Y9253"/>
      <c r="Z9253"/>
    </row>
    <row r="9254" spans="1:26" x14ac:dyDescent="0.2">
      <c r="A9254"/>
      <c r="B9254" s="27"/>
      <c r="C9254" s="27"/>
      <c r="D9254"/>
      <c r="E9254"/>
      <c r="F9254" s="27"/>
      <c r="G9254"/>
      <c r="H9254"/>
      <c r="I9254"/>
      <c r="X9254"/>
      <c r="Y9254"/>
      <c r="Z9254"/>
    </row>
    <row r="9255" spans="1:26" x14ac:dyDescent="0.2">
      <c r="A9255"/>
      <c r="B9255" s="27"/>
      <c r="C9255" s="27"/>
      <c r="D9255"/>
      <c r="E9255"/>
      <c r="F9255" s="27"/>
      <c r="G9255"/>
      <c r="H9255"/>
      <c r="I9255"/>
      <c r="X9255"/>
      <c r="Y9255"/>
      <c r="Z9255"/>
    </row>
    <row r="9256" spans="1:26" x14ac:dyDescent="0.2">
      <c r="A9256"/>
      <c r="B9256" s="27"/>
      <c r="C9256" s="27"/>
      <c r="D9256"/>
      <c r="E9256"/>
      <c r="F9256" s="27"/>
      <c r="G9256"/>
      <c r="H9256"/>
      <c r="I9256"/>
      <c r="X9256"/>
      <c r="Y9256"/>
      <c r="Z9256"/>
    </row>
    <row r="9257" spans="1:26" x14ac:dyDescent="0.2">
      <c r="A9257"/>
      <c r="B9257" s="27"/>
      <c r="C9257" s="27"/>
      <c r="D9257"/>
      <c r="E9257"/>
      <c r="F9257" s="27"/>
      <c r="G9257"/>
      <c r="H9257"/>
      <c r="I9257"/>
      <c r="X9257"/>
      <c r="Y9257"/>
      <c r="Z9257"/>
    </row>
    <row r="9258" spans="1:26" x14ac:dyDescent="0.2">
      <c r="A9258"/>
      <c r="B9258" s="27"/>
      <c r="C9258" s="27"/>
      <c r="D9258"/>
      <c r="E9258"/>
      <c r="F9258" s="27"/>
      <c r="G9258"/>
      <c r="H9258"/>
      <c r="I9258"/>
      <c r="X9258"/>
      <c r="Y9258"/>
      <c r="Z9258"/>
    </row>
    <row r="9259" spans="1:26" x14ac:dyDescent="0.2">
      <c r="A9259"/>
      <c r="B9259" s="27"/>
      <c r="C9259" s="27"/>
      <c r="D9259"/>
      <c r="E9259"/>
      <c r="F9259" s="27"/>
      <c r="G9259"/>
      <c r="H9259"/>
      <c r="I9259"/>
      <c r="X9259"/>
      <c r="Y9259"/>
      <c r="Z9259"/>
    </row>
    <row r="9260" spans="1:26" x14ac:dyDescent="0.2">
      <c r="A9260"/>
      <c r="B9260" s="27"/>
      <c r="C9260" s="27"/>
      <c r="D9260"/>
      <c r="E9260"/>
      <c r="F9260" s="27"/>
      <c r="G9260"/>
      <c r="H9260"/>
      <c r="I9260"/>
      <c r="X9260"/>
      <c r="Y9260"/>
      <c r="Z9260"/>
    </row>
    <row r="9261" spans="1:26" x14ac:dyDescent="0.2">
      <c r="A9261"/>
      <c r="B9261" s="27"/>
      <c r="C9261" s="27"/>
      <c r="D9261"/>
      <c r="E9261"/>
      <c r="F9261" s="27"/>
      <c r="G9261"/>
      <c r="H9261"/>
      <c r="I9261"/>
      <c r="X9261"/>
      <c r="Y9261"/>
      <c r="Z9261"/>
    </row>
    <row r="9262" spans="1:26" x14ac:dyDescent="0.2">
      <c r="A9262"/>
      <c r="B9262" s="27"/>
      <c r="C9262" s="27"/>
      <c r="D9262"/>
      <c r="E9262"/>
      <c r="F9262" s="27"/>
      <c r="G9262"/>
      <c r="H9262"/>
      <c r="I9262"/>
      <c r="X9262"/>
      <c r="Y9262"/>
      <c r="Z9262"/>
    </row>
    <row r="9263" spans="1:26" x14ac:dyDescent="0.2">
      <c r="A9263"/>
      <c r="B9263" s="27"/>
      <c r="C9263" s="27"/>
      <c r="D9263"/>
      <c r="E9263"/>
      <c r="F9263" s="27"/>
      <c r="G9263"/>
      <c r="H9263"/>
      <c r="I9263"/>
      <c r="X9263"/>
      <c r="Y9263"/>
      <c r="Z9263"/>
    </row>
    <row r="9264" spans="1:26" x14ac:dyDescent="0.2">
      <c r="A9264"/>
      <c r="B9264" s="27"/>
      <c r="C9264" s="27"/>
      <c r="D9264"/>
      <c r="E9264"/>
      <c r="F9264" s="27"/>
      <c r="G9264"/>
      <c r="H9264"/>
      <c r="I9264"/>
      <c r="X9264"/>
      <c r="Y9264"/>
      <c r="Z9264"/>
    </row>
    <row r="9265" spans="1:26" x14ac:dyDescent="0.2">
      <c r="A9265"/>
      <c r="B9265" s="27"/>
      <c r="C9265" s="27"/>
      <c r="D9265"/>
      <c r="E9265"/>
      <c r="F9265" s="27"/>
      <c r="G9265"/>
      <c r="H9265"/>
      <c r="I9265"/>
      <c r="X9265"/>
      <c r="Y9265"/>
      <c r="Z9265"/>
    </row>
    <row r="9266" spans="1:26" x14ac:dyDescent="0.2">
      <c r="A9266"/>
      <c r="B9266" s="27"/>
      <c r="C9266" s="27"/>
      <c r="D9266"/>
      <c r="E9266"/>
      <c r="F9266" s="27"/>
      <c r="G9266"/>
      <c r="H9266"/>
      <c r="I9266"/>
      <c r="X9266"/>
      <c r="Y9266"/>
      <c r="Z9266"/>
    </row>
    <row r="9267" spans="1:26" x14ac:dyDescent="0.2">
      <c r="A9267"/>
      <c r="B9267" s="27"/>
      <c r="C9267" s="27"/>
      <c r="D9267"/>
      <c r="E9267"/>
      <c r="F9267" s="27"/>
      <c r="G9267"/>
      <c r="H9267"/>
      <c r="I9267"/>
      <c r="X9267"/>
      <c r="Y9267"/>
      <c r="Z9267"/>
    </row>
    <row r="9268" spans="1:26" x14ac:dyDescent="0.2">
      <c r="A9268"/>
      <c r="B9268" s="27"/>
      <c r="C9268" s="27"/>
      <c r="D9268"/>
      <c r="E9268"/>
      <c r="F9268" s="27"/>
      <c r="G9268"/>
      <c r="H9268"/>
      <c r="I9268"/>
      <c r="X9268"/>
      <c r="Y9268"/>
      <c r="Z9268"/>
    </row>
    <row r="9269" spans="1:26" x14ac:dyDescent="0.2">
      <c r="A9269"/>
      <c r="B9269" s="27"/>
      <c r="C9269" s="27"/>
      <c r="D9269"/>
      <c r="E9269"/>
      <c r="F9269" s="27"/>
      <c r="G9269"/>
      <c r="H9269"/>
      <c r="I9269"/>
      <c r="X9269"/>
      <c r="Y9269"/>
      <c r="Z9269"/>
    </row>
    <row r="9270" spans="1:26" x14ac:dyDescent="0.2">
      <c r="A9270"/>
      <c r="B9270" s="27"/>
      <c r="C9270" s="27"/>
      <c r="D9270"/>
      <c r="E9270"/>
      <c r="F9270" s="27"/>
      <c r="G9270"/>
      <c r="H9270"/>
      <c r="I9270"/>
      <c r="X9270"/>
      <c r="Y9270"/>
      <c r="Z9270"/>
    </row>
    <row r="9271" spans="1:26" x14ac:dyDescent="0.2">
      <c r="A9271"/>
      <c r="B9271" s="27"/>
      <c r="C9271" s="27"/>
      <c r="D9271"/>
      <c r="E9271"/>
      <c r="F9271" s="27"/>
      <c r="G9271"/>
      <c r="H9271"/>
      <c r="I9271"/>
      <c r="X9271"/>
      <c r="Y9271"/>
      <c r="Z9271"/>
    </row>
    <row r="9272" spans="1:26" x14ac:dyDescent="0.2">
      <c r="A9272"/>
      <c r="B9272" s="27"/>
      <c r="C9272" s="27"/>
      <c r="D9272"/>
      <c r="E9272"/>
      <c r="F9272" s="27"/>
      <c r="G9272"/>
      <c r="H9272"/>
      <c r="I9272"/>
      <c r="X9272"/>
      <c r="Y9272"/>
      <c r="Z9272"/>
    </row>
    <row r="9273" spans="1:26" x14ac:dyDescent="0.2">
      <c r="A9273"/>
      <c r="B9273" s="27"/>
      <c r="C9273" s="27"/>
      <c r="D9273"/>
      <c r="E9273"/>
      <c r="F9273" s="27"/>
      <c r="G9273"/>
      <c r="H9273"/>
      <c r="I9273"/>
      <c r="X9273"/>
      <c r="Y9273"/>
      <c r="Z9273"/>
    </row>
    <row r="9274" spans="1:26" x14ac:dyDescent="0.2">
      <c r="A9274"/>
      <c r="B9274" s="27"/>
      <c r="C9274" s="27"/>
      <c r="D9274"/>
      <c r="E9274"/>
      <c r="F9274" s="27"/>
      <c r="G9274"/>
      <c r="H9274"/>
      <c r="I9274"/>
      <c r="X9274"/>
      <c r="Y9274"/>
      <c r="Z9274"/>
    </row>
    <row r="9275" spans="1:26" x14ac:dyDescent="0.2">
      <c r="A9275"/>
      <c r="B9275" s="27"/>
      <c r="C9275" s="27"/>
      <c r="D9275"/>
      <c r="E9275"/>
      <c r="F9275" s="27"/>
      <c r="G9275"/>
      <c r="H9275"/>
      <c r="I9275"/>
      <c r="X9275"/>
      <c r="Y9275"/>
      <c r="Z9275"/>
    </row>
    <row r="9276" spans="1:26" x14ac:dyDescent="0.2">
      <c r="A9276"/>
      <c r="B9276" s="27"/>
      <c r="C9276" s="27"/>
      <c r="D9276"/>
      <c r="E9276"/>
      <c r="F9276" s="27"/>
      <c r="G9276"/>
      <c r="H9276"/>
      <c r="I9276"/>
      <c r="X9276"/>
      <c r="Y9276"/>
      <c r="Z9276"/>
    </row>
    <row r="9277" spans="1:26" x14ac:dyDescent="0.2">
      <c r="A9277"/>
      <c r="B9277" s="27"/>
      <c r="C9277" s="27"/>
      <c r="D9277"/>
      <c r="E9277"/>
      <c r="F9277" s="27"/>
      <c r="G9277"/>
      <c r="H9277"/>
      <c r="I9277"/>
      <c r="X9277"/>
      <c r="Y9277"/>
      <c r="Z9277"/>
    </row>
    <row r="9278" spans="1:26" x14ac:dyDescent="0.2">
      <c r="A9278"/>
      <c r="B9278" s="27"/>
      <c r="C9278" s="27"/>
      <c r="D9278"/>
      <c r="E9278"/>
      <c r="F9278" s="27"/>
      <c r="G9278"/>
      <c r="H9278"/>
      <c r="I9278"/>
      <c r="X9278"/>
      <c r="Y9278"/>
      <c r="Z9278"/>
    </row>
    <row r="9279" spans="1:26" x14ac:dyDescent="0.2">
      <c r="A9279"/>
      <c r="B9279" s="27"/>
      <c r="C9279" s="27"/>
      <c r="D9279"/>
      <c r="E9279"/>
      <c r="F9279" s="27"/>
      <c r="G9279"/>
      <c r="H9279"/>
      <c r="I9279"/>
      <c r="X9279"/>
      <c r="Y9279"/>
      <c r="Z9279"/>
    </row>
    <row r="9280" spans="1:26" x14ac:dyDescent="0.2">
      <c r="A9280"/>
      <c r="B9280" s="27"/>
      <c r="C9280" s="27"/>
      <c r="D9280"/>
      <c r="E9280"/>
      <c r="F9280" s="27"/>
      <c r="G9280"/>
      <c r="H9280"/>
      <c r="I9280"/>
      <c r="X9280"/>
      <c r="Y9280"/>
      <c r="Z9280"/>
    </row>
    <row r="9281" spans="1:26" x14ac:dyDescent="0.2">
      <c r="A9281"/>
      <c r="B9281" s="27"/>
      <c r="C9281" s="27"/>
      <c r="D9281"/>
      <c r="E9281"/>
      <c r="F9281" s="27"/>
      <c r="G9281"/>
      <c r="H9281"/>
      <c r="I9281"/>
      <c r="X9281"/>
      <c r="Y9281"/>
      <c r="Z9281"/>
    </row>
    <row r="9282" spans="1:26" x14ac:dyDescent="0.2">
      <c r="A9282"/>
      <c r="B9282" s="27"/>
      <c r="C9282" s="27"/>
      <c r="D9282"/>
      <c r="E9282"/>
      <c r="F9282" s="27"/>
      <c r="G9282"/>
      <c r="H9282"/>
      <c r="I9282"/>
      <c r="X9282"/>
      <c r="Y9282"/>
      <c r="Z9282"/>
    </row>
    <row r="9283" spans="1:26" x14ac:dyDescent="0.2">
      <c r="A9283"/>
      <c r="B9283" s="27"/>
      <c r="C9283" s="27"/>
      <c r="D9283"/>
      <c r="E9283"/>
      <c r="F9283" s="27"/>
      <c r="G9283"/>
      <c r="H9283"/>
      <c r="I9283"/>
      <c r="X9283"/>
      <c r="Y9283"/>
      <c r="Z9283"/>
    </row>
    <row r="9284" spans="1:26" x14ac:dyDescent="0.2">
      <c r="A9284"/>
      <c r="B9284" s="27"/>
      <c r="C9284" s="27"/>
      <c r="D9284"/>
      <c r="E9284"/>
      <c r="F9284" s="27"/>
      <c r="G9284"/>
      <c r="H9284"/>
      <c r="I9284"/>
      <c r="X9284"/>
      <c r="Y9284"/>
      <c r="Z9284"/>
    </row>
    <row r="9285" spans="1:26" x14ac:dyDescent="0.2">
      <c r="A9285"/>
      <c r="B9285" s="27"/>
      <c r="C9285" s="27"/>
      <c r="D9285"/>
      <c r="E9285"/>
      <c r="F9285" s="27"/>
      <c r="G9285"/>
      <c r="H9285"/>
      <c r="I9285"/>
      <c r="X9285"/>
      <c r="Y9285"/>
      <c r="Z9285"/>
    </row>
    <row r="9286" spans="1:26" x14ac:dyDescent="0.2">
      <c r="A9286"/>
      <c r="B9286" s="27"/>
      <c r="C9286" s="27"/>
      <c r="D9286"/>
      <c r="E9286"/>
      <c r="F9286" s="27"/>
      <c r="G9286"/>
      <c r="H9286"/>
      <c r="I9286"/>
      <c r="X9286"/>
      <c r="Y9286"/>
      <c r="Z9286"/>
    </row>
    <row r="9287" spans="1:26" x14ac:dyDescent="0.2">
      <c r="A9287"/>
      <c r="B9287" s="27"/>
      <c r="C9287" s="27"/>
      <c r="D9287"/>
      <c r="E9287"/>
      <c r="F9287" s="27"/>
      <c r="G9287"/>
      <c r="H9287"/>
      <c r="I9287"/>
      <c r="X9287"/>
      <c r="Y9287"/>
      <c r="Z9287"/>
    </row>
    <row r="9288" spans="1:26" x14ac:dyDescent="0.2">
      <c r="A9288"/>
      <c r="B9288" s="27"/>
      <c r="C9288" s="27"/>
      <c r="D9288"/>
      <c r="E9288"/>
      <c r="F9288" s="27"/>
      <c r="G9288"/>
      <c r="H9288"/>
      <c r="I9288"/>
      <c r="X9288"/>
      <c r="Y9288"/>
      <c r="Z9288"/>
    </row>
    <row r="9289" spans="1:26" x14ac:dyDescent="0.2">
      <c r="A9289"/>
      <c r="B9289" s="27"/>
      <c r="C9289" s="27"/>
      <c r="D9289"/>
      <c r="E9289"/>
      <c r="F9289" s="27"/>
      <c r="G9289"/>
      <c r="H9289"/>
      <c r="I9289"/>
      <c r="X9289"/>
      <c r="Y9289"/>
      <c r="Z9289"/>
    </row>
    <row r="9290" spans="1:26" x14ac:dyDescent="0.2">
      <c r="A9290"/>
      <c r="B9290" s="27"/>
      <c r="C9290" s="27"/>
      <c r="D9290"/>
      <c r="E9290"/>
      <c r="F9290" s="27"/>
      <c r="G9290"/>
      <c r="H9290"/>
      <c r="I9290"/>
      <c r="X9290"/>
      <c r="Y9290"/>
      <c r="Z9290"/>
    </row>
    <row r="9291" spans="1:26" x14ac:dyDescent="0.2">
      <c r="A9291"/>
      <c r="B9291" s="27"/>
      <c r="C9291" s="27"/>
      <c r="D9291"/>
      <c r="E9291"/>
      <c r="F9291" s="27"/>
      <c r="G9291"/>
      <c r="H9291"/>
      <c r="I9291"/>
      <c r="X9291"/>
      <c r="Y9291"/>
      <c r="Z9291"/>
    </row>
    <row r="9292" spans="1:26" x14ac:dyDescent="0.2">
      <c r="A9292"/>
      <c r="B9292" s="27"/>
      <c r="C9292" s="27"/>
      <c r="D9292"/>
      <c r="E9292"/>
      <c r="F9292" s="27"/>
      <c r="G9292"/>
      <c r="H9292"/>
      <c r="I9292"/>
      <c r="X9292"/>
      <c r="Y9292"/>
      <c r="Z9292"/>
    </row>
    <row r="9293" spans="1:26" x14ac:dyDescent="0.2">
      <c r="A9293"/>
      <c r="B9293" s="27"/>
      <c r="C9293" s="27"/>
      <c r="D9293"/>
      <c r="E9293"/>
      <c r="F9293" s="27"/>
      <c r="G9293"/>
      <c r="H9293"/>
      <c r="I9293"/>
      <c r="X9293"/>
      <c r="Y9293"/>
      <c r="Z9293"/>
    </row>
    <row r="9294" spans="1:26" x14ac:dyDescent="0.2">
      <c r="A9294"/>
      <c r="B9294" s="27"/>
      <c r="C9294" s="27"/>
      <c r="D9294"/>
      <c r="E9294"/>
      <c r="F9294" s="27"/>
      <c r="G9294"/>
      <c r="H9294"/>
      <c r="I9294"/>
      <c r="X9294"/>
      <c r="Y9294"/>
      <c r="Z9294"/>
    </row>
    <row r="9295" spans="1:26" x14ac:dyDescent="0.2">
      <c r="A9295"/>
      <c r="B9295" s="27"/>
      <c r="C9295" s="27"/>
      <c r="D9295"/>
      <c r="E9295"/>
      <c r="F9295" s="27"/>
      <c r="G9295"/>
      <c r="H9295"/>
      <c r="I9295"/>
      <c r="X9295"/>
      <c r="Y9295"/>
      <c r="Z9295"/>
    </row>
    <row r="9296" spans="1:26" x14ac:dyDescent="0.2">
      <c r="A9296"/>
      <c r="B9296" s="27"/>
      <c r="C9296" s="27"/>
      <c r="D9296"/>
      <c r="E9296"/>
      <c r="F9296" s="27"/>
      <c r="G9296"/>
      <c r="H9296"/>
      <c r="I9296"/>
      <c r="X9296"/>
      <c r="Y9296"/>
      <c r="Z9296"/>
    </row>
    <row r="9297" spans="1:26" x14ac:dyDescent="0.2">
      <c r="A9297"/>
      <c r="B9297" s="27"/>
      <c r="C9297" s="27"/>
      <c r="D9297"/>
      <c r="E9297"/>
      <c r="F9297" s="27"/>
      <c r="G9297"/>
      <c r="H9297"/>
      <c r="I9297"/>
      <c r="X9297"/>
      <c r="Y9297"/>
      <c r="Z9297"/>
    </row>
    <row r="9298" spans="1:26" x14ac:dyDescent="0.2">
      <c r="A9298"/>
      <c r="B9298" s="27"/>
      <c r="C9298" s="27"/>
      <c r="D9298"/>
      <c r="E9298"/>
      <c r="F9298" s="27"/>
      <c r="G9298"/>
      <c r="H9298"/>
      <c r="I9298"/>
      <c r="X9298"/>
      <c r="Y9298"/>
      <c r="Z9298"/>
    </row>
    <row r="9299" spans="1:26" x14ac:dyDescent="0.2">
      <c r="A9299"/>
      <c r="B9299" s="27"/>
      <c r="C9299" s="27"/>
      <c r="D9299"/>
      <c r="E9299"/>
      <c r="F9299" s="27"/>
      <c r="G9299"/>
      <c r="H9299"/>
      <c r="I9299"/>
      <c r="X9299"/>
      <c r="Y9299"/>
      <c r="Z9299"/>
    </row>
    <row r="9300" spans="1:26" x14ac:dyDescent="0.2">
      <c r="A9300"/>
      <c r="B9300" s="27"/>
      <c r="C9300" s="27"/>
      <c r="D9300"/>
      <c r="E9300"/>
      <c r="F9300" s="27"/>
      <c r="G9300"/>
      <c r="H9300"/>
      <c r="I9300"/>
      <c r="X9300"/>
      <c r="Y9300"/>
      <c r="Z9300"/>
    </row>
    <row r="9301" spans="1:26" x14ac:dyDescent="0.2">
      <c r="A9301"/>
      <c r="B9301" s="27"/>
      <c r="C9301" s="27"/>
      <c r="D9301"/>
      <c r="E9301"/>
      <c r="F9301" s="27"/>
      <c r="G9301"/>
      <c r="H9301"/>
      <c r="I9301"/>
      <c r="X9301"/>
      <c r="Y9301"/>
      <c r="Z9301"/>
    </row>
    <row r="9302" spans="1:26" x14ac:dyDescent="0.2">
      <c r="A9302"/>
      <c r="B9302" s="27"/>
      <c r="C9302" s="27"/>
      <c r="D9302"/>
      <c r="E9302"/>
      <c r="F9302" s="27"/>
      <c r="G9302"/>
      <c r="H9302"/>
      <c r="I9302"/>
      <c r="X9302"/>
      <c r="Y9302"/>
      <c r="Z9302"/>
    </row>
    <row r="9303" spans="1:26" x14ac:dyDescent="0.2">
      <c r="A9303"/>
      <c r="B9303" s="27"/>
      <c r="C9303" s="27"/>
      <c r="D9303"/>
      <c r="E9303"/>
      <c r="F9303" s="27"/>
      <c r="G9303"/>
      <c r="H9303"/>
      <c r="I9303"/>
      <c r="X9303"/>
      <c r="Y9303"/>
      <c r="Z9303"/>
    </row>
    <row r="9304" spans="1:26" x14ac:dyDescent="0.2">
      <c r="A9304"/>
      <c r="B9304" s="27"/>
      <c r="C9304" s="27"/>
      <c r="D9304"/>
      <c r="E9304"/>
      <c r="F9304" s="27"/>
      <c r="G9304"/>
      <c r="H9304"/>
      <c r="I9304"/>
      <c r="X9304"/>
      <c r="Y9304"/>
      <c r="Z9304"/>
    </row>
    <row r="9305" spans="1:26" x14ac:dyDescent="0.2">
      <c r="A9305"/>
      <c r="B9305" s="27"/>
      <c r="C9305" s="27"/>
      <c r="D9305"/>
      <c r="E9305"/>
      <c r="F9305" s="27"/>
      <c r="G9305"/>
      <c r="H9305"/>
      <c r="I9305"/>
      <c r="X9305"/>
      <c r="Y9305"/>
      <c r="Z9305"/>
    </row>
    <row r="9306" spans="1:26" x14ac:dyDescent="0.2">
      <c r="A9306"/>
      <c r="B9306" s="27"/>
      <c r="C9306" s="27"/>
      <c r="D9306"/>
      <c r="E9306"/>
      <c r="F9306" s="27"/>
      <c r="G9306"/>
      <c r="H9306"/>
      <c r="I9306"/>
      <c r="X9306"/>
      <c r="Y9306"/>
      <c r="Z9306"/>
    </row>
    <row r="9307" spans="1:26" x14ac:dyDescent="0.2">
      <c r="A9307"/>
      <c r="B9307" s="27"/>
      <c r="C9307" s="27"/>
      <c r="D9307"/>
      <c r="E9307"/>
      <c r="F9307" s="27"/>
      <c r="G9307"/>
      <c r="H9307"/>
      <c r="I9307"/>
      <c r="X9307"/>
      <c r="Y9307"/>
      <c r="Z9307"/>
    </row>
    <row r="9308" spans="1:26" x14ac:dyDescent="0.2">
      <c r="A9308"/>
      <c r="B9308" s="27"/>
      <c r="C9308" s="27"/>
      <c r="D9308"/>
      <c r="E9308"/>
      <c r="F9308" s="27"/>
      <c r="G9308"/>
      <c r="H9308"/>
      <c r="I9308"/>
      <c r="X9308"/>
      <c r="Y9308"/>
      <c r="Z9308"/>
    </row>
    <row r="9309" spans="1:26" x14ac:dyDescent="0.2">
      <c r="A9309"/>
      <c r="B9309" s="27"/>
      <c r="C9309" s="27"/>
      <c r="D9309"/>
      <c r="E9309"/>
      <c r="F9309" s="27"/>
      <c r="G9309"/>
      <c r="H9309"/>
      <c r="I9309"/>
      <c r="X9309"/>
      <c r="Y9309"/>
      <c r="Z9309"/>
    </row>
    <row r="9310" spans="1:26" x14ac:dyDescent="0.2">
      <c r="A9310"/>
      <c r="B9310" s="27"/>
      <c r="C9310" s="27"/>
      <c r="D9310"/>
      <c r="E9310"/>
      <c r="F9310" s="27"/>
      <c r="G9310"/>
      <c r="H9310"/>
      <c r="I9310"/>
      <c r="X9310"/>
      <c r="Y9310"/>
      <c r="Z9310"/>
    </row>
    <row r="9311" spans="1:26" x14ac:dyDescent="0.2">
      <c r="A9311"/>
      <c r="B9311" s="27"/>
      <c r="C9311" s="27"/>
      <c r="D9311"/>
      <c r="E9311"/>
      <c r="F9311" s="27"/>
      <c r="G9311"/>
      <c r="H9311"/>
      <c r="I9311"/>
      <c r="X9311"/>
      <c r="Y9311"/>
      <c r="Z9311"/>
    </row>
    <row r="9312" spans="1:26" x14ac:dyDescent="0.2">
      <c r="A9312"/>
      <c r="B9312" s="27"/>
      <c r="C9312" s="27"/>
      <c r="D9312"/>
      <c r="E9312"/>
      <c r="F9312" s="27"/>
      <c r="G9312"/>
      <c r="H9312"/>
      <c r="I9312"/>
      <c r="X9312"/>
      <c r="Y9312"/>
      <c r="Z9312"/>
    </row>
    <row r="9313" spans="1:26" x14ac:dyDescent="0.2">
      <c r="A9313"/>
      <c r="B9313" s="27"/>
      <c r="C9313" s="27"/>
      <c r="D9313"/>
      <c r="E9313"/>
      <c r="F9313" s="27"/>
      <c r="G9313"/>
      <c r="H9313"/>
      <c r="I9313"/>
      <c r="X9313"/>
      <c r="Y9313"/>
      <c r="Z9313"/>
    </row>
    <row r="9314" spans="1:26" x14ac:dyDescent="0.2">
      <c r="A9314"/>
      <c r="B9314" s="27"/>
      <c r="C9314" s="27"/>
      <c r="D9314"/>
      <c r="E9314"/>
      <c r="F9314" s="27"/>
      <c r="G9314"/>
      <c r="H9314"/>
      <c r="I9314"/>
      <c r="X9314"/>
      <c r="Y9314"/>
      <c r="Z9314"/>
    </row>
    <row r="9315" spans="1:26" x14ac:dyDescent="0.2">
      <c r="A9315"/>
      <c r="B9315" s="27"/>
      <c r="C9315" s="27"/>
      <c r="D9315"/>
      <c r="E9315"/>
      <c r="F9315" s="27"/>
      <c r="G9315"/>
      <c r="H9315"/>
      <c r="I9315"/>
      <c r="X9315"/>
      <c r="Y9315"/>
      <c r="Z9315"/>
    </row>
    <row r="9316" spans="1:26" x14ac:dyDescent="0.2">
      <c r="A9316"/>
      <c r="B9316" s="27"/>
      <c r="C9316" s="27"/>
      <c r="D9316"/>
      <c r="E9316"/>
      <c r="F9316" s="27"/>
      <c r="G9316"/>
      <c r="H9316"/>
      <c r="I9316"/>
      <c r="X9316"/>
      <c r="Y9316"/>
      <c r="Z9316"/>
    </row>
    <row r="9317" spans="1:26" x14ac:dyDescent="0.2">
      <c r="A9317"/>
      <c r="B9317" s="27"/>
      <c r="C9317" s="27"/>
      <c r="D9317"/>
      <c r="E9317"/>
      <c r="F9317" s="27"/>
      <c r="G9317"/>
      <c r="H9317"/>
      <c r="I9317"/>
      <c r="X9317"/>
      <c r="Y9317"/>
      <c r="Z9317"/>
    </row>
    <row r="9318" spans="1:26" x14ac:dyDescent="0.2">
      <c r="A9318"/>
      <c r="B9318" s="27"/>
      <c r="C9318" s="27"/>
      <c r="D9318"/>
      <c r="E9318"/>
      <c r="F9318" s="27"/>
      <c r="G9318"/>
      <c r="H9318"/>
      <c r="I9318"/>
      <c r="X9318"/>
      <c r="Y9318"/>
      <c r="Z9318"/>
    </row>
    <row r="9319" spans="1:26" x14ac:dyDescent="0.2">
      <c r="A9319"/>
      <c r="B9319" s="27"/>
      <c r="C9319" s="27"/>
      <c r="D9319"/>
      <c r="E9319"/>
      <c r="F9319" s="27"/>
      <c r="G9319"/>
      <c r="H9319"/>
      <c r="I9319"/>
      <c r="X9319"/>
      <c r="Y9319"/>
      <c r="Z9319"/>
    </row>
    <row r="9320" spans="1:26" x14ac:dyDescent="0.2">
      <c r="A9320"/>
      <c r="B9320" s="27"/>
      <c r="C9320" s="27"/>
      <c r="D9320"/>
      <c r="E9320"/>
      <c r="F9320" s="27"/>
      <c r="G9320"/>
      <c r="H9320"/>
      <c r="I9320"/>
      <c r="X9320"/>
      <c r="Y9320"/>
      <c r="Z9320"/>
    </row>
    <row r="9321" spans="1:26" x14ac:dyDescent="0.2">
      <c r="A9321"/>
      <c r="B9321" s="27"/>
      <c r="C9321" s="27"/>
      <c r="D9321"/>
      <c r="E9321"/>
      <c r="F9321" s="27"/>
      <c r="G9321"/>
      <c r="H9321"/>
      <c r="I9321"/>
      <c r="X9321"/>
      <c r="Y9321"/>
      <c r="Z9321"/>
    </row>
    <row r="9322" spans="1:26" x14ac:dyDescent="0.2">
      <c r="A9322"/>
      <c r="B9322" s="27"/>
      <c r="C9322" s="27"/>
      <c r="D9322"/>
      <c r="E9322"/>
      <c r="F9322" s="27"/>
      <c r="G9322"/>
      <c r="H9322"/>
      <c r="I9322"/>
      <c r="X9322"/>
      <c r="Y9322"/>
      <c r="Z9322"/>
    </row>
    <row r="9323" spans="1:26" x14ac:dyDescent="0.2">
      <c r="A9323"/>
      <c r="B9323" s="27"/>
      <c r="C9323" s="27"/>
      <c r="D9323"/>
      <c r="E9323"/>
      <c r="F9323" s="27"/>
      <c r="G9323"/>
      <c r="H9323"/>
      <c r="I9323"/>
      <c r="X9323"/>
      <c r="Y9323"/>
      <c r="Z9323"/>
    </row>
    <row r="9324" spans="1:26" x14ac:dyDescent="0.2">
      <c r="A9324"/>
      <c r="B9324" s="27"/>
      <c r="C9324" s="27"/>
      <c r="D9324"/>
      <c r="E9324"/>
      <c r="F9324" s="27"/>
      <c r="G9324"/>
      <c r="H9324"/>
      <c r="I9324"/>
      <c r="X9324"/>
      <c r="Y9324"/>
      <c r="Z9324"/>
    </row>
    <row r="9325" spans="1:26" x14ac:dyDescent="0.2">
      <c r="A9325"/>
      <c r="B9325" s="27"/>
      <c r="C9325" s="27"/>
      <c r="D9325"/>
      <c r="E9325"/>
      <c r="F9325" s="27"/>
      <c r="G9325"/>
      <c r="H9325"/>
      <c r="I9325"/>
      <c r="X9325"/>
      <c r="Y9325"/>
      <c r="Z9325"/>
    </row>
    <row r="9326" spans="1:26" x14ac:dyDescent="0.2">
      <c r="A9326"/>
      <c r="B9326" s="27"/>
      <c r="C9326" s="27"/>
      <c r="D9326"/>
      <c r="E9326"/>
      <c r="F9326" s="27"/>
      <c r="G9326"/>
      <c r="H9326"/>
      <c r="I9326"/>
      <c r="X9326"/>
      <c r="Y9326"/>
      <c r="Z9326"/>
    </row>
    <row r="9327" spans="1:26" x14ac:dyDescent="0.2">
      <c r="A9327"/>
      <c r="B9327" s="27"/>
      <c r="C9327" s="27"/>
      <c r="D9327"/>
      <c r="E9327"/>
      <c r="F9327" s="27"/>
      <c r="G9327"/>
      <c r="H9327"/>
      <c r="I9327"/>
      <c r="X9327"/>
      <c r="Y9327"/>
      <c r="Z9327"/>
    </row>
    <row r="9328" spans="1:26" x14ac:dyDescent="0.2">
      <c r="A9328"/>
      <c r="B9328" s="27"/>
      <c r="C9328" s="27"/>
      <c r="D9328"/>
      <c r="E9328"/>
      <c r="F9328" s="27"/>
      <c r="G9328"/>
      <c r="H9328"/>
      <c r="I9328"/>
      <c r="X9328"/>
      <c r="Y9328"/>
      <c r="Z9328"/>
    </row>
    <row r="9329" spans="1:26" x14ac:dyDescent="0.2">
      <c r="A9329"/>
      <c r="B9329" s="27"/>
      <c r="C9329" s="27"/>
      <c r="D9329"/>
      <c r="E9329"/>
      <c r="F9329" s="27"/>
      <c r="G9329"/>
      <c r="H9329"/>
      <c r="I9329"/>
      <c r="X9329"/>
      <c r="Y9329"/>
      <c r="Z9329"/>
    </row>
    <row r="9330" spans="1:26" x14ac:dyDescent="0.2">
      <c r="A9330"/>
      <c r="B9330" s="27"/>
      <c r="C9330" s="27"/>
      <c r="D9330"/>
      <c r="E9330"/>
      <c r="F9330" s="27"/>
      <c r="G9330"/>
      <c r="H9330"/>
      <c r="I9330"/>
      <c r="X9330"/>
      <c r="Y9330"/>
      <c r="Z9330"/>
    </row>
    <row r="9331" spans="1:26" x14ac:dyDescent="0.2">
      <c r="A9331"/>
      <c r="B9331" s="27"/>
      <c r="C9331" s="27"/>
      <c r="D9331"/>
      <c r="E9331"/>
      <c r="F9331" s="27"/>
      <c r="G9331"/>
      <c r="H9331"/>
      <c r="I9331"/>
      <c r="X9331"/>
      <c r="Y9331"/>
      <c r="Z9331"/>
    </row>
    <row r="9332" spans="1:26" x14ac:dyDescent="0.2">
      <c r="A9332"/>
      <c r="B9332" s="27"/>
      <c r="C9332" s="27"/>
      <c r="D9332"/>
      <c r="E9332"/>
      <c r="F9332" s="27"/>
      <c r="G9332"/>
      <c r="H9332"/>
      <c r="I9332"/>
      <c r="X9332"/>
      <c r="Y9332"/>
      <c r="Z9332"/>
    </row>
    <row r="9333" spans="1:26" x14ac:dyDescent="0.2">
      <c r="A9333"/>
      <c r="B9333" s="27"/>
      <c r="C9333" s="27"/>
      <c r="D9333"/>
      <c r="E9333"/>
      <c r="F9333" s="27"/>
      <c r="G9333"/>
      <c r="H9333"/>
      <c r="I9333"/>
      <c r="X9333"/>
      <c r="Y9333"/>
      <c r="Z9333"/>
    </row>
    <row r="9334" spans="1:26" x14ac:dyDescent="0.2">
      <c r="A9334"/>
      <c r="B9334" s="27"/>
      <c r="C9334" s="27"/>
      <c r="D9334"/>
      <c r="E9334"/>
      <c r="F9334" s="27"/>
      <c r="G9334"/>
      <c r="H9334"/>
      <c r="I9334"/>
      <c r="X9334"/>
      <c r="Y9334"/>
      <c r="Z9334"/>
    </row>
    <row r="9335" spans="1:26" x14ac:dyDescent="0.2">
      <c r="A9335"/>
      <c r="B9335" s="27"/>
      <c r="C9335" s="27"/>
      <c r="D9335"/>
      <c r="E9335"/>
      <c r="F9335" s="27"/>
      <c r="G9335"/>
      <c r="H9335"/>
      <c r="I9335"/>
      <c r="X9335"/>
      <c r="Y9335"/>
      <c r="Z9335"/>
    </row>
    <row r="9336" spans="1:26" x14ac:dyDescent="0.2">
      <c r="A9336"/>
      <c r="B9336" s="27"/>
      <c r="C9336" s="27"/>
      <c r="D9336"/>
      <c r="E9336"/>
      <c r="F9336" s="27"/>
      <c r="G9336"/>
      <c r="H9336"/>
      <c r="I9336"/>
      <c r="X9336"/>
      <c r="Y9336"/>
      <c r="Z9336"/>
    </row>
    <row r="9337" spans="1:26" x14ac:dyDescent="0.2">
      <c r="A9337"/>
      <c r="B9337" s="27"/>
      <c r="C9337" s="27"/>
      <c r="D9337"/>
      <c r="E9337"/>
      <c r="F9337" s="27"/>
      <c r="G9337"/>
      <c r="H9337"/>
      <c r="I9337"/>
      <c r="X9337"/>
      <c r="Y9337"/>
      <c r="Z9337"/>
    </row>
    <row r="9338" spans="1:26" x14ac:dyDescent="0.2">
      <c r="A9338"/>
      <c r="B9338" s="27"/>
      <c r="C9338" s="27"/>
      <c r="D9338"/>
      <c r="E9338"/>
      <c r="F9338" s="27"/>
      <c r="G9338"/>
      <c r="H9338"/>
      <c r="I9338"/>
      <c r="X9338"/>
      <c r="Y9338"/>
      <c r="Z9338"/>
    </row>
    <row r="9339" spans="1:26" x14ac:dyDescent="0.2">
      <c r="A9339"/>
      <c r="B9339" s="27"/>
      <c r="C9339" s="27"/>
      <c r="D9339"/>
      <c r="E9339"/>
      <c r="F9339" s="27"/>
      <c r="G9339"/>
      <c r="H9339"/>
      <c r="I9339"/>
      <c r="X9339"/>
      <c r="Y9339"/>
      <c r="Z9339"/>
    </row>
    <row r="9340" spans="1:26" x14ac:dyDescent="0.2">
      <c r="A9340"/>
      <c r="B9340" s="27"/>
      <c r="C9340" s="27"/>
      <c r="D9340"/>
      <c r="E9340"/>
      <c r="F9340" s="27"/>
      <c r="G9340"/>
      <c r="H9340"/>
      <c r="I9340"/>
      <c r="X9340"/>
      <c r="Y9340"/>
      <c r="Z9340"/>
    </row>
    <row r="9341" spans="1:26" x14ac:dyDescent="0.2">
      <c r="A9341"/>
      <c r="B9341" s="27"/>
      <c r="C9341" s="27"/>
      <c r="D9341"/>
      <c r="E9341"/>
      <c r="F9341" s="27"/>
      <c r="G9341"/>
      <c r="H9341"/>
      <c r="I9341"/>
      <c r="X9341"/>
      <c r="Y9341"/>
      <c r="Z9341"/>
    </row>
    <row r="9342" spans="1:26" x14ac:dyDescent="0.2">
      <c r="A9342"/>
      <c r="B9342" s="27"/>
      <c r="C9342" s="27"/>
      <c r="D9342"/>
      <c r="E9342"/>
      <c r="F9342" s="27"/>
      <c r="G9342"/>
      <c r="H9342"/>
      <c r="I9342"/>
      <c r="X9342"/>
      <c r="Y9342"/>
      <c r="Z9342"/>
    </row>
    <row r="9343" spans="1:26" x14ac:dyDescent="0.2">
      <c r="A9343"/>
      <c r="B9343" s="27"/>
      <c r="C9343" s="27"/>
      <c r="D9343"/>
      <c r="E9343"/>
      <c r="F9343" s="27"/>
      <c r="G9343"/>
      <c r="H9343"/>
      <c r="I9343"/>
      <c r="X9343"/>
      <c r="Y9343"/>
      <c r="Z9343"/>
    </row>
    <row r="9344" spans="1:26" x14ac:dyDescent="0.2">
      <c r="A9344"/>
      <c r="B9344" s="27"/>
      <c r="C9344" s="27"/>
      <c r="D9344"/>
      <c r="E9344"/>
      <c r="F9344" s="27"/>
      <c r="G9344"/>
      <c r="H9344"/>
      <c r="I9344"/>
      <c r="X9344"/>
      <c r="Y9344"/>
      <c r="Z9344"/>
    </row>
    <row r="9345" spans="1:26" x14ac:dyDescent="0.2">
      <c r="A9345"/>
      <c r="B9345" s="27"/>
      <c r="C9345" s="27"/>
      <c r="D9345"/>
      <c r="E9345"/>
      <c r="F9345" s="27"/>
      <c r="G9345"/>
      <c r="H9345"/>
      <c r="I9345"/>
      <c r="X9345"/>
      <c r="Y9345"/>
      <c r="Z9345"/>
    </row>
    <row r="9346" spans="1:26" x14ac:dyDescent="0.2">
      <c r="A9346"/>
      <c r="B9346" s="27"/>
      <c r="C9346" s="27"/>
      <c r="D9346"/>
      <c r="E9346"/>
      <c r="F9346" s="27"/>
      <c r="G9346"/>
      <c r="H9346"/>
      <c r="I9346"/>
      <c r="X9346"/>
      <c r="Y9346"/>
      <c r="Z9346"/>
    </row>
    <row r="9347" spans="1:26" x14ac:dyDescent="0.2">
      <c r="A9347"/>
      <c r="B9347" s="27"/>
      <c r="C9347" s="27"/>
      <c r="D9347"/>
      <c r="E9347"/>
      <c r="F9347" s="27"/>
      <c r="G9347"/>
      <c r="H9347"/>
      <c r="I9347"/>
      <c r="X9347"/>
      <c r="Y9347"/>
      <c r="Z9347"/>
    </row>
    <row r="9348" spans="1:26" x14ac:dyDescent="0.2">
      <c r="A9348"/>
      <c r="B9348" s="27"/>
      <c r="C9348" s="27"/>
      <c r="D9348"/>
      <c r="E9348"/>
      <c r="F9348" s="27"/>
      <c r="G9348"/>
      <c r="H9348"/>
      <c r="I9348"/>
      <c r="X9348"/>
      <c r="Y9348"/>
      <c r="Z9348"/>
    </row>
    <row r="9349" spans="1:26" x14ac:dyDescent="0.2">
      <c r="A9349"/>
      <c r="B9349" s="27"/>
      <c r="C9349" s="27"/>
      <c r="D9349"/>
      <c r="E9349"/>
      <c r="F9349" s="27"/>
      <c r="G9349"/>
      <c r="H9349"/>
      <c r="I9349"/>
      <c r="X9349"/>
      <c r="Y9349"/>
      <c r="Z9349"/>
    </row>
    <row r="9350" spans="1:26" x14ac:dyDescent="0.2">
      <c r="A9350"/>
      <c r="B9350" s="27"/>
      <c r="C9350" s="27"/>
      <c r="D9350"/>
      <c r="E9350"/>
      <c r="F9350" s="27"/>
      <c r="G9350"/>
      <c r="H9350"/>
      <c r="I9350"/>
      <c r="X9350"/>
      <c r="Y9350"/>
      <c r="Z9350"/>
    </row>
    <row r="9351" spans="1:26" x14ac:dyDescent="0.2">
      <c r="A9351"/>
      <c r="B9351" s="27"/>
      <c r="C9351" s="27"/>
      <c r="D9351"/>
      <c r="E9351"/>
      <c r="F9351" s="27"/>
      <c r="G9351"/>
      <c r="H9351"/>
      <c r="I9351"/>
      <c r="X9351"/>
      <c r="Y9351"/>
      <c r="Z9351"/>
    </row>
    <row r="9352" spans="1:26" x14ac:dyDescent="0.2">
      <c r="A9352"/>
      <c r="B9352" s="27"/>
      <c r="C9352" s="27"/>
      <c r="D9352"/>
      <c r="E9352"/>
      <c r="F9352" s="27"/>
      <c r="G9352"/>
      <c r="H9352"/>
      <c r="I9352"/>
      <c r="X9352"/>
      <c r="Y9352"/>
      <c r="Z9352"/>
    </row>
    <row r="9353" spans="1:26" x14ac:dyDescent="0.2">
      <c r="A9353"/>
      <c r="B9353" s="27"/>
      <c r="C9353" s="27"/>
      <c r="D9353"/>
      <c r="E9353"/>
      <c r="F9353" s="27"/>
      <c r="G9353"/>
      <c r="H9353"/>
      <c r="I9353"/>
      <c r="X9353"/>
      <c r="Y9353"/>
      <c r="Z9353"/>
    </row>
    <row r="9354" spans="1:26" x14ac:dyDescent="0.2">
      <c r="A9354"/>
      <c r="B9354" s="27"/>
      <c r="C9354" s="27"/>
      <c r="D9354"/>
      <c r="E9354"/>
      <c r="F9354" s="27"/>
      <c r="G9354"/>
      <c r="H9354"/>
      <c r="I9354"/>
      <c r="X9354"/>
      <c r="Y9354"/>
      <c r="Z9354"/>
    </row>
    <row r="9355" spans="1:26" x14ac:dyDescent="0.2">
      <c r="A9355"/>
      <c r="B9355" s="27"/>
      <c r="C9355" s="27"/>
      <c r="D9355"/>
      <c r="E9355"/>
      <c r="F9355" s="27"/>
      <c r="G9355"/>
      <c r="H9355"/>
      <c r="I9355"/>
      <c r="X9355"/>
      <c r="Y9355"/>
      <c r="Z9355"/>
    </row>
    <row r="9356" spans="1:26" x14ac:dyDescent="0.2">
      <c r="A9356"/>
      <c r="B9356" s="27"/>
      <c r="C9356" s="27"/>
      <c r="D9356"/>
      <c r="E9356"/>
      <c r="F9356" s="27"/>
      <c r="G9356"/>
      <c r="H9356"/>
      <c r="I9356"/>
      <c r="X9356"/>
      <c r="Y9356"/>
      <c r="Z9356"/>
    </row>
    <row r="9357" spans="1:26" x14ac:dyDescent="0.2">
      <c r="A9357"/>
      <c r="B9357" s="27"/>
      <c r="C9357" s="27"/>
      <c r="D9357"/>
      <c r="E9357"/>
      <c r="F9357" s="27"/>
      <c r="G9357"/>
      <c r="H9357"/>
      <c r="I9357"/>
      <c r="X9357"/>
      <c r="Y9357"/>
      <c r="Z9357"/>
    </row>
    <row r="9358" spans="1:26" x14ac:dyDescent="0.2">
      <c r="A9358"/>
      <c r="B9358" s="27"/>
      <c r="C9358" s="27"/>
      <c r="D9358"/>
      <c r="E9358"/>
      <c r="F9358" s="27"/>
      <c r="G9358"/>
      <c r="H9358"/>
      <c r="I9358"/>
      <c r="X9358"/>
      <c r="Y9358"/>
      <c r="Z9358"/>
    </row>
    <row r="9359" spans="1:26" x14ac:dyDescent="0.2">
      <c r="A9359"/>
      <c r="B9359" s="27"/>
      <c r="C9359" s="27"/>
      <c r="D9359"/>
      <c r="E9359"/>
      <c r="F9359" s="27"/>
      <c r="G9359"/>
      <c r="H9359"/>
      <c r="I9359"/>
      <c r="X9359"/>
      <c r="Y9359"/>
      <c r="Z9359"/>
    </row>
    <row r="9360" spans="1:26" x14ac:dyDescent="0.2">
      <c r="A9360"/>
      <c r="B9360" s="27"/>
      <c r="C9360" s="27"/>
      <c r="D9360"/>
      <c r="E9360"/>
      <c r="F9360" s="27"/>
      <c r="G9360"/>
      <c r="H9360"/>
      <c r="I9360"/>
      <c r="X9360"/>
      <c r="Y9360"/>
      <c r="Z9360"/>
    </row>
    <row r="9361" spans="1:26" x14ac:dyDescent="0.2">
      <c r="A9361"/>
      <c r="B9361" s="27"/>
      <c r="C9361" s="27"/>
      <c r="D9361"/>
      <c r="E9361"/>
      <c r="F9361" s="27"/>
      <c r="G9361"/>
      <c r="H9361"/>
      <c r="I9361"/>
      <c r="X9361"/>
      <c r="Y9361"/>
      <c r="Z9361"/>
    </row>
    <row r="9362" spans="1:26" x14ac:dyDescent="0.2">
      <c r="A9362"/>
      <c r="B9362" s="27"/>
      <c r="C9362" s="27"/>
      <c r="D9362"/>
      <c r="E9362"/>
      <c r="F9362" s="27"/>
      <c r="G9362"/>
      <c r="H9362"/>
      <c r="I9362"/>
      <c r="X9362"/>
      <c r="Y9362"/>
      <c r="Z9362"/>
    </row>
    <row r="9363" spans="1:26" x14ac:dyDescent="0.2">
      <c r="A9363"/>
      <c r="B9363" s="27"/>
      <c r="C9363" s="27"/>
      <c r="D9363"/>
      <c r="E9363"/>
      <c r="F9363" s="27"/>
      <c r="G9363"/>
      <c r="H9363"/>
      <c r="I9363"/>
      <c r="X9363"/>
      <c r="Y9363"/>
      <c r="Z9363"/>
    </row>
    <row r="9364" spans="1:26" x14ac:dyDescent="0.2">
      <c r="A9364"/>
      <c r="B9364" s="27"/>
      <c r="C9364" s="27"/>
      <c r="D9364"/>
      <c r="E9364"/>
      <c r="F9364" s="27"/>
      <c r="G9364"/>
      <c r="H9364"/>
      <c r="I9364"/>
      <c r="X9364"/>
      <c r="Y9364"/>
      <c r="Z9364"/>
    </row>
    <row r="9365" spans="1:26" x14ac:dyDescent="0.2">
      <c r="A9365"/>
      <c r="B9365" s="27"/>
      <c r="C9365" s="27"/>
      <c r="D9365"/>
      <c r="E9365"/>
      <c r="F9365" s="27"/>
      <c r="G9365"/>
      <c r="H9365"/>
      <c r="I9365"/>
      <c r="X9365"/>
      <c r="Y9365"/>
      <c r="Z9365"/>
    </row>
    <row r="9366" spans="1:26" x14ac:dyDescent="0.2">
      <c r="A9366"/>
      <c r="B9366" s="27"/>
      <c r="C9366" s="27"/>
      <c r="D9366"/>
      <c r="E9366"/>
      <c r="F9366" s="27"/>
      <c r="G9366"/>
      <c r="H9366"/>
      <c r="I9366"/>
      <c r="X9366"/>
      <c r="Y9366"/>
      <c r="Z9366"/>
    </row>
    <row r="9367" spans="1:26" x14ac:dyDescent="0.2">
      <c r="A9367"/>
      <c r="B9367" s="27"/>
      <c r="C9367" s="27"/>
      <c r="D9367"/>
      <c r="E9367"/>
      <c r="F9367" s="27"/>
      <c r="G9367"/>
      <c r="H9367"/>
      <c r="I9367"/>
      <c r="X9367"/>
      <c r="Y9367"/>
      <c r="Z9367"/>
    </row>
    <row r="9368" spans="1:26" x14ac:dyDescent="0.2">
      <c r="A9368"/>
      <c r="B9368" s="27"/>
      <c r="C9368" s="27"/>
      <c r="D9368"/>
      <c r="E9368"/>
      <c r="F9368" s="27"/>
      <c r="G9368"/>
      <c r="H9368"/>
      <c r="I9368"/>
      <c r="X9368"/>
      <c r="Y9368"/>
      <c r="Z9368"/>
    </row>
    <row r="9369" spans="1:26" x14ac:dyDescent="0.2">
      <c r="A9369"/>
      <c r="B9369" s="27"/>
      <c r="C9369" s="27"/>
      <c r="D9369"/>
      <c r="E9369"/>
      <c r="F9369" s="27"/>
      <c r="G9369"/>
      <c r="H9369"/>
      <c r="I9369"/>
      <c r="X9369"/>
      <c r="Y9369"/>
      <c r="Z9369"/>
    </row>
    <row r="9370" spans="1:26" x14ac:dyDescent="0.2">
      <c r="A9370"/>
      <c r="B9370" s="27"/>
      <c r="C9370" s="27"/>
      <c r="D9370"/>
      <c r="E9370"/>
      <c r="F9370" s="27"/>
      <c r="G9370"/>
      <c r="H9370"/>
      <c r="I9370"/>
      <c r="X9370"/>
      <c r="Y9370"/>
      <c r="Z9370"/>
    </row>
    <row r="9371" spans="1:26" x14ac:dyDescent="0.2">
      <c r="A9371"/>
      <c r="B9371" s="27"/>
      <c r="C9371" s="27"/>
      <c r="D9371"/>
      <c r="E9371"/>
      <c r="F9371" s="27"/>
      <c r="G9371"/>
      <c r="H9371"/>
      <c r="I9371"/>
      <c r="X9371"/>
      <c r="Y9371"/>
      <c r="Z9371"/>
    </row>
    <row r="9372" spans="1:26" x14ac:dyDescent="0.2">
      <c r="A9372"/>
      <c r="B9372" s="27"/>
      <c r="C9372" s="27"/>
      <c r="D9372"/>
      <c r="E9372"/>
      <c r="F9372" s="27"/>
      <c r="G9372"/>
      <c r="H9372"/>
      <c r="I9372"/>
      <c r="X9372"/>
      <c r="Y9372"/>
      <c r="Z9372"/>
    </row>
    <row r="9373" spans="1:26" x14ac:dyDescent="0.2">
      <c r="A9373"/>
      <c r="B9373" s="27"/>
      <c r="C9373" s="27"/>
      <c r="D9373"/>
      <c r="E9373"/>
      <c r="F9373" s="27"/>
      <c r="G9373"/>
      <c r="H9373"/>
      <c r="I9373"/>
      <c r="X9373"/>
      <c r="Y9373"/>
      <c r="Z9373"/>
    </row>
    <row r="9374" spans="1:26" x14ac:dyDescent="0.2">
      <c r="A9374"/>
      <c r="B9374" s="27"/>
      <c r="C9374" s="27"/>
      <c r="D9374"/>
      <c r="E9374"/>
      <c r="F9374" s="27"/>
      <c r="G9374"/>
      <c r="H9374"/>
      <c r="I9374"/>
      <c r="X9374"/>
      <c r="Y9374"/>
      <c r="Z9374"/>
    </row>
    <row r="9375" spans="1:26" x14ac:dyDescent="0.2">
      <c r="A9375"/>
      <c r="B9375" s="27"/>
      <c r="C9375" s="27"/>
      <c r="D9375"/>
      <c r="E9375"/>
      <c r="F9375" s="27"/>
      <c r="G9375"/>
      <c r="H9375"/>
      <c r="I9375"/>
      <c r="X9375"/>
      <c r="Y9375"/>
      <c r="Z9375"/>
    </row>
    <row r="9376" spans="1:26" x14ac:dyDescent="0.2">
      <c r="A9376"/>
      <c r="B9376" s="27"/>
      <c r="C9376" s="27"/>
      <c r="D9376"/>
      <c r="E9376"/>
      <c r="F9376" s="27"/>
      <c r="G9376"/>
      <c r="H9376"/>
      <c r="I9376"/>
      <c r="X9376"/>
      <c r="Y9376"/>
      <c r="Z9376"/>
    </row>
    <row r="9377" spans="1:26" x14ac:dyDescent="0.2">
      <c r="A9377"/>
      <c r="B9377" s="27"/>
      <c r="C9377" s="27"/>
      <c r="D9377"/>
      <c r="E9377"/>
      <c r="F9377" s="27"/>
      <c r="G9377"/>
      <c r="H9377"/>
      <c r="I9377"/>
      <c r="X9377"/>
      <c r="Y9377"/>
      <c r="Z9377"/>
    </row>
    <row r="9378" spans="1:26" x14ac:dyDescent="0.2">
      <c r="A9378"/>
      <c r="B9378" s="27"/>
      <c r="C9378" s="27"/>
      <c r="D9378"/>
      <c r="E9378"/>
      <c r="F9378" s="27"/>
      <c r="G9378"/>
      <c r="H9378"/>
      <c r="I9378"/>
      <c r="X9378"/>
      <c r="Y9378"/>
      <c r="Z9378"/>
    </row>
    <row r="9379" spans="1:26" x14ac:dyDescent="0.2">
      <c r="A9379"/>
      <c r="B9379" s="27"/>
      <c r="C9379" s="27"/>
      <c r="D9379"/>
      <c r="E9379"/>
      <c r="F9379" s="27"/>
      <c r="G9379"/>
      <c r="H9379"/>
      <c r="I9379"/>
      <c r="X9379"/>
      <c r="Y9379"/>
      <c r="Z9379"/>
    </row>
    <row r="9380" spans="1:26" x14ac:dyDescent="0.2">
      <c r="A9380"/>
      <c r="B9380" s="27"/>
      <c r="C9380" s="27"/>
      <c r="D9380"/>
      <c r="E9380"/>
      <c r="F9380" s="27"/>
      <c r="G9380"/>
      <c r="H9380"/>
      <c r="I9380"/>
      <c r="X9380"/>
      <c r="Y9380"/>
      <c r="Z9380"/>
    </row>
    <row r="9381" spans="1:26" x14ac:dyDescent="0.2">
      <c r="A9381"/>
      <c r="B9381" s="27"/>
      <c r="C9381" s="27"/>
      <c r="D9381"/>
      <c r="E9381"/>
      <c r="F9381" s="27"/>
      <c r="G9381"/>
      <c r="H9381"/>
      <c r="I9381"/>
      <c r="X9381"/>
      <c r="Y9381"/>
      <c r="Z9381"/>
    </row>
    <row r="9382" spans="1:26" x14ac:dyDescent="0.2">
      <c r="A9382"/>
      <c r="B9382" s="27"/>
      <c r="C9382" s="27"/>
      <c r="D9382"/>
      <c r="E9382"/>
      <c r="F9382" s="27"/>
      <c r="G9382"/>
      <c r="H9382"/>
      <c r="I9382"/>
      <c r="X9382"/>
      <c r="Y9382"/>
      <c r="Z9382"/>
    </row>
    <row r="9383" spans="1:26" x14ac:dyDescent="0.2">
      <c r="A9383"/>
      <c r="B9383" s="27"/>
      <c r="C9383" s="27"/>
      <c r="D9383"/>
      <c r="E9383"/>
      <c r="F9383" s="27"/>
      <c r="G9383"/>
      <c r="H9383"/>
      <c r="I9383"/>
      <c r="X9383"/>
      <c r="Y9383"/>
      <c r="Z9383"/>
    </row>
    <row r="9384" spans="1:26" x14ac:dyDescent="0.2">
      <c r="A9384"/>
      <c r="B9384" s="27"/>
      <c r="C9384" s="27"/>
      <c r="D9384"/>
      <c r="E9384"/>
      <c r="F9384" s="27"/>
      <c r="G9384"/>
      <c r="H9384"/>
      <c r="I9384"/>
      <c r="X9384"/>
      <c r="Y9384"/>
      <c r="Z9384"/>
    </row>
    <row r="9385" spans="1:26" x14ac:dyDescent="0.2">
      <c r="A9385"/>
      <c r="B9385" s="27"/>
      <c r="C9385" s="27"/>
      <c r="D9385"/>
      <c r="E9385"/>
      <c r="F9385" s="27"/>
      <c r="G9385"/>
      <c r="H9385"/>
      <c r="I9385"/>
      <c r="X9385"/>
      <c r="Y9385"/>
      <c r="Z9385"/>
    </row>
    <row r="9386" spans="1:26" x14ac:dyDescent="0.2">
      <c r="A9386"/>
      <c r="B9386" s="27"/>
      <c r="C9386" s="27"/>
      <c r="D9386"/>
      <c r="E9386"/>
      <c r="F9386" s="27"/>
      <c r="G9386"/>
      <c r="H9386"/>
      <c r="I9386"/>
      <c r="X9386"/>
      <c r="Y9386"/>
      <c r="Z9386"/>
    </row>
    <row r="9387" spans="1:26" x14ac:dyDescent="0.2">
      <c r="A9387"/>
      <c r="B9387" s="27"/>
      <c r="C9387" s="27"/>
      <c r="D9387"/>
      <c r="E9387"/>
      <c r="F9387" s="27"/>
      <c r="G9387"/>
      <c r="H9387"/>
      <c r="I9387"/>
      <c r="X9387"/>
      <c r="Y9387"/>
      <c r="Z9387"/>
    </row>
    <row r="9388" spans="1:26" x14ac:dyDescent="0.2">
      <c r="A9388"/>
      <c r="B9388" s="27"/>
      <c r="C9388" s="27"/>
      <c r="D9388"/>
      <c r="E9388"/>
      <c r="F9388" s="27"/>
      <c r="G9388"/>
      <c r="H9388"/>
      <c r="I9388"/>
      <c r="X9388"/>
      <c r="Y9388"/>
      <c r="Z9388"/>
    </row>
    <row r="9389" spans="1:26" x14ac:dyDescent="0.2">
      <c r="A9389"/>
      <c r="B9389" s="27"/>
      <c r="C9389" s="27"/>
      <c r="D9389"/>
      <c r="E9389"/>
      <c r="F9389" s="27"/>
      <c r="G9389"/>
      <c r="H9389"/>
      <c r="I9389"/>
      <c r="X9389"/>
      <c r="Y9389"/>
      <c r="Z9389"/>
    </row>
    <row r="9390" spans="1:26" x14ac:dyDescent="0.2">
      <c r="A9390"/>
      <c r="B9390" s="27"/>
      <c r="C9390" s="27"/>
      <c r="D9390"/>
      <c r="E9390"/>
      <c r="F9390" s="27"/>
      <c r="G9390"/>
      <c r="H9390"/>
      <c r="I9390"/>
      <c r="X9390"/>
      <c r="Y9390"/>
      <c r="Z9390"/>
    </row>
    <row r="9391" spans="1:26" x14ac:dyDescent="0.2">
      <c r="A9391"/>
      <c r="B9391" s="27"/>
      <c r="C9391" s="27"/>
      <c r="D9391"/>
      <c r="E9391"/>
      <c r="F9391" s="27"/>
      <c r="G9391"/>
      <c r="H9391"/>
      <c r="I9391"/>
      <c r="X9391"/>
      <c r="Y9391"/>
      <c r="Z9391"/>
    </row>
    <row r="9392" spans="1:26" x14ac:dyDescent="0.2">
      <c r="A9392"/>
      <c r="B9392" s="27"/>
      <c r="C9392" s="27"/>
      <c r="D9392"/>
      <c r="E9392"/>
      <c r="F9392" s="27"/>
      <c r="G9392"/>
      <c r="H9392"/>
      <c r="I9392"/>
      <c r="X9392"/>
      <c r="Y9392"/>
      <c r="Z9392"/>
    </row>
    <row r="9393" spans="1:26" x14ac:dyDescent="0.2">
      <c r="A9393"/>
      <c r="B9393" s="27"/>
      <c r="C9393" s="27"/>
      <c r="D9393"/>
      <c r="E9393"/>
      <c r="F9393" s="27"/>
      <c r="G9393"/>
      <c r="H9393"/>
      <c r="I9393"/>
      <c r="X9393"/>
      <c r="Y9393"/>
      <c r="Z9393"/>
    </row>
    <row r="9394" spans="1:26" x14ac:dyDescent="0.2">
      <c r="A9394"/>
      <c r="B9394" s="27"/>
      <c r="C9394" s="27"/>
      <c r="D9394"/>
      <c r="E9394"/>
      <c r="F9394" s="27"/>
      <c r="G9394"/>
      <c r="H9394"/>
      <c r="I9394"/>
      <c r="X9394"/>
      <c r="Y9394"/>
      <c r="Z9394"/>
    </row>
    <row r="9395" spans="1:26" x14ac:dyDescent="0.2">
      <c r="A9395"/>
      <c r="B9395" s="27"/>
      <c r="C9395" s="27"/>
      <c r="D9395"/>
      <c r="E9395"/>
      <c r="F9395" s="27"/>
      <c r="G9395"/>
      <c r="H9395"/>
      <c r="I9395"/>
      <c r="X9395"/>
      <c r="Y9395"/>
      <c r="Z9395"/>
    </row>
    <row r="9396" spans="1:26" x14ac:dyDescent="0.2">
      <c r="A9396"/>
      <c r="B9396" s="27"/>
      <c r="C9396" s="27"/>
      <c r="D9396"/>
      <c r="E9396"/>
      <c r="F9396" s="27"/>
      <c r="G9396"/>
      <c r="H9396"/>
      <c r="I9396"/>
      <c r="X9396"/>
      <c r="Y9396"/>
      <c r="Z9396"/>
    </row>
    <row r="9397" spans="1:26" x14ac:dyDescent="0.2">
      <c r="A9397"/>
      <c r="B9397" s="27"/>
      <c r="C9397" s="27"/>
      <c r="D9397"/>
      <c r="E9397"/>
      <c r="F9397" s="27"/>
      <c r="G9397"/>
      <c r="H9397"/>
      <c r="I9397"/>
      <c r="X9397"/>
      <c r="Y9397"/>
      <c r="Z9397"/>
    </row>
    <row r="9398" spans="1:26" x14ac:dyDescent="0.2">
      <c r="A9398"/>
      <c r="B9398" s="27"/>
      <c r="C9398" s="27"/>
      <c r="D9398"/>
      <c r="E9398"/>
      <c r="F9398" s="27"/>
      <c r="G9398"/>
      <c r="H9398"/>
      <c r="I9398"/>
      <c r="X9398"/>
      <c r="Y9398"/>
      <c r="Z9398"/>
    </row>
    <row r="9399" spans="1:26" x14ac:dyDescent="0.2">
      <c r="A9399"/>
      <c r="B9399" s="27"/>
      <c r="C9399" s="27"/>
      <c r="D9399"/>
      <c r="E9399"/>
      <c r="F9399" s="27"/>
      <c r="G9399"/>
      <c r="H9399"/>
      <c r="I9399"/>
      <c r="X9399"/>
      <c r="Y9399"/>
      <c r="Z9399"/>
    </row>
    <row r="9400" spans="1:26" x14ac:dyDescent="0.2">
      <c r="A9400"/>
      <c r="B9400" s="27"/>
      <c r="C9400" s="27"/>
      <c r="D9400"/>
      <c r="E9400"/>
      <c r="F9400" s="27"/>
      <c r="G9400"/>
      <c r="H9400"/>
      <c r="I9400"/>
      <c r="X9400"/>
      <c r="Y9400"/>
      <c r="Z9400"/>
    </row>
    <row r="9401" spans="1:26" x14ac:dyDescent="0.2">
      <c r="A9401"/>
      <c r="B9401" s="27"/>
      <c r="C9401" s="27"/>
      <c r="D9401"/>
      <c r="E9401"/>
      <c r="F9401" s="27"/>
      <c r="G9401"/>
      <c r="H9401"/>
      <c r="I9401"/>
      <c r="X9401"/>
      <c r="Y9401"/>
      <c r="Z9401"/>
    </row>
    <row r="9402" spans="1:26" x14ac:dyDescent="0.2">
      <c r="A9402"/>
      <c r="B9402" s="27"/>
      <c r="C9402" s="27"/>
      <c r="D9402"/>
      <c r="E9402"/>
      <c r="F9402" s="27"/>
      <c r="G9402"/>
      <c r="H9402"/>
      <c r="I9402"/>
      <c r="X9402"/>
      <c r="Y9402"/>
      <c r="Z9402"/>
    </row>
    <row r="9403" spans="1:26" x14ac:dyDescent="0.2">
      <c r="A9403"/>
      <c r="B9403" s="27"/>
      <c r="C9403" s="27"/>
      <c r="D9403"/>
      <c r="E9403"/>
      <c r="F9403" s="27"/>
      <c r="G9403"/>
      <c r="H9403"/>
      <c r="I9403"/>
      <c r="X9403"/>
      <c r="Y9403"/>
      <c r="Z9403"/>
    </row>
    <row r="9404" spans="1:26" x14ac:dyDescent="0.2">
      <c r="A9404"/>
      <c r="B9404" s="27"/>
      <c r="C9404" s="27"/>
      <c r="D9404"/>
      <c r="E9404"/>
      <c r="F9404" s="27"/>
      <c r="G9404"/>
      <c r="H9404"/>
      <c r="I9404"/>
      <c r="X9404"/>
      <c r="Y9404"/>
      <c r="Z9404"/>
    </row>
    <row r="9405" spans="1:26" x14ac:dyDescent="0.2">
      <c r="A9405"/>
      <c r="B9405" s="27"/>
      <c r="C9405" s="27"/>
      <c r="D9405"/>
      <c r="E9405"/>
      <c r="F9405" s="27"/>
      <c r="G9405"/>
      <c r="H9405"/>
      <c r="I9405"/>
      <c r="X9405"/>
      <c r="Y9405"/>
      <c r="Z9405"/>
    </row>
    <row r="9406" spans="1:26" x14ac:dyDescent="0.2">
      <c r="A9406"/>
      <c r="B9406" s="27"/>
      <c r="C9406" s="27"/>
      <c r="D9406"/>
      <c r="E9406"/>
      <c r="F9406" s="27"/>
      <c r="G9406"/>
      <c r="H9406"/>
      <c r="I9406"/>
      <c r="X9406"/>
      <c r="Y9406"/>
      <c r="Z9406"/>
    </row>
    <row r="9407" spans="1:26" x14ac:dyDescent="0.2">
      <c r="A9407"/>
      <c r="B9407" s="27"/>
      <c r="C9407" s="27"/>
      <c r="D9407"/>
      <c r="E9407"/>
      <c r="F9407" s="27"/>
      <c r="G9407"/>
      <c r="H9407"/>
      <c r="I9407"/>
      <c r="X9407"/>
      <c r="Y9407"/>
      <c r="Z9407"/>
    </row>
    <row r="9408" spans="1:26" x14ac:dyDescent="0.2">
      <c r="A9408"/>
      <c r="B9408" s="27"/>
      <c r="C9408" s="27"/>
      <c r="D9408"/>
      <c r="E9408"/>
      <c r="F9408" s="27"/>
      <c r="G9408"/>
      <c r="H9408"/>
      <c r="I9408"/>
      <c r="X9408"/>
      <c r="Y9408"/>
      <c r="Z9408"/>
    </row>
    <row r="9409" spans="1:26" x14ac:dyDescent="0.2">
      <c r="A9409"/>
      <c r="B9409" s="27"/>
      <c r="C9409" s="27"/>
      <c r="D9409"/>
      <c r="E9409"/>
      <c r="F9409" s="27"/>
      <c r="G9409"/>
      <c r="H9409"/>
      <c r="I9409"/>
      <c r="X9409"/>
      <c r="Y9409"/>
      <c r="Z9409"/>
    </row>
    <row r="9410" spans="1:26" x14ac:dyDescent="0.2">
      <c r="A9410"/>
      <c r="B9410" s="27"/>
      <c r="C9410" s="27"/>
      <c r="D9410"/>
      <c r="E9410"/>
      <c r="F9410" s="27"/>
      <c r="G9410"/>
      <c r="H9410"/>
      <c r="I9410"/>
      <c r="X9410"/>
      <c r="Y9410"/>
      <c r="Z9410"/>
    </row>
    <row r="9411" spans="1:26" x14ac:dyDescent="0.2">
      <c r="A9411"/>
      <c r="B9411" s="27"/>
      <c r="C9411" s="27"/>
      <c r="D9411"/>
      <c r="E9411"/>
      <c r="F9411" s="27"/>
      <c r="G9411"/>
      <c r="H9411"/>
      <c r="I9411"/>
      <c r="X9411"/>
      <c r="Y9411"/>
      <c r="Z9411"/>
    </row>
    <row r="9412" spans="1:26" x14ac:dyDescent="0.2">
      <c r="A9412"/>
      <c r="B9412" s="27"/>
      <c r="C9412" s="27"/>
      <c r="D9412"/>
      <c r="E9412"/>
      <c r="F9412" s="27"/>
      <c r="G9412"/>
      <c r="H9412"/>
      <c r="I9412"/>
      <c r="X9412"/>
      <c r="Y9412"/>
      <c r="Z9412"/>
    </row>
    <row r="9413" spans="1:26" x14ac:dyDescent="0.2">
      <c r="A9413"/>
      <c r="B9413" s="27"/>
      <c r="C9413" s="27"/>
      <c r="D9413"/>
      <c r="E9413"/>
      <c r="F9413" s="27"/>
      <c r="G9413"/>
      <c r="H9413"/>
      <c r="I9413"/>
      <c r="X9413"/>
      <c r="Y9413"/>
      <c r="Z9413"/>
    </row>
    <row r="9414" spans="1:26" x14ac:dyDescent="0.2">
      <c r="A9414"/>
      <c r="B9414" s="27"/>
      <c r="C9414" s="27"/>
      <c r="D9414"/>
      <c r="E9414"/>
      <c r="F9414" s="27"/>
      <c r="G9414"/>
      <c r="H9414"/>
      <c r="I9414"/>
      <c r="X9414"/>
      <c r="Y9414"/>
      <c r="Z9414"/>
    </row>
    <row r="9415" spans="1:26" x14ac:dyDescent="0.2">
      <c r="A9415"/>
      <c r="B9415" s="27"/>
      <c r="C9415" s="27"/>
      <c r="D9415"/>
      <c r="E9415"/>
      <c r="F9415" s="27"/>
      <c r="G9415"/>
      <c r="H9415"/>
      <c r="I9415"/>
      <c r="X9415"/>
      <c r="Y9415"/>
      <c r="Z9415"/>
    </row>
    <row r="9416" spans="1:26" x14ac:dyDescent="0.2">
      <c r="A9416"/>
      <c r="B9416" s="27"/>
      <c r="C9416" s="27"/>
      <c r="D9416"/>
      <c r="E9416"/>
      <c r="F9416" s="27"/>
      <c r="G9416"/>
      <c r="H9416"/>
      <c r="I9416"/>
      <c r="X9416"/>
      <c r="Y9416"/>
      <c r="Z9416"/>
    </row>
    <row r="9417" spans="1:26" x14ac:dyDescent="0.2">
      <c r="A9417"/>
      <c r="B9417" s="27"/>
      <c r="C9417" s="27"/>
      <c r="D9417"/>
      <c r="E9417"/>
      <c r="F9417" s="27"/>
      <c r="G9417"/>
      <c r="H9417"/>
      <c r="I9417"/>
      <c r="X9417"/>
      <c r="Y9417"/>
      <c r="Z9417"/>
    </row>
    <row r="9418" spans="1:26" x14ac:dyDescent="0.2">
      <c r="A9418"/>
      <c r="B9418" s="27"/>
      <c r="C9418" s="27"/>
      <c r="D9418"/>
      <c r="E9418"/>
      <c r="F9418" s="27"/>
      <c r="G9418"/>
      <c r="H9418"/>
      <c r="I9418"/>
      <c r="X9418"/>
      <c r="Y9418"/>
      <c r="Z9418"/>
    </row>
    <row r="9419" spans="1:26" x14ac:dyDescent="0.2">
      <c r="A9419"/>
      <c r="B9419" s="27"/>
      <c r="C9419" s="27"/>
      <c r="D9419"/>
      <c r="E9419"/>
      <c r="F9419" s="27"/>
      <c r="G9419"/>
      <c r="H9419"/>
      <c r="I9419"/>
      <c r="X9419"/>
      <c r="Y9419"/>
      <c r="Z9419"/>
    </row>
    <row r="9420" spans="1:26" x14ac:dyDescent="0.2">
      <c r="A9420"/>
      <c r="B9420" s="27"/>
      <c r="C9420" s="27"/>
      <c r="D9420"/>
      <c r="E9420"/>
      <c r="F9420" s="27"/>
      <c r="G9420"/>
      <c r="H9420"/>
      <c r="I9420"/>
      <c r="X9420"/>
      <c r="Y9420"/>
      <c r="Z9420"/>
    </row>
    <row r="9421" spans="1:26" x14ac:dyDescent="0.2">
      <c r="A9421"/>
      <c r="B9421" s="27"/>
      <c r="C9421" s="27"/>
      <c r="D9421"/>
      <c r="E9421"/>
      <c r="F9421" s="27"/>
      <c r="G9421"/>
      <c r="H9421"/>
      <c r="I9421"/>
      <c r="X9421"/>
      <c r="Y9421"/>
      <c r="Z9421"/>
    </row>
    <row r="9422" spans="1:26" x14ac:dyDescent="0.2">
      <c r="A9422"/>
      <c r="B9422" s="27"/>
      <c r="C9422" s="27"/>
      <c r="D9422"/>
      <c r="E9422"/>
      <c r="F9422" s="27"/>
      <c r="G9422"/>
      <c r="H9422"/>
      <c r="I9422"/>
      <c r="X9422"/>
      <c r="Y9422"/>
      <c r="Z9422"/>
    </row>
    <row r="9423" spans="1:26" x14ac:dyDescent="0.2">
      <c r="A9423"/>
      <c r="B9423" s="27"/>
      <c r="C9423" s="27"/>
      <c r="D9423"/>
      <c r="E9423"/>
      <c r="F9423" s="27"/>
      <c r="G9423"/>
      <c r="H9423"/>
      <c r="I9423"/>
      <c r="X9423"/>
      <c r="Y9423"/>
      <c r="Z9423"/>
    </row>
    <row r="9424" spans="1:26" x14ac:dyDescent="0.2">
      <c r="A9424"/>
      <c r="B9424" s="27"/>
      <c r="C9424" s="27"/>
      <c r="D9424"/>
      <c r="E9424"/>
      <c r="F9424" s="27"/>
      <c r="G9424"/>
      <c r="H9424"/>
      <c r="I9424"/>
      <c r="X9424"/>
      <c r="Y9424"/>
      <c r="Z9424"/>
    </row>
    <row r="9425" spans="1:26" x14ac:dyDescent="0.2">
      <c r="A9425"/>
      <c r="B9425" s="27"/>
      <c r="C9425" s="27"/>
      <c r="D9425"/>
      <c r="E9425"/>
      <c r="F9425" s="27"/>
      <c r="G9425"/>
      <c r="H9425"/>
      <c r="I9425"/>
      <c r="X9425"/>
      <c r="Y9425"/>
      <c r="Z9425"/>
    </row>
    <row r="9426" spans="1:26" x14ac:dyDescent="0.2">
      <c r="A9426"/>
      <c r="B9426" s="27"/>
      <c r="C9426" s="27"/>
      <c r="D9426"/>
      <c r="E9426"/>
      <c r="F9426" s="27"/>
      <c r="G9426"/>
      <c r="H9426"/>
      <c r="I9426"/>
      <c r="X9426"/>
      <c r="Y9426"/>
      <c r="Z9426"/>
    </row>
    <row r="9427" spans="1:26" x14ac:dyDescent="0.2">
      <c r="A9427"/>
      <c r="B9427" s="27"/>
      <c r="C9427" s="27"/>
      <c r="D9427"/>
      <c r="E9427"/>
      <c r="F9427" s="27"/>
      <c r="G9427"/>
      <c r="H9427"/>
      <c r="I9427"/>
      <c r="X9427"/>
      <c r="Y9427"/>
      <c r="Z9427"/>
    </row>
    <row r="9428" spans="1:26" x14ac:dyDescent="0.2">
      <c r="A9428"/>
      <c r="B9428" s="27"/>
      <c r="C9428" s="27"/>
      <c r="D9428"/>
      <c r="E9428"/>
      <c r="F9428" s="27"/>
      <c r="G9428"/>
      <c r="H9428"/>
      <c r="I9428"/>
      <c r="X9428"/>
      <c r="Y9428"/>
      <c r="Z9428"/>
    </row>
    <row r="9429" spans="1:26" x14ac:dyDescent="0.2">
      <c r="A9429"/>
      <c r="B9429" s="27"/>
      <c r="C9429" s="27"/>
      <c r="D9429"/>
      <c r="E9429"/>
      <c r="F9429" s="27"/>
      <c r="G9429"/>
      <c r="H9429"/>
      <c r="I9429"/>
      <c r="X9429"/>
      <c r="Y9429"/>
      <c r="Z9429"/>
    </row>
    <row r="9430" spans="1:26" x14ac:dyDescent="0.2">
      <c r="A9430"/>
      <c r="B9430" s="27"/>
      <c r="C9430" s="27"/>
      <c r="D9430"/>
      <c r="E9430"/>
      <c r="F9430" s="27"/>
      <c r="G9430"/>
      <c r="H9430"/>
      <c r="I9430"/>
      <c r="X9430"/>
      <c r="Y9430"/>
      <c r="Z9430"/>
    </row>
    <row r="9431" spans="1:26" x14ac:dyDescent="0.2">
      <c r="A9431"/>
      <c r="B9431" s="27"/>
      <c r="C9431" s="27"/>
      <c r="D9431"/>
      <c r="E9431"/>
      <c r="F9431" s="27"/>
      <c r="G9431"/>
      <c r="H9431"/>
      <c r="I9431"/>
      <c r="X9431"/>
      <c r="Y9431"/>
      <c r="Z9431"/>
    </row>
    <row r="9432" spans="1:26" x14ac:dyDescent="0.2">
      <c r="A9432"/>
      <c r="B9432" s="27"/>
      <c r="C9432" s="27"/>
      <c r="D9432"/>
      <c r="E9432"/>
      <c r="F9432" s="27"/>
      <c r="G9432"/>
      <c r="H9432"/>
      <c r="I9432"/>
      <c r="X9432"/>
      <c r="Y9432"/>
      <c r="Z9432"/>
    </row>
    <row r="9433" spans="1:26" x14ac:dyDescent="0.2">
      <c r="A9433"/>
      <c r="B9433" s="27"/>
      <c r="C9433" s="27"/>
      <c r="D9433"/>
      <c r="E9433"/>
      <c r="F9433" s="27"/>
      <c r="G9433"/>
      <c r="H9433"/>
      <c r="I9433"/>
      <c r="X9433"/>
      <c r="Y9433"/>
      <c r="Z9433"/>
    </row>
    <row r="9434" spans="1:26" x14ac:dyDescent="0.2">
      <c r="A9434"/>
      <c r="B9434" s="27"/>
      <c r="C9434" s="27"/>
      <c r="D9434"/>
      <c r="E9434"/>
      <c r="F9434" s="27"/>
      <c r="G9434"/>
      <c r="H9434"/>
      <c r="I9434"/>
      <c r="X9434"/>
      <c r="Y9434"/>
      <c r="Z9434"/>
    </row>
    <row r="9435" spans="1:26" x14ac:dyDescent="0.2">
      <c r="A9435"/>
      <c r="B9435" s="27"/>
      <c r="C9435" s="27"/>
      <c r="D9435"/>
      <c r="E9435"/>
      <c r="F9435" s="27"/>
      <c r="G9435"/>
      <c r="H9435"/>
      <c r="I9435"/>
      <c r="X9435"/>
      <c r="Y9435"/>
      <c r="Z9435"/>
    </row>
    <row r="9436" spans="1:26" x14ac:dyDescent="0.2">
      <c r="A9436"/>
      <c r="B9436" s="27"/>
      <c r="C9436" s="27"/>
      <c r="D9436"/>
      <c r="E9436"/>
      <c r="F9436" s="27"/>
      <c r="G9436"/>
      <c r="H9436"/>
      <c r="I9436"/>
      <c r="X9436"/>
      <c r="Y9436"/>
      <c r="Z9436"/>
    </row>
    <row r="9437" spans="1:26" x14ac:dyDescent="0.2">
      <c r="A9437"/>
      <c r="B9437" s="27"/>
      <c r="C9437" s="27"/>
      <c r="D9437"/>
      <c r="E9437"/>
      <c r="F9437" s="27"/>
      <c r="G9437"/>
      <c r="H9437"/>
      <c r="I9437"/>
      <c r="X9437"/>
      <c r="Y9437"/>
      <c r="Z9437"/>
    </row>
    <row r="9438" spans="1:26" x14ac:dyDescent="0.2">
      <c r="A9438"/>
      <c r="B9438" s="27"/>
      <c r="C9438" s="27"/>
      <c r="D9438"/>
      <c r="E9438"/>
      <c r="F9438" s="27"/>
      <c r="G9438"/>
      <c r="H9438"/>
      <c r="I9438"/>
      <c r="X9438"/>
      <c r="Y9438"/>
      <c r="Z9438"/>
    </row>
    <row r="9439" spans="1:26" x14ac:dyDescent="0.2">
      <c r="A9439"/>
      <c r="B9439" s="27"/>
      <c r="C9439" s="27"/>
      <c r="D9439"/>
      <c r="E9439"/>
      <c r="F9439" s="27"/>
      <c r="G9439"/>
      <c r="H9439"/>
      <c r="I9439"/>
      <c r="X9439"/>
      <c r="Y9439"/>
      <c r="Z9439"/>
    </row>
    <row r="9440" spans="1:26" x14ac:dyDescent="0.2">
      <c r="A9440"/>
      <c r="B9440" s="27"/>
      <c r="C9440" s="27"/>
      <c r="D9440"/>
      <c r="E9440"/>
      <c r="F9440" s="27"/>
      <c r="G9440"/>
      <c r="H9440"/>
      <c r="I9440"/>
      <c r="X9440"/>
      <c r="Y9440"/>
      <c r="Z9440"/>
    </row>
    <row r="9441" spans="1:26" x14ac:dyDescent="0.2">
      <c r="A9441"/>
      <c r="B9441" s="27"/>
      <c r="C9441" s="27"/>
      <c r="D9441"/>
      <c r="E9441"/>
      <c r="F9441" s="27"/>
      <c r="G9441"/>
      <c r="H9441"/>
      <c r="I9441"/>
      <c r="X9441"/>
      <c r="Y9441"/>
      <c r="Z9441"/>
    </row>
    <row r="9442" spans="1:26" x14ac:dyDescent="0.2">
      <c r="A9442"/>
      <c r="B9442" s="27"/>
      <c r="C9442" s="27"/>
      <c r="D9442"/>
      <c r="E9442"/>
      <c r="F9442" s="27"/>
      <c r="G9442"/>
      <c r="H9442"/>
      <c r="I9442"/>
      <c r="X9442"/>
      <c r="Y9442"/>
      <c r="Z9442"/>
    </row>
    <row r="9443" spans="1:26" x14ac:dyDescent="0.2">
      <c r="A9443"/>
      <c r="B9443" s="27"/>
      <c r="C9443" s="27"/>
      <c r="D9443"/>
      <c r="E9443"/>
      <c r="F9443" s="27"/>
      <c r="G9443"/>
      <c r="H9443"/>
      <c r="I9443"/>
      <c r="X9443"/>
      <c r="Y9443"/>
      <c r="Z9443"/>
    </row>
    <row r="9444" spans="1:26" x14ac:dyDescent="0.2">
      <c r="A9444"/>
      <c r="B9444" s="27"/>
      <c r="C9444" s="27"/>
      <c r="D9444"/>
      <c r="E9444"/>
      <c r="F9444" s="27"/>
      <c r="G9444"/>
      <c r="H9444"/>
      <c r="I9444"/>
      <c r="X9444"/>
      <c r="Y9444"/>
      <c r="Z9444"/>
    </row>
    <row r="9445" spans="1:26" x14ac:dyDescent="0.2">
      <c r="A9445"/>
      <c r="B9445" s="27"/>
      <c r="C9445" s="27"/>
      <c r="D9445"/>
      <c r="E9445"/>
      <c r="F9445" s="27"/>
      <c r="G9445"/>
      <c r="H9445"/>
      <c r="I9445"/>
      <c r="X9445"/>
      <c r="Y9445"/>
      <c r="Z9445"/>
    </row>
    <row r="9446" spans="1:26" x14ac:dyDescent="0.2">
      <c r="A9446"/>
      <c r="B9446" s="27"/>
      <c r="C9446" s="27"/>
      <c r="D9446"/>
      <c r="E9446"/>
      <c r="F9446" s="27"/>
      <c r="G9446"/>
      <c r="H9446"/>
      <c r="I9446"/>
      <c r="X9446"/>
      <c r="Y9446"/>
      <c r="Z9446"/>
    </row>
    <row r="9447" spans="1:26" x14ac:dyDescent="0.2">
      <c r="A9447"/>
      <c r="B9447" s="27"/>
      <c r="C9447" s="27"/>
      <c r="D9447"/>
      <c r="E9447"/>
      <c r="F9447" s="27"/>
      <c r="G9447"/>
      <c r="H9447"/>
      <c r="I9447"/>
      <c r="X9447"/>
      <c r="Y9447"/>
      <c r="Z9447"/>
    </row>
    <row r="9448" spans="1:26" x14ac:dyDescent="0.2">
      <c r="A9448"/>
      <c r="B9448" s="27"/>
      <c r="C9448" s="27"/>
      <c r="D9448"/>
      <c r="E9448"/>
      <c r="F9448" s="27"/>
      <c r="G9448"/>
      <c r="H9448"/>
      <c r="I9448"/>
      <c r="X9448"/>
      <c r="Y9448"/>
      <c r="Z9448"/>
    </row>
    <row r="9449" spans="1:26" x14ac:dyDescent="0.2">
      <c r="A9449"/>
      <c r="B9449" s="27"/>
      <c r="C9449" s="27"/>
      <c r="D9449"/>
      <c r="E9449"/>
      <c r="F9449" s="27"/>
      <c r="G9449"/>
      <c r="H9449"/>
      <c r="I9449"/>
      <c r="X9449"/>
      <c r="Y9449"/>
      <c r="Z9449"/>
    </row>
    <row r="9450" spans="1:26" x14ac:dyDescent="0.2">
      <c r="A9450"/>
      <c r="B9450" s="27"/>
      <c r="C9450" s="27"/>
      <c r="D9450"/>
      <c r="E9450"/>
      <c r="F9450" s="27"/>
      <c r="G9450"/>
      <c r="H9450"/>
      <c r="I9450"/>
      <c r="X9450"/>
      <c r="Y9450"/>
      <c r="Z9450"/>
    </row>
    <row r="9451" spans="1:26" x14ac:dyDescent="0.2">
      <c r="A9451"/>
      <c r="B9451" s="27"/>
      <c r="C9451" s="27"/>
      <c r="D9451"/>
      <c r="E9451"/>
      <c r="F9451" s="27"/>
      <c r="G9451"/>
      <c r="H9451"/>
      <c r="I9451"/>
      <c r="X9451"/>
      <c r="Y9451"/>
      <c r="Z9451"/>
    </row>
    <row r="9452" spans="1:26" x14ac:dyDescent="0.2">
      <c r="A9452"/>
      <c r="B9452" s="27"/>
      <c r="C9452" s="27"/>
      <c r="D9452"/>
      <c r="E9452"/>
      <c r="F9452" s="27"/>
      <c r="G9452"/>
      <c r="H9452"/>
      <c r="I9452"/>
      <c r="X9452"/>
      <c r="Y9452"/>
      <c r="Z9452"/>
    </row>
    <row r="9453" spans="1:26" x14ac:dyDescent="0.2">
      <c r="A9453"/>
      <c r="B9453" s="27"/>
      <c r="C9453" s="27"/>
      <c r="D9453"/>
      <c r="E9453"/>
      <c r="F9453" s="27"/>
      <c r="G9453"/>
      <c r="H9453"/>
      <c r="I9453"/>
      <c r="X9453"/>
      <c r="Y9453"/>
      <c r="Z9453"/>
    </row>
    <row r="9454" spans="1:26" x14ac:dyDescent="0.2">
      <c r="A9454"/>
      <c r="B9454" s="27"/>
      <c r="C9454" s="27"/>
      <c r="D9454"/>
      <c r="E9454"/>
      <c r="F9454" s="27"/>
      <c r="G9454"/>
      <c r="H9454"/>
      <c r="I9454"/>
      <c r="X9454"/>
      <c r="Y9454"/>
      <c r="Z9454"/>
    </row>
    <row r="9455" spans="1:26" x14ac:dyDescent="0.2">
      <c r="A9455"/>
      <c r="B9455" s="27"/>
      <c r="C9455" s="27"/>
      <c r="D9455"/>
      <c r="E9455"/>
      <c r="F9455" s="27"/>
      <c r="G9455"/>
      <c r="H9455"/>
      <c r="I9455"/>
      <c r="X9455"/>
      <c r="Y9455"/>
      <c r="Z9455"/>
    </row>
    <row r="9456" spans="1:26" x14ac:dyDescent="0.2">
      <c r="A9456"/>
      <c r="B9456" s="27"/>
      <c r="C9456" s="27"/>
      <c r="D9456"/>
      <c r="E9456"/>
      <c r="F9456" s="27"/>
      <c r="G9456"/>
      <c r="H9456"/>
      <c r="I9456"/>
      <c r="X9456"/>
      <c r="Y9456"/>
      <c r="Z9456"/>
    </row>
    <row r="9457" spans="1:26" x14ac:dyDescent="0.2">
      <c r="A9457"/>
      <c r="B9457" s="27"/>
      <c r="C9457" s="27"/>
      <c r="D9457"/>
      <c r="E9457"/>
      <c r="F9457" s="27"/>
      <c r="G9457"/>
      <c r="H9457"/>
      <c r="I9457"/>
      <c r="X9457"/>
      <c r="Y9457"/>
      <c r="Z9457"/>
    </row>
    <row r="9458" spans="1:26" x14ac:dyDescent="0.2">
      <c r="A9458"/>
      <c r="B9458" s="27"/>
      <c r="C9458" s="27"/>
      <c r="D9458"/>
      <c r="E9458"/>
      <c r="F9458" s="27"/>
      <c r="G9458"/>
      <c r="H9458"/>
      <c r="I9458"/>
      <c r="X9458"/>
      <c r="Y9458"/>
      <c r="Z9458"/>
    </row>
    <row r="9459" spans="1:26" x14ac:dyDescent="0.2">
      <c r="A9459"/>
      <c r="B9459" s="27"/>
      <c r="C9459" s="27"/>
      <c r="D9459"/>
      <c r="E9459"/>
      <c r="F9459" s="27"/>
      <c r="G9459"/>
      <c r="H9459"/>
      <c r="I9459"/>
      <c r="X9459"/>
      <c r="Y9459"/>
      <c r="Z9459"/>
    </row>
    <row r="9460" spans="1:26" x14ac:dyDescent="0.2">
      <c r="A9460"/>
      <c r="B9460" s="27"/>
      <c r="C9460" s="27"/>
      <c r="D9460"/>
      <c r="E9460"/>
      <c r="F9460" s="27"/>
      <c r="G9460"/>
      <c r="H9460"/>
      <c r="I9460"/>
      <c r="X9460"/>
      <c r="Y9460"/>
      <c r="Z9460"/>
    </row>
    <row r="9461" spans="1:26" x14ac:dyDescent="0.2">
      <c r="A9461"/>
      <c r="B9461" s="27"/>
      <c r="C9461" s="27"/>
      <c r="D9461"/>
      <c r="E9461"/>
      <c r="F9461" s="27"/>
      <c r="G9461"/>
      <c r="H9461"/>
      <c r="I9461"/>
      <c r="X9461"/>
      <c r="Y9461"/>
      <c r="Z9461"/>
    </row>
    <row r="9462" spans="1:26" x14ac:dyDescent="0.2">
      <c r="A9462"/>
      <c r="B9462" s="27"/>
      <c r="C9462" s="27"/>
      <c r="D9462"/>
      <c r="E9462"/>
      <c r="F9462" s="27"/>
      <c r="G9462"/>
      <c r="H9462"/>
      <c r="I9462"/>
      <c r="X9462"/>
      <c r="Y9462"/>
      <c r="Z9462"/>
    </row>
    <row r="9463" spans="1:26" x14ac:dyDescent="0.2">
      <c r="A9463"/>
      <c r="B9463" s="27"/>
      <c r="C9463" s="27"/>
      <c r="D9463"/>
      <c r="E9463"/>
      <c r="F9463" s="27"/>
      <c r="G9463"/>
      <c r="H9463"/>
      <c r="I9463"/>
      <c r="X9463"/>
      <c r="Y9463"/>
      <c r="Z9463"/>
    </row>
    <row r="9464" spans="1:26" x14ac:dyDescent="0.2">
      <c r="A9464"/>
      <c r="B9464" s="27"/>
      <c r="C9464" s="27"/>
      <c r="D9464"/>
      <c r="E9464"/>
      <c r="F9464" s="27"/>
      <c r="G9464"/>
      <c r="H9464"/>
      <c r="I9464"/>
      <c r="X9464"/>
      <c r="Y9464"/>
      <c r="Z9464"/>
    </row>
    <row r="9465" spans="1:26" x14ac:dyDescent="0.2">
      <c r="A9465"/>
      <c r="B9465" s="27"/>
      <c r="C9465" s="27"/>
      <c r="D9465"/>
      <c r="E9465"/>
      <c r="F9465" s="27"/>
      <c r="G9465"/>
      <c r="H9465"/>
      <c r="I9465"/>
      <c r="X9465"/>
      <c r="Y9465"/>
      <c r="Z9465"/>
    </row>
    <row r="9466" spans="1:26" x14ac:dyDescent="0.2">
      <c r="A9466"/>
      <c r="B9466" s="27"/>
      <c r="C9466" s="27"/>
      <c r="D9466"/>
      <c r="E9466"/>
      <c r="F9466" s="27"/>
      <c r="G9466"/>
      <c r="H9466"/>
      <c r="I9466"/>
      <c r="X9466"/>
      <c r="Y9466"/>
      <c r="Z9466"/>
    </row>
    <row r="9467" spans="1:26" x14ac:dyDescent="0.2">
      <c r="A9467"/>
      <c r="B9467" s="27"/>
      <c r="C9467" s="27"/>
      <c r="D9467"/>
      <c r="E9467"/>
      <c r="F9467" s="27"/>
      <c r="G9467"/>
      <c r="H9467"/>
      <c r="I9467"/>
      <c r="X9467"/>
      <c r="Y9467"/>
      <c r="Z9467"/>
    </row>
    <row r="9468" spans="1:26" x14ac:dyDescent="0.2">
      <c r="A9468"/>
      <c r="B9468" s="27"/>
      <c r="C9468" s="27"/>
      <c r="D9468"/>
      <c r="E9468"/>
      <c r="F9468" s="27"/>
      <c r="G9468"/>
      <c r="H9468"/>
      <c r="I9468"/>
      <c r="X9468"/>
      <c r="Y9468"/>
      <c r="Z9468"/>
    </row>
    <row r="9469" spans="1:26" x14ac:dyDescent="0.2">
      <c r="A9469"/>
      <c r="B9469" s="27"/>
      <c r="C9469" s="27"/>
      <c r="D9469"/>
      <c r="E9469"/>
      <c r="F9469" s="27"/>
      <c r="G9469"/>
      <c r="H9469"/>
      <c r="I9469"/>
      <c r="X9469"/>
      <c r="Y9469"/>
      <c r="Z9469"/>
    </row>
    <row r="9470" spans="1:26" x14ac:dyDescent="0.2">
      <c r="A9470"/>
      <c r="B9470" s="27"/>
      <c r="C9470" s="27"/>
      <c r="D9470"/>
      <c r="E9470"/>
      <c r="F9470" s="27"/>
      <c r="G9470"/>
      <c r="H9470"/>
      <c r="I9470"/>
      <c r="X9470"/>
      <c r="Y9470"/>
      <c r="Z9470"/>
    </row>
    <row r="9471" spans="1:26" x14ac:dyDescent="0.2">
      <c r="A9471"/>
      <c r="B9471" s="27"/>
      <c r="C9471" s="27"/>
      <c r="D9471"/>
      <c r="E9471"/>
      <c r="F9471" s="27"/>
      <c r="G9471"/>
      <c r="H9471"/>
      <c r="I9471"/>
      <c r="X9471"/>
      <c r="Y9471"/>
      <c r="Z9471"/>
    </row>
    <row r="9472" spans="1:26" x14ac:dyDescent="0.2">
      <c r="A9472"/>
      <c r="B9472" s="27"/>
      <c r="C9472" s="27"/>
      <c r="D9472"/>
      <c r="E9472"/>
      <c r="F9472" s="27"/>
      <c r="G9472"/>
      <c r="H9472"/>
      <c r="I9472"/>
      <c r="X9472"/>
      <c r="Y9472"/>
      <c r="Z9472"/>
    </row>
    <row r="9473" spans="1:26" x14ac:dyDescent="0.2">
      <c r="A9473"/>
      <c r="B9473" s="27"/>
      <c r="C9473" s="27"/>
      <c r="D9473"/>
      <c r="E9473"/>
      <c r="F9473" s="27"/>
      <c r="G9473"/>
      <c r="H9473"/>
      <c r="I9473"/>
      <c r="X9473"/>
      <c r="Y9473"/>
      <c r="Z9473"/>
    </row>
    <row r="9474" spans="1:26" x14ac:dyDescent="0.2">
      <c r="A9474"/>
      <c r="B9474" s="27"/>
      <c r="C9474" s="27"/>
      <c r="D9474"/>
      <c r="E9474"/>
      <c r="F9474" s="27"/>
      <c r="G9474"/>
      <c r="H9474"/>
      <c r="I9474"/>
      <c r="X9474"/>
      <c r="Y9474"/>
      <c r="Z9474"/>
    </row>
    <row r="9475" spans="1:26" x14ac:dyDescent="0.2">
      <c r="A9475"/>
      <c r="B9475" s="27"/>
      <c r="C9475" s="27"/>
      <c r="D9475"/>
      <c r="E9475"/>
      <c r="F9475" s="27"/>
      <c r="G9475"/>
      <c r="H9475"/>
      <c r="I9475"/>
      <c r="X9475"/>
      <c r="Y9475"/>
      <c r="Z9475"/>
    </row>
    <row r="9476" spans="1:26" x14ac:dyDescent="0.2">
      <c r="A9476"/>
      <c r="B9476" s="27"/>
      <c r="C9476" s="27"/>
      <c r="D9476"/>
      <c r="E9476"/>
      <c r="F9476" s="27"/>
      <c r="G9476"/>
      <c r="H9476"/>
      <c r="I9476"/>
      <c r="X9476"/>
      <c r="Y9476"/>
      <c r="Z9476"/>
    </row>
    <row r="9477" spans="1:26" x14ac:dyDescent="0.2">
      <c r="A9477"/>
      <c r="B9477" s="27"/>
      <c r="C9477" s="27"/>
      <c r="D9477"/>
      <c r="E9477"/>
      <c r="F9477" s="27"/>
      <c r="G9477"/>
      <c r="H9477"/>
      <c r="I9477"/>
      <c r="X9477"/>
      <c r="Y9477"/>
      <c r="Z9477"/>
    </row>
    <row r="9478" spans="1:26" x14ac:dyDescent="0.2">
      <c r="A9478"/>
      <c r="B9478" s="27"/>
      <c r="C9478" s="27"/>
      <c r="D9478"/>
      <c r="E9478"/>
      <c r="F9478" s="27"/>
      <c r="G9478"/>
      <c r="H9478"/>
      <c r="I9478"/>
      <c r="X9478"/>
      <c r="Y9478"/>
      <c r="Z9478"/>
    </row>
    <row r="9479" spans="1:26" x14ac:dyDescent="0.2">
      <c r="A9479"/>
      <c r="B9479" s="27"/>
      <c r="C9479" s="27"/>
      <c r="D9479"/>
      <c r="E9479"/>
      <c r="F9479" s="27"/>
      <c r="G9479"/>
      <c r="H9479"/>
      <c r="I9479"/>
      <c r="X9479"/>
      <c r="Y9479"/>
      <c r="Z9479"/>
    </row>
    <row r="9480" spans="1:26" x14ac:dyDescent="0.2">
      <c r="A9480"/>
      <c r="B9480" s="27"/>
      <c r="C9480" s="27"/>
      <c r="D9480"/>
      <c r="E9480"/>
      <c r="F9480" s="27"/>
      <c r="G9480"/>
      <c r="H9480"/>
      <c r="I9480"/>
      <c r="X9480"/>
      <c r="Y9480"/>
      <c r="Z9480"/>
    </row>
    <row r="9481" spans="1:26" x14ac:dyDescent="0.2">
      <c r="A9481"/>
      <c r="B9481" s="27"/>
      <c r="C9481" s="27"/>
      <c r="D9481"/>
      <c r="E9481"/>
      <c r="F9481" s="27"/>
      <c r="G9481"/>
      <c r="H9481"/>
      <c r="I9481"/>
      <c r="X9481"/>
      <c r="Y9481"/>
      <c r="Z9481"/>
    </row>
    <row r="9482" spans="1:26" x14ac:dyDescent="0.2">
      <c r="A9482"/>
      <c r="B9482" s="27"/>
      <c r="C9482" s="27"/>
      <c r="D9482"/>
      <c r="E9482"/>
      <c r="F9482" s="27"/>
      <c r="G9482"/>
      <c r="H9482"/>
      <c r="I9482"/>
      <c r="X9482"/>
      <c r="Y9482"/>
      <c r="Z9482"/>
    </row>
    <row r="9483" spans="1:26" x14ac:dyDescent="0.2">
      <c r="A9483"/>
      <c r="B9483" s="27"/>
      <c r="C9483" s="27"/>
      <c r="D9483"/>
      <c r="E9483"/>
      <c r="F9483" s="27"/>
      <c r="G9483"/>
      <c r="H9483"/>
      <c r="I9483"/>
      <c r="X9483"/>
      <c r="Y9483"/>
      <c r="Z9483"/>
    </row>
    <row r="9484" spans="1:26" x14ac:dyDescent="0.2">
      <c r="A9484"/>
      <c r="B9484" s="27"/>
      <c r="C9484" s="27"/>
      <c r="D9484"/>
      <c r="E9484"/>
      <c r="F9484" s="27"/>
      <c r="G9484"/>
      <c r="H9484"/>
      <c r="I9484"/>
      <c r="X9484"/>
      <c r="Y9484"/>
      <c r="Z9484"/>
    </row>
    <row r="9485" spans="1:26" x14ac:dyDescent="0.2">
      <c r="A9485"/>
      <c r="B9485" s="27"/>
      <c r="C9485" s="27"/>
      <c r="D9485"/>
      <c r="E9485"/>
      <c r="F9485" s="27"/>
      <c r="G9485"/>
      <c r="H9485"/>
      <c r="I9485"/>
      <c r="X9485"/>
      <c r="Y9485"/>
      <c r="Z9485"/>
    </row>
    <row r="9486" spans="1:26" x14ac:dyDescent="0.2">
      <c r="A9486"/>
      <c r="B9486" s="27"/>
      <c r="C9486" s="27"/>
      <c r="D9486"/>
      <c r="E9486"/>
      <c r="F9486" s="27"/>
      <c r="G9486"/>
      <c r="H9486"/>
      <c r="I9486"/>
      <c r="X9486"/>
      <c r="Y9486"/>
      <c r="Z9486"/>
    </row>
    <row r="9487" spans="1:26" x14ac:dyDescent="0.2">
      <c r="A9487"/>
      <c r="B9487" s="27"/>
      <c r="C9487" s="27"/>
      <c r="D9487"/>
      <c r="E9487"/>
      <c r="F9487" s="27"/>
      <c r="G9487"/>
      <c r="H9487"/>
      <c r="I9487"/>
      <c r="X9487"/>
      <c r="Y9487"/>
      <c r="Z9487"/>
    </row>
    <row r="9488" spans="1:26" x14ac:dyDescent="0.2">
      <c r="A9488"/>
      <c r="B9488" s="27"/>
      <c r="C9488" s="27"/>
      <c r="D9488"/>
      <c r="E9488"/>
      <c r="F9488" s="27"/>
      <c r="G9488"/>
      <c r="H9488"/>
      <c r="I9488"/>
      <c r="X9488"/>
      <c r="Y9488"/>
      <c r="Z9488"/>
    </row>
    <row r="9489" spans="1:26" x14ac:dyDescent="0.2">
      <c r="A9489"/>
      <c r="B9489" s="27"/>
      <c r="C9489" s="27"/>
      <c r="D9489"/>
      <c r="E9489"/>
      <c r="F9489" s="27"/>
      <c r="G9489"/>
      <c r="H9489"/>
      <c r="I9489"/>
      <c r="X9489"/>
      <c r="Y9489"/>
      <c r="Z9489"/>
    </row>
    <row r="9490" spans="1:26" x14ac:dyDescent="0.2">
      <c r="A9490"/>
      <c r="B9490" s="27"/>
      <c r="C9490" s="27"/>
      <c r="D9490"/>
      <c r="E9490"/>
      <c r="F9490" s="27"/>
      <c r="G9490"/>
      <c r="H9490"/>
      <c r="I9490"/>
      <c r="X9490"/>
      <c r="Y9490"/>
      <c r="Z9490"/>
    </row>
    <row r="9491" spans="1:26" x14ac:dyDescent="0.2">
      <c r="A9491"/>
      <c r="B9491" s="27"/>
      <c r="C9491" s="27"/>
      <c r="D9491"/>
      <c r="E9491"/>
      <c r="F9491" s="27"/>
      <c r="G9491"/>
      <c r="H9491"/>
      <c r="I9491"/>
      <c r="X9491"/>
      <c r="Y9491"/>
      <c r="Z9491"/>
    </row>
    <row r="9492" spans="1:26" x14ac:dyDescent="0.2">
      <c r="A9492"/>
      <c r="B9492" s="27"/>
      <c r="C9492" s="27"/>
      <c r="D9492"/>
      <c r="E9492"/>
      <c r="F9492" s="27"/>
      <c r="G9492"/>
      <c r="H9492"/>
      <c r="I9492"/>
      <c r="X9492"/>
      <c r="Y9492"/>
      <c r="Z9492"/>
    </row>
    <row r="9493" spans="1:26" x14ac:dyDescent="0.2">
      <c r="A9493"/>
      <c r="B9493" s="27"/>
      <c r="C9493" s="27"/>
      <c r="D9493"/>
      <c r="E9493"/>
      <c r="F9493" s="27"/>
      <c r="G9493"/>
      <c r="H9493"/>
      <c r="I9493"/>
      <c r="X9493"/>
      <c r="Y9493"/>
      <c r="Z9493"/>
    </row>
    <row r="9494" spans="1:26" x14ac:dyDescent="0.2">
      <c r="A9494"/>
      <c r="B9494" s="27"/>
      <c r="C9494" s="27"/>
      <c r="D9494"/>
      <c r="E9494"/>
      <c r="F9494" s="27"/>
      <c r="G9494"/>
      <c r="H9494"/>
      <c r="I9494"/>
      <c r="X9494"/>
      <c r="Y9494"/>
      <c r="Z9494"/>
    </row>
    <row r="9495" spans="1:26" x14ac:dyDescent="0.2">
      <c r="A9495"/>
      <c r="B9495" s="27"/>
      <c r="C9495" s="27"/>
      <c r="D9495"/>
      <c r="E9495"/>
      <c r="F9495" s="27"/>
      <c r="G9495"/>
      <c r="H9495"/>
      <c r="I9495"/>
      <c r="X9495"/>
      <c r="Y9495"/>
      <c r="Z9495"/>
    </row>
    <row r="9496" spans="1:26" x14ac:dyDescent="0.2">
      <c r="A9496"/>
      <c r="B9496" s="27"/>
      <c r="C9496" s="27"/>
      <c r="D9496"/>
      <c r="E9496"/>
      <c r="F9496" s="27"/>
      <c r="G9496"/>
      <c r="H9496"/>
      <c r="I9496"/>
      <c r="X9496"/>
      <c r="Y9496"/>
      <c r="Z9496"/>
    </row>
    <row r="9497" spans="1:26" x14ac:dyDescent="0.2">
      <c r="A9497"/>
      <c r="B9497" s="27"/>
      <c r="C9497" s="27"/>
      <c r="D9497"/>
      <c r="E9497"/>
      <c r="F9497" s="27"/>
      <c r="G9497"/>
      <c r="H9497"/>
      <c r="I9497"/>
      <c r="X9497"/>
      <c r="Y9497"/>
      <c r="Z9497"/>
    </row>
    <row r="9498" spans="1:26" x14ac:dyDescent="0.2">
      <c r="A9498"/>
      <c r="B9498" s="27"/>
      <c r="C9498" s="27"/>
      <c r="D9498"/>
      <c r="E9498"/>
      <c r="F9498" s="27"/>
      <c r="G9498"/>
      <c r="H9498"/>
      <c r="I9498"/>
      <c r="X9498"/>
      <c r="Y9498"/>
      <c r="Z9498"/>
    </row>
    <row r="9499" spans="1:26" x14ac:dyDescent="0.2">
      <c r="A9499"/>
      <c r="B9499" s="27"/>
      <c r="C9499" s="27"/>
      <c r="D9499"/>
      <c r="E9499"/>
      <c r="F9499" s="27"/>
      <c r="G9499"/>
      <c r="H9499"/>
      <c r="I9499"/>
      <c r="X9499"/>
      <c r="Y9499"/>
      <c r="Z9499"/>
    </row>
    <row r="9500" spans="1:26" x14ac:dyDescent="0.2">
      <c r="A9500"/>
      <c r="B9500" s="27"/>
      <c r="C9500" s="27"/>
      <c r="D9500"/>
      <c r="E9500"/>
      <c r="F9500" s="27"/>
      <c r="G9500"/>
      <c r="H9500"/>
      <c r="I9500"/>
      <c r="X9500"/>
      <c r="Y9500"/>
      <c r="Z9500"/>
    </row>
    <row r="9501" spans="1:26" x14ac:dyDescent="0.2">
      <c r="A9501"/>
      <c r="B9501" s="27"/>
      <c r="C9501" s="27"/>
      <c r="D9501"/>
      <c r="E9501"/>
      <c r="F9501" s="27"/>
      <c r="G9501"/>
      <c r="H9501"/>
      <c r="I9501"/>
      <c r="X9501"/>
      <c r="Y9501"/>
      <c r="Z9501"/>
    </row>
    <row r="9502" spans="1:26" x14ac:dyDescent="0.2">
      <c r="A9502"/>
      <c r="B9502" s="27"/>
      <c r="C9502" s="27"/>
      <c r="D9502"/>
      <c r="E9502"/>
      <c r="F9502" s="27"/>
      <c r="G9502"/>
      <c r="H9502"/>
      <c r="I9502"/>
      <c r="X9502"/>
      <c r="Y9502"/>
      <c r="Z9502"/>
    </row>
    <row r="9503" spans="1:26" x14ac:dyDescent="0.2">
      <c r="A9503"/>
      <c r="B9503" s="27"/>
      <c r="C9503" s="27"/>
      <c r="D9503"/>
      <c r="E9503"/>
      <c r="F9503" s="27"/>
      <c r="G9503"/>
      <c r="H9503"/>
      <c r="I9503"/>
      <c r="X9503"/>
      <c r="Y9503"/>
      <c r="Z9503"/>
    </row>
    <row r="9504" spans="1:26" x14ac:dyDescent="0.2">
      <c r="A9504"/>
      <c r="B9504" s="27"/>
      <c r="C9504" s="27"/>
      <c r="D9504"/>
      <c r="E9504"/>
      <c r="F9504" s="27"/>
      <c r="G9504"/>
      <c r="H9504"/>
      <c r="I9504"/>
      <c r="X9504"/>
      <c r="Y9504"/>
      <c r="Z9504"/>
    </row>
    <row r="9505" spans="1:26" x14ac:dyDescent="0.2">
      <c r="A9505"/>
      <c r="B9505" s="27"/>
      <c r="C9505" s="27"/>
      <c r="D9505"/>
      <c r="E9505"/>
      <c r="F9505" s="27"/>
      <c r="G9505"/>
      <c r="H9505"/>
      <c r="I9505"/>
      <c r="X9505"/>
      <c r="Y9505"/>
      <c r="Z9505"/>
    </row>
    <row r="9506" spans="1:26" x14ac:dyDescent="0.2">
      <c r="A9506"/>
      <c r="B9506" s="27"/>
      <c r="C9506" s="27"/>
      <c r="D9506"/>
      <c r="E9506"/>
      <c r="F9506" s="27"/>
      <c r="G9506"/>
      <c r="H9506"/>
      <c r="I9506"/>
      <c r="X9506"/>
      <c r="Y9506"/>
      <c r="Z9506"/>
    </row>
    <row r="9507" spans="1:26" x14ac:dyDescent="0.2">
      <c r="A9507"/>
      <c r="B9507" s="27"/>
      <c r="C9507" s="27"/>
      <c r="D9507"/>
      <c r="E9507"/>
      <c r="F9507" s="27"/>
      <c r="G9507"/>
      <c r="H9507"/>
      <c r="I9507"/>
      <c r="X9507"/>
      <c r="Y9507"/>
      <c r="Z9507"/>
    </row>
    <row r="9508" spans="1:26" x14ac:dyDescent="0.2">
      <c r="A9508"/>
      <c r="B9508" s="27"/>
      <c r="C9508" s="27"/>
      <c r="D9508"/>
      <c r="E9508"/>
      <c r="F9508" s="27"/>
      <c r="G9508"/>
      <c r="H9508"/>
      <c r="I9508"/>
      <c r="X9508"/>
      <c r="Y9508"/>
      <c r="Z9508"/>
    </row>
    <row r="9509" spans="1:26" x14ac:dyDescent="0.2">
      <c r="A9509"/>
      <c r="B9509" s="27"/>
      <c r="C9509" s="27"/>
      <c r="D9509"/>
      <c r="E9509"/>
      <c r="F9509" s="27"/>
      <c r="G9509"/>
      <c r="H9509"/>
      <c r="I9509"/>
      <c r="X9509"/>
      <c r="Y9509"/>
      <c r="Z9509"/>
    </row>
    <row r="9510" spans="1:26" x14ac:dyDescent="0.2">
      <c r="A9510"/>
      <c r="B9510" s="27"/>
      <c r="C9510" s="27"/>
      <c r="D9510"/>
      <c r="E9510"/>
      <c r="F9510" s="27"/>
      <c r="G9510"/>
      <c r="H9510"/>
      <c r="I9510"/>
      <c r="X9510"/>
      <c r="Y9510"/>
      <c r="Z9510"/>
    </row>
    <row r="9511" spans="1:26" x14ac:dyDescent="0.2">
      <c r="A9511"/>
      <c r="B9511" s="27"/>
      <c r="C9511" s="27"/>
      <c r="D9511"/>
      <c r="E9511"/>
      <c r="F9511" s="27"/>
      <c r="G9511"/>
      <c r="H9511"/>
      <c r="I9511"/>
      <c r="X9511"/>
      <c r="Y9511"/>
      <c r="Z9511"/>
    </row>
    <row r="9512" spans="1:26" x14ac:dyDescent="0.2">
      <c r="A9512"/>
      <c r="B9512" s="27"/>
      <c r="C9512" s="27"/>
      <c r="D9512"/>
      <c r="E9512"/>
      <c r="F9512" s="27"/>
      <c r="G9512"/>
      <c r="H9512"/>
      <c r="I9512"/>
      <c r="X9512"/>
      <c r="Y9512"/>
      <c r="Z9512"/>
    </row>
    <row r="9513" spans="1:26" x14ac:dyDescent="0.2">
      <c r="A9513"/>
      <c r="B9513" s="27"/>
      <c r="C9513" s="27"/>
      <c r="D9513"/>
      <c r="E9513"/>
      <c r="F9513" s="27"/>
      <c r="G9513"/>
      <c r="H9513"/>
      <c r="I9513"/>
      <c r="X9513"/>
      <c r="Y9513"/>
      <c r="Z9513"/>
    </row>
    <row r="9514" spans="1:26" x14ac:dyDescent="0.2">
      <c r="A9514"/>
      <c r="B9514" s="27"/>
      <c r="C9514" s="27"/>
      <c r="D9514"/>
      <c r="E9514"/>
      <c r="F9514" s="27"/>
      <c r="G9514"/>
      <c r="H9514"/>
      <c r="I9514"/>
      <c r="X9514"/>
      <c r="Y9514"/>
      <c r="Z9514"/>
    </row>
    <row r="9515" spans="1:26" x14ac:dyDescent="0.2">
      <c r="A9515"/>
      <c r="B9515" s="27"/>
      <c r="C9515" s="27"/>
      <c r="D9515"/>
      <c r="E9515"/>
      <c r="F9515" s="27"/>
      <c r="G9515"/>
      <c r="H9515"/>
      <c r="I9515"/>
      <c r="X9515"/>
      <c r="Y9515"/>
      <c r="Z9515"/>
    </row>
    <row r="9516" spans="1:26" x14ac:dyDescent="0.2">
      <c r="A9516"/>
      <c r="B9516" s="27"/>
      <c r="C9516" s="27"/>
      <c r="D9516"/>
      <c r="E9516"/>
      <c r="F9516" s="27"/>
      <c r="G9516"/>
      <c r="H9516"/>
      <c r="I9516"/>
      <c r="X9516"/>
      <c r="Y9516"/>
      <c r="Z9516"/>
    </row>
    <row r="9517" spans="1:26" x14ac:dyDescent="0.2">
      <c r="A9517"/>
      <c r="B9517" s="27"/>
      <c r="C9517" s="27"/>
      <c r="D9517"/>
      <c r="E9517"/>
      <c r="F9517" s="27"/>
      <c r="G9517"/>
      <c r="H9517"/>
      <c r="I9517"/>
      <c r="X9517"/>
      <c r="Y9517"/>
      <c r="Z9517"/>
    </row>
    <row r="9518" spans="1:26" x14ac:dyDescent="0.2">
      <c r="A9518"/>
      <c r="B9518" s="27"/>
      <c r="C9518" s="27"/>
      <c r="D9518"/>
      <c r="E9518"/>
      <c r="F9518" s="27"/>
      <c r="G9518"/>
      <c r="H9518"/>
      <c r="I9518"/>
      <c r="X9518"/>
      <c r="Y9518"/>
      <c r="Z9518"/>
    </row>
    <row r="9519" spans="1:26" x14ac:dyDescent="0.2">
      <c r="A9519"/>
      <c r="B9519" s="27"/>
      <c r="C9519" s="27"/>
      <c r="D9519"/>
      <c r="E9519"/>
      <c r="F9519" s="27"/>
      <c r="G9519"/>
      <c r="H9519"/>
      <c r="I9519"/>
      <c r="X9519"/>
      <c r="Y9519"/>
      <c r="Z9519"/>
    </row>
    <row r="9520" spans="1:26" x14ac:dyDescent="0.2">
      <c r="A9520"/>
      <c r="B9520" s="27"/>
      <c r="C9520" s="27"/>
      <c r="D9520"/>
      <c r="E9520"/>
      <c r="F9520" s="27"/>
      <c r="G9520"/>
      <c r="H9520"/>
      <c r="I9520"/>
      <c r="X9520"/>
      <c r="Y9520"/>
      <c r="Z9520"/>
    </row>
    <row r="9521" spans="1:26" x14ac:dyDescent="0.2">
      <c r="A9521"/>
      <c r="B9521" s="27"/>
      <c r="C9521" s="27"/>
      <c r="D9521"/>
      <c r="E9521"/>
      <c r="F9521" s="27"/>
      <c r="G9521"/>
      <c r="H9521"/>
      <c r="I9521"/>
      <c r="X9521"/>
      <c r="Y9521"/>
      <c r="Z9521"/>
    </row>
    <row r="9522" spans="1:26" x14ac:dyDescent="0.2">
      <c r="A9522"/>
      <c r="B9522" s="27"/>
      <c r="C9522" s="27"/>
      <c r="D9522"/>
      <c r="E9522"/>
      <c r="F9522" s="27"/>
      <c r="G9522"/>
      <c r="H9522"/>
      <c r="I9522"/>
      <c r="X9522"/>
      <c r="Y9522"/>
      <c r="Z9522"/>
    </row>
    <row r="9523" spans="1:26" x14ac:dyDescent="0.2">
      <c r="A9523"/>
      <c r="B9523" s="27"/>
      <c r="C9523" s="27"/>
      <c r="D9523"/>
      <c r="E9523"/>
      <c r="F9523" s="27"/>
      <c r="G9523"/>
      <c r="H9523"/>
      <c r="I9523"/>
      <c r="X9523"/>
      <c r="Y9523"/>
      <c r="Z9523"/>
    </row>
    <row r="9524" spans="1:26" x14ac:dyDescent="0.2">
      <c r="A9524"/>
      <c r="B9524" s="27"/>
      <c r="C9524" s="27"/>
      <c r="D9524"/>
      <c r="E9524"/>
      <c r="F9524" s="27"/>
      <c r="G9524"/>
      <c r="H9524"/>
      <c r="I9524"/>
      <c r="X9524"/>
      <c r="Y9524"/>
      <c r="Z9524"/>
    </row>
    <row r="9525" spans="1:26" x14ac:dyDescent="0.2">
      <c r="A9525"/>
      <c r="B9525" s="27"/>
      <c r="C9525" s="27"/>
      <c r="D9525"/>
      <c r="E9525"/>
      <c r="F9525" s="27"/>
      <c r="G9525"/>
      <c r="H9525"/>
      <c r="I9525"/>
      <c r="X9525"/>
      <c r="Y9525"/>
      <c r="Z9525"/>
    </row>
    <row r="9526" spans="1:26" x14ac:dyDescent="0.2">
      <c r="A9526"/>
      <c r="B9526" s="27"/>
      <c r="C9526" s="27"/>
      <c r="D9526"/>
      <c r="E9526"/>
      <c r="F9526" s="27"/>
      <c r="G9526"/>
      <c r="H9526"/>
      <c r="I9526"/>
      <c r="X9526"/>
      <c r="Y9526"/>
      <c r="Z9526"/>
    </row>
    <row r="9527" spans="1:26" x14ac:dyDescent="0.2">
      <c r="A9527"/>
      <c r="B9527" s="27"/>
      <c r="C9527" s="27"/>
      <c r="D9527"/>
      <c r="E9527"/>
      <c r="F9527" s="27"/>
      <c r="G9527"/>
      <c r="H9527"/>
      <c r="I9527"/>
      <c r="X9527"/>
      <c r="Y9527"/>
      <c r="Z9527"/>
    </row>
    <row r="9528" spans="1:26" x14ac:dyDescent="0.2">
      <c r="A9528"/>
      <c r="B9528" s="27"/>
      <c r="C9528" s="27"/>
      <c r="D9528"/>
      <c r="E9528"/>
      <c r="F9528" s="27"/>
      <c r="G9528"/>
      <c r="H9528"/>
      <c r="I9528"/>
      <c r="X9528"/>
      <c r="Y9528"/>
      <c r="Z9528"/>
    </row>
    <row r="9529" spans="1:26" x14ac:dyDescent="0.2">
      <c r="A9529"/>
      <c r="B9529" s="27"/>
      <c r="C9529" s="27"/>
      <c r="D9529"/>
      <c r="E9529"/>
      <c r="F9529" s="27"/>
      <c r="G9529"/>
      <c r="H9529"/>
      <c r="I9529"/>
      <c r="X9529"/>
      <c r="Y9529"/>
      <c r="Z9529"/>
    </row>
    <row r="9530" spans="1:26" x14ac:dyDescent="0.2">
      <c r="A9530"/>
      <c r="B9530" s="27"/>
      <c r="C9530" s="27"/>
      <c r="D9530"/>
      <c r="E9530"/>
      <c r="F9530" s="27"/>
      <c r="G9530"/>
      <c r="H9530"/>
      <c r="I9530"/>
      <c r="X9530"/>
      <c r="Y9530"/>
      <c r="Z9530"/>
    </row>
    <row r="9531" spans="1:26" x14ac:dyDescent="0.2">
      <c r="A9531"/>
      <c r="B9531" s="27"/>
      <c r="C9531" s="27"/>
      <c r="D9531"/>
      <c r="E9531"/>
      <c r="F9531" s="27"/>
      <c r="G9531"/>
      <c r="H9531"/>
      <c r="I9531"/>
      <c r="X9531"/>
      <c r="Y9531"/>
      <c r="Z9531"/>
    </row>
    <row r="9532" spans="1:26" x14ac:dyDescent="0.2">
      <c r="A9532"/>
      <c r="B9532" s="27"/>
      <c r="C9532" s="27"/>
      <c r="D9532"/>
      <c r="E9532"/>
      <c r="F9532" s="27"/>
      <c r="G9532"/>
      <c r="H9532"/>
      <c r="I9532"/>
      <c r="X9532"/>
      <c r="Y9532"/>
      <c r="Z9532"/>
    </row>
    <row r="9533" spans="1:26" x14ac:dyDescent="0.2">
      <c r="A9533"/>
      <c r="B9533" s="27"/>
      <c r="C9533" s="27"/>
      <c r="D9533"/>
      <c r="E9533"/>
      <c r="F9533" s="27"/>
      <c r="G9533"/>
      <c r="H9533"/>
      <c r="I9533"/>
      <c r="X9533"/>
      <c r="Y9533"/>
      <c r="Z9533"/>
    </row>
    <row r="9534" spans="1:26" x14ac:dyDescent="0.2">
      <c r="A9534"/>
      <c r="B9534" s="27"/>
      <c r="C9534" s="27"/>
      <c r="D9534"/>
      <c r="E9534"/>
      <c r="F9534" s="27"/>
      <c r="G9534"/>
      <c r="H9534"/>
      <c r="I9534"/>
      <c r="X9534"/>
      <c r="Y9534"/>
      <c r="Z9534"/>
    </row>
    <row r="9535" spans="1:26" x14ac:dyDescent="0.2">
      <c r="A9535"/>
      <c r="B9535" s="27"/>
      <c r="C9535" s="27"/>
      <c r="D9535"/>
      <c r="E9535"/>
      <c r="F9535" s="27"/>
      <c r="G9535"/>
      <c r="H9535"/>
      <c r="I9535"/>
      <c r="X9535"/>
      <c r="Y9535"/>
      <c r="Z9535"/>
    </row>
    <row r="9536" spans="1:26" x14ac:dyDescent="0.2">
      <c r="A9536"/>
      <c r="B9536" s="27"/>
      <c r="C9536" s="27"/>
      <c r="D9536"/>
      <c r="E9536"/>
      <c r="F9536" s="27"/>
      <c r="G9536"/>
      <c r="H9536"/>
      <c r="I9536"/>
      <c r="X9536"/>
      <c r="Y9536"/>
      <c r="Z9536"/>
    </row>
    <row r="9537" spans="1:26" x14ac:dyDescent="0.2">
      <c r="A9537"/>
      <c r="B9537" s="27"/>
      <c r="C9537" s="27"/>
      <c r="D9537"/>
      <c r="E9537"/>
      <c r="F9537" s="27"/>
      <c r="G9537"/>
      <c r="H9537"/>
      <c r="I9537"/>
      <c r="X9537"/>
      <c r="Y9537"/>
      <c r="Z9537"/>
    </row>
    <row r="9538" spans="1:26" x14ac:dyDescent="0.2">
      <c r="A9538"/>
      <c r="B9538" s="27"/>
      <c r="C9538" s="27"/>
      <c r="D9538"/>
      <c r="E9538"/>
      <c r="F9538" s="27"/>
      <c r="G9538"/>
      <c r="H9538"/>
      <c r="I9538"/>
      <c r="X9538"/>
      <c r="Y9538"/>
      <c r="Z9538"/>
    </row>
    <row r="9539" spans="1:26" x14ac:dyDescent="0.2">
      <c r="A9539"/>
      <c r="B9539" s="27"/>
      <c r="C9539" s="27"/>
      <c r="D9539"/>
      <c r="E9539"/>
      <c r="F9539" s="27"/>
      <c r="G9539"/>
      <c r="H9539"/>
      <c r="I9539"/>
      <c r="X9539"/>
      <c r="Y9539"/>
      <c r="Z9539"/>
    </row>
    <row r="9540" spans="1:26" x14ac:dyDescent="0.2">
      <c r="A9540"/>
      <c r="B9540" s="27"/>
      <c r="C9540" s="27"/>
      <c r="D9540"/>
      <c r="E9540"/>
      <c r="F9540" s="27"/>
      <c r="G9540"/>
      <c r="H9540"/>
      <c r="I9540"/>
      <c r="X9540"/>
      <c r="Y9540"/>
      <c r="Z9540"/>
    </row>
    <row r="9541" spans="1:26" x14ac:dyDescent="0.2">
      <c r="A9541"/>
      <c r="B9541" s="27"/>
      <c r="C9541" s="27"/>
      <c r="D9541"/>
      <c r="E9541"/>
      <c r="F9541" s="27"/>
      <c r="G9541"/>
      <c r="H9541"/>
      <c r="I9541"/>
      <c r="X9541"/>
      <c r="Y9541"/>
      <c r="Z9541"/>
    </row>
    <row r="9542" spans="1:26" x14ac:dyDescent="0.2">
      <c r="A9542"/>
      <c r="B9542" s="27"/>
      <c r="C9542" s="27"/>
      <c r="D9542"/>
      <c r="E9542"/>
      <c r="F9542" s="27"/>
      <c r="G9542"/>
      <c r="H9542"/>
      <c r="I9542"/>
      <c r="X9542"/>
      <c r="Y9542"/>
      <c r="Z9542"/>
    </row>
    <row r="9543" spans="1:26" x14ac:dyDescent="0.2">
      <c r="A9543"/>
      <c r="B9543" s="27"/>
      <c r="C9543" s="27"/>
      <c r="D9543"/>
      <c r="E9543"/>
      <c r="F9543" s="27"/>
      <c r="G9543"/>
      <c r="H9543"/>
      <c r="I9543"/>
      <c r="X9543"/>
      <c r="Y9543"/>
      <c r="Z9543"/>
    </row>
    <row r="9544" spans="1:26" x14ac:dyDescent="0.2">
      <c r="A9544"/>
      <c r="B9544" s="27"/>
      <c r="C9544" s="27"/>
      <c r="D9544"/>
      <c r="E9544"/>
      <c r="F9544" s="27"/>
      <c r="G9544"/>
      <c r="H9544"/>
      <c r="I9544"/>
      <c r="X9544"/>
      <c r="Y9544"/>
      <c r="Z9544"/>
    </row>
    <row r="9545" spans="1:26" x14ac:dyDescent="0.2">
      <c r="A9545"/>
      <c r="B9545" s="27"/>
      <c r="C9545" s="27"/>
      <c r="D9545"/>
      <c r="E9545"/>
      <c r="F9545" s="27"/>
      <c r="G9545"/>
      <c r="H9545"/>
      <c r="I9545"/>
      <c r="X9545"/>
      <c r="Y9545"/>
      <c r="Z9545"/>
    </row>
    <row r="9546" spans="1:26" x14ac:dyDescent="0.2">
      <c r="A9546"/>
      <c r="B9546" s="27"/>
      <c r="C9546" s="27"/>
      <c r="D9546"/>
      <c r="E9546"/>
      <c r="F9546" s="27"/>
      <c r="G9546"/>
      <c r="H9546"/>
      <c r="I9546"/>
      <c r="X9546"/>
      <c r="Y9546"/>
      <c r="Z9546"/>
    </row>
    <row r="9547" spans="1:26" x14ac:dyDescent="0.2">
      <c r="A9547"/>
      <c r="B9547" s="27"/>
      <c r="C9547" s="27"/>
      <c r="D9547"/>
      <c r="E9547"/>
      <c r="F9547" s="27"/>
      <c r="G9547"/>
      <c r="H9547"/>
      <c r="I9547"/>
      <c r="X9547"/>
      <c r="Y9547"/>
      <c r="Z9547"/>
    </row>
    <row r="9548" spans="1:26" x14ac:dyDescent="0.2">
      <c r="A9548"/>
      <c r="B9548" s="27"/>
      <c r="C9548" s="27"/>
      <c r="D9548"/>
      <c r="E9548"/>
      <c r="F9548" s="27"/>
      <c r="G9548"/>
      <c r="H9548"/>
      <c r="I9548"/>
      <c r="X9548"/>
      <c r="Y9548"/>
      <c r="Z9548"/>
    </row>
    <row r="9549" spans="1:26" x14ac:dyDescent="0.2">
      <c r="A9549"/>
      <c r="B9549" s="27"/>
      <c r="C9549" s="27"/>
      <c r="D9549"/>
      <c r="E9549"/>
      <c r="F9549" s="27"/>
      <c r="G9549"/>
      <c r="H9549"/>
      <c r="I9549"/>
      <c r="X9549"/>
      <c r="Y9549"/>
      <c r="Z9549"/>
    </row>
    <row r="9550" spans="1:26" x14ac:dyDescent="0.2">
      <c r="A9550"/>
      <c r="B9550" s="27"/>
      <c r="C9550" s="27"/>
      <c r="D9550"/>
      <c r="E9550"/>
      <c r="F9550" s="27"/>
      <c r="G9550"/>
      <c r="H9550"/>
      <c r="I9550"/>
      <c r="X9550"/>
      <c r="Y9550"/>
      <c r="Z9550"/>
    </row>
    <row r="9551" spans="1:26" x14ac:dyDescent="0.2">
      <c r="A9551"/>
      <c r="B9551" s="27"/>
      <c r="C9551" s="27"/>
      <c r="D9551"/>
      <c r="E9551"/>
      <c r="F9551" s="27"/>
      <c r="G9551"/>
      <c r="H9551"/>
      <c r="I9551"/>
      <c r="X9551"/>
      <c r="Y9551"/>
      <c r="Z9551"/>
    </row>
    <row r="9552" spans="1:26" x14ac:dyDescent="0.2">
      <c r="A9552"/>
      <c r="B9552" s="27"/>
      <c r="C9552" s="27"/>
      <c r="D9552"/>
      <c r="E9552"/>
      <c r="F9552" s="27"/>
      <c r="G9552"/>
      <c r="H9552"/>
      <c r="I9552"/>
      <c r="X9552"/>
      <c r="Y9552"/>
      <c r="Z9552"/>
    </row>
    <row r="9553" spans="1:26" x14ac:dyDescent="0.2">
      <c r="A9553"/>
      <c r="B9553" s="27"/>
      <c r="C9553" s="27"/>
      <c r="D9553"/>
      <c r="E9553"/>
      <c r="F9553" s="27"/>
      <c r="G9553"/>
      <c r="H9553"/>
      <c r="I9553"/>
      <c r="X9553"/>
      <c r="Y9553"/>
      <c r="Z9553"/>
    </row>
    <row r="9554" spans="1:26" x14ac:dyDescent="0.2">
      <c r="A9554"/>
      <c r="B9554" s="27"/>
      <c r="C9554" s="27"/>
      <c r="D9554"/>
      <c r="E9554"/>
      <c r="F9554" s="27"/>
      <c r="G9554"/>
      <c r="H9554"/>
      <c r="I9554"/>
      <c r="X9554"/>
      <c r="Y9554"/>
      <c r="Z9554"/>
    </row>
    <row r="9555" spans="1:26" x14ac:dyDescent="0.2">
      <c r="A9555"/>
      <c r="B9555" s="27"/>
      <c r="C9555" s="27"/>
      <c r="D9555"/>
      <c r="E9555"/>
      <c r="F9555" s="27"/>
      <c r="G9555"/>
      <c r="H9555"/>
      <c r="I9555"/>
      <c r="X9555"/>
      <c r="Y9555"/>
      <c r="Z9555"/>
    </row>
    <row r="9556" spans="1:26" x14ac:dyDescent="0.2">
      <c r="A9556"/>
      <c r="B9556" s="27"/>
      <c r="C9556" s="27"/>
      <c r="D9556"/>
      <c r="E9556"/>
      <c r="F9556" s="27"/>
      <c r="G9556"/>
      <c r="H9556"/>
      <c r="I9556"/>
      <c r="X9556"/>
      <c r="Y9556"/>
      <c r="Z9556"/>
    </row>
    <row r="9557" spans="1:26" x14ac:dyDescent="0.2">
      <c r="A9557"/>
      <c r="B9557" s="27"/>
      <c r="C9557" s="27"/>
      <c r="D9557"/>
      <c r="E9557"/>
      <c r="F9557" s="27"/>
      <c r="G9557"/>
      <c r="H9557"/>
      <c r="I9557"/>
      <c r="X9557"/>
      <c r="Y9557"/>
      <c r="Z9557"/>
    </row>
    <row r="9558" spans="1:26" x14ac:dyDescent="0.2">
      <c r="A9558"/>
      <c r="B9558" s="27"/>
      <c r="C9558" s="27"/>
      <c r="D9558"/>
      <c r="E9558"/>
      <c r="F9558" s="27"/>
      <c r="G9558"/>
      <c r="H9558"/>
      <c r="I9558"/>
      <c r="X9558"/>
      <c r="Y9558"/>
      <c r="Z9558"/>
    </row>
    <row r="9559" spans="1:26" x14ac:dyDescent="0.2">
      <c r="A9559"/>
      <c r="B9559" s="27"/>
      <c r="C9559" s="27"/>
      <c r="D9559"/>
      <c r="E9559"/>
      <c r="F9559" s="27"/>
      <c r="G9559"/>
      <c r="H9559"/>
      <c r="I9559"/>
      <c r="X9559"/>
      <c r="Y9559"/>
      <c r="Z9559"/>
    </row>
    <row r="9560" spans="1:26" x14ac:dyDescent="0.2">
      <c r="A9560"/>
      <c r="B9560" s="27"/>
      <c r="C9560" s="27"/>
      <c r="D9560"/>
      <c r="E9560"/>
      <c r="F9560" s="27"/>
      <c r="G9560"/>
      <c r="H9560"/>
      <c r="I9560"/>
      <c r="X9560"/>
      <c r="Y9560"/>
      <c r="Z9560"/>
    </row>
    <row r="9561" spans="1:26" x14ac:dyDescent="0.2">
      <c r="A9561"/>
      <c r="B9561" s="27"/>
      <c r="C9561" s="27"/>
      <c r="D9561"/>
      <c r="E9561"/>
      <c r="F9561" s="27"/>
      <c r="G9561"/>
      <c r="H9561"/>
      <c r="I9561"/>
      <c r="X9561"/>
      <c r="Y9561"/>
      <c r="Z9561"/>
    </row>
    <row r="9562" spans="1:26" x14ac:dyDescent="0.2">
      <c r="A9562"/>
      <c r="B9562" s="27"/>
      <c r="C9562" s="27"/>
      <c r="D9562"/>
      <c r="E9562"/>
      <c r="F9562" s="27"/>
      <c r="G9562"/>
      <c r="H9562"/>
      <c r="I9562"/>
      <c r="X9562"/>
      <c r="Y9562"/>
      <c r="Z9562"/>
    </row>
    <row r="9563" spans="1:26" x14ac:dyDescent="0.2">
      <c r="A9563"/>
      <c r="B9563" s="27"/>
      <c r="C9563" s="27"/>
      <c r="D9563"/>
      <c r="E9563"/>
      <c r="F9563" s="27"/>
      <c r="G9563"/>
      <c r="H9563"/>
      <c r="I9563"/>
      <c r="X9563"/>
      <c r="Y9563"/>
      <c r="Z9563"/>
    </row>
    <row r="9564" spans="1:26" x14ac:dyDescent="0.2">
      <c r="A9564"/>
      <c r="B9564" s="27"/>
      <c r="C9564" s="27"/>
      <c r="D9564"/>
      <c r="E9564"/>
      <c r="F9564" s="27"/>
      <c r="G9564"/>
      <c r="H9564"/>
      <c r="I9564"/>
      <c r="X9564"/>
      <c r="Y9564"/>
      <c r="Z9564"/>
    </row>
    <row r="9565" spans="1:26" x14ac:dyDescent="0.2">
      <c r="A9565"/>
      <c r="B9565" s="27"/>
      <c r="C9565" s="27"/>
      <c r="D9565"/>
      <c r="E9565"/>
      <c r="F9565" s="27"/>
      <c r="G9565"/>
      <c r="H9565"/>
      <c r="I9565"/>
      <c r="X9565"/>
      <c r="Y9565"/>
      <c r="Z9565"/>
    </row>
    <row r="9566" spans="1:26" x14ac:dyDescent="0.2">
      <c r="A9566"/>
      <c r="B9566" s="27"/>
      <c r="C9566" s="27"/>
      <c r="D9566"/>
      <c r="E9566"/>
      <c r="F9566" s="27"/>
      <c r="G9566"/>
      <c r="H9566"/>
      <c r="I9566"/>
      <c r="X9566"/>
      <c r="Y9566"/>
      <c r="Z9566"/>
    </row>
    <row r="9567" spans="1:26" x14ac:dyDescent="0.2">
      <c r="A9567"/>
      <c r="B9567" s="27"/>
      <c r="C9567" s="27"/>
      <c r="D9567"/>
      <c r="E9567"/>
      <c r="F9567" s="27"/>
      <c r="G9567"/>
      <c r="H9567"/>
      <c r="I9567"/>
      <c r="X9567"/>
      <c r="Y9567"/>
      <c r="Z9567"/>
    </row>
    <row r="9568" spans="1:26" x14ac:dyDescent="0.2">
      <c r="A9568"/>
      <c r="B9568" s="27"/>
      <c r="C9568" s="27"/>
      <c r="D9568"/>
      <c r="E9568"/>
      <c r="F9568" s="27"/>
      <c r="G9568"/>
      <c r="H9568"/>
      <c r="I9568"/>
      <c r="X9568"/>
      <c r="Y9568"/>
      <c r="Z9568"/>
    </row>
    <row r="9569" spans="1:26" x14ac:dyDescent="0.2">
      <c r="A9569"/>
      <c r="B9569" s="27"/>
      <c r="C9569" s="27"/>
      <c r="D9569"/>
      <c r="E9569"/>
      <c r="F9569" s="27"/>
      <c r="G9569"/>
      <c r="H9569"/>
      <c r="I9569"/>
      <c r="X9569"/>
      <c r="Y9569"/>
      <c r="Z9569"/>
    </row>
    <row r="9570" spans="1:26" x14ac:dyDescent="0.2">
      <c r="A9570"/>
      <c r="B9570" s="27"/>
      <c r="C9570" s="27"/>
      <c r="D9570"/>
      <c r="E9570"/>
      <c r="F9570" s="27"/>
      <c r="G9570"/>
      <c r="H9570"/>
      <c r="I9570"/>
      <c r="X9570"/>
      <c r="Y9570"/>
      <c r="Z9570"/>
    </row>
    <row r="9571" spans="1:26" x14ac:dyDescent="0.2">
      <c r="A9571"/>
      <c r="B9571" s="27"/>
      <c r="C9571" s="27"/>
      <c r="D9571"/>
      <c r="E9571"/>
      <c r="F9571" s="27"/>
      <c r="G9571"/>
      <c r="H9571"/>
      <c r="I9571"/>
      <c r="X9571"/>
      <c r="Y9571"/>
      <c r="Z9571"/>
    </row>
    <row r="9572" spans="1:26" x14ac:dyDescent="0.2">
      <c r="A9572"/>
      <c r="B9572" s="27"/>
      <c r="C9572" s="27"/>
      <c r="D9572"/>
      <c r="E9572"/>
      <c r="F9572" s="27"/>
      <c r="G9572"/>
      <c r="H9572"/>
      <c r="I9572"/>
      <c r="X9572"/>
      <c r="Y9572"/>
      <c r="Z9572"/>
    </row>
    <row r="9573" spans="1:26" x14ac:dyDescent="0.2">
      <c r="A9573"/>
      <c r="B9573" s="27"/>
      <c r="C9573" s="27"/>
      <c r="D9573"/>
      <c r="E9573"/>
      <c r="F9573" s="27"/>
      <c r="G9573"/>
      <c r="H9573"/>
      <c r="I9573"/>
      <c r="X9573"/>
      <c r="Y9573"/>
      <c r="Z9573"/>
    </row>
    <row r="9574" spans="1:26" x14ac:dyDescent="0.2">
      <c r="A9574"/>
      <c r="B9574" s="27"/>
      <c r="C9574" s="27"/>
      <c r="D9574"/>
      <c r="E9574"/>
      <c r="F9574" s="27"/>
      <c r="G9574"/>
      <c r="H9574"/>
      <c r="I9574"/>
      <c r="X9574"/>
      <c r="Y9574"/>
      <c r="Z9574"/>
    </row>
    <row r="9575" spans="1:26" x14ac:dyDescent="0.2">
      <c r="A9575"/>
      <c r="B9575" s="27"/>
      <c r="C9575" s="27"/>
      <c r="D9575"/>
      <c r="E9575"/>
      <c r="F9575" s="27"/>
      <c r="G9575"/>
      <c r="H9575"/>
      <c r="I9575"/>
      <c r="X9575"/>
      <c r="Y9575"/>
      <c r="Z9575"/>
    </row>
    <row r="9576" spans="1:26" x14ac:dyDescent="0.2">
      <c r="A9576"/>
      <c r="B9576" s="27"/>
      <c r="C9576" s="27"/>
      <c r="D9576"/>
      <c r="E9576"/>
      <c r="F9576" s="27"/>
      <c r="G9576"/>
      <c r="H9576"/>
      <c r="I9576"/>
      <c r="X9576"/>
      <c r="Y9576"/>
      <c r="Z9576"/>
    </row>
    <row r="9577" spans="1:26" x14ac:dyDescent="0.2">
      <c r="A9577"/>
      <c r="B9577" s="27"/>
      <c r="C9577" s="27"/>
      <c r="D9577"/>
      <c r="E9577"/>
      <c r="F9577" s="27"/>
      <c r="G9577"/>
      <c r="H9577"/>
      <c r="I9577"/>
      <c r="X9577"/>
      <c r="Y9577"/>
      <c r="Z9577"/>
    </row>
    <row r="9578" spans="1:26" x14ac:dyDescent="0.2">
      <c r="A9578"/>
      <c r="B9578" s="27"/>
      <c r="C9578" s="27"/>
      <c r="D9578"/>
      <c r="E9578"/>
      <c r="F9578" s="27"/>
      <c r="G9578"/>
      <c r="H9578"/>
      <c r="I9578"/>
      <c r="X9578"/>
      <c r="Y9578"/>
      <c r="Z9578"/>
    </row>
    <row r="9579" spans="1:26" x14ac:dyDescent="0.2">
      <c r="A9579"/>
      <c r="B9579" s="27"/>
      <c r="C9579" s="27"/>
      <c r="D9579"/>
      <c r="E9579"/>
      <c r="F9579" s="27"/>
      <c r="G9579"/>
      <c r="H9579"/>
      <c r="I9579"/>
      <c r="X9579"/>
      <c r="Y9579"/>
      <c r="Z9579"/>
    </row>
    <row r="9580" spans="1:26" x14ac:dyDescent="0.2">
      <c r="A9580"/>
      <c r="B9580" s="27"/>
      <c r="C9580" s="27"/>
      <c r="D9580"/>
      <c r="E9580"/>
      <c r="F9580" s="27"/>
      <c r="G9580"/>
      <c r="H9580"/>
      <c r="I9580"/>
      <c r="X9580"/>
      <c r="Y9580"/>
      <c r="Z9580"/>
    </row>
    <row r="9581" spans="1:26" x14ac:dyDescent="0.2">
      <c r="A9581"/>
      <c r="B9581" s="27"/>
      <c r="C9581" s="27"/>
      <c r="D9581"/>
      <c r="E9581"/>
      <c r="F9581" s="27"/>
      <c r="G9581"/>
      <c r="H9581"/>
      <c r="I9581"/>
      <c r="X9581"/>
      <c r="Y9581"/>
      <c r="Z9581"/>
    </row>
    <row r="9582" spans="1:26" x14ac:dyDescent="0.2">
      <c r="A9582"/>
      <c r="B9582" s="27"/>
      <c r="C9582" s="27"/>
      <c r="D9582"/>
      <c r="E9582"/>
      <c r="F9582" s="27"/>
      <c r="G9582"/>
      <c r="H9582"/>
      <c r="I9582"/>
      <c r="X9582"/>
      <c r="Y9582"/>
      <c r="Z9582"/>
    </row>
    <row r="9583" spans="1:26" x14ac:dyDescent="0.2">
      <c r="A9583"/>
      <c r="B9583" s="27"/>
      <c r="C9583" s="27"/>
      <c r="D9583"/>
      <c r="E9583"/>
      <c r="F9583" s="27"/>
      <c r="G9583"/>
      <c r="H9583"/>
      <c r="I9583"/>
      <c r="X9583"/>
      <c r="Y9583"/>
      <c r="Z9583"/>
    </row>
    <row r="9584" spans="1:26" x14ac:dyDescent="0.2">
      <c r="A9584"/>
      <c r="B9584" s="27"/>
      <c r="C9584" s="27"/>
      <c r="D9584"/>
      <c r="E9584"/>
      <c r="F9584" s="27"/>
      <c r="G9584"/>
      <c r="H9584"/>
      <c r="I9584"/>
      <c r="X9584"/>
      <c r="Y9584"/>
      <c r="Z9584"/>
    </row>
    <row r="9585" spans="1:26" x14ac:dyDescent="0.2">
      <c r="A9585"/>
      <c r="B9585" s="27"/>
      <c r="C9585" s="27"/>
      <c r="D9585"/>
      <c r="E9585"/>
      <c r="F9585" s="27"/>
      <c r="G9585"/>
      <c r="H9585"/>
      <c r="I9585"/>
      <c r="X9585"/>
      <c r="Y9585"/>
      <c r="Z9585"/>
    </row>
    <row r="9586" spans="1:26" x14ac:dyDescent="0.2">
      <c r="A9586"/>
      <c r="B9586" s="27"/>
      <c r="C9586" s="27"/>
      <c r="D9586"/>
      <c r="E9586"/>
      <c r="F9586" s="27"/>
      <c r="G9586"/>
      <c r="H9586"/>
      <c r="I9586"/>
      <c r="X9586"/>
      <c r="Y9586"/>
      <c r="Z9586"/>
    </row>
    <row r="9587" spans="1:26" x14ac:dyDescent="0.2">
      <c r="A9587"/>
      <c r="B9587" s="27"/>
      <c r="C9587" s="27"/>
      <c r="D9587"/>
      <c r="E9587"/>
      <c r="F9587" s="27"/>
      <c r="G9587"/>
      <c r="H9587"/>
      <c r="I9587"/>
      <c r="X9587"/>
      <c r="Y9587"/>
      <c r="Z9587"/>
    </row>
    <row r="9588" spans="1:26" x14ac:dyDescent="0.2">
      <c r="A9588"/>
      <c r="B9588" s="27"/>
      <c r="C9588" s="27"/>
      <c r="D9588"/>
      <c r="E9588"/>
      <c r="F9588" s="27"/>
      <c r="G9588"/>
      <c r="H9588"/>
      <c r="I9588"/>
      <c r="X9588"/>
      <c r="Y9588"/>
      <c r="Z9588"/>
    </row>
    <row r="9589" spans="1:26" x14ac:dyDescent="0.2">
      <c r="A9589"/>
      <c r="B9589" s="27"/>
      <c r="C9589" s="27"/>
      <c r="D9589"/>
      <c r="E9589"/>
      <c r="F9589" s="27"/>
      <c r="G9589"/>
      <c r="H9589"/>
      <c r="I9589"/>
      <c r="X9589"/>
      <c r="Y9589"/>
      <c r="Z9589"/>
    </row>
    <row r="9590" spans="1:26" x14ac:dyDescent="0.2">
      <c r="A9590"/>
      <c r="B9590" s="27"/>
      <c r="C9590" s="27"/>
      <c r="D9590"/>
      <c r="E9590"/>
      <c r="F9590" s="27"/>
      <c r="G9590"/>
      <c r="H9590"/>
      <c r="I9590"/>
      <c r="X9590"/>
      <c r="Y9590"/>
      <c r="Z9590"/>
    </row>
    <row r="9591" spans="1:26" x14ac:dyDescent="0.2">
      <c r="A9591"/>
      <c r="B9591" s="27"/>
      <c r="C9591" s="27"/>
      <c r="D9591"/>
      <c r="E9591"/>
      <c r="F9591" s="27"/>
      <c r="G9591"/>
      <c r="H9591"/>
      <c r="I9591"/>
      <c r="X9591"/>
      <c r="Y9591"/>
      <c r="Z9591"/>
    </row>
    <row r="9592" spans="1:26" x14ac:dyDescent="0.2">
      <c r="A9592"/>
      <c r="B9592" s="27"/>
      <c r="C9592" s="27"/>
      <c r="D9592"/>
      <c r="E9592"/>
      <c r="F9592" s="27"/>
      <c r="G9592"/>
      <c r="H9592"/>
      <c r="I9592"/>
      <c r="X9592"/>
      <c r="Y9592"/>
      <c r="Z9592"/>
    </row>
    <row r="9593" spans="1:26" x14ac:dyDescent="0.2">
      <c r="A9593"/>
      <c r="B9593" s="27"/>
      <c r="C9593" s="27"/>
      <c r="D9593"/>
      <c r="E9593"/>
      <c r="F9593" s="27"/>
      <c r="G9593"/>
      <c r="H9593"/>
      <c r="I9593"/>
      <c r="X9593"/>
      <c r="Y9593"/>
      <c r="Z9593"/>
    </row>
    <row r="9594" spans="1:26" x14ac:dyDescent="0.2">
      <c r="A9594"/>
      <c r="B9594" s="27"/>
      <c r="C9594" s="27"/>
      <c r="D9594"/>
      <c r="E9594"/>
      <c r="F9594" s="27"/>
      <c r="G9594"/>
      <c r="H9594"/>
      <c r="I9594"/>
      <c r="X9594"/>
      <c r="Y9594"/>
      <c r="Z9594"/>
    </row>
    <row r="9595" spans="1:26" x14ac:dyDescent="0.2">
      <c r="A9595"/>
      <c r="B9595" s="27"/>
      <c r="C9595" s="27"/>
      <c r="D9595"/>
      <c r="E9595"/>
      <c r="F9595" s="27"/>
      <c r="G9595"/>
      <c r="H9595"/>
      <c r="I9595"/>
      <c r="X9595"/>
      <c r="Y9595"/>
      <c r="Z9595"/>
    </row>
    <row r="9596" spans="1:26" x14ac:dyDescent="0.2">
      <c r="A9596"/>
      <c r="B9596" s="27"/>
      <c r="C9596" s="27"/>
      <c r="D9596"/>
      <c r="E9596"/>
      <c r="F9596" s="27"/>
      <c r="G9596"/>
      <c r="H9596"/>
      <c r="I9596"/>
      <c r="X9596"/>
      <c r="Y9596"/>
      <c r="Z9596"/>
    </row>
    <row r="9597" spans="1:26" x14ac:dyDescent="0.2">
      <c r="A9597"/>
      <c r="B9597" s="27"/>
      <c r="C9597" s="27"/>
      <c r="D9597"/>
      <c r="E9597"/>
      <c r="F9597" s="27"/>
      <c r="G9597"/>
      <c r="H9597"/>
      <c r="I9597"/>
      <c r="X9597"/>
      <c r="Y9597"/>
      <c r="Z9597"/>
    </row>
    <row r="9598" spans="1:26" x14ac:dyDescent="0.2">
      <c r="A9598"/>
      <c r="B9598" s="27"/>
      <c r="C9598" s="27"/>
      <c r="D9598"/>
      <c r="E9598"/>
      <c r="F9598" s="27"/>
      <c r="G9598"/>
      <c r="H9598"/>
      <c r="I9598"/>
      <c r="X9598"/>
      <c r="Y9598"/>
      <c r="Z9598"/>
    </row>
    <row r="9599" spans="1:26" x14ac:dyDescent="0.2">
      <c r="A9599"/>
      <c r="B9599" s="27"/>
      <c r="C9599" s="27"/>
      <c r="D9599"/>
      <c r="E9599"/>
      <c r="F9599" s="27"/>
      <c r="G9599"/>
      <c r="H9599"/>
      <c r="I9599"/>
      <c r="X9599"/>
      <c r="Y9599"/>
      <c r="Z9599"/>
    </row>
    <row r="9600" spans="1:26" x14ac:dyDescent="0.2">
      <c r="A9600"/>
      <c r="B9600" s="27"/>
      <c r="C9600" s="27"/>
      <c r="D9600"/>
      <c r="E9600"/>
      <c r="F9600" s="27"/>
      <c r="G9600"/>
      <c r="H9600"/>
      <c r="I9600"/>
      <c r="X9600"/>
      <c r="Y9600"/>
      <c r="Z9600"/>
    </row>
    <row r="9601" spans="1:26" x14ac:dyDescent="0.2">
      <c r="A9601"/>
      <c r="B9601" s="27"/>
      <c r="C9601" s="27"/>
      <c r="D9601"/>
      <c r="E9601"/>
      <c r="F9601" s="27"/>
      <c r="G9601"/>
      <c r="H9601"/>
      <c r="I9601"/>
      <c r="X9601"/>
      <c r="Y9601"/>
      <c r="Z9601"/>
    </row>
    <row r="9602" spans="1:26" x14ac:dyDescent="0.2">
      <c r="A9602"/>
      <c r="B9602" s="27"/>
      <c r="C9602" s="27"/>
      <c r="D9602"/>
      <c r="E9602"/>
      <c r="F9602" s="27"/>
      <c r="G9602"/>
      <c r="H9602"/>
      <c r="I9602"/>
      <c r="X9602"/>
      <c r="Y9602"/>
      <c r="Z9602"/>
    </row>
    <row r="9603" spans="1:26" x14ac:dyDescent="0.2">
      <c r="A9603"/>
      <c r="B9603" s="27"/>
      <c r="C9603" s="27"/>
      <c r="D9603"/>
      <c r="E9603"/>
      <c r="F9603" s="27"/>
      <c r="G9603"/>
      <c r="H9603"/>
      <c r="I9603"/>
      <c r="X9603"/>
      <c r="Y9603"/>
      <c r="Z9603"/>
    </row>
    <row r="9604" spans="1:26" x14ac:dyDescent="0.2">
      <c r="A9604"/>
      <c r="B9604" s="27"/>
      <c r="C9604" s="27"/>
      <c r="D9604"/>
      <c r="E9604"/>
      <c r="F9604" s="27"/>
      <c r="G9604"/>
      <c r="H9604"/>
      <c r="I9604"/>
      <c r="X9604"/>
      <c r="Y9604"/>
      <c r="Z9604"/>
    </row>
    <row r="9605" spans="1:26" x14ac:dyDescent="0.2">
      <c r="A9605"/>
      <c r="B9605" s="27"/>
      <c r="C9605" s="27"/>
      <c r="D9605"/>
      <c r="E9605"/>
      <c r="F9605" s="27"/>
      <c r="G9605"/>
      <c r="H9605"/>
      <c r="I9605"/>
      <c r="X9605"/>
      <c r="Y9605"/>
      <c r="Z9605"/>
    </row>
    <row r="9606" spans="1:26" x14ac:dyDescent="0.2">
      <c r="A9606"/>
      <c r="B9606" s="27"/>
      <c r="C9606" s="27"/>
      <c r="D9606"/>
      <c r="E9606"/>
      <c r="F9606" s="27"/>
      <c r="G9606"/>
      <c r="H9606"/>
      <c r="I9606"/>
      <c r="X9606"/>
      <c r="Y9606"/>
      <c r="Z9606"/>
    </row>
    <row r="9607" spans="1:26" x14ac:dyDescent="0.2">
      <c r="A9607"/>
      <c r="B9607" s="27"/>
      <c r="C9607" s="27"/>
      <c r="D9607"/>
      <c r="E9607"/>
      <c r="F9607" s="27"/>
      <c r="G9607"/>
      <c r="H9607"/>
      <c r="I9607"/>
      <c r="X9607"/>
      <c r="Y9607"/>
      <c r="Z9607"/>
    </row>
    <row r="9608" spans="1:26" x14ac:dyDescent="0.2">
      <c r="A9608"/>
      <c r="B9608" s="27"/>
      <c r="C9608" s="27"/>
      <c r="D9608"/>
      <c r="E9608"/>
      <c r="F9608" s="27"/>
      <c r="G9608"/>
      <c r="H9608"/>
      <c r="I9608"/>
      <c r="X9608"/>
      <c r="Y9608"/>
      <c r="Z9608"/>
    </row>
    <row r="9609" spans="1:26" x14ac:dyDescent="0.2">
      <c r="A9609"/>
      <c r="B9609" s="27"/>
      <c r="C9609" s="27"/>
      <c r="D9609"/>
      <c r="E9609"/>
      <c r="F9609" s="27"/>
      <c r="G9609"/>
      <c r="H9609"/>
      <c r="I9609"/>
      <c r="X9609"/>
      <c r="Y9609"/>
      <c r="Z9609"/>
    </row>
    <row r="9610" spans="1:26" x14ac:dyDescent="0.2">
      <c r="A9610"/>
      <c r="B9610" s="27"/>
      <c r="C9610" s="27"/>
      <c r="D9610"/>
      <c r="E9610"/>
      <c r="F9610" s="27"/>
      <c r="G9610"/>
      <c r="H9610"/>
      <c r="I9610"/>
      <c r="X9610"/>
      <c r="Y9610"/>
      <c r="Z9610"/>
    </row>
    <row r="9611" spans="1:26" x14ac:dyDescent="0.2">
      <c r="A9611"/>
      <c r="B9611" s="27"/>
      <c r="C9611" s="27"/>
      <c r="D9611"/>
      <c r="E9611"/>
      <c r="F9611" s="27"/>
      <c r="G9611"/>
      <c r="H9611"/>
      <c r="I9611"/>
      <c r="X9611"/>
      <c r="Y9611"/>
      <c r="Z9611"/>
    </row>
    <row r="9612" spans="1:26" x14ac:dyDescent="0.2">
      <c r="A9612"/>
      <c r="B9612" s="27"/>
      <c r="C9612" s="27"/>
      <c r="D9612"/>
      <c r="E9612"/>
      <c r="F9612" s="27"/>
      <c r="G9612"/>
      <c r="H9612"/>
      <c r="I9612"/>
      <c r="X9612"/>
      <c r="Y9612"/>
      <c r="Z9612"/>
    </row>
    <row r="9613" spans="1:26" x14ac:dyDescent="0.2">
      <c r="A9613"/>
      <c r="B9613" s="27"/>
      <c r="C9613" s="27"/>
      <c r="D9613"/>
      <c r="E9613"/>
      <c r="F9613" s="27"/>
      <c r="G9613"/>
      <c r="H9613"/>
      <c r="I9613"/>
      <c r="X9613"/>
      <c r="Y9613"/>
      <c r="Z9613"/>
    </row>
    <row r="9614" spans="1:26" x14ac:dyDescent="0.2">
      <c r="A9614"/>
      <c r="B9614" s="27"/>
      <c r="C9614" s="27"/>
      <c r="D9614"/>
      <c r="E9614"/>
      <c r="F9614" s="27"/>
      <c r="G9614"/>
      <c r="H9614"/>
      <c r="I9614"/>
      <c r="X9614"/>
      <c r="Y9614"/>
      <c r="Z9614"/>
    </row>
    <row r="9615" spans="1:26" x14ac:dyDescent="0.2">
      <c r="A9615"/>
      <c r="B9615" s="27"/>
      <c r="C9615" s="27"/>
      <c r="D9615"/>
      <c r="E9615"/>
      <c r="F9615" s="27"/>
      <c r="G9615"/>
      <c r="H9615"/>
      <c r="I9615"/>
      <c r="X9615"/>
      <c r="Y9615"/>
      <c r="Z9615"/>
    </row>
    <row r="9616" spans="1:26" x14ac:dyDescent="0.2">
      <c r="A9616"/>
      <c r="B9616" s="27"/>
      <c r="C9616" s="27"/>
      <c r="D9616"/>
      <c r="E9616"/>
      <c r="F9616" s="27"/>
      <c r="G9616"/>
      <c r="H9616"/>
      <c r="I9616"/>
      <c r="X9616"/>
      <c r="Y9616"/>
      <c r="Z9616"/>
    </row>
    <row r="9617" spans="1:26" x14ac:dyDescent="0.2">
      <c r="A9617"/>
      <c r="B9617" s="27"/>
      <c r="C9617" s="27"/>
      <c r="D9617"/>
      <c r="E9617"/>
      <c r="F9617" s="27"/>
      <c r="G9617"/>
      <c r="H9617"/>
      <c r="I9617"/>
      <c r="X9617"/>
      <c r="Y9617"/>
      <c r="Z9617"/>
    </row>
    <row r="9618" spans="1:26" x14ac:dyDescent="0.2">
      <c r="A9618"/>
      <c r="B9618" s="27"/>
      <c r="C9618" s="27"/>
      <c r="D9618"/>
      <c r="E9618"/>
      <c r="F9618" s="27"/>
      <c r="G9618"/>
      <c r="H9618"/>
      <c r="I9618"/>
      <c r="X9618"/>
      <c r="Y9618"/>
      <c r="Z9618"/>
    </row>
    <row r="9619" spans="1:26" x14ac:dyDescent="0.2">
      <c r="A9619"/>
      <c r="B9619" s="27"/>
      <c r="C9619" s="27"/>
      <c r="D9619"/>
      <c r="E9619"/>
      <c r="F9619" s="27"/>
      <c r="G9619"/>
      <c r="H9619"/>
      <c r="I9619"/>
      <c r="X9619"/>
      <c r="Y9619"/>
      <c r="Z9619"/>
    </row>
    <row r="9620" spans="1:26" x14ac:dyDescent="0.2">
      <c r="A9620"/>
      <c r="B9620" s="27"/>
      <c r="C9620" s="27"/>
      <c r="D9620"/>
      <c r="E9620"/>
      <c r="F9620" s="27"/>
      <c r="G9620"/>
      <c r="H9620"/>
      <c r="I9620"/>
      <c r="X9620"/>
      <c r="Y9620"/>
      <c r="Z9620"/>
    </row>
    <row r="9621" spans="1:26" x14ac:dyDescent="0.2">
      <c r="A9621"/>
      <c r="B9621" s="27"/>
      <c r="C9621" s="27"/>
      <c r="D9621"/>
      <c r="E9621"/>
      <c r="F9621" s="27"/>
      <c r="G9621"/>
      <c r="H9621"/>
      <c r="I9621"/>
      <c r="X9621"/>
      <c r="Y9621"/>
      <c r="Z9621"/>
    </row>
    <row r="9622" spans="1:26" x14ac:dyDescent="0.2">
      <c r="A9622"/>
      <c r="B9622" s="27"/>
      <c r="C9622" s="27"/>
      <c r="D9622"/>
      <c r="E9622"/>
      <c r="F9622" s="27"/>
      <c r="G9622"/>
      <c r="H9622"/>
      <c r="I9622"/>
      <c r="X9622"/>
      <c r="Y9622"/>
      <c r="Z9622"/>
    </row>
    <row r="9623" spans="1:26" x14ac:dyDescent="0.2">
      <c r="A9623"/>
      <c r="B9623" s="27"/>
      <c r="C9623" s="27"/>
      <c r="D9623"/>
      <c r="E9623"/>
      <c r="F9623" s="27"/>
      <c r="G9623"/>
      <c r="H9623"/>
      <c r="I9623"/>
      <c r="X9623"/>
      <c r="Y9623"/>
      <c r="Z9623"/>
    </row>
    <row r="9624" spans="1:26" x14ac:dyDescent="0.2">
      <c r="A9624"/>
      <c r="B9624" s="27"/>
      <c r="C9624" s="27"/>
      <c r="D9624"/>
      <c r="E9624"/>
      <c r="F9624" s="27"/>
      <c r="G9624"/>
      <c r="H9624"/>
      <c r="I9624"/>
      <c r="X9624"/>
      <c r="Y9624"/>
      <c r="Z9624"/>
    </row>
    <row r="9625" spans="1:26" x14ac:dyDescent="0.2">
      <c r="A9625"/>
      <c r="B9625" s="27"/>
      <c r="C9625" s="27"/>
      <c r="D9625"/>
      <c r="E9625"/>
      <c r="F9625" s="27"/>
      <c r="G9625"/>
      <c r="H9625"/>
      <c r="I9625"/>
      <c r="X9625"/>
      <c r="Y9625"/>
      <c r="Z9625"/>
    </row>
    <row r="9626" spans="1:26" x14ac:dyDescent="0.2">
      <c r="A9626"/>
      <c r="B9626" s="27"/>
      <c r="C9626" s="27"/>
      <c r="D9626"/>
      <c r="E9626"/>
      <c r="F9626" s="27"/>
      <c r="G9626"/>
      <c r="H9626"/>
      <c r="I9626"/>
      <c r="X9626"/>
      <c r="Y9626"/>
      <c r="Z9626"/>
    </row>
    <row r="9627" spans="1:26" x14ac:dyDescent="0.2">
      <c r="A9627"/>
      <c r="B9627" s="27"/>
      <c r="C9627" s="27"/>
      <c r="D9627"/>
      <c r="E9627"/>
      <c r="F9627" s="27"/>
      <c r="G9627"/>
      <c r="H9627"/>
      <c r="I9627"/>
      <c r="X9627"/>
      <c r="Y9627"/>
      <c r="Z9627"/>
    </row>
    <row r="9628" spans="1:26" x14ac:dyDescent="0.2">
      <c r="A9628"/>
      <c r="B9628" s="27"/>
      <c r="C9628" s="27"/>
      <c r="D9628"/>
      <c r="E9628"/>
      <c r="F9628" s="27"/>
      <c r="G9628"/>
      <c r="H9628"/>
      <c r="I9628"/>
      <c r="X9628"/>
      <c r="Y9628"/>
      <c r="Z9628"/>
    </row>
    <row r="9629" spans="1:26" x14ac:dyDescent="0.2">
      <c r="A9629"/>
      <c r="B9629" s="27"/>
      <c r="C9629" s="27"/>
      <c r="D9629"/>
      <c r="E9629"/>
      <c r="F9629" s="27"/>
      <c r="G9629"/>
      <c r="H9629"/>
      <c r="I9629"/>
      <c r="X9629"/>
      <c r="Y9629"/>
      <c r="Z9629"/>
    </row>
    <row r="9630" spans="1:26" x14ac:dyDescent="0.2">
      <c r="A9630"/>
      <c r="B9630" s="27"/>
      <c r="C9630" s="27"/>
      <c r="D9630"/>
      <c r="E9630"/>
      <c r="F9630" s="27"/>
      <c r="G9630"/>
      <c r="H9630"/>
      <c r="I9630"/>
      <c r="X9630"/>
      <c r="Y9630"/>
      <c r="Z9630"/>
    </row>
    <row r="9631" spans="1:26" x14ac:dyDescent="0.2">
      <c r="A9631"/>
      <c r="B9631" s="27"/>
      <c r="C9631" s="27"/>
      <c r="D9631"/>
      <c r="E9631"/>
      <c r="F9631" s="27"/>
      <c r="G9631"/>
      <c r="H9631"/>
      <c r="I9631"/>
      <c r="X9631"/>
      <c r="Y9631"/>
      <c r="Z9631"/>
    </row>
    <row r="9632" spans="1:26" x14ac:dyDescent="0.2">
      <c r="A9632"/>
      <c r="B9632" s="27"/>
      <c r="C9632" s="27"/>
      <c r="D9632"/>
      <c r="E9632"/>
      <c r="F9632" s="27"/>
      <c r="G9632"/>
      <c r="H9632"/>
      <c r="I9632"/>
      <c r="X9632"/>
      <c r="Y9632"/>
      <c r="Z9632"/>
    </row>
    <row r="9633" spans="1:26" x14ac:dyDescent="0.2">
      <c r="A9633"/>
      <c r="B9633" s="27"/>
      <c r="C9633" s="27"/>
      <c r="D9633"/>
      <c r="E9633"/>
      <c r="F9633" s="27"/>
      <c r="G9633"/>
      <c r="H9633"/>
      <c r="I9633"/>
      <c r="X9633"/>
      <c r="Y9633"/>
      <c r="Z9633"/>
    </row>
    <row r="9634" spans="1:26" x14ac:dyDescent="0.2">
      <c r="A9634"/>
      <c r="B9634" s="27"/>
      <c r="C9634" s="27"/>
      <c r="D9634"/>
      <c r="E9634"/>
      <c r="F9634" s="27"/>
      <c r="G9634"/>
      <c r="H9634"/>
      <c r="I9634"/>
      <c r="X9634"/>
      <c r="Y9634"/>
      <c r="Z9634"/>
    </row>
    <row r="9635" spans="1:26" x14ac:dyDescent="0.2">
      <c r="A9635"/>
      <c r="B9635" s="27"/>
      <c r="C9635" s="27"/>
      <c r="D9635"/>
      <c r="E9635"/>
      <c r="F9635" s="27"/>
      <c r="G9635"/>
      <c r="H9635"/>
      <c r="I9635"/>
      <c r="X9635"/>
      <c r="Y9635"/>
      <c r="Z9635"/>
    </row>
    <row r="9636" spans="1:26" x14ac:dyDescent="0.2">
      <c r="A9636"/>
      <c r="B9636" s="27"/>
      <c r="C9636" s="27"/>
      <c r="D9636"/>
      <c r="E9636"/>
      <c r="F9636" s="27"/>
      <c r="G9636"/>
      <c r="H9636"/>
      <c r="I9636"/>
      <c r="X9636"/>
      <c r="Y9636"/>
      <c r="Z9636"/>
    </row>
    <row r="9637" spans="1:26" x14ac:dyDescent="0.2">
      <c r="A9637"/>
      <c r="B9637" s="27"/>
      <c r="C9637" s="27"/>
      <c r="D9637"/>
      <c r="E9637"/>
      <c r="F9637" s="27"/>
      <c r="G9637"/>
      <c r="H9637"/>
      <c r="I9637"/>
      <c r="X9637"/>
      <c r="Y9637"/>
      <c r="Z9637"/>
    </row>
    <row r="9638" spans="1:26" x14ac:dyDescent="0.2">
      <c r="A9638"/>
      <c r="B9638" s="27"/>
      <c r="C9638" s="27"/>
      <c r="D9638"/>
      <c r="E9638"/>
      <c r="F9638" s="27"/>
      <c r="G9638"/>
      <c r="H9638"/>
      <c r="I9638"/>
      <c r="X9638"/>
      <c r="Y9638"/>
      <c r="Z9638"/>
    </row>
    <row r="9639" spans="1:26" x14ac:dyDescent="0.2">
      <c r="A9639"/>
      <c r="B9639" s="27"/>
      <c r="C9639" s="27"/>
      <c r="D9639"/>
      <c r="E9639"/>
      <c r="F9639" s="27"/>
      <c r="G9639"/>
      <c r="H9639"/>
      <c r="I9639"/>
      <c r="X9639"/>
      <c r="Y9639"/>
      <c r="Z9639"/>
    </row>
    <row r="9640" spans="1:26" x14ac:dyDescent="0.2">
      <c r="A9640"/>
      <c r="B9640" s="27"/>
      <c r="C9640" s="27"/>
      <c r="D9640"/>
      <c r="E9640"/>
      <c r="F9640" s="27"/>
      <c r="G9640"/>
      <c r="H9640"/>
      <c r="I9640"/>
      <c r="X9640"/>
      <c r="Y9640"/>
      <c r="Z9640"/>
    </row>
    <row r="9641" spans="1:26" x14ac:dyDescent="0.2">
      <c r="A9641"/>
      <c r="B9641" s="27"/>
      <c r="C9641" s="27"/>
      <c r="D9641"/>
      <c r="E9641"/>
      <c r="F9641" s="27"/>
      <c r="G9641"/>
      <c r="H9641"/>
      <c r="I9641"/>
      <c r="X9641"/>
      <c r="Y9641"/>
      <c r="Z9641"/>
    </row>
    <row r="9642" spans="1:26" x14ac:dyDescent="0.2">
      <c r="A9642"/>
      <c r="B9642" s="27"/>
      <c r="C9642" s="27"/>
      <c r="D9642"/>
      <c r="E9642"/>
      <c r="F9642" s="27"/>
      <c r="G9642"/>
      <c r="H9642"/>
      <c r="I9642"/>
      <c r="X9642"/>
      <c r="Y9642"/>
      <c r="Z9642"/>
    </row>
    <row r="9643" spans="1:26" x14ac:dyDescent="0.2">
      <c r="A9643"/>
      <c r="B9643" s="27"/>
      <c r="C9643" s="27"/>
      <c r="D9643"/>
      <c r="E9643"/>
      <c r="F9643" s="27"/>
      <c r="G9643"/>
      <c r="H9643"/>
      <c r="I9643"/>
      <c r="X9643"/>
      <c r="Y9643"/>
      <c r="Z9643"/>
    </row>
    <row r="9644" spans="1:26" x14ac:dyDescent="0.2">
      <c r="A9644"/>
      <c r="B9644" s="27"/>
      <c r="C9644" s="27"/>
      <c r="D9644"/>
      <c r="E9644"/>
      <c r="F9644" s="27"/>
      <c r="G9644"/>
      <c r="H9644"/>
      <c r="I9644"/>
      <c r="X9644"/>
      <c r="Y9644"/>
      <c r="Z9644"/>
    </row>
    <row r="9645" spans="1:26" x14ac:dyDescent="0.2">
      <c r="A9645"/>
      <c r="B9645" s="27"/>
      <c r="C9645" s="27"/>
      <c r="D9645"/>
      <c r="E9645"/>
      <c r="F9645" s="27"/>
      <c r="G9645"/>
      <c r="H9645"/>
      <c r="I9645"/>
      <c r="X9645"/>
      <c r="Y9645"/>
      <c r="Z9645"/>
    </row>
    <row r="9646" spans="1:26" x14ac:dyDescent="0.2">
      <c r="A9646"/>
      <c r="B9646" s="27"/>
      <c r="C9646" s="27"/>
      <c r="D9646"/>
      <c r="E9646"/>
      <c r="F9646" s="27"/>
      <c r="G9646"/>
      <c r="H9646"/>
      <c r="I9646"/>
      <c r="X9646"/>
      <c r="Y9646"/>
      <c r="Z9646"/>
    </row>
    <row r="9647" spans="1:26" x14ac:dyDescent="0.2">
      <c r="A9647"/>
      <c r="B9647" s="27"/>
      <c r="C9647" s="27"/>
      <c r="D9647"/>
      <c r="E9647"/>
      <c r="F9647" s="27"/>
      <c r="G9647"/>
      <c r="H9647"/>
      <c r="I9647"/>
      <c r="X9647"/>
      <c r="Y9647"/>
      <c r="Z9647"/>
    </row>
    <row r="9648" spans="1:26" x14ac:dyDescent="0.2">
      <c r="A9648"/>
      <c r="B9648" s="27"/>
      <c r="C9648" s="27"/>
      <c r="D9648"/>
      <c r="E9648"/>
      <c r="F9648" s="27"/>
      <c r="G9648"/>
      <c r="H9648"/>
      <c r="I9648"/>
      <c r="X9648"/>
      <c r="Y9648"/>
      <c r="Z9648"/>
    </row>
    <row r="9649" spans="1:26" x14ac:dyDescent="0.2">
      <c r="A9649"/>
      <c r="B9649" s="27"/>
      <c r="C9649" s="27"/>
      <c r="D9649"/>
      <c r="E9649"/>
      <c r="F9649" s="27"/>
      <c r="G9649"/>
      <c r="H9649"/>
      <c r="I9649"/>
      <c r="X9649"/>
      <c r="Y9649"/>
      <c r="Z9649"/>
    </row>
    <row r="9650" spans="1:26" x14ac:dyDescent="0.2">
      <c r="A9650"/>
      <c r="B9650" s="27"/>
      <c r="C9650" s="27"/>
      <c r="D9650"/>
      <c r="E9650"/>
      <c r="F9650" s="27"/>
      <c r="G9650"/>
      <c r="H9650"/>
      <c r="I9650"/>
      <c r="X9650"/>
      <c r="Y9650"/>
      <c r="Z9650"/>
    </row>
    <row r="9651" spans="1:26" x14ac:dyDescent="0.2">
      <c r="A9651"/>
      <c r="B9651" s="27"/>
      <c r="C9651" s="27"/>
      <c r="D9651"/>
      <c r="E9651"/>
      <c r="F9651" s="27"/>
      <c r="G9651"/>
      <c r="H9651"/>
      <c r="I9651"/>
      <c r="X9651"/>
      <c r="Y9651"/>
      <c r="Z9651"/>
    </row>
    <row r="9652" spans="1:26" x14ac:dyDescent="0.2">
      <c r="A9652"/>
      <c r="B9652" s="27"/>
      <c r="C9652" s="27"/>
      <c r="D9652"/>
      <c r="E9652"/>
      <c r="F9652" s="27"/>
      <c r="G9652"/>
      <c r="H9652"/>
      <c r="I9652"/>
      <c r="X9652"/>
      <c r="Y9652"/>
      <c r="Z9652"/>
    </row>
    <row r="9653" spans="1:26" x14ac:dyDescent="0.2">
      <c r="A9653"/>
      <c r="B9653" s="27"/>
      <c r="C9653" s="27"/>
      <c r="D9653"/>
      <c r="E9653"/>
      <c r="F9653" s="27"/>
      <c r="G9653"/>
      <c r="H9653"/>
      <c r="I9653"/>
      <c r="X9653"/>
      <c r="Y9653"/>
      <c r="Z9653"/>
    </row>
    <row r="9654" spans="1:26" x14ac:dyDescent="0.2">
      <c r="A9654"/>
      <c r="B9654" s="27"/>
      <c r="C9654" s="27"/>
      <c r="D9654"/>
      <c r="E9654"/>
      <c r="F9654" s="27"/>
      <c r="G9654"/>
      <c r="H9654"/>
      <c r="I9654"/>
      <c r="X9654"/>
      <c r="Y9654"/>
      <c r="Z9654"/>
    </row>
    <row r="9655" spans="1:26" x14ac:dyDescent="0.2">
      <c r="A9655"/>
      <c r="B9655" s="27"/>
      <c r="C9655" s="27"/>
      <c r="D9655"/>
      <c r="E9655"/>
      <c r="F9655" s="27"/>
      <c r="G9655"/>
      <c r="H9655"/>
      <c r="I9655"/>
      <c r="X9655"/>
      <c r="Y9655"/>
      <c r="Z9655"/>
    </row>
    <row r="9656" spans="1:26" x14ac:dyDescent="0.2">
      <c r="A9656"/>
      <c r="B9656" s="27"/>
      <c r="C9656" s="27"/>
      <c r="D9656"/>
      <c r="E9656"/>
      <c r="F9656" s="27"/>
      <c r="G9656"/>
      <c r="H9656"/>
      <c r="I9656"/>
      <c r="X9656"/>
      <c r="Y9656"/>
      <c r="Z9656"/>
    </row>
    <row r="9657" spans="1:26" x14ac:dyDescent="0.2">
      <c r="A9657"/>
      <c r="B9657" s="27"/>
      <c r="C9657" s="27"/>
      <c r="D9657"/>
      <c r="E9657"/>
      <c r="F9657" s="27"/>
      <c r="G9657"/>
      <c r="H9657"/>
      <c r="I9657"/>
      <c r="X9657"/>
      <c r="Y9657"/>
      <c r="Z9657"/>
    </row>
    <row r="9658" spans="1:26" x14ac:dyDescent="0.2">
      <c r="A9658"/>
      <c r="B9658" s="27"/>
      <c r="C9658" s="27"/>
      <c r="D9658"/>
      <c r="E9658"/>
      <c r="F9658" s="27"/>
      <c r="G9658"/>
      <c r="H9658"/>
      <c r="I9658"/>
      <c r="X9658"/>
      <c r="Y9658"/>
      <c r="Z9658"/>
    </row>
    <row r="9659" spans="1:26" x14ac:dyDescent="0.2">
      <c r="A9659"/>
      <c r="B9659" s="27"/>
      <c r="C9659" s="27"/>
      <c r="D9659"/>
      <c r="E9659"/>
      <c r="F9659" s="27"/>
      <c r="G9659"/>
      <c r="H9659"/>
      <c r="I9659"/>
      <c r="X9659"/>
      <c r="Y9659"/>
      <c r="Z9659"/>
    </row>
    <row r="9660" spans="1:26" x14ac:dyDescent="0.2">
      <c r="A9660"/>
      <c r="B9660" s="27"/>
      <c r="C9660" s="27"/>
      <c r="D9660"/>
      <c r="E9660"/>
      <c r="F9660" s="27"/>
      <c r="G9660"/>
      <c r="H9660"/>
      <c r="I9660"/>
      <c r="X9660"/>
      <c r="Y9660"/>
      <c r="Z9660"/>
    </row>
    <row r="9661" spans="1:26" x14ac:dyDescent="0.2">
      <c r="A9661"/>
      <c r="B9661" s="27"/>
      <c r="C9661" s="27"/>
      <c r="D9661"/>
      <c r="E9661"/>
      <c r="F9661" s="27"/>
      <c r="G9661"/>
      <c r="H9661"/>
      <c r="I9661"/>
      <c r="X9661"/>
      <c r="Y9661"/>
      <c r="Z9661"/>
    </row>
    <row r="9662" spans="1:26" x14ac:dyDescent="0.2">
      <c r="A9662"/>
      <c r="B9662" s="27"/>
      <c r="C9662" s="27"/>
      <c r="D9662"/>
      <c r="E9662"/>
      <c r="F9662" s="27"/>
      <c r="G9662"/>
      <c r="H9662"/>
      <c r="I9662"/>
      <c r="X9662"/>
      <c r="Y9662"/>
      <c r="Z9662"/>
    </row>
    <row r="9663" spans="1:26" x14ac:dyDescent="0.2">
      <c r="A9663"/>
      <c r="B9663" s="27"/>
      <c r="C9663" s="27"/>
      <c r="D9663"/>
      <c r="E9663"/>
      <c r="F9663" s="27"/>
      <c r="G9663"/>
      <c r="H9663"/>
      <c r="I9663"/>
      <c r="X9663"/>
      <c r="Y9663"/>
      <c r="Z9663"/>
    </row>
    <row r="9664" spans="1:26" x14ac:dyDescent="0.2">
      <c r="A9664"/>
      <c r="B9664" s="27"/>
      <c r="C9664" s="27"/>
      <c r="D9664"/>
      <c r="E9664"/>
      <c r="F9664" s="27"/>
      <c r="G9664"/>
      <c r="H9664"/>
      <c r="I9664"/>
      <c r="X9664"/>
      <c r="Y9664"/>
      <c r="Z9664"/>
    </row>
    <row r="9665" spans="1:26" x14ac:dyDescent="0.2">
      <c r="A9665"/>
      <c r="B9665" s="27"/>
      <c r="C9665" s="27"/>
      <c r="D9665"/>
      <c r="E9665"/>
      <c r="F9665" s="27"/>
      <c r="G9665"/>
      <c r="H9665"/>
      <c r="I9665"/>
      <c r="X9665"/>
      <c r="Y9665"/>
      <c r="Z9665"/>
    </row>
    <row r="9666" spans="1:26" x14ac:dyDescent="0.2">
      <c r="A9666"/>
      <c r="B9666" s="27"/>
      <c r="C9666" s="27"/>
      <c r="D9666"/>
      <c r="E9666"/>
      <c r="F9666" s="27"/>
      <c r="G9666"/>
      <c r="H9666"/>
      <c r="I9666"/>
      <c r="X9666"/>
      <c r="Y9666"/>
      <c r="Z9666"/>
    </row>
    <row r="9667" spans="1:26" x14ac:dyDescent="0.2">
      <c r="A9667"/>
      <c r="B9667" s="27"/>
      <c r="C9667" s="27"/>
      <c r="D9667"/>
      <c r="E9667"/>
      <c r="F9667" s="27"/>
      <c r="G9667"/>
      <c r="H9667"/>
      <c r="I9667"/>
      <c r="X9667"/>
      <c r="Y9667"/>
      <c r="Z9667"/>
    </row>
    <row r="9668" spans="1:26" x14ac:dyDescent="0.2">
      <c r="A9668"/>
      <c r="B9668" s="27"/>
      <c r="C9668" s="27"/>
      <c r="D9668"/>
      <c r="E9668"/>
      <c r="F9668" s="27"/>
      <c r="G9668"/>
      <c r="H9668"/>
      <c r="I9668"/>
      <c r="X9668"/>
      <c r="Y9668"/>
      <c r="Z9668"/>
    </row>
    <row r="9669" spans="1:26" x14ac:dyDescent="0.2">
      <c r="A9669"/>
      <c r="B9669" s="27"/>
      <c r="C9669" s="27"/>
      <c r="D9669"/>
      <c r="E9669"/>
      <c r="F9669" s="27"/>
      <c r="G9669"/>
      <c r="H9669"/>
      <c r="I9669"/>
      <c r="X9669"/>
      <c r="Y9669"/>
      <c r="Z9669"/>
    </row>
    <row r="9670" spans="1:26" x14ac:dyDescent="0.2">
      <c r="A9670"/>
      <c r="B9670" s="27"/>
      <c r="C9670" s="27"/>
      <c r="D9670"/>
      <c r="E9670"/>
      <c r="F9670" s="27"/>
      <c r="G9670"/>
      <c r="H9670"/>
      <c r="I9670"/>
      <c r="X9670"/>
      <c r="Y9670"/>
      <c r="Z9670"/>
    </row>
    <row r="9671" spans="1:26" x14ac:dyDescent="0.2">
      <c r="A9671"/>
      <c r="B9671" s="27"/>
      <c r="C9671" s="27"/>
      <c r="D9671"/>
      <c r="E9671"/>
      <c r="F9671" s="27"/>
      <c r="G9671"/>
      <c r="H9671"/>
      <c r="I9671"/>
      <c r="X9671"/>
      <c r="Y9671"/>
      <c r="Z9671"/>
    </row>
    <row r="9672" spans="1:26" x14ac:dyDescent="0.2">
      <c r="A9672"/>
      <c r="B9672" s="27"/>
      <c r="C9672" s="27"/>
      <c r="D9672"/>
      <c r="E9672"/>
      <c r="F9672" s="27"/>
      <c r="G9672"/>
      <c r="H9672"/>
      <c r="I9672"/>
      <c r="X9672"/>
      <c r="Y9672"/>
      <c r="Z9672"/>
    </row>
    <row r="9673" spans="1:26" x14ac:dyDescent="0.2">
      <c r="A9673"/>
      <c r="B9673" s="27"/>
      <c r="C9673" s="27"/>
      <c r="D9673"/>
      <c r="E9673"/>
      <c r="F9673" s="27"/>
      <c r="G9673"/>
      <c r="H9673"/>
      <c r="I9673"/>
      <c r="X9673"/>
      <c r="Y9673"/>
      <c r="Z9673"/>
    </row>
    <row r="9674" spans="1:26" x14ac:dyDescent="0.2">
      <c r="A9674"/>
      <c r="B9674" s="27"/>
      <c r="C9674" s="27"/>
      <c r="D9674"/>
      <c r="E9674"/>
      <c r="F9674" s="27"/>
      <c r="G9674"/>
      <c r="H9674"/>
      <c r="I9674"/>
      <c r="X9674"/>
      <c r="Y9674"/>
      <c r="Z9674"/>
    </row>
    <row r="9675" spans="1:26" x14ac:dyDescent="0.2">
      <c r="A9675"/>
      <c r="B9675" s="27"/>
      <c r="C9675" s="27"/>
      <c r="D9675"/>
      <c r="E9675"/>
      <c r="F9675" s="27"/>
      <c r="G9675"/>
      <c r="H9675"/>
      <c r="I9675"/>
      <c r="X9675"/>
      <c r="Y9675"/>
      <c r="Z9675"/>
    </row>
    <row r="9676" spans="1:26" x14ac:dyDescent="0.2">
      <c r="A9676"/>
      <c r="B9676" s="27"/>
      <c r="C9676" s="27"/>
      <c r="D9676"/>
      <c r="E9676"/>
      <c r="F9676" s="27"/>
      <c r="G9676"/>
      <c r="H9676"/>
      <c r="I9676"/>
      <c r="X9676"/>
      <c r="Y9676"/>
      <c r="Z9676"/>
    </row>
    <row r="9677" spans="1:26" x14ac:dyDescent="0.2">
      <c r="A9677"/>
      <c r="B9677" s="27"/>
      <c r="C9677" s="27"/>
      <c r="D9677"/>
      <c r="E9677"/>
      <c r="F9677" s="27"/>
      <c r="G9677"/>
      <c r="H9677"/>
      <c r="I9677"/>
      <c r="X9677"/>
      <c r="Y9677"/>
      <c r="Z9677"/>
    </row>
    <row r="9678" spans="1:26" x14ac:dyDescent="0.2">
      <c r="A9678"/>
      <c r="B9678" s="27"/>
      <c r="C9678" s="27"/>
      <c r="D9678"/>
      <c r="E9678"/>
      <c r="F9678" s="27"/>
      <c r="G9678"/>
      <c r="H9678"/>
      <c r="I9678"/>
      <c r="X9678"/>
      <c r="Y9678"/>
      <c r="Z9678"/>
    </row>
    <row r="9679" spans="1:26" x14ac:dyDescent="0.2">
      <c r="A9679"/>
      <c r="B9679" s="27"/>
      <c r="C9679" s="27"/>
      <c r="D9679"/>
      <c r="E9679"/>
      <c r="F9679" s="27"/>
      <c r="G9679"/>
      <c r="H9679"/>
      <c r="I9679"/>
      <c r="X9679"/>
      <c r="Y9679"/>
      <c r="Z9679"/>
    </row>
    <row r="9680" spans="1:26" x14ac:dyDescent="0.2">
      <c r="A9680"/>
      <c r="B9680" s="27"/>
      <c r="C9680" s="27"/>
      <c r="D9680"/>
      <c r="E9680"/>
      <c r="F9680" s="27"/>
      <c r="G9680"/>
      <c r="H9680"/>
      <c r="I9680"/>
      <c r="X9680"/>
      <c r="Y9680"/>
      <c r="Z9680"/>
    </row>
    <row r="9681" spans="1:26" x14ac:dyDescent="0.2">
      <c r="A9681"/>
      <c r="B9681" s="27"/>
      <c r="C9681" s="27"/>
      <c r="D9681"/>
      <c r="E9681"/>
      <c r="F9681" s="27"/>
      <c r="G9681"/>
      <c r="H9681"/>
      <c r="I9681"/>
      <c r="X9681"/>
      <c r="Y9681"/>
      <c r="Z9681"/>
    </row>
    <row r="9682" spans="1:26" x14ac:dyDescent="0.2">
      <c r="A9682"/>
      <c r="B9682" s="27"/>
      <c r="C9682" s="27"/>
      <c r="D9682"/>
      <c r="E9682"/>
      <c r="F9682" s="27"/>
      <c r="G9682"/>
      <c r="H9682"/>
      <c r="I9682"/>
      <c r="X9682"/>
      <c r="Y9682"/>
      <c r="Z9682"/>
    </row>
    <row r="9683" spans="1:26" x14ac:dyDescent="0.2">
      <c r="A9683"/>
      <c r="B9683" s="27"/>
      <c r="C9683" s="27"/>
      <c r="D9683"/>
      <c r="E9683"/>
      <c r="F9683" s="27"/>
      <c r="G9683"/>
      <c r="H9683"/>
      <c r="I9683"/>
      <c r="X9683"/>
      <c r="Y9683"/>
      <c r="Z9683"/>
    </row>
    <row r="9684" spans="1:26" x14ac:dyDescent="0.2">
      <c r="A9684"/>
      <c r="B9684" s="27"/>
      <c r="C9684" s="27"/>
      <c r="D9684"/>
      <c r="E9684"/>
      <c r="F9684" s="27"/>
      <c r="G9684"/>
      <c r="H9684"/>
      <c r="I9684"/>
      <c r="X9684"/>
      <c r="Y9684"/>
      <c r="Z9684"/>
    </row>
    <row r="9685" spans="1:26" x14ac:dyDescent="0.2">
      <c r="A9685"/>
      <c r="B9685" s="27"/>
      <c r="C9685" s="27"/>
      <c r="D9685"/>
      <c r="E9685"/>
      <c r="F9685" s="27"/>
      <c r="G9685"/>
      <c r="H9685"/>
      <c r="I9685"/>
      <c r="X9685"/>
      <c r="Y9685"/>
      <c r="Z9685"/>
    </row>
    <row r="9686" spans="1:26" x14ac:dyDescent="0.2">
      <c r="A9686"/>
      <c r="B9686" s="27"/>
      <c r="C9686" s="27"/>
      <c r="D9686"/>
      <c r="E9686"/>
      <c r="F9686" s="27"/>
      <c r="G9686"/>
      <c r="H9686"/>
      <c r="I9686"/>
      <c r="X9686"/>
      <c r="Y9686"/>
      <c r="Z9686"/>
    </row>
    <row r="9687" spans="1:26" x14ac:dyDescent="0.2">
      <c r="A9687"/>
      <c r="B9687" s="27"/>
      <c r="C9687" s="27"/>
      <c r="D9687"/>
      <c r="E9687"/>
      <c r="F9687" s="27"/>
      <c r="G9687"/>
      <c r="H9687"/>
      <c r="I9687"/>
      <c r="X9687"/>
      <c r="Y9687"/>
      <c r="Z9687"/>
    </row>
    <row r="9688" spans="1:26" x14ac:dyDescent="0.2">
      <c r="A9688"/>
      <c r="B9688" s="27"/>
      <c r="C9688" s="27"/>
      <c r="D9688"/>
      <c r="E9688"/>
      <c r="F9688" s="27"/>
      <c r="G9688"/>
      <c r="H9688"/>
      <c r="I9688"/>
      <c r="X9688"/>
      <c r="Y9688"/>
      <c r="Z9688"/>
    </row>
    <row r="9689" spans="1:26" x14ac:dyDescent="0.2">
      <c r="A9689"/>
      <c r="B9689" s="27"/>
      <c r="C9689" s="27"/>
      <c r="D9689"/>
      <c r="E9689"/>
      <c r="F9689" s="27"/>
      <c r="G9689"/>
      <c r="H9689"/>
      <c r="I9689"/>
      <c r="X9689"/>
      <c r="Y9689"/>
      <c r="Z9689"/>
    </row>
    <row r="9690" spans="1:26" x14ac:dyDescent="0.2">
      <c r="A9690"/>
      <c r="B9690" s="27"/>
      <c r="C9690" s="27"/>
      <c r="D9690"/>
      <c r="E9690"/>
      <c r="F9690" s="27"/>
      <c r="G9690"/>
      <c r="H9690"/>
      <c r="I9690"/>
      <c r="X9690"/>
      <c r="Y9690"/>
      <c r="Z9690"/>
    </row>
    <row r="9691" spans="1:26" x14ac:dyDescent="0.2">
      <c r="A9691"/>
      <c r="B9691" s="27"/>
      <c r="C9691" s="27"/>
      <c r="D9691"/>
      <c r="E9691"/>
      <c r="F9691" s="27"/>
      <c r="G9691"/>
      <c r="H9691"/>
      <c r="I9691"/>
      <c r="X9691"/>
      <c r="Y9691"/>
      <c r="Z9691"/>
    </row>
    <row r="9692" spans="1:26" x14ac:dyDescent="0.2">
      <c r="A9692"/>
      <c r="B9692" s="27"/>
      <c r="C9692" s="27"/>
      <c r="D9692"/>
      <c r="E9692"/>
      <c r="F9692" s="27"/>
      <c r="G9692"/>
      <c r="H9692"/>
      <c r="I9692"/>
      <c r="X9692"/>
      <c r="Y9692"/>
      <c r="Z9692"/>
    </row>
    <row r="9693" spans="1:26" x14ac:dyDescent="0.2">
      <c r="A9693"/>
      <c r="B9693" s="27"/>
      <c r="C9693" s="27"/>
      <c r="D9693"/>
      <c r="E9693"/>
      <c r="F9693" s="27"/>
      <c r="G9693"/>
      <c r="H9693"/>
      <c r="I9693"/>
      <c r="X9693"/>
      <c r="Y9693"/>
      <c r="Z9693"/>
    </row>
    <row r="9694" spans="1:26" x14ac:dyDescent="0.2">
      <c r="A9694"/>
      <c r="B9694" s="27"/>
      <c r="C9694" s="27"/>
      <c r="D9694"/>
      <c r="E9694"/>
      <c r="F9694" s="27"/>
      <c r="G9694"/>
      <c r="H9694"/>
      <c r="I9694"/>
      <c r="X9694"/>
      <c r="Y9694"/>
      <c r="Z9694"/>
    </row>
    <row r="9695" spans="1:26" x14ac:dyDescent="0.2">
      <c r="A9695"/>
      <c r="B9695" s="27"/>
      <c r="C9695" s="27"/>
      <c r="D9695"/>
      <c r="E9695"/>
      <c r="F9695" s="27"/>
      <c r="G9695"/>
      <c r="H9695"/>
      <c r="I9695"/>
      <c r="X9695"/>
      <c r="Y9695"/>
      <c r="Z9695"/>
    </row>
    <row r="9696" spans="1:26" x14ac:dyDescent="0.2">
      <c r="A9696"/>
      <c r="B9696" s="27"/>
      <c r="C9696" s="27"/>
      <c r="D9696"/>
      <c r="E9696"/>
      <c r="F9696" s="27"/>
      <c r="G9696"/>
      <c r="H9696"/>
      <c r="I9696"/>
      <c r="X9696"/>
      <c r="Y9696"/>
      <c r="Z9696"/>
    </row>
    <row r="9697" spans="1:26" x14ac:dyDescent="0.2">
      <c r="A9697"/>
      <c r="B9697" s="27"/>
      <c r="C9697" s="27"/>
      <c r="D9697"/>
      <c r="E9697"/>
      <c r="F9697" s="27"/>
      <c r="G9697"/>
      <c r="H9697"/>
      <c r="I9697"/>
      <c r="X9697"/>
      <c r="Y9697"/>
      <c r="Z9697"/>
    </row>
    <row r="9698" spans="1:26" x14ac:dyDescent="0.2">
      <c r="A9698"/>
      <c r="B9698" s="27"/>
      <c r="C9698" s="27"/>
      <c r="D9698"/>
      <c r="E9698"/>
      <c r="F9698" s="27"/>
      <c r="G9698"/>
      <c r="H9698"/>
      <c r="I9698"/>
      <c r="X9698"/>
      <c r="Y9698"/>
      <c r="Z9698"/>
    </row>
    <row r="9699" spans="1:26" x14ac:dyDescent="0.2">
      <c r="A9699"/>
      <c r="B9699" s="27"/>
      <c r="C9699" s="27"/>
      <c r="D9699"/>
      <c r="E9699"/>
      <c r="F9699" s="27"/>
      <c r="G9699"/>
      <c r="H9699"/>
      <c r="I9699"/>
      <c r="X9699"/>
      <c r="Y9699"/>
      <c r="Z9699"/>
    </row>
    <row r="9700" spans="1:26" x14ac:dyDescent="0.2">
      <c r="A9700"/>
      <c r="B9700" s="27"/>
      <c r="C9700" s="27"/>
      <c r="D9700"/>
      <c r="E9700"/>
      <c r="F9700" s="27"/>
      <c r="G9700"/>
      <c r="H9700"/>
      <c r="I9700"/>
      <c r="X9700"/>
      <c r="Y9700"/>
      <c r="Z9700"/>
    </row>
    <row r="9701" spans="1:26" x14ac:dyDescent="0.2">
      <c r="A9701"/>
      <c r="B9701" s="27"/>
      <c r="C9701" s="27"/>
      <c r="D9701"/>
      <c r="E9701"/>
      <c r="F9701" s="27"/>
      <c r="G9701"/>
      <c r="H9701"/>
      <c r="I9701"/>
      <c r="X9701"/>
      <c r="Y9701"/>
      <c r="Z9701"/>
    </row>
    <row r="9702" spans="1:26" x14ac:dyDescent="0.2">
      <c r="A9702"/>
      <c r="B9702" s="27"/>
      <c r="C9702" s="27"/>
      <c r="D9702"/>
      <c r="E9702"/>
      <c r="F9702" s="27"/>
      <c r="G9702"/>
      <c r="H9702"/>
      <c r="I9702"/>
      <c r="X9702"/>
      <c r="Y9702"/>
      <c r="Z9702"/>
    </row>
    <row r="9703" spans="1:26" x14ac:dyDescent="0.2">
      <c r="A9703"/>
      <c r="B9703" s="27"/>
      <c r="C9703" s="27"/>
      <c r="D9703"/>
      <c r="E9703"/>
      <c r="F9703" s="27"/>
      <c r="G9703"/>
      <c r="H9703"/>
      <c r="I9703"/>
      <c r="X9703"/>
      <c r="Y9703"/>
      <c r="Z9703"/>
    </row>
    <row r="9704" spans="1:26" x14ac:dyDescent="0.2">
      <c r="A9704"/>
      <c r="B9704" s="27"/>
      <c r="C9704" s="27"/>
      <c r="D9704"/>
      <c r="E9704"/>
      <c r="F9704" s="27"/>
      <c r="G9704"/>
      <c r="H9704"/>
      <c r="I9704"/>
      <c r="X9704"/>
      <c r="Y9704"/>
      <c r="Z9704"/>
    </row>
    <row r="9705" spans="1:26" x14ac:dyDescent="0.2">
      <c r="A9705"/>
      <c r="B9705" s="27"/>
      <c r="C9705" s="27"/>
      <c r="D9705"/>
      <c r="E9705"/>
      <c r="F9705" s="27"/>
      <c r="G9705"/>
      <c r="H9705"/>
      <c r="I9705"/>
      <c r="X9705"/>
      <c r="Y9705"/>
      <c r="Z9705"/>
    </row>
    <row r="9706" spans="1:26" x14ac:dyDescent="0.2">
      <c r="A9706"/>
      <c r="B9706" s="27"/>
      <c r="C9706" s="27"/>
      <c r="D9706"/>
      <c r="E9706"/>
      <c r="F9706" s="27"/>
      <c r="G9706"/>
      <c r="H9706"/>
      <c r="I9706"/>
      <c r="X9706"/>
      <c r="Y9706"/>
      <c r="Z9706"/>
    </row>
    <row r="9707" spans="1:26" x14ac:dyDescent="0.2">
      <c r="A9707"/>
      <c r="B9707" s="27"/>
      <c r="C9707" s="27"/>
      <c r="D9707"/>
      <c r="E9707"/>
      <c r="F9707" s="27"/>
      <c r="G9707"/>
      <c r="H9707"/>
      <c r="I9707"/>
      <c r="X9707"/>
      <c r="Y9707"/>
      <c r="Z9707"/>
    </row>
    <row r="9708" spans="1:26" x14ac:dyDescent="0.2">
      <c r="A9708"/>
      <c r="B9708" s="27"/>
      <c r="C9708" s="27"/>
      <c r="D9708"/>
      <c r="E9708"/>
      <c r="F9708" s="27"/>
      <c r="G9708"/>
      <c r="H9708"/>
      <c r="I9708"/>
      <c r="X9708"/>
      <c r="Y9708"/>
      <c r="Z9708"/>
    </row>
    <row r="9709" spans="1:26" x14ac:dyDescent="0.2">
      <c r="A9709"/>
      <c r="B9709" s="27"/>
      <c r="C9709" s="27"/>
      <c r="D9709"/>
      <c r="E9709"/>
      <c r="F9709" s="27"/>
      <c r="G9709"/>
      <c r="H9709"/>
      <c r="I9709"/>
      <c r="X9709"/>
      <c r="Y9709"/>
      <c r="Z9709"/>
    </row>
    <row r="9710" spans="1:26" x14ac:dyDescent="0.2">
      <c r="A9710"/>
      <c r="B9710" s="27"/>
      <c r="C9710" s="27"/>
      <c r="D9710"/>
      <c r="E9710"/>
      <c r="F9710" s="27"/>
      <c r="G9710"/>
      <c r="H9710"/>
      <c r="I9710"/>
      <c r="X9710"/>
      <c r="Y9710"/>
      <c r="Z9710"/>
    </row>
    <row r="9711" spans="1:26" x14ac:dyDescent="0.2">
      <c r="A9711"/>
      <c r="B9711" s="27"/>
      <c r="C9711" s="27"/>
      <c r="D9711"/>
      <c r="E9711"/>
      <c r="F9711" s="27"/>
      <c r="G9711"/>
      <c r="H9711"/>
      <c r="I9711"/>
      <c r="X9711"/>
      <c r="Y9711"/>
      <c r="Z9711"/>
    </row>
    <row r="9712" spans="1:26" x14ac:dyDescent="0.2">
      <c r="A9712"/>
      <c r="B9712" s="27"/>
      <c r="C9712" s="27"/>
      <c r="D9712"/>
      <c r="E9712"/>
      <c r="F9712" s="27"/>
      <c r="G9712"/>
      <c r="H9712"/>
      <c r="I9712"/>
      <c r="X9712"/>
      <c r="Y9712"/>
      <c r="Z9712"/>
    </row>
    <row r="9713" spans="1:26" x14ac:dyDescent="0.2">
      <c r="A9713"/>
      <c r="B9713" s="27"/>
      <c r="C9713" s="27"/>
      <c r="D9713"/>
      <c r="E9713"/>
      <c r="F9713" s="27"/>
      <c r="G9713"/>
      <c r="H9713"/>
      <c r="I9713"/>
      <c r="X9713"/>
      <c r="Y9713"/>
      <c r="Z9713"/>
    </row>
    <row r="9714" spans="1:26" x14ac:dyDescent="0.2">
      <c r="A9714"/>
      <c r="B9714" s="27"/>
      <c r="C9714" s="27"/>
      <c r="D9714"/>
      <c r="E9714"/>
      <c r="F9714" s="27"/>
      <c r="G9714"/>
      <c r="H9714"/>
      <c r="I9714"/>
      <c r="X9714"/>
      <c r="Y9714"/>
      <c r="Z9714"/>
    </row>
    <row r="9715" spans="1:26" x14ac:dyDescent="0.2">
      <c r="A9715"/>
      <c r="B9715" s="27"/>
      <c r="C9715" s="27"/>
      <c r="D9715"/>
      <c r="E9715"/>
      <c r="F9715" s="27"/>
      <c r="G9715"/>
      <c r="H9715"/>
      <c r="I9715"/>
      <c r="X9715"/>
      <c r="Y9715"/>
      <c r="Z9715"/>
    </row>
    <row r="9716" spans="1:26" x14ac:dyDescent="0.2">
      <c r="A9716"/>
      <c r="B9716" s="27"/>
      <c r="C9716" s="27"/>
      <c r="D9716"/>
      <c r="E9716"/>
      <c r="F9716" s="27"/>
      <c r="G9716"/>
      <c r="H9716"/>
      <c r="I9716"/>
      <c r="X9716"/>
      <c r="Y9716"/>
      <c r="Z9716"/>
    </row>
    <row r="9717" spans="1:26" x14ac:dyDescent="0.2">
      <c r="A9717"/>
      <c r="B9717" s="27"/>
      <c r="C9717" s="27"/>
      <c r="D9717"/>
      <c r="E9717"/>
      <c r="F9717" s="27"/>
      <c r="G9717"/>
      <c r="H9717"/>
      <c r="I9717"/>
      <c r="X9717"/>
      <c r="Y9717"/>
      <c r="Z9717"/>
    </row>
    <row r="9718" spans="1:26" x14ac:dyDescent="0.2">
      <c r="A9718"/>
      <c r="B9718" s="27"/>
      <c r="C9718" s="27"/>
      <c r="D9718"/>
      <c r="E9718"/>
      <c r="F9718" s="27"/>
      <c r="G9718"/>
      <c r="H9718"/>
      <c r="I9718"/>
      <c r="X9718"/>
      <c r="Y9718"/>
      <c r="Z9718"/>
    </row>
    <row r="9719" spans="1:26" x14ac:dyDescent="0.2">
      <c r="A9719"/>
      <c r="B9719" s="27"/>
      <c r="C9719" s="27"/>
      <c r="D9719"/>
      <c r="E9719"/>
      <c r="F9719" s="27"/>
      <c r="G9719"/>
      <c r="H9719"/>
      <c r="I9719"/>
      <c r="X9719"/>
      <c r="Y9719"/>
      <c r="Z9719"/>
    </row>
    <row r="9720" spans="1:26" x14ac:dyDescent="0.2">
      <c r="A9720"/>
      <c r="B9720" s="27"/>
      <c r="C9720" s="27"/>
      <c r="D9720"/>
      <c r="E9720"/>
      <c r="F9720" s="27"/>
      <c r="G9720"/>
      <c r="H9720"/>
      <c r="I9720"/>
      <c r="X9720"/>
      <c r="Y9720"/>
      <c r="Z9720"/>
    </row>
    <row r="9721" spans="1:26" x14ac:dyDescent="0.2">
      <c r="A9721"/>
      <c r="B9721" s="27"/>
      <c r="C9721" s="27"/>
      <c r="D9721"/>
      <c r="E9721"/>
      <c r="F9721" s="27"/>
      <c r="G9721"/>
      <c r="H9721"/>
      <c r="I9721"/>
      <c r="X9721"/>
      <c r="Y9721"/>
      <c r="Z9721"/>
    </row>
    <row r="9722" spans="1:26" x14ac:dyDescent="0.2">
      <c r="A9722"/>
      <c r="B9722" s="27"/>
      <c r="C9722" s="27"/>
      <c r="D9722"/>
      <c r="E9722"/>
      <c r="F9722" s="27"/>
      <c r="G9722"/>
      <c r="H9722"/>
      <c r="I9722"/>
      <c r="X9722"/>
      <c r="Y9722"/>
      <c r="Z9722"/>
    </row>
    <row r="9723" spans="1:26" x14ac:dyDescent="0.2">
      <c r="A9723"/>
      <c r="B9723" s="27"/>
      <c r="C9723" s="27"/>
      <c r="D9723"/>
      <c r="E9723"/>
      <c r="F9723" s="27"/>
      <c r="G9723"/>
      <c r="H9723"/>
      <c r="I9723"/>
      <c r="X9723"/>
      <c r="Y9723"/>
      <c r="Z9723"/>
    </row>
    <row r="9724" spans="1:26" x14ac:dyDescent="0.2">
      <c r="A9724"/>
      <c r="B9724" s="27"/>
      <c r="C9724" s="27"/>
      <c r="D9724"/>
      <c r="E9724"/>
      <c r="F9724" s="27"/>
      <c r="G9724"/>
      <c r="H9724"/>
      <c r="I9724"/>
      <c r="X9724"/>
      <c r="Y9724"/>
      <c r="Z9724"/>
    </row>
    <row r="9725" spans="1:26" x14ac:dyDescent="0.2">
      <c r="A9725"/>
      <c r="B9725" s="27"/>
      <c r="C9725" s="27"/>
      <c r="D9725"/>
      <c r="E9725"/>
      <c r="F9725" s="27"/>
      <c r="G9725"/>
      <c r="H9725"/>
      <c r="I9725"/>
      <c r="X9725"/>
      <c r="Y9725"/>
      <c r="Z9725"/>
    </row>
    <row r="9726" spans="1:26" x14ac:dyDescent="0.2">
      <c r="A9726"/>
      <c r="B9726" s="27"/>
      <c r="C9726" s="27"/>
      <c r="D9726"/>
      <c r="E9726"/>
      <c r="F9726" s="27"/>
      <c r="G9726"/>
      <c r="H9726"/>
      <c r="I9726"/>
      <c r="X9726"/>
      <c r="Y9726"/>
      <c r="Z9726"/>
    </row>
    <row r="9727" spans="1:26" x14ac:dyDescent="0.2">
      <c r="A9727"/>
      <c r="B9727" s="27"/>
      <c r="C9727" s="27"/>
      <c r="D9727"/>
      <c r="E9727"/>
      <c r="F9727" s="27"/>
      <c r="G9727"/>
      <c r="H9727"/>
      <c r="I9727"/>
      <c r="X9727"/>
      <c r="Y9727"/>
      <c r="Z9727"/>
    </row>
    <row r="9728" spans="1:26" x14ac:dyDescent="0.2">
      <c r="A9728"/>
      <c r="B9728" s="27"/>
      <c r="C9728" s="27"/>
      <c r="D9728"/>
      <c r="E9728"/>
      <c r="F9728" s="27"/>
      <c r="G9728"/>
      <c r="H9728"/>
      <c r="I9728"/>
      <c r="X9728"/>
      <c r="Y9728"/>
      <c r="Z9728"/>
    </row>
    <row r="9729" spans="1:26" x14ac:dyDescent="0.2">
      <c r="A9729"/>
      <c r="B9729" s="27"/>
      <c r="C9729" s="27"/>
      <c r="D9729"/>
      <c r="E9729"/>
      <c r="F9729" s="27"/>
      <c r="G9729"/>
      <c r="H9729"/>
      <c r="I9729"/>
      <c r="X9729"/>
      <c r="Y9729"/>
      <c r="Z9729"/>
    </row>
    <row r="9730" spans="1:26" x14ac:dyDescent="0.2">
      <c r="A9730"/>
      <c r="B9730" s="27"/>
      <c r="C9730" s="27"/>
      <c r="D9730"/>
      <c r="E9730"/>
      <c r="F9730" s="27"/>
      <c r="G9730"/>
      <c r="H9730"/>
      <c r="I9730"/>
      <c r="X9730"/>
      <c r="Y9730"/>
      <c r="Z9730"/>
    </row>
    <row r="9731" spans="1:26" x14ac:dyDescent="0.2">
      <c r="A9731"/>
      <c r="B9731" s="27"/>
      <c r="C9731" s="27"/>
      <c r="D9731"/>
      <c r="E9731"/>
      <c r="F9731" s="27"/>
      <c r="G9731"/>
      <c r="H9731"/>
      <c r="I9731"/>
      <c r="X9731"/>
      <c r="Y9731"/>
      <c r="Z9731"/>
    </row>
    <row r="9732" spans="1:26" x14ac:dyDescent="0.2">
      <c r="A9732"/>
      <c r="B9732" s="27"/>
      <c r="C9732" s="27"/>
      <c r="D9732"/>
      <c r="E9732"/>
      <c r="F9732" s="27"/>
      <c r="G9732"/>
      <c r="H9732"/>
      <c r="I9732"/>
      <c r="X9732"/>
      <c r="Y9732"/>
      <c r="Z9732"/>
    </row>
    <row r="9733" spans="1:26" x14ac:dyDescent="0.2">
      <c r="A9733"/>
      <c r="B9733" s="27"/>
      <c r="C9733" s="27"/>
      <c r="D9733"/>
      <c r="E9733"/>
      <c r="F9733" s="27"/>
      <c r="G9733"/>
      <c r="H9733"/>
      <c r="I9733"/>
      <c r="X9733"/>
      <c r="Y9733"/>
      <c r="Z9733"/>
    </row>
    <row r="9734" spans="1:26" x14ac:dyDescent="0.2">
      <c r="A9734"/>
      <c r="B9734" s="27"/>
      <c r="C9734" s="27"/>
      <c r="D9734"/>
      <c r="E9734"/>
      <c r="F9734" s="27"/>
      <c r="G9734"/>
      <c r="H9734"/>
      <c r="I9734"/>
      <c r="X9734"/>
      <c r="Y9734"/>
      <c r="Z9734"/>
    </row>
    <row r="9735" spans="1:26" x14ac:dyDescent="0.2">
      <c r="A9735"/>
      <c r="B9735" s="27"/>
      <c r="C9735" s="27"/>
      <c r="D9735"/>
      <c r="E9735"/>
      <c r="F9735" s="27"/>
      <c r="G9735"/>
      <c r="H9735"/>
      <c r="I9735"/>
      <c r="X9735"/>
      <c r="Y9735"/>
      <c r="Z9735"/>
    </row>
    <row r="9736" spans="1:26" x14ac:dyDescent="0.2">
      <c r="A9736"/>
      <c r="B9736" s="27"/>
      <c r="C9736" s="27"/>
      <c r="D9736"/>
      <c r="E9736"/>
      <c r="F9736" s="27"/>
      <c r="G9736"/>
      <c r="H9736"/>
      <c r="I9736"/>
      <c r="X9736"/>
      <c r="Y9736"/>
      <c r="Z9736"/>
    </row>
    <row r="9737" spans="1:26" x14ac:dyDescent="0.2">
      <c r="A9737"/>
      <c r="B9737" s="27"/>
      <c r="C9737" s="27"/>
      <c r="D9737"/>
      <c r="E9737"/>
      <c r="F9737" s="27"/>
      <c r="G9737"/>
      <c r="H9737"/>
      <c r="I9737"/>
      <c r="X9737"/>
      <c r="Y9737"/>
      <c r="Z9737"/>
    </row>
    <row r="9738" spans="1:26" x14ac:dyDescent="0.2">
      <c r="A9738"/>
      <c r="B9738" s="27"/>
      <c r="C9738" s="27"/>
      <c r="D9738"/>
      <c r="E9738"/>
      <c r="F9738" s="27"/>
      <c r="G9738"/>
      <c r="H9738"/>
      <c r="I9738"/>
      <c r="X9738"/>
      <c r="Y9738"/>
      <c r="Z9738"/>
    </row>
    <row r="9739" spans="1:26" x14ac:dyDescent="0.2">
      <c r="A9739"/>
      <c r="B9739" s="27"/>
      <c r="C9739" s="27"/>
      <c r="D9739"/>
      <c r="E9739"/>
      <c r="F9739" s="27"/>
      <c r="G9739"/>
      <c r="H9739"/>
      <c r="I9739"/>
      <c r="X9739"/>
      <c r="Y9739"/>
      <c r="Z9739"/>
    </row>
    <row r="9740" spans="1:26" x14ac:dyDescent="0.2">
      <c r="A9740"/>
      <c r="B9740" s="27"/>
      <c r="C9740" s="27"/>
      <c r="D9740"/>
      <c r="E9740"/>
      <c r="F9740" s="27"/>
      <c r="G9740"/>
      <c r="H9740"/>
      <c r="I9740"/>
      <c r="X9740"/>
      <c r="Y9740"/>
      <c r="Z9740"/>
    </row>
    <row r="9741" spans="1:26" x14ac:dyDescent="0.2">
      <c r="A9741"/>
      <c r="B9741" s="27"/>
      <c r="C9741" s="27"/>
      <c r="D9741"/>
      <c r="E9741"/>
      <c r="F9741" s="27"/>
      <c r="G9741"/>
      <c r="H9741"/>
      <c r="I9741"/>
      <c r="X9741"/>
      <c r="Y9741"/>
      <c r="Z9741"/>
    </row>
    <row r="9742" spans="1:26" x14ac:dyDescent="0.2">
      <c r="A9742"/>
      <c r="B9742" s="27"/>
      <c r="C9742" s="27"/>
      <c r="D9742"/>
      <c r="E9742"/>
      <c r="F9742" s="27"/>
      <c r="G9742"/>
      <c r="H9742"/>
      <c r="I9742"/>
      <c r="X9742"/>
      <c r="Y9742"/>
      <c r="Z9742"/>
    </row>
    <row r="9743" spans="1:26" x14ac:dyDescent="0.2">
      <c r="A9743"/>
      <c r="B9743" s="27"/>
      <c r="C9743" s="27"/>
      <c r="D9743"/>
      <c r="E9743"/>
      <c r="F9743" s="27"/>
      <c r="G9743"/>
      <c r="H9743"/>
      <c r="I9743"/>
      <c r="X9743"/>
      <c r="Y9743"/>
      <c r="Z9743"/>
    </row>
    <row r="9744" spans="1:26" x14ac:dyDescent="0.2">
      <c r="A9744"/>
      <c r="B9744" s="27"/>
      <c r="C9744" s="27"/>
      <c r="D9744"/>
      <c r="E9744"/>
      <c r="F9744" s="27"/>
      <c r="G9744"/>
      <c r="H9744"/>
      <c r="I9744"/>
      <c r="X9744"/>
      <c r="Y9744"/>
      <c r="Z9744"/>
    </row>
    <row r="9745" spans="1:26" x14ac:dyDescent="0.2">
      <c r="A9745"/>
      <c r="B9745" s="27"/>
      <c r="C9745" s="27"/>
      <c r="D9745"/>
      <c r="E9745"/>
      <c r="F9745" s="27"/>
      <c r="G9745"/>
      <c r="H9745"/>
      <c r="I9745"/>
      <c r="X9745"/>
      <c r="Y9745"/>
      <c r="Z9745"/>
    </row>
    <row r="9746" spans="1:26" x14ac:dyDescent="0.2">
      <c r="A9746"/>
      <c r="B9746" s="27"/>
      <c r="C9746" s="27"/>
      <c r="D9746"/>
      <c r="E9746"/>
      <c r="F9746" s="27"/>
      <c r="G9746"/>
      <c r="H9746"/>
      <c r="I9746"/>
      <c r="X9746"/>
      <c r="Y9746"/>
      <c r="Z9746"/>
    </row>
    <row r="9747" spans="1:26" x14ac:dyDescent="0.2">
      <c r="A9747"/>
      <c r="B9747" s="27"/>
      <c r="C9747" s="27"/>
      <c r="D9747"/>
      <c r="E9747"/>
      <c r="F9747" s="27"/>
      <c r="G9747"/>
      <c r="H9747"/>
      <c r="I9747"/>
      <c r="X9747"/>
      <c r="Y9747"/>
      <c r="Z9747"/>
    </row>
    <row r="9748" spans="1:26" x14ac:dyDescent="0.2">
      <c r="A9748"/>
      <c r="B9748" s="27"/>
      <c r="C9748" s="27"/>
      <c r="D9748"/>
      <c r="E9748"/>
      <c r="F9748" s="27"/>
      <c r="G9748"/>
      <c r="H9748"/>
      <c r="I9748"/>
      <c r="X9748"/>
      <c r="Y9748"/>
      <c r="Z9748"/>
    </row>
    <row r="9749" spans="1:26" x14ac:dyDescent="0.2">
      <c r="A9749"/>
      <c r="B9749" s="27"/>
      <c r="C9749" s="27"/>
      <c r="D9749"/>
      <c r="E9749"/>
      <c r="F9749" s="27"/>
      <c r="G9749"/>
      <c r="H9749"/>
      <c r="I9749"/>
      <c r="X9749"/>
      <c r="Y9749"/>
      <c r="Z9749"/>
    </row>
    <row r="9750" spans="1:26" x14ac:dyDescent="0.2">
      <c r="A9750"/>
      <c r="B9750" s="27"/>
      <c r="C9750" s="27"/>
      <c r="D9750"/>
      <c r="E9750"/>
      <c r="F9750" s="27"/>
      <c r="G9750"/>
      <c r="H9750"/>
      <c r="I9750"/>
      <c r="X9750"/>
      <c r="Y9750"/>
      <c r="Z9750"/>
    </row>
    <row r="9751" spans="1:26" x14ac:dyDescent="0.2">
      <c r="A9751"/>
      <c r="B9751" s="27"/>
      <c r="C9751" s="27"/>
      <c r="D9751"/>
      <c r="E9751"/>
      <c r="F9751" s="27"/>
      <c r="G9751"/>
      <c r="H9751"/>
      <c r="I9751"/>
      <c r="X9751"/>
      <c r="Y9751"/>
      <c r="Z9751"/>
    </row>
    <row r="9752" spans="1:26" x14ac:dyDescent="0.2">
      <c r="A9752"/>
      <c r="B9752" s="27"/>
      <c r="C9752" s="27"/>
      <c r="D9752"/>
      <c r="E9752"/>
      <c r="F9752" s="27"/>
      <c r="G9752"/>
      <c r="H9752"/>
      <c r="I9752"/>
      <c r="X9752"/>
      <c r="Y9752"/>
      <c r="Z9752"/>
    </row>
    <row r="9753" spans="1:26" x14ac:dyDescent="0.2">
      <c r="A9753"/>
      <c r="B9753" s="27"/>
      <c r="C9753" s="27"/>
      <c r="D9753"/>
      <c r="E9753"/>
      <c r="F9753" s="27"/>
      <c r="G9753"/>
      <c r="H9753"/>
      <c r="I9753"/>
      <c r="X9753"/>
      <c r="Y9753"/>
      <c r="Z9753"/>
    </row>
    <row r="9754" spans="1:26" x14ac:dyDescent="0.2">
      <c r="A9754"/>
      <c r="B9754" s="27"/>
      <c r="C9754" s="27"/>
      <c r="D9754"/>
      <c r="E9754"/>
      <c r="F9754" s="27"/>
      <c r="G9754"/>
      <c r="H9754"/>
      <c r="I9754"/>
      <c r="X9754"/>
      <c r="Y9754"/>
      <c r="Z9754"/>
    </row>
    <row r="9755" spans="1:26" x14ac:dyDescent="0.2">
      <c r="A9755"/>
      <c r="B9755" s="27"/>
      <c r="C9755" s="27"/>
      <c r="D9755"/>
      <c r="E9755"/>
      <c r="F9755" s="27"/>
      <c r="G9755"/>
      <c r="H9755"/>
      <c r="I9755"/>
      <c r="X9755"/>
      <c r="Y9755"/>
      <c r="Z9755"/>
    </row>
    <row r="9756" spans="1:26" x14ac:dyDescent="0.2">
      <c r="A9756"/>
      <c r="B9756" s="27"/>
      <c r="C9756" s="27"/>
      <c r="D9756"/>
      <c r="E9756"/>
      <c r="F9756" s="27"/>
      <c r="G9756"/>
      <c r="H9756"/>
      <c r="I9756"/>
      <c r="X9756"/>
      <c r="Y9756"/>
      <c r="Z9756"/>
    </row>
    <row r="9757" spans="1:26" x14ac:dyDescent="0.2">
      <c r="A9757"/>
      <c r="B9757" s="27"/>
      <c r="C9757" s="27"/>
      <c r="D9757"/>
      <c r="E9757"/>
      <c r="F9757" s="27"/>
      <c r="G9757"/>
      <c r="H9757"/>
      <c r="I9757"/>
      <c r="X9757"/>
      <c r="Y9757"/>
      <c r="Z9757"/>
    </row>
    <row r="9758" spans="1:26" x14ac:dyDescent="0.2">
      <c r="A9758"/>
      <c r="B9758" s="27"/>
      <c r="C9758" s="27"/>
      <c r="D9758"/>
      <c r="E9758"/>
      <c r="F9758" s="27"/>
      <c r="G9758"/>
      <c r="H9758"/>
      <c r="I9758"/>
      <c r="X9758"/>
      <c r="Y9758"/>
      <c r="Z9758"/>
    </row>
    <row r="9759" spans="1:26" x14ac:dyDescent="0.2">
      <c r="A9759"/>
      <c r="B9759" s="27"/>
      <c r="C9759" s="27"/>
      <c r="D9759"/>
      <c r="E9759"/>
      <c r="F9759" s="27"/>
      <c r="G9759"/>
      <c r="H9759"/>
      <c r="I9759"/>
      <c r="X9759"/>
      <c r="Y9759"/>
      <c r="Z9759"/>
    </row>
    <row r="9760" spans="1:26" x14ac:dyDescent="0.2">
      <c r="A9760"/>
      <c r="B9760" s="27"/>
      <c r="C9760" s="27"/>
      <c r="D9760"/>
      <c r="E9760"/>
      <c r="F9760" s="27"/>
      <c r="G9760"/>
      <c r="H9760"/>
      <c r="I9760"/>
      <c r="X9760"/>
      <c r="Y9760"/>
      <c r="Z9760"/>
    </row>
    <row r="9761" spans="1:26" x14ac:dyDescent="0.2">
      <c r="A9761"/>
      <c r="B9761" s="27"/>
      <c r="C9761" s="27"/>
      <c r="D9761"/>
      <c r="E9761"/>
      <c r="F9761" s="27"/>
      <c r="G9761"/>
      <c r="H9761"/>
      <c r="I9761"/>
      <c r="X9761"/>
      <c r="Y9761"/>
      <c r="Z9761"/>
    </row>
    <row r="9762" spans="1:26" x14ac:dyDescent="0.2">
      <c r="A9762"/>
      <c r="B9762" s="27"/>
      <c r="C9762" s="27"/>
      <c r="D9762"/>
      <c r="E9762"/>
      <c r="F9762" s="27"/>
      <c r="G9762"/>
      <c r="H9762"/>
      <c r="I9762"/>
      <c r="X9762"/>
      <c r="Y9762"/>
      <c r="Z9762"/>
    </row>
    <row r="9763" spans="1:26" x14ac:dyDescent="0.2">
      <c r="A9763"/>
      <c r="B9763" s="27"/>
      <c r="C9763" s="27"/>
      <c r="D9763"/>
      <c r="E9763"/>
      <c r="F9763" s="27"/>
      <c r="G9763"/>
      <c r="H9763"/>
      <c r="I9763"/>
      <c r="X9763"/>
      <c r="Y9763"/>
      <c r="Z9763"/>
    </row>
    <row r="9764" spans="1:26" x14ac:dyDescent="0.2">
      <c r="A9764"/>
      <c r="B9764" s="27"/>
      <c r="C9764" s="27"/>
      <c r="D9764"/>
      <c r="E9764"/>
      <c r="F9764" s="27"/>
      <c r="G9764"/>
      <c r="H9764"/>
      <c r="I9764"/>
      <c r="X9764"/>
      <c r="Y9764"/>
      <c r="Z9764"/>
    </row>
    <row r="9765" spans="1:26" x14ac:dyDescent="0.2">
      <c r="A9765"/>
      <c r="B9765" s="27"/>
      <c r="C9765" s="27"/>
      <c r="D9765"/>
      <c r="E9765"/>
      <c r="F9765" s="27"/>
      <c r="G9765"/>
      <c r="H9765"/>
      <c r="I9765"/>
      <c r="X9765"/>
      <c r="Y9765"/>
      <c r="Z9765"/>
    </row>
    <row r="9766" spans="1:26" x14ac:dyDescent="0.2">
      <c r="A9766"/>
      <c r="B9766" s="27"/>
      <c r="C9766" s="27"/>
      <c r="D9766"/>
      <c r="E9766"/>
      <c r="F9766" s="27"/>
      <c r="G9766"/>
      <c r="H9766"/>
      <c r="I9766"/>
      <c r="X9766"/>
      <c r="Y9766"/>
      <c r="Z9766"/>
    </row>
    <row r="9767" spans="1:26" x14ac:dyDescent="0.2">
      <c r="A9767"/>
      <c r="B9767" s="27"/>
      <c r="C9767" s="27"/>
      <c r="D9767"/>
      <c r="E9767"/>
      <c r="F9767" s="27"/>
      <c r="G9767"/>
      <c r="H9767"/>
      <c r="I9767"/>
      <c r="X9767"/>
      <c r="Y9767"/>
      <c r="Z9767"/>
    </row>
    <row r="9768" spans="1:26" x14ac:dyDescent="0.2">
      <c r="A9768"/>
      <c r="B9768" s="27"/>
      <c r="C9768" s="27"/>
      <c r="D9768"/>
      <c r="E9768"/>
      <c r="F9768" s="27"/>
      <c r="G9768"/>
      <c r="H9768"/>
      <c r="I9768"/>
      <c r="X9768"/>
      <c r="Y9768"/>
      <c r="Z9768"/>
    </row>
    <row r="9769" spans="1:26" x14ac:dyDescent="0.2">
      <c r="A9769"/>
      <c r="B9769" s="27"/>
      <c r="C9769" s="27"/>
      <c r="D9769"/>
      <c r="E9769"/>
      <c r="F9769" s="27"/>
      <c r="G9769"/>
      <c r="H9769"/>
      <c r="I9769"/>
      <c r="X9769"/>
      <c r="Y9769"/>
      <c r="Z9769"/>
    </row>
    <row r="9770" spans="1:26" x14ac:dyDescent="0.2">
      <c r="A9770"/>
      <c r="B9770" s="27"/>
      <c r="C9770" s="27"/>
      <c r="D9770"/>
      <c r="E9770"/>
      <c r="F9770" s="27"/>
      <c r="G9770"/>
      <c r="H9770"/>
      <c r="I9770"/>
      <c r="X9770"/>
      <c r="Y9770"/>
      <c r="Z9770"/>
    </row>
    <row r="9771" spans="1:26" x14ac:dyDescent="0.2">
      <c r="A9771"/>
      <c r="B9771" s="27"/>
      <c r="C9771" s="27"/>
      <c r="D9771"/>
      <c r="E9771"/>
      <c r="F9771" s="27"/>
      <c r="G9771"/>
      <c r="H9771"/>
      <c r="I9771"/>
      <c r="X9771"/>
      <c r="Y9771"/>
      <c r="Z9771"/>
    </row>
    <row r="9772" spans="1:26" x14ac:dyDescent="0.2">
      <c r="A9772"/>
      <c r="B9772" s="27"/>
      <c r="C9772" s="27"/>
      <c r="D9772"/>
      <c r="E9772"/>
      <c r="F9772" s="27"/>
      <c r="G9772"/>
      <c r="H9772"/>
      <c r="I9772"/>
      <c r="X9772"/>
      <c r="Y9772"/>
      <c r="Z9772"/>
    </row>
    <row r="9773" spans="1:26" x14ac:dyDescent="0.2">
      <c r="A9773"/>
      <c r="B9773" s="27"/>
      <c r="C9773" s="27"/>
      <c r="D9773"/>
      <c r="E9773"/>
      <c r="F9773" s="27"/>
      <c r="G9773"/>
      <c r="H9773"/>
      <c r="I9773"/>
      <c r="X9773"/>
      <c r="Y9773"/>
      <c r="Z9773"/>
    </row>
    <row r="9774" spans="1:26" x14ac:dyDescent="0.2">
      <c r="A9774"/>
      <c r="B9774" s="27"/>
      <c r="C9774" s="27"/>
      <c r="D9774"/>
      <c r="E9774"/>
      <c r="F9774" s="27"/>
      <c r="G9774"/>
      <c r="H9774"/>
      <c r="I9774"/>
      <c r="X9774"/>
      <c r="Y9774"/>
      <c r="Z9774"/>
    </row>
    <row r="9775" spans="1:26" x14ac:dyDescent="0.2">
      <c r="A9775"/>
      <c r="B9775" s="27"/>
      <c r="C9775" s="27"/>
      <c r="D9775"/>
      <c r="E9775"/>
      <c r="F9775" s="27"/>
      <c r="G9775"/>
      <c r="H9775"/>
      <c r="I9775"/>
      <c r="X9775"/>
      <c r="Y9775"/>
      <c r="Z9775"/>
    </row>
    <row r="9776" spans="1:26" x14ac:dyDescent="0.2">
      <c r="A9776"/>
      <c r="B9776" s="27"/>
      <c r="C9776" s="27"/>
      <c r="D9776"/>
      <c r="E9776"/>
      <c r="F9776" s="27"/>
      <c r="G9776"/>
      <c r="H9776"/>
      <c r="I9776"/>
      <c r="X9776"/>
      <c r="Y9776"/>
      <c r="Z9776"/>
    </row>
    <row r="9777" spans="1:26" x14ac:dyDescent="0.2">
      <c r="A9777"/>
      <c r="B9777" s="27"/>
      <c r="C9777" s="27"/>
      <c r="D9777"/>
      <c r="E9777"/>
      <c r="F9777" s="27"/>
      <c r="G9777"/>
      <c r="H9777"/>
      <c r="I9777"/>
      <c r="X9777"/>
      <c r="Y9777"/>
      <c r="Z9777"/>
    </row>
    <row r="9778" spans="1:26" x14ac:dyDescent="0.2">
      <c r="A9778"/>
      <c r="B9778" s="27"/>
      <c r="C9778" s="27"/>
      <c r="D9778"/>
      <c r="E9778"/>
      <c r="F9778" s="27"/>
      <c r="G9778"/>
      <c r="H9778"/>
      <c r="I9778"/>
      <c r="X9778"/>
      <c r="Y9778"/>
      <c r="Z9778"/>
    </row>
    <row r="9779" spans="1:26" x14ac:dyDescent="0.2">
      <c r="A9779"/>
      <c r="B9779" s="27"/>
      <c r="C9779" s="27"/>
      <c r="D9779"/>
      <c r="E9779"/>
      <c r="F9779" s="27"/>
      <c r="G9779"/>
      <c r="H9779"/>
      <c r="I9779"/>
      <c r="X9779"/>
      <c r="Y9779"/>
      <c r="Z9779"/>
    </row>
    <row r="9780" spans="1:26" x14ac:dyDescent="0.2">
      <c r="A9780"/>
      <c r="B9780" s="27"/>
      <c r="C9780" s="27"/>
      <c r="D9780"/>
      <c r="E9780"/>
      <c r="F9780" s="27"/>
      <c r="G9780"/>
      <c r="H9780"/>
      <c r="I9780"/>
      <c r="X9780"/>
      <c r="Y9780"/>
      <c r="Z9780"/>
    </row>
    <row r="9781" spans="1:26" x14ac:dyDescent="0.2">
      <c r="A9781"/>
      <c r="B9781" s="27"/>
      <c r="C9781" s="27"/>
      <c r="D9781"/>
      <c r="E9781"/>
      <c r="F9781" s="27"/>
      <c r="G9781"/>
      <c r="H9781"/>
      <c r="I9781"/>
      <c r="X9781"/>
      <c r="Y9781"/>
      <c r="Z9781"/>
    </row>
    <row r="9782" spans="1:26" x14ac:dyDescent="0.2">
      <c r="A9782"/>
      <c r="B9782" s="27"/>
      <c r="C9782" s="27"/>
      <c r="D9782"/>
      <c r="E9782"/>
      <c r="F9782" s="27"/>
      <c r="G9782"/>
      <c r="H9782"/>
      <c r="I9782"/>
      <c r="X9782"/>
      <c r="Y9782"/>
      <c r="Z9782"/>
    </row>
    <row r="9783" spans="1:26" x14ac:dyDescent="0.2">
      <c r="A9783"/>
      <c r="B9783" s="27"/>
      <c r="C9783" s="27"/>
      <c r="D9783"/>
      <c r="E9783"/>
      <c r="F9783" s="27"/>
      <c r="G9783"/>
      <c r="H9783"/>
      <c r="I9783"/>
      <c r="X9783"/>
      <c r="Y9783"/>
      <c r="Z9783"/>
    </row>
    <row r="9784" spans="1:26" x14ac:dyDescent="0.2">
      <c r="A9784"/>
      <c r="B9784" s="27"/>
      <c r="C9784" s="27"/>
      <c r="D9784"/>
      <c r="E9784"/>
      <c r="F9784" s="27"/>
      <c r="G9784"/>
      <c r="H9784"/>
      <c r="I9784"/>
      <c r="X9784"/>
      <c r="Y9784"/>
      <c r="Z9784"/>
    </row>
    <row r="9785" spans="1:26" x14ac:dyDescent="0.2">
      <c r="A9785"/>
      <c r="B9785" s="27"/>
      <c r="C9785" s="27"/>
      <c r="D9785"/>
      <c r="E9785"/>
      <c r="F9785" s="27"/>
      <c r="G9785"/>
      <c r="H9785"/>
      <c r="I9785"/>
      <c r="X9785"/>
      <c r="Y9785"/>
      <c r="Z9785"/>
    </row>
    <row r="9786" spans="1:26" x14ac:dyDescent="0.2">
      <c r="A9786"/>
      <c r="B9786" s="27"/>
      <c r="C9786" s="27"/>
      <c r="D9786"/>
      <c r="E9786"/>
      <c r="F9786" s="27"/>
      <c r="G9786"/>
      <c r="H9786"/>
      <c r="I9786"/>
      <c r="X9786"/>
      <c r="Y9786"/>
      <c r="Z9786"/>
    </row>
    <row r="9787" spans="1:26" x14ac:dyDescent="0.2">
      <c r="A9787"/>
      <c r="B9787" s="27"/>
      <c r="C9787" s="27"/>
      <c r="D9787"/>
      <c r="E9787"/>
      <c r="F9787" s="27"/>
      <c r="G9787"/>
      <c r="H9787"/>
      <c r="I9787"/>
      <c r="X9787"/>
      <c r="Y9787"/>
      <c r="Z9787"/>
    </row>
    <row r="9788" spans="1:26" x14ac:dyDescent="0.2">
      <c r="A9788"/>
      <c r="B9788" s="27"/>
      <c r="C9788" s="27"/>
      <c r="D9788"/>
      <c r="E9788"/>
      <c r="F9788" s="27"/>
      <c r="G9788"/>
      <c r="H9788"/>
      <c r="I9788"/>
      <c r="X9788"/>
      <c r="Y9788"/>
      <c r="Z9788"/>
    </row>
    <row r="9789" spans="1:26" x14ac:dyDescent="0.2">
      <c r="A9789"/>
      <c r="B9789" s="27"/>
      <c r="C9789" s="27"/>
      <c r="D9789"/>
      <c r="E9789"/>
      <c r="F9789" s="27"/>
      <c r="G9789"/>
      <c r="H9789"/>
      <c r="I9789"/>
      <c r="X9789"/>
      <c r="Y9789"/>
      <c r="Z9789"/>
    </row>
    <row r="9790" spans="1:26" x14ac:dyDescent="0.2">
      <c r="A9790"/>
      <c r="B9790" s="27"/>
      <c r="C9790" s="27"/>
      <c r="D9790"/>
      <c r="E9790"/>
      <c r="F9790" s="27"/>
      <c r="G9790"/>
      <c r="H9790"/>
      <c r="I9790"/>
      <c r="X9790"/>
      <c r="Y9790"/>
      <c r="Z9790"/>
    </row>
    <row r="9791" spans="1:26" x14ac:dyDescent="0.2">
      <c r="A9791"/>
      <c r="B9791" s="27"/>
      <c r="C9791" s="27"/>
      <c r="D9791"/>
      <c r="E9791"/>
      <c r="F9791" s="27"/>
      <c r="G9791"/>
      <c r="H9791"/>
      <c r="I9791"/>
      <c r="X9791"/>
      <c r="Y9791"/>
      <c r="Z9791"/>
    </row>
    <row r="9792" spans="1:26" x14ac:dyDescent="0.2">
      <c r="A9792"/>
      <c r="B9792" s="27"/>
      <c r="C9792" s="27"/>
      <c r="D9792"/>
      <c r="E9792"/>
      <c r="F9792" s="27"/>
      <c r="G9792"/>
      <c r="H9792"/>
      <c r="I9792"/>
      <c r="X9792"/>
      <c r="Y9792"/>
      <c r="Z9792"/>
    </row>
    <row r="9793" spans="1:26" x14ac:dyDescent="0.2">
      <c r="A9793"/>
      <c r="B9793" s="27"/>
      <c r="C9793" s="27"/>
      <c r="D9793"/>
      <c r="E9793"/>
      <c r="F9793" s="27"/>
      <c r="G9793"/>
      <c r="H9793"/>
      <c r="I9793"/>
      <c r="X9793"/>
      <c r="Y9793"/>
      <c r="Z9793"/>
    </row>
    <row r="9794" spans="1:26" x14ac:dyDescent="0.2">
      <c r="A9794"/>
      <c r="B9794" s="27"/>
      <c r="C9794" s="27"/>
      <c r="D9794"/>
      <c r="E9794"/>
      <c r="F9794" s="27"/>
      <c r="G9794"/>
      <c r="H9794"/>
      <c r="I9794"/>
      <c r="X9794"/>
      <c r="Y9794"/>
      <c r="Z9794"/>
    </row>
    <row r="9795" spans="1:26" x14ac:dyDescent="0.2">
      <c r="A9795"/>
      <c r="B9795" s="27"/>
      <c r="C9795" s="27"/>
      <c r="D9795"/>
      <c r="E9795"/>
      <c r="F9795" s="27"/>
      <c r="G9795"/>
      <c r="H9795"/>
      <c r="I9795"/>
      <c r="X9795"/>
      <c r="Y9795"/>
      <c r="Z9795"/>
    </row>
    <row r="9796" spans="1:26" x14ac:dyDescent="0.2">
      <c r="A9796"/>
      <c r="B9796" s="27"/>
      <c r="C9796" s="27"/>
      <c r="D9796"/>
      <c r="E9796"/>
      <c r="F9796" s="27"/>
      <c r="G9796"/>
      <c r="H9796"/>
      <c r="I9796"/>
      <c r="X9796"/>
      <c r="Y9796"/>
      <c r="Z9796"/>
    </row>
    <row r="9797" spans="1:26" x14ac:dyDescent="0.2">
      <c r="A9797"/>
      <c r="B9797" s="27"/>
      <c r="C9797" s="27"/>
      <c r="D9797"/>
      <c r="E9797"/>
      <c r="F9797" s="27"/>
      <c r="G9797"/>
      <c r="H9797"/>
      <c r="I9797"/>
      <c r="X9797"/>
      <c r="Y9797"/>
      <c r="Z9797"/>
    </row>
    <row r="9798" spans="1:26" x14ac:dyDescent="0.2">
      <c r="A9798"/>
      <c r="B9798" s="27"/>
      <c r="C9798" s="27"/>
      <c r="D9798"/>
      <c r="E9798"/>
      <c r="F9798" s="27"/>
      <c r="G9798"/>
      <c r="H9798"/>
      <c r="I9798"/>
      <c r="X9798"/>
      <c r="Y9798"/>
      <c r="Z9798"/>
    </row>
    <row r="9799" spans="1:26" x14ac:dyDescent="0.2">
      <c r="A9799"/>
      <c r="B9799" s="27"/>
      <c r="C9799" s="27"/>
      <c r="D9799"/>
      <c r="E9799"/>
      <c r="F9799" s="27"/>
      <c r="G9799"/>
      <c r="H9799"/>
      <c r="I9799"/>
      <c r="X9799"/>
      <c r="Y9799"/>
      <c r="Z9799"/>
    </row>
    <row r="9800" spans="1:26" x14ac:dyDescent="0.2">
      <c r="A9800"/>
      <c r="B9800" s="27"/>
      <c r="C9800" s="27"/>
      <c r="D9800"/>
      <c r="E9800"/>
      <c r="F9800" s="27"/>
      <c r="G9800"/>
      <c r="H9800"/>
      <c r="I9800"/>
      <c r="X9800"/>
      <c r="Y9800"/>
      <c r="Z9800"/>
    </row>
    <row r="9801" spans="1:26" x14ac:dyDescent="0.2">
      <c r="A9801"/>
      <c r="B9801" s="27"/>
      <c r="C9801" s="27"/>
      <c r="D9801"/>
      <c r="E9801"/>
      <c r="F9801" s="27"/>
      <c r="G9801"/>
      <c r="H9801"/>
      <c r="I9801"/>
      <c r="X9801"/>
      <c r="Y9801"/>
      <c r="Z9801"/>
    </row>
    <row r="9802" spans="1:26" x14ac:dyDescent="0.2">
      <c r="A9802"/>
      <c r="B9802" s="27"/>
      <c r="C9802" s="27"/>
      <c r="D9802"/>
      <c r="E9802"/>
      <c r="F9802" s="27"/>
      <c r="G9802"/>
      <c r="H9802"/>
      <c r="I9802"/>
      <c r="X9802"/>
      <c r="Y9802"/>
      <c r="Z9802"/>
    </row>
    <row r="9803" spans="1:26" x14ac:dyDescent="0.2">
      <c r="A9803"/>
      <c r="B9803" s="27"/>
      <c r="C9803" s="27"/>
      <c r="D9803"/>
      <c r="E9803"/>
      <c r="F9803" s="27"/>
      <c r="G9803"/>
      <c r="H9803"/>
      <c r="I9803"/>
      <c r="X9803"/>
      <c r="Y9803"/>
      <c r="Z9803"/>
    </row>
    <row r="9804" spans="1:26" x14ac:dyDescent="0.2">
      <c r="A9804"/>
      <c r="B9804" s="27"/>
      <c r="C9804" s="27"/>
      <c r="D9804"/>
      <c r="E9804"/>
      <c r="F9804" s="27"/>
      <c r="G9804"/>
      <c r="H9804"/>
      <c r="I9804"/>
      <c r="X9804"/>
      <c r="Y9804"/>
      <c r="Z9804"/>
    </row>
    <row r="9805" spans="1:26" x14ac:dyDescent="0.2">
      <c r="A9805"/>
      <c r="B9805" s="27"/>
      <c r="C9805" s="27"/>
      <c r="D9805"/>
      <c r="E9805"/>
      <c r="F9805" s="27"/>
      <c r="G9805"/>
      <c r="H9805"/>
      <c r="I9805"/>
      <c r="X9805"/>
      <c r="Y9805"/>
      <c r="Z9805"/>
    </row>
    <row r="9806" spans="1:26" x14ac:dyDescent="0.2">
      <c r="A9806"/>
      <c r="B9806" s="27"/>
      <c r="C9806" s="27"/>
      <c r="D9806"/>
      <c r="E9806"/>
      <c r="F9806" s="27"/>
      <c r="G9806"/>
      <c r="H9806"/>
      <c r="I9806"/>
      <c r="X9806"/>
      <c r="Y9806"/>
      <c r="Z9806"/>
    </row>
    <row r="9807" spans="1:26" x14ac:dyDescent="0.2">
      <c r="A9807"/>
      <c r="B9807" s="27"/>
      <c r="C9807" s="27"/>
      <c r="D9807"/>
      <c r="E9807"/>
      <c r="F9807" s="27"/>
      <c r="G9807"/>
      <c r="H9807"/>
      <c r="I9807"/>
      <c r="X9807"/>
      <c r="Y9807"/>
      <c r="Z9807"/>
    </row>
    <row r="9808" spans="1:26" x14ac:dyDescent="0.2">
      <c r="A9808"/>
      <c r="B9808" s="27"/>
      <c r="C9808" s="27"/>
      <c r="D9808"/>
      <c r="E9808"/>
      <c r="F9808" s="27"/>
      <c r="G9808"/>
      <c r="H9808"/>
      <c r="I9808"/>
      <c r="X9808"/>
      <c r="Y9808"/>
      <c r="Z9808"/>
    </row>
    <row r="9809" spans="1:26" x14ac:dyDescent="0.2">
      <c r="A9809"/>
      <c r="B9809" s="27"/>
      <c r="C9809" s="27"/>
      <c r="D9809"/>
      <c r="E9809"/>
      <c r="F9809" s="27"/>
      <c r="G9809"/>
      <c r="H9809"/>
      <c r="I9809"/>
      <c r="X9809"/>
      <c r="Y9809"/>
      <c r="Z9809"/>
    </row>
    <row r="9810" spans="1:26" x14ac:dyDescent="0.2">
      <c r="A9810"/>
      <c r="B9810" s="27"/>
      <c r="C9810" s="27"/>
      <c r="D9810"/>
      <c r="E9810"/>
      <c r="F9810" s="27"/>
      <c r="G9810"/>
      <c r="H9810"/>
      <c r="I9810"/>
      <c r="X9810"/>
      <c r="Y9810"/>
      <c r="Z9810"/>
    </row>
    <row r="9811" spans="1:26" x14ac:dyDescent="0.2">
      <c r="A9811"/>
      <c r="B9811" s="27"/>
      <c r="C9811" s="27"/>
      <c r="D9811"/>
      <c r="E9811"/>
      <c r="F9811" s="27"/>
      <c r="G9811"/>
      <c r="H9811"/>
      <c r="I9811"/>
      <c r="X9811"/>
      <c r="Y9811"/>
      <c r="Z9811"/>
    </row>
    <row r="9812" spans="1:26" x14ac:dyDescent="0.2">
      <c r="A9812"/>
      <c r="B9812" s="27"/>
      <c r="C9812" s="27"/>
      <c r="D9812"/>
      <c r="E9812"/>
      <c r="F9812" s="27"/>
      <c r="G9812"/>
      <c r="H9812"/>
      <c r="I9812"/>
      <c r="X9812"/>
      <c r="Y9812"/>
      <c r="Z9812"/>
    </row>
    <row r="9813" spans="1:26" x14ac:dyDescent="0.2">
      <c r="A9813"/>
      <c r="B9813" s="27"/>
      <c r="C9813" s="27"/>
      <c r="D9813"/>
      <c r="E9813"/>
      <c r="F9813" s="27"/>
      <c r="G9813"/>
      <c r="H9813"/>
      <c r="I9813"/>
      <c r="X9813"/>
      <c r="Y9813"/>
      <c r="Z9813"/>
    </row>
    <row r="9814" spans="1:26" x14ac:dyDescent="0.2">
      <c r="A9814"/>
      <c r="B9814" s="27"/>
      <c r="C9814" s="27"/>
      <c r="D9814"/>
      <c r="E9814"/>
      <c r="F9814" s="27"/>
      <c r="G9814"/>
      <c r="H9814"/>
      <c r="I9814"/>
      <c r="X9814"/>
      <c r="Y9814"/>
      <c r="Z9814"/>
    </row>
    <row r="9815" spans="1:26" x14ac:dyDescent="0.2">
      <c r="A9815"/>
      <c r="B9815" s="27"/>
      <c r="C9815" s="27"/>
      <c r="D9815"/>
      <c r="E9815"/>
      <c r="F9815" s="27"/>
      <c r="G9815"/>
      <c r="H9815"/>
      <c r="I9815"/>
      <c r="X9815"/>
      <c r="Y9815"/>
      <c r="Z9815"/>
    </row>
    <row r="9816" spans="1:26" x14ac:dyDescent="0.2">
      <c r="A9816"/>
      <c r="B9816" s="27"/>
      <c r="C9816" s="27"/>
      <c r="D9816"/>
      <c r="E9816"/>
      <c r="F9816" s="27"/>
      <c r="G9816"/>
      <c r="H9816"/>
      <c r="I9816"/>
      <c r="X9816"/>
      <c r="Y9816"/>
      <c r="Z9816"/>
    </row>
    <row r="9817" spans="1:26" x14ac:dyDescent="0.2">
      <c r="A9817"/>
      <c r="B9817" s="27"/>
      <c r="C9817" s="27"/>
      <c r="D9817"/>
      <c r="E9817"/>
      <c r="F9817" s="27"/>
      <c r="G9817"/>
      <c r="H9817"/>
      <c r="I9817"/>
      <c r="X9817"/>
      <c r="Y9817"/>
      <c r="Z9817"/>
    </row>
    <row r="9818" spans="1:26" x14ac:dyDescent="0.2">
      <c r="A9818"/>
      <c r="B9818" s="27"/>
      <c r="C9818" s="27"/>
      <c r="D9818"/>
      <c r="E9818"/>
      <c r="F9818" s="27"/>
      <c r="G9818"/>
      <c r="H9818"/>
      <c r="I9818"/>
      <c r="X9818"/>
      <c r="Y9818"/>
      <c r="Z9818"/>
    </row>
    <row r="9819" spans="1:26" x14ac:dyDescent="0.2">
      <c r="A9819"/>
      <c r="B9819" s="27"/>
      <c r="C9819" s="27"/>
      <c r="D9819"/>
      <c r="E9819"/>
      <c r="F9819" s="27"/>
      <c r="G9819"/>
      <c r="H9819"/>
      <c r="I9819"/>
      <c r="X9819"/>
      <c r="Y9819"/>
      <c r="Z9819"/>
    </row>
    <row r="9820" spans="1:26" x14ac:dyDescent="0.2">
      <c r="A9820"/>
      <c r="B9820" s="27"/>
      <c r="C9820" s="27"/>
      <c r="D9820"/>
      <c r="E9820"/>
      <c r="F9820" s="27"/>
      <c r="G9820"/>
      <c r="H9820"/>
      <c r="I9820"/>
      <c r="X9820"/>
      <c r="Y9820"/>
      <c r="Z9820"/>
    </row>
    <row r="9821" spans="1:26" x14ac:dyDescent="0.2">
      <c r="A9821"/>
      <c r="B9821" s="27"/>
      <c r="C9821" s="27"/>
      <c r="D9821"/>
      <c r="E9821"/>
      <c r="F9821" s="27"/>
      <c r="G9821"/>
      <c r="H9821"/>
      <c r="I9821"/>
      <c r="X9821"/>
      <c r="Y9821"/>
      <c r="Z9821"/>
    </row>
    <row r="9822" spans="1:26" x14ac:dyDescent="0.2">
      <c r="A9822"/>
      <c r="B9822" s="27"/>
      <c r="C9822" s="27"/>
      <c r="D9822"/>
      <c r="E9822"/>
      <c r="F9822" s="27"/>
      <c r="G9822"/>
      <c r="H9822"/>
      <c r="I9822"/>
      <c r="X9822"/>
      <c r="Y9822"/>
      <c r="Z9822"/>
    </row>
    <row r="9823" spans="1:26" x14ac:dyDescent="0.2">
      <c r="A9823"/>
      <c r="B9823" s="27"/>
      <c r="C9823" s="27"/>
      <c r="D9823"/>
      <c r="E9823"/>
      <c r="F9823" s="27"/>
      <c r="G9823"/>
      <c r="H9823"/>
      <c r="I9823"/>
      <c r="X9823"/>
      <c r="Y9823"/>
      <c r="Z9823"/>
    </row>
    <row r="9824" spans="1:26" x14ac:dyDescent="0.2">
      <c r="A9824"/>
      <c r="B9824" s="27"/>
      <c r="C9824" s="27"/>
      <c r="D9824"/>
      <c r="E9824"/>
      <c r="F9824" s="27"/>
      <c r="G9824"/>
      <c r="H9824"/>
      <c r="I9824"/>
      <c r="X9824"/>
      <c r="Y9824"/>
      <c r="Z9824"/>
    </row>
    <row r="9825" spans="1:26" x14ac:dyDescent="0.2">
      <c r="A9825"/>
      <c r="B9825" s="27"/>
      <c r="C9825" s="27"/>
      <c r="D9825"/>
      <c r="E9825"/>
      <c r="F9825" s="27"/>
      <c r="G9825"/>
      <c r="H9825"/>
      <c r="I9825"/>
      <c r="X9825"/>
      <c r="Y9825"/>
      <c r="Z9825"/>
    </row>
    <row r="9826" spans="1:26" x14ac:dyDescent="0.2">
      <c r="A9826"/>
      <c r="B9826" s="27"/>
      <c r="C9826" s="27"/>
      <c r="D9826"/>
      <c r="E9826"/>
      <c r="F9826" s="27"/>
      <c r="G9826"/>
      <c r="H9826"/>
      <c r="I9826"/>
      <c r="X9826"/>
      <c r="Y9826"/>
      <c r="Z9826"/>
    </row>
    <row r="9827" spans="1:26" x14ac:dyDescent="0.2">
      <c r="A9827"/>
      <c r="B9827" s="27"/>
      <c r="C9827" s="27"/>
      <c r="D9827"/>
      <c r="E9827"/>
      <c r="F9827" s="27"/>
      <c r="G9827"/>
      <c r="H9827"/>
      <c r="I9827"/>
      <c r="X9827"/>
      <c r="Y9827"/>
      <c r="Z9827"/>
    </row>
    <row r="9828" spans="1:26" x14ac:dyDescent="0.2">
      <c r="A9828"/>
      <c r="B9828" s="27"/>
      <c r="C9828" s="27"/>
      <c r="D9828"/>
      <c r="E9828"/>
      <c r="F9828" s="27"/>
      <c r="G9828"/>
      <c r="H9828"/>
      <c r="I9828"/>
      <c r="X9828"/>
      <c r="Y9828"/>
      <c r="Z9828"/>
    </row>
    <row r="9829" spans="1:26" x14ac:dyDescent="0.2">
      <c r="A9829"/>
      <c r="B9829" s="27"/>
      <c r="C9829" s="27"/>
      <c r="D9829"/>
      <c r="E9829"/>
      <c r="F9829" s="27"/>
      <c r="G9829"/>
      <c r="H9829"/>
      <c r="I9829"/>
      <c r="X9829"/>
      <c r="Y9829"/>
      <c r="Z9829"/>
    </row>
    <row r="9830" spans="1:26" x14ac:dyDescent="0.2">
      <c r="A9830"/>
      <c r="B9830" s="27"/>
      <c r="C9830" s="27"/>
      <c r="D9830"/>
      <c r="E9830"/>
      <c r="F9830" s="27"/>
      <c r="G9830"/>
      <c r="H9830"/>
      <c r="I9830"/>
      <c r="X9830"/>
      <c r="Y9830"/>
      <c r="Z9830"/>
    </row>
    <row r="9831" spans="1:26" x14ac:dyDescent="0.2">
      <c r="A9831"/>
      <c r="B9831" s="27"/>
      <c r="C9831" s="27"/>
      <c r="D9831"/>
      <c r="E9831"/>
      <c r="F9831" s="27"/>
      <c r="G9831"/>
      <c r="H9831"/>
      <c r="I9831"/>
      <c r="X9831"/>
      <c r="Y9831"/>
      <c r="Z9831"/>
    </row>
    <row r="9832" spans="1:26" x14ac:dyDescent="0.2">
      <c r="A9832"/>
      <c r="B9832" s="27"/>
      <c r="C9832" s="27"/>
      <c r="D9832"/>
      <c r="E9832"/>
      <c r="F9832" s="27"/>
      <c r="G9832"/>
      <c r="H9832"/>
      <c r="I9832"/>
      <c r="X9832"/>
      <c r="Y9832"/>
      <c r="Z9832"/>
    </row>
    <row r="9833" spans="1:26" x14ac:dyDescent="0.2">
      <c r="A9833"/>
      <c r="B9833" s="27"/>
      <c r="C9833" s="27"/>
      <c r="D9833"/>
      <c r="E9833"/>
      <c r="F9833" s="27"/>
      <c r="G9833"/>
      <c r="H9833"/>
      <c r="I9833"/>
      <c r="X9833"/>
      <c r="Y9833"/>
      <c r="Z9833"/>
    </row>
    <row r="9834" spans="1:26" x14ac:dyDescent="0.2">
      <c r="A9834"/>
      <c r="B9834" s="27"/>
      <c r="C9834" s="27"/>
      <c r="D9834"/>
      <c r="E9834"/>
      <c r="F9834" s="27"/>
      <c r="G9834"/>
      <c r="H9834"/>
      <c r="I9834"/>
      <c r="X9834"/>
      <c r="Y9834"/>
      <c r="Z9834"/>
    </row>
    <row r="9835" spans="1:26" x14ac:dyDescent="0.2">
      <c r="A9835"/>
      <c r="B9835" s="27"/>
      <c r="C9835" s="27"/>
      <c r="D9835"/>
      <c r="E9835"/>
      <c r="F9835" s="27"/>
      <c r="G9835"/>
      <c r="H9835"/>
      <c r="I9835"/>
      <c r="X9835"/>
      <c r="Y9835"/>
      <c r="Z9835"/>
    </row>
    <row r="9836" spans="1:26" x14ac:dyDescent="0.2">
      <c r="A9836"/>
      <c r="B9836" s="27"/>
      <c r="C9836" s="27"/>
      <c r="D9836"/>
      <c r="E9836"/>
      <c r="F9836" s="27"/>
      <c r="G9836"/>
      <c r="H9836"/>
      <c r="I9836"/>
      <c r="X9836"/>
      <c r="Y9836"/>
      <c r="Z9836"/>
    </row>
    <row r="9837" spans="1:26" x14ac:dyDescent="0.2">
      <c r="A9837"/>
      <c r="B9837" s="27"/>
      <c r="C9837" s="27"/>
      <c r="D9837"/>
      <c r="E9837"/>
      <c r="F9837" s="27"/>
      <c r="G9837"/>
      <c r="H9837"/>
      <c r="I9837"/>
      <c r="X9837"/>
      <c r="Y9837"/>
      <c r="Z9837"/>
    </row>
    <row r="9838" spans="1:26" x14ac:dyDescent="0.2">
      <c r="A9838"/>
      <c r="B9838" s="27"/>
      <c r="C9838" s="27"/>
      <c r="D9838"/>
      <c r="E9838"/>
      <c r="F9838" s="27"/>
      <c r="G9838"/>
      <c r="H9838"/>
      <c r="I9838"/>
      <c r="X9838"/>
      <c r="Y9838"/>
      <c r="Z9838"/>
    </row>
    <row r="9839" spans="1:26" x14ac:dyDescent="0.2">
      <c r="A9839"/>
      <c r="B9839" s="27"/>
      <c r="C9839" s="27"/>
      <c r="D9839"/>
      <c r="E9839"/>
      <c r="F9839" s="27"/>
      <c r="G9839"/>
      <c r="H9839"/>
      <c r="I9839"/>
      <c r="X9839"/>
      <c r="Y9839"/>
      <c r="Z9839"/>
    </row>
    <row r="9840" spans="1:26" x14ac:dyDescent="0.2">
      <c r="A9840"/>
      <c r="B9840" s="27"/>
      <c r="C9840" s="27"/>
      <c r="D9840"/>
      <c r="E9840"/>
      <c r="F9840" s="27"/>
      <c r="G9840"/>
      <c r="H9840"/>
      <c r="I9840"/>
      <c r="X9840"/>
      <c r="Y9840"/>
      <c r="Z9840"/>
    </row>
    <row r="9841" spans="1:26" x14ac:dyDescent="0.2">
      <c r="A9841"/>
      <c r="B9841" s="27"/>
      <c r="C9841" s="27"/>
      <c r="D9841"/>
      <c r="E9841"/>
      <c r="F9841" s="27"/>
      <c r="G9841"/>
      <c r="H9841"/>
      <c r="I9841"/>
      <c r="X9841"/>
      <c r="Y9841"/>
      <c r="Z9841"/>
    </row>
    <row r="9842" spans="1:26" x14ac:dyDescent="0.2">
      <c r="A9842"/>
      <c r="B9842" s="27"/>
      <c r="C9842" s="27"/>
      <c r="D9842"/>
      <c r="E9842"/>
      <c r="F9842" s="27"/>
      <c r="G9842"/>
      <c r="H9842"/>
      <c r="I9842"/>
      <c r="X9842"/>
      <c r="Y9842"/>
      <c r="Z9842"/>
    </row>
    <row r="9843" spans="1:26" x14ac:dyDescent="0.2">
      <c r="A9843"/>
      <c r="B9843" s="27"/>
      <c r="C9843" s="27"/>
      <c r="D9843"/>
      <c r="E9843"/>
      <c r="F9843" s="27"/>
      <c r="G9843"/>
      <c r="H9843"/>
      <c r="I9843"/>
      <c r="X9843"/>
      <c r="Y9843"/>
      <c r="Z9843"/>
    </row>
    <row r="9844" spans="1:26" x14ac:dyDescent="0.2">
      <c r="A9844"/>
      <c r="B9844" s="27"/>
      <c r="C9844" s="27"/>
      <c r="D9844"/>
      <c r="E9844"/>
      <c r="F9844" s="27"/>
      <c r="G9844"/>
      <c r="H9844"/>
      <c r="I9844"/>
      <c r="X9844"/>
      <c r="Y9844"/>
      <c r="Z9844"/>
    </row>
    <row r="9845" spans="1:26" x14ac:dyDescent="0.2">
      <c r="A9845"/>
      <c r="B9845" s="27"/>
      <c r="C9845" s="27"/>
      <c r="D9845"/>
      <c r="E9845"/>
      <c r="F9845" s="27"/>
      <c r="G9845"/>
      <c r="H9845"/>
      <c r="I9845"/>
      <c r="X9845"/>
      <c r="Y9845"/>
      <c r="Z9845"/>
    </row>
    <row r="9846" spans="1:26" x14ac:dyDescent="0.2">
      <c r="A9846"/>
      <c r="B9846" s="27"/>
      <c r="C9846" s="27"/>
      <c r="D9846"/>
      <c r="E9846"/>
      <c r="F9846" s="27"/>
      <c r="G9846"/>
      <c r="H9846"/>
      <c r="I9846"/>
      <c r="X9846"/>
      <c r="Y9846"/>
      <c r="Z9846"/>
    </row>
    <row r="9847" spans="1:26" x14ac:dyDescent="0.2">
      <c r="A9847"/>
      <c r="B9847" s="27"/>
      <c r="C9847" s="27"/>
      <c r="D9847"/>
      <c r="E9847"/>
      <c r="F9847" s="27"/>
      <c r="G9847"/>
      <c r="H9847"/>
      <c r="I9847"/>
      <c r="X9847"/>
      <c r="Y9847"/>
      <c r="Z9847"/>
    </row>
    <row r="9848" spans="1:26" x14ac:dyDescent="0.2">
      <c r="A9848"/>
      <c r="B9848" s="27"/>
      <c r="C9848" s="27"/>
      <c r="D9848"/>
      <c r="E9848"/>
      <c r="F9848" s="27"/>
      <c r="G9848"/>
      <c r="H9848"/>
      <c r="I9848"/>
      <c r="X9848"/>
      <c r="Y9848"/>
      <c r="Z9848"/>
    </row>
    <row r="9849" spans="1:26" x14ac:dyDescent="0.2">
      <c r="A9849"/>
      <c r="B9849" s="27"/>
      <c r="C9849" s="27"/>
      <c r="D9849"/>
      <c r="E9849"/>
      <c r="F9849" s="27"/>
      <c r="G9849"/>
      <c r="H9849"/>
      <c r="I9849"/>
      <c r="X9849"/>
      <c r="Y9849"/>
      <c r="Z9849"/>
    </row>
    <row r="9850" spans="1:26" x14ac:dyDescent="0.2">
      <c r="A9850"/>
      <c r="B9850" s="27"/>
      <c r="C9850" s="27"/>
      <c r="D9850"/>
      <c r="E9850"/>
      <c r="F9850" s="27"/>
      <c r="G9850"/>
      <c r="H9850"/>
      <c r="I9850"/>
      <c r="X9850"/>
      <c r="Y9850"/>
      <c r="Z9850"/>
    </row>
    <row r="9851" spans="1:26" x14ac:dyDescent="0.2">
      <c r="A9851"/>
      <c r="B9851" s="27"/>
      <c r="C9851" s="27"/>
      <c r="D9851"/>
      <c r="E9851"/>
      <c r="F9851" s="27"/>
      <c r="G9851"/>
      <c r="H9851"/>
      <c r="I9851"/>
      <c r="X9851"/>
      <c r="Y9851"/>
      <c r="Z9851"/>
    </row>
    <row r="9852" spans="1:26" x14ac:dyDescent="0.2">
      <c r="A9852"/>
      <c r="B9852" s="27"/>
      <c r="C9852" s="27"/>
      <c r="D9852"/>
      <c r="E9852"/>
      <c r="F9852" s="27"/>
      <c r="G9852"/>
      <c r="H9852"/>
      <c r="I9852"/>
      <c r="X9852"/>
      <c r="Y9852"/>
      <c r="Z9852"/>
    </row>
    <row r="9853" spans="1:26" x14ac:dyDescent="0.2">
      <c r="A9853"/>
      <c r="B9853" s="27"/>
      <c r="C9853" s="27"/>
      <c r="D9853"/>
      <c r="E9853"/>
      <c r="F9853" s="27"/>
      <c r="G9853"/>
      <c r="H9853"/>
      <c r="I9853"/>
      <c r="X9853"/>
      <c r="Y9853"/>
      <c r="Z9853"/>
    </row>
    <row r="9854" spans="1:26" x14ac:dyDescent="0.2">
      <c r="A9854"/>
      <c r="B9854" s="27"/>
      <c r="C9854" s="27"/>
      <c r="D9854"/>
      <c r="E9854"/>
      <c r="F9854" s="27"/>
      <c r="G9854"/>
      <c r="H9854"/>
      <c r="I9854"/>
      <c r="X9854"/>
      <c r="Y9854"/>
      <c r="Z9854"/>
    </row>
    <row r="9855" spans="1:26" x14ac:dyDescent="0.2">
      <c r="A9855"/>
      <c r="B9855" s="27"/>
      <c r="C9855" s="27"/>
      <c r="D9855"/>
      <c r="E9855"/>
      <c r="F9855" s="27"/>
      <c r="G9855"/>
      <c r="H9855"/>
      <c r="I9855"/>
      <c r="X9855"/>
      <c r="Y9855"/>
      <c r="Z9855"/>
    </row>
    <row r="9856" spans="1:26" x14ac:dyDescent="0.2">
      <c r="A9856"/>
      <c r="B9856" s="27"/>
      <c r="C9856" s="27"/>
      <c r="D9856"/>
      <c r="E9856"/>
      <c r="F9856" s="27"/>
      <c r="G9856"/>
      <c r="H9856"/>
      <c r="I9856"/>
      <c r="X9856"/>
      <c r="Y9856"/>
      <c r="Z9856"/>
    </row>
    <row r="9857" spans="1:26" x14ac:dyDescent="0.2">
      <c r="A9857"/>
      <c r="B9857" s="27"/>
      <c r="C9857" s="27"/>
      <c r="D9857"/>
      <c r="E9857"/>
      <c r="F9857" s="27"/>
      <c r="G9857"/>
      <c r="H9857"/>
      <c r="I9857"/>
      <c r="X9857"/>
      <c r="Y9857"/>
      <c r="Z9857"/>
    </row>
    <row r="9858" spans="1:26" x14ac:dyDescent="0.2">
      <c r="A9858"/>
      <c r="B9858" s="27"/>
      <c r="C9858" s="27"/>
      <c r="D9858"/>
      <c r="E9858"/>
      <c r="F9858" s="27"/>
      <c r="G9858"/>
      <c r="H9858"/>
      <c r="I9858"/>
      <c r="X9858"/>
      <c r="Y9858"/>
      <c r="Z9858"/>
    </row>
    <row r="9859" spans="1:26" x14ac:dyDescent="0.2">
      <c r="A9859"/>
      <c r="B9859" s="27"/>
      <c r="C9859" s="27"/>
      <c r="D9859"/>
      <c r="E9859"/>
      <c r="F9859" s="27"/>
      <c r="G9859"/>
      <c r="H9859"/>
      <c r="I9859"/>
      <c r="X9859"/>
      <c r="Y9859"/>
      <c r="Z9859"/>
    </row>
    <row r="9860" spans="1:26" x14ac:dyDescent="0.2">
      <c r="A9860"/>
      <c r="B9860" s="27"/>
      <c r="C9860" s="27"/>
      <c r="D9860"/>
      <c r="E9860"/>
      <c r="F9860" s="27"/>
      <c r="G9860"/>
      <c r="H9860"/>
      <c r="I9860"/>
      <c r="X9860"/>
      <c r="Y9860"/>
      <c r="Z9860"/>
    </row>
    <row r="9861" spans="1:26" x14ac:dyDescent="0.2">
      <c r="A9861"/>
      <c r="B9861" s="27"/>
      <c r="C9861" s="27"/>
      <c r="D9861"/>
      <c r="E9861"/>
      <c r="F9861" s="27"/>
      <c r="G9861"/>
      <c r="H9861"/>
      <c r="I9861"/>
      <c r="X9861"/>
      <c r="Y9861"/>
      <c r="Z9861"/>
    </row>
    <row r="9862" spans="1:26" x14ac:dyDescent="0.2">
      <c r="A9862"/>
      <c r="B9862" s="27"/>
      <c r="C9862" s="27"/>
      <c r="D9862"/>
      <c r="E9862"/>
      <c r="F9862" s="27"/>
      <c r="G9862"/>
      <c r="H9862"/>
      <c r="I9862"/>
      <c r="X9862"/>
      <c r="Y9862"/>
      <c r="Z9862"/>
    </row>
    <row r="9863" spans="1:26" x14ac:dyDescent="0.2">
      <c r="A9863"/>
      <c r="B9863" s="27"/>
      <c r="C9863" s="27"/>
      <c r="D9863"/>
      <c r="E9863"/>
      <c r="F9863" s="27"/>
      <c r="G9863"/>
      <c r="H9863"/>
      <c r="I9863"/>
      <c r="X9863"/>
      <c r="Y9863"/>
      <c r="Z9863"/>
    </row>
    <row r="9864" spans="1:26" x14ac:dyDescent="0.2">
      <c r="A9864"/>
      <c r="B9864" s="27"/>
      <c r="C9864" s="27"/>
      <c r="D9864"/>
      <c r="E9864"/>
      <c r="F9864" s="27"/>
      <c r="G9864"/>
      <c r="H9864"/>
      <c r="I9864"/>
      <c r="X9864"/>
      <c r="Y9864"/>
      <c r="Z9864"/>
    </row>
    <row r="9865" spans="1:26" x14ac:dyDescent="0.2">
      <c r="A9865"/>
      <c r="B9865" s="27"/>
      <c r="C9865" s="27"/>
      <c r="D9865"/>
      <c r="E9865"/>
      <c r="F9865" s="27"/>
      <c r="G9865"/>
      <c r="H9865"/>
      <c r="I9865"/>
      <c r="X9865"/>
      <c r="Y9865"/>
      <c r="Z9865"/>
    </row>
    <row r="9866" spans="1:26" x14ac:dyDescent="0.2">
      <c r="A9866"/>
      <c r="B9866" s="27"/>
      <c r="C9866" s="27"/>
      <c r="D9866"/>
      <c r="E9866"/>
      <c r="F9866" s="27"/>
      <c r="G9866"/>
      <c r="H9866"/>
      <c r="I9866"/>
      <c r="X9866"/>
      <c r="Y9866"/>
      <c r="Z9866"/>
    </row>
    <row r="9867" spans="1:26" x14ac:dyDescent="0.2">
      <c r="A9867"/>
      <c r="B9867" s="27"/>
      <c r="C9867" s="27"/>
      <c r="D9867"/>
      <c r="E9867"/>
      <c r="F9867" s="27"/>
      <c r="G9867"/>
      <c r="H9867"/>
      <c r="I9867"/>
      <c r="X9867"/>
      <c r="Y9867"/>
      <c r="Z9867"/>
    </row>
    <row r="9868" spans="1:26" x14ac:dyDescent="0.2">
      <c r="A9868"/>
      <c r="B9868" s="27"/>
      <c r="C9868" s="27"/>
      <c r="D9868"/>
      <c r="E9868"/>
      <c r="F9868" s="27"/>
      <c r="G9868"/>
      <c r="H9868"/>
      <c r="I9868"/>
      <c r="X9868"/>
      <c r="Y9868"/>
      <c r="Z9868"/>
    </row>
    <row r="9869" spans="1:26" x14ac:dyDescent="0.2">
      <c r="A9869"/>
      <c r="B9869" s="27"/>
      <c r="C9869" s="27"/>
      <c r="D9869"/>
      <c r="E9869"/>
      <c r="F9869" s="27"/>
      <c r="G9869"/>
      <c r="H9869"/>
      <c r="I9869"/>
      <c r="X9869"/>
      <c r="Y9869"/>
      <c r="Z9869"/>
    </row>
    <row r="9870" spans="1:26" x14ac:dyDescent="0.2">
      <c r="A9870"/>
      <c r="B9870" s="27"/>
      <c r="C9870" s="27"/>
      <c r="D9870"/>
      <c r="E9870"/>
      <c r="F9870" s="27"/>
      <c r="G9870"/>
      <c r="H9870"/>
      <c r="I9870"/>
      <c r="X9870"/>
      <c r="Y9870"/>
      <c r="Z9870"/>
    </row>
    <row r="9871" spans="1:26" x14ac:dyDescent="0.2">
      <c r="A9871"/>
      <c r="B9871" s="27"/>
      <c r="C9871" s="27"/>
      <c r="D9871"/>
      <c r="E9871"/>
      <c r="F9871" s="27"/>
      <c r="G9871"/>
      <c r="H9871"/>
      <c r="I9871"/>
      <c r="X9871"/>
      <c r="Y9871"/>
      <c r="Z9871"/>
    </row>
    <row r="9872" spans="1:26" x14ac:dyDescent="0.2">
      <c r="A9872"/>
      <c r="B9872" s="27"/>
      <c r="C9872" s="27"/>
      <c r="D9872"/>
      <c r="E9872"/>
      <c r="F9872" s="27"/>
      <c r="G9872"/>
      <c r="H9872"/>
      <c r="I9872"/>
      <c r="X9872"/>
      <c r="Y9872"/>
      <c r="Z9872"/>
    </row>
    <row r="9873" spans="1:26" x14ac:dyDescent="0.2">
      <c r="A9873"/>
      <c r="B9873" s="27"/>
      <c r="C9873" s="27"/>
      <c r="D9873"/>
      <c r="E9873"/>
      <c r="F9873" s="27"/>
      <c r="G9873"/>
      <c r="H9873"/>
      <c r="I9873"/>
      <c r="X9873"/>
      <c r="Y9873"/>
      <c r="Z9873"/>
    </row>
    <row r="9874" spans="1:26" x14ac:dyDescent="0.2">
      <c r="A9874"/>
      <c r="B9874" s="27"/>
      <c r="C9874" s="27"/>
      <c r="D9874"/>
      <c r="E9874"/>
      <c r="F9874" s="27"/>
      <c r="G9874"/>
      <c r="H9874"/>
      <c r="I9874"/>
      <c r="X9874"/>
      <c r="Y9874"/>
      <c r="Z9874"/>
    </row>
    <row r="9875" spans="1:26" x14ac:dyDescent="0.2">
      <c r="A9875"/>
      <c r="B9875" s="27"/>
      <c r="C9875" s="27"/>
      <c r="D9875"/>
      <c r="E9875"/>
      <c r="F9875" s="27"/>
      <c r="G9875"/>
      <c r="H9875"/>
      <c r="I9875"/>
      <c r="X9875"/>
      <c r="Y9875"/>
      <c r="Z9875"/>
    </row>
    <row r="9876" spans="1:26" x14ac:dyDescent="0.2">
      <c r="A9876"/>
      <c r="B9876" s="27"/>
      <c r="C9876" s="27"/>
      <c r="D9876"/>
      <c r="E9876"/>
      <c r="F9876" s="27"/>
      <c r="G9876"/>
      <c r="H9876"/>
      <c r="I9876"/>
      <c r="X9876"/>
      <c r="Y9876"/>
      <c r="Z9876"/>
    </row>
    <row r="9877" spans="1:26" x14ac:dyDescent="0.2">
      <c r="A9877"/>
      <c r="B9877" s="27"/>
      <c r="C9877" s="27"/>
      <c r="D9877"/>
      <c r="E9877"/>
      <c r="F9877" s="27"/>
      <c r="G9877"/>
      <c r="H9877"/>
      <c r="I9877"/>
      <c r="X9877"/>
      <c r="Y9877"/>
      <c r="Z9877"/>
    </row>
    <row r="9878" spans="1:26" x14ac:dyDescent="0.2">
      <c r="A9878"/>
      <c r="B9878" s="27"/>
      <c r="C9878" s="27"/>
      <c r="D9878"/>
      <c r="E9878"/>
      <c r="F9878" s="27"/>
      <c r="G9878"/>
      <c r="H9878"/>
      <c r="I9878"/>
      <c r="X9878"/>
      <c r="Y9878"/>
      <c r="Z9878"/>
    </row>
    <row r="9879" spans="1:26" x14ac:dyDescent="0.2">
      <c r="A9879"/>
      <c r="B9879" s="27"/>
      <c r="C9879" s="27"/>
      <c r="D9879"/>
      <c r="E9879"/>
      <c r="F9879" s="27"/>
      <c r="G9879"/>
      <c r="H9879"/>
      <c r="I9879"/>
      <c r="X9879"/>
      <c r="Y9879"/>
      <c r="Z9879"/>
    </row>
    <row r="9880" spans="1:26" x14ac:dyDescent="0.2">
      <c r="A9880"/>
      <c r="B9880" s="27"/>
      <c r="C9880" s="27"/>
      <c r="D9880"/>
      <c r="E9880"/>
      <c r="F9880" s="27"/>
      <c r="G9880"/>
      <c r="H9880"/>
      <c r="I9880"/>
      <c r="X9880"/>
      <c r="Y9880"/>
      <c r="Z9880"/>
    </row>
    <row r="9881" spans="1:26" x14ac:dyDescent="0.2">
      <c r="A9881"/>
      <c r="B9881" s="27"/>
      <c r="C9881" s="27"/>
      <c r="D9881"/>
      <c r="E9881"/>
      <c r="F9881" s="27"/>
      <c r="G9881"/>
      <c r="H9881"/>
      <c r="I9881"/>
      <c r="X9881"/>
      <c r="Y9881"/>
      <c r="Z9881"/>
    </row>
    <row r="9882" spans="1:26" x14ac:dyDescent="0.2">
      <c r="A9882"/>
      <c r="B9882" s="27"/>
      <c r="C9882" s="27"/>
      <c r="D9882"/>
      <c r="E9882"/>
      <c r="F9882" s="27"/>
      <c r="G9882"/>
      <c r="H9882"/>
      <c r="I9882"/>
      <c r="X9882"/>
      <c r="Y9882"/>
      <c r="Z9882"/>
    </row>
    <row r="9883" spans="1:26" x14ac:dyDescent="0.2">
      <c r="A9883"/>
      <c r="B9883" s="27"/>
      <c r="C9883" s="27"/>
      <c r="D9883"/>
      <c r="E9883"/>
      <c r="F9883" s="27"/>
      <c r="G9883"/>
      <c r="H9883"/>
      <c r="I9883"/>
      <c r="X9883"/>
      <c r="Y9883"/>
      <c r="Z9883"/>
    </row>
    <row r="9884" spans="1:26" x14ac:dyDescent="0.2">
      <c r="A9884"/>
      <c r="B9884" s="27"/>
      <c r="C9884" s="27"/>
      <c r="D9884"/>
      <c r="E9884"/>
      <c r="F9884" s="27"/>
      <c r="G9884"/>
      <c r="H9884"/>
      <c r="I9884"/>
      <c r="X9884"/>
      <c r="Y9884"/>
      <c r="Z9884"/>
    </row>
    <row r="9885" spans="1:26" x14ac:dyDescent="0.2">
      <c r="A9885"/>
      <c r="B9885" s="27"/>
      <c r="C9885" s="27"/>
      <c r="D9885"/>
      <c r="E9885"/>
      <c r="F9885" s="27"/>
      <c r="G9885"/>
      <c r="H9885"/>
      <c r="I9885"/>
      <c r="X9885"/>
      <c r="Y9885"/>
      <c r="Z9885"/>
    </row>
    <row r="9886" spans="1:26" x14ac:dyDescent="0.2">
      <c r="A9886"/>
      <c r="B9886" s="27"/>
      <c r="C9886" s="27"/>
      <c r="D9886"/>
      <c r="E9886"/>
      <c r="F9886" s="27"/>
      <c r="G9886"/>
      <c r="H9886"/>
      <c r="I9886"/>
      <c r="X9886"/>
      <c r="Y9886"/>
      <c r="Z9886"/>
    </row>
    <row r="9887" spans="1:26" x14ac:dyDescent="0.2">
      <c r="A9887"/>
      <c r="B9887" s="27"/>
      <c r="C9887" s="27"/>
      <c r="D9887"/>
      <c r="E9887"/>
      <c r="F9887" s="27"/>
      <c r="G9887"/>
      <c r="H9887"/>
      <c r="I9887"/>
      <c r="X9887"/>
      <c r="Y9887"/>
      <c r="Z9887"/>
    </row>
    <row r="9888" spans="1:26" x14ac:dyDescent="0.2">
      <c r="A9888"/>
      <c r="B9888" s="27"/>
      <c r="C9888" s="27"/>
      <c r="D9888"/>
      <c r="E9888"/>
      <c r="F9888" s="27"/>
      <c r="G9888"/>
      <c r="H9888"/>
      <c r="I9888"/>
      <c r="X9888"/>
      <c r="Y9888"/>
      <c r="Z9888"/>
    </row>
    <row r="9889" spans="1:26" x14ac:dyDescent="0.2">
      <c r="A9889"/>
      <c r="B9889" s="27"/>
      <c r="C9889" s="27"/>
      <c r="D9889"/>
      <c r="E9889"/>
      <c r="F9889" s="27"/>
      <c r="G9889"/>
      <c r="H9889"/>
      <c r="I9889"/>
      <c r="X9889"/>
      <c r="Y9889"/>
      <c r="Z9889"/>
    </row>
    <row r="9890" spans="1:26" x14ac:dyDescent="0.2">
      <c r="A9890"/>
      <c r="B9890" s="27"/>
      <c r="C9890" s="27"/>
      <c r="D9890"/>
      <c r="E9890"/>
      <c r="F9890" s="27"/>
      <c r="G9890"/>
      <c r="H9890"/>
      <c r="I9890"/>
      <c r="X9890"/>
      <c r="Y9890"/>
      <c r="Z9890"/>
    </row>
    <row r="9891" spans="1:26" x14ac:dyDescent="0.2">
      <c r="A9891"/>
      <c r="B9891" s="27"/>
      <c r="C9891" s="27"/>
      <c r="D9891"/>
      <c r="E9891"/>
      <c r="F9891" s="27"/>
      <c r="G9891"/>
      <c r="H9891"/>
      <c r="I9891"/>
      <c r="X9891"/>
      <c r="Y9891"/>
      <c r="Z9891"/>
    </row>
    <row r="9892" spans="1:26" x14ac:dyDescent="0.2">
      <c r="A9892"/>
      <c r="B9892" s="27"/>
      <c r="C9892" s="27"/>
      <c r="D9892"/>
      <c r="E9892"/>
      <c r="F9892" s="27"/>
      <c r="G9892"/>
      <c r="H9892"/>
      <c r="I9892"/>
      <c r="X9892"/>
      <c r="Y9892"/>
      <c r="Z9892"/>
    </row>
    <row r="9893" spans="1:26" x14ac:dyDescent="0.2">
      <c r="A9893"/>
      <c r="B9893" s="27"/>
      <c r="C9893" s="27"/>
      <c r="D9893"/>
      <c r="E9893"/>
      <c r="F9893" s="27"/>
      <c r="G9893"/>
      <c r="H9893"/>
      <c r="I9893"/>
      <c r="X9893"/>
      <c r="Y9893"/>
      <c r="Z9893"/>
    </row>
    <row r="9894" spans="1:26" x14ac:dyDescent="0.2">
      <c r="A9894"/>
      <c r="B9894" s="27"/>
      <c r="C9894" s="27"/>
      <c r="D9894"/>
      <c r="E9894"/>
      <c r="F9894" s="27"/>
      <c r="G9894"/>
      <c r="H9894"/>
      <c r="I9894"/>
      <c r="X9894"/>
      <c r="Y9894"/>
      <c r="Z9894"/>
    </row>
    <row r="9895" spans="1:26" x14ac:dyDescent="0.2">
      <c r="A9895"/>
      <c r="B9895" s="27"/>
      <c r="C9895" s="27"/>
      <c r="D9895"/>
      <c r="E9895"/>
      <c r="F9895" s="27"/>
      <c r="G9895"/>
      <c r="H9895"/>
      <c r="I9895"/>
      <c r="X9895"/>
      <c r="Y9895"/>
      <c r="Z9895"/>
    </row>
    <row r="9896" spans="1:26" x14ac:dyDescent="0.2">
      <c r="A9896"/>
      <c r="B9896" s="27"/>
      <c r="C9896" s="27"/>
      <c r="D9896"/>
      <c r="E9896"/>
      <c r="F9896" s="27"/>
      <c r="G9896"/>
      <c r="H9896"/>
      <c r="I9896"/>
      <c r="X9896"/>
      <c r="Y9896"/>
      <c r="Z9896"/>
    </row>
    <row r="9897" spans="1:26" x14ac:dyDescent="0.2">
      <c r="A9897"/>
      <c r="B9897" s="27"/>
      <c r="C9897" s="27"/>
      <c r="D9897"/>
      <c r="E9897"/>
      <c r="F9897" s="27"/>
      <c r="G9897"/>
      <c r="H9897"/>
      <c r="I9897"/>
      <c r="X9897"/>
      <c r="Y9897"/>
      <c r="Z9897"/>
    </row>
    <row r="9898" spans="1:26" x14ac:dyDescent="0.2">
      <c r="A9898"/>
      <c r="B9898" s="27"/>
      <c r="C9898" s="27"/>
      <c r="D9898"/>
      <c r="E9898"/>
      <c r="F9898" s="27"/>
      <c r="G9898"/>
      <c r="H9898"/>
      <c r="I9898"/>
      <c r="X9898"/>
      <c r="Y9898"/>
      <c r="Z9898"/>
    </row>
    <row r="9899" spans="1:26" x14ac:dyDescent="0.2">
      <c r="A9899"/>
      <c r="B9899" s="27"/>
      <c r="C9899" s="27"/>
      <c r="D9899"/>
      <c r="E9899"/>
      <c r="F9899" s="27"/>
      <c r="G9899"/>
      <c r="H9899"/>
      <c r="I9899"/>
      <c r="X9899"/>
      <c r="Y9899"/>
      <c r="Z9899"/>
    </row>
    <row r="9900" spans="1:26" x14ac:dyDescent="0.2">
      <c r="A9900"/>
      <c r="B9900" s="27"/>
      <c r="C9900" s="27"/>
      <c r="D9900"/>
      <c r="E9900"/>
      <c r="F9900" s="27"/>
      <c r="G9900"/>
      <c r="H9900"/>
      <c r="I9900"/>
      <c r="X9900"/>
      <c r="Y9900"/>
      <c r="Z9900"/>
    </row>
    <row r="9901" spans="1:26" x14ac:dyDescent="0.2">
      <c r="A9901"/>
      <c r="B9901" s="27"/>
      <c r="C9901" s="27"/>
      <c r="D9901"/>
      <c r="E9901"/>
      <c r="F9901" s="27"/>
      <c r="G9901"/>
      <c r="H9901"/>
      <c r="I9901"/>
      <c r="X9901"/>
      <c r="Y9901"/>
      <c r="Z9901"/>
    </row>
    <row r="9902" spans="1:26" x14ac:dyDescent="0.2">
      <c r="A9902"/>
      <c r="B9902" s="27"/>
      <c r="C9902" s="27"/>
      <c r="D9902"/>
      <c r="E9902"/>
      <c r="F9902" s="27"/>
      <c r="G9902"/>
      <c r="H9902"/>
      <c r="I9902"/>
      <c r="X9902"/>
      <c r="Y9902"/>
      <c r="Z9902"/>
    </row>
    <row r="9903" spans="1:26" x14ac:dyDescent="0.2">
      <c r="A9903"/>
      <c r="B9903" s="27"/>
      <c r="C9903" s="27"/>
      <c r="D9903"/>
      <c r="E9903"/>
      <c r="F9903" s="27"/>
      <c r="G9903"/>
      <c r="H9903"/>
      <c r="I9903"/>
      <c r="X9903"/>
      <c r="Y9903"/>
      <c r="Z9903"/>
    </row>
    <row r="9904" spans="1:26" x14ac:dyDescent="0.2">
      <c r="A9904"/>
      <c r="B9904" s="27"/>
      <c r="C9904" s="27"/>
      <c r="D9904"/>
      <c r="E9904"/>
      <c r="F9904" s="27"/>
      <c r="G9904"/>
      <c r="H9904"/>
      <c r="I9904"/>
      <c r="X9904"/>
      <c r="Y9904"/>
      <c r="Z9904"/>
    </row>
    <row r="9905" spans="1:26" x14ac:dyDescent="0.2">
      <c r="A9905"/>
      <c r="B9905" s="27"/>
      <c r="C9905" s="27"/>
      <c r="D9905"/>
      <c r="E9905"/>
      <c r="F9905" s="27"/>
      <c r="G9905"/>
      <c r="H9905"/>
      <c r="I9905"/>
      <c r="X9905"/>
      <c r="Y9905"/>
      <c r="Z9905"/>
    </row>
    <row r="9906" spans="1:26" x14ac:dyDescent="0.2">
      <c r="A9906"/>
      <c r="B9906" s="27"/>
      <c r="C9906" s="27"/>
      <c r="D9906"/>
      <c r="E9906"/>
      <c r="F9906" s="27"/>
      <c r="G9906"/>
      <c r="H9906"/>
      <c r="I9906"/>
      <c r="X9906"/>
      <c r="Y9906"/>
      <c r="Z9906"/>
    </row>
    <row r="9907" spans="1:26" x14ac:dyDescent="0.2">
      <c r="A9907"/>
      <c r="B9907" s="27"/>
      <c r="C9907" s="27"/>
      <c r="D9907"/>
      <c r="E9907"/>
      <c r="F9907" s="27"/>
      <c r="G9907"/>
      <c r="H9907"/>
      <c r="I9907"/>
      <c r="X9907"/>
      <c r="Y9907"/>
      <c r="Z9907"/>
    </row>
    <row r="9908" spans="1:26" x14ac:dyDescent="0.2">
      <c r="A9908"/>
      <c r="B9908" s="27"/>
      <c r="C9908" s="27"/>
      <c r="D9908"/>
      <c r="E9908"/>
      <c r="F9908" s="27"/>
      <c r="G9908"/>
      <c r="H9908"/>
      <c r="I9908"/>
      <c r="X9908"/>
      <c r="Y9908"/>
      <c r="Z9908"/>
    </row>
    <row r="9909" spans="1:26" x14ac:dyDescent="0.2">
      <c r="A9909"/>
      <c r="B9909" s="27"/>
      <c r="C9909" s="27"/>
      <c r="D9909"/>
      <c r="E9909"/>
      <c r="F9909" s="27"/>
      <c r="G9909"/>
      <c r="H9909"/>
      <c r="I9909"/>
      <c r="X9909"/>
      <c r="Y9909"/>
      <c r="Z9909"/>
    </row>
    <row r="9910" spans="1:26" x14ac:dyDescent="0.2">
      <c r="A9910"/>
      <c r="B9910" s="27"/>
      <c r="C9910" s="27"/>
      <c r="D9910"/>
      <c r="E9910"/>
      <c r="F9910" s="27"/>
      <c r="G9910"/>
      <c r="H9910"/>
      <c r="I9910"/>
      <c r="X9910"/>
      <c r="Y9910"/>
      <c r="Z9910"/>
    </row>
    <row r="9911" spans="1:26" x14ac:dyDescent="0.2">
      <c r="A9911"/>
      <c r="B9911" s="27"/>
      <c r="C9911" s="27"/>
      <c r="D9911"/>
      <c r="E9911"/>
      <c r="F9911" s="27"/>
      <c r="G9911"/>
      <c r="H9911"/>
      <c r="I9911"/>
      <c r="X9911"/>
      <c r="Y9911"/>
      <c r="Z9911"/>
    </row>
    <row r="9912" spans="1:26" x14ac:dyDescent="0.2">
      <c r="A9912"/>
      <c r="B9912" s="27"/>
      <c r="C9912" s="27"/>
      <c r="D9912"/>
      <c r="E9912"/>
      <c r="F9912" s="27"/>
      <c r="G9912"/>
      <c r="H9912"/>
      <c r="I9912"/>
      <c r="X9912"/>
      <c r="Y9912"/>
      <c r="Z9912"/>
    </row>
    <row r="9913" spans="1:26" x14ac:dyDescent="0.2">
      <c r="A9913"/>
      <c r="B9913" s="27"/>
      <c r="C9913" s="27"/>
      <c r="D9913"/>
      <c r="E9913"/>
      <c r="F9913" s="27"/>
      <c r="G9913"/>
      <c r="H9913"/>
      <c r="I9913"/>
      <c r="X9913"/>
      <c r="Y9913"/>
      <c r="Z9913"/>
    </row>
    <row r="9914" spans="1:26" x14ac:dyDescent="0.2">
      <c r="A9914"/>
      <c r="B9914" s="27"/>
      <c r="C9914" s="27"/>
      <c r="D9914"/>
      <c r="E9914"/>
      <c r="F9914" s="27"/>
      <c r="G9914"/>
      <c r="H9914"/>
      <c r="I9914"/>
      <c r="X9914"/>
      <c r="Y9914"/>
      <c r="Z9914"/>
    </row>
    <row r="9915" spans="1:26" x14ac:dyDescent="0.2">
      <c r="A9915"/>
      <c r="B9915" s="27"/>
      <c r="C9915" s="27"/>
      <c r="D9915"/>
      <c r="E9915"/>
      <c r="F9915" s="27"/>
      <c r="G9915"/>
      <c r="H9915"/>
      <c r="I9915"/>
      <c r="X9915"/>
      <c r="Y9915"/>
      <c r="Z9915"/>
    </row>
    <row r="9916" spans="1:26" x14ac:dyDescent="0.2">
      <c r="A9916"/>
      <c r="B9916" s="27"/>
      <c r="C9916" s="27"/>
      <c r="D9916"/>
      <c r="E9916"/>
      <c r="F9916" s="27"/>
      <c r="G9916"/>
      <c r="H9916"/>
      <c r="I9916"/>
      <c r="X9916"/>
      <c r="Y9916"/>
      <c r="Z9916"/>
    </row>
    <row r="9917" spans="1:26" x14ac:dyDescent="0.2">
      <c r="A9917"/>
      <c r="B9917" s="27"/>
      <c r="C9917" s="27"/>
      <c r="D9917"/>
      <c r="E9917"/>
      <c r="F9917" s="27"/>
      <c r="G9917"/>
      <c r="H9917"/>
      <c r="I9917"/>
      <c r="X9917"/>
      <c r="Y9917"/>
      <c r="Z9917"/>
    </row>
    <row r="9918" spans="1:26" x14ac:dyDescent="0.2">
      <c r="A9918"/>
      <c r="B9918" s="27"/>
      <c r="C9918" s="27"/>
      <c r="D9918"/>
      <c r="E9918"/>
      <c r="F9918" s="27"/>
      <c r="G9918"/>
      <c r="H9918"/>
      <c r="I9918"/>
      <c r="X9918"/>
      <c r="Y9918"/>
      <c r="Z9918"/>
    </row>
    <row r="9919" spans="1:26" x14ac:dyDescent="0.2">
      <c r="A9919"/>
      <c r="B9919" s="27"/>
      <c r="C9919" s="27"/>
      <c r="D9919"/>
      <c r="E9919"/>
      <c r="F9919" s="27"/>
      <c r="G9919"/>
      <c r="H9919"/>
      <c r="I9919"/>
      <c r="X9919"/>
      <c r="Y9919"/>
      <c r="Z9919"/>
    </row>
    <row r="9920" spans="1:26" x14ac:dyDescent="0.2">
      <c r="A9920"/>
      <c r="B9920" s="27"/>
      <c r="C9920" s="27"/>
      <c r="D9920"/>
      <c r="E9920"/>
      <c r="F9920" s="27"/>
      <c r="G9920"/>
      <c r="H9920"/>
      <c r="I9920"/>
      <c r="X9920"/>
      <c r="Y9920"/>
      <c r="Z9920"/>
    </row>
    <row r="9921" spans="1:26" x14ac:dyDescent="0.2">
      <c r="A9921"/>
      <c r="B9921" s="27"/>
      <c r="C9921" s="27"/>
      <c r="D9921"/>
      <c r="E9921"/>
      <c r="F9921" s="27"/>
      <c r="G9921"/>
      <c r="H9921"/>
      <c r="I9921"/>
      <c r="X9921"/>
      <c r="Y9921"/>
      <c r="Z9921"/>
    </row>
    <row r="9922" spans="1:26" x14ac:dyDescent="0.2">
      <c r="A9922"/>
      <c r="B9922" s="27"/>
      <c r="C9922" s="27"/>
      <c r="D9922"/>
      <c r="E9922"/>
      <c r="F9922" s="27"/>
      <c r="G9922"/>
      <c r="H9922"/>
      <c r="I9922"/>
      <c r="X9922"/>
      <c r="Y9922"/>
      <c r="Z9922"/>
    </row>
    <row r="9923" spans="1:26" x14ac:dyDescent="0.2">
      <c r="A9923"/>
      <c r="B9923" s="27"/>
      <c r="C9923" s="27"/>
      <c r="D9923"/>
      <c r="E9923"/>
      <c r="F9923" s="27"/>
      <c r="G9923"/>
      <c r="H9923"/>
      <c r="I9923"/>
      <c r="X9923"/>
      <c r="Y9923"/>
      <c r="Z9923"/>
    </row>
    <row r="9924" spans="1:26" x14ac:dyDescent="0.2">
      <c r="A9924"/>
      <c r="B9924" s="27"/>
      <c r="C9924" s="27"/>
      <c r="D9924"/>
      <c r="E9924"/>
      <c r="F9924" s="27"/>
      <c r="G9924"/>
      <c r="H9924"/>
      <c r="I9924"/>
      <c r="X9924"/>
      <c r="Y9924"/>
      <c r="Z9924"/>
    </row>
    <row r="9925" spans="1:26" x14ac:dyDescent="0.2">
      <c r="A9925"/>
      <c r="B9925" s="27"/>
      <c r="C9925" s="27"/>
      <c r="D9925"/>
      <c r="E9925"/>
      <c r="F9925" s="27"/>
      <c r="G9925"/>
      <c r="H9925"/>
      <c r="I9925"/>
      <c r="X9925"/>
      <c r="Y9925"/>
      <c r="Z9925"/>
    </row>
    <row r="9926" spans="1:26" x14ac:dyDescent="0.2">
      <c r="A9926"/>
      <c r="B9926" s="27"/>
      <c r="C9926" s="27"/>
      <c r="D9926"/>
      <c r="E9926"/>
      <c r="F9926" s="27"/>
      <c r="G9926"/>
      <c r="H9926"/>
      <c r="I9926"/>
      <c r="X9926"/>
      <c r="Y9926"/>
      <c r="Z9926"/>
    </row>
    <row r="9927" spans="1:26" x14ac:dyDescent="0.2">
      <c r="A9927"/>
      <c r="B9927" s="27"/>
      <c r="C9927" s="27"/>
      <c r="D9927"/>
      <c r="E9927"/>
      <c r="F9927" s="27"/>
      <c r="G9927"/>
      <c r="H9927"/>
      <c r="I9927"/>
      <c r="X9927"/>
      <c r="Y9927"/>
      <c r="Z9927"/>
    </row>
    <row r="9928" spans="1:26" x14ac:dyDescent="0.2">
      <c r="A9928"/>
      <c r="B9928" s="27"/>
      <c r="C9928" s="27"/>
      <c r="D9928"/>
      <c r="E9928"/>
      <c r="F9928" s="27"/>
      <c r="G9928"/>
      <c r="H9928"/>
      <c r="I9928"/>
      <c r="X9928"/>
      <c r="Y9928"/>
      <c r="Z9928"/>
    </row>
    <row r="9929" spans="1:26" x14ac:dyDescent="0.2">
      <c r="A9929"/>
      <c r="B9929" s="27"/>
      <c r="C9929" s="27"/>
      <c r="D9929"/>
      <c r="E9929"/>
      <c r="F9929" s="27"/>
      <c r="G9929"/>
      <c r="H9929"/>
      <c r="I9929"/>
      <c r="X9929"/>
      <c r="Y9929"/>
      <c r="Z9929"/>
    </row>
    <row r="9930" spans="1:26" x14ac:dyDescent="0.2">
      <c r="A9930"/>
      <c r="B9930" s="27"/>
      <c r="C9930" s="27"/>
      <c r="D9930"/>
      <c r="E9930"/>
      <c r="F9930" s="27"/>
      <c r="G9930"/>
      <c r="H9930"/>
      <c r="I9930"/>
      <c r="X9930"/>
      <c r="Y9930"/>
      <c r="Z9930"/>
    </row>
    <row r="9931" spans="1:26" x14ac:dyDescent="0.2">
      <c r="A9931"/>
      <c r="B9931" s="27"/>
      <c r="C9931" s="27"/>
      <c r="D9931"/>
      <c r="E9931"/>
      <c r="F9931" s="27"/>
      <c r="G9931"/>
      <c r="H9931"/>
      <c r="I9931"/>
      <c r="X9931"/>
      <c r="Y9931"/>
      <c r="Z9931"/>
    </row>
    <row r="9932" spans="1:26" x14ac:dyDescent="0.2">
      <c r="A9932"/>
      <c r="B9932" s="27"/>
      <c r="C9932" s="27"/>
      <c r="D9932"/>
      <c r="E9932"/>
      <c r="F9932" s="27"/>
      <c r="G9932"/>
      <c r="H9932"/>
      <c r="I9932"/>
      <c r="X9932"/>
      <c r="Y9932"/>
      <c r="Z9932"/>
    </row>
    <row r="9933" spans="1:26" x14ac:dyDescent="0.2">
      <c r="A9933"/>
      <c r="B9933" s="27"/>
      <c r="C9933" s="27"/>
      <c r="D9933"/>
      <c r="E9933"/>
      <c r="F9933" s="27"/>
      <c r="G9933"/>
      <c r="H9933"/>
      <c r="I9933"/>
      <c r="X9933"/>
      <c r="Y9933"/>
      <c r="Z9933"/>
    </row>
    <row r="9934" spans="1:26" x14ac:dyDescent="0.2">
      <c r="A9934"/>
      <c r="B9934" s="27"/>
      <c r="C9934" s="27"/>
      <c r="D9934"/>
      <c r="E9934"/>
      <c r="F9934" s="27"/>
      <c r="G9934"/>
      <c r="H9934"/>
      <c r="I9934"/>
      <c r="X9934"/>
      <c r="Y9934"/>
      <c r="Z9934"/>
    </row>
    <row r="9935" spans="1:26" x14ac:dyDescent="0.2">
      <c r="A9935"/>
      <c r="B9935" s="27"/>
      <c r="C9935" s="27"/>
      <c r="D9935"/>
      <c r="E9935"/>
      <c r="F9935" s="27"/>
      <c r="G9935"/>
      <c r="H9935"/>
      <c r="I9935"/>
      <c r="X9935"/>
      <c r="Y9935"/>
      <c r="Z9935"/>
    </row>
    <row r="9936" spans="1:26" x14ac:dyDescent="0.2">
      <c r="A9936"/>
      <c r="B9936" s="27"/>
      <c r="C9936" s="27"/>
      <c r="D9936"/>
      <c r="E9936"/>
      <c r="F9936" s="27"/>
      <c r="G9936"/>
      <c r="H9936"/>
      <c r="I9936"/>
      <c r="X9936"/>
      <c r="Y9936"/>
      <c r="Z9936"/>
    </row>
    <row r="9937" spans="1:26" x14ac:dyDescent="0.2">
      <c r="A9937"/>
      <c r="B9937" s="27"/>
      <c r="C9937" s="27"/>
      <c r="D9937"/>
      <c r="E9937"/>
      <c r="F9937" s="27"/>
      <c r="G9937"/>
      <c r="H9937"/>
      <c r="I9937"/>
      <c r="X9937"/>
      <c r="Y9937"/>
      <c r="Z9937"/>
    </row>
    <row r="9938" spans="1:26" x14ac:dyDescent="0.2">
      <c r="A9938"/>
      <c r="B9938" s="27"/>
      <c r="C9938" s="27"/>
      <c r="D9938"/>
      <c r="E9938"/>
      <c r="F9938" s="27"/>
      <c r="G9938"/>
      <c r="H9938"/>
      <c r="I9938"/>
      <c r="X9938"/>
      <c r="Y9938"/>
      <c r="Z9938"/>
    </row>
    <row r="9939" spans="1:26" x14ac:dyDescent="0.2">
      <c r="A9939"/>
      <c r="B9939" s="27"/>
      <c r="C9939" s="27"/>
      <c r="D9939"/>
      <c r="E9939"/>
      <c r="F9939" s="27"/>
      <c r="G9939"/>
      <c r="H9939"/>
      <c r="I9939"/>
      <c r="X9939"/>
      <c r="Y9939"/>
      <c r="Z9939"/>
    </row>
    <row r="9940" spans="1:26" x14ac:dyDescent="0.2">
      <c r="A9940"/>
      <c r="B9940" s="27"/>
      <c r="C9940" s="27"/>
      <c r="D9940"/>
      <c r="E9940"/>
      <c r="F9940" s="27"/>
      <c r="G9940"/>
      <c r="H9940"/>
      <c r="I9940"/>
      <c r="X9940"/>
      <c r="Y9940"/>
      <c r="Z9940"/>
    </row>
    <row r="9941" spans="1:26" x14ac:dyDescent="0.2">
      <c r="A9941"/>
      <c r="B9941" s="27"/>
      <c r="C9941" s="27"/>
      <c r="D9941"/>
      <c r="E9941"/>
      <c r="F9941" s="27"/>
      <c r="G9941"/>
      <c r="H9941"/>
      <c r="I9941"/>
      <c r="X9941"/>
      <c r="Y9941"/>
      <c r="Z9941"/>
    </row>
    <row r="9942" spans="1:26" x14ac:dyDescent="0.2">
      <c r="A9942"/>
      <c r="B9942" s="27"/>
      <c r="C9942" s="27"/>
      <c r="D9942"/>
      <c r="E9942"/>
      <c r="F9942" s="27"/>
      <c r="G9942"/>
      <c r="H9942"/>
      <c r="I9942"/>
      <c r="X9942"/>
      <c r="Y9942"/>
      <c r="Z9942"/>
    </row>
    <row r="9943" spans="1:26" x14ac:dyDescent="0.2">
      <c r="A9943"/>
      <c r="B9943" s="27"/>
      <c r="C9943" s="27"/>
      <c r="D9943"/>
      <c r="E9943"/>
      <c r="F9943" s="27"/>
      <c r="G9943"/>
      <c r="H9943"/>
      <c r="I9943"/>
      <c r="X9943"/>
      <c r="Y9943"/>
      <c r="Z9943"/>
    </row>
    <row r="9944" spans="1:26" x14ac:dyDescent="0.2">
      <c r="A9944"/>
      <c r="B9944" s="27"/>
      <c r="C9944" s="27"/>
      <c r="D9944"/>
      <c r="E9944"/>
      <c r="F9944" s="27"/>
      <c r="G9944"/>
      <c r="H9944"/>
      <c r="I9944"/>
      <c r="X9944"/>
      <c r="Y9944"/>
      <c r="Z9944"/>
    </row>
    <row r="9945" spans="1:26" x14ac:dyDescent="0.2">
      <c r="A9945"/>
      <c r="B9945" s="27"/>
      <c r="C9945" s="27"/>
      <c r="D9945"/>
      <c r="E9945"/>
      <c r="F9945" s="27"/>
      <c r="G9945"/>
      <c r="H9945"/>
      <c r="I9945"/>
      <c r="X9945"/>
      <c r="Y9945"/>
      <c r="Z9945"/>
    </row>
    <row r="9946" spans="1:26" x14ac:dyDescent="0.2">
      <c r="A9946"/>
      <c r="B9946" s="27"/>
      <c r="C9946" s="27"/>
      <c r="D9946"/>
      <c r="E9946"/>
      <c r="F9946" s="27"/>
      <c r="G9946"/>
      <c r="H9946"/>
      <c r="I9946"/>
      <c r="X9946"/>
      <c r="Y9946"/>
      <c r="Z9946"/>
    </row>
    <row r="9947" spans="1:26" x14ac:dyDescent="0.2">
      <c r="A9947"/>
      <c r="B9947" s="27"/>
      <c r="C9947" s="27"/>
      <c r="D9947"/>
      <c r="E9947"/>
      <c r="F9947" s="27"/>
      <c r="G9947"/>
      <c r="H9947"/>
      <c r="I9947"/>
      <c r="X9947"/>
      <c r="Y9947"/>
      <c r="Z9947"/>
    </row>
    <row r="9948" spans="1:26" x14ac:dyDescent="0.2">
      <c r="A9948"/>
      <c r="B9948" s="27"/>
      <c r="C9948" s="27"/>
      <c r="D9948"/>
      <c r="E9948"/>
      <c r="F9948" s="27"/>
      <c r="G9948"/>
      <c r="H9948"/>
      <c r="I9948"/>
      <c r="X9948"/>
      <c r="Y9948"/>
      <c r="Z9948"/>
    </row>
    <row r="9949" spans="1:26" x14ac:dyDescent="0.2">
      <c r="A9949"/>
      <c r="B9949" s="27"/>
      <c r="C9949" s="27"/>
      <c r="D9949"/>
      <c r="E9949"/>
      <c r="F9949" s="27"/>
      <c r="G9949"/>
      <c r="H9949"/>
      <c r="I9949"/>
      <c r="X9949"/>
      <c r="Y9949"/>
      <c r="Z9949"/>
    </row>
    <row r="9950" spans="1:26" x14ac:dyDescent="0.2">
      <c r="A9950"/>
      <c r="B9950" s="27"/>
      <c r="C9950" s="27"/>
      <c r="D9950"/>
      <c r="E9950"/>
      <c r="F9950" s="27"/>
      <c r="G9950"/>
      <c r="H9950"/>
      <c r="I9950"/>
      <c r="X9950"/>
      <c r="Y9950"/>
      <c r="Z9950"/>
    </row>
    <row r="9951" spans="1:26" x14ac:dyDescent="0.2">
      <c r="A9951"/>
      <c r="B9951" s="27"/>
      <c r="C9951" s="27"/>
      <c r="D9951"/>
      <c r="E9951"/>
      <c r="F9951" s="27"/>
      <c r="G9951"/>
      <c r="H9951"/>
      <c r="I9951"/>
      <c r="X9951"/>
      <c r="Y9951"/>
      <c r="Z9951"/>
    </row>
    <row r="9952" spans="1:26" x14ac:dyDescent="0.2">
      <c r="A9952"/>
      <c r="B9952" s="27"/>
      <c r="C9952" s="27"/>
      <c r="D9952"/>
      <c r="E9952"/>
      <c r="F9952" s="27"/>
      <c r="G9952"/>
      <c r="H9952"/>
      <c r="I9952"/>
      <c r="X9952"/>
      <c r="Y9952"/>
      <c r="Z9952"/>
    </row>
    <row r="9953" spans="1:26" x14ac:dyDescent="0.2">
      <c r="A9953"/>
      <c r="B9953" s="27"/>
      <c r="C9953" s="27"/>
      <c r="D9953"/>
      <c r="E9953"/>
      <c r="F9953" s="27"/>
      <c r="G9953"/>
      <c r="H9953"/>
      <c r="I9953"/>
      <c r="X9953"/>
      <c r="Y9953"/>
      <c r="Z9953"/>
    </row>
    <row r="9954" spans="1:26" x14ac:dyDescent="0.2">
      <c r="A9954"/>
      <c r="B9954" s="27"/>
      <c r="C9954" s="27"/>
      <c r="D9954"/>
      <c r="E9954"/>
      <c r="F9954" s="27"/>
      <c r="G9954"/>
      <c r="H9954"/>
      <c r="I9954"/>
      <c r="X9954"/>
      <c r="Y9954"/>
      <c r="Z9954"/>
    </row>
    <row r="9955" spans="1:26" x14ac:dyDescent="0.2">
      <c r="A9955"/>
      <c r="B9955" s="27"/>
      <c r="C9955" s="27"/>
      <c r="D9955"/>
      <c r="E9955"/>
      <c r="F9955" s="27"/>
      <c r="G9955"/>
      <c r="H9955"/>
      <c r="I9955"/>
      <c r="X9955"/>
      <c r="Y9955"/>
      <c r="Z9955"/>
    </row>
    <row r="9956" spans="1:26" x14ac:dyDescent="0.2">
      <c r="A9956"/>
      <c r="B9956" s="27"/>
      <c r="C9956" s="27"/>
      <c r="D9956"/>
      <c r="E9956"/>
      <c r="F9956" s="27"/>
      <c r="G9956"/>
      <c r="H9956"/>
      <c r="I9956"/>
      <c r="X9956"/>
      <c r="Y9956"/>
      <c r="Z9956"/>
    </row>
    <row r="9957" spans="1:26" x14ac:dyDescent="0.2">
      <c r="A9957"/>
      <c r="B9957" s="27"/>
      <c r="C9957" s="27"/>
      <c r="D9957"/>
      <c r="E9957"/>
      <c r="F9957" s="27"/>
      <c r="G9957"/>
      <c r="H9957"/>
      <c r="I9957"/>
      <c r="X9957"/>
      <c r="Y9957"/>
      <c r="Z9957"/>
    </row>
    <row r="9958" spans="1:26" x14ac:dyDescent="0.2">
      <c r="A9958"/>
      <c r="B9958" s="27"/>
      <c r="C9958" s="27"/>
      <c r="D9958"/>
      <c r="E9958"/>
      <c r="F9958" s="27"/>
      <c r="G9958"/>
      <c r="H9958"/>
      <c r="I9958"/>
      <c r="X9958"/>
      <c r="Y9958"/>
      <c r="Z9958"/>
    </row>
    <row r="9959" spans="1:26" x14ac:dyDescent="0.2">
      <c r="A9959"/>
      <c r="B9959" s="27"/>
      <c r="C9959" s="27"/>
      <c r="D9959"/>
      <c r="E9959"/>
      <c r="F9959" s="27"/>
      <c r="G9959"/>
      <c r="H9959"/>
      <c r="I9959"/>
      <c r="X9959"/>
      <c r="Y9959"/>
      <c r="Z9959"/>
    </row>
    <row r="9960" spans="1:26" x14ac:dyDescent="0.2">
      <c r="A9960"/>
      <c r="B9960" s="27"/>
      <c r="C9960" s="27"/>
      <c r="D9960"/>
      <c r="E9960"/>
      <c r="F9960" s="27"/>
      <c r="G9960"/>
      <c r="H9960"/>
      <c r="I9960"/>
      <c r="X9960"/>
      <c r="Y9960"/>
      <c r="Z9960"/>
    </row>
    <row r="9961" spans="1:26" x14ac:dyDescent="0.2">
      <c r="A9961"/>
      <c r="B9961" s="27"/>
      <c r="C9961" s="27"/>
      <c r="D9961"/>
      <c r="E9961"/>
      <c r="F9961" s="27"/>
      <c r="G9961"/>
      <c r="H9961"/>
      <c r="I9961"/>
      <c r="X9961"/>
      <c r="Y9961"/>
      <c r="Z9961"/>
    </row>
    <row r="9962" spans="1:26" x14ac:dyDescent="0.2">
      <c r="A9962"/>
      <c r="B9962" s="27"/>
      <c r="C9962" s="27"/>
      <c r="D9962"/>
      <c r="E9962"/>
      <c r="F9962" s="27"/>
      <c r="G9962"/>
      <c r="H9962"/>
      <c r="I9962"/>
      <c r="X9962"/>
      <c r="Y9962"/>
      <c r="Z9962"/>
    </row>
    <row r="9963" spans="1:26" x14ac:dyDescent="0.2">
      <c r="A9963"/>
      <c r="B9963" s="27"/>
      <c r="C9963" s="27"/>
      <c r="D9963"/>
      <c r="E9963"/>
      <c r="F9963" s="27"/>
      <c r="G9963"/>
      <c r="H9963"/>
      <c r="I9963"/>
      <c r="X9963"/>
      <c r="Y9963"/>
      <c r="Z9963"/>
    </row>
    <row r="9964" spans="1:26" x14ac:dyDescent="0.2">
      <c r="A9964"/>
      <c r="B9964" s="27"/>
      <c r="C9964" s="27"/>
      <c r="D9964"/>
      <c r="E9964"/>
      <c r="F9964" s="27"/>
      <c r="G9964"/>
      <c r="H9964"/>
      <c r="I9964"/>
      <c r="X9964"/>
      <c r="Y9964"/>
      <c r="Z9964"/>
    </row>
    <row r="9965" spans="1:26" x14ac:dyDescent="0.2">
      <c r="A9965"/>
      <c r="B9965" s="27"/>
      <c r="C9965" s="27"/>
      <c r="D9965"/>
      <c r="E9965"/>
      <c r="F9965" s="27"/>
      <c r="G9965"/>
      <c r="H9965"/>
      <c r="I9965"/>
      <c r="X9965"/>
      <c r="Y9965"/>
      <c r="Z9965"/>
    </row>
    <row r="9966" spans="1:26" x14ac:dyDescent="0.2">
      <c r="A9966"/>
      <c r="B9966" s="27"/>
      <c r="C9966" s="27"/>
      <c r="D9966"/>
      <c r="E9966"/>
      <c r="F9966" s="27"/>
      <c r="G9966"/>
      <c r="H9966"/>
      <c r="I9966"/>
      <c r="X9966"/>
      <c r="Y9966"/>
      <c r="Z9966"/>
    </row>
    <row r="9967" spans="1:26" x14ac:dyDescent="0.2">
      <c r="A9967"/>
      <c r="B9967" s="27"/>
      <c r="C9967" s="27"/>
      <c r="D9967"/>
      <c r="E9967"/>
      <c r="F9967" s="27"/>
      <c r="G9967"/>
      <c r="H9967"/>
      <c r="I9967"/>
      <c r="X9967"/>
      <c r="Y9967"/>
      <c r="Z9967"/>
    </row>
    <row r="9968" spans="1:26" x14ac:dyDescent="0.2">
      <c r="A9968"/>
      <c r="B9968" s="27"/>
      <c r="C9968" s="27"/>
      <c r="D9968"/>
      <c r="E9968"/>
      <c r="F9968" s="27"/>
      <c r="G9968"/>
      <c r="H9968"/>
      <c r="I9968"/>
      <c r="X9968"/>
      <c r="Y9968"/>
      <c r="Z9968"/>
    </row>
    <row r="9969" spans="1:26" x14ac:dyDescent="0.2">
      <c r="A9969"/>
      <c r="B9969" s="27"/>
      <c r="C9969" s="27"/>
      <c r="D9969"/>
      <c r="E9969"/>
      <c r="F9969" s="27"/>
      <c r="G9969"/>
      <c r="H9969"/>
      <c r="I9969"/>
      <c r="X9969"/>
      <c r="Y9969"/>
      <c r="Z9969"/>
    </row>
    <row r="9970" spans="1:26" x14ac:dyDescent="0.2">
      <c r="A9970"/>
      <c r="B9970" s="27"/>
      <c r="C9970" s="27"/>
      <c r="D9970"/>
      <c r="E9970"/>
      <c r="F9970" s="27"/>
      <c r="G9970"/>
      <c r="H9970"/>
      <c r="I9970"/>
      <c r="X9970"/>
      <c r="Y9970"/>
      <c r="Z9970"/>
    </row>
    <row r="9971" spans="1:26" x14ac:dyDescent="0.2">
      <c r="A9971"/>
      <c r="B9971" s="27"/>
      <c r="C9971" s="27"/>
      <c r="D9971"/>
      <c r="E9971"/>
      <c r="F9971" s="27"/>
      <c r="G9971"/>
      <c r="H9971"/>
      <c r="I9971"/>
      <c r="X9971"/>
      <c r="Y9971"/>
      <c r="Z9971"/>
    </row>
    <row r="9972" spans="1:26" x14ac:dyDescent="0.2">
      <c r="A9972"/>
      <c r="B9972" s="27"/>
      <c r="C9972" s="27"/>
      <c r="D9972"/>
      <c r="E9972"/>
      <c r="F9972" s="27"/>
      <c r="G9972"/>
      <c r="H9972"/>
      <c r="I9972"/>
      <c r="X9972"/>
      <c r="Y9972"/>
      <c r="Z9972"/>
    </row>
    <row r="9973" spans="1:26" x14ac:dyDescent="0.2">
      <c r="A9973"/>
      <c r="B9973" s="27"/>
      <c r="C9973" s="27"/>
      <c r="D9973"/>
      <c r="E9973"/>
      <c r="F9973" s="27"/>
      <c r="G9973"/>
      <c r="H9973"/>
      <c r="I9973"/>
      <c r="X9973"/>
      <c r="Y9973"/>
      <c r="Z9973"/>
    </row>
    <row r="9974" spans="1:26" x14ac:dyDescent="0.2">
      <c r="A9974"/>
      <c r="B9974" s="27"/>
      <c r="C9974" s="27"/>
      <c r="D9974"/>
      <c r="E9974"/>
      <c r="F9974" s="27"/>
      <c r="G9974"/>
      <c r="H9974"/>
      <c r="I9974"/>
      <c r="X9974"/>
      <c r="Y9974"/>
      <c r="Z9974"/>
    </row>
    <row r="9975" spans="1:26" x14ac:dyDescent="0.2">
      <c r="A9975"/>
      <c r="B9975" s="27"/>
      <c r="C9975" s="27"/>
      <c r="D9975"/>
      <c r="E9975"/>
      <c r="F9975" s="27"/>
      <c r="G9975"/>
      <c r="H9975"/>
      <c r="I9975"/>
      <c r="X9975"/>
      <c r="Y9975"/>
      <c r="Z9975"/>
    </row>
    <row r="9976" spans="1:26" x14ac:dyDescent="0.2">
      <c r="A9976"/>
      <c r="B9976" s="27"/>
      <c r="C9976" s="27"/>
      <c r="D9976"/>
      <c r="E9976"/>
      <c r="F9976" s="27"/>
      <c r="G9976"/>
      <c r="H9976"/>
      <c r="I9976"/>
      <c r="X9976"/>
      <c r="Y9976"/>
      <c r="Z9976"/>
    </row>
    <row r="9977" spans="1:26" x14ac:dyDescent="0.2">
      <c r="A9977"/>
      <c r="B9977" s="27"/>
      <c r="C9977" s="27"/>
      <c r="D9977"/>
      <c r="E9977"/>
      <c r="F9977" s="27"/>
      <c r="G9977"/>
      <c r="H9977"/>
      <c r="I9977"/>
      <c r="X9977"/>
      <c r="Y9977"/>
      <c r="Z9977"/>
    </row>
    <row r="9978" spans="1:26" x14ac:dyDescent="0.2">
      <c r="A9978"/>
      <c r="B9978" s="27"/>
      <c r="C9978" s="27"/>
      <c r="D9978"/>
      <c r="E9978"/>
      <c r="F9978" s="27"/>
      <c r="G9978"/>
      <c r="H9978"/>
      <c r="I9978"/>
      <c r="X9978"/>
      <c r="Y9978"/>
      <c r="Z9978"/>
    </row>
    <row r="9979" spans="1:26" x14ac:dyDescent="0.2">
      <c r="A9979"/>
      <c r="B9979" s="27"/>
      <c r="C9979" s="27"/>
      <c r="D9979"/>
      <c r="E9979"/>
      <c r="F9979" s="27"/>
      <c r="G9979"/>
      <c r="H9979"/>
      <c r="I9979"/>
      <c r="X9979"/>
      <c r="Y9979"/>
      <c r="Z9979"/>
    </row>
    <row r="9980" spans="1:26" x14ac:dyDescent="0.2">
      <c r="A9980"/>
      <c r="B9980" s="27"/>
      <c r="C9980" s="27"/>
      <c r="D9980"/>
      <c r="E9980"/>
      <c r="F9980" s="27"/>
      <c r="G9980"/>
      <c r="H9980"/>
      <c r="I9980"/>
      <c r="X9980"/>
      <c r="Y9980"/>
      <c r="Z9980"/>
    </row>
    <row r="9981" spans="1:26" x14ac:dyDescent="0.2">
      <c r="A9981"/>
      <c r="B9981" s="27"/>
      <c r="C9981" s="27"/>
      <c r="D9981"/>
      <c r="E9981"/>
      <c r="F9981" s="27"/>
      <c r="G9981"/>
      <c r="H9981"/>
      <c r="I9981"/>
      <c r="X9981"/>
      <c r="Y9981"/>
      <c r="Z9981"/>
    </row>
    <row r="9982" spans="1:26" x14ac:dyDescent="0.2">
      <c r="A9982"/>
      <c r="B9982" s="27"/>
      <c r="C9982" s="27"/>
      <c r="D9982"/>
      <c r="E9982"/>
      <c r="F9982" s="27"/>
      <c r="G9982"/>
      <c r="H9982"/>
      <c r="I9982"/>
      <c r="X9982"/>
      <c r="Y9982"/>
      <c r="Z9982"/>
    </row>
    <row r="9983" spans="1:26" x14ac:dyDescent="0.2">
      <c r="A9983"/>
      <c r="B9983" s="27"/>
      <c r="C9983" s="27"/>
      <c r="D9983"/>
      <c r="E9983"/>
      <c r="F9983" s="27"/>
      <c r="G9983"/>
      <c r="H9983"/>
      <c r="I9983"/>
      <c r="X9983"/>
      <c r="Y9983"/>
      <c r="Z9983"/>
    </row>
    <row r="9984" spans="1:26" x14ac:dyDescent="0.2">
      <c r="A9984"/>
      <c r="B9984" s="27"/>
      <c r="C9984" s="27"/>
      <c r="D9984"/>
      <c r="E9984"/>
      <c r="F9984" s="27"/>
      <c r="G9984"/>
      <c r="H9984"/>
      <c r="I9984"/>
      <c r="X9984"/>
      <c r="Y9984"/>
      <c r="Z9984"/>
    </row>
    <row r="9985" spans="1:26" x14ac:dyDescent="0.2">
      <c r="A9985"/>
      <c r="B9985" s="27"/>
      <c r="C9985" s="27"/>
      <c r="D9985"/>
      <c r="E9985"/>
      <c r="F9985" s="27"/>
      <c r="G9985"/>
      <c r="H9985"/>
      <c r="I9985"/>
      <c r="X9985"/>
      <c r="Y9985"/>
      <c r="Z9985"/>
    </row>
    <row r="9986" spans="1:26" x14ac:dyDescent="0.2">
      <c r="A9986"/>
      <c r="B9986" s="27"/>
      <c r="C9986" s="27"/>
      <c r="D9986"/>
      <c r="E9986"/>
      <c r="F9986" s="27"/>
      <c r="G9986"/>
      <c r="H9986"/>
      <c r="I9986"/>
      <c r="X9986"/>
      <c r="Y9986"/>
      <c r="Z9986"/>
    </row>
    <row r="9987" spans="1:26" x14ac:dyDescent="0.2">
      <c r="A9987"/>
      <c r="B9987" s="27"/>
      <c r="C9987" s="27"/>
      <c r="D9987"/>
      <c r="E9987"/>
      <c r="F9987" s="27"/>
      <c r="G9987"/>
      <c r="H9987"/>
      <c r="I9987"/>
      <c r="X9987"/>
      <c r="Y9987"/>
      <c r="Z9987"/>
    </row>
    <row r="9988" spans="1:26" x14ac:dyDescent="0.2">
      <c r="A9988"/>
      <c r="B9988" s="27"/>
      <c r="C9988" s="27"/>
      <c r="D9988"/>
      <c r="E9988"/>
      <c r="F9988" s="27"/>
      <c r="G9988"/>
      <c r="H9988"/>
      <c r="I9988"/>
      <c r="X9988"/>
      <c r="Y9988"/>
      <c r="Z9988"/>
    </row>
    <row r="9989" spans="1:26" x14ac:dyDescent="0.2">
      <c r="A9989"/>
      <c r="B9989" s="27"/>
      <c r="C9989" s="27"/>
      <c r="D9989"/>
      <c r="E9989"/>
      <c r="F9989" s="27"/>
      <c r="G9989"/>
      <c r="H9989"/>
      <c r="I9989"/>
      <c r="X9989"/>
      <c r="Y9989"/>
      <c r="Z9989"/>
    </row>
    <row r="9990" spans="1:26" x14ac:dyDescent="0.2">
      <c r="A9990"/>
      <c r="B9990" s="27"/>
      <c r="C9990" s="27"/>
      <c r="D9990"/>
      <c r="E9990"/>
      <c r="F9990" s="27"/>
      <c r="G9990"/>
      <c r="H9990"/>
      <c r="I9990"/>
      <c r="X9990"/>
      <c r="Y9990"/>
      <c r="Z9990"/>
    </row>
    <row r="9991" spans="1:26" x14ac:dyDescent="0.2">
      <c r="A9991"/>
      <c r="B9991" s="27"/>
      <c r="C9991" s="27"/>
      <c r="D9991"/>
      <c r="E9991"/>
      <c r="F9991" s="27"/>
      <c r="G9991"/>
      <c r="H9991"/>
      <c r="I9991"/>
      <c r="X9991"/>
      <c r="Y9991"/>
      <c r="Z9991"/>
    </row>
    <row r="9992" spans="1:26" x14ac:dyDescent="0.2">
      <c r="A9992"/>
      <c r="B9992" s="27"/>
      <c r="C9992" s="27"/>
      <c r="D9992"/>
      <c r="E9992"/>
      <c r="F9992" s="27"/>
      <c r="G9992"/>
      <c r="H9992"/>
      <c r="I9992"/>
      <c r="X9992"/>
      <c r="Y9992"/>
      <c r="Z9992"/>
    </row>
    <row r="9993" spans="1:26" x14ac:dyDescent="0.2">
      <c r="A9993"/>
      <c r="B9993" s="27"/>
      <c r="C9993" s="27"/>
      <c r="D9993"/>
      <c r="E9993"/>
      <c r="F9993" s="27"/>
      <c r="G9993"/>
      <c r="H9993"/>
      <c r="I9993"/>
      <c r="X9993"/>
      <c r="Y9993"/>
      <c r="Z9993"/>
    </row>
    <row r="9994" spans="1:26" x14ac:dyDescent="0.2">
      <c r="A9994"/>
      <c r="B9994" s="27"/>
      <c r="C9994" s="27"/>
      <c r="D9994"/>
      <c r="E9994"/>
      <c r="F9994" s="27"/>
      <c r="G9994"/>
      <c r="H9994"/>
      <c r="I9994"/>
      <c r="X9994"/>
      <c r="Y9994"/>
      <c r="Z9994"/>
    </row>
    <row r="9995" spans="1:26" x14ac:dyDescent="0.2">
      <c r="A9995"/>
      <c r="B9995" s="27"/>
      <c r="C9995" s="27"/>
      <c r="D9995"/>
      <c r="E9995"/>
      <c r="F9995" s="27"/>
      <c r="G9995"/>
      <c r="H9995"/>
      <c r="I9995"/>
      <c r="X9995"/>
      <c r="Y9995"/>
      <c r="Z9995"/>
    </row>
    <row r="9996" spans="1:26" x14ac:dyDescent="0.2">
      <c r="A9996"/>
      <c r="B9996" s="27"/>
      <c r="C9996" s="27"/>
      <c r="D9996"/>
      <c r="E9996"/>
      <c r="F9996" s="27"/>
      <c r="G9996"/>
      <c r="H9996"/>
      <c r="I9996"/>
      <c r="X9996"/>
      <c r="Y9996"/>
      <c r="Z9996"/>
    </row>
    <row r="9997" spans="1:26" x14ac:dyDescent="0.2">
      <c r="A9997"/>
      <c r="B9997" s="27"/>
      <c r="C9997" s="27"/>
      <c r="D9997"/>
      <c r="E9997"/>
      <c r="F9997" s="27"/>
      <c r="G9997"/>
      <c r="H9997"/>
      <c r="I9997"/>
      <c r="X9997"/>
      <c r="Y9997"/>
      <c r="Z9997"/>
    </row>
    <row r="9998" spans="1:26" x14ac:dyDescent="0.2">
      <c r="A9998"/>
      <c r="B9998" s="27"/>
      <c r="C9998" s="27"/>
      <c r="D9998"/>
      <c r="E9998"/>
      <c r="F9998" s="27"/>
      <c r="G9998"/>
      <c r="H9998"/>
      <c r="I9998"/>
      <c r="X9998"/>
      <c r="Y9998"/>
      <c r="Z9998"/>
    </row>
    <row r="9999" spans="1:26" x14ac:dyDescent="0.2">
      <c r="A9999"/>
      <c r="B9999" s="27"/>
      <c r="C9999" s="27"/>
      <c r="D9999"/>
      <c r="E9999"/>
      <c r="F9999" s="27"/>
      <c r="G9999"/>
      <c r="H9999"/>
      <c r="I9999"/>
      <c r="X9999"/>
      <c r="Y9999"/>
      <c r="Z9999"/>
    </row>
    <row r="10000" spans="1:26" x14ac:dyDescent="0.2">
      <c r="A10000"/>
      <c r="B10000" s="27"/>
      <c r="C10000" s="27"/>
      <c r="D10000"/>
      <c r="E10000"/>
      <c r="F10000" s="27"/>
      <c r="G10000"/>
      <c r="H10000"/>
      <c r="I10000"/>
      <c r="X10000"/>
      <c r="Y10000"/>
      <c r="Z10000"/>
    </row>
    <row r="10001" spans="1:26" x14ac:dyDescent="0.2">
      <c r="A10001"/>
      <c r="B10001" s="27"/>
      <c r="C10001" s="27"/>
      <c r="D10001"/>
      <c r="E10001"/>
      <c r="F10001" s="27"/>
      <c r="G10001"/>
      <c r="H10001"/>
      <c r="I10001"/>
      <c r="X10001"/>
      <c r="Y10001"/>
      <c r="Z10001"/>
    </row>
    <row r="10002" spans="1:26" x14ac:dyDescent="0.2">
      <c r="A10002"/>
      <c r="B10002" s="27"/>
      <c r="C10002" s="27"/>
      <c r="D10002"/>
      <c r="E10002"/>
      <c r="F10002" s="27"/>
      <c r="G10002"/>
      <c r="H10002"/>
      <c r="I10002"/>
      <c r="X10002"/>
      <c r="Y10002"/>
      <c r="Z10002"/>
    </row>
    <row r="10003" spans="1:26" x14ac:dyDescent="0.2">
      <c r="A10003"/>
      <c r="B10003" s="27"/>
      <c r="C10003" s="27"/>
      <c r="D10003"/>
      <c r="E10003"/>
      <c r="F10003" s="27"/>
      <c r="G10003"/>
      <c r="H10003"/>
      <c r="I10003"/>
      <c r="X10003"/>
      <c r="Y10003"/>
      <c r="Z10003"/>
    </row>
    <row r="10004" spans="1:26" x14ac:dyDescent="0.2">
      <c r="A10004"/>
      <c r="B10004" s="27"/>
      <c r="C10004" s="27"/>
      <c r="D10004"/>
      <c r="E10004"/>
      <c r="F10004" s="27"/>
      <c r="G10004"/>
      <c r="H10004"/>
      <c r="I10004"/>
      <c r="X10004"/>
      <c r="Y10004"/>
      <c r="Z10004"/>
    </row>
    <row r="10005" spans="1:26" x14ac:dyDescent="0.2">
      <c r="A10005"/>
      <c r="B10005" s="27"/>
      <c r="C10005" s="27"/>
      <c r="D10005"/>
      <c r="E10005"/>
      <c r="F10005" s="27"/>
      <c r="G10005"/>
      <c r="H10005"/>
      <c r="I10005"/>
      <c r="X10005"/>
      <c r="Y10005"/>
      <c r="Z10005"/>
    </row>
    <row r="10006" spans="1:26" x14ac:dyDescent="0.2">
      <c r="A10006"/>
      <c r="B10006" s="27"/>
      <c r="C10006" s="27"/>
      <c r="D10006"/>
      <c r="E10006"/>
      <c r="F10006" s="27"/>
      <c r="G10006"/>
      <c r="H10006"/>
      <c r="I10006"/>
      <c r="X10006"/>
      <c r="Y10006"/>
      <c r="Z10006"/>
    </row>
    <row r="10007" spans="1:26" x14ac:dyDescent="0.2">
      <c r="A10007"/>
      <c r="B10007" s="27"/>
      <c r="C10007" s="27"/>
      <c r="D10007"/>
      <c r="E10007"/>
      <c r="F10007" s="27"/>
      <c r="G10007"/>
      <c r="H10007"/>
      <c r="I10007"/>
      <c r="X10007"/>
      <c r="Y10007"/>
      <c r="Z10007"/>
    </row>
    <row r="10008" spans="1:26" x14ac:dyDescent="0.2">
      <c r="A10008"/>
      <c r="B10008" s="27"/>
      <c r="C10008" s="27"/>
      <c r="D10008"/>
      <c r="E10008"/>
      <c r="F10008" s="27"/>
      <c r="G10008"/>
      <c r="H10008"/>
      <c r="I10008"/>
      <c r="X10008"/>
      <c r="Y10008"/>
      <c r="Z10008"/>
    </row>
    <row r="10009" spans="1:26" x14ac:dyDescent="0.2">
      <c r="A10009"/>
      <c r="B10009" s="27"/>
      <c r="C10009" s="27"/>
      <c r="D10009"/>
      <c r="E10009"/>
      <c r="F10009" s="27"/>
      <c r="G10009"/>
      <c r="H10009"/>
      <c r="I10009"/>
      <c r="X10009"/>
      <c r="Y10009"/>
      <c r="Z10009"/>
    </row>
    <row r="10010" spans="1:26" x14ac:dyDescent="0.2">
      <c r="A10010"/>
      <c r="B10010" s="27"/>
      <c r="C10010" s="27"/>
      <c r="D10010"/>
      <c r="E10010"/>
      <c r="F10010" s="27"/>
      <c r="G10010"/>
      <c r="H10010"/>
      <c r="I10010"/>
      <c r="X10010"/>
      <c r="Y10010"/>
      <c r="Z10010"/>
    </row>
    <row r="10011" spans="1:26" x14ac:dyDescent="0.2">
      <c r="A10011"/>
      <c r="B10011" s="27"/>
      <c r="C10011" s="27"/>
      <c r="D10011"/>
      <c r="E10011"/>
      <c r="F10011" s="27"/>
      <c r="G10011"/>
      <c r="H10011"/>
      <c r="I10011"/>
      <c r="X10011"/>
      <c r="Y10011"/>
      <c r="Z10011"/>
    </row>
    <row r="10012" spans="1:26" x14ac:dyDescent="0.2">
      <c r="A10012"/>
      <c r="B10012" s="27"/>
      <c r="C10012" s="27"/>
      <c r="D10012"/>
      <c r="E10012"/>
      <c r="F10012" s="27"/>
      <c r="G10012"/>
      <c r="H10012"/>
      <c r="I10012"/>
      <c r="X10012"/>
      <c r="Y10012"/>
      <c r="Z10012"/>
    </row>
    <row r="10013" spans="1:26" x14ac:dyDescent="0.2">
      <c r="A10013"/>
      <c r="B10013" s="27"/>
      <c r="C10013" s="27"/>
      <c r="D10013"/>
      <c r="E10013"/>
      <c r="F10013" s="27"/>
      <c r="G10013"/>
      <c r="H10013"/>
      <c r="I10013"/>
      <c r="X10013"/>
      <c r="Y10013"/>
      <c r="Z10013"/>
    </row>
    <row r="10014" spans="1:26" x14ac:dyDescent="0.2">
      <c r="A10014"/>
      <c r="B10014" s="27"/>
      <c r="C10014" s="27"/>
      <c r="D10014"/>
      <c r="E10014"/>
      <c r="F10014" s="27"/>
      <c r="G10014"/>
      <c r="H10014"/>
      <c r="I10014"/>
      <c r="X10014"/>
      <c r="Y10014"/>
      <c r="Z10014"/>
    </row>
    <row r="10015" spans="1:26" x14ac:dyDescent="0.2">
      <c r="A10015"/>
      <c r="B10015" s="27"/>
      <c r="C10015" s="27"/>
      <c r="D10015"/>
      <c r="E10015"/>
      <c r="F10015" s="27"/>
      <c r="G10015"/>
      <c r="H10015"/>
      <c r="I10015"/>
      <c r="X10015"/>
      <c r="Y10015"/>
      <c r="Z10015"/>
    </row>
    <row r="10016" spans="1:26" x14ac:dyDescent="0.2">
      <c r="A10016"/>
      <c r="B10016" s="27"/>
      <c r="C10016" s="27"/>
      <c r="D10016"/>
      <c r="E10016"/>
      <c r="F10016" s="27"/>
      <c r="G10016"/>
      <c r="H10016"/>
      <c r="I10016"/>
      <c r="X10016"/>
      <c r="Y10016"/>
      <c r="Z10016"/>
    </row>
    <row r="10017" spans="1:26" x14ac:dyDescent="0.2">
      <c r="A10017"/>
      <c r="B10017" s="27"/>
      <c r="C10017" s="27"/>
      <c r="D10017"/>
      <c r="E10017"/>
      <c r="F10017" s="27"/>
      <c r="G10017"/>
      <c r="H10017"/>
      <c r="I10017"/>
      <c r="X10017"/>
      <c r="Y10017"/>
      <c r="Z10017"/>
    </row>
    <row r="10018" spans="1:26" x14ac:dyDescent="0.2">
      <c r="A10018"/>
      <c r="B10018" s="27"/>
      <c r="C10018" s="27"/>
      <c r="D10018"/>
      <c r="E10018"/>
      <c r="F10018" s="27"/>
      <c r="G10018"/>
      <c r="H10018"/>
      <c r="I10018"/>
      <c r="X10018"/>
      <c r="Y10018"/>
      <c r="Z10018"/>
    </row>
    <row r="10019" spans="1:26" x14ac:dyDescent="0.2">
      <c r="A10019"/>
      <c r="B10019" s="27"/>
      <c r="C10019" s="27"/>
      <c r="D10019"/>
      <c r="E10019"/>
      <c r="F10019" s="27"/>
      <c r="G10019"/>
      <c r="H10019"/>
      <c r="I10019"/>
      <c r="X10019"/>
      <c r="Y10019"/>
      <c r="Z10019"/>
    </row>
    <row r="10020" spans="1:26" x14ac:dyDescent="0.2">
      <c r="A10020"/>
      <c r="B10020" s="27"/>
      <c r="C10020" s="27"/>
      <c r="D10020"/>
      <c r="E10020"/>
      <c r="F10020" s="27"/>
      <c r="G10020"/>
      <c r="H10020"/>
      <c r="I10020"/>
      <c r="X10020"/>
      <c r="Y10020"/>
      <c r="Z10020"/>
    </row>
    <row r="10021" spans="1:26" x14ac:dyDescent="0.2">
      <c r="A10021"/>
      <c r="B10021" s="27"/>
      <c r="C10021" s="27"/>
      <c r="D10021"/>
      <c r="E10021"/>
      <c r="F10021" s="27"/>
      <c r="G10021"/>
      <c r="H10021"/>
      <c r="I10021"/>
      <c r="X10021"/>
      <c r="Y10021"/>
      <c r="Z10021"/>
    </row>
    <row r="10022" spans="1:26" x14ac:dyDescent="0.2">
      <c r="A10022"/>
      <c r="B10022" s="27"/>
      <c r="C10022" s="27"/>
      <c r="D10022"/>
      <c r="E10022"/>
      <c r="F10022" s="27"/>
      <c r="G10022"/>
      <c r="H10022"/>
      <c r="I10022"/>
      <c r="X10022"/>
      <c r="Y10022"/>
      <c r="Z10022"/>
    </row>
    <row r="10023" spans="1:26" x14ac:dyDescent="0.2">
      <c r="A10023"/>
      <c r="B10023" s="27"/>
      <c r="C10023" s="27"/>
      <c r="D10023"/>
      <c r="E10023"/>
      <c r="F10023" s="27"/>
      <c r="G10023"/>
      <c r="H10023"/>
      <c r="I10023"/>
      <c r="X10023"/>
      <c r="Y10023"/>
      <c r="Z10023"/>
    </row>
    <row r="10024" spans="1:26" x14ac:dyDescent="0.2">
      <c r="A10024"/>
      <c r="B10024" s="27"/>
      <c r="C10024" s="27"/>
      <c r="D10024"/>
      <c r="E10024"/>
      <c r="F10024" s="27"/>
      <c r="G10024"/>
      <c r="H10024"/>
      <c r="I10024"/>
      <c r="X10024"/>
      <c r="Y10024"/>
      <c r="Z10024"/>
    </row>
    <row r="10025" spans="1:26" x14ac:dyDescent="0.2">
      <c r="A10025"/>
      <c r="B10025" s="27"/>
      <c r="C10025" s="27"/>
      <c r="D10025"/>
      <c r="E10025"/>
      <c r="F10025" s="27"/>
      <c r="G10025"/>
      <c r="H10025"/>
      <c r="I10025"/>
      <c r="X10025"/>
      <c r="Y10025"/>
      <c r="Z10025"/>
    </row>
    <row r="10026" spans="1:26" x14ac:dyDescent="0.2">
      <c r="A10026"/>
      <c r="B10026" s="27"/>
      <c r="C10026" s="27"/>
      <c r="D10026"/>
      <c r="E10026"/>
      <c r="F10026" s="27"/>
      <c r="G10026"/>
      <c r="H10026"/>
      <c r="I10026"/>
      <c r="X10026"/>
      <c r="Y10026"/>
      <c r="Z10026"/>
    </row>
    <row r="10027" spans="1:26" x14ac:dyDescent="0.2">
      <c r="A10027"/>
      <c r="B10027" s="27"/>
      <c r="C10027" s="27"/>
      <c r="D10027"/>
      <c r="E10027"/>
      <c r="F10027" s="27"/>
      <c r="G10027"/>
      <c r="H10027"/>
      <c r="I10027"/>
      <c r="X10027"/>
      <c r="Y10027"/>
      <c r="Z10027"/>
    </row>
    <row r="10028" spans="1:26" x14ac:dyDescent="0.2">
      <c r="A10028"/>
      <c r="B10028" s="27"/>
      <c r="C10028" s="27"/>
      <c r="D10028"/>
      <c r="E10028"/>
      <c r="F10028" s="27"/>
      <c r="G10028"/>
      <c r="H10028"/>
      <c r="I10028"/>
      <c r="X10028"/>
      <c r="Y10028"/>
      <c r="Z10028"/>
    </row>
    <row r="10029" spans="1:26" x14ac:dyDescent="0.2">
      <c r="A10029"/>
      <c r="B10029" s="27"/>
      <c r="C10029" s="27"/>
      <c r="D10029"/>
      <c r="E10029"/>
      <c r="F10029" s="27"/>
      <c r="G10029"/>
      <c r="H10029"/>
      <c r="I10029"/>
      <c r="X10029"/>
      <c r="Y10029"/>
      <c r="Z10029"/>
    </row>
    <row r="10030" spans="1:26" x14ac:dyDescent="0.2">
      <c r="A10030"/>
      <c r="B10030" s="27"/>
      <c r="C10030" s="27"/>
      <c r="D10030"/>
      <c r="E10030"/>
      <c r="F10030" s="27"/>
      <c r="G10030"/>
      <c r="H10030"/>
      <c r="I10030"/>
      <c r="X10030"/>
      <c r="Y10030"/>
      <c r="Z10030"/>
    </row>
    <row r="10031" spans="1:26" x14ac:dyDescent="0.2">
      <c r="A10031"/>
      <c r="B10031" s="27"/>
      <c r="C10031" s="27"/>
      <c r="D10031"/>
      <c r="E10031"/>
      <c r="F10031" s="27"/>
      <c r="G10031"/>
      <c r="H10031"/>
      <c r="I10031"/>
      <c r="X10031"/>
      <c r="Y10031"/>
      <c r="Z10031"/>
    </row>
    <row r="10032" spans="1:26" x14ac:dyDescent="0.2">
      <c r="A10032"/>
      <c r="B10032" s="27"/>
      <c r="C10032" s="27"/>
      <c r="D10032"/>
      <c r="E10032"/>
      <c r="F10032" s="27"/>
      <c r="G10032"/>
      <c r="H10032"/>
      <c r="I10032"/>
      <c r="X10032"/>
      <c r="Y10032"/>
      <c r="Z10032"/>
    </row>
    <row r="10033" spans="1:26" x14ac:dyDescent="0.2">
      <c r="A10033"/>
      <c r="B10033" s="27"/>
      <c r="C10033" s="27"/>
      <c r="D10033"/>
      <c r="E10033"/>
      <c r="F10033" s="27"/>
      <c r="G10033"/>
      <c r="H10033"/>
      <c r="I10033"/>
      <c r="X10033"/>
      <c r="Y10033"/>
      <c r="Z10033"/>
    </row>
    <row r="10034" spans="1:26" x14ac:dyDescent="0.2">
      <c r="A10034"/>
      <c r="B10034" s="27"/>
      <c r="C10034" s="27"/>
      <c r="D10034"/>
      <c r="E10034"/>
      <c r="F10034" s="27"/>
      <c r="G10034"/>
      <c r="H10034"/>
      <c r="I10034"/>
      <c r="X10034"/>
      <c r="Y10034"/>
      <c r="Z10034"/>
    </row>
    <row r="10035" spans="1:26" x14ac:dyDescent="0.2">
      <c r="A10035"/>
      <c r="B10035" s="27"/>
      <c r="C10035" s="27"/>
      <c r="D10035"/>
      <c r="E10035"/>
      <c r="F10035" s="27"/>
      <c r="G10035"/>
      <c r="H10035"/>
      <c r="I10035"/>
      <c r="X10035"/>
      <c r="Y10035"/>
      <c r="Z10035"/>
    </row>
    <row r="10036" spans="1:26" x14ac:dyDescent="0.2">
      <c r="A10036"/>
      <c r="B10036" s="27"/>
      <c r="C10036" s="27"/>
      <c r="D10036"/>
      <c r="E10036"/>
      <c r="F10036" s="27"/>
      <c r="G10036"/>
      <c r="H10036"/>
      <c r="I10036"/>
      <c r="X10036"/>
      <c r="Y10036"/>
      <c r="Z10036"/>
    </row>
    <row r="10037" spans="1:26" x14ac:dyDescent="0.2">
      <c r="A10037"/>
      <c r="B10037" s="27"/>
      <c r="C10037" s="27"/>
      <c r="D10037"/>
      <c r="E10037"/>
      <c r="F10037" s="27"/>
      <c r="G10037"/>
      <c r="H10037"/>
      <c r="I10037"/>
      <c r="X10037"/>
      <c r="Y10037"/>
      <c r="Z10037"/>
    </row>
    <row r="10038" spans="1:26" x14ac:dyDescent="0.2">
      <c r="A10038"/>
      <c r="B10038" s="27"/>
      <c r="C10038" s="27"/>
      <c r="D10038"/>
      <c r="E10038"/>
      <c r="F10038" s="27"/>
      <c r="G10038"/>
      <c r="H10038"/>
      <c r="I10038"/>
      <c r="X10038"/>
      <c r="Y10038"/>
      <c r="Z10038"/>
    </row>
    <row r="10039" spans="1:26" x14ac:dyDescent="0.2">
      <c r="A10039"/>
      <c r="B10039" s="27"/>
      <c r="C10039" s="27"/>
      <c r="D10039"/>
      <c r="E10039"/>
      <c r="F10039" s="27"/>
      <c r="G10039"/>
      <c r="H10039"/>
      <c r="I10039"/>
      <c r="X10039"/>
      <c r="Y10039"/>
      <c r="Z10039"/>
    </row>
    <row r="10040" spans="1:26" x14ac:dyDescent="0.2">
      <c r="A10040"/>
      <c r="B10040" s="27"/>
      <c r="C10040" s="27"/>
      <c r="D10040"/>
      <c r="E10040"/>
      <c r="F10040" s="27"/>
      <c r="G10040"/>
      <c r="H10040"/>
      <c r="I10040"/>
      <c r="X10040"/>
      <c r="Y10040"/>
      <c r="Z10040"/>
    </row>
    <row r="10041" spans="1:26" x14ac:dyDescent="0.2">
      <c r="A10041"/>
      <c r="B10041" s="27"/>
      <c r="C10041" s="27"/>
      <c r="D10041"/>
      <c r="E10041"/>
      <c r="F10041" s="27"/>
      <c r="G10041"/>
      <c r="H10041"/>
      <c r="I10041"/>
      <c r="X10041"/>
      <c r="Y10041"/>
      <c r="Z10041"/>
    </row>
    <row r="10042" spans="1:26" x14ac:dyDescent="0.2">
      <c r="A10042"/>
      <c r="B10042" s="27"/>
      <c r="C10042" s="27"/>
      <c r="D10042"/>
      <c r="E10042"/>
      <c r="F10042" s="27"/>
      <c r="G10042"/>
      <c r="H10042"/>
      <c r="I10042"/>
      <c r="X10042"/>
      <c r="Y10042"/>
      <c r="Z10042"/>
    </row>
    <row r="10043" spans="1:26" x14ac:dyDescent="0.2">
      <c r="A10043"/>
      <c r="B10043" s="27"/>
      <c r="C10043" s="27"/>
      <c r="D10043"/>
      <c r="E10043"/>
      <c r="F10043" s="27"/>
      <c r="G10043"/>
      <c r="H10043"/>
      <c r="I10043"/>
      <c r="X10043"/>
      <c r="Y10043"/>
      <c r="Z10043"/>
    </row>
    <row r="10044" spans="1:26" x14ac:dyDescent="0.2">
      <c r="A10044"/>
      <c r="B10044" s="27"/>
      <c r="C10044" s="27"/>
      <c r="D10044"/>
      <c r="E10044"/>
      <c r="F10044" s="27"/>
      <c r="G10044"/>
      <c r="H10044"/>
      <c r="I10044"/>
      <c r="X10044"/>
      <c r="Y10044"/>
      <c r="Z10044"/>
    </row>
    <row r="10045" spans="1:26" x14ac:dyDescent="0.2">
      <c r="A10045"/>
      <c r="B10045" s="27"/>
      <c r="C10045" s="27"/>
      <c r="D10045"/>
      <c r="E10045"/>
      <c r="F10045" s="27"/>
      <c r="G10045"/>
      <c r="H10045"/>
      <c r="I10045"/>
      <c r="X10045"/>
      <c r="Y10045"/>
      <c r="Z10045"/>
    </row>
    <row r="10046" spans="1:26" x14ac:dyDescent="0.2">
      <c r="A10046"/>
      <c r="B10046" s="27"/>
      <c r="C10046" s="27"/>
      <c r="D10046"/>
      <c r="E10046"/>
      <c r="F10046" s="27"/>
      <c r="G10046"/>
      <c r="H10046"/>
      <c r="I10046"/>
      <c r="X10046"/>
      <c r="Y10046"/>
      <c r="Z10046"/>
    </row>
    <row r="10047" spans="1:26" x14ac:dyDescent="0.2">
      <c r="A10047"/>
      <c r="B10047" s="27"/>
      <c r="C10047" s="27"/>
      <c r="D10047"/>
      <c r="E10047"/>
      <c r="F10047" s="27"/>
      <c r="G10047"/>
      <c r="H10047"/>
      <c r="I10047"/>
      <c r="X10047"/>
      <c r="Y10047"/>
      <c r="Z10047"/>
    </row>
    <row r="10048" spans="1:26" x14ac:dyDescent="0.2">
      <c r="A10048"/>
      <c r="B10048" s="27"/>
      <c r="C10048" s="27"/>
      <c r="D10048"/>
      <c r="E10048"/>
      <c r="F10048" s="27"/>
      <c r="G10048"/>
      <c r="H10048"/>
      <c r="I10048"/>
      <c r="X10048"/>
      <c r="Y10048"/>
      <c r="Z10048"/>
    </row>
    <row r="10049" spans="1:26" x14ac:dyDescent="0.2">
      <c r="A10049"/>
      <c r="B10049" s="27"/>
      <c r="C10049" s="27"/>
      <c r="D10049"/>
      <c r="E10049"/>
      <c r="F10049" s="27"/>
      <c r="G10049"/>
      <c r="H10049"/>
      <c r="I10049"/>
      <c r="X10049"/>
      <c r="Y10049"/>
      <c r="Z10049"/>
    </row>
    <row r="10050" spans="1:26" x14ac:dyDescent="0.2">
      <c r="A10050"/>
      <c r="B10050" s="27"/>
      <c r="C10050" s="27"/>
      <c r="D10050"/>
      <c r="E10050"/>
      <c r="F10050" s="27"/>
      <c r="G10050"/>
      <c r="H10050"/>
      <c r="I10050"/>
      <c r="X10050"/>
      <c r="Y10050"/>
      <c r="Z10050"/>
    </row>
    <row r="10051" spans="1:26" x14ac:dyDescent="0.2">
      <c r="A10051"/>
      <c r="B10051" s="27"/>
      <c r="C10051" s="27"/>
      <c r="D10051"/>
      <c r="E10051"/>
      <c r="F10051" s="27"/>
      <c r="G10051"/>
      <c r="H10051"/>
      <c r="I10051"/>
      <c r="X10051"/>
      <c r="Y10051"/>
      <c r="Z10051"/>
    </row>
    <row r="10052" spans="1:26" x14ac:dyDescent="0.2">
      <c r="A10052"/>
      <c r="B10052" s="27"/>
      <c r="C10052" s="27"/>
      <c r="D10052"/>
      <c r="E10052"/>
      <c r="F10052" s="27"/>
      <c r="G10052"/>
      <c r="H10052"/>
      <c r="I10052"/>
      <c r="X10052"/>
      <c r="Y10052"/>
      <c r="Z10052"/>
    </row>
    <row r="10053" spans="1:26" x14ac:dyDescent="0.2">
      <c r="A10053"/>
      <c r="B10053" s="27"/>
      <c r="C10053" s="27"/>
      <c r="D10053"/>
      <c r="E10053"/>
      <c r="F10053" s="27"/>
      <c r="G10053"/>
      <c r="H10053"/>
      <c r="I10053"/>
      <c r="X10053"/>
      <c r="Y10053"/>
      <c r="Z10053"/>
    </row>
    <row r="10054" spans="1:26" x14ac:dyDescent="0.2">
      <c r="A10054"/>
      <c r="B10054" s="27"/>
      <c r="C10054" s="27"/>
      <c r="D10054"/>
      <c r="E10054"/>
      <c r="F10054" s="27"/>
      <c r="G10054"/>
      <c r="H10054"/>
      <c r="I10054"/>
      <c r="X10054"/>
      <c r="Y10054"/>
      <c r="Z10054"/>
    </row>
    <row r="10055" spans="1:26" x14ac:dyDescent="0.2">
      <c r="A10055"/>
      <c r="B10055" s="27"/>
      <c r="C10055" s="27"/>
      <c r="D10055"/>
      <c r="E10055"/>
      <c r="F10055" s="27"/>
      <c r="G10055"/>
      <c r="H10055"/>
      <c r="I10055"/>
      <c r="X10055"/>
      <c r="Y10055"/>
      <c r="Z10055"/>
    </row>
    <row r="10056" spans="1:26" x14ac:dyDescent="0.2">
      <c r="A10056"/>
      <c r="B10056" s="27"/>
      <c r="C10056" s="27"/>
      <c r="D10056"/>
      <c r="E10056"/>
      <c r="F10056" s="27"/>
      <c r="G10056"/>
      <c r="H10056"/>
      <c r="I10056"/>
      <c r="X10056"/>
      <c r="Y10056"/>
      <c r="Z10056"/>
    </row>
    <row r="10057" spans="1:26" x14ac:dyDescent="0.2">
      <c r="A10057"/>
      <c r="B10057" s="27"/>
      <c r="C10057" s="27"/>
      <c r="D10057"/>
      <c r="E10057"/>
      <c r="F10057" s="27"/>
      <c r="G10057"/>
      <c r="H10057"/>
      <c r="I10057"/>
      <c r="X10057"/>
      <c r="Y10057"/>
      <c r="Z10057"/>
    </row>
    <row r="10058" spans="1:26" x14ac:dyDescent="0.2">
      <c r="A10058"/>
      <c r="B10058" s="27"/>
      <c r="C10058" s="27"/>
      <c r="D10058"/>
      <c r="E10058"/>
      <c r="F10058" s="27"/>
      <c r="G10058"/>
      <c r="H10058"/>
      <c r="I10058"/>
      <c r="X10058"/>
      <c r="Y10058"/>
      <c r="Z10058"/>
    </row>
    <row r="10059" spans="1:26" x14ac:dyDescent="0.2">
      <c r="A10059"/>
      <c r="B10059" s="27"/>
      <c r="C10059" s="27"/>
      <c r="D10059"/>
      <c r="E10059"/>
      <c r="F10059" s="27"/>
      <c r="G10059"/>
      <c r="H10059"/>
      <c r="I10059"/>
      <c r="X10059"/>
      <c r="Y10059"/>
      <c r="Z10059"/>
    </row>
    <row r="10060" spans="1:26" x14ac:dyDescent="0.2">
      <c r="A10060"/>
      <c r="B10060" s="27"/>
      <c r="C10060" s="27"/>
      <c r="D10060"/>
      <c r="E10060"/>
      <c r="F10060" s="27"/>
      <c r="G10060"/>
      <c r="H10060"/>
      <c r="I10060"/>
      <c r="X10060"/>
      <c r="Y10060"/>
      <c r="Z10060"/>
    </row>
    <row r="10061" spans="1:26" x14ac:dyDescent="0.2">
      <c r="A10061"/>
      <c r="B10061" s="27"/>
      <c r="C10061" s="27"/>
      <c r="D10061"/>
      <c r="E10061"/>
      <c r="F10061" s="27"/>
      <c r="G10061"/>
      <c r="H10061"/>
      <c r="I10061"/>
      <c r="X10061"/>
      <c r="Y10061"/>
      <c r="Z10061"/>
    </row>
    <row r="10062" spans="1:26" x14ac:dyDescent="0.2">
      <c r="A10062"/>
      <c r="B10062" s="27"/>
      <c r="C10062" s="27"/>
      <c r="D10062"/>
      <c r="E10062"/>
      <c r="F10062" s="27"/>
      <c r="G10062"/>
      <c r="H10062"/>
      <c r="I10062"/>
      <c r="X10062"/>
      <c r="Y10062"/>
      <c r="Z10062"/>
    </row>
    <row r="10063" spans="1:26" x14ac:dyDescent="0.2">
      <c r="A10063"/>
      <c r="B10063" s="27"/>
      <c r="C10063" s="27"/>
      <c r="D10063"/>
      <c r="E10063"/>
      <c r="F10063" s="27"/>
      <c r="G10063"/>
      <c r="H10063"/>
      <c r="I10063"/>
      <c r="X10063"/>
      <c r="Y10063"/>
      <c r="Z10063"/>
    </row>
    <row r="10064" spans="1:26" x14ac:dyDescent="0.2">
      <c r="A10064"/>
      <c r="B10064" s="27"/>
      <c r="C10064" s="27"/>
      <c r="D10064"/>
      <c r="E10064"/>
      <c r="F10064" s="27"/>
      <c r="G10064"/>
      <c r="H10064"/>
      <c r="I10064"/>
      <c r="X10064"/>
      <c r="Y10064"/>
      <c r="Z10064"/>
    </row>
    <row r="10065" spans="1:26" x14ac:dyDescent="0.2">
      <c r="A10065"/>
      <c r="B10065" s="27"/>
      <c r="C10065" s="27"/>
      <c r="D10065"/>
      <c r="E10065"/>
      <c r="F10065" s="27"/>
      <c r="G10065"/>
      <c r="H10065"/>
      <c r="I10065"/>
      <c r="X10065"/>
      <c r="Y10065"/>
      <c r="Z10065"/>
    </row>
    <row r="10066" spans="1:26" x14ac:dyDescent="0.2">
      <c r="A10066"/>
      <c r="B10066" s="27"/>
      <c r="C10066" s="27"/>
      <c r="D10066"/>
      <c r="E10066"/>
      <c r="F10066" s="27"/>
      <c r="G10066"/>
      <c r="H10066"/>
      <c r="I10066"/>
      <c r="X10066"/>
      <c r="Y10066"/>
      <c r="Z10066"/>
    </row>
    <row r="10067" spans="1:26" x14ac:dyDescent="0.2">
      <c r="A10067"/>
      <c r="B10067" s="27"/>
      <c r="C10067" s="27"/>
      <c r="D10067"/>
      <c r="E10067"/>
      <c r="F10067" s="27"/>
      <c r="G10067"/>
      <c r="H10067"/>
      <c r="I10067"/>
      <c r="X10067"/>
      <c r="Y10067"/>
      <c r="Z10067"/>
    </row>
    <row r="10068" spans="1:26" x14ac:dyDescent="0.2">
      <c r="A10068"/>
      <c r="B10068" s="27"/>
      <c r="C10068" s="27"/>
      <c r="D10068"/>
      <c r="E10068"/>
      <c r="F10068" s="27"/>
      <c r="G10068"/>
      <c r="H10068"/>
      <c r="I10068"/>
      <c r="X10068"/>
      <c r="Y10068"/>
      <c r="Z10068"/>
    </row>
    <row r="10069" spans="1:26" x14ac:dyDescent="0.2">
      <c r="A10069"/>
      <c r="B10069" s="27"/>
      <c r="C10069" s="27"/>
      <c r="D10069"/>
      <c r="E10069"/>
      <c r="F10069" s="27"/>
      <c r="G10069"/>
      <c r="H10069"/>
      <c r="I10069"/>
      <c r="X10069"/>
      <c r="Y10069"/>
      <c r="Z10069"/>
    </row>
    <row r="10070" spans="1:26" x14ac:dyDescent="0.2">
      <c r="A10070"/>
      <c r="B10070" s="27"/>
      <c r="C10070" s="27"/>
      <c r="D10070"/>
      <c r="E10070"/>
      <c r="F10070" s="27"/>
      <c r="G10070"/>
      <c r="H10070"/>
      <c r="I10070"/>
      <c r="X10070"/>
      <c r="Y10070"/>
      <c r="Z10070"/>
    </row>
    <row r="10071" spans="1:26" x14ac:dyDescent="0.2">
      <c r="A10071"/>
      <c r="B10071" s="27"/>
      <c r="C10071" s="27"/>
      <c r="D10071"/>
      <c r="E10071"/>
      <c r="F10071" s="27"/>
      <c r="G10071"/>
      <c r="H10071"/>
      <c r="I10071"/>
      <c r="X10071"/>
      <c r="Y10071"/>
      <c r="Z10071"/>
    </row>
    <row r="10072" spans="1:26" x14ac:dyDescent="0.2">
      <c r="A10072"/>
      <c r="B10072" s="27"/>
      <c r="C10072" s="27"/>
      <c r="D10072"/>
      <c r="E10072"/>
      <c r="F10072" s="27"/>
      <c r="G10072"/>
      <c r="H10072"/>
      <c r="I10072"/>
      <c r="X10072"/>
      <c r="Y10072"/>
      <c r="Z10072"/>
    </row>
    <row r="10073" spans="1:26" x14ac:dyDescent="0.2">
      <c r="A10073"/>
      <c r="B10073" s="27"/>
      <c r="C10073" s="27"/>
      <c r="D10073"/>
      <c r="E10073"/>
      <c r="F10073" s="27"/>
      <c r="G10073"/>
      <c r="H10073"/>
      <c r="I10073"/>
      <c r="X10073"/>
      <c r="Y10073"/>
      <c r="Z10073"/>
    </row>
    <row r="10074" spans="1:26" x14ac:dyDescent="0.2">
      <c r="A10074"/>
      <c r="B10074" s="27"/>
      <c r="C10074" s="27"/>
      <c r="D10074"/>
      <c r="E10074"/>
      <c r="F10074" s="27"/>
      <c r="G10074"/>
      <c r="H10074"/>
      <c r="I10074"/>
      <c r="X10074"/>
      <c r="Y10074"/>
      <c r="Z10074"/>
    </row>
    <row r="10075" spans="1:26" x14ac:dyDescent="0.2">
      <c r="A10075"/>
      <c r="B10075" s="27"/>
      <c r="C10075" s="27"/>
      <c r="D10075"/>
      <c r="E10075"/>
      <c r="F10075" s="27"/>
      <c r="G10075"/>
      <c r="H10075"/>
      <c r="I10075"/>
      <c r="X10075"/>
      <c r="Y10075"/>
      <c r="Z10075"/>
    </row>
    <row r="10076" spans="1:26" x14ac:dyDescent="0.2">
      <c r="A10076"/>
      <c r="B10076" s="27"/>
      <c r="C10076" s="27"/>
      <c r="D10076"/>
      <c r="E10076"/>
      <c r="F10076" s="27"/>
      <c r="G10076"/>
      <c r="H10076"/>
      <c r="I10076"/>
      <c r="X10076"/>
      <c r="Y10076"/>
      <c r="Z10076"/>
    </row>
    <row r="10077" spans="1:26" x14ac:dyDescent="0.2">
      <c r="A10077"/>
      <c r="B10077" s="27"/>
      <c r="C10077" s="27"/>
      <c r="D10077"/>
      <c r="E10077"/>
      <c r="F10077" s="27"/>
      <c r="G10077"/>
      <c r="H10077"/>
      <c r="I10077"/>
      <c r="X10077"/>
      <c r="Y10077"/>
      <c r="Z10077"/>
    </row>
    <row r="10078" spans="1:26" x14ac:dyDescent="0.2">
      <c r="A10078"/>
      <c r="B10078" s="27"/>
      <c r="C10078" s="27"/>
      <c r="D10078"/>
      <c r="E10078"/>
      <c r="F10078" s="27"/>
      <c r="G10078"/>
      <c r="H10078"/>
      <c r="I10078"/>
      <c r="X10078"/>
      <c r="Y10078"/>
      <c r="Z10078"/>
    </row>
    <row r="10079" spans="1:26" x14ac:dyDescent="0.2">
      <c r="A10079"/>
      <c r="B10079" s="27"/>
      <c r="C10079" s="27"/>
      <c r="D10079"/>
      <c r="E10079"/>
      <c r="F10079" s="27"/>
      <c r="G10079"/>
      <c r="H10079"/>
      <c r="I10079"/>
      <c r="X10079"/>
      <c r="Y10079"/>
      <c r="Z10079"/>
    </row>
    <row r="10080" spans="1:26" x14ac:dyDescent="0.2">
      <c r="A10080"/>
      <c r="B10080" s="27"/>
      <c r="C10080" s="27"/>
      <c r="D10080"/>
      <c r="E10080"/>
      <c r="F10080" s="27"/>
      <c r="G10080"/>
      <c r="H10080"/>
      <c r="I10080"/>
      <c r="X10080"/>
      <c r="Y10080"/>
      <c r="Z10080"/>
    </row>
    <row r="10081" spans="1:26" x14ac:dyDescent="0.2">
      <c r="A10081"/>
      <c r="B10081" s="27"/>
      <c r="C10081" s="27"/>
      <c r="D10081"/>
      <c r="E10081"/>
      <c r="F10081" s="27"/>
      <c r="G10081"/>
      <c r="H10081"/>
      <c r="I10081"/>
      <c r="X10081"/>
      <c r="Y10081"/>
      <c r="Z10081"/>
    </row>
    <row r="10082" spans="1:26" x14ac:dyDescent="0.2">
      <c r="A10082"/>
      <c r="B10082" s="27"/>
      <c r="C10082" s="27"/>
      <c r="D10082"/>
      <c r="E10082"/>
      <c r="F10082" s="27"/>
      <c r="G10082"/>
      <c r="H10082"/>
      <c r="I10082"/>
      <c r="X10082"/>
      <c r="Y10082"/>
      <c r="Z10082"/>
    </row>
    <row r="10083" spans="1:26" x14ac:dyDescent="0.2">
      <c r="A10083"/>
      <c r="B10083" s="27"/>
      <c r="C10083" s="27"/>
      <c r="D10083"/>
      <c r="E10083"/>
      <c r="F10083" s="27"/>
      <c r="G10083"/>
      <c r="H10083"/>
      <c r="I10083"/>
      <c r="X10083"/>
      <c r="Y10083"/>
      <c r="Z10083"/>
    </row>
    <row r="10084" spans="1:26" x14ac:dyDescent="0.2">
      <c r="A10084"/>
      <c r="B10084" s="27"/>
      <c r="C10084" s="27"/>
      <c r="D10084"/>
      <c r="E10084"/>
      <c r="F10084" s="27"/>
      <c r="G10084"/>
      <c r="H10084"/>
      <c r="I10084"/>
      <c r="X10084"/>
      <c r="Y10084"/>
      <c r="Z10084"/>
    </row>
    <row r="10085" spans="1:26" x14ac:dyDescent="0.2">
      <c r="A10085"/>
      <c r="B10085" s="27"/>
      <c r="C10085" s="27"/>
      <c r="D10085"/>
      <c r="E10085"/>
      <c r="F10085" s="27"/>
      <c r="G10085"/>
      <c r="H10085"/>
      <c r="I10085"/>
      <c r="X10085"/>
      <c r="Y10085"/>
      <c r="Z10085"/>
    </row>
    <row r="10086" spans="1:26" x14ac:dyDescent="0.2">
      <c r="A10086"/>
      <c r="B10086" s="27"/>
      <c r="C10086" s="27"/>
      <c r="D10086"/>
      <c r="E10086"/>
      <c r="F10086" s="27"/>
      <c r="G10086"/>
      <c r="H10086"/>
      <c r="I10086"/>
      <c r="X10086"/>
      <c r="Y10086"/>
      <c r="Z10086"/>
    </row>
    <row r="10087" spans="1:26" x14ac:dyDescent="0.2">
      <c r="A10087"/>
      <c r="B10087" s="27"/>
      <c r="C10087" s="27"/>
      <c r="D10087"/>
      <c r="E10087"/>
      <c r="F10087" s="27"/>
      <c r="G10087"/>
      <c r="H10087"/>
      <c r="I10087"/>
      <c r="X10087"/>
      <c r="Y10087"/>
      <c r="Z10087"/>
    </row>
    <row r="10088" spans="1:26" x14ac:dyDescent="0.2">
      <c r="A10088"/>
      <c r="B10088" s="27"/>
      <c r="C10088" s="27"/>
      <c r="D10088"/>
      <c r="E10088"/>
      <c r="F10088" s="27"/>
      <c r="G10088"/>
      <c r="H10088"/>
      <c r="I10088"/>
      <c r="X10088"/>
      <c r="Y10088"/>
      <c r="Z10088"/>
    </row>
    <row r="10089" spans="1:26" x14ac:dyDescent="0.2">
      <c r="A10089"/>
      <c r="B10089" s="27"/>
      <c r="C10089" s="27"/>
      <c r="D10089"/>
      <c r="E10089"/>
      <c r="F10089" s="27"/>
      <c r="G10089"/>
      <c r="H10089"/>
      <c r="I10089"/>
      <c r="X10089"/>
      <c r="Y10089"/>
      <c r="Z10089"/>
    </row>
    <row r="10090" spans="1:26" x14ac:dyDescent="0.2">
      <c r="A10090"/>
      <c r="B10090" s="27"/>
      <c r="C10090" s="27"/>
      <c r="D10090"/>
      <c r="E10090"/>
      <c r="F10090" s="27"/>
      <c r="G10090"/>
      <c r="H10090"/>
      <c r="I10090"/>
      <c r="X10090"/>
      <c r="Y10090"/>
      <c r="Z10090"/>
    </row>
    <row r="10091" spans="1:26" x14ac:dyDescent="0.2">
      <c r="A10091"/>
      <c r="B10091" s="27"/>
      <c r="C10091" s="27"/>
      <c r="D10091"/>
      <c r="E10091"/>
      <c r="F10091" s="27"/>
      <c r="G10091"/>
      <c r="H10091"/>
      <c r="I10091"/>
      <c r="X10091"/>
      <c r="Y10091"/>
      <c r="Z10091"/>
    </row>
    <row r="10092" spans="1:26" x14ac:dyDescent="0.2">
      <c r="A10092"/>
      <c r="B10092" s="27"/>
      <c r="C10092" s="27"/>
      <c r="D10092"/>
      <c r="E10092"/>
      <c r="F10092" s="27"/>
      <c r="G10092"/>
      <c r="H10092"/>
      <c r="I10092"/>
      <c r="X10092"/>
      <c r="Y10092"/>
      <c r="Z10092"/>
    </row>
    <row r="10093" spans="1:26" x14ac:dyDescent="0.2">
      <c r="A10093"/>
      <c r="B10093" s="27"/>
      <c r="C10093" s="27"/>
      <c r="D10093"/>
      <c r="E10093"/>
      <c r="F10093" s="27"/>
      <c r="G10093"/>
      <c r="H10093"/>
      <c r="I10093"/>
      <c r="X10093"/>
      <c r="Y10093"/>
      <c r="Z10093"/>
    </row>
    <row r="10094" spans="1:26" x14ac:dyDescent="0.2">
      <c r="A10094"/>
      <c r="B10094" s="27"/>
      <c r="C10094" s="27"/>
      <c r="D10094"/>
      <c r="E10094"/>
      <c r="F10094" s="27"/>
      <c r="G10094"/>
      <c r="H10094"/>
      <c r="I10094"/>
      <c r="X10094"/>
      <c r="Y10094"/>
      <c r="Z10094"/>
    </row>
    <row r="10095" spans="1:26" x14ac:dyDescent="0.2">
      <c r="A10095"/>
      <c r="B10095" s="27"/>
      <c r="C10095" s="27"/>
      <c r="D10095"/>
      <c r="E10095"/>
      <c r="F10095" s="27"/>
      <c r="G10095"/>
      <c r="H10095"/>
      <c r="I10095"/>
      <c r="X10095"/>
      <c r="Y10095"/>
      <c r="Z10095"/>
    </row>
    <row r="10096" spans="1:26" x14ac:dyDescent="0.2">
      <c r="A10096"/>
      <c r="B10096" s="27"/>
      <c r="C10096" s="27"/>
      <c r="D10096"/>
      <c r="E10096"/>
      <c r="F10096" s="27"/>
      <c r="G10096"/>
      <c r="H10096"/>
      <c r="I10096"/>
      <c r="X10096"/>
      <c r="Y10096"/>
      <c r="Z10096"/>
    </row>
    <row r="10097" spans="1:26" x14ac:dyDescent="0.2">
      <c r="A10097"/>
      <c r="B10097" s="27"/>
      <c r="C10097" s="27"/>
      <c r="D10097"/>
      <c r="E10097"/>
      <c r="F10097" s="27"/>
      <c r="G10097"/>
      <c r="H10097"/>
      <c r="I10097"/>
      <c r="X10097"/>
      <c r="Y10097"/>
      <c r="Z10097"/>
    </row>
    <row r="10098" spans="1:26" x14ac:dyDescent="0.2">
      <c r="A10098"/>
      <c r="B10098" s="27"/>
      <c r="C10098" s="27"/>
      <c r="D10098"/>
      <c r="E10098"/>
      <c r="F10098" s="27"/>
      <c r="G10098"/>
      <c r="H10098"/>
      <c r="I10098"/>
      <c r="X10098"/>
      <c r="Y10098"/>
      <c r="Z10098"/>
    </row>
    <row r="10099" spans="1:26" x14ac:dyDescent="0.2">
      <c r="A10099"/>
      <c r="B10099" s="27"/>
      <c r="C10099" s="27"/>
      <c r="D10099"/>
      <c r="E10099"/>
      <c r="F10099" s="27"/>
      <c r="G10099"/>
      <c r="H10099"/>
      <c r="I10099"/>
      <c r="X10099"/>
      <c r="Y10099"/>
      <c r="Z10099"/>
    </row>
    <row r="10100" spans="1:26" x14ac:dyDescent="0.2">
      <c r="A10100"/>
      <c r="B10100" s="27"/>
      <c r="C10100" s="27"/>
      <c r="D10100"/>
      <c r="E10100"/>
      <c r="F10100" s="27"/>
      <c r="G10100"/>
      <c r="H10100"/>
      <c r="I10100"/>
      <c r="X10100"/>
      <c r="Y10100"/>
      <c r="Z10100"/>
    </row>
    <row r="10101" spans="1:26" x14ac:dyDescent="0.2">
      <c r="A10101"/>
      <c r="B10101" s="27"/>
      <c r="C10101" s="27"/>
      <c r="D10101"/>
      <c r="E10101"/>
      <c r="F10101" s="27"/>
      <c r="G10101"/>
      <c r="H10101"/>
      <c r="I10101"/>
      <c r="X10101"/>
      <c r="Y10101"/>
      <c r="Z10101"/>
    </row>
    <row r="10102" spans="1:26" x14ac:dyDescent="0.2">
      <c r="A10102"/>
      <c r="B10102" s="27"/>
      <c r="C10102" s="27"/>
      <c r="D10102"/>
      <c r="E10102"/>
      <c r="F10102" s="27"/>
      <c r="G10102"/>
      <c r="H10102"/>
      <c r="I10102"/>
      <c r="X10102"/>
      <c r="Y10102"/>
      <c r="Z10102"/>
    </row>
    <row r="10103" spans="1:26" x14ac:dyDescent="0.2">
      <c r="A10103"/>
      <c r="B10103" s="27"/>
      <c r="C10103" s="27"/>
      <c r="D10103"/>
      <c r="E10103"/>
      <c r="F10103" s="27"/>
      <c r="G10103"/>
      <c r="H10103"/>
      <c r="I10103"/>
      <c r="X10103"/>
      <c r="Y10103"/>
      <c r="Z10103"/>
    </row>
    <row r="10104" spans="1:26" x14ac:dyDescent="0.2">
      <c r="A10104"/>
      <c r="B10104" s="27"/>
      <c r="C10104" s="27"/>
      <c r="D10104"/>
      <c r="E10104"/>
      <c r="F10104" s="27"/>
      <c r="G10104"/>
      <c r="H10104"/>
      <c r="I10104"/>
      <c r="X10104"/>
      <c r="Y10104"/>
      <c r="Z10104"/>
    </row>
    <row r="10105" spans="1:26" x14ac:dyDescent="0.2">
      <c r="A10105"/>
      <c r="B10105" s="27"/>
      <c r="C10105" s="27"/>
      <c r="D10105"/>
      <c r="E10105"/>
      <c r="F10105" s="27"/>
      <c r="G10105"/>
      <c r="H10105"/>
      <c r="I10105"/>
      <c r="X10105"/>
      <c r="Y10105"/>
      <c r="Z10105"/>
    </row>
    <row r="10106" spans="1:26" x14ac:dyDescent="0.2">
      <c r="A10106"/>
      <c r="B10106" s="27"/>
      <c r="C10106" s="27"/>
      <c r="D10106"/>
      <c r="E10106"/>
      <c r="F10106" s="27"/>
      <c r="G10106"/>
      <c r="H10106"/>
      <c r="I10106"/>
      <c r="X10106"/>
      <c r="Y10106"/>
      <c r="Z10106"/>
    </row>
    <row r="10107" spans="1:26" x14ac:dyDescent="0.2">
      <c r="A10107"/>
      <c r="B10107" s="27"/>
      <c r="C10107" s="27"/>
      <c r="D10107"/>
      <c r="E10107"/>
      <c r="F10107" s="27"/>
      <c r="G10107"/>
      <c r="H10107"/>
      <c r="I10107"/>
      <c r="X10107"/>
      <c r="Y10107"/>
      <c r="Z10107"/>
    </row>
    <row r="10108" spans="1:26" x14ac:dyDescent="0.2">
      <c r="A10108"/>
      <c r="B10108" s="27"/>
      <c r="C10108" s="27"/>
      <c r="D10108"/>
      <c r="E10108"/>
      <c r="F10108" s="27"/>
      <c r="G10108"/>
      <c r="H10108"/>
      <c r="I10108"/>
      <c r="X10108"/>
      <c r="Y10108"/>
      <c r="Z10108"/>
    </row>
    <row r="10109" spans="1:26" x14ac:dyDescent="0.2">
      <c r="A10109"/>
      <c r="B10109" s="27"/>
      <c r="C10109" s="27"/>
      <c r="D10109"/>
      <c r="E10109"/>
      <c r="F10109" s="27"/>
      <c r="G10109"/>
      <c r="H10109"/>
      <c r="I10109"/>
      <c r="X10109"/>
      <c r="Y10109"/>
      <c r="Z10109"/>
    </row>
    <row r="10110" spans="1:26" x14ac:dyDescent="0.2">
      <c r="A10110"/>
      <c r="B10110" s="27"/>
      <c r="C10110" s="27"/>
      <c r="D10110"/>
      <c r="E10110"/>
      <c r="F10110" s="27"/>
      <c r="G10110"/>
      <c r="H10110"/>
      <c r="I10110"/>
      <c r="X10110"/>
      <c r="Y10110"/>
      <c r="Z10110"/>
    </row>
    <row r="10111" spans="1:26" x14ac:dyDescent="0.2">
      <c r="A10111"/>
      <c r="B10111" s="27"/>
      <c r="C10111" s="27"/>
      <c r="D10111"/>
      <c r="E10111"/>
      <c r="F10111" s="27"/>
      <c r="G10111"/>
      <c r="H10111"/>
      <c r="I10111"/>
      <c r="X10111"/>
      <c r="Y10111"/>
      <c r="Z10111"/>
    </row>
    <row r="10112" spans="1:26" x14ac:dyDescent="0.2">
      <c r="A10112"/>
      <c r="B10112" s="27"/>
      <c r="C10112" s="27"/>
      <c r="D10112"/>
      <c r="E10112"/>
      <c r="F10112" s="27"/>
      <c r="G10112"/>
      <c r="H10112"/>
      <c r="I10112"/>
      <c r="X10112"/>
      <c r="Y10112"/>
      <c r="Z10112"/>
    </row>
    <row r="10113" spans="1:26" x14ac:dyDescent="0.2">
      <c r="A10113"/>
      <c r="B10113" s="27"/>
      <c r="C10113" s="27"/>
      <c r="D10113"/>
      <c r="E10113"/>
      <c r="F10113" s="27"/>
      <c r="G10113"/>
      <c r="H10113"/>
      <c r="I10113"/>
      <c r="X10113"/>
      <c r="Y10113"/>
      <c r="Z10113"/>
    </row>
    <row r="10114" spans="1:26" x14ac:dyDescent="0.2">
      <c r="A10114"/>
      <c r="B10114" s="27"/>
      <c r="C10114" s="27"/>
      <c r="D10114"/>
      <c r="E10114"/>
      <c r="F10114" s="27"/>
      <c r="G10114"/>
      <c r="H10114"/>
      <c r="I10114"/>
      <c r="X10114"/>
      <c r="Y10114"/>
      <c r="Z10114"/>
    </row>
    <row r="10115" spans="1:26" x14ac:dyDescent="0.2">
      <c r="A10115"/>
      <c r="B10115" s="27"/>
      <c r="C10115" s="27"/>
      <c r="D10115"/>
      <c r="E10115"/>
      <c r="F10115" s="27"/>
      <c r="G10115"/>
      <c r="H10115"/>
      <c r="I10115"/>
      <c r="X10115"/>
      <c r="Y10115"/>
      <c r="Z10115"/>
    </row>
    <row r="10116" spans="1:26" x14ac:dyDescent="0.2">
      <c r="A10116"/>
      <c r="B10116" s="27"/>
      <c r="C10116" s="27"/>
      <c r="D10116"/>
      <c r="E10116"/>
      <c r="F10116" s="27"/>
      <c r="G10116"/>
      <c r="H10116"/>
      <c r="I10116"/>
      <c r="X10116"/>
      <c r="Y10116"/>
      <c r="Z10116"/>
    </row>
    <row r="10117" spans="1:26" x14ac:dyDescent="0.2">
      <c r="A10117"/>
      <c r="B10117" s="27"/>
      <c r="C10117" s="27"/>
      <c r="D10117"/>
      <c r="E10117"/>
      <c r="F10117" s="27"/>
      <c r="G10117"/>
      <c r="H10117"/>
      <c r="I10117"/>
      <c r="X10117"/>
      <c r="Y10117"/>
      <c r="Z10117"/>
    </row>
    <row r="10118" spans="1:26" x14ac:dyDescent="0.2">
      <c r="A10118"/>
      <c r="B10118" s="27"/>
      <c r="C10118" s="27"/>
      <c r="D10118"/>
      <c r="E10118"/>
      <c r="F10118" s="27"/>
      <c r="G10118"/>
      <c r="H10118"/>
      <c r="I10118"/>
      <c r="X10118"/>
      <c r="Y10118"/>
      <c r="Z10118"/>
    </row>
    <row r="10119" spans="1:26" x14ac:dyDescent="0.2">
      <c r="A10119"/>
      <c r="B10119" s="27"/>
      <c r="C10119" s="27"/>
      <c r="D10119"/>
      <c r="E10119"/>
      <c r="F10119" s="27"/>
      <c r="G10119"/>
      <c r="H10119"/>
      <c r="I10119"/>
      <c r="X10119"/>
      <c r="Y10119"/>
      <c r="Z10119"/>
    </row>
    <row r="10120" spans="1:26" x14ac:dyDescent="0.2">
      <c r="A10120"/>
      <c r="B10120" s="27"/>
      <c r="C10120" s="27"/>
      <c r="D10120"/>
      <c r="E10120"/>
      <c r="F10120" s="27"/>
      <c r="G10120"/>
      <c r="H10120"/>
      <c r="I10120"/>
      <c r="X10120"/>
      <c r="Y10120"/>
      <c r="Z10120"/>
    </row>
    <row r="10121" spans="1:26" x14ac:dyDescent="0.2">
      <c r="A10121"/>
      <c r="B10121" s="27"/>
      <c r="C10121" s="27"/>
      <c r="D10121"/>
      <c r="E10121"/>
      <c r="F10121" s="27"/>
      <c r="G10121"/>
      <c r="H10121"/>
      <c r="I10121"/>
      <c r="X10121"/>
      <c r="Y10121"/>
      <c r="Z10121"/>
    </row>
    <row r="10122" spans="1:26" x14ac:dyDescent="0.2">
      <c r="A10122"/>
      <c r="B10122" s="27"/>
      <c r="C10122" s="27"/>
      <c r="D10122"/>
      <c r="E10122"/>
      <c r="F10122" s="27"/>
      <c r="G10122"/>
      <c r="H10122"/>
      <c r="I10122"/>
      <c r="X10122"/>
      <c r="Y10122"/>
      <c r="Z10122"/>
    </row>
    <row r="10123" spans="1:26" x14ac:dyDescent="0.2">
      <c r="A10123"/>
      <c r="B10123" s="27"/>
      <c r="C10123" s="27"/>
      <c r="D10123"/>
      <c r="E10123"/>
      <c r="F10123" s="27"/>
      <c r="G10123"/>
      <c r="H10123"/>
      <c r="I10123"/>
      <c r="X10123"/>
      <c r="Y10123"/>
      <c r="Z10123"/>
    </row>
    <row r="10124" spans="1:26" x14ac:dyDescent="0.2">
      <c r="A10124"/>
      <c r="B10124" s="27"/>
      <c r="C10124" s="27"/>
      <c r="D10124"/>
      <c r="E10124"/>
      <c r="F10124" s="27"/>
      <c r="G10124"/>
      <c r="H10124"/>
      <c r="I10124"/>
      <c r="X10124"/>
      <c r="Y10124"/>
      <c r="Z10124"/>
    </row>
    <row r="10125" spans="1:26" x14ac:dyDescent="0.2">
      <c r="A10125"/>
      <c r="B10125" s="27"/>
      <c r="C10125" s="27"/>
      <c r="D10125"/>
      <c r="E10125"/>
      <c r="F10125" s="27"/>
      <c r="G10125"/>
      <c r="H10125"/>
      <c r="I10125"/>
      <c r="X10125"/>
      <c r="Y10125"/>
      <c r="Z10125"/>
    </row>
    <row r="10126" spans="1:26" x14ac:dyDescent="0.2">
      <c r="A10126"/>
      <c r="B10126" s="27"/>
      <c r="C10126" s="27"/>
      <c r="D10126"/>
      <c r="E10126"/>
      <c r="F10126" s="27"/>
      <c r="G10126"/>
      <c r="H10126"/>
      <c r="I10126"/>
      <c r="X10126"/>
      <c r="Y10126"/>
      <c r="Z10126"/>
    </row>
    <row r="10127" spans="1:26" x14ac:dyDescent="0.2">
      <c r="A10127"/>
      <c r="B10127" s="27"/>
      <c r="C10127" s="27"/>
      <c r="D10127"/>
      <c r="E10127"/>
      <c r="F10127" s="27"/>
      <c r="G10127"/>
      <c r="H10127"/>
      <c r="I10127"/>
      <c r="X10127"/>
      <c r="Y10127"/>
      <c r="Z10127"/>
    </row>
    <row r="10128" spans="1:26" x14ac:dyDescent="0.2">
      <c r="A10128"/>
      <c r="B10128" s="27"/>
      <c r="C10128" s="27"/>
      <c r="D10128"/>
      <c r="E10128"/>
      <c r="F10128" s="27"/>
      <c r="G10128"/>
      <c r="H10128"/>
      <c r="I10128"/>
      <c r="X10128"/>
      <c r="Y10128"/>
      <c r="Z10128"/>
    </row>
    <row r="10129" spans="1:26" x14ac:dyDescent="0.2">
      <c r="A10129"/>
      <c r="B10129" s="27"/>
      <c r="C10129" s="27"/>
      <c r="D10129"/>
      <c r="E10129"/>
      <c r="F10129" s="27"/>
      <c r="G10129"/>
      <c r="H10129"/>
      <c r="I10129"/>
      <c r="X10129"/>
      <c r="Y10129"/>
      <c r="Z10129"/>
    </row>
    <row r="10130" spans="1:26" x14ac:dyDescent="0.2">
      <c r="A10130"/>
      <c r="B10130" s="27"/>
      <c r="C10130" s="27"/>
      <c r="D10130"/>
      <c r="E10130"/>
      <c r="F10130" s="27"/>
      <c r="G10130"/>
      <c r="H10130"/>
      <c r="I10130"/>
      <c r="X10130"/>
      <c r="Y10130"/>
      <c r="Z10130"/>
    </row>
    <row r="10131" spans="1:26" x14ac:dyDescent="0.2">
      <c r="A10131"/>
      <c r="B10131" s="27"/>
      <c r="C10131" s="27"/>
      <c r="D10131"/>
      <c r="E10131"/>
      <c r="F10131" s="27"/>
      <c r="G10131"/>
      <c r="H10131"/>
      <c r="I10131"/>
      <c r="X10131"/>
      <c r="Y10131"/>
      <c r="Z10131"/>
    </row>
    <row r="10132" spans="1:26" x14ac:dyDescent="0.2">
      <c r="A10132"/>
      <c r="B10132" s="27"/>
      <c r="C10132" s="27"/>
      <c r="D10132"/>
      <c r="E10132"/>
      <c r="F10132" s="27"/>
      <c r="G10132"/>
      <c r="H10132"/>
      <c r="I10132"/>
      <c r="X10132"/>
      <c r="Y10132"/>
      <c r="Z10132"/>
    </row>
    <row r="10133" spans="1:26" x14ac:dyDescent="0.2">
      <c r="A10133"/>
      <c r="B10133" s="27"/>
      <c r="C10133" s="27"/>
      <c r="D10133"/>
      <c r="E10133"/>
      <c r="F10133" s="27"/>
      <c r="G10133"/>
      <c r="H10133"/>
      <c r="I10133"/>
      <c r="X10133"/>
      <c r="Y10133"/>
      <c r="Z10133"/>
    </row>
    <row r="10134" spans="1:26" x14ac:dyDescent="0.2">
      <c r="A10134"/>
      <c r="B10134" s="27"/>
      <c r="C10134" s="27"/>
      <c r="D10134"/>
      <c r="E10134"/>
      <c r="F10134" s="27"/>
      <c r="G10134"/>
      <c r="H10134"/>
      <c r="I10134"/>
      <c r="X10134"/>
      <c r="Y10134"/>
      <c r="Z10134"/>
    </row>
    <row r="10135" spans="1:26" x14ac:dyDescent="0.2">
      <c r="A10135"/>
      <c r="B10135" s="27"/>
      <c r="C10135" s="27"/>
      <c r="D10135"/>
      <c r="E10135"/>
      <c r="F10135" s="27"/>
      <c r="G10135"/>
      <c r="H10135"/>
      <c r="I10135"/>
      <c r="X10135"/>
      <c r="Y10135"/>
      <c r="Z10135"/>
    </row>
    <row r="10136" spans="1:26" x14ac:dyDescent="0.2">
      <c r="A10136"/>
      <c r="B10136" s="27"/>
      <c r="C10136" s="27"/>
      <c r="D10136"/>
      <c r="E10136"/>
      <c r="F10136" s="27"/>
      <c r="G10136"/>
      <c r="H10136"/>
      <c r="I10136"/>
      <c r="X10136"/>
      <c r="Y10136"/>
      <c r="Z10136"/>
    </row>
    <row r="10137" spans="1:26" x14ac:dyDescent="0.2">
      <c r="A10137"/>
      <c r="B10137" s="27"/>
      <c r="C10137" s="27"/>
      <c r="D10137"/>
      <c r="E10137"/>
      <c r="F10137" s="27"/>
      <c r="G10137"/>
      <c r="H10137"/>
      <c r="I10137"/>
      <c r="X10137"/>
      <c r="Y10137"/>
      <c r="Z10137"/>
    </row>
    <row r="10138" spans="1:26" x14ac:dyDescent="0.2">
      <c r="A10138"/>
      <c r="B10138" s="27"/>
      <c r="C10138" s="27"/>
      <c r="D10138"/>
      <c r="E10138"/>
      <c r="F10138" s="27"/>
      <c r="G10138"/>
      <c r="H10138"/>
      <c r="I10138"/>
      <c r="X10138"/>
      <c r="Y10138"/>
      <c r="Z10138"/>
    </row>
    <row r="10139" spans="1:26" x14ac:dyDescent="0.2">
      <c r="A10139"/>
      <c r="B10139" s="27"/>
      <c r="C10139" s="27"/>
      <c r="D10139"/>
      <c r="E10139"/>
      <c r="F10139" s="27"/>
      <c r="G10139"/>
      <c r="H10139"/>
      <c r="I10139"/>
      <c r="X10139"/>
      <c r="Y10139"/>
      <c r="Z10139"/>
    </row>
    <row r="10140" spans="1:26" x14ac:dyDescent="0.2">
      <c r="A10140"/>
      <c r="B10140" s="27"/>
      <c r="C10140" s="27"/>
      <c r="D10140"/>
      <c r="E10140"/>
      <c r="F10140" s="27"/>
      <c r="G10140"/>
      <c r="H10140"/>
      <c r="I10140"/>
      <c r="X10140"/>
      <c r="Y10140"/>
      <c r="Z10140"/>
    </row>
    <row r="10141" spans="1:26" x14ac:dyDescent="0.2">
      <c r="A10141"/>
      <c r="B10141" s="27"/>
      <c r="C10141" s="27"/>
      <c r="D10141"/>
      <c r="E10141"/>
      <c r="F10141" s="27"/>
      <c r="G10141"/>
      <c r="H10141"/>
      <c r="I10141"/>
      <c r="X10141"/>
      <c r="Y10141"/>
      <c r="Z10141"/>
    </row>
    <row r="10142" spans="1:26" x14ac:dyDescent="0.2">
      <c r="A10142"/>
      <c r="B10142" s="27"/>
      <c r="C10142" s="27"/>
      <c r="D10142"/>
      <c r="E10142"/>
      <c r="F10142" s="27"/>
      <c r="G10142"/>
      <c r="H10142"/>
      <c r="I10142"/>
      <c r="X10142"/>
      <c r="Y10142"/>
      <c r="Z10142"/>
    </row>
    <row r="10143" spans="1:26" x14ac:dyDescent="0.2">
      <c r="A10143"/>
      <c r="B10143" s="27"/>
      <c r="C10143" s="27"/>
      <c r="D10143"/>
      <c r="E10143"/>
      <c r="F10143" s="27"/>
      <c r="G10143"/>
      <c r="H10143"/>
      <c r="I10143"/>
      <c r="X10143"/>
      <c r="Y10143"/>
      <c r="Z10143"/>
    </row>
    <row r="10144" spans="1:26" x14ac:dyDescent="0.2">
      <c r="A10144"/>
      <c r="B10144" s="27"/>
      <c r="C10144" s="27"/>
      <c r="D10144"/>
      <c r="E10144"/>
      <c r="F10144" s="27"/>
      <c r="G10144"/>
      <c r="H10144"/>
      <c r="I10144"/>
      <c r="X10144"/>
      <c r="Y10144"/>
      <c r="Z10144"/>
    </row>
    <row r="10145" spans="1:26" x14ac:dyDescent="0.2">
      <c r="A10145"/>
      <c r="B10145" s="27"/>
      <c r="C10145" s="27"/>
      <c r="D10145"/>
      <c r="E10145"/>
      <c r="F10145" s="27"/>
      <c r="G10145"/>
      <c r="H10145"/>
      <c r="I10145"/>
      <c r="X10145"/>
      <c r="Y10145"/>
      <c r="Z10145"/>
    </row>
    <row r="10146" spans="1:26" x14ac:dyDescent="0.2">
      <c r="A10146"/>
      <c r="B10146" s="27"/>
      <c r="C10146" s="27"/>
      <c r="D10146"/>
      <c r="E10146"/>
      <c r="F10146" s="27"/>
      <c r="G10146"/>
      <c r="H10146"/>
      <c r="I10146"/>
      <c r="X10146"/>
      <c r="Y10146"/>
      <c r="Z10146"/>
    </row>
    <row r="10147" spans="1:26" x14ac:dyDescent="0.2">
      <c r="A10147"/>
      <c r="B10147" s="27"/>
      <c r="C10147" s="27"/>
      <c r="D10147"/>
      <c r="E10147"/>
      <c r="F10147" s="27"/>
      <c r="G10147"/>
      <c r="H10147"/>
      <c r="I10147"/>
      <c r="X10147"/>
      <c r="Y10147"/>
      <c r="Z10147"/>
    </row>
    <row r="10148" spans="1:26" x14ac:dyDescent="0.2">
      <c r="A10148"/>
      <c r="B10148" s="27"/>
      <c r="C10148" s="27"/>
      <c r="D10148"/>
      <c r="E10148"/>
      <c r="F10148" s="27"/>
      <c r="G10148"/>
      <c r="H10148"/>
      <c r="I10148"/>
      <c r="X10148"/>
      <c r="Y10148"/>
      <c r="Z10148"/>
    </row>
    <row r="10149" spans="1:26" x14ac:dyDescent="0.2">
      <c r="A10149"/>
      <c r="B10149" s="27"/>
      <c r="C10149" s="27"/>
      <c r="D10149"/>
      <c r="E10149"/>
      <c r="F10149" s="27"/>
      <c r="G10149"/>
      <c r="H10149"/>
      <c r="I10149"/>
      <c r="X10149"/>
      <c r="Y10149"/>
      <c r="Z10149"/>
    </row>
    <row r="10150" spans="1:26" x14ac:dyDescent="0.2">
      <c r="A10150"/>
      <c r="B10150" s="27"/>
      <c r="C10150" s="27"/>
      <c r="D10150"/>
      <c r="E10150"/>
      <c r="F10150" s="27"/>
      <c r="G10150"/>
      <c r="H10150"/>
      <c r="I10150"/>
      <c r="X10150"/>
      <c r="Y10150"/>
      <c r="Z10150"/>
    </row>
    <row r="10151" spans="1:26" x14ac:dyDescent="0.2">
      <c r="A10151"/>
      <c r="B10151" s="27"/>
      <c r="C10151" s="27"/>
      <c r="D10151"/>
      <c r="E10151"/>
      <c r="F10151" s="27"/>
      <c r="G10151"/>
      <c r="H10151"/>
      <c r="I10151"/>
      <c r="X10151"/>
      <c r="Y10151"/>
      <c r="Z10151"/>
    </row>
    <row r="10152" spans="1:26" x14ac:dyDescent="0.2">
      <c r="A10152"/>
      <c r="B10152" s="27"/>
      <c r="C10152" s="27"/>
      <c r="D10152"/>
      <c r="E10152"/>
      <c r="F10152" s="27"/>
      <c r="G10152"/>
      <c r="H10152"/>
      <c r="I10152"/>
      <c r="X10152"/>
      <c r="Y10152"/>
      <c r="Z10152"/>
    </row>
    <row r="10153" spans="1:26" x14ac:dyDescent="0.2">
      <c r="A10153"/>
      <c r="B10153" s="27"/>
      <c r="C10153" s="27"/>
      <c r="D10153"/>
      <c r="E10153"/>
      <c r="F10153" s="27"/>
      <c r="G10153"/>
      <c r="H10153"/>
      <c r="I10153"/>
      <c r="X10153"/>
      <c r="Y10153"/>
      <c r="Z10153"/>
    </row>
    <row r="10154" spans="1:26" x14ac:dyDescent="0.2">
      <c r="A10154"/>
      <c r="B10154" s="27"/>
      <c r="C10154" s="27"/>
      <c r="D10154"/>
      <c r="E10154"/>
      <c r="F10154" s="27"/>
      <c r="G10154"/>
      <c r="H10154"/>
      <c r="I10154"/>
      <c r="X10154"/>
      <c r="Y10154"/>
      <c r="Z10154"/>
    </row>
    <row r="10155" spans="1:26" x14ac:dyDescent="0.2">
      <c r="A10155"/>
      <c r="B10155" s="27"/>
      <c r="C10155" s="27"/>
      <c r="D10155"/>
      <c r="E10155"/>
      <c r="F10155" s="27"/>
      <c r="G10155"/>
      <c r="H10155"/>
      <c r="I10155"/>
      <c r="X10155"/>
      <c r="Y10155"/>
      <c r="Z10155"/>
    </row>
    <row r="10156" spans="1:26" x14ac:dyDescent="0.2">
      <c r="A10156"/>
      <c r="B10156" s="27"/>
      <c r="C10156" s="27"/>
      <c r="D10156"/>
      <c r="E10156"/>
      <c r="F10156" s="27"/>
      <c r="G10156"/>
      <c r="H10156"/>
      <c r="I10156"/>
      <c r="X10156"/>
      <c r="Y10156"/>
      <c r="Z10156"/>
    </row>
    <row r="10157" spans="1:26" x14ac:dyDescent="0.2">
      <c r="A10157"/>
      <c r="B10157" s="27"/>
      <c r="C10157" s="27"/>
      <c r="D10157"/>
      <c r="E10157"/>
      <c r="F10157" s="27"/>
      <c r="G10157"/>
      <c r="H10157"/>
      <c r="I10157"/>
      <c r="X10157"/>
      <c r="Y10157"/>
      <c r="Z10157"/>
    </row>
    <row r="10158" spans="1:26" x14ac:dyDescent="0.2">
      <c r="A10158"/>
      <c r="B10158" s="27"/>
      <c r="C10158" s="27"/>
      <c r="D10158"/>
      <c r="E10158"/>
      <c r="F10158" s="27"/>
      <c r="G10158"/>
      <c r="H10158"/>
      <c r="I10158"/>
      <c r="X10158"/>
      <c r="Y10158"/>
      <c r="Z10158"/>
    </row>
    <row r="10159" spans="1:26" x14ac:dyDescent="0.2">
      <c r="A10159"/>
      <c r="B10159" s="27"/>
      <c r="C10159" s="27"/>
      <c r="D10159"/>
      <c r="E10159"/>
      <c r="F10159" s="27"/>
      <c r="G10159"/>
      <c r="H10159"/>
      <c r="I10159"/>
      <c r="X10159"/>
      <c r="Y10159"/>
      <c r="Z10159"/>
    </row>
    <row r="10160" spans="1:26" x14ac:dyDescent="0.2">
      <c r="A10160"/>
      <c r="B10160" s="27"/>
      <c r="C10160" s="27"/>
      <c r="D10160"/>
      <c r="E10160"/>
      <c r="F10160" s="27"/>
      <c r="G10160"/>
      <c r="H10160"/>
      <c r="I10160"/>
      <c r="X10160"/>
      <c r="Y10160"/>
      <c r="Z10160"/>
    </row>
    <row r="10161" spans="1:26" x14ac:dyDescent="0.2">
      <c r="A10161"/>
      <c r="B10161" s="27"/>
      <c r="C10161" s="27"/>
      <c r="D10161"/>
      <c r="E10161"/>
      <c r="F10161" s="27"/>
      <c r="G10161"/>
      <c r="H10161"/>
      <c r="I10161"/>
      <c r="X10161"/>
      <c r="Y10161"/>
      <c r="Z10161"/>
    </row>
    <row r="10162" spans="1:26" x14ac:dyDescent="0.2">
      <c r="A10162"/>
      <c r="B10162" s="27"/>
      <c r="C10162" s="27"/>
      <c r="D10162"/>
      <c r="E10162"/>
      <c r="F10162" s="27"/>
      <c r="G10162"/>
      <c r="H10162"/>
      <c r="I10162"/>
      <c r="X10162"/>
      <c r="Y10162"/>
      <c r="Z10162"/>
    </row>
    <row r="10163" spans="1:26" x14ac:dyDescent="0.2">
      <c r="A10163"/>
      <c r="B10163" s="27"/>
      <c r="C10163" s="27"/>
      <c r="D10163"/>
      <c r="E10163"/>
      <c r="F10163" s="27"/>
      <c r="G10163"/>
      <c r="H10163"/>
      <c r="I10163"/>
      <c r="X10163"/>
      <c r="Y10163"/>
      <c r="Z10163"/>
    </row>
    <row r="10164" spans="1:26" x14ac:dyDescent="0.2">
      <c r="A10164"/>
      <c r="B10164" s="27"/>
      <c r="C10164" s="27"/>
      <c r="D10164"/>
      <c r="E10164"/>
      <c r="F10164" s="27"/>
      <c r="G10164"/>
      <c r="H10164"/>
      <c r="I10164"/>
      <c r="X10164"/>
      <c r="Y10164"/>
      <c r="Z10164"/>
    </row>
    <row r="10165" spans="1:26" x14ac:dyDescent="0.2">
      <c r="A10165"/>
      <c r="B10165" s="27"/>
      <c r="C10165" s="27"/>
      <c r="D10165"/>
      <c r="E10165"/>
      <c r="F10165" s="27"/>
      <c r="G10165"/>
      <c r="H10165"/>
      <c r="I10165"/>
      <c r="X10165"/>
      <c r="Y10165"/>
      <c r="Z10165"/>
    </row>
    <row r="10166" spans="1:26" x14ac:dyDescent="0.2">
      <c r="A10166"/>
      <c r="B10166" s="27"/>
      <c r="C10166" s="27"/>
      <c r="D10166"/>
      <c r="E10166"/>
      <c r="F10166" s="27"/>
      <c r="G10166"/>
      <c r="H10166"/>
      <c r="I10166"/>
      <c r="X10166"/>
      <c r="Y10166"/>
      <c r="Z10166"/>
    </row>
    <row r="10167" spans="1:26" x14ac:dyDescent="0.2">
      <c r="A10167"/>
      <c r="B10167" s="27"/>
      <c r="C10167" s="27"/>
      <c r="D10167"/>
      <c r="E10167"/>
      <c r="F10167" s="27"/>
      <c r="G10167"/>
      <c r="H10167"/>
      <c r="I10167"/>
      <c r="X10167"/>
      <c r="Y10167"/>
      <c r="Z10167"/>
    </row>
    <row r="10168" spans="1:26" x14ac:dyDescent="0.2">
      <c r="A10168"/>
      <c r="B10168" s="27"/>
      <c r="C10168" s="27"/>
      <c r="D10168"/>
      <c r="E10168"/>
      <c r="F10168" s="27"/>
      <c r="G10168"/>
      <c r="H10168"/>
      <c r="I10168"/>
      <c r="X10168"/>
      <c r="Y10168"/>
      <c r="Z10168"/>
    </row>
    <row r="10169" spans="1:26" x14ac:dyDescent="0.2">
      <c r="A10169"/>
      <c r="B10169" s="27"/>
      <c r="C10169" s="27"/>
      <c r="D10169"/>
      <c r="E10169"/>
      <c r="F10169" s="27"/>
      <c r="G10169"/>
      <c r="H10169"/>
      <c r="I10169"/>
      <c r="X10169"/>
      <c r="Y10169"/>
      <c r="Z10169"/>
    </row>
    <row r="10170" spans="1:26" x14ac:dyDescent="0.2">
      <c r="A10170"/>
      <c r="B10170" s="27"/>
      <c r="C10170" s="27"/>
      <c r="D10170"/>
      <c r="E10170"/>
      <c r="F10170" s="27"/>
      <c r="G10170"/>
      <c r="H10170"/>
      <c r="I10170"/>
      <c r="X10170"/>
      <c r="Y10170"/>
      <c r="Z10170"/>
    </row>
    <row r="10171" spans="1:26" x14ac:dyDescent="0.2">
      <c r="A10171"/>
      <c r="B10171" s="27"/>
      <c r="C10171" s="27"/>
      <c r="D10171"/>
      <c r="E10171"/>
      <c r="F10171" s="27"/>
      <c r="G10171"/>
      <c r="H10171"/>
      <c r="I10171"/>
      <c r="X10171"/>
      <c r="Y10171"/>
      <c r="Z10171"/>
    </row>
    <row r="10172" spans="1:26" x14ac:dyDescent="0.2">
      <c r="A10172"/>
      <c r="B10172" s="27"/>
      <c r="C10172" s="27"/>
      <c r="D10172"/>
      <c r="E10172"/>
      <c r="F10172" s="27"/>
      <c r="G10172"/>
      <c r="H10172"/>
      <c r="I10172"/>
      <c r="X10172"/>
      <c r="Y10172"/>
      <c r="Z10172"/>
    </row>
    <row r="10173" spans="1:26" x14ac:dyDescent="0.2">
      <c r="A10173"/>
      <c r="B10173" s="27"/>
      <c r="C10173" s="27"/>
      <c r="D10173"/>
      <c r="E10173"/>
      <c r="F10173" s="27"/>
      <c r="G10173"/>
      <c r="H10173"/>
      <c r="I10173"/>
      <c r="X10173"/>
      <c r="Y10173"/>
      <c r="Z10173"/>
    </row>
    <row r="10174" spans="1:26" x14ac:dyDescent="0.2">
      <c r="A10174"/>
      <c r="B10174" s="27"/>
      <c r="C10174" s="27"/>
      <c r="D10174"/>
      <c r="E10174"/>
      <c r="F10174" s="27"/>
      <c r="G10174"/>
      <c r="H10174"/>
      <c r="I10174"/>
      <c r="X10174"/>
      <c r="Y10174"/>
      <c r="Z10174"/>
    </row>
    <row r="10175" spans="1:26" x14ac:dyDescent="0.2">
      <c r="A10175"/>
      <c r="B10175" s="27"/>
      <c r="C10175" s="27"/>
      <c r="D10175"/>
      <c r="E10175"/>
      <c r="F10175" s="27"/>
      <c r="G10175"/>
      <c r="H10175"/>
      <c r="I10175"/>
      <c r="X10175"/>
      <c r="Y10175"/>
      <c r="Z10175"/>
    </row>
    <row r="10176" spans="1:26" x14ac:dyDescent="0.2">
      <c r="A10176"/>
      <c r="B10176" s="27"/>
      <c r="C10176" s="27"/>
      <c r="D10176"/>
      <c r="E10176"/>
      <c r="F10176" s="27"/>
      <c r="G10176"/>
      <c r="H10176"/>
      <c r="I10176"/>
      <c r="X10176"/>
      <c r="Y10176"/>
      <c r="Z10176"/>
    </row>
    <row r="10177" spans="1:26" x14ac:dyDescent="0.2">
      <c r="A10177"/>
      <c r="B10177" s="27"/>
      <c r="C10177" s="27"/>
      <c r="D10177"/>
      <c r="E10177"/>
      <c r="F10177" s="27"/>
      <c r="G10177"/>
      <c r="H10177"/>
      <c r="I10177"/>
      <c r="X10177"/>
      <c r="Y10177"/>
      <c r="Z10177"/>
    </row>
    <row r="10178" spans="1:26" x14ac:dyDescent="0.2">
      <c r="A10178"/>
      <c r="B10178" s="27"/>
      <c r="C10178" s="27"/>
      <c r="D10178"/>
      <c r="E10178"/>
      <c r="F10178" s="27"/>
      <c r="G10178"/>
      <c r="H10178"/>
      <c r="I10178"/>
      <c r="X10178"/>
      <c r="Y10178"/>
      <c r="Z10178"/>
    </row>
    <row r="10179" spans="1:26" x14ac:dyDescent="0.2">
      <c r="A10179"/>
      <c r="B10179" s="27"/>
      <c r="C10179" s="27"/>
      <c r="D10179"/>
      <c r="E10179"/>
      <c r="F10179" s="27"/>
      <c r="G10179"/>
      <c r="H10179"/>
      <c r="I10179"/>
      <c r="X10179"/>
      <c r="Y10179"/>
      <c r="Z10179"/>
    </row>
    <row r="10180" spans="1:26" x14ac:dyDescent="0.2">
      <c r="A10180"/>
      <c r="B10180" s="27"/>
      <c r="C10180" s="27"/>
      <c r="D10180"/>
      <c r="E10180"/>
      <c r="F10180" s="27"/>
      <c r="G10180"/>
      <c r="H10180"/>
      <c r="I10180"/>
      <c r="X10180"/>
      <c r="Y10180"/>
      <c r="Z10180"/>
    </row>
    <row r="10181" spans="1:26" x14ac:dyDescent="0.2">
      <c r="A10181"/>
      <c r="B10181" s="27"/>
      <c r="C10181" s="27"/>
      <c r="D10181"/>
      <c r="E10181"/>
      <c r="F10181" s="27"/>
      <c r="G10181"/>
      <c r="H10181"/>
      <c r="I10181"/>
      <c r="X10181"/>
      <c r="Y10181"/>
      <c r="Z10181"/>
    </row>
    <row r="10182" spans="1:26" x14ac:dyDescent="0.2">
      <c r="A10182"/>
      <c r="B10182" s="27"/>
      <c r="C10182" s="27"/>
      <c r="D10182"/>
      <c r="E10182"/>
      <c r="F10182" s="27"/>
      <c r="G10182"/>
      <c r="H10182"/>
      <c r="I10182"/>
      <c r="X10182"/>
      <c r="Y10182"/>
      <c r="Z10182"/>
    </row>
    <row r="10183" spans="1:26" x14ac:dyDescent="0.2">
      <c r="A10183"/>
      <c r="B10183" s="27"/>
      <c r="C10183" s="27"/>
      <c r="D10183"/>
      <c r="E10183"/>
      <c r="F10183" s="27"/>
      <c r="G10183"/>
      <c r="H10183"/>
      <c r="I10183"/>
      <c r="X10183"/>
      <c r="Y10183"/>
      <c r="Z10183"/>
    </row>
    <row r="10184" spans="1:26" x14ac:dyDescent="0.2">
      <c r="A10184"/>
      <c r="B10184" s="27"/>
      <c r="C10184" s="27"/>
      <c r="D10184"/>
      <c r="E10184"/>
      <c r="F10184" s="27"/>
      <c r="G10184"/>
      <c r="H10184"/>
      <c r="I10184"/>
      <c r="X10184"/>
      <c r="Y10184"/>
      <c r="Z10184"/>
    </row>
    <row r="10185" spans="1:26" x14ac:dyDescent="0.2">
      <c r="A10185"/>
      <c r="B10185" s="27"/>
      <c r="C10185" s="27"/>
      <c r="D10185"/>
      <c r="E10185"/>
      <c r="F10185" s="27"/>
      <c r="G10185"/>
      <c r="H10185"/>
      <c r="I10185"/>
      <c r="X10185"/>
      <c r="Y10185"/>
      <c r="Z10185"/>
    </row>
    <row r="10186" spans="1:26" x14ac:dyDescent="0.2">
      <c r="A10186"/>
      <c r="B10186" s="27"/>
      <c r="C10186" s="27"/>
      <c r="D10186"/>
      <c r="E10186"/>
      <c r="F10186" s="27"/>
      <c r="G10186"/>
      <c r="H10186"/>
      <c r="I10186"/>
      <c r="X10186"/>
      <c r="Y10186"/>
      <c r="Z10186"/>
    </row>
    <row r="10187" spans="1:26" x14ac:dyDescent="0.2">
      <c r="A10187"/>
      <c r="B10187" s="27"/>
      <c r="C10187" s="27"/>
      <c r="D10187"/>
      <c r="E10187"/>
      <c r="F10187" s="27"/>
      <c r="G10187"/>
      <c r="H10187"/>
      <c r="I10187"/>
      <c r="X10187"/>
      <c r="Y10187"/>
      <c r="Z10187"/>
    </row>
    <row r="10188" spans="1:26" x14ac:dyDescent="0.2">
      <c r="A10188"/>
      <c r="B10188" s="27"/>
      <c r="C10188" s="27"/>
      <c r="D10188"/>
      <c r="E10188"/>
      <c r="F10188" s="27"/>
      <c r="G10188"/>
      <c r="H10188"/>
      <c r="I10188"/>
      <c r="X10188"/>
      <c r="Y10188"/>
      <c r="Z10188"/>
    </row>
    <row r="10189" spans="1:26" x14ac:dyDescent="0.2">
      <c r="A10189"/>
      <c r="B10189" s="27"/>
      <c r="C10189" s="27"/>
      <c r="D10189"/>
      <c r="E10189"/>
      <c r="F10189" s="27"/>
      <c r="G10189"/>
      <c r="H10189"/>
      <c r="I10189"/>
      <c r="X10189"/>
      <c r="Y10189"/>
      <c r="Z10189"/>
    </row>
    <row r="10190" spans="1:26" x14ac:dyDescent="0.2">
      <c r="A10190"/>
      <c r="B10190" s="27"/>
      <c r="C10190" s="27"/>
      <c r="D10190"/>
      <c r="E10190"/>
      <c r="F10190" s="27"/>
      <c r="G10190"/>
      <c r="H10190"/>
      <c r="I10190"/>
      <c r="X10190"/>
      <c r="Y10190"/>
      <c r="Z10190"/>
    </row>
    <row r="10191" spans="1:26" x14ac:dyDescent="0.2">
      <c r="A10191"/>
      <c r="B10191" s="27"/>
      <c r="C10191" s="27"/>
      <c r="D10191"/>
      <c r="E10191"/>
      <c r="F10191" s="27"/>
      <c r="G10191"/>
      <c r="H10191"/>
      <c r="I10191"/>
      <c r="X10191"/>
      <c r="Y10191"/>
      <c r="Z10191"/>
    </row>
    <row r="10192" spans="1:26" x14ac:dyDescent="0.2">
      <c r="A10192"/>
      <c r="B10192" s="27"/>
      <c r="C10192" s="27"/>
      <c r="D10192"/>
      <c r="E10192"/>
      <c r="F10192" s="27"/>
      <c r="G10192"/>
      <c r="H10192"/>
      <c r="I10192"/>
      <c r="X10192"/>
      <c r="Y10192"/>
      <c r="Z10192"/>
    </row>
    <row r="10193" spans="1:26" x14ac:dyDescent="0.2">
      <c r="A10193"/>
      <c r="B10193" s="27"/>
      <c r="C10193" s="27"/>
      <c r="D10193"/>
      <c r="E10193"/>
      <c r="F10193" s="27"/>
      <c r="G10193"/>
      <c r="H10193"/>
      <c r="I10193"/>
      <c r="X10193"/>
      <c r="Y10193"/>
      <c r="Z10193"/>
    </row>
    <row r="10194" spans="1:26" x14ac:dyDescent="0.2">
      <c r="A10194"/>
      <c r="B10194" s="27"/>
      <c r="C10194" s="27"/>
      <c r="D10194"/>
      <c r="E10194"/>
      <c r="F10194" s="27"/>
      <c r="G10194"/>
      <c r="H10194"/>
      <c r="I10194"/>
      <c r="X10194"/>
      <c r="Y10194"/>
      <c r="Z10194"/>
    </row>
    <row r="10195" spans="1:26" x14ac:dyDescent="0.2">
      <c r="A10195"/>
      <c r="B10195" s="27"/>
      <c r="C10195" s="27"/>
      <c r="D10195"/>
      <c r="E10195"/>
      <c r="F10195" s="27"/>
      <c r="G10195"/>
      <c r="H10195"/>
      <c r="I10195"/>
      <c r="X10195"/>
      <c r="Y10195"/>
      <c r="Z10195"/>
    </row>
    <row r="10196" spans="1:26" x14ac:dyDescent="0.2">
      <c r="A10196"/>
      <c r="B10196" s="27"/>
      <c r="C10196" s="27"/>
      <c r="D10196"/>
      <c r="E10196"/>
      <c r="F10196" s="27"/>
      <c r="G10196"/>
      <c r="H10196"/>
      <c r="I10196"/>
      <c r="X10196"/>
      <c r="Y10196"/>
      <c r="Z10196"/>
    </row>
    <row r="10197" spans="1:26" x14ac:dyDescent="0.2">
      <c r="A10197"/>
      <c r="B10197" s="27"/>
      <c r="C10197" s="27"/>
      <c r="D10197"/>
      <c r="E10197"/>
      <c r="F10197" s="27"/>
      <c r="G10197"/>
      <c r="H10197"/>
      <c r="I10197"/>
      <c r="X10197"/>
      <c r="Y10197"/>
      <c r="Z10197"/>
    </row>
    <row r="10198" spans="1:26" x14ac:dyDescent="0.2">
      <c r="A10198"/>
      <c r="B10198" s="27"/>
      <c r="C10198" s="27"/>
      <c r="D10198"/>
      <c r="E10198"/>
      <c r="F10198" s="27"/>
      <c r="G10198"/>
      <c r="H10198"/>
      <c r="I10198"/>
      <c r="X10198"/>
      <c r="Y10198"/>
      <c r="Z10198"/>
    </row>
    <row r="10199" spans="1:26" x14ac:dyDescent="0.2">
      <c r="A10199"/>
      <c r="B10199" s="27"/>
      <c r="C10199" s="27"/>
      <c r="D10199"/>
      <c r="E10199"/>
      <c r="F10199" s="27"/>
      <c r="G10199"/>
      <c r="H10199"/>
      <c r="I10199"/>
      <c r="X10199"/>
      <c r="Y10199"/>
      <c r="Z10199"/>
    </row>
    <row r="10200" spans="1:26" x14ac:dyDescent="0.2">
      <c r="A10200"/>
      <c r="B10200" s="27"/>
      <c r="C10200" s="27"/>
      <c r="D10200"/>
      <c r="E10200"/>
      <c r="F10200" s="27"/>
      <c r="G10200"/>
      <c r="H10200"/>
      <c r="I10200"/>
      <c r="X10200"/>
      <c r="Y10200"/>
      <c r="Z10200"/>
    </row>
    <row r="10201" spans="1:26" x14ac:dyDescent="0.2">
      <c r="A10201"/>
      <c r="B10201" s="27"/>
      <c r="C10201" s="27"/>
      <c r="D10201"/>
      <c r="E10201"/>
      <c r="F10201" s="27"/>
      <c r="G10201"/>
      <c r="H10201"/>
      <c r="I10201"/>
      <c r="X10201"/>
      <c r="Y10201"/>
      <c r="Z10201"/>
    </row>
    <row r="10202" spans="1:26" x14ac:dyDescent="0.2">
      <c r="A10202"/>
      <c r="B10202" s="27"/>
      <c r="C10202" s="27"/>
      <c r="D10202"/>
      <c r="E10202"/>
      <c r="F10202" s="27"/>
      <c r="G10202"/>
      <c r="H10202"/>
      <c r="I10202"/>
      <c r="X10202"/>
      <c r="Y10202"/>
      <c r="Z10202"/>
    </row>
    <row r="10203" spans="1:26" x14ac:dyDescent="0.2">
      <c r="A10203"/>
      <c r="B10203" s="27"/>
      <c r="C10203" s="27"/>
      <c r="D10203"/>
      <c r="E10203"/>
      <c r="F10203" s="27"/>
      <c r="G10203"/>
      <c r="H10203"/>
      <c r="I10203"/>
      <c r="X10203"/>
      <c r="Y10203"/>
      <c r="Z10203"/>
    </row>
    <row r="10204" spans="1:26" x14ac:dyDescent="0.2">
      <c r="A10204"/>
      <c r="B10204" s="27"/>
      <c r="C10204" s="27"/>
      <c r="D10204"/>
      <c r="E10204"/>
      <c r="F10204" s="27"/>
      <c r="G10204"/>
      <c r="H10204"/>
      <c r="I10204"/>
      <c r="X10204"/>
      <c r="Y10204"/>
      <c r="Z10204"/>
    </row>
    <row r="10205" spans="1:26" x14ac:dyDescent="0.2">
      <c r="A10205"/>
      <c r="B10205" s="27"/>
      <c r="C10205" s="27"/>
      <c r="D10205"/>
      <c r="E10205"/>
      <c r="F10205" s="27"/>
      <c r="G10205"/>
      <c r="H10205"/>
      <c r="I10205"/>
      <c r="X10205"/>
      <c r="Y10205"/>
      <c r="Z10205"/>
    </row>
    <row r="10206" spans="1:26" x14ac:dyDescent="0.2">
      <c r="A10206"/>
      <c r="B10206" s="27"/>
      <c r="C10206" s="27"/>
      <c r="D10206"/>
      <c r="E10206"/>
      <c r="F10206" s="27"/>
      <c r="G10206"/>
      <c r="H10206"/>
      <c r="I10206"/>
      <c r="X10206"/>
      <c r="Y10206"/>
      <c r="Z10206"/>
    </row>
    <row r="10207" spans="1:26" x14ac:dyDescent="0.2">
      <c r="A10207"/>
      <c r="B10207" s="27"/>
      <c r="C10207" s="27"/>
      <c r="D10207"/>
      <c r="E10207"/>
      <c r="F10207" s="27"/>
      <c r="G10207"/>
      <c r="H10207"/>
      <c r="I10207"/>
      <c r="X10207"/>
      <c r="Y10207"/>
      <c r="Z10207"/>
    </row>
    <row r="10208" spans="1:26" x14ac:dyDescent="0.2">
      <c r="A10208"/>
      <c r="B10208" s="27"/>
      <c r="C10208" s="27"/>
      <c r="D10208"/>
      <c r="E10208"/>
      <c r="F10208" s="27"/>
      <c r="G10208"/>
      <c r="H10208"/>
      <c r="I10208"/>
      <c r="X10208"/>
      <c r="Y10208"/>
      <c r="Z10208"/>
    </row>
    <row r="10209" spans="1:26" x14ac:dyDescent="0.2">
      <c r="A10209"/>
      <c r="B10209" s="27"/>
      <c r="C10209" s="27"/>
      <c r="D10209"/>
      <c r="E10209"/>
      <c r="F10209" s="27"/>
      <c r="G10209"/>
      <c r="H10209"/>
      <c r="I10209"/>
      <c r="X10209"/>
      <c r="Y10209"/>
      <c r="Z10209"/>
    </row>
    <row r="10210" spans="1:26" x14ac:dyDescent="0.2">
      <c r="A10210"/>
      <c r="B10210" s="27"/>
      <c r="C10210" s="27"/>
      <c r="D10210"/>
      <c r="E10210"/>
      <c r="F10210" s="27"/>
      <c r="G10210"/>
      <c r="H10210"/>
      <c r="I10210"/>
      <c r="X10210"/>
      <c r="Y10210"/>
      <c r="Z10210"/>
    </row>
    <row r="10211" spans="1:26" x14ac:dyDescent="0.2">
      <c r="A10211"/>
      <c r="B10211" s="27"/>
      <c r="C10211" s="27"/>
      <c r="D10211"/>
      <c r="E10211"/>
      <c r="F10211" s="27"/>
      <c r="G10211"/>
      <c r="H10211"/>
      <c r="I10211"/>
      <c r="X10211"/>
      <c r="Y10211"/>
      <c r="Z10211"/>
    </row>
    <row r="10212" spans="1:26" x14ac:dyDescent="0.2">
      <c r="A10212"/>
      <c r="B10212" s="27"/>
      <c r="C10212" s="27"/>
      <c r="D10212"/>
      <c r="E10212"/>
      <c r="F10212" s="27"/>
      <c r="G10212"/>
      <c r="H10212"/>
      <c r="I10212"/>
      <c r="X10212"/>
      <c r="Y10212"/>
      <c r="Z10212"/>
    </row>
    <row r="10213" spans="1:26" x14ac:dyDescent="0.2">
      <c r="A10213"/>
      <c r="B10213" s="27"/>
      <c r="C10213" s="27"/>
      <c r="D10213"/>
      <c r="E10213"/>
      <c r="F10213" s="27"/>
      <c r="G10213"/>
      <c r="H10213"/>
      <c r="I10213"/>
      <c r="X10213"/>
      <c r="Y10213"/>
      <c r="Z10213"/>
    </row>
    <row r="10214" spans="1:26" x14ac:dyDescent="0.2">
      <c r="A10214"/>
      <c r="B10214" s="27"/>
      <c r="C10214" s="27"/>
      <c r="D10214"/>
      <c r="E10214"/>
      <c r="F10214" s="27"/>
      <c r="G10214"/>
      <c r="H10214"/>
      <c r="I10214"/>
      <c r="X10214"/>
      <c r="Y10214"/>
      <c r="Z10214"/>
    </row>
    <row r="10215" spans="1:26" x14ac:dyDescent="0.2">
      <c r="A10215"/>
      <c r="B10215" s="27"/>
      <c r="C10215" s="27"/>
      <c r="D10215"/>
      <c r="E10215"/>
      <c r="F10215" s="27"/>
      <c r="G10215"/>
      <c r="H10215"/>
      <c r="I10215"/>
      <c r="X10215"/>
      <c r="Y10215"/>
      <c r="Z10215"/>
    </row>
    <row r="10216" spans="1:26" x14ac:dyDescent="0.2">
      <c r="A10216"/>
      <c r="B10216" s="27"/>
      <c r="C10216" s="27"/>
      <c r="D10216"/>
      <c r="E10216"/>
      <c r="F10216" s="27"/>
      <c r="G10216"/>
      <c r="H10216"/>
      <c r="I10216"/>
      <c r="X10216"/>
      <c r="Y10216"/>
      <c r="Z10216"/>
    </row>
    <row r="10217" spans="1:26" x14ac:dyDescent="0.2">
      <c r="A10217"/>
      <c r="B10217" s="27"/>
      <c r="C10217" s="27"/>
      <c r="D10217"/>
      <c r="E10217"/>
      <c r="F10217" s="27"/>
      <c r="G10217"/>
      <c r="H10217"/>
      <c r="I10217"/>
      <c r="X10217"/>
      <c r="Y10217"/>
      <c r="Z10217"/>
    </row>
    <row r="10218" spans="1:26" x14ac:dyDescent="0.2">
      <c r="A10218"/>
      <c r="B10218" s="27"/>
      <c r="C10218" s="27"/>
      <c r="D10218"/>
      <c r="E10218"/>
      <c r="F10218" s="27"/>
      <c r="G10218"/>
      <c r="H10218"/>
      <c r="I10218"/>
      <c r="X10218"/>
      <c r="Y10218"/>
      <c r="Z10218"/>
    </row>
    <row r="10219" spans="1:26" x14ac:dyDescent="0.2">
      <c r="A10219"/>
      <c r="B10219" s="27"/>
      <c r="C10219" s="27"/>
      <c r="D10219"/>
      <c r="E10219"/>
      <c r="F10219" s="27"/>
      <c r="G10219"/>
      <c r="H10219"/>
      <c r="I10219"/>
      <c r="X10219"/>
      <c r="Y10219"/>
      <c r="Z10219"/>
    </row>
    <row r="10220" spans="1:26" x14ac:dyDescent="0.2">
      <c r="A10220"/>
      <c r="B10220" s="27"/>
      <c r="C10220" s="27"/>
      <c r="D10220"/>
      <c r="E10220"/>
      <c r="F10220" s="27"/>
      <c r="G10220"/>
      <c r="H10220"/>
      <c r="I10220"/>
      <c r="X10220"/>
      <c r="Y10220"/>
      <c r="Z10220"/>
    </row>
    <row r="10221" spans="1:26" x14ac:dyDescent="0.2">
      <c r="A10221"/>
      <c r="B10221" s="27"/>
      <c r="C10221" s="27"/>
      <c r="D10221"/>
      <c r="E10221"/>
      <c r="F10221" s="27"/>
      <c r="G10221"/>
      <c r="H10221"/>
      <c r="I10221"/>
      <c r="X10221"/>
      <c r="Y10221"/>
      <c r="Z10221"/>
    </row>
    <row r="10222" spans="1:26" x14ac:dyDescent="0.2">
      <c r="A10222"/>
      <c r="B10222" s="27"/>
      <c r="C10222" s="27"/>
      <c r="D10222"/>
      <c r="E10222"/>
      <c r="F10222" s="27"/>
      <c r="G10222"/>
      <c r="H10222"/>
      <c r="I10222"/>
      <c r="X10222"/>
      <c r="Y10222"/>
      <c r="Z10222"/>
    </row>
    <row r="10223" spans="1:26" x14ac:dyDescent="0.2">
      <c r="A10223"/>
      <c r="B10223" s="27"/>
      <c r="C10223" s="27"/>
      <c r="D10223"/>
      <c r="E10223"/>
      <c r="F10223" s="27"/>
      <c r="G10223"/>
      <c r="H10223"/>
      <c r="I10223"/>
      <c r="X10223"/>
      <c r="Y10223"/>
      <c r="Z10223"/>
    </row>
    <row r="10224" spans="1:26" x14ac:dyDescent="0.2">
      <c r="A10224"/>
      <c r="B10224" s="27"/>
      <c r="C10224" s="27"/>
      <c r="D10224"/>
      <c r="E10224"/>
      <c r="F10224" s="27"/>
      <c r="G10224"/>
      <c r="H10224"/>
      <c r="I10224"/>
      <c r="X10224"/>
      <c r="Y10224"/>
      <c r="Z10224"/>
    </row>
    <row r="10225" spans="1:26" x14ac:dyDescent="0.2">
      <c r="A10225"/>
      <c r="B10225" s="27"/>
      <c r="C10225" s="27"/>
      <c r="D10225"/>
      <c r="E10225"/>
      <c r="F10225" s="27"/>
      <c r="G10225"/>
      <c r="H10225"/>
      <c r="I10225"/>
      <c r="X10225"/>
      <c r="Y10225"/>
      <c r="Z10225"/>
    </row>
    <row r="10226" spans="1:26" x14ac:dyDescent="0.2">
      <c r="A10226"/>
      <c r="B10226" s="27"/>
      <c r="C10226" s="27"/>
      <c r="D10226"/>
      <c r="E10226"/>
      <c r="F10226" s="27"/>
      <c r="G10226"/>
      <c r="H10226"/>
      <c r="I10226"/>
      <c r="X10226"/>
      <c r="Y10226"/>
      <c r="Z10226"/>
    </row>
    <row r="10227" spans="1:26" x14ac:dyDescent="0.2">
      <c r="A10227"/>
      <c r="B10227" s="27"/>
      <c r="C10227" s="27"/>
      <c r="D10227"/>
      <c r="E10227"/>
      <c r="F10227" s="27"/>
      <c r="G10227"/>
      <c r="H10227"/>
      <c r="I10227"/>
      <c r="X10227"/>
      <c r="Y10227"/>
      <c r="Z10227"/>
    </row>
    <row r="10228" spans="1:26" x14ac:dyDescent="0.2">
      <c r="A10228"/>
      <c r="B10228" s="27"/>
      <c r="C10228" s="27"/>
      <c r="D10228"/>
      <c r="E10228"/>
      <c r="F10228" s="27"/>
      <c r="G10228"/>
      <c r="H10228"/>
      <c r="I10228"/>
      <c r="X10228"/>
      <c r="Y10228"/>
      <c r="Z10228"/>
    </row>
    <row r="10229" spans="1:26" x14ac:dyDescent="0.2">
      <c r="A10229"/>
      <c r="B10229" s="27"/>
      <c r="C10229" s="27"/>
      <c r="D10229"/>
      <c r="E10229"/>
      <c r="F10229" s="27"/>
      <c r="G10229"/>
      <c r="H10229"/>
      <c r="I10229"/>
      <c r="X10229"/>
      <c r="Y10229"/>
      <c r="Z10229"/>
    </row>
    <row r="10230" spans="1:26" x14ac:dyDescent="0.2">
      <c r="A10230"/>
      <c r="B10230" s="27"/>
      <c r="C10230" s="27"/>
      <c r="D10230"/>
      <c r="E10230"/>
      <c r="F10230" s="27"/>
      <c r="G10230"/>
      <c r="H10230"/>
      <c r="I10230"/>
      <c r="X10230"/>
      <c r="Y10230"/>
      <c r="Z10230"/>
    </row>
    <row r="10231" spans="1:26" x14ac:dyDescent="0.2">
      <c r="A10231"/>
      <c r="B10231" s="27"/>
      <c r="C10231" s="27"/>
      <c r="D10231"/>
      <c r="E10231"/>
      <c r="F10231" s="27"/>
      <c r="G10231"/>
      <c r="H10231"/>
      <c r="I10231"/>
      <c r="X10231"/>
      <c r="Y10231"/>
      <c r="Z10231"/>
    </row>
    <row r="10232" spans="1:26" x14ac:dyDescent="0.2">
      <c r="A10232"/>
      <c r="B10232" s="27"/>
      <c r="C10232" s="27"/>
      <c r="D10232"/>
      <c r="E10232"/>
      <c r="F10232" s="27"/>
      <c r="G10232"/>
      <c r="H10232"/>
      <c r="I10232"/>
      <c r="X10232"/>
      <c r="Y10232"/>
      <c r="Z10232"/>
    </row>
    <row r="10233" spans="1:26" x14ac:dyDescent="0.2">
      <c r="A10233"/>
      <c r="B10233" s="27"/>
      <c r="C10233" s="27"/>
      <c r="D10233"/>
      <c r="E10233"/>
      <c r="F10233" s="27"/>
      <c r="G10233"/>
      <c r="H10233"/>
      <c r="I10233"/>
      <c r="X10233"/>
      <c r="Y10233"/>
      <c r="Z10233"/>
    </row>
    <row r="10234" spans="1:26" x14ac:dyDescent="0.2">
      <c r="A10234"/>
      <c r="B10234" s="27"/>
      <c r="C10234" s="27"/>
      <c r="D10234"/>
      <c r="E10234"/>
      <c r="F10234" s="27"/>
      <c r="G10234"/>
      <c r="H10234"/>
      <c r="I10234"/>
      <c r="X10234"/>
      <c r="Y10234"/>
      <c r="Z10234"/>
    </row>
    <row r="10235" spans="1:26" x14ac:dyDescent="0.2">
      <c r="A10235"/>
      <c r="B10235" s="27"/>
      <c r="C10235" s="27"/>
      <c r="D10235"/>
      <c r="E10235"/>
      <c r="F10235" s="27"/>
      <c r="G10235"/>
      <c r="H10235"/>
      <c r="I10235"/>
      <c r="X10235"/>
      <c r="Y10235"/>
      <c r="Z10235"/>
    </row>
    <row r="10236" spans="1:26" x14ac:dyDescent="0.2">
      <c r="A10236"/>
      <c r="B10236" s="27"/>
      <c r="C10236" s="27"/>
      <c r="D10236"/>
      <c r="E10236"/>
      <c r="F10236" s="27"/>
      <c r="G10236"/>
      <c r="H10236"/>
      <c r="I10236"/>
      <c r="X10236"/>
      <c r="Y10236"/>
      <c r="Z10236"/>
    </row>
    <row r="10237" spans="1:26" x14ac:dyDescent="0.2">
      <c r="A10237"/>
      <c r="B10237" s="27"/>
      <c r="C10237" s="27"/>
      <c r="D10237"/>
      <c r="E10237"/>
      <c r="F10237" s="27"/>
      <c r="G10237"/>
      <c r="H10237"/>
      <c r="I10237"/>
      <c r="X10237"/>
      <c r="Y10237"/>
      <c r="Z10237"/>
    </row>
    <row r="10238" spans="1:26" x14ac:dyDescent="0.2">
      <c r="A10238"/>
      <c r="B10238" s="27"/>
      <c r="C10238" s="27"/>
      <c r="D10238"/>
      <c r="E10238"/>
      <c r="F10238" s="27"/>
      <c r="G10238"/>
      <c r="H10238"/>
      <c r="I10238"/>
      <c r="X10238"/>
      <c r="Y10238"/>
      <c r="Z10238"/>
    </row>
    <row r="10239" spans="1:26" x14ac:dyDescent="0.2">
      <c r="A10239"/>
      <c r="B10239" s="27"/>
      <c r="C10239" s="27"/>
      <c r="D10239"/>
      <c r="E10239"/>
      <c r="F10239" s="27"/>
      <c r="G10239"/>
      <c r="H10239"/>
      <c r="I10239"/>
      <c r="X10239"/>
      <c r="Y10239"/>
      <c r="Z10239"/>
    </row>
    <row r="10240" spans="1:26" x14ac:dyDescent="0.2">
      <c r="A10240"/>
      <c r="B10240" s="27"/>
      <c r="C10240" s="27"/>
      <c r="D10240"/>
      <c r="E10240"/>
      <c r="F10240" s="27"/>
      <c r="G10240"/>
      <c r="H10240"/>
      <c r="I10240"/>
      <c r="X10240"/>
      <c r="Y10240"/>
      <c r="Z10240"/>
    </row>
    <row r="10241" spans="1:26" x14ac:dyDescent="0.2">
      <c r="A10241"/>
      <c r="B10241" s="27"/>
      <c r="C10241" s="27"/>
      <c r="D10241"/>
      <c r="E10241"/>
      <c r="F10241" s="27"/>
      <c r="G10241"/>
      <c r="H10241"/>
      <c r="I10241"/>
      <c r="X10241"/>
      <c r="Y10241"/>
      <c r="Z10241"/>
    </row>
    <row r="10242" spans="1:26" x14ac:dyDescent="0.2">
      <c r="A10242"/>
      <c r="B10242" s="27"/>
      <c r="C10242" s="27"/>
      <c r="D10242"/>
      <c r="E10242"/>
      <c r="F10242" s="27"/>
      <c r="G10242"/>
      <c r="H10242"/>
      <c r="I10242"/>
      <c r="X10242"/>
      <c r="Y10242"/>
      <c r="Z10242"/>
    </row>
    <row r="10243" spans="1:26" x14ac:dyDescent="0.2">
      <c r="A10243"/>
      <c r="B10243" s="27"/>
      <c r="C10243" s="27"/>
      <c r="D10243"/>
      <c r="E10243"/>
      <c r="F10243" s="27"/>
      <c r="G10243"/>
      <c r="H10243"/>
      <c r="I10243"/>
      <c r="X10243"/>
      <c r="Y10243"/>
      <c r="Z10243"/>
    </row>
    <row r="10244" spans="1:26" x14ac:dyDescent="0.2">
      <c r="A10244"/>
      <c r="B10244" s="27"/>
      <c r="C10244" s="27"/>
      <c r="D10244"/>
      <c r="E10244"/>
      <c r="F10244" s="27"/>
      <c r="G10244"/>
      <c r="H10244"/>
      <c r="I10244"/>
      <c r="X10244"/>
      <c r="Y10244"/>
      <c r="Z10244"/>
    </row>
    <row r="10245" spans="1:26" x14ac:dyDescent="0.2">
      <c r="A10245"/>
      <c r="B10245" s="27"/>
      <c r="C10245" s="27"/>
      <c r="D10245"/>
      <c r="E10245"/>
      <c r="F10245" s="27"/>
      <c r="G10245"/>
      <c r="H10245"/>
      <c r="I10245"/>
      <c r="X10245"/>
      <c r="Y10245"/>
      <c r="Z10245"/>
    </row>
    <row r="10246" spans="1:26" x14ac:dyDescent="0.2">
      <c r="A10246"/>
      <c r="B10246" s="27"/>
      <c r="C10246" s="27"/>
      <c r="D10246"/>
      <c r="E10246"/>
      <c r="F10246" s="27"/>
      <c r="G10246"/>
      <c r="H10246"/>
      <c r="I10246"/>
      <c r="X10246"/>
      <c r="Y10246"/>
      <c r="Z10246"/>
    </row>
    <row r="10247" spans="1:26" x14ac:dyDescent="0.2">
      <c r="A10247"/>
      <c r="B10247" s="27"/>
      <c r="C10247" s="27"/>
      <c r="D10247"/>
      <c r="E10247"/>
      <c r="F10247" s="27"/>
      <c r="G10247"/>
      <c r="H10247"/>
      <c r="I10247"/>
      <c r="X10247"/>
      <c r="Y10247"/>
      <c r="Z10247"/>
    </row>
    <row r="10248" spans="1:26" x14ac:dyDescent="0.2">
      <c r="A10248"/>
      <c r="B10248" s="27"/>
      <c r="C10248" s="27"/>
      <c r="D10248"/>
      <c r="E10248"/>
      <c r="F10248" s="27"/>
      <c r="G10248"/>
      <c r="H10248"/>
      <c r="I10248"/>
      <c r="X10248"/>
      <c r="Y10248"/>
      <c r="Z10248"/>
    </row>
    <row r="10249" spans="1:26" x14ac:dyDescent="0.2">
      <c r="A10249"/>
      <c r="B10249" s="27"/>
      <c r="C10249" s="27"/>
      <c r="D10249"/>
      <c r="E10249"/>
      <c r="F10249" s="27"/>
      <c r="G10249"/>
      <c r="H10249"/>
      <c r="I10249"/>
      <c r="X10249"/>
      <c r="Y10249"/>
      <c r="Z10249"/>
    </row>
    <row r="10250" spans="1:26" x14ac:dyDescent="0.2">
      <c r="A10250"/>
      <c r="B10250" s="27"/>
      <c r="C10250" s="27"/>
      <c r="D10250"/>
      <c r="E10250"/>
      <c r="F10250" s="27"/>
      <c r="G10250"/>
      <c r="H10250"/>
      <c r="I10250"/>
      <c r="X10250"/>
      <c r="Y10250"/>
      <c r="Z10250"/>
    </row>
    <row r="10251" spans="1:26" x14ac:dyDescent="0.2">
      <c r="A10251"/>
      <c r="B10251" s="27"/>
      <c r="C10251" s="27"/>
      <c r="D10251"/>
      <c r="E10251"/>
      <c r="F10251" s="27"/>
      <c r="G10251"/>
      <c r="H10251"/>
      <c r="I10251"/>
      <c r="X10251"/>
      <c r="Y10251"/>
      <c r="Z10251"/>
    </row>
    <row r="10252" spans="1:26" x14ac:dyDescent="0.2">
      <c r="A10252"/>
      <c r="B10252" s="27"/>
      <c r="C10252" s="27"/>
      <c r="D10252"/>
      <c r="E10252"/>
      <c r="F10252" s="27"/>
      <c r="G10252"/>
      <c r="H10252"/>
      <c r="I10252"/>
      <c r="X10252"/>
      <c r="Y10252"/>
      <c r="Z10252"/>
    </row>
    <row r="10253" spans="1:26" x14ac:dyDescent="0.2">
      <c r="A10253"/>
      <c r="B10253" s="27"/>
      <c r="C10253" s="27"/>
      <c r="D10253"/>
      <c r="E10253"/>
      <c r="F10253" s="27"/>
      <c r="G10253"/>
      <c r="H10253"/>
      <c r="I10253"/>
      <c r="X10253"/>
      <c r="Y10253"/>
      <c r="Z10253"/>
    </row>
    <row r="10254" spans="1:26" x14ac:dyDescent="0.2">
      <c r="A10254"/>
      <c r="B10254" s="27"/>
      <c r="C10254" s="27"/>
      <c r="D10254"/>
      <c r="E10254"/>
      <c r="F10254" s="27"/>
      <c r="G10254"/>
      <c r="H10254"/>
      <c r="I10254"/>
      <c r="X10254"/>
      <c r="Y10254"/>
      <c r="Z10254"/>
    </row>
    <row r="10255" spans="1:26" x14ac:dyDescent="0.2">
      <c r="A10255"/>
      <c r="B10255" s="27"/>
      <c r="C10255" s="27"/>
      <c r="D10255"/>
      <c r="E10255"/>
      <c r="F10255" s="27"/>
      <c r="G10255"/>
      <c r="H10255"/>
      <c r="I10255"/>
      <c r="X10255"/>
      <c r="Y10255"/>
      <c r="Z10255"/>
    </row>
    <row r="10256" spans="1:26" x14ac:dyDescent="0.2">
      <c r="A10256"/>
      <c r="B10256" s="27"/>
      <c r="C10256" s="27"/>
      <c r="D10256"/>
      <c r="E10256"/>
      <c r="F10256" s="27"/>
      <c r="G10256"/>
      <c r="H10256"/>
      <c r="I10256"/>
      <c r="X10256"/>
      <c r="Y10256"/>
      <c r="Z10256"/>
    </row>
    <row r="10257" spans="1:26" x14ac:dyDescent="0.2">
      <c r="A10257"/>
      <c r="B10257" s="27"/>
      <c r="C10257" s="27"/>
      <c r="D10257"/>
      <c r="E10257"/>
      <c r="F10257" s="27"/>
      <c r="G10257"/>
      <c r="H10257"/>
      <c r="I10257"/>
      <c r="X10257"/>
      <c r="Y10257"/>
      <c r="Z10257"/>
    </row>
    <row r="10258" spans="1:26" x14ac:dyDescent="0.2">
      <c r="A10258"/>
      <c r="B10258" s="27"/>
      <c r="C10258" s="27"/>
      <c r="D10258"/>
      <c r="E10258"/>
      <c r="F10258" s="27"/>
      <c r="G10258"/>
      <c r="H10258"/>
      <c r="I10258"/>
      <c r="X10258"/>
      <c r="Y10258"/>
      <c r="Z10258"/>
    </row>
    <row r="10259" spans="1:26" x14ac:dyDescent="0.2">
      <c r="A10259"/>
      <c r="B10259" s="27"/>
      <c r="C10259" s="27"/>
      <c r="D10259"/>
      <c r="E10259"/>
      <c r="F10259" s="27"/>
      <c r="G10259"/>
      <c r="H10259"/>
      <c r="I10259"/>
      <c r="X10259"/>
      <c r="Y10259"/>
      <c r="Z10259"/>
    </row>
    <row r="10260" spans="1:26" x14ac:dyDescent="0.2">
      <c r="A10260"/>
      <c r="B10260" s="27"/>
      <c r="C10260" s="27"/>
      <c r="D10260"/>
      <c r="E10260"/>
      <c r="F10260" s="27"/>
      <c r="G10260"/>
      <c r="H10260"/>
      <c r="I10260"/>
      <c r="X10260"/>
      <c r="Y10260"/>
      <c r="Z10260"/>
    </row>
    <row r="10261" spans="1:26" x14ac:dyDescent="0.2">
      <c r="A10261"/>
      <c r="B10261" s="27"/>
      <c r="C10261" s="27"/>
      <c r="D10261"/>
      <c r="E10261"/>
      <c r="F10261" s="27"/>
      <c r="G10261"/>
      <c r="H10261"/>
      <c r="I10261"/>
      <c r="X10261"/>
      <c r="Y10261"/>
      <c r="Z10261"/>
    </row>
    <row r="10262" spans="1:26" x14ac:dyDescent="0.2">
      <c r="A10262"/>
      <c r="B10262" s="27"/>
      <c r="C10262" s="27"/>
      <c r="D10262"/>
      <c r="E10262"/>
      <c r="F10262" s="27"/>
      <c r="G10262"/>
      <c r="H10262"/>
      <c r="I10262"/>
      <c r="X10262"/>
      <c r="Y10262"/>
      <c r="Z10262"/>
    </row>
    <row r="10263" spans="1:26" x14ac:dyDescent="0.2">
      <c r="A10263"/>
      <c r="B10263" s="27"/>
      <c r="C10263" s="27"/>
      <c r="D10263"/>
      <c r="E10263"/>
      <c r="F10263" s="27"/>
      <c r="G10263"/>
      <c r="H10263"/>
      <c r="I10263"/>
      <c r="X10263"/>
      <c r="Y10263"/>
      <c r="Z10263"/>
    </row>
    <row r="10264" spans="1:26" x14ac:dyDescent="0.2">
      <c r="A10264"/>
      <c r="B10264" s="27"/>
      <c r="C10264" s="27"/>
      <c r="D10264"/>
      <c r="E10264"/>
      <c r="F10264" s="27"/>
      <c r="G10264"/>
      <c r="H10264"/>
      <c r="I10264"/>
      <c r="X10264"/>
      <c r="Y10264"/>
      <c r="Z10264"/>
    </row>
    <row r="10265" spans="1:26" x14ac:dyDescent="0.2">
      <c r="A10265"/>
      <c r="B10265" s="27"/>
      <c r="C10265" s="27"/>
      <c r="D10265"/>
      <c r="E10265"/>
      <c r="F10265" s="27"/>
      <c r="G10265"/>
      <c r="H10265"/>
      <c r="I10265"/>
      <c r="X10265"/>
      <c r="Y10265"/>
      <c r="Z10265"/>
    </row>
    <row r="10266" spans="1:26" x14ac:dyDescent="0.2">
      <c r="A10266"/>
      <c r="B10266" s="27"/>
      <c r="C10266" s="27"/>
      <c r="D10266"/>
      <c r="E10266"/>
      <c r="F10266" s="27"/>
      <c r="G10266"/>
      <c r="H10266"/>
      <c r="I10266"/>
      <c r="X10266"/>
      <c r="Y10266"/>
      <c r="Z10266"/>
    </row>
    <row r="10267" spans="1:26" x14ac:dyDescent="0.2">
      <c r="A10267"/>
      <c r="B10267" s="27"/>
      <c r="C10267" s="27"/>
      <c r="D10267"/>
      <c r="E10267"/>
      <c r="F10267" s="27"/>
      <c r="G10267"/>
      <c r="H10267"/>
      <c r="I10267"/>
      <c r="X10267"/>
      <c r="Y10267"/>
      <c r="Z10267"/>
    </row>
    <row r="10268" spans="1:26" x14ac:dyDescent="0.2">
      <c r="A10268"/>
      <c r="B10268" s="27"/>
      <c r="C10268" s="27"/>
      <c r="D10268"/>
      <c r="E10268"/>
      <c r="F10268" s="27"/>
      <c r="G10268"/>
      <c r="H10268"/>
      <c r="I10268"/>
      <c r="X10268"/>
      <c r="Y10268"/>
      <c r="Z10268"/>
    </row>
    <row r="10269" spans="1:26" x14ac:dyDescent="0.2">
      <c r="A10269"/>
      <c r="B10269" s="27"/>
      <c r="C10269" s="27"/>
      <c r="D10269"/>
      <c r="E10269"/>
      <c r="F10269" s="27"/>
      <c r="G10269"/>
      <c r="H10269"/>
      <c r="I10269"/>
      <c r="X10269"/>
      <c r="Y10269"/>
      <c r="Z10269"/>
    </row>
    <row r="10270" spans="1:26" x14ac:dyDescent="0.2">
      <c r="A10270"/>
      <c r="B10270" s="27"/>
      <c r="C10270" s="27"/>
      <c r="D10270"/>
      <c r="E10270"/>
      <c r="F10270" s="27"/>
      <c r="G10270"/>
      <c r="H10270"/>
      <c r="I10270"/>
      <c r="X10270"/>
      <c r="Y10270"/>
      <c r="Z10270"/>
    </row>
    <row r="10271" spans="1:26" x14ac:dyDescent="0.2">
      <c r="A10271"/>
      <c r="B10271" s="27"/>
      <c r="C10271" s="27"/>
      <c r="D10271"/>
      <c r="E10271"/>
      <c r="F10271" s="27"/>
      <c r="G10271"/>
      <c r="H10271"/>
      <c r="I10271"/>
      <c r="X10271"/>
      <c r="Y10271"/>
      <c r="Z10271"/>
    </row>
    <row r="10272" spans="1:26" x14ac:dyDescent="0.2">
      <c r="A10272"/>
      <c r="B10272" s="27"/>
      <c r="C10272" s="27"/>
      <c r="D10272"/>
      <c r="E10272"/>
      <c r="F10272" s="27"/>
      <c r="G10272"/>
      <c r="H10272"/>
      <c r="I10272"/>
      <c r="X10272"/>
      <c r="Y10272"/>
      <c r="Z10272"/>
    </row>
    <row r="10273" spans="1:26" x14ac:dyDescent="0.2">
      <c r="A10273"/>
      <c r="B10273" s="27"/>
      <c r="C10273" s="27"/>
      <c r="D10273"/>
      <c r="E10273"/>
      <c r="F10273" s="27"/>
      <c r="G10273"/>
      <c r="H10273"/>
      <c r="I10273"/>
      <c r="X10273"/>
      <c r="Y10273"/>
      <c r="Z10273"/>
    </row>
    <row r="10274" spans="1:26" x14ac:dyDescent="0.2">
      <c r="A10274"/>
      <c r="B10274" s="27"/>
      <c r="C10274" s="27"/>
      <c r="D10274"/>
      <c r="E10274"/>
      <c r="F10274" s="27"/>
      <c r="G10274"/>
      <c r="H10274"/>
      <c r="I10274"/>
      <c r="X10274"/>
      <c r="Y10274"/>
      <c r="Z10274"/>
    </row>
    <row r="10275" spans="1:26" x14ac:dyDescent="0.2">
      <c r="A10275"/>
      <c r="B10275" s="27"/>
      <c r="C10275" s="27"/>
      <c r="D10275"/>
      <c r="E10275"/>
      <c r="F10275" s="27"/>
      <c r="G10275"/>
      <c r="H10275"/>
      <c r="I10275"/>
      <c r="X10275"/>
      <c r="Y10275"/>
      <c r="Z10275"/>
    </row>
    <row r="10276" spans="1:26" x14ac:dyDescent="0.2">
      <c r="A10276"/>
      <c r="B10276" s="27"/>
      <c r="C10276" s="27"/>
      <c r="D10276"/>
      <c r="E10276"/>
      <c r="F10276" s="27"/>
      <c r="G10276"/>
      <c r="H10276"/>
      <c r="I10276"/>
      <c r="X10276"/>
      <c r="Y10276"/>
      <c r="Z10276"/>
    </row>
    <row r="10277" spans="1:26" x14ac:dyDescent="0.2">
      <c r="A10277"/>
      <c r="B10277" s="27"/>
      <c r="C10277" s="27"/>
      <c r="D10277"/>
      <c r="E10277"/>
      <c r="F10277" s="27"/>
      <c r="G10277"/>
      <c r="H10277"/>
      <c r="I10277"/>
      <c r="X10277"/>
      <c r="Y10277"/>
      <c r="Z10277"/>
    </row>
    <row r="10278" spans="1:26" x14ac:dyDescent="0.2">
      <c r="A10278"/>
      <c r="B10278" s="27"/>
      <c r="C10278" s="27"/>
      <c r="D10278"/>
      <c r="E10278"/>
      <c r="F10278" s="27"/>
      <c r="G10278"/>
      <c r="H10278"/>
      <c r="I10278"/>
      <c r="X10278"/>
      <c r="Y10278"/>
      <c r="Z10278"/>
    </row>
    <row r="10279" spans="1:26" x14ac:dyDescent="0.2">
      <c r="A10279"/>
      <c r="B10279" s="27"/>
      <c r="C10279" s="27"/>
      <c r="D10279"/>
      <c r="E10279"/>
      <c r="F10279" s="27"/>
      <c r="G10279"/>
      <c r="H10279"/>
      <c r="I10279"/>
      <c r="X10279"/>
      <c r="Y10279"/>
      <c r="Z10279"/>
    </row>
    <row r="10280" spans="1:26" x14ac:dyDescent="0.2">
      <c r="A10280"/>
      <c r="B10280" s="27"/>
      <c r="C10280" s="27"/>
      <c r="D10280"/>
      <c r="E10280"/>
      <c r="F10280" s="27"/>
      <c r="G10280"/>
      <c r="H10280"/>
      <c r="I10280"/>
      <c r="X10280"/>
      <c r="Y10280"/>
      <c r="Z10280"/>
    </row>
    <row r="10281" spans="1:26" x14ac:dyDescent="0.2">
      <c r="A10281"/>
      <c r="B10281" s="27"/>
      <c r="C10281" s="27"/>
      <c r="D10281"/>
      <c r="E10281"/>
      <c r="F10281" s="27"/>
      <c r="G10281"/>
      <c r="H10281"/>
      <c r="I10281"/>
      <c r="X10281"/>
      <c r="Y10281"/>
      <c r="Z10281"/>
    </row>
    <row r="10282" spans="1:26" x14ac:dyDescent="0.2">
      <c r="A10282"/>
      <c r="B10282" s="27"/>
      <c r="C10282" s="27"/>
      <c r="D10282"/>
      <c r="E10282"/>
      <c r="F10282" s="27"/>
      <c r="G10282"/>
      <c r="H10282"/>
      <c r="I10282"/>
      <c r="X10282"/>
      <c r="Y10282"/>
      <c r="Z10282"/>
    </row>
    <row r="10283" spans="1:26" x14ac:dyDescent="0.2">
      <c r="A10283"/>
      <c r="B10283" s="27"/>
      <c r="C10283" s="27"/>
      <c r="D10283"/>
      <c r="E10283"/>
      <c r="F10283" s="27"/>
      <c r="G10283"/>
      <c r="H10283"/>
      <c r="I10283"/>
      <c r="X10283"/>
      <c r="Y10283"/>
      <c r="Z10283"/>
    </row>
    <row r="10284" spans="1:26" x14ac:dyDescent="0.2">
      <c r="A10284"/>
      <c r="B10284" s="27"/>
      <c r="C10284" s="27"/>
      <c r="D10284"/>
      <c r="E10284"/>
      <c r="F10284" s="27"/>
      <c r="G10284"/>
      <c r="H10284"/>
      <c r="I10284"/>
      <c r="X10284"/>
      <c r="Y10284"/>
      <c r="Z10284"/>
    </row>
    <row r="10285" spans="1:26" x14ac:dyDescent="0.2">
      <c r="A10285"/>
      <c r="B10285" s="27"/>
      <c r="C10285" s="27"/>
      <c r="D10285"/>
      <c r="E10285"/>
      <c r="F10285" s="27"/>
      <c r="G10285"/>
      <c r="H10285"/>
      <c r="I10285"/>
      <c r="X10285"/>
      <c r="Y10285"/>
      <c r="Z10285"/>
    </row>
    <row r="10286" spans="1:26" x14ac:dyDescent="0.2">
      <c r="A10286"/>
      <c r="B10286" s="27"/>
      <c r="C10286" s="27"/>
      <c r="D10286"/>
      <c r="E10286"/>
      <c r="F10286" s="27"/>
      <c r="G10286"/>
      <c r="H10286"/>
      <c r="I10286"/>
      <c r="X10286"/>
      <c r="Y10286"/>
      <c r="Z10286"/>
    </row>
    <row r="10287" spans="1:26" x14ac:dyDescent="0.2">
      <c r="A10287"/>
      <c r="B10287" s="27"/>
      <c r="C10287" s="27"/>
      <c r="D10287"/>
      <c r="E10287"/>
      <c r="F10287" s="27"/>
      <c r="G10287"/>
      <c r="H10287"/>
      <c r="I10287"/>
      <c r="X10287"/>
      <c r="Y10287"/>
      <c r="Z10287"/>
    </row>
    <row r="10288" spans="1:26" x14ac:dyDescent="0.2">
      <c r="A10288"/>
      <c r="B10288" s="27"/>
      <c r="C10288" s="27"/>
      <c r="D10288"/>
      <c r="E10288"/>
      <c r="F10288" s="27"/>
      <c r="G10288"/>
      <c r="H10288"/>
      <c r="I10288"/>
      <c r="X10288"/>
      <c r="Y10288"/>
      <c r="Z10288"/>
    </row>
    <row r="10289" spans="1:26" x14ac:dyDescent="0.2">
      <c r="A10289"/>
      <c r="B10289" s="27"/>
      <c r="C10289" s="27"/>
      <c r="D10289"/>
      <c r="E10289"/>
      <c r="F10289" s="27"/>
      <c r="G10289"/>
      <c r="H10289"/>
      <c r="I10289"/>
      <c r="X10289"/>
      <c r="Y10289"/>
      <c r="Z10289"/>
    </row>
    <row r="10290" spans="1:26" x14ac:dyDescent="0.2">
      <c r="A10290"/>
      <c r="B10290" s="27"/>
      <c r="C10290" s="27"/>
      <c r="D10290"/>
      <c r="E10290"/>
      <c r="F10290" s="27"/>
      <c r="G10290"/>
      <c r="H10290"/>
      <c r="I10290"/>
      <c r="X10290"/>
      <c r="Y10290"/>
      <c r="Z10290"/>
    </row>
    <row r="10291" spans="1:26" x14ac:dyDescent="0.2">
      <c r="A10291"/>
      <c r="B10291" s="27"/>
      <c r="C10291" s="27"/>
      <c r="D10291"/>
      <c r="E10291"/>
      <c r="F10291" s="27"/>
      <c r="G10291"/>
      <c r="H10291"/>
      <c r="I10291"/>
      <c r="X10291"/>
      <c r="Y10291"/>
      <c r="Z10291"/>
    </row>
    <row r="10292" spans="1:26" x14ac:dyDescent="0.2">
      <c r="A10292"/>
      <c r="B10292" s="27"/>
      <c r="C10292" s="27"/>
      <c r="D10292"/>
      <c r="E10292"/>
      <c r="F10292" s="27"/>
      <c r="G10292"/>
      <c r="H10292"/>
      <c r="I10292"/>
      <c r="X10292"/>
      <c r="Y10292"/>
      <c r="Z10292"/>
    </row>
    <row r="10293" spans="1:26" x14ac:dyDescent="0.2">
      <c r="A10293"/>
      <c r="B10293" s="27"/>
      <c r="C10293" s="27"/>
      <c r="D10293"/>
      <c r="E10293"/>
      <c r="F10293" s="27"/>
      <c r="G10293"/>
      <c r="H10293"/>
      <c r="I10293"/>
      <c r="X10293"/>
      <c r="Y10293"/>
      <c r="Z10293"/>
    </row>
    <row r="10294" spans="1:26" x14ac:dyDescent="0.2">
      <c r="A10294"/>
      <c r="B10294" s="27"/>
      <c r="C10294" s="27"/>
      <c r="D10294"/>
      <c r="E10294"/>
      <c r="F10294" s="27"/>
      <c r="G10294"/>
      <c r="H10294"/>
      <c r="I10294"/>
      <c r="X10294"/>
      <c r="Y10294"/>
      <c r="Z10294"/>
    </row>
    <row r="10295" spans="1:26" x14ac:dyDescent="0.2">
      <c r="A10295"/>
      <c r="B10295" s="27"/>
      <c r="C10295" s="27"/>
      <c r="D10295"/>
      <c r="E10295"/>
      <c r="F10295" s="27"/>
      <c r="G10295"/>
      <c r="H10295"/>
      <c r="I10295"/>
      <c r="X10295"/>
      <c r="Y10295"/>
      <c r="Z10295"/>
    </row>
    <row r="10296" spans="1:26" x14ac:dyDescent="0.2">
      <c r="A10296"/>
      <c r="B10296" s="27"/>
      <c r="C10296" s="27"/>
      <c r="D10296"/>
      <c r="E10296"/>
      <c r="F10296" s="27"/>
      <c r="G10296"/>
      <c r="H10296"/>
      <c r="I10296"/>
      <c r="X10296"/>
      <c r="Y10296"/>
      <c r="Z10296"/>
    </row>
    <row r="10297" spans="1:26" x14ac:dyDescent="0.2">
      <c r="A10297"/>
      <c r="B10297" s="27"/>
      <c r="C10297" s="27"/>
      <c r="D10297"/>
      <c r="E10297"/>
      <c r="F10297" s="27"/>
      <c r="G10297"/>
      <c r="H10297"/>
      <c r="I10297"/>
      <c r="X10297"/>
      <c r="Y10297"/>
      <c r="Z10297"/>
    </row>
    <row r="10298" spans="1:26" x14ac:dyDescent="0.2">
      <c r="A10298"/>
      <c r="B10298" s="27"/>
      <c r="C10298" s="27"/>
      <c r="D10298"/>
      <c r="E10298"/>
      <c r="F10298" s="27"/>
      <c r="G10298"/>
      <c r="H10298"/>
      <c r="I10298"/>
      <c r="X10298"/>
      <c r="Y10298"/>
      <c r="Z10298"/>
    </row>
    <row r="10299" spans="1:26" x14ac:dyDescent="0.2">
      <c r="A10299"/>
      <c r="B10299" s="27"/>
      <c r="C10299" s="27"/>
      <c r="D10299"/>
      <c r="E10299"/>
      <c r="F10299" s="27"/>
      <c r="G10299"/>
      <c r="H10299"/>
      <c r="I10299"/>
      <c r="X10299"/>
      <c r="Y10299"/>
      <c r="Z10299"/>
    </row>
    <row r="10300" spans="1:26" x14ac:dyDescent="0.2">
      <c r="A10300"/>
      <c r="B10300" s="27"/>
      <c r="C10300" s="27"/>
      <c r="D10300"/>
      <c r="E10300"/>
      <c r="F10300" s="27"/>
      <c r="G10300"/>
      <c r="H10300"/>
      <c r="I10300"/>
      <c r="X10300"/>
      <c r="Y10300"/>
      <c r="Z10300"/>
    </row>
    <row r="10301" spans="1:26" x14ac:dyDescent="0.2">
      <c r="A10301"/>
      <c r="B10301" s="27"/>
      <c r="C10301" s="27"/>
      <c r="D10301"/>
      <c r="E10301"/>
      <c r="F10301" s="27"/>
      <c r="G10301"/>
      <c r="H10301"/>
      <c r="I10301"/>
      <c r="X10301"/>
      <c r="Y10301"/>
      <c r="Z10301"/>
    </row>
    <row r="10302" spans="1:26" x14ac:dyDescent="0.2">
      <c r="A10302"/>
      <c r="B10302" s="27"/>
      <c r="C10302" s="27"/>
      <c r="D10302"/>
      <c r="E10302"/>
      <c r="F10302" s="27"/>
      <c r="G10302"/>
      <c r="H10302"/>
      <c r="I10302"/>
      <c r="X10302"/>
      <c r="Y10302"/>
      <c r="Z10302"/>
    </row>
    <row r="10303" spans="1:26" x14ac:dyDescent="0.2">
      <c r="A10303"/>
      <c r="B10303" s="27"/>
      <c r="C10303" s="27"/>
      <c r="D10303"/>
      <c r="E10303"/>
      <c r="F10303" s="27"/>
      <c r="G10303"/>
      <c r="H10303"/>
      <c r="I10303"/>
      <c r="X10303"/>
      <c r="Y10303"/>
      <c r="Z10303"/>
    </row>
    <row r="10304" spans="1:26" x14ac:dyDescent="0.2">
      <c r="A10304"/>
      <c r="B10304" s="27"/>
      <c r="C10304" s="27"/>
      <c r="D10304"/>
      <c r="E10304"/>
      <c r="F10304" s="27"/>
      <c r="G10304"/>
      <c r="H10304"/>
      <c r="I10304"/>
      <c r="X10304"/>
      <c r="Y10304"/>
      <c r="Z10304"/>
    </row>
    <row r="10305" spans="1:26" x14ac:dyDescent="0.2">
      <c r="A10305"/>
      <c r="B10305" s="27"/>
      <c r="C10305" s="27"/>
      <c r="D10305"/>
      <c r="E10305"/>
      <c r="F10305" s="27"/>
      <c r="G10305"/>
      <c r="H10305"/>
      <c r="I10305"/>
      <c r="X10305"/>
      <c r="Y10305"/>
      <c r="Z10305"/>
    </row>
    <row r="10306" spans="1:26" x14ac:dyDescent="0.2">
      <c r="A10306"/>
      <c r="B10306" s="27"/>
      <c r="C10306" s="27"/>
      <c r="D10306"/>
      <c r="E10306"/>
      <c r="F10306" s="27"/>
      <c r="G10306"/>
      <c r="H10306"/>
      <c r="I10306"/>
      <c r="X10306"/>
      <c r="Y10306"/>
      <c r="Z10306"/>
    </row>
    <row r="10307" spans="1:26" x14ac:dyDescent="0.2">
      <c r="A10307"/>
      <c r="B10307" s="27"/>
      <c r="C10307" s="27"/>
      <c r="D10307"/>
      <c r="E10307"/>
      <c r="F10307" s="27"/>
      <c r="G10307"/>
      <c r="H10307"/>
      <c r="I10307"/>
      <c r="X10307"/>
      <c r="Y10307"/>
      <c r="Z10307"/>
    </row>
    <row r="10308" spans="1:26" x14ac:dyDescent="0.2">
      <c r="A10308"/>
      <c r="B10308" s="27"/>
      <c r="C10308" s="27"/>
      <c r="D10308"/>
      <c r="E10308"/>
      <c r="F10308" s="27"/>
      <c r="G10308"/>
      <c r="H10308"/>
      <c r="I10308"/>
      <c r="X10308"/>
      <c r="Y10308"/>
      <c r="Z10308"/>
    </row>
    <row r="10309" spans="1:26" x14ac:dyDescent="0.2">
      <c r="A10309"/>
      <c r="B10309" s="27"/>
      <c r="C10309" s="27"/>
      <c r="D10309"/>
      <c r="E10309"/>
      <c r="F10309" s="27"/>
      <c r="G10309"/>
      <c r="H10309"/>
      <c r="I10309"/>
      <c r="X10309"/>
      <c r="Y10309"/>
      <c r="Z10309"/>
    </row>
    <row r="10310" spans="1:26" x14ac:dyDescent="0.2">
      <c r="A10310"/>
      <c r="B10310" s="27"/>
      <c r="C10310" s="27"/>
      <c r="D10310"/>
      <c r="E10310"/>
      <c r="F10310" s="27"/>
      <c r="G10310"/>
      <c r="H10310"/>
      <c r="I10310"/>
      <c r="X10310"/>
      <c r="Y10310"/>
      <c r="Z10310"/>
    </row>
    <row r="10311" spans="1:26" x14ac:dyDescent="0.2">
      <c r="A10311"/>
      <c r="B10311" s="27"/>
      <c r="C10311" s="27"/>
      <c r="D10311"/>
      <c r="E10311"/>
      <c r="F10311" s="27"/>
      <c r="G10311"/>
      <c r="H10311"/>
      <c r="I10311"/>
      <c r="X10311"/>
      <c r="Y10311"/>
      <c r="Z10311"/>
    </row>
    <row r="10312" spans="1:26" x14ac:dyDescent="0.2">
      <c r="A10312"/>
      <c r="B10312" s="27"/>
      <c r="C10312" s="27"/>
      <c r="D10312"/>
      <c r="E10312"/>
      <c r="F10312" s="27"/>
      <c r="G10312"/>
      <c r="H10312"/>
      <c r="I10312"/>
      <c r="X10312"/>
      <c r="Y10312"/>
      <c r="Z10312"/>
    </row>
    <row r="10313" spans="1:26" x14ac:dyDescent="0.2">
      <c r="A10313"/>
      <c r="B10313" s="27"/>
      <c r="C10313" s="27"/>
      <c r="D10313"/>
      <c r="E10313"/>
      <c r="F10313" s="27"/>
      <c r="G10313"/>
      <c r="H10313"/>
      <c r="I10313"/>
      <c r="X10313"/>
      <c r="Y10313"/>
      <c r="Z10313"/>
    </row>
    <row r="10314" spans="1:26" x14ac:dyDescent="0.2">
      <c r="A10314"/>
      <c r="B10314" s="27"/>
      <c r="C10314" s="27"/>
      <c r="D10314"/>
      <c r="E10314"/>
      <c r="F10314" s="27"/>
      <c r="G10314"/>
      <c r="H10314"/>
      <c r="I10314"/>
      <c r="X10314"/>
      <c r="Y10314"/>
      <c r="Z10314"/>
    </row>
    <row r="10315" spans="1:26" x14ac:dyDescent="0.2">
      <c r="A10315"/>
      <c r="B10315" s="27"/>
      <c r="C10315" s="27"/>
      <c r="D10315"/>
      <c r="E10315"/>
      <c r="F10315" s="27"/>
      <c r="G10315"/>
      <c r="H10315"/>
      <c r="I10315"/>
      <c r="X10315"/>
      <c r="Y10315"/>
      <c r="Z10315"/>
    </row>
    <row r="10316" spans="1:26" x14ac:dyDescent="0.2">
      <c r="A10316"/>
      <c r="B10316" s="27"/>
      <c r="C10316" s="27"/>
      <c r="D10316"/>
      <c r="E10316"/>
      <c r="F10316" s="27"/>
      <c r="G10316"/>
      <c r="H10316"/>
      <c r="I10316"/>
      <c r="X10316"/>
      <c r="Y10316"/>
      <c r="Z10316"/>
    </row>
    <row r="10317" spans="1:26" x14ac:dyDescent="0.2">
      <c r="A10317"/>
      <c r="B10317" s="27"/>
      <c r="C10317" s="27"/>
      <c r="D10317"/>
      <c r="E10317"/>
      <c r="F10317" s="27"/>
      <c r="G10317"/>
      <c r="H10317"/>
      <c r="I10317"/>
      <c r="X10317"/>
      <c r="Y10317"/>
      <c r="Z10317"/>
    </row>
    <row r="10318" spans="1:26" x14ac:dyDescent="0.2">
      <c r="A10318"/>
      <c r="B10318" s="27"/>
      <c r="C10318" s="27"/>
      <c r="D10318"/>
      <c r="E10318"/>
      <c r="F10318" s="27"/>
      <c r="G10318"/>
      <c r="H10318"/>
      <c r="I10318"/>
      <c r="X10318"/>
      <c r="Y10318"/>
      <c r="Z10318"/>
    </row>
    <row r="10319" spans="1:26" x14ac:dyDescent="0.2">
      <c r="A10319"/>
      <c r="B10319" s="27"/>
      <c r="C10319" s="27"/>
      <c r="D10319"/>
      <c r="E10319"/>
      <c r="F10319" s="27"/>
      <c r="G10319"/>
      <c r="H10319"/>
      <c r="I10319"/>
      <c r="X10319"/>
      <c r="Y10319"/>
      <c r="Z10319"/>
    </row>
    <row r="10320" spans="1:26" x14ac:dyDescent="0.2">
      <c r="A10320"/>
      <c r="B10320" s="27"/>
      <c r="C10320" s="27"/>
      <c r="D10320"/>
      <c r="E10320"/>
      <c r="F10320" s="27"/>
      <c r="G10320"/>
      <c r="H10320"/>
      <c r="I10320"/>
      <c r="X10320"/>
      <c r="Y10320"/>
      <c r="Z10320"/>
    </row>
    <row r="10321" spans="1:26" x14ac:dyDescent="0.2">
      <c r="A10321"/>
      <c r="B10321" s="27"/>
      <c r="C10321" s="27"/>
      <c r="D10321"/>
      <c r="E10321"/>
      <c r="F10321" s="27"/>
      <c r="G10321"/>
      <c r="H10321"/>
      <c r="I10321"/>
      <c r="X10321"/>
      <c r="Y10321"/>
      <c r="Z10321"/>
    </row>
    <row r="10322" spans="1:26" x14ac:dyDescent="0.2">
      <c r="A10322"/>
      <c r="B10322" s="27"/>
      <c r="C10322" s="27"/>
      <c r="D10322"/>
      <c r="E10322"/>
      <c r="F10322" s="27"/>
      <c r="G10322"/>
      <c r="H10322"/>
      <c r="I10322"/>
      <c r="X10322"/>
      <c r="Y10322"/>
      <c r="Z10322"/>
    </row>
    <row r="10323" spans="1:26" x14ac:dyDescent="0.2">
      <c r="A10323"/>
      <c r="B10323" s="27"/>
      <c r="C10323" s="27"/>
      <c r="D10323"/>
      <c r="E10323"/>
      <c r="F10323" s="27"/>
      <c r="G10323"/>
      <c r="H10323"/>
      <c r="I10323"/>
      <c r="X10323"/>
      <c r="Y10323"/>
      <c r="Z10323"/>
    </row>
    <row r="10324" spans="1:26" x14ac:dyDescent="0.2">
      <c r="A10324"/>
      <c r="B10324" s="27"/>
      <c r="C10324" s="27"/>
      <c r="D10324"/>
      <c r="E10324"/>
      <c r="F10324" s="27"/>
      <c r="G10324"/>
      <c r="H10324"/>
      <c r="I10324"/>
      <c r="X10324"/>
      <c r="Y10324"/>
      <c r="Z10324"/>
    </row>
    <row r="10325" spans="1:26" x14ac:dyDescent="0.2">
      <c r="A10325"/>
      <c r="B10325" s="27"/>
      <c r="C10325" s="27"/>
      <c r="D10325"/>
      <c r="E10325"/>
      <c r="F10325" s="27"/>
      <c r="G10325"/>
      <c r="H10325"/>
      <c r="I10325"/>
      <c r="X10325"/>
      <c r="Y10325"/>
      <c r="Z10325"/>
    </row>
    <row r="10326" spans="1:26" x14ac:dyDescent="0.2">
      <c r="A10326"/>
      <c r="B10326" s="27"/>
      <c r="C10326" s="27"/>
      <c r="D10326"/>
      <c r="E10326"/>
      <c r="F10326" s="27"/>
      <c r="G10326"/>
      <c r="H10326"/>
      <c r="I10326"/>
      <c r="X10326"/>
      <c r="Y10326"/>
      <c r="Z10326"/>
    </row>
    <row r="10327" spans="1:26" x14ac:dyDescent="0.2">
      <c r="A10327"/>
      <c r="B10327" s="27"/>
      <c r="C10327" s="27"/>
      <c r="D10327"/>
      <c r="E10327"/>
      <c r="F10327" s="27"/>
      <c r="G10327"/>
      <c r="H10327"/>
      <c r="I10327"/>
      <c r="X10327"/>
      <c r="Y10327"/>
      <c r="Z10327"/>
    </row>
    <row r="10328" spans="1:26" x14ac:dyDescent="0.2">
      <c r="A10328"/>
      <c r="B10328" s="27"/>
      <c r="C10328" s="27"/>
      <c r="D10328"/>
      <c r="E10328"/>
      <c r="F10328" s="27"/>
      <c r="G10328"/>
      <c r="H10328"/>
      <c r="I10328"/>
      <c r="X10328"/>
      <c r="Y10328"/>
      <c r="Z10328"/>
    </row>
    <row r="10329" spans="1:26" x14ac:dyDescent="0.2">
      <c r="A10329"/>
      <c r="B10329" s="27"/>
      <c r="C10329" s="27"/>
      <c r="D10329"/>
      <c r="E10329"/>
      <c r="F10329" s="27"/>
      <c r="G10329"/>
      <c r="H10329"/>
      <c r="I10329"/>
      <c r="X10329"/>
      <c r="Y10329"/>
      <c r="Z10329"/>
    </row>
    <row r="10330" spans="1:26" x14ac:dyDescent="0.2">
      <c r="A10330"/>
      <c r="B10330" s="27"/>
      <c r="C10330" s="27"/>
      <c r="D10330"/>
      <c r="E10330"/>
      <c r="F10330" s="27"/>
      <c r="G10330"/>
      <c r="H10330"/>
      <c r="I10330"/>
      <c r="X10330"/>
      <c r="Y10330"/>
      <c r="Z10330"/>
    </row>
    <row r="10331" spans="1:26" x14ac:dyDescent="0.2">
      <c r="A10331"/>
      <c r="B10331" s="27"/>
      <c r="C10331" s="27"/>
      <c r="D10331"/>
      <c r="E10331"/>
      <c r="F10331" s="27"/>
      <c r="G10331"/>
      <c r="H10331"/>
      <c r="I10331"/>
      <c r="X10331"/>
      <c r="Y10331"/>
      <c r="Z10331"/>
    </row>
    <row r="10332" spans="1:26" x14ac:dyDescent="0.2">
      <c r="A10332"/>
      <c r="B10332" s="27"/>
      <c r="C10332" s="27"/>
      <c r="D10332"/>
      <c r="E10332"/>
      <c r="F10332" s="27"/>
      <c r="G10332"/>
      <c r="H10332"/>
      <c r="I10332"/>
      <c r="X10332"/>
      <c r="Y10332"/>
      <c r="Z10332"/>
    </row>
    <row r="10333" spans="1:26" x14ac:dyDescent="0.2">
      <c r="A10333"/>
      <c r="B10333" s="27"/>
      <c r="C10333" s="27"/>
      <c r="D10333"/>
      <c r="E10333"/>
      <c r="F10333" s="27"/>
      <c r="G10333"/>
      <c r="H10333"/>
      <c r="I10333"/>
      <c r="X10333"/>
      <c r="Y10333"/>
      <c r="Z10333"/>
    </row>
    <row r="10334" spans="1:26" x14ac:dyDescent="0.2">
      <c r="A10334"/>
      <c r="B10334" s="27"/>
      <c r="C10334" s="27"/>
      <c r="D10334"/>
      <c r="E10334"/>
      <c r="F10334" s="27"/>
      <c r="G10334"/>
      <c r="H10334"/>
      <c r="I10334"/>
      <c r="X10334"/>
      <c r="Y10334"/>
      <c r="Z10334"/>
    </row>
    <row r="10335" spans="1:26" x14ac:dyDescent="0.2">
      <c r="A10335"/>
      <c r="B10335" s="27"/>
      <c r="C10335" s="27"/>
      <c r="D10335"/>
      <c r="E10335"/>
      <c r="F10335" s="27"/>
      <c r="G10335"/>
      <c r="H10335"/>
      <c r="I10335"/>
      <c r="X10335"/>
      <c r="Y10335"/>
      <c r="Z10335"/>
    </row>
    <row r="10336" spans="1:26" x14ac:dyDescent="0.2">
      <c r="A10336"/>
      <c r="B10336" s="27"/>
      <c r="C10336" s="27"/>
      <c r="D10336"/>
      <c r="E10336"/>
      <c r="F10336" s="27"/>
      <c r="G10336"/>
      <c r="H10336"/>
      <c r="I10336"/>
      <c r="X10336"/>
      <c r="Y10336"/>
      <c r="Z10336"/>
    </row>
    <row r="10337" spans="1:26" x14ac:dyDescent="0.2">
      <c r="A10337"/>
      <c r="B10337" s="27"/>
      <c r="C10337" s="27"/>
      <c r="D10337"/>
      <c r="E10337"/>
      <c r="F10337" s="27"/>
      <c r="G10337"/>
      <c r="H10337"/>
      <c r="I10337"/>
      <c r="X10337"/>
      <c r="Y10337"/>
      <c r="Z10337"/>
    </row>
    <row r="10338" spans="1:26" x14ac:dyDescent="0.2">
      <c r="A10338"/>
      <c r="B10338" s="27"/>
      <c r="C10338" s="27"/>
      <c r="D10338"/>
      <c r="E10338"/>
      <c r="F10338" s="27"/>
      <c r="G10338"/>
      <c r="H10338"/>
      <c r="I10338"/>
      <c r="X10338"/>
      <c r="Y10338"/>
      <c r="Z10338"/>
    </row>
    <row r="10339" spans="1:26" x14ac:dyDescent="0.2">
      <c r="A10339"/>
      <c r="B10339" s="27"/>
      <c r="C10339" s="27"/>
      <c r="D10339"/>
      <c r="E10339"/>
      <c r="F10339" s="27"/>
      <c r="G10339"/>
      <c r="H10339"/>
      <c r="I10339"/>
      <c r="X10339"/>
      <c r="Y10339"/>
      <c r="Z10339"/>
    </row>
    <row r="10340" spans="1:26" x14ac:dyDescent="0.2">
      <c r="A10340"/>
      <c r="B10340" s="27"/>
      <c r="C10340" s="27"/>
      <c r="D10340"/>
      <c r="E10340"/>
      <c r="F10340" s="27"/>
      <c r="G10340"/>
      <c r="H10340"/>
      <c r="I10340"/>
      <c r="X10340"/>
      <c r="Y10340"/>
      <c r="Z10340"/>
    </row>
    <row r="10341" spans="1:26" x14ac:dyDescent="0.2">
      <c r="A10341"/>
      <c r="B10341" s="27"/>
      <c r="C10341" s="27"/>
      <c r="D10341"/>
      <c r="E10341"/>
      <c r="F10341" s="27"/>
      <c r="G10341"/>
      <c r="H10341"/>
      <c r="I10341"/>
      <c r="X10341"/>
      <c r="Y10341"/>
      <c r="Z10341"/>
    </row>
    <row r="10342" spans="1:26" x14ac:dyDescent="0.2">
      <c r="A10342"/>
      <c r="B10342" s="27"/>
      <c r="C10342" s="27"/>
      <c r="D10342"/>
      <c r="E10342"/>
      <c r="F10342" s="27"/>
      <c r="G10342"/>
      <c r="H10342"/>
      <c r="I10342"/>
      <c r="X10342"/>
      <c r="Y10342"/>
      <c r="Z10342"/>
    </row>
    <row r="10343" spans="1:26" x14ac:dyDescent="0.2">
      <c r="A10343"/>
      <c r="B10343" s="27"/>
      <c r="C10343" s="27"/>
      <c r="D10343"/>
      <c r="E10343"/>
      <c r="F10343" s="27"/>
      <c r="G10343"/>
      <c r="H10343"/>
      <c r="I10343"/>
      <c r="X10343"/>
      <c r="Y10343"/>
      <c r="Z10343"/>
    </row>
    <row r="10344" spans="1:26" x14ac:dyDescent="0.2">
      <c r="A10344"/>
      <c r="B10344" s="27"/>
      <c r="C10344" s="27"/>
      <c r="D10344"/>
      <c r="E10344"/>
      <c r="F10344" s="27"/>
      <c r="G10344"/>
      <c r="H10344"/>
      <c r="I10344"/>
      <c r="X10344"/>
      <c r="Y10344"/>
      <c r="Z10344"/>
    </row>
    <row r="10345" spans="1:26" x14ac:dyDescent="0.2">
      <c r="A10345"/>
      <c r="B10345" s="27"/>
      <c r="C10345" s="27"/>
      <c r="D10345"/>
      <c r="E10345"/>
      <c r="F10345" s="27"/>
      <c r="G10345"/>
      <c r="H10345"/>
      <c r="I10345"/>
      <c r="X10345"/>
      <c r="Y10345"/>
      <c r="Z10345"/>
    </row>
    <row r="10346" spans="1:26" x14ac:dyDescent="0.2">
      <c r="A10346"/>
      <c r="B10346" s="27"/>
      <c r="C10346" s="27"/>
      <c r="D10346"/>
      <c r="E10346"/>
      <c r="F10346" s="27"/>
      <c r="G10346"/>
      <c r="H10346"/>
      <c r="I10346"/>
      <c r="X10346"/>
      <c r="Y10346"/>
      <c r="Z10346"/>
    </row>
    <row r="10347" spans="1:26" x14ac:dyDescent="0.2">
      <c r="A10347"/>
      <c r="B10347" s="27"/>
      <c r="C10347" s="27"/>
      <c r="D10347"/>
      <c r="E10347"/>
      <c r="F10347" s="27"/>
      <c r="G10347"/>
      <c r="H10347"/>
      <c r="I10347"/>
      <c r="X10347"/>
      <c r="Y10347"/>
      <c r="Z10347"/>
    </row>
    <row r="10348" spans="1:26" x14ac:dyDescent="0.2">
      <c r="A10348"/>
      <c r="B10348" s="27"/>
      <c r="C10348" s="27"/>
      <c r="D10348"/>
      <c r="E10348"/>
      <c r="F10348" s="27"/>
      <c r="G10348"/>
      <c r="H10348"/>
      <c r="I10348"/>
      <c r="X10348"/>
      <c r="Y10348"/>
      <c r="Z10348"/>
    </row>
    <row r="10349" spans="1:26" x14ac:dyDescent="0.2">
      <c r="A10349"/>
      <c r="B10349" s="27"/>
      <c r="C10349" s="27"/>
      <c r="D10349"/>
      <c r="E10349"/>
      <c r="F10349" s="27"/>
      <c r="G10349"/>
      <c r="H10349"/>
      <c r="I10349"/>
      <c r="X10349"/>
      <c r="Y10349"/>
      <c r="Z10349"/>
    </row>
    <row r="10350" spans="1:26" x14ac:dyDescent="0.2">
      <c r="A10350"/>
      <c r="B10350" s="27"/>
      <c r="C10350" s="27"/>
      <c r="D10350"/>
      <c r="E10350"/>
      <c r="F10350" s="27"/>
      <c r="G10350"/>
      <c r="H10350"/>
      <c r="I10350"/>
      <c r="X10350"/>
      <c r="Y10350"/>
      <c r="Z10350"/>
    </row>
    <row r="10351" spans="1:26" x14ac:dyDescent="0.2">
      <c r="A10351"/>
      <c r="B10351" s="27"/>
      <c r="C10351" s="27"/>
      <c r="D10351"/>
      <c r="E10351"/>
      <c r="F10351" s="27"/>
      <c r="G10351"/>
      <c r="H10351"/>
      <c r="I10351"/>
      <c r="X10351"/>
      <c r="Y10351"/>
      <c r="Z10351"/>
    </row>
    <row r="10352" spans="1:26" x14ac:dyDescent="0.2">
      <c r="A10352"/>
      <c r="B10352" s="27"/>
      <c r="C10352" s="27"/>
      <c r="D10352"/>
      <c r="E10352"/>
      <c r="F10352" s="27"/>
      <c r="G10352"/>
      <c r="H10352"/>
      <c r="I10352"/>
      <c r="X10352"/>
      <c r="Y10352"/>
      <c r="Z10352"/>
    </row>
    <row r="10353" spans="1:26" x14ac:dyDescent="0.2">
      <c r="A10353"/>
      <c r="B10353" s="27"/>
      <c r="C10353" s="27"/>
      <c r="D10353"/>
      <c r="E10353"/>
      <c r="F10353" s="27"/>
      <c r="G10353"/>
      <c r="H10353"/>
      <c r="I10353"/>
      <c r="X10353"/>
      <c r="Y10353"/>
      <c r="Z10353"/>
    </row>
    <row r="10354" spans="1:26" x14ac:dyDescent="0.2">
      <c r="A10354"/>
      <c r="B10354" s="27"/>
      <c r="C10354" s="27"/>
      <c r="D10354"/>
      <c r="E10354"/>
      <c r="F10354" s="27"/>
      <c r="G10354"/>
      <c r="H10354"/>
      <c r="I10354"/>
      <c r="X10354"/>
      <c r="Y10354"/>
      <c r="Z10354"/>
    </row>
    <row r="10355" spans="1:26" x14ac:dyDescent="0.2">
      <c r="A10355"/>
      <c r="B10355" s="27"/>
      <c r="C10355" s="27"/>
      <c r="D10355"/>
      <c r="E10355"/>
      <c r="F10355" s="27"/>
      <c r="G10355"/>
      <c r="H10355"/>
      <c r="I10355"/>
      <c r="X10355"/>
      <c r="Y10355"/>
      <c r="Z10355"/>
    </row>
    <row r="10356" spans="1:26" x14ac:dyDescent="0.2">
      <c r="A10356"/>
      <c r="B10356" s="27"/>
      <c r="C10356" s="27"/>
      <c r="D10356"/>
      <c r="E10356"/>
      <c r="F10356" s="27"/>
      <c r="G10356"/>
      <c r="H10356"/>
      <c r="I10356"/>
      <c r="X10356"/>
      <c r="Y10356"/>
      <c r="Z10356"/>
    </row>
    <row r="10357" spans="1:26" x14ac:dyDescent="0.2">
      <c r="A10357"/>
      <c r="B10357" s="27"/>
      <c r="C10357" s="27"/>
      <c r="D10357"/>
      <c r="E10357"/>
      <c r="F10357" s="27"/>
      <c r="G10357"/>
      <c r="H10357"/>
      <c r="I10357"/>
      <c r="X10357"/>
      <c r="Y10357"/>
      <c r="Z10357"/>
    </row>
    <row r="10358" spans="1:26" x14ac:dyDescent="0.2">
      <c r="A10358"/>
      <c r="B10358" s="27"/>
      <c r="C10358" s="27"/>
      <c r="D10358"/>
      <c r="E10358"/>
      <c r="F10358" s="27"/>
      <c r="G10358"/>
      <c r="H10358"/>
      <c r="I10358"/>
      <c r="X10358"/>
      <c r="Y10358"/>
      <c r="Z10358"/>
    </row>
    <row r="10359" spans="1:26" x14ac:dyDescent="0.2">
      <c r="A10359"/>
      <c r="B10359" s="27"/>
      <c r="C10359" s="27"/>
      <c r="D10359"/>
      <c r="E10359"/>
      <c r="F10359" s="27"/>
      <c r="G10359"/>
      <c r="H10359"/>
      <c r="I10359"/>
      <c r="X10359"/>
      <c r="Y10359"/>
      <c r="Z10359"/>
    </row>
    <row r="10360" spans="1:26" x14ac:dyDescent="0.2">
      <c r="A10360"/>
      <c r="B10360" s="27"/>
      <c r="C10360" s="27"/>
      <c r="D10360"/>
      <c r="E10360"/>
      <c r="F10360" s="27"/>
      <c r="G10360"/>
      <c r="H10360"/>
      <c r="I10360"/>
      <c r="X10360"/>
      <c r="Y10360"/>
      <c r="Z10360"/>
    </row>
    <row r="10361" spans="1:26" x14ac:dyDescent="0.2">
      <c r="A10361"/>
      <c r="B10361" s="27"/>
      <c r="C10361" s="27"/>
      <c r="D10361"/>
      <c r="E10361"/>
      <c r="F10361" s="27"/>
      <c r="G10361"/>
      <c r="H10361"/>
      <c r="I10361"/>
      <c r="X10361"/>
      <c r="Y10361"/>
      <c r="Z10361"/>
    </row>
    <row r="10362" spans="1:26" x14ac:dyDescent="0.2">
      <c r="A10362"/>
      <c r="B10362" s="27"/>
      <c r="C10362" s="27"/>
      <c r="D10362"/>
      <c r="E10362"/>
      <c r="F10362" s="27"/>
      <c r="G10362"/>
      <c r="H10362"/>
      <c r="I10362"/>
      <c r="X10362"/>
      <c r="Y10362"/>
      <c r="Z10362"/>
    </row>
    <row r="10363" spans="1:26" x14ac:dyDescent="0.2">
      <c r="A10363"/>
      <c r="B10363" s="27"/>
      <c r="C10363" s="27"/>
      <c r="D10363"/>
      <c r="E10363"/>
      <c r="F10363" s="27"/>
      <c r="G10363"/>
      <c r="H10363"/>
      <c r="I10363"/>
      <c r="X10363"/>
      <c r="Y10363"/>
      <c r="Z10363"/>
    </row>
    <row r="10364" spans="1:26" x14ac:dyDescent="0.2">
      <c r="A10364"/>
      <c r="B10364" s="27"/>
      <c r="C10364" s="27"/>
      <c r="D10364"/>
      <c r="E10364"/>
      <c r="F10364" s="27"/>
      <c r="G10364"/>
      <c r="H10364"/>
      <c r="I10364"/>
      <c r="X10364"/>
      <c r="Y10364"/>
      <c r="Z10364"/>
    </row>
    <row r="10365" spans="1:26" x14ac:dyDescent="0.2">
      <c r="A10365"/>
      <c r="B10365" s="27"/>
      <c r="C10365" s="27"/>
      <c r="D10365"/>
      <c r="E10365"/>
      <c r="F10365" s="27"/>
      <c r="G10365"/>
      <c r="H10365"/>
      <c r="I10365"/>
      <c r="X10365"/>
      <c r="Y10365"/>
      <c r="Z10365"/>
    </row>
    <row r="10366" spans="1:26" x14ac:dyDescent="0.2">
      <c r="A10366"/>
      <c r="B10366" s="27"/>
      <c r="C10366" s="27"/>
      <c r="D10366"/>
      <c r="E10366"/>
      <c r="F10366" s="27"/>
      <c r="G10366"/>
      <c r="H10366"/>
      <c r="I10366"/>
      <c r="X10366"/>
      <c r="Y10366"/>
      <c r="Z10366"/>
    </row>
    <row r="10367" spans="1:26" x14ac:dyDescent="0.2">
      <c r="A10367"/>
      <c r="B10367" s="27"/>
      <c r="C10367" s="27"/>
      <c r="D10367"/>
      <c r="E10367"/>
      <c r="F10367" s="27"/>
      <c r="G10367"/>
      <c r="H10367"/>
      <c r="I10367"/>
      <c r="X10367"/>
      <c r="Y10367"/>
      <c r="Z10367"/>
    </row>
    <row r="10368" spans="1:26" x14ac:dyDescent="0.2">
      <c r="A10368"/>
      <c r="B10368" s="27"/>
      <c r="C10368" s="27"/>
      <c r="D10368"/>
      <c r="E10368"/>
      <c r="F10368" s="27"/>
      <c r="G10368"/>
      <c r="H10368"/>
      <c r="I10368"/>
      <c r="X10368"/>
      <c r="Y10368"/>
      <c r="Z10368"/>
    </row>
    <row r="10369" spans="1:26" x14ac:dyDescent="0.2">
      <c r="A10369"/>
      <c r="B10369" s="27"/>
      <c r="C10369" s="27"/>
      <c r="D10369"/>
      <c r="E10369"/>
      <c r="F10369" s="27"/>
      <c r="G10369"/>
      <c r="H10369"/>
      <c r="I10369"/>
      <c r="X10369"/>
      <c r="Y10369"/>
      <c r="Z10369"/>
    </row>
    <row r="10370" spans="1:26" x14ac:dyDescent="0.2">
      <c r="A10370"/>
      <c r="B10370" s="27"/>
      <c r="C10370" s="27"/>
      <c r="D10370"/>
      <c r="E10370"/>
      <c r="F10370" s="27"/>
      <c r="G10370"/>
      <c r="H10370"/>
      <c r="I10370"/>
      <c r="X10370"/>
      <c r="Y10370"/>
      <c r="Z10370"/>
    </row>
    <row r="10371" spans="1:26" x14ac:dyDescent="0.2">
      <c r="A10371"/>
      <c r="B10371" s="27"/>
      <c r="C10371" s="27"/>
      <c r="D10371"/>
      <c r="E10371"/>
      <c r="F10371" s="27"/>
      <c r="G10371"/>
      <c r="H10371"/>
      <c r="I10371"/>
      <c r="X10371"/>
      <c r="Y10371"/>
      <c r="Z10371"/>
    </row>
    <row r="10372" spans="1:26" x14ac:dyDescent="0.2">
      <c r="A10372"/>
      <c r="B10372" s="27"/>
      <c r="C10372" s="27"/>
      <c r="D10372"/>
      <c r="E10372"/>
      <c r="F10372" s="27"/>
      <c r="G10372"/>
      <c r="H10372"/>
      <c r="I10372"/>
      <c r="X10372"/>
      <c r="Y10372"/>
      <c r="Z10372"/>
    </row>
    <row r="10373" spans="1:26" x14ac:dyDescent="0.2">
      <c r="A10373"/>
      <c r="B10373" s="27"/>
      <c r="C10373" s="27"/>
      <c r="D10373"/>
      <c r="E10373"/>
      <c r="F10373" s="27"/>
      <c r="G10373"/>
      <c r="H10373"/>
      <c r="I10373"/>
      <c r="X10373"/>
      <c r="Y10373"/>
      <c r="Z10373"/>
    </row>
    <row r="10374" spans="1:26" x14ac:dyDescent="0.2">
      <c r="A10374"/>
      <c r="B10374" s="27"/>
      <c r="C10374" s="27"/>
      <c r="D10374"/>
      <c r="E10374"/>
      <c r="F10374" s="27"/>
      <c r="G10374"/>
      <c r="H10374"/>
      <c r="I10374"/>
      <c r="X10374"/>
      <c r="Y10374"/>
      <c r="Z10374"/>
    </row>
    <row r="10375" spans="1:26" x14ac:dyDescent="0.2">
      <c r="A10375"/>
      <c r="B10375" s="27"/>
      <c r="C10375" s="27"/>
      <c r="D10375"/>
      <c r="E10375"/>
      <c r="F10375" s="27"/>
      <c r="G10375"/>
      <c r="H10375"/>
      <c r="I10375"/>
      <c r="X10375"/>
      <c r="Y10375"/>
      <c r="Z10375"/>
    </row>
    <row r="10376" spans="1:26" x14ac:dyDescent="0.2">
      <c r="A10376"/>
      <c r="B10376" s="27"/>
      <c r="C10376" s="27"/>
      <c r="D10376"/>
      <c r="E10376"/>
      <c r="F10376" s="27"/>
      <c r="G10376"/>
      <c r="H10376"/>
      <c r="I10376"/>
      <c r="X10376"/>
      <c r="Y10376"/>
      <c r="Z10376"/>
    </row>
    <row r="10377" spans="1:26" x14ac:dyDescent="0.2">
      <c r="A10377"/>
      <c r="B10377" s="27"/>
      <c r="C10377" s="27"/>
      <c r="D10377"/>
      <c r="E10377"/>
      <c r="F10377" s="27"/>
      <c r="G10377"/>
      <c r="H10377"/>
      <c r="I10377"/>
      <c r="X10377"/>
      <c r="Y10377"/>
      <c r="Z10377"/>
    </row>
    <row r="10378" spans="1:26" x14ac:dyDescent="0.2">
      <c r="A10378"/>
      <c r="B10378" s="27"/>
      <c r="C10378" s="27"/>
      <c r="D10378"/>
      <c r="E10378"/>
      <c r="F10378" s="27"/>
      <c r="G10378"/>
      <c r="H10378"/>
      <c r="I10378"/>
      <c r="X10378"/>
      <c r="Y10378"/>
      <c r="Z10378"/>
    </row>
    <row r="10379" spans="1:26" x14ac:dyDescent="0.2">
      <c r="A10379"/>
      <c r="B10379" s="27"/>
      <c r="C10379" s="27"/>
      <c r="D10379"/>
      <c r="E10379"/>
      <c r="F10379" s="27"/>
      <c r="G10379"/>
      <c r="H10379"/>
      <c r="I10379"/>
      <c r="X10379"/>
      <c r="Y10379"/>
      <c r="Z10379"/>
    </row>
    <row r="10380" spans="1:26" x14ac:dyDescent="0.2">
      <c r="A10380"/>
      <c r="B10380" s="27"/>
      <c r="C10380" s="27"/>
      <c r="D10380"/>
      <c r="E10380"/>
      <c r="F10380" s="27"/>
      <c r="G10380"/>
      <c r="H10380"/>
      <c r="I10380"/>
      <c r="X10380"/>
      <c r="Y10380"/>
      <c r="Z10380"/>
    </row>
    <row r="10381" spans="1:26" x14ac:dyDescent="0.2">
      <c r="A10381"/>
      <c r="B10381" s="27"/>
      <c r="C10381" s="27"/>
      <c r="D10381"/>
      <c r="E10381"/>
      <c r="F10381" s="27"/>
      <c r="G10381"/>
      <c r="H10381"/>
      <c r="I10381"/>
      <c r="X10381"/>
      <c r="Y10381"/>
      <c r="Z10381"/>
    </row>
    <row r="10382" spans="1:26" x14ac:dyDescent="0.2">
      <c r="A10382"/>
      <c r="B10382" s="27"/>
      <c r="C10382" s="27"/>
      <c r="D10382"/>
      <c r="E10382"/>
      <c r="F10382" s="27"/>
      <c r="G10382"/>
      <c r="H10382"/>
      <c r="I10382"/>
      <c r="X10382"/>
      <c r="Y10382"/>
      <c r="Z10382"/>
    </row>
    <row r="10383" spans="1:26" x14ac:dyDescent="0.2">
      <c r="A10383"/>
      <c r="B10383" s="27"/>
      <c r="C10383" s="27"/>
      <c r="D10383"/>
      <c r="E10383"/>
      <c r="F10383" s="27"/>
      <c r="G10383"/>
      <c r="H10383"/>
      <c r="I10383"/>
      <c r="X10383"/>
      <c r="Y10383"/>
      <c r="Z10383"/>
    </row>
    <row r="10384" spans="1:26" x14ac:dyDescent="0.2">
      <c r="A10384"/>
      <c r="B10384" s="27"/>
      <c r="C10384" s="27"/>
      <c r="D10384"/>
      <c r="E10384"/>
      <c r="F10384" s="27"/>
      <c r="G10384"/>
      <c r="H10384"/>
      <c r="I10384"/>
      <c r="X10384"/>
      <c r="Y10384"/>
      <c r="Z10384"/>
    </row>
    <row r="10385" spans="1:26" x14ac:dyDescent="0.2">
      <c r="A10385"/>
      <c r="B10385" s="27"/>
      <c r="C10385" s="27"/>
      <c r="D10385"/>
      <c r="E10385"/>
      <c r="F10385" s="27"/>
      <c r="G10385"/>
      <c r="H10385"/>
      <c r="I10385"/>
      <c r="X10385"/>
      <c r="Y10385"/>
      <c r="Z10385"/>
    </row>
    <row r="10386" spans="1:26" x14ac:dyDescent="0.2">
      <c r="A10386"/>
      <c r="B10386" s="27"/>
      <c r="C10386" s="27"/>
      <c r="D10386"/>
      <c r="E10386"/>
      <c r="F10386" s="27"/>
      <c r="G10386"/>
      <c r="H10386"/>
      <c r="I10386"/>
      <c r="X10386"/>
      <c r="Y10386"/>
      <c r="Z10386"/>
    </row>
    <row r="10387" spans="1:26" x14ac:dyDescent="0.2">
      <c r="A10387"/>
      <c r="B10387" s="27"/>
      <c r="C10387" s="27"/>
      <c r="D10387"/>
      <c r="E10387"/>
      <c r="F10387" s="27"/>
      <c r="G10387"/>
      <c r="H10387"/>
      <c r="I10387"/>
      <c r="X10387"/>
      <c r="Y10387"/>
      <c r="Z10387"/>
    </row>
    <row r="10388" spans="1:26" x14ac:dyDescent="0.2">
      <c r="A10388"/>
      <c r="B10388" s="27"/>
      <c r="C10388" s="27"/>
      <c r="D10388"/>
      <c r="E10388"/>
      <c r="F10388" s="27"/>
      <c r="G10388"/>
      <c r="H10388"/>
      <c r="I10388"/>
      <c r="X10388"/>
      <c r="Y10388"/>
      <c r="Z10388"/>
    </row>
    <row r="10389" spans="1:26" x14ac:dyDescent="0.2">
      <c r="A10389"/>
      <c r="B10389" s="27"/>
      <c r="C10389" s="27"/>
      <c r="D10389"/>
      <c r="E10389"/>
      <c r="F10389" s="27"/>
      <c r="G10389"/>
      <c r="H10389"/>
      <c r="I10389"/>
      <c r="X10389"/>
      <c r="Y10389"/>
      <c r="Z10389"/>
    </row>
    <row r="10390" spans="1:26" x14ac:dyDescent="0.2">
      <c r="A10390"/>
      <c r="B10390" s="27"/>
      <c r="C10390" s="27"/>
      <c r="D10390"/>
      <c r="E10390"/>
      <c r="F10390" s="27"/>
      <c r="G10390"/>
      <c r="H10390"/>
      <c r="I10390"/>
      <c r="X10390"/>
      <c r="Y10390"/>
      <c r="Z10390"/>
    </row>
    <row r="10391" spans="1:26" x14ac:dyDescent="0.2">
      <c r="A10391"/>
      <c r="B10391" s="27"/>
      <c r="C10391" s="27"/>
      <c r="D10391"/>
      <c r="E10391"/>
      <c r="F10391" s="27"/>
      <c r="G10391"/>
      <c r="H10391"/>
      <c r="I10391"/>
      <c r="X10391"/>
      <c r="Y10391"/>
      <c r="Z10391"/>
    </row>
    <row r="10392" spans="1:26" x14ac:dyDescent="0.2">
      <c r="A10392"/>
      <c r="B10392" s="27"/>
      <c r="C10392" s="27"/>
      <c r="D10392"/>
      <c r="E10392"/>
      <c r="F10392" s="27"/>
      <c r="G10392"/>
      <c r="H10392"/>
      <c r="I10392"/>
      <c r="X10392"/>
      <c r="Y10392"/>
      <c r="Z10392"/>
    </row>
    <row r="10393" spans="1:26" x14ac:dyDescent="0.2">
      <c r="A10393"/>
      <c r="B10393" s="27"/>
      <c r="C10393" s="27"/>
      <c r="D10393"/>
      <c r="E10393"/>
      <c r="F10393" s="27"/>
      <c r="G10393"/>
      <c r="H10393"/>
      <c r="I10393"/>
      <c r="X10393"/>
      <c r="Y10393"/>
      <c r="Z10393"/>
    </row>
    <row r="10394" spans="1:26" x14ac:dyDescent="0.2">
      <c r="A10394"/>
      <c r="B10394" s="27"/>
      <c r="C10394" s="27"/>
      <c r="D10394"/>
      <c r="E10394"/>
      <c r="F10394" s="27"/>
      <c r="G10394"/>
      <c r="H10394"/>
      <c r="I10394"/>
      <c r="X10394"/>
      <c r="Y10394"/>
      <c r="Z10394"/>
    </row>
    <row r="10395" spans="1:26" x14ac:dyDescent="0.2">
      <c r="A10395"/>
      <c r="B10395" s="27"/>
      <c r="C10395" s="27"/>
      <c r="D10395"/>
      <c r="E10395"/>
      <c r="F10395" s="27"/>
      <c r="G10395"/>
      <c r="H10395"/>
      <c r="I10395"/>
      <c r="X10395"/>
      <c r="Y10395"/>
      <c r="Z10395"/>
    </row>
    <row r="10396" spans="1:26" x14ac:dyDescent="0.2">
      <c r="A10396"/>
      <c r="B10396" s="27"/>
      <c r="C10396" s="27"/>
      <c r="D10396"/>
      <c r="E10396"/>
      <c r="F10396" s="27"/>
      <c r="G10396"/>
      <c r="H10396"/>
      <c r="I10396"/>
      <c r="X10396"/>
      <c r="Y10396"/>
      <c r="Z10396"/>
    </row>
    <row r="10397" spans="1:26" x14ac:dyDescent="0.2">
      <c r="A10397"/>
      <c r="B10397" s="27"/>
      <c r="C10397" s="27"/>
      <c r="D10397"/>
      <c r="E10397"/>
      <c r="F10397" s="27"/>
      <c r="G10397"/>
      <c r="H10397"/>
      <c r="I10397"/>
      <c r="X10397"/>
      <c r="Y10397"/>
      <c r="Z10397"/>
    </row>
    <row r="10398" spans="1:26" x14ac:dyDescent="0.2">
      <c r="A10398"/>
      <c r="B10398" s="27"/>
      <c r="C10398" s="27"/>
      <c r="D10398"/>
      <c r="E10398"/>
      <c r="F10398" s="27"/>
      <c r="G10398"/>
      <c r="H10398"/>
      <c r="I10398"/>
      <c r="X10398"/>
      <c r="Y10398"/>
      <c r="Z10398"/>
    </row>
    <row r="10399" spans="1:26" x14ac:dyDescent="0.2">
      <c r="A10399"/>
      <c r="B10399" s="27"/>
      <c r="C10399" s="27"/>
      <c r="D10399"/>
      <c r="E10399"/>
      <c r="F10399" s="27"/>
      <c r="G10399"/>
      <c r="H10399"/>
      <c r="I10399"/>
      <c r="X10399"/>
      <c r="Y10399"/>
      <c r="Z10399"/>
    </row>
    <row r="10400" spans="1:26" x14ac:dyDescent="0.2">
      <c r="A10400"/>
      <c r="B10400" s="27"/>
      <c r="C10400" s="27"/>
      <c r="D10400"/>
      <c r="E10400"/>
      <c r="F10400" s="27"/>
      <c r="G10400"/>
      <c r="H10400"/>
      <c r="I10400"/>
      <c r="X10400"/>
      <c r="Y10400"/>
      <c r="Z10400"/>
    </row>
    <row r="10401" spans="1:26" x14ac:dyDescent="0.2">
      <c r="A10401"/>
      <c r="B10401" s="27"/>
      <c r="C10401" s="27"/>
      <c r="D10401"/>
      <c r="E10401"/>
      <c r="F10401" s="27"/>
      <c r="G10401"/>
      <c r="H10401"/>
      <c r="I10401"/>
      <c r="X10401"/>
      <c r="Y10401"/>
      <c r="Z10401"/>
    </row>
    <row r="10402" spans="1:26" x14ac:dyDescent="0.2">
      <c r="A10402"/>
      <c r="B10402" s="27"/>
      <c r="C10402" s="27"/>
      <c r="D10402"/>
      <c r="E10402"/>
      <c r="F10402" s="27"/>
      <c r="G10402"/>
      <c r="H10402"/>
      <c r="I10402"/>
      <c r="X10402"/>
      <c r="Y10402"/>
      <c r="Z10402"/>
    </row>
    <row r="10403" spans="1:26" x14ac:dyDescent="0.2">
      <c r="A10403"/>
      <c r="B10403" s="27"/>
      <c r="C10403" s="27"/>
      <c r="D10403"/>
      <c r="E10403"/>
      <c r="F10403" s="27"/>
      <c r="G10403"/>
      <c r="H10403"/>
      <c r="I10403"/>
      <c r="X10403"/>
      <c r="Y10403"/>
      <c r="Z10403"/>
    </row>
    <row r="10404" spans="1:26" x14ac:dyDescent="0.2">
      <c r="A10404"/>
      <c r="B10404" s="27"/>
      <c r="C10404" s="27"/>
      <c r="D10404"/>
      <c r="E10404"/>
      <c r="F10404" s="27"/>
      <c r="G10404"/>
      <c r="H10404"/>
      <c r="I10404"/>
      <c r="X10404"/>
      <c r="Y10404"/>
      <c r="Z10404"/>
    </row>
    <row r="10405" spans="1:26" x14ac:dyDescent="0.2">
      <c r="A10405"/>
      <c r="B10405" s="27"/>
      <c r="C10405" s="27"/>
      <c r="D10405"/>
      <c r="E10405"/>
      <c r="F10405" s="27"/>
      <c r="G10405"/>
      <c r="H10405"/>
      <c r="I10405"/>
      <c r="X10405"/>
      <c r="Y10405"/>
      <c r="Z10405"/>
    </row>
    <row r="10406" spans="1:26" x14ac:dyDescent="0.2">
      <c r="A10406"/>
      <c r="B10406" s="27"/>
      <c r="C10406" s="27"/>
      <c r="D10406"/>
      <c r="E10406"/>
      <c r="F10406" s="27"/>
      <c r="G10406"/>
      <c r="H10406"/>
      <c r="I10406"/>
      <c r="X10406"/>
      <c r="Y10406"/>
      <c r="Z10406"/>
    </row>
    <row r="10407" spans="1:26" x14ac:dyDescent="0.2">
      <c r="A10407"/>
      <c r="B10407" s="27"/>
      <c r="C10407" s="27"/>
      <c r="D10407"/>
      <c r="E10407"/>
      <c r="F10407" s="27"/>
      <c r="G10407"/>
      <c r="H10407"/>
      <c r="I10407"/>
      <c r="X10407"/>
      <c r="Y10407"/>
      <c r="Z10407"/>
    </row>
    <row r="10408" spans="1:26" x14ac:dyDescent="0.2">
      <c r="A10408"/>
      <c r="B10408" s="27"/>
      <c r="C10408" s="27"/>
      <c r="D10408"/>
      <c r="E10408"/>
      <c r="F10408" s="27"/>
      <c r="G10408"/>
      <c r="H10408"/>
      <c r="I10408"/>
      <c r="X10408"/>
      <c r="Y10408"/>
      <c r="Z10408"/>
    </row>
    <row r="10409" spans="1:26" x14ac:dyDescent="0.2">
      <c r="A10409"/>
      <c r="B10409" s="27"/>
      <c r="C10409" s="27"/>
      <c r="D10409"/>
      <c r="E10409"/>
      <c r="F10409" s="27"/>
      <c r="G10409"/>
      <c r="H10409"/>
      <c r="I10409"/>
      <c r="X10409"/>
      <c r="Y10409"/>
      <c r="Z10409"/>
    </row>
    <row r="10410" spans="1:26" x14ac:dyDescent="0.2">
      <c r="A10410"/>
      <c r="B10410" s="27"/>
      <c r="C10410" s="27"/>
      <c r="D10410"/>
      <c r="E10410"/>
      <c r="F10410" s="27"/>
      <c r="G10410"/>
      <c r="H10410"/>
      <c r="I10410"/>
      <c r="X10410"/>
      <c r="Y10410"/>
      <c r="Z10410"/>
    </row>
    <row r="10411" spans="1:26" x14ac:dyDescent="0.2">
      <c r="A10411"/>
      <c r="B10411" s="27"/>
      <c r="C10411" s="27"/>
      <c r="D10411"/>
      <c r="E10411"/>
      <c r="F10411" s="27"/>
      <c r="G10411"/>
      <c r="H10411"/>
      <c r="I10411"/>
      <c r="X10411"/>
      <c r="Y10411"/>
      <c r="Z10411"/>
    </row>
    <row r="10412" spans="1:26" x14ac:dyDescent="0.2">
      <c r="A10412"/>
      <c r="B10412" s="27"/>
      <c r="C10412" s="27"/>
      <c r="D10412"/>
      <c r="E10412"/>
      <c r="F10412" s="27"/>
      <c r="G10412"/>
      <c r="H10412"/>
      <c r="I10412"/>
      <c r="X10412"/>
      <c r="Y10412"/>
      <c r="Z10412"/>
    </row>
    <row r="10413" spans="1:26" x14ac:dyDescent="0.2">
      <c r="A10413"/>
      <c r="B10413" s="27"/>
      <c r="C10413" s="27"/>
      <c r="D10413"/>
      <c r="E10413"/>
      <c r="F10413" s="27"/>
      <c r="G10413"/>
      <c r="H10413"/>
      <c r="I10413"/>
      <c r="X10413"/>
      <c r="Y10413"/>
      <c r="Z10413"/>
    </row>
    <row r="10414" spans="1:26" x14ac:dyDescent="0.2">
      <c r="A10414"/>
      <c r="B10414" s="27"/>
      <c r="C10414" s="27"/>
      <c r="D10414"/>
      <c r="E10414"/>
      <c r="F10414" s="27"/>
      <c r="G10414"/>
      <c r="H10414"/>
      <c r="I10414"/>
      <c r="X10414"/>
      <c r="Y10414"/>
      <c r="Z10414"/>
    </row>
    <row r="10415" spans="1:26" x14ac:dyDescent="0.2">
      <c r="A10415"/>
      <c r="B10415" s="27"/>
      <c r="C10415" s="27"/>
      <c r="D10415"/>
      <c r="E10415"/>
      <c r="F10415" s="27"/>
      <c r="G10415"/>
      <c r="H10415"/>
      <c r="I10415"/>
      <c r="X10415"/>
      <c r="Y10415"/>
      <c r="Z10415"/>
    </row>
    <row r="10416" spans="1:26" x14ac:dyDescent="0.2">
      <c r="A10416"/>
      <c r="B10416" s="27"/>
      <c r="C10416" s="27"/>
      <c r="D10416"/>
      <c r="E10416"/>
      <c r="F10416" s="27"/>
      <c r="G10416"/>
      <c r="H10416"/>
      <c r="I10416"/>
      <c r="X10416"/>
      <c r="Y10416"/>
      <c r="Z10416"/>
    </row>
    <row r="10417" spans="1:26" x14ac:dyDescent="0.2">
      <c r="A10417"/>
      <c r="B10417" s="27"/>
      <c r="C10417" s="27"/>
      <c r="D10417"/>
      <c r="E10417"/>
      <c r="F10417" s="27"/>
      <c r="G10417"/>
      <c r="H10417"/>
      <c r="I10417"/>
      <c r="X10417"/>
      <c r="Y10417"/>
      <c r="Z10417"/>
    </row>
    <row r="10418" spans="1:26" x14ac:dyDescent="0.2">
      <c r="A10418"/>
      <c r="B10418" s="27"/>
      <c r="C10418" s="27"/>
      <c r="D10418"/>
      <c r="E10418"/>
      <c r="F10418" s="27"/>
      <c r="G10418"/>
      <c r="H10418"/>
      <c r="I10418"/>
      <c r="X10418"/>
      <c r="Y10418"/>
      <c r="Z10418"/>
    </row>
    <row r="10419" spans="1:26" x14ac:dyDescent="0.2">
      <c r="A10419"/>
      <c r="B10419" s="27"/>
      <c r="C10419" s="27"/>
      <c r="D10419"/>
      <c r="E10419"/>
      <c r="F10419" s="27"/>
      <c r="G10419"/>
      <c r="H10419"/>
      <c r="I10419"/>
      <c r="X10419"/>
      <c r="Y10419"/>
      <c r="Z10419"/>
    </row>
    <row r="10420" spans="1:26" x14ac:dyDescent="0.2">
      <c r="A10420"/>
      <c r="B10420" s="27"/>
      <c r="C10420" s="27"/>
      <c r="D10420"/>
      <c r="E10420"/>
      <c r="F10420" s="27"/>
      <c r="G10420"/>
      <c r="H10420"/>
      <c r="I10420"/>
      <c r="X10420"/>
      <c r="Y10420"/>
      <c r="Z10420"/>
    </row>
    <row r="10421" spans="1:26" x14ac:dyDescent="0.2">
      <c r="A10421"/>
      <c r="B10421" s="27"/>
      <c r="C10421" s="27"/>
      <c r="D10421"/>
      <c r="E10421"/>
      <c r="F10421" s="27"/>
      <c r="G10421"/>
      <c r="H10421"/>
      <c r="I10421"/>
      <c r="X10421"/>
      <c r="Y10421"/>
      <c r="Z10421"/>
    </row>
    <row r="10422" spans="1:26" x14ac:dyDescent="0.2">
      <c r="A10422"/>
      <c r="B10422" s="27"/>
      <c r="C10422" s="27"/>
      <c r="D10422"/>
      <c r="E10422"/>
      <c r="F10422" s="27"/>
      <c r="G10422"/>
      <c r="H10422"/>
      <c r="I10422"/>
      <c r="X10422"/>
      <c r="Y10422"/>
      <c r="Z10422"/>
    </row>
    <row r="10423" spans="1:26" x14ac:dyDescent="0.2">
      <c r="A10423"/>
      <c r="B10423" s="27"/>
      <c r="C10423" s="27"/>
      <c r="D10423"/>
      <c r="E10423"/>
      <c r="F10423" s="27"/>
      <c r="G10423"/>
      <c r="H10423"/>
      <c r="I10423"/>
      <c r="X10423"/>
      <c r="Y10423"/>
      <c r="Z10423"/>
    </row>
    <row r="10424" spans="1:26" x14ac:dyDescent="0.2">
      <c r="A10424"/>
      <c r="B10424" s="27"/>
      <c r="C10424" s="27"/>
      <c r="D10424"/>
      <c r="E10424"/>
      <c r="F10424" s="27"/>
      <c r="G10424"/>
      <c r="H10424"/>
      <c r="I10424"/>
      <c r="X10424"/>
      <c r="Y10424"/>
      <c r="Z10424"/>
    </row>
    <row r="10425" spans="1:26" x14ac:dyDescent="0.2">
      <c r="A10425"/>
      <c r="B10425" s="27"/>
      <c r="C10425" s="27"/>
      <c r="D10425"/>
      <c r="E10425"/>
      <c r="F10425" s="27"/>
      <c r="G10425"/>
      <c r="H10425"/>
      <c r="I10425"/>
      <c r="X10425"/>
      <c r="Y10425"/>
      <c r="Z10425"/>
    </row>
    <row r="10426" spans="1:26" x14ac:dyDescent="0.2">
      <c r="A10426"/>
      <c r="B10426" s="27"/>
      <c r="C10426" s="27"/>
      <c r="D10426"/>
      <c r="E10426"/>
      <c r="F10426" s="27"/>
      <c r="G10426"/>
      <c r="H10426"/>
      <c r="I10426"/>
      <c r="X10426"/>
      <c r="Y10426"/>
      <c r="Z10426"/>
    </row>
    <row r="10427" spans="1:26" x14ac:dyDescent="0.2">
      <c r="A10427"/>
      <c r="B10427" s="27"/>
      <c r="C10427" s="27"/>
      <c r="D10427"/>
      <c r="E10427"/>
      <c r="F10427" s="27"/>
      <c r="G10427"/>
      <c r="H10427"/>
      <c r="I10427"/>
      <c r="X10427"/>
      <c r="Y10427"/>
      <c r="Z10427"/>
    </row>
    <row r="10428" spans="1:26" x14ac:dyDescent="0.2">
      <c r="A10428"/>
      <c r="B10428" s="27"/>
      <c r="C10428" s="27"/>
      <c r="D10428"/>
      <c r="E10428"/>
      <c r="F10428" s="27"/>
      <c r="G10428"/>
      <c r="H10428"/>
      <c r="I10428"/>
      <c r="X10428"/>
      <c r="Y10428"/>
      <c r="Z10428"/>
    </row>
    <row r="10429" spans="1:26" x14ac:dyDescent="0.2">
      <c r="A10429"/>
      <c r="B10429" s="27"/>
      <c r="C10429" s="27"/>
      <c r="D10429"/>
      <c r="E10429"/>
      <c r="F10429" s="27"/>
      <c r="G10429"/>
      <c r="H10429"/>
      <c r="I10429"/>
      <c r="X10429"/>
      <c r="Y10429"/>
      <c r="Z10429"/>
    </row>
    <row r="10430" spans="1:26" x14ac:dyDescent="0.2">
      <c r="A10430"/>
      <c r="B10430" s="27"/>
      <c r="C10430" s="27"/>
      <c r="D10430"/>
      <c r="E10430"/>
      <c r="F10430" s="27"/>
      <c r="G10430"/>
      <c r="H10430"/>
      <c r="I10430"/>
      <c r="X10430"/>
      <c r="Y10430"/>
      <c r="Z10430"/>
    </row>
    <row r="10431" spans="1:26" x14ac:dyDescent="0.2">
      <c r="A10431"/>
      <c r="B10431" s="27"/>
      <c r="C10431" s="27"/>
      <c r="D10431"/>
      <c r="E10431"/>
      <c r="F10431" s="27"/>
      <c r="G10431"/>
      <c r="H10431"/>
      <c r="I10431"/>
      <c r="X10431"/>
      <c r="Y10431"/>
      <c r="Z10431"/>
    </row>
    <row r="10432" spans="1:26" x14ac:dyDescent="0.2">
      <c r="A10432"/>
      <c r="B10432" s="27"/>
      <c r="C10432" s="27"/>
      <c r="D10432"/>
      <c r="E10432"/>
      <c r="F10432" s="27"/>
      <c r="G10432"/>
      <c r="H10432"/>
      <c r="I10432"/>
      <c r="X10432"/>
      <c r="Y10432"/>
      <c r="Z10432"/>
    </row>
    <row r="10433" spans="1:26" x14ac:dyDescent="0.2">
      <c r="A10433"/>
      <c r="B10433" s="27"/>
      <c r="C10433" s="27"/>
      <c r="D10433"/>
      <c r="E10433"/>
      <c r="F10433" s="27"/>
      <c r="G10433"/>
      <c r="H10433"/>
      <c r="I10433"/>
      <c r="X10433"/>
      <c r="Y10433"/>
      <c r="Z10433"/>
    </row>
    <row r="10434" spans="1:26" x14ac:dyDescent="0.2">
      <c r="A10434"/>
      <c r="B10434" s="27"/>
      <c r="C10434" s="27"/>
      <c r="D10434"/>
      <c r="E10434"/>
      <c r="F10434" s="27"/>
      <c r="G10434"/>
      <c r="H10434"/>
      <c r="I10434"/>
      <c r="X10434"/>
      <c r="Y10434"/>
      <c r="Z10434"/>
    </row>
    <row r="10435" spans="1:26" x14ac:dyDescent="0.2">
      <c r="A10435"/>
      <c r="B10435" s="27"/>
      <c r="C10435" s="27"/>
      <c r="D10435"/>
      <c r="E10435"/>
      <c r="F10435" s="27"/>
      <c r="G10435"/>
      <c r="H10435"/>
      <c r="I10435"/>
      <c r="X10435"/>
      <c r="Y10435"/>
      <c r="Z10435"/>
    </row>
    <row r="10436" spans="1:26" x14ac:dyDescent="0.2">
      <c r="A10436"/>
      <c r="B10436" s="27"/>
      <c r="C10436" s="27"/>
      <c r="D10436"/>
      <c r="E10436"/>
      <c r="F10436" s="27"/>
      <c r="G10436"/>
      <c r="H10436"/>
      <c r="I10436"/>
      <c r="X10436"/>
      <c r="Y10436"/>
      <c r="Z10436"/>
    </row>
    <row r="10437" spans="1:26" x14ac:dyDescent="0.2">
      <c r="A10437"/>
      <c r="B10437" s="27"/>
      <c r="C10437" s="27"/>
      <c r="D10437"/>
      <c r="E10437"/>
      <c r="F10437" s="27"/>
      <c r="G10437"/>
      <c r="H10437"/>
      <c r="I10437"/>
      <c r="X10437"/>
      <c r="Y10437"/>
      <c r="Z10437"/>
    </row>
    <row r="10438" spans="1:26" x14ac:dyDescent="0.2">
      <c r="A10438"/>
      <c r="B10438" s="27"/>
      <c r="C10438" s="27"/>
      <c r="D10438"/>
      <c r="E10438"/>
      <c r="F10438" s="27"/>
      <c r="G10438"/>
      <c r="H10438"/>
      <c r="I10438"/>
      <c r="X10438"/>
      <c r="Y10438"/>
      <c r="Z10438"/>
    </row>
    <row r="10439" spans="1:26" x14ac:dyDescent="0.2">
      <c r="A10439"/>
      <c r="B10439" s="27"/>
      <c r="C10439" s="27"/>
      <c r="D10439"/>
      <c r="E10439"/>
      <c r="F10439" s="27"/>
      <c r="G10439"/>
      <c r="H10439"/>
      <c r="I10439"/>
      <c r="X10439"/>
      <c r="Y10439"/>
      <c r="Z10439"/>
    </row>
    <row r="10440" spans="1:26" x14ac:dyDescent="0.2">
      <c r="A10440"/>
      <c r="B10440" s="27"/>
      <c r="C10440" s="27"/>
      <c r="D10440"/>
      <c r="E10440"/>
      <c r="F10440" s="27"/>
      <c r="G10440"/>
      <c r="H10440"/>
      <c r="I10440"/>
      <c r="X10440"/>
      <c r="Y10440"/>
      <c r="Z10440"/>
    </row>
    <row r="10441" spans="1:26" x14ac:dyDescent="0.2">
      <c r="A10441"/>
      <c r="B10441" s="27"/>
      <c r="C10441" s="27"/>
      <c r="D10441"/>
      <c r="E10441"/>
      <c r="F10441" s="27"/>
      <c r="G10441"/>
      <c r="H10441"/>
      <c r="I10441"/>
      <c r="X10441"/>
      <c r="Y10441"/>
      <c r="Z10441"/>
    </row>
    <row r="10442" spans="1:26" x14ac:dyDescent="0.2">
      <c r="A10442"/>
      <c r="B10442" s="27"/>
      <c r="C10442" s="27"/>
      <c r="D10442"/>
      <c r="E10442"/>
      <c r="F10442" s="27"/>
      <c r="G10442"/>
      <c r="H10442"/>
      <c r="I10442"/>
      <c r="X10442"/>
      <c r="Y10442"/>
      <c r="Z10442"/>
    </row>
    <row r="10443" spans="1:26" x14ac:dyDescent="0.2">
      <c r="A10443"/>
      <c r="B10443" s="27"/>
      <c r="C10443" s="27"/>
      <c r="D10443"/>
      <c r="E10443"/>
      <c r="F10443" s="27"/>
      <c r="G10443"/>
      <c r="H10443"/>
      <c r="I10443"/>
      <c r="X10443"/>
      <c r="Y10443"/>
      <c r="Z10443"/>
    </row>
    <row r="10444" spans="1:26" x14ac:dyDescent="0.2">
      <c r="A10444"/>
      <c r="B10444" s="27"/>
      <c r="C10444" s="27"/>
      <c r="D10444"/>
      <c r="E10444"/>
      <c r="F10444" s="27"/>
      <c r="G10444"/>
      <c r="H10444"/>
      <c r="I10444"/>
      <c r="X10444"/>
      <c r="Y10444"/>
      <c r="Z10444"/>
    </row>
    <row r="10445" spans="1:26" x14ac:dyDescent="0.2">
      <c r="A10445"/>
      <c r="B10445" s="27"/>
      <c r="C10445" s="27"/>
      <c r="D10445"/>
      <c r="E10445"/>
      <c r="F10445" s="27"/>
      <c r="G10445"/>
      <c r="H10445"/>
      <c r="I10445"/>
      <c r="X10445"/>
      <c r="Y10445"/>
      <c r="Z10445"/>
    </row>
    <row r="10446" spans="1:26" x14ac:dyDescent="0.2">
      <c r="A10446"/>
      <c r="B10446" s="27"/>
      <c r="C10446" s="27"/>
      <c r="D10446"/>
      <c r="E10446"/>
      <c r="F10446" s="27"/>
      <c r="G10446"/>
      <c r="H10446"/>
      <c r="I10446"/>
      <c r="X10446"/>
      <c r="Y10446"/>
      <c r="Z10446"/>
    </row>
    <row r="10447" spans="1:26" x14ac:dyDescent="0.2">
      <c r="A10447"/>
      <c r="B10447" s="27"/>
      <c r="C10447" s="27"/>
      <c r="D10447"/>
      <c r="E10447"/>
      <c r="F10447" s="27"/>
      <c r="G10447"/>
      <c r="H10447"/>
      <c r="I10447"/>
      <c r="X10447"/>
      <c r="Y10447"/>
      <c r="Z10447"/>
    </row>
    <row r="10448" spans="1:26" x14ac:dyDescent="0.2">
      <c r="A10448"/>
      <c r="B10448" s="27"/>
      <c r="C10448" s="27"/>
      <c r="D10448"/>
      <c r="E10448"/>
      <c r="F10448" s="27"/>
      <c r="G10448"/>
      <c r="H10448"/>
      <c r="I10448"/>
      <c r="X10448"/>
      <c r="Y10448"/>
      <c r="Z10448"/>
    </row>
    <row r="10449" spans="1:26" x14ac:dyDescent="0.2">
      <c r="A10449"/>
      <c r="B10449" s="27"/>
      <c r="C10449" s="27"/>
      <c r="D10449"/>
      <c r="E10449"/>
      <c r="F10449" s="27"/>
      <c r="G10449"/>
      <c r="H10449"/>
      <c r="I10449"/>
      <c r="X10449"/>
      <c r="Y10449"/>
      <c r="Z10449"/>
    </row>
    <row r="10450" spans="1:26" x14ac:dyDescent="0.2">
      <c r="A10450"/>
      <c r="B10450" s="27"/>
      <c r="C10450" s="27"/>
      <c r="D10450"/>
      <c r="E10450"/>
      <c r="F10450" s="27"/>
      <c r="G10450"/>
      <c r="H10450"/>
      <c r="I10450"/>
      <c r="X10450"/>
      <c r="Y10450"/>
      <c r="Z10450"/>
    </row>
    <row r="10451" spans="1:26" x14ac:dyDescent="0.2">
      <c r="A10451"/>
      <c r="B10451" s="27"/>
      <c r="C10451" s="27"/>
      <c r="D10451"/>
      <c r="E10451"/>
      <c r="F10451" s="27"/>
      <c r="G10451"/>
      <c r="H10451"/>
      <c r="I10451"/>
      <c r="X10451"/>
      <c r="Y10451"/>
      <c r="Z10451"/>
    </row>
    <row r="10452" spans="1:26" x14ac:dyDescent="0.2">
      <c r="A10452"/>
      <c r="B10452" s="27"/>
      <c r="C10452" s="27"/>
      <c r="D10452"/>
      <c r="E10452"/>
      <c r="F10452" s="27"/>
      <c r="G10452"/>
      <c r="H10452"/>
      <c r="I10452"/>
      <c r="X10452"/>
      <c r="Y10452"/>
      <c r="Z10452"/>
    </row>
    <row r="10453" spans="1:26" x14ac:dyDescent="0.2">
      <c r="A10453"/>
      <c r="B10453" s="27"/>
      <c r="C10453" s="27"/>
      <c r="D10453"/>
      <c r="E10453"/>
      <c r="F10453" s="27"/>
      <c r="G10453"/>
      <c r="H10453"/>
      <c r="I10453"/>
      <c r="X10453"/>
      <c r="Y10453"/>
      <c r="Z10453"/>
    </row>
    <row r="10454" spans="1:26" x14ac:dyDescent="0.2">
      <c r="A10454"/>
      <c r="B10454" s="27"/>
      <c r="C10454" s="27"/>
      <c r="D10454"/>
      <c r="E10454"/>
      <c r="F10454" s="27"/>
      <c r="G10454"/>
      <c r="H10454"/>
      <c r="I10454"/>
      <c r="X10454"/>
      <c r="Y10454"/>
      <c r="Z10454"/>
    </row>
    <row r="10455" spans="1:26" x14ac:dyDescent="0.2">
      <c r="A10455"/>
      <c r="B10455" s="27"/>
      <c r="C10455" s="27"/>
      <c r="D10455"/>
      <c r="E10455"/>
      <c r="F10455" s="27"/>
      <c r="G10455"/>
      <c r="H10455"/>
      <c r="I10455"/>
      <c r="X10455"/>
      <c r="Y10455"/>
      <c r="Z10455"/>
    </row>
    <row r="10456" spans="1:26" x14ac:dyDescent="0.2">
      <c r="A10456"/>
      <c r="B10456" s="27"/>
      <c r="C10456" s="27"/>
      <c r="D10456"/>
      <c r="E10456"/>
      <c r="F10456" s="27"/>
      <c r="G10456"/>
      <c r="H10456"/>
      <c r="I10456"/>
      <c r="X10456"/>
      <c r="Y10456"/>
      <c r="Z10456"/>
    </row>
    <row r="10457" spans="1:26" x14ac:dyDescent="0.2">
      <c r="A10457"/>
      <c r="B10457" s="27"/>
      <c r="C10457" s="27"/>
      <c r="D10457"/>
      <c r="E10457"/>
      <c r="F10457" s="27"/>
      <c r="G10457"/>
      <c r="H10457"/>
      <c r="I10457"/>
      <c r="X10457"/>
      <c r="Y10457"/>
      <c r="Z10457"/>
    </row>
    <row r="10458" spans="1:26" x14ac:dyDescent="0.2">
      <c r="A10458"/>
      <c r="B10458" s="27"/>
      <c r="C10458" s="27"/>
      <c r="D10458"/>
      <c r="E10458"/>
      <c r="F10458" s="27"/>
      <c r="G10458"/>
      <c r="H10458"/>
      <c r="I10458"/>
      <c r="X10458"/>
      <c r="Y10458"/>
      <c r="Z10458"/>
    </row>
    <row r="10459" spans="1:26" x14ac:dyDescent="0.2">
      <c r="A10459"/>
      <c r="B10459" s="27"/>
      <c r="C10459" s="27"/>
      <c r="D10459"/>
      <c r="E10459"/>
      <c r="F10459" s="27"/>
      <c r="G10459"/>
      <c r="H10459"/>
      <c r="I10459"/>
      <c r="X10459"/>
      <c r="Y10459"/>
      <c r="Z10459"/>
    </row>
    <row r="10460" spans="1:26" x14ac:dyDescent="0.2">
      <c r="A10460"/>
      <c r="B10460" s="27"/>
      <c r="C10460" s="27"/>
      <c r="D10460"/>
      <c r="E10460"/>
      <c r="F10460" s="27"/>
      <c r="G10460"/>
      <c r="H10460"/>
      <c r="I10460"/>
      <c r="X10460"/>
      <c r="Y10460"/>
      <c r="Z10460"/>
    </row>
    <row r="10461" spans="1:26" x14ac:dyDescent="0.2">
      <c r="A10461"/>
      <c r="B10461" s="27"/>
      <c r="C10461" s="27"/>
      <c r="D10461"/>
      <c r="E10461"/>
      <c r="F10461" s="27"/>
      <c r="G10461"/>
      <c r="H10461"/>
      <c r="I10461"/>
      <c r="X10461"/>
      <c r="Y10461"/>
      <c r="Z10461"/>
    </row>
    <row r="10462" spans="1:26" x14ac:dyDescent="0.2">
      <c r="A10462"/>
      <c r="B10462" s="27"/>
      <c r="C10462" s="27"/>
      <c r="D10462"/>
      <c r="E10462"/>
      <c r="F10462" s="27"/>
      <c r="G10462"/>
      <c r="H10462"/>
      <c r="I10462"/>
      <c r="X10462"/>
      <c r="Y10462"/>
      <c r="Z10462"/>
    </row>
    <row r="10463" spans="1:26" x14ac:dyDescent="0.2">
      <c r="A10463"/>
      <c r="B10463" s="27"/>
      <c r="C10463" s="27"/>
      <c r="D10463"/>
      <c r="E10463"/>
      <c r="F10463" s="27"/>
      <c r="G10463"/>
      <c r="H10463"/>
      <c r="I10463"/>
      <c r="X10463"/>
      <c r="Y10463"/>
      <c r="Z10463"/>
    </row>
    <row r="10464" spans="1:26" x14ac:dyDescent="0.2">
      <c r="A10464"/>
      <c r="B10464" s="27"/>
      <c r="C10464" s="27"/>
      <c r="D10464"/>
      <c r="E10464"/>
      <c r="F10464" s="27"/>
      <c r="G10464"/>
      <c r="H10464"/>
      <c r="I10464"/>
      <c r="X10464"/>
      <c r="Y10464"/>
      <c r="Z10464"/>
    </row>
    <row r="10465" spans="1:26" x14ac:dyDescent="0.2">
      <c r="A10465"/>
      <c r="B10465" s="27"/>
      <c r="C10465" s="27"/>
      <c r="D10465"/>
      <c r="E10465"/>
      <c r="F10465" s="27"/>
      <c r="G10465"/>
      <c r="H10465"/>
      <c r="I10465"/>
      <c r="X10465"/>
      <c r="Y10465"/>
      <c r="Z10465"/>
    </row>
    <row r="10466" spans="1:26" x14ac:dyDescent="0.2">
      <c r="A10466"/>
      <c r="B10466" s="27"/>
      <c r="C10466" s="27"/>
      <c r="D10466"/>
      <c r="E10466"/>
      <c r="F10466" s="27"/>
      <c r="G10466"/>
      <c r="H10466"/>
      <c r="I10466"/>
      <c r="X10466"/>
      <c r="Y10466"/>
      <c r="Z10466"/>
    </row>
    <row r="10467" spans="1:26" x14ac:dyDescent="0.2">
      <c r="A10467"/>
      <c r="B10467" s="27"/>
      <c r="C10467" s="27"/>
      <c r="D10467"/>
      <c r="E10467"/>
      <c r="F10467" s="27"/>
      <c r="G10467"/>
      <c r="H10467"/>
      <c r="I10467"/>
      <c r="X10467"/>
      <c r="Y10467"/>
      <c r="Z10467"/>
    </row>
    <row r="10468" spans="1:26" x14ac:dyDescent="0.2">
      <c r="A10468"/>
      <c r="B10468" s="27"/>
      <c r="C10468" s="27"/>
      <c r="D10468"/>
      <c r="E10468"/>
      <c r="F10468" s="27"/>
      <c r="G10468"/>
      <c r="H10468"/>
      <c r="I10468"/>
      <c r="X10468"/>
      <c r="Y10468"/>
      <c r="Z10468"/>
    </row>
    <row r="10469" spans="1:26" x14ac:dyDescent="0.2">
      <c r="A10469"/>
      <c r="B10469" s="27"/>
      <c r="C10469" s="27"/>
      <c r="D10469"/>
      <c r="E10469"/>
      <c r="F10469" s="27"/>
      <c r="G10469"/>
      <c r="H10469"/>
      <c r="I10469"/>
      <c r="X10469"/>
      <c r="Y10469"/>
      <c r="Z10469"/>
    </row>
    <row r="10470" spans="1:26" x14ac:dyDescent="0.2">
      <c r="A10470"/>
      <c r="B10470" s="27"/>
      <c r="C10470" s="27"/>
      <c r="D10470"/>
      <c r="E10470"/>
      <c r="F10470" s="27"/>
      <c r="G10470"/>
      <c r="H10470"/>
      <c r="I10470"/>
      <c r="X10470"/>
      <c r="Y10470"/>
      <c r="Z10470"/>
    </row>
    <row r="10471" spans="1:26" x14ac:dyDescent="0.2">
      <c r="A10471"/>
      <c r="B10471" s="27"/>
      <c r="C10471" s="27"/>
      <c r="D10471"/>
      <c r="E10471"/>
      <c r="F10471" s="27"/>
      <c r="G10471"/>
      <c r="H10471"/>
      <c r="I10471"/>
      <c r="X10471"/>
      <c r="Y10471"/>
      <c r="Z10471"/>
    </row>
    <row r="10472" spans="1:26" x14ac:dyDescent="0.2">
      <c r="A10472"/>
      <c r="B10472" s="27"/>
      <c r="C10472" s="27"/>
      <c r="D10472"/>
      <c r="E10472"/>
      <c r="F10472" s="27"/>
      <c r="G10472"/>
      <c r="H10472"/>
      <c r="I10472"/>
      <c r="X10472"/>
      <c r="Y10472"/>
      <c r="Z10472"/>
    </row>
    <row r="10473" spans="1:26" x14ac:dyDescent="0.2">
      <c r="A10473"/>
      <c r="B10473" s="27"/>
      <c r="C10473" s="27"/>
      <c r="D10473"/>
      <c r="E10473"/>
      <c r="F10473" s="27"/>
      <c r="G10473"/>
      <c r="H10473"/>
      <c r="I10473"/>
      <c r="X10473"/>
      <c r="Y10473"/>
      <c r="Z10473"/>
    </row>
    <row r="10474" spans="1:26" x14ac:dyDescent="0.2">
      <c r="A10474"/>
      <c r="B10474" s="27"/>
      <c r="C10474" s="27"/>
      <c r="D10474"/>
      <c r="E10474"/>
      <c r="F10474" s="27"/>
      <c r="G10474"/>
      <c r="H10474"/>
      <c r="I10474"/>
      <c r="X10474"/>
      <c r="Y10474"/>
      <c r="Z10474"/>
    </row>
    <row r="10475" spans="1:26" x14ac:dyDescent="0.2">
      <c r="A10475"/>
      <c r="B10475" s="27"/>
      <c r="C10475" s="27"/>
      <c r="D10475"/>
      <c r="E10475"/>
      <c r="F10475" s="27"/>
      <c r="G10475"/>
      <c r="H10475"/>
      <c r="I10475"/>
      <c r="X10475"/>
      <c r="Y10475"/>
      <c r="Z10475"/>
    </row>
    <row r="10476" spans="1:26" x14ac:dyDescent="0.2">
      <c r="A10476"/>
      <c r="B10476" s="27"/>
      <c r="C10476" s="27"/>
      <c r="D10476"/>
      <c r="E10476"/>
      <c r="F10476" s="27"/>
      <c r="G10476"/>
      <c r="H10476"/>
      <c r="I10476"/>
      <c r="X10476"/>
      <c r="Y10476"/>
      <c r="Z10476"/>
    </row>
    <row r="10477" spans="1:26" x14ac:dyDescent="0.2">
      <c r="A10477"/>
      <c r="B10477" s="27"/>
      <c r="C10477" s="27"/>
      <c r="D10477"/>
      <c r="E10477"/>
      <c r="F10477" s="27"/>
      <c r="G10477"/>
      <c r="H10477"/>
      <c r="I10477"/>
      <c r="X10477"/>
      <c r="Y10477"/>
      <c r="Z10477"/>
    </row>
    <row r="10478" spans="1:26" x14ac:dyDescent="0.2">
      <c r="A10478"/>
      <c r="B10478" s="27"/>
      <c r="C10478" s="27"/>
      <c r="D10478"/>
      <c r="E10478"/>
      <c r="F10478" s="27"/>
      <c r="G10478"/>
      <c r="H10478"/>
      <c r="I10478"/>
      <c r="X10478"/>
      <c r="Y10478"/>
      <c r="Z10478"/>
    </row>
    <row r="10479" spans="1:26" x14ac:dyDescent="0.2">
      <c r="A10479"/>
      <c r="B10479" s="27"/>
      <c r="C10479" s="27"/>
      <c r="D10479"/>
      <c r="E10479"/>
      <c r="F10479" s="27"/>
      <c r="G10479"/>
      <c r="H10479"/>
      <c r="I10479"/>
      <c r="X10479"/>
      <c r="Y10479"/>
      <c r="Z10479"/>
    </row>
    <row r="10480" spans="1:26" x14ac:dyDescent="0.2">
      <c r="A10480"/>
      <c r="B10480" s="27"/>
      <c r="C10480" s="27"/>
      <c r="D10480"/>
      <c r="E10480"/>
      <c r="F10480" s="27"/>
      <c r="G10480"/>
      <c r="H10480"/>
      <c r="I10480"/>
      <c r="X10480"/>
      <c r="Y10480"/>
      <c r="Z10480"/>
    </row>
    <row r="10481" spans="1:26" x14ac:dyDescent="0.2">
      <c r="A10481"/>
      <c r="B10481" s="27"/>
      <c r="C10481" s="27"/>
      <c r="D10481"/>
      <c r="E10481"/>
      <c r="F10481" s="27"/>
      <c r="G10481"/>
      <c r="H10481"/>
      <c r="I10481"/>
      <c r="X10481"/>
      <c r="Y10481"/>
      <c r="Z10481"/>
    </row>
    <row r="10482" spans="1:26" x14ac:dyDescent="0.2">
      <c r="A10482"/>
      <c r="B10482" s="27"/>
      <c r="C10482" s="27"/>
      <c r="D10482"/>
      <c r="E10482"/>
      <c r="F10482" s="27"/>
      <c r="G10482"/>
      <c r="H10482"/>
      <c r="I10482"/>
      <c r="X10482"/>
      <c r="Y10482"/>
      <c r="Z10482"/>
    </row>
    <row r="10483" spans="1:26" x14ac:dyDescent="0.2">
      <c r="A10483"/>
      <c r="B10483" s="27"/>
      <c r="C10483" s="27"/>
      <c r="D10483"/>
      <c r="E10483"/>
      <c r="F10483" s="27"/>
      <c r="G10483"/>
      <c r="H10483"/>
      <c r="I10483"/>
      <c r="X10483"/>
      <c r="Y10483"/>
      <c r="Z10483"/>
    </row>
    <row r="10484" spans="1:26" x14ac:dyDescent="0.2">
      <c r="A10484"/>
      <c r="B10484" s="27"/>
      <c r="C10484" s="27"/>
      <c r="D10484"/>
      <c r="E10484"/>
      <c r="F10484" s="27"/>
      <c r="G10484"/>
      <c r="H10484"/>
      <c r="I10484"/>
      <c r="X10484"/>
      <c r="Y10484"/>
      <c r="Z10484"/>
    </row>
    <row r="10485" spans="1:26" x14ac:dyDescent="0.2">
      <c r="A10485"/>
      <c r="B10485" s="27"/>
      <c r="C10485" s="27"/>
      <c r="D10485"/>
      <c r="E10485"/>
      <c r="F10485" s="27"/>
      <c r="G10485"/>
      <c r="H10485"/>
      <c r="I10485"/>
      <c r="X10485"/>
      <c r="Y10485"/>
      <c r="Z10485"/>
    </row>
    <row r="10486" spans="1:26" x14ac:dyDescent="0.2">
      <c r="A10486"/>
      <c r="B10486" s="27"/>
      <c r="C10486" s="27"/>
      <c r="D10486"/>
      <c r="E10486"/>
      <c r="F10486" s="27"/>
      <c r="G10486"/>
      <c r="H10486"/>
      <c r="I10486"/>
      <c r="X10486"/>
      <c r="Y10486"/>
      <c r="Z10486"/>
    </row>
    <row r="10487" spans="1:26" x14ac:dyDescent="0.2">
      <c r="A10487"/>
      <c r="B10487" s="27"/>
      <c r="C10487" s="27"/>
      <c r="D10487"/>
      <c r="E10487"/>
      <c r="F10487" s="27"/>
      <c r="G10487"/>
      <c r="H10487"/>
      <c r="I10487"/>
      <c r="X10487"/>
      <c r="Y10487"/>
      <c r="Z10487"/>
    </row>
    <row r="10488" spans="1:26" x14ac:dyDescent="0.2">
      <c r="A10488"/>
      <c r="B10488" s="27"/>
      <c r="C10488" s="27"/>
      <c r="D10488"/>
      <c r="E10488"/>
      <c r="F10488" s="27"/>
      <c r="G10488"/>
      <c r="H10488"/>
      <c r="I10488"/>
      <c r="X10488"/>
      <c r="Y10488"/>
      <c r="Z10488"/>
    </row>
    <row r="10489" spans="1:26" x14ac:dyDescent="0.2">
      <c r="A10489"/>
      <c r="B10489" s="27"/>
      <c r="C10489" s="27"/>
      <c r="D10489"/>
      <c r="E10489"/>
      <c r="F10489" s="27"/>
      <c r="G10489"/>
      <c r="H10489"/>
      <c r="I10489"/>
      <c r="X10489"/>
      <c r="Y10489"/>
      <c r="Z10489"/>
    </row>
    <row r="10490" spans="1:26" x14ac:dyDescent="0.2">
      <c r="A10490"/>
      <c r="B10490" s="27"/>
      <c r="C10490" s="27"/>
      <c r="D10490"/>
      <c r="E10490"/>
      <c r="F10490" s="27"/>
      <c r="G10490"/>
      <c r="H10490"/>
      <c r="I10490"/>
      <c r="X10490"/>
      <c r="Y10490"/>
      <c r="Z10490"/>
    </row>
    <row r="10491" spans="1:26" x14ac:dyDescent="0.2">
      <c r="A10491"/>
      <c r="B10491" s="27"/>
      <c r="C10491" s="27"/>
      <c r="D10491"/>
      <c r="E10491"/>
      <c r="F10491" s="27"/>
      <c r="G10491"/>
      <c r="H10491"/>
      <c r="I10491"/>
      <c r="X10491"/>
      <c r="Y10491"/>
      <c r="Z10491"/>
    </row>
    <row r="10492" spans="1:26" x14ac:dyDescent="0.2">
      <c r="A10492"/>
      <c r="B10492" s="27"/>
      <c r="C10492" s="27"/>
      <c r="D10492"/>
      <c r="E10492"/>
      <c r="F10492" s="27"/>
      <c r="G10492"/>
      <c r="H10492"/>
      <c r="I10492"/>
      <c r="X10492"/>
      <c r="Y10492"/>
      <c r="Z10492"/>
    </row>
    <row r="10493" spans="1:26" x14ac:dyDescent="0.2">
      <c r="A10493"/>
      <c r="B10493" s="27"/>
      <c r="C10493" s="27"/>
      <c r="D10493"/>
      <c r="E10493"/>
      <c r="F10493" s="27"/>
      <c r="G10493"/>
      <c r="H10493"/>
      <c r="I10493"/>
      <c r="X10493"/>
      <c r="Y10493"/>
      <c r="Z10493"/>
    </row>
    <row r="10494" spans="1:26" x14ac:dyDescent="0.2">
      <c r="A10494"/>
      <c r="B10494" s="27"/>
      <c r="C10494" s="27"/>
      <c r="D10494"/>
      <c r="E10494"/>
      <c r="F10494" s="27"/>
      <c r="G10494"/>
      <c r="H10494"/>
      <c r="I10494"/>
      <c r="X10494"/>
      <c r="Y10494"/>
      <c r="Z10494"/>
    </row>
    <row r="10495" spans="1:26" x14ac:dyDescent="0.2">
      <c r="A10495"/>
      <c r="B10495" s="27"/>
      <c r="C10495" s="27"/>
      <c r="D10495"/>
      <c r="E10495"/>
      <c r="F10495" s="27"/>
      <c r="G10495"/>
      <c r="H10495"/>
      <c r="I10495"/>
      <c r="X10495"/>
      <c r="Y10495"/>
      <c r="Z10495"/>
    </row>
    <row r="10496" spans="1:26" x14ac:dyDescent="0.2">
      <c r="A10496"/>
      <c r="B10496" s="27"/>
      <c r="C10496" s="27"/>
      <c r="D10496"/>
      <c r="E10496"/>
      <c r="F10496" s="27"/>
      <c r="G10496"/>
      <c r="H10496"/>
      <c r="I10496"/>
      <c r="X10496"/>
      <c r="Y10496"/>
      <c r="Z10496"/>
    </row>
    <row r="10497" spans="1:26" x14ac:dyDescent="0.2">
      <c r="A10497"/>
      <c r="B10497" s="27"/>
      <c r="C10497" s="27"/>
      <c r="D10497"/>
      <c r="E10497"/>
      <c r="F10497" s="27"/>
      <c r="G10497"/>
      <c r="H10497"/>
      <c r="I10497"/>
      <c r="X10497"/>
      <c r="Y10497"/>
      <c r="Z10497"/>
    </row>
    <row r="10498" spans="1:26" x14ac:dyDescent="0.2">
      <c r="A10498"/>
      <c r="B10498" s="27"/>
      <c r="C10498" s="27"/>
      <c r="D10498"/>
      <c r="E10498"/>
      <c r="F10498" s="27"/>
      <c r="G10498"/>
      <c r="H10498"/>
      <c r="I10498"/>
      <c r="X10498"/>
      <c r="Y10498"/>
      <c r="Z10498"/>
    </row>
    <row r="10499" spans="1:26" x14ac:dyDescent="0.2">
      <c r="A10499"/>
      <c r="B10499" s="27"/>
      <c r="C10499" s="27"/>
      <c r="D10499"/>
      <c r="E10499"/>
      <c r="F10499" s="27"/>
      <c r="G10499"/>
      <c r="H10499"/>
      <c r="I10499"/>
      <c r="X10499"/>
      <c r="Y10499"/>
      <c r="Z10499"/>
    </row>
    <row r="10500" spans="1:26" x14ac:dyDescent="0.2">
      <c r="A10500"/>
      <c r="B10500" s="27"/>
      <c r="C10500" s="27"/>
      <c r="D10500"/>
      <c r="E10500"/>
      <c r="F10500" s="27"/>
      <c r="G10500"/>
      <c r="H10500"/>
      <c r="I10500"/>
      <c r="X10500"/>
      <c r="Y10500"/>
      <c r="Z10500"/>
    </row>
    <row r="10501" spans="1:26" x14ac:dyDescent="0.2">
      <c r="A10501"/>
      <c r="B10501" s="27"/>
      <c r="C10501" s="27"/>
      <c r="D10501"/>
      <c r="E10501"/>
      <c r="F10501" s="27"/>
      <c r="G10501"/>
      <c r="H10501"/>
      <c r="I10501"/>
      <c r="X10501"/>
      <c r="Y10501"/>
      <c r="Z10501"/>
    </row>
    <row r="10502" spans="1:26" x14ac:dyDescent="0.2">
      <c r="A10502"/>
      <c r="B10502" s="27"/>
      <c r="C10502" s="27"/>
      <c r="D10502"/>
      <c r="E10502"/>
      <c r="F10502" s="27"/>
      <c r="G10502"/>
      <c r="H10502"/>
      <c r="I10502"/>
      <c r="X10502"/>
      <c r="Y10502"/>
      <c r="Z10502"/>
    </row>
    <row r="10503" spans="1:26" x14ac:dyDescent="0.2">
      <c r="A10503"/>
      <c r="B10503" s="27"/>
      <c r="C10503" s="27"/>
      <c r="D10503"/>
      <c r="E10503"/>
      <c r="F10503" s="27"/>
      <c r="G10503"/>
      <c r="H10503"/>
      <c r="I10503"/>
      <c r="X10503"/>
      <c r="Y10503"/>
      <c r="Z10503"/>
    </row>
    <row r="10504" spans="1:26" x14ac:dyDescent="0.2">
      <c r="A10504"/>
      <c r="B10504" s="27"/>
      <c r="C10504" s="27"/>
      <c r="D10504"/>
      <c r="E10504"/>
      <c r="F10504" s="27"/>
      <c r="G10504"/>
      <c r="H10504"/>
      <c r="I10504"/>
      <c r="X10504"/>
      <c r="Y10504"/>
      <c r="Z10504"/>
    </row>
    <row r="10505" spans="1:26" x14ac:dyDescent="0.2">
      <c r="A10505"/>
      <c r="B10505" s="27"/>
      <c r="C10505" s="27"/>
      <c r="D10505"/>
      <c r="E10505"/>
      <c r="F10505" s="27"/>
      <c r="G10505"/>
      <c r="H10505"/>
      <c r="I10505"/>
      <c r="X10505"/>
      <c r="Y10505"/>
      <c r="Z10505"/>
    </row>
    <row r="10506" spans="1:26" x14ac:dyDescent="0.2">
      <c r="A10506"/>
      <c r="B10506" s="27"/>
      <c r="C10506" s="27"/>
      <c r="D10506"/>
      <c r="E10506"/>
      <c r="F10506" s="27"/>
      <c r="G10506"/>
      <c r="H10506"/>
      <c r="I10506"/>
      <c r="X10506"/>
      <c r="Y10506"/>
      <c r="Z10506"/>
    </row>
    <row r="10507" spans="1:26" x14ac:dyDescent="0.2">
      <c r="A10507"/>
      <c r="B10507" s="27"/>
      <c r="C10507" s="27"/>
      <c r="D10507"/>
      <c r="E10507"/>
      <c r="F10507" s="27"/>
      <c r="G10507"/>
      <c r="H10507"/>
      <c r="I10507"/>
      <c r="X10507"/>
      <c r="Y10507"/>
      <c r="Z10507"/>
    </row>
    <row r="10508" spans="1:26" x14ac:dyDescent="0.2">
      <c r="A10508"/>
      <c r="B10508" s="27"/>
      <c r="C10508" s="27"/>
      <c r="D10508"/>
      <c r="E10508"/>
      <c r="F10508" s="27"/>
      <c r="G10508"/>
      <c r="H10508"/>
      <c r="I10508"/>
      <c r="X10508"/>
      <c r="Y10508"/>
      <c r="Z10508"/>
    </row>
    <row r="10509" spans="1:26" x14ac:dyDescent="0.2">
      <c r="A10509"/>
      <c r="B10509" s="27"/>
      <c r="C10509" s="27"/>
      <c r="D10509"/>
      <c r="E10509"/>
      <c r="F10509" s="27"/>
      <c r="G10509"/>
      <c r="H10509"/>
      <c r="I10509"/>
      <c r="X10509"/>
      <c r="Y10509"/>
      <c r="Z10509"/>
    </row>
    <row r="10510" spans="1:26" x14ac:dyDescent="0.2">
      <c r="A10510"/>
      <c r="B10510" s="27"/>
      <c r="C10510" s="27"/>
      <c r="D10510"/>
      <c r="E10510"/>
      <c r="F10510" s="27"/>
      <c r="G10510"/>
      <c r="H10510"/>
      <c r="I10510"/>
      <c r="X10510"/>
      <c r="Y10510"/>
      <c r="Z10510"/>
    </row>
    <row r="10511" spans="1:26" x14ac:dyDescent="0.2">
      <c r="A10511"/>
      <c r="B10511" s="27"/>
      <c r="C10511" s="27"/>
      <c r="D10511"/>
      <c r="E10511"/>
      <c r="F10511" s="27"/>
      <c r="G10511"/>
      <c r="H10511"/>
      <c r="I10511"/>
      <c r="X10511"/>
      <c r="Y10511"/>
      <c r="Z10511"/>
    </row>
    <row r="10512" spans="1:26" x14ac:dyDescent="0.2">
      <c r="A10512"/>
      <c r="B10512" s="27"/>
      <c r="C10512" s="27"/>
      <c r="D10512"/>
      <c r="E10512"/>
      <c r="F10512" s="27"/>
      <c r="G10512"/>
      <c r="H10512"/>
      <c r="I10512"/>
      <c r="X10512"/>
      <c r="Y10512"/>
      <c r="Z10512"/>
    </row>
    <row r="10513" spans="1:26" x14ac:dyDescent="0.2">
      <c r="A10513"/>
      <c r="B10513" s="27"/>
      <c r="C10513" s="27"/>
      <c r="D10513"/>
      <c r="E10513"/>
      <c r="F10513" s="27"/>
      <c r="G10513"/>
      <c r="H10513"/>
      <c r="I10513"/>
      <c r="X10513"/>
      <c r="Y10513"/>
      <c r="Z10513"/>
    </row>
    <row r="10514" spans="1:26" x14ac:dyDescent="0.2">
      <c r="A10514"/>
      <c r="B10514" s="27"/>
      <c r="C10514" s="27"/>
      <c r="D10514"/>
      <c r="E10514"/>
      <c r="F10514" s="27"/>
      <c r="G10514"/>
      <c r="H10514"/>
      <c r="I10514"/>
      <c r="X10514"/>
      <c r="Y10514"/>
      <c r="Z10514"/>
    </row>
    <row r="10515" spans="1:26" x14ac:dyDescent="0.2">
      <c r="A10515"/>
      <c r="B10515" s="27"/>
      <c r="C10515" s="27"/>
      <c r="D10515"/>
      <c r="E10515"/>
      <c r="F10515" s="27"/>
      <c r="G10515"/>
      <c r="H10515"/>
      <c r="I10515"/>
      <c r="X10515"/>
      <c r="Y10515"/>
      <c r="Z10515"/>
    </row>
    <row r="10516" spans="1:26" x14ac:dyDescent="0.2">
      <c r="A10516"/>
      <c r="B10516" s="27"/>
      <c r="C10516" s="27"/>
      <c r="D10516"/>
      <c r="E10516"/>
      <c r="F10516" s="27"/>
      <c r="G10516"/>
      <c r="H10516"/>
      <c r="I10516"/>
      <c r="X10516"/>
      <c r="Y10516"/>
      <c r="Z10516"/>
    </row>
    <row r="10517" spans="1:26" x14ac:dyDescent="0.2">
      <c r="A10517"/>
      <c r="B10517" s="27"/>
      <c r="C10517" s="27"/>
      <c r="D10517"/>
      <c r="E10517"/>
      <c r="F10517" s="27"/>
      <c r="G10517"/>
      <c r="H10517"/>
      <c r="I10517"/>
      <c r="X10517"/>
      <c r="Y10517"/>
      <c r="Z10517"/>
    </row>
    <row r="10518" spans="1:26" x14ac:dyDescent="0.2">
      <c r="A10518"/>
      <c r="B10518" s="27"/>
      <c r="C10518" s="27"/>
      <c r="D10518"/>
      <c r="E10518"/>
      <c r="F10518" s="27"/>
      <c r="G10518"/>
      <c r="H10518"/>
      <c r="I10518"/>
      <c r="X10518"/>
      <c r="Y10518"/>
      <c r="Z10518"/>
    </row>
    <row r="10519" spans="1:26" x14ac:dyDescent="0.2">
      <c r="A10519"/>
      <c r="B10519" s="27"/>
      <c r="C10519" s="27"/>
      <c r="D10519"/>
      <c r="E10519"/>
      <c r="F10519" s="27"/>
      <c r="G10519"/>
      <c r="H10519"/>
      <c r="I10519"/>
      <c r="X10519"/>
      <c r="Y10519"/>
      <c r="Z10519"/>
    </row>
    <row r="10520" spans="1:26" x14ac:dyDescent="0.2">
      <c r="A10520"/>
      <c r="B10520" s="27"/>
      <c r="C10520" s="27"/>
      <c r="D10520"/>
      <c r="E10520"/>
      <c r="F10520" s="27"/>
      <c r="G10520"/>
      <c r="H10520"/>
      <c r="I10520"/>
      <c r="X10520"/>
      <c r="Y10520"/>
      <c r="Z10520"/>
    </row>
    <row r="10521" spans="1:26" x14ac:dyDescent="0.2">
      <c r="A10521"/>
      <c r="B10521" s="27"/>
      <c r="C10521" s="27"/>
      <c r="D10521"/>
      <c r="E10521"/>
      <c r="F10521" s="27"/>
      <c r="G10521"/>
      <c r="H10521"/>
      <c r="I10521"/>
      <c r="X10521"/>
      <c r="Y10521"/>
      <c r="Z10521"/>
    </row>
    <row r="10522" spans="1:26" x14ac:dyDescent="0.2">
      <c r="A10522"/>
      <c r="B10522" s="27"/>
      <c r="C10522" s="27"/>
      <c r="D10522"/>
      <c r="E10522"/>
      <c r="F10522" s="27"/>
      <c r="G10522"/>
      <c r="H10522"/>
      <c r="I10522"/>
      <c r="X10522"/>
      <c r="Y10522"/>
      <c r="Z10522"/>
    </row>
    <row r="10523" spans="1:26" x14ac:dyDescent="0.2">
      <c r="A10523"/>
      <c r="B10523" s="27"/>
      <c r="C10523" s="27"/>
      <c r="D10523"/>
      <c r="E10523"/>
      <c r="F10523" s="27"/>
      <c r="G10523"/>
      <c r="H10523"/>
      <c r="I10523"/>
      <c r="X10523"/>
      <c r="Y10523"/>
      <c r="Z10523"/>
    </row>
    <row r="10524" spans="1:26" x14ac:dyDescent="0.2">
      <c r="A10524"/>
      <c r="B10524" s="27"/>
      <c r="C10524" s="27"/>
      <c r="D10524"/>
      <c r="E10524"/>
      <c r="F10524" s="27"/>
      <c r="G10524"/>
      <c r="H10524"/>
      <c r="I10524"/>
      <c r="X10524"/>
      <c r="Y10524"/>
      <c r="Z10524"/>
    </row>
    <row r="10525" spans="1:26" x14ac:dyDescent="0.2">
      <c r="A10525"/>
      <c r="B10525" s="27"/>
      <c r="C10525" s="27"/>
      <c r="D10525"/>
      <c r="E10525"/>
      <c r="F10525" s="27"/>
      <c r="G10525"/>
      <c r="H10525"/>
      <c r="I10525"/>
      <c r="X10525"/>
      <c r="Y10525"/>
      <c r="Z10525"/>
    </row>
    <row r="10526" spans="1:26" x14ac:dyDescent="0.2">
      <c r="A10526"/>
      <c r="B10526" s="27"/>
      <c r="C10526" s="27"/>
      <c r="D10526"/>
      <c r="E10526"/>
      <c r="F10526" s="27"/>
      <c r="G10526"/>
      <c r="H10526"/>
      <c r="I10526"/>
      <c r="X10526"/>
      <c r="Y10526"/>
      <c r="Z10526"/>
    </row>
    <row r="10527" spans="1:26" x14ac:dyDescent="0.2">
      <c r="A10527"/>
      <c r="B10527" s="27"/>
      <c r="C10527" s="27"/>
      <c r="D10527"/>
      <c r="E10527"/>
      <c r="F10527" s="27"/>
      <c r="G10527"/>
      <c r="H10527"/>
      <c r="I10527"/>
      <c r="X10527"/>
      <c r="Y10527"/>
      <c r="Z10527"/>
    </row>
    <row r="10528" spans="1:26" x14ac:dyDescent="0.2">
      <c r="A10528"/>
      <c r="B10528" s="27"/>
      <c r="C10528" s="27"/>
      <c r="D10528"/>
      <c r="E10528"/>
      <c r="F10528" s="27"/>
      <c r="G10528"/>
      <c r="H10528"/>
      <c r="I10528"/>
      <c r="X10528"/>
      <c r="Y10528"/>
      <c r="Z10528"/>
    </row>
    <row r="10529" spans="1:26" x14ac:dyDescent="0.2">
      <c r="A10529"/>
      <c r="B10529" s="27"/>
      <c r="C10529" s="27"/>
      <c r="D10529"/>
      <c r="E10529"/>
      <c r="F10529" s="27"/>
      <c r="G10529"/>
      <c r="H10529"/>
      <c r="I10529"/>
      <c r="X10529"/>
      <c r="Y10529"/>
      <c r="Z10529"/>
    </row>
    <row r="10530" spans="1:26" x14ac:dyDescent="0.2">
      <c r="A10530"/>
      <c r="B10530" s="27"/>
      <c r="C10530" s="27"/>
      <c r="D10530"/>
      <c r="E10530"/>
      <c r="F10530" s="27"/>
      <c r="G10530"/>
      <c r="H10530"/>
      <c r="I10530"/>
      <c r="X10530"/>
      <c r="Y10530"/>
      <c r="Z10530"/>
    </row>
    <row r="10531" spans="1:26" x14ac:dyDescent="0.2">
      <c r="A10531"/>
      <c r="B10531" s="27"/>
      <c r="C10531" s="27"/>
      <c r="D10531"/>
      <c r="E10531"/>
      <c r="F10531" s="27"/>
      <c r="G10531"/>
      <c r="H10531"/>
      <c r="I10531"/>
      <c r="X10531"/>
      <c r="Y10531"/>
      <c r="Z10531"/>
    </row>
    <row r="10532" spans="1:26" x14ac:dyDescent="0.2">
      <c r="A10532"/>
      <c r="B10532" s="27"/>
      <c r="C10532" s="27"/>
      <c r="D10532"/>
      <c r="E10532"/>
      <c r="F10532" s="27"/>
      <c r="G10532"/>
      <c r="H10532"/>
      <c r="I10532"/>
      <c r="X10532"/>
      <c r="Y10532"/>
      <c r="Z10532"/>
    </row>
    <row r="10533" spans="1:26" x14ac:dyDescent="0.2">
      <c r="A10533"/>
      <c r="B10533" s="27"/>
      <c r="C10533" s="27"/>
      <c r="D10533"/>
      <c r="E10533"/>
      <c r="F10533" s="27"/>
      <c r="G10533"/>
      <c r="H10533"/>
      <c r="I10533"/>
      <c r="X10533"/>
      <c r="Y10533"/>
      <c r="Z10533"/>
    </row>
    <row r="10534" spans="1:26" x14ac:dyDescent="0.2">
      <c r="A10534"/>
      <c r="B10534" s="27"/>
      <c r="C10534" s="27"/>
      <c r="D10534"/>
      <c r="E10534"/>
      <c r="F10534" s="27"/>
      <c r="G10534"/>
      <c r="H10534"/>
      <c r="I10534"/>
      <c r="X10534"/>
      <c r="Y10534"/>
      <c r="Z10534"/>
    </row>
    <row r="10535" spans="1:26" x14ac:dyDescent="0.2">
      <c r="A10535"/>
      <c r="B10535" s="27"/>
      <c r="C10535" s="27"/>
      <c r="D10535"/>
      <c r="E10535"/>
      <c r="F10535" s="27"/>
      <c r="G10535"/>
      <c r="H10535"/>
      <c r="I10535"/>
      <c r="X10535"/>
      <c r="Y10535"/>
      <c r="Z10535"/>
    </row>
    <row r="10536" spans="1:26" x14ac:dyDescent="0.2">
      <c r="A10536"/>
      <c r="B10536" s="27"/>
      <c r="C10536" s="27"/>
      <c r="D10536"/>
      <c r="E10536"/>
      <c r="F10536" s="27"/>
      <c r="G10536"/>
      <c r="H10536"/>
      <c r="I10536"/>
      <c r="X10536"/>
      <c r="Y10536"/>
      <c r="Z10536"/>
    </row>
    <row r="10537" spans="1:26" x14ac:dyDescent="0.2">
      <c r="A10537"/>
      <c r="B10537" s="27"/>
      <c r="C10537" s="27"/>
      <c r="D10537"/>
      <c r="E10537"/>
      <c r="F10537" s="27"/>
      <c r="G10537"/>
      <c r="H10537"/>
      <c r="I10537"/>
      <c r="X10537"/>
      <c r="Y10537"/>
      <c r="Z10537"/>
    </row>
    <row r="10538" spans="1:26" x14ac:dyDescent="0.2">
      <c r="A10538"/>
      <c r="B10538" s="27"/>
      <c r="C10538" s="27"/>
      <c r="D10538"/>
      <c r="E10538"/>
      <c r="F10538" s="27"/>
      <c r="G10538"/>
      <c r="H10538"/>
      <c r="I10538"/>
      <c r="X10538"/>
      <c r="Y10538"/>
      <c r="Z10538"/>
    </row>
    <row r="10539" spans="1:26" x14ac:dyDescent="0.2">
      <c r="A10539"/>
      <c r="B10539" s="27"/>
      <c r="C10539" s="27"/>
      <c r="D10539"/>
      <c r="E10539"/>
      <c r="F10539" s="27"/>
      <c r="G10539"/>
      <c r="H10539"/>
      <c r="I10539"/>
      <c r="X10539"/>
      <c r="Y10539"/>
      <c r="Z10539"/>
    </row>
    <row r="10540" spans="1:26" x14ac:dyDescent="0.2">
      <c r="A10540"/>
      <c r="B10540" s="27"/>
      <c r="C10540" s="27"/>
      <c r="D10540"/>
      <c r="E10540"/>
      <c r="F10540" s="27"/>
      <c r="G10540"/>
      <c r="H10540"/>
      <c r="I10540"/>
      <c r="X10540"/>
      <c r="Y10540"/>
      <c r="Z10540"/>
    </row>
    <row r="10541" spans="1:26" x14ac:dyDescent="0.2">
      <c r="A10541"/>
      <c r="B10541" s="27"/>
      <c r="C10541" s="27"/>
      <c r="D10541"/>
      <c r="E10541"/>
      <c r="F10541" s="27"/>
      <c r="G10541"/>
      <c r="H10541"/>
      <c r="I10541"/>
      <c r="X10541"/>
      <c r="Y10541"/>
      <c r="Z10541"/>
    </row>
    <row r="10542" spans="1:26" x14ac:dyDescent="0.2">
      <c r="A10542"/>
      <c r="B10542" s="27"/>
      <c r="C10542" s="27"/>
      <c r="D10542"/>
      <c r="E10542"/>
      <c r="F10542" s="27"/>
      <c r="G10542"/>
      <c r="H10542"/>
      <c r="I10542"/>
      <c r="X10542"/>
      <c r="Y10542"/>
      <c r="Z10542"/>
    </row>
    <row r="10543" spans="1:26" x14ac:dyDescent="0.2">
      <c r="A10543"/>
      <c r="B10543" s="27"/>
      <c r="C10543" s="27"/>
      <c r="D10543"/>
      <c r="E10543"/>
      <c r="F10543" s="27"/>
      <c r="G10543"/>
      <c r="H10543"/>
      <c r="I10543"/>
      <c r="X10543"/>
      <c r="Y10543"/>
      <c r="Z10543"/>
    </row>
    <row r="10544" spans="1:26" x14ac:dyDescent="0.2">
      <c r="A10544"/>
      <c r="B10544" s="27"/>
      <c r="C10544" s="27"/>
      <c r="D10544"/>
      <c r="E10544"/>
      <c r="F10544" s="27"/>
      <c r="G10544"/>
      <c r="H10544"/>
      <c r="I10544"/>
      <c r="X10544"/>
      <c r="Y10544"/>
      <c r="Z10544"/>
    </row>
    <row r="10545" spans="1:26" x14ac:dyDescent="0.2">
      <c r="A10545"/>
      <c r="B10545" s="27"/>
      <c r="C10545" s="27"/>
      <c r="D10545"/>
      <c r="E10545"/>
      <c r="F10545" s="27"/>
      <c r="G10545"/>
      <c r="H10545"/>
      <c r="I10545"/>
      <c r="X10545"/>
      <c r="Y10545"/>
      <c r="Z10545"/>
    </row>
    <row r="10546" spans="1:26" x14ac:dyDescent="0.2">
      <c r="A10546"/>
      <c r="B10546" s="27"/>
      <c r="C10546" s="27"/>
      <c r="D10546"/>
      <c r="E10546"/>
      <c r="F10546" s="27"/>
      <c r="G10546"/>
      <c r="H10546"/>
      <c r="I10546"/>
      <c r="X10546"/>
      <c r="Y10546"/>
      <c r="Z10546"/>
    </row>
    <row r="10547" spans="1:26" x14ac:dyDescent="0.2">
      <c r="A10547"/>
      <c r="B10547" s="27"/>
      <c r="C10547" s="27"/>
      <c r="D10547"/>
      <c r="E10547"/>
      <c r="F10547" s="27"/>
      <c r="G10547"/>
      <c r="H10547"/>
      <c r="I10547"/>
      <c r="X10547"/>
      <c r="Y10547"/>
      <c r="Z10547"/>
    </row>
    <row r="10548" spans="1:26" x14ac:dyDescent="0.2">
      <c r="A10548"/>
      <c r="B10548" s="27"/>
      <c r="C10548" s="27"/>
      <c r="D10548"/>
      <c r="E10548"/>
      <c r="F10548" s="27"/>
      <c r="G10548"/>
      <c r="H10548"/>
      <c r="I10548"/>
      <c r="X10548"/>
      <c r="Y10548"/>
      <c r="Z10548"/>
    </row>
    <row r="10549" spans="1:26" x14ac:dyDescent="0.2">
      <c r="A10549"/>
      <c r="B10549" s="27"/>
      <c r="C10549" s="27"/>
      <c r="D10549"/>
      <c r="E10549"/>
      <c r="F10549" s="27"/>
      <c r="G10549"/>
      <c r="H10549"/>
      <c r="I10549"/>
      <c r="X10549"/>
      <c r="Y10549"/>
      <c r="Z10549"/>
    </row>
    <row r="10550" spans="1:26" x14ac:dyDescent="0.2">
      <c r="A10550"/>
      <c r="B10550" s="27"/>
      <c r="C10550" s="27"/>
      <c r="D10550"/>
      <c r="E10550"/>
      <c r="F10550" s="27"/>
      <c r="G10550"/>
      <c r="H10550"/>
      <c r="I10550"/>
      <c r="X10550"/>
      <c r="Y10550"/>
      <c r="Z10550"/>
    </row>
    <row r="10551" spans="1:26" x14ac:dyDescent="0.2">
      <c r="A10551"/>
      <c r="B10551" s="27"/>
      <c r="C10551" s="27"/>
      <c r="D10551"/>
      <c r="E10551"/>
      <c r="F10551" s="27"/>
      <c r="G10551"/>
      <c r="H10551"/>
      <c r="I10551"/>
      <c r="X10551"/>
      <c r="Y10551"/>
      <c r="Z10551"/>
    </row>
    <row r="10552" spans="1:26" x14ac:dyDescent="0.2">
      <c r="A10552"/>
      <c r="B10552" s="27"/>
      <c r="C10552" s="27"/>
      <c r="D10552"/>
      <c r="E10552"/>
      <c r="F10552" s="27"/>
      <c r="G10552"/>
      <c r="H10552"/>
      <c r="I10552"/>
      <c r="X10552"/>
      <c r="Y10552"/>
      <c r="Z10552"/>
    </row>
    <row r="10553" spans="1:26" x14ac:dyDescent="0.2">
      <c r="A10553"/>
      <c r="B10553" s="27"/>
      <c r="C10553" s="27"/>
      <c r="D10553"/>
      <c r="E10553"/>
      <c r="F10553" s="27"/>
      <c r="G10553"/>
      <c r="H10553"/>
      <c r="I10553"/>
      <c r="X10553"/>
      <c r="Y10553"/>
      <c r="Z10553"/>
    </row>
    <row r="10554" spans="1:26" x14ac:dyDescent="0.2">
      <c r="A10554"/>
      <c r="B10554" s="27"/>
      <c r="C10554" s="27"/>
      <c r="D10554"/>
      <c r="E10554"/>
      <c r="F10554" s="27"/>
      <c r="G10554"/>
      <c r="H10554"/>
      <c r="I10554"/>
      <c r="X10554"/>
      <c r="Y10554"/>
      <c r="Z10554"/>
    </row>
    <row r="10555" spans="1:26" x14ac:dyDescent="0.2">
      <c r="A10555"/>
      <c r="B10555" s="27"/>
      <c r="C10555" s="27"/>
      <c r="D10555"/>
      <c r="E10555"/>
      <c r="F10555" s="27"/>
      <c r="G10555"/>
      <c r="H10555"/>
      <c r="I10555"/>
      <c r="X10555"/>
      <c r="Y10555"/>
      <c r="Z10555"/>
    </row>
    <row r="10556" spans="1:26" x14ac:dyDescent="0.2">
      <c r="A10556"/>
      <c r="B10556" s="27"/>
      <c r="C10556" s="27"/>
      <c r="D10556"/>
      <c r="E10556"/>
      <c r="F10556" s="27"/>
      <c r="G10556"/>
      <c r="H10556"/>
      <c r="I10556"/>
      <c r="X10556"/>
      <c r="Y10556"/>
      <c r="Z10556"/>
    </row>
    <row r="10557" spans="1:26" x14ac:dyDescent="0.2">
      <c r="A10557"/>
      <c r="B10557" s="27"/>
      <c r="C10557" s="27"/>
      <c r="D10557"/>
      <c r="E10557"/>
      <c r="F10557" s="27"/>
      <c r="G10557"/>
      <c r="H10557"/>
      <c r="I10557"/>
      <c r="X10557"/>
      <c r="Y10557"/>
      <c r="Z10557"/>
    </row>
    <row r="10558" spans="1:26" x14ac:dyDescent="0.2">
      <c r="A10558"/>
      <c r="B10558" s="27"/>
      <c r="C10558" s="27"/>
      <c r="D10558"/>
      <c r="E10558"/>
      <c r="F10558" s="27"/>
      <c r="G10558"/>
      <c r="H10558"/>
      <c r="I10558"/>
      <c r="X10558"/>
      <c r="Y10558"/>
      <c r="Z10558"/>
    </row>
    <row r="10559" spans="1:26" x14ac:dyDescent="0.2">
      <c r="A10559"/>
      <c r="B10559" s="27"/>
      <c r="C10559" s="27"/>
      <c r="D10559"/>
      <c r="E10559"/>
      <c r="F10559" s="27"/>
      <c r="G10559"/>
      <c r="H10559"/>
      <c r="I10559"/>
      <c r="X10559"/>
      <c r="Y10559"/>
      <c r="Z10559"/>
    </row>
    <row r="10560" spans="1:26" x14ac:dyDescent="0.2">
      <c r="A10560"/>
      <c r="B10560" s="27"/>
      <c r="C10560" s="27"/>
      <c r="D10560"/>
      <c r="E10560"/>
      <c r="F10560" s="27"/>
      <c r="G10560"/>
      <c r="H10560"/>
      <c r="I10560"/>
      <c r="X10560"/>
      <c r="Y10560"/>
      <c r="Z10560"/>
    </row>
    <row r="10561" spans="1:26" x14ac:dyDescent="0.2">
      <c r="A10561"/>
      <c r="B10561" s="27"/>
      <c r="C10561" s="27"/>
      <c r="D10561"/>
      <c r="E10561"/>
      <c r="F10561" s="27"/>
      <c r="G10561"/>
      <c r="H10561"/>
      <c r="I10561"/>
      <c r="X10561"/>
      <c r="Y10561"/>
      <c r="Z10561"/>
    </row>
    <row r="10562" spans="1:26" x14ac:dyDescent="0.2">
      <c r="A10562"/>
      <c r="B10562" s="27"/>
      <c r="C10562" s="27"/>
      <c r="D10562"/>
      <c r="E10562"/>
      <c r="F10562" s="27"/>
      <c r="G10562"/>
      <c r="H10562"/>
      <c r="I10562"/>
      <c r="X10562"/>
      <c r="Y10562"/>
      <c r="Z10562"/>
    </row>
    <row r="10563" spans="1:26" x14ac:dyDescent="0.2">
      <c r="A10563"/>
      <c r="B10563" s="27"/>
      <c r="C10563" s="27"/>
      <c r="D10563"/>
      <c r="E10563"/>
      <c r="F10563" s="27"/>
      <c r="G10563"/>
      <c r="H10563"/>
      <c r="I10563"/>
      <c r="X10563"/>
      <c r="Y10563"/>
      <c r="Z10563"/>
    </row>
    <row r="10564" spans="1:26" x14ac:dyDescent="0.2">
      <c r="A10564"/>
      <c r="B10564" s="27"/>
      <c r="C10564" s="27"/>
      <c r="D10564"/>
      <c r="E10564"/>
      <c r="F10564" s="27"/>
      <c r="G10564"/>
      <c r="H10564"/>
      <c r="I10564"/>
      <c r="X10564"/>
      <c r="Y10564"/>
      <c r="Z10564"/>
    </row>
    <row r="10565" spans="1:26" x14ac:dyDescent="0.2">
      <c r="A10565"/>
      <c r="B10565" s="27"/>
      <c r="C10565" s="27"/>
      <c r="D10565"/>
      <c r="E10565"/>
      <c r="F10565" s="27"/>
      <c r="G10565"/>
      <c r="H10565"/>
      <c r="I10565"/>
      <c r="X10565"/>
      <c r="Y10565"/>
      <c r="Z10565"/>
    </row>
    <row r="10566" spans="1:26" x14ac:dyDescent="0.2">
      <c r="A10566"/>
      <c r="B10566" s="27"/>
      <c r="C10566" s="27"/>
      <c r="D10566"/>
      <c r="E10566"/>
      <c r="F10566" s="27"/>
      <c r="G10566"/>
      <c r="H10566"/>
      <c r="I10566"/>
      <c r="X10566"/>
      <c r="Y10566"/>
      <c r="Z10566"/>
    </row>
    <row r="10567" spans="1:26" x14ac:dyDescent="0.2">
      <c r="A10567"/>
      <c r="B10567" s="27"/>
      <c r="C10567" s="27"/>
      <c r="D10567"/>
      <c r="E10567"/>
      <c r="F10567" s="27"/>
      <c r="G10567"/>
      <c r="H10567"/>
      <c r="I10567"/>
      <c r="X10567"/>
      <c r="Y10567"/>
      <c r="Z10567"/>
    </row>
    <row r="10568" spans="1:26" x14ac:dyDescent="0.2">
      <c r="A10568"/>
      <c r="B10568" s="27"/>
      <c r="C10568" s="27"/>
      <c r="D10568"/>
      <c r="E10568"/>
      <c r="F10568" s="27"/>
      <c r="G10568"/>
      <c r="H10568"/>
      <c r="I10568"/>
      <c r="X10568"/>
      <c r="Y10568"/>
      <c r="Z10568"/>
    </row>
    <row r="10569" spans="1:26" x14ac:dyDescent="0.2">
      <c r="A10569"/>
      <c r="B10569" s="27"/>
      <c r="C10569" s="27"/>
      <c r="D10569"/>
      <c r="E10569"/>
      <c r="F10569" s="27"/>
      <c r="G10569"/>
      <c r="H10569"/>
      <c r="I10569"/>
      <c r="X10569"/>
      <c r="Y10569"/>
      <c r="Z10569"/>
    </row>
    <row r="10570" spans="1:26" x14ac:dyDescent="0.2">
      <c r="A10570"/>
      <c r="B10570" s="27"/>
      <c r="C10570" s="27"/>
      <c r="D10570"/>
      <c r="E10570"/>
      <c r="F10570" s="27"/>
      <c r="G10570"/>
      <c r="H10570"/>
      <c r="I10570"/>
      <c r="X10570"/>
      <c r="Y10570"/>
      <c r="Z10570"/>
    </row>
    <row r="10571" spans="1:26" x14ac:dyDescent="0.2">
      <c r="A10571"/>
      <c r="B10571" s="27"/>
      <c r="C10571" s="27"/>
      <c r="D10571"/>
      <c r="E10571"/>
      <c r="F10571" s="27"/>
      <c r="G10571"/>
      <c r="H10571"/>
      <c r="I10571"/>
      <c r="X10571"/>
      <c r="Y10571"/>
      <c r="Z10571"/>
    </row>
    <row r="10572" spans="1:26" x14ac:dyDescent="0.2">
      <c r="A10572"/>
      <c r="B10572" s="27"/>
      <c r="C10572" s="27"/>
      <c r="D10572"/>
      <c r="E10572"/>
      <c r="F10572" s="27"/>
      <c r="G10572"/>
      <c r="H10572"/>
      <c r="I10572"/>
      <c r="X10572"/>
      <c r="Y10572"/>
      <c r="Z10572"/>
    </row>
    <row r="10573" spans="1:26" x14ac:dyDescent="0.2">
      <c r="A10573"/>
      <c r="B10573" s="27"/>
      <c r="C10573" s="27"/>
      <c r="D10573"/>
      <c r="E10573"/>
      <c r="F10573" s="27"/>
      <c r="G10573"/>
      <c r="H10573"/>
      <c r="I10573"/>
      <c r="X10573"/>
      <c r="Y10573"/>
      <c r="Z10573"/>
    </row>
    <row r="10574" spans="1:26" x14ac:dyDescent="0.2">
      <c r="A10574"/>
      <c r="B10574" s="27"/>
      <c r="C10574" s="27"/>
      <c r="D10574"/>
      <c r="E10574"/>
      <c r="F10574" s="27"/>
      <c r="G10574"/>
      <c r="H10574"/>
      <c r="I10574"/>
      <c r="X10574"/>
      <c r="Y10574"/>
      <c r="Z10574"/>
    </row>
    <row r="10575" spans="1:26" x14ac:dyDescent="0.2">
      <c r="A10575"/>
      <c r="B10575" s="27"/>
      <c r="C10575" s="27"/>
      <c r="D10575"/>
      <c r="E10575"/>
      <c r="F10575" s="27"/>
      <c r="G10575"/>
      <c r="H10575"/>
      <c r="I10575"/>
      <c r="X10575"/>
      <c r="Y10575"/>
      <c r="Z10575"/>
    </row>
    <row r="10576" spans="1:26" x14ac:dyDescent="0.2">
      <c r="A10576"/>
      <c r="B10576" s="27"/>
      <c r="C10576" s="27"/>
      <c r="D10576"/>
      <c r="E10576"/>
      <c r="F10576" s="27"/>
      <c r="G10576"/>
      <c r="H10576"/>
      <c r="I10576"/>
      <c r="X10576"/>
      <c r="Y10576"/>
      <c r="Z10576"/>
    </row>
    <row r="10577" spans="1:26" x14ac:dyDescent="0.2">
      <c r="A10577"/>
      <c r="B10577" s="27"/>
      <c r="C10577" s="27"/>
      <c r="D10577"/>
      <c r="E10577"/>
      <c r="F10577" s="27"/>
      <c r="G10577"/>
      <c r="H10577"/>
      <c r="I10577"/>
      <c r="X10577"/>
      <c r="Y10577"/>
      <c r="Z10577"/>
    </row>
    <row r="10578" spans="1:26" x14ac:dyDescent="0.2">
      <c r="A10578"/>
      <c r="B10578" s="27"/>
      <c r="C10578" s="27"/>
      <c r="D10578"/>
      <c r="E10578"/>
      <c r="F10578" s="27"/>
      <c r="G10578"/>
      <c r="H10578"/>
      <c r="I10578"/>
      <c r="X10578"/>
      <c r="Y10578"/>
      <c r="Z10578"/>
    </row>
    <row r="10579" spans="1:26" x14ac:dyDescent="0.2">
      <c r="A10579"/>
      <c r="B10579" s="27"/>
      <c r="C10579" s="27"/>
      <c r="D10579"/>
      <c r="E10579"/>
      <c r="F10579" s="27"/>
      <c r="G10579"/>
      <c r="H10579"/>
      <c r="I10579"/>
      <c r="X10579"/>
      <c r="Y10579"/>
      <c r="Z10579"/>
    </row>
    <row r="10580" spans="1:26" x14ac:dyDescent="0.2">
      <c r="A10580"/>
      <c r="B10580" s="27"/>
      <c r="C10580" s="27"/>
      <c r="D10580"/>
      <c r="E10580"/>
      <c r="F10580" s="27"/>
      <c r="G10580"/>
      <c r="H10580"/>
      <c r="I10580"/>
      <c r="X10580"/>
      <c r="Y10580"/>
      <c r="Z10580"/>
    </row>
    <row r="10581" spans="1:26" x14ac:dyDescent="0.2">
      <c r="A10581"/>
      <c r="B10581" s="27"/>
      <c r="C10581" s="27"/>
      <c r="D10581"/>
      <c r="E10581"/>
      <c r="F10581" s="27"/>
      <c r="G10581"/>
      <c r="H10581"/>
      <c r="I10581"/>
      <c r="X10581"/>
      <c r="Y10581"/>
      <c r="Z10581"/>
    </row>
    <row r="10582" spans="1:26" x14ac:dyDescent="0.2">
      <c r="A10582"/>
      <c r="B10582" s="27"/>
      <c r="C10582" s="27"/>
      <c r="D10582"/>
      <c r="E10582"/>
      <c r="F10582" s="27"/>
      <c r="G10582"/>
      <c r="H10582"/>
      <c r="I10582"/>
      <c r="X10582"/>
      <c r="Y10582"/>
      <c r="Z10582"/>
    </row>
    <row r="10583" spans="1:26" x14ac:dyDescent="0.2">
      <c r="A10583"/>
      <c r="B10583" s="27"/>
      <c r="C10583" s="27"/>
      <c r="D10583"/>
      <c r="E10583"/>
      <c r="F10583" s="27"/>
      <c r="G10583"/>
      <c r="H10583"/>
      <c r="I10583"/>
      <c r="X10583"/>
      <c r="Y10583"/>
      <c r="Z10583"/>
    </row>
    <row r="10584" spans="1:26" x14ac:dyDescent="0.2">
      <c r="A10584"/>
      <c r="B10584" s="27"/>
      <c r="C10584" s="27"/>
      <c r="D10584"/>
      <c r="E10584"/>
      <c r="F10584" s="27"/>
      <c r="G10584"/>
      <c r="H10584"/>
      <c r="I10584"/>
      <c r="X10584"/>
      <c r="Y10584"/>
      <c r="Z10584"/>
    </row>
    <row r="10585" spans="1:26" x14ac:dyDescent="0.2">
      <c r="A10585"/>
      <c r="B10585" s="27"/>
      <c r="C10585" s="27"/>
      <c r="D10585"/>
      <c r="E10585"/>
      <c r="F10585" s="27"/>
      <c r="G10585"/>
      <c r="H10585"/>
      <c r="I10585"/>
      <c r="X10585"/>
      <c r="Y10585"/>
      <c r="Z10585"/>
    </row>
    <row r="10586" spans="1:26" x14ac:dyDescent="0.2">
      <c r="A10586"/>
      <c r="B10586" s="27"/>
      <c r="C10586" s="27"/>
      <c r="D10586"/>
      <c r="E10586"/>
      <c r="F10586" s="27"/>
      <c r="G10586"/>
      <c r="H10586"/>
      <c r="I10586"/>
      <c r="X10586"/>
      <c r="Y10586"/>
      <c r="Z10586"/>
    </row>
    <row r="10587" spans="1:26" x14ac:dyDescent="0.2">
      <c r="A10587"/>
      <c r="B10587" s="27"/>
      <c r="C10587" s="27"/>
      <c r="D10587"/>
      <c r="E10587"/>
      <c r="F10587" s="27"/>
      <c r="G10587"/>
      <c r="H10587"/>
      <c r="I10587"/>
      <c r="X10587"/>
      <c r="Y10587"/>
      <c r="Z10587"/>
    </row>
    <row r="10588" spans="1:26" x14ac:dyDescent="0.2">
      <c r="A10588"/>
      <c r="B10588" s="27"/>
      <c r="C10588" s="27"/>
      <c r="D10588"/>
      <c r="E10588"/>
      <c r="F10588" s="27"/>
      <c r="G10588"/>
      <c r="H10588"/>
      <c r="I10588"/>
      <c r="X10588"/>
      <c r="Y10588"/>
      <c r="Z10588"/>
    </row>
    <row r="10589" spans="1:26" x14ac:dyDescent="0.2">
      <c r="A10589"/>
      <c r="B10589" s="27"/>
      <c r="C10589" s="27"/>
      <c r="D10589"/>
      <c r="E10589"/>
      <c r="F10589" s="27"/>
      <c r="G10589"/>
      <c r="H10589"/>
      <c r="I10589"/>
      <c r="X10589"/>
      <c r="Y10589"/>
      <c r="Z10589"/>
    </row>
    <row r="10590" spans="1:26" x14ac:dyDescent="0.2">
      <c r="A10590"/>
      <c r="B10590" s="27"/>
      <c r="C10590" s="27"/>
      <c r="D10590"/>
      <c r="E10590"/>
      <c r="F10590" s="27"/>
      <c r="G10590"/>
      <c r="H10590"/>
      <c r="I10590"/>
      <c r="X10590"/>
      <c r="Y10590"/>
      <c r="Z10590"/>
    </row>
    <row r="10591" spans="1:26" x14ac:dyDescent="0.2">
      <c r="A10591"/>
      <c r="B10591" s="27"/>
      <c r="C10591" s="27"/>
      <c r="D10591"/>
      <c r="E10591"/>
      <c r="F10591" s="27"/>
      <c r="G10591"/>
      <c r="H10591"/>
      <c r="I10591"/>
      <c r="X10591"/>
      <c r="Y10591"/>
      <c r="Z10591"/>
    </row>
    <row r="10592" spans="1:26" x14ac:dyDescent="0.2">
      <c r="A10592"/>
      <c r="B10592" s="27"/>
      <c r="C10592" s="27"/>
      <c r="D10592"/>
      <c r="E10592"/>
      <c r="F10592" s="27"/>
      <c r="G10592"/>
      <c r="H10592"/>
      <c r="I10592"/>
      <c r="X10592"/>
      <c r="Y10592"/>
      <c r="Z10592"/>
    </row>
    <row r="10593" spans="1:26" x14ac:dyDescent="0.2">
      <c r="A10593"/>
      <c r="B10593" s="27"/>
      <c r="C10593" s="27"/>
      <c r="D10593"/>
      <c r="E10593"/>
      <c r="F10593" s="27"/>
      <c r="G10593"/>
      <c r="H10593"/>
      <c r="I10593"/>
      <c r="X10593"/>
      <c r="Y10593"/>
      <c r="Z10593"/>
    </row>
    <row r="10594" spans="1:26" x14ac:dyDescent="0.2">
      <c r="A10594"/>
      <c r="B10594" s="27"/>
      <c r="C10594" s="27"/>
      <c r="D10594"/>
      <c r="E10594"/>
      <c r="F10594" s="27"/>
      <c r="G10594"/>
      <c r="H10594"/>
      <c r="I10594"/>
      <c r="X10594"/>
      <c r="Y10594"/>
      <c r="Z10594"/>
    </row>
    <row r="10595" spans="1:26" x14ac:dyDescent="0.2">
      <c r="A10595"/>
      <c r="B10595" s="27"/>
      <c r="C10595" s="27"/>
      <c r="D10595"/>
      <c r="E10595"/>
      <c r="F10595" s="27"/>
      <c r="G10595"/>
      <c r="H10595"/>
      <c r="I10595"/>
      <c r="X10595"/>
      <c r="Y10595"/>
      <c r="Z10595"/>
    </row>
    <row r="10596" spans="1:26" x14ac:dyDescent="0.2">
      <c r="A10596"/>
      <c r="B10596" s="27"/>
      <c r="C10596" s="27"/>
      <c r="D10596"/>
      <c r="E10596"/>
      <c r="F10596" s="27"/>
      <c r="G10596"/>
      <c r="H10596"/>
      <c r="I10596"/>
      <c r="X10596"/>
      <c r="Y10596"/>
      <c r="Z10596"/>
    </row>
    <row r="10597" spans="1:26" x14ac:dyDescent="0.2">
      <c r="A10597"/>
      <c r="B10597" s="27"/>
      <c r="C10597" s="27"/>
      <c r="D10597"/>
      <c r="E10597"/>
      <c r="F10597" s="27"/>
      <c r="G10597"/>
      <c r="H10597"/>
      <c r="I10597"/>
      <c r="X10597"/>
      <c r="Y10597"/>
      <c r="Z10597"/>
    </row>
    <row r="10598" spans="1:26" x14ac:dyDescent="0.2">
      <c r="A10598"/>
      <c r="B10598" s="27"/>
      <c r="C10598" s="27"/>
      <c r="D10598"/>
      <c r="E10598"/>
      <c r="F10598" s="27"/>
      <c r="G10598"/>
      <c r="H10598"/>
      <c r="I10598"/>
      <c r="X10598"/>
      <c r="Y10598"/>
      <c r="Z10598"/>
    </row>
    <row r="10599" spans="1:26" x14ac:dyDescent="0.2">
      <c r="A10599"/>
      <c r="B10599" s="27"/>
      <c r="C10599" s="27"/>
      <c r="D10599"/>
      <c r="E10599"/>
      <c r="F10599" s="27"/>
      <c r="G10599"/>
      <c r="H10599"/>
      <c r="I10599"/>
      <c r="X10599"/>
      <c r="Y10599"/>
      <c r="Z10599"/>
    </row>
    <row r="10600" spans="1:26" x14ac:dyDescent="0.2">
      <c r="A10600"/>
      <c r="B10600" s="27"/>
      <c r="C10600" s="27"/>
      <c r="D10600"/>
      <c r="E10600"/>
      <c r="F10600" s="27"/>
      <c r="G10600"/>
      <c r="H10600"/>
      <c r="I10600"/>
      <c r="X10600"/>
      <c r="Y10600"/>
      <c r="Z10600"/>
    </row>
    <row r="10601" spans="1:26" x14ac:dyDescent="0.2">
      <c r="A10601"/>
      <c r="B10601" s="27"/>
      <c r="C10601" s="27"/>
      <c r="D10601"/>
      <c r="E10601"/>
      <c r="F10601" s="27"/>
      <c r="G10601"/>
      <c r="H10601"/>
      <c r="I10601"/>
      <c r="X10601"/>
      <c r="Y10601"/>
      <c r="Z10601"/>
    </row>
    <row r="10602" spans="1:26" x14ac:dyDescent="0.2">
      <c r="A10602"/>
      <c r="B10602" s="27"/>
      <c r="C10602" s="27"/>
      <c r="D10602"/>
      <c r="E10602"/>
      <c r="F10602" s="27"/>
      <c r="G10602"/>
      <c r="H10602"/>
      <c r="I10602"/>
      <c r="X10602"/>
      <c r="Y10602"/>
      <c r="Z10602"/>
    </row>
    <row r="10603" spans="1:26" x14ac:dyDescent="0.2">
      <c r="A10603"/>
      <c r="B10603" s="27"/>
      <c r="C10603" s="27"/>
      <c r="D10603"/>
      <c r="E10603"/>
      <c r="F10603" s="27"/>
      <c r="G10603"/>
      <c r="H10603"/>
      <c r="I10603"/>
      <c r="X10603"/>
      <c r="Y10603"/>
      <c r="Z10603"/>
    </row>
    <row r="10604" spans="1:26" x14ac:dyDescent="0.2">
      <c r="A10604"/>
      <c r="B10604" s="27"/>
      <c r="C10604" s="27"/>
      <c r="D10604"/>
      <c r="E10604"/>
      <c r="F10604" s="27"/>
      <c r="G10604"/>
      <c r="H10604"/>
      <c r="I10604"/>
      <c r="X10604"/>
      <c r="Y10604"/>
      <c r="Z10604"/>
    </row>
    <row r="10605" spans="1:26" x14ac:dyDescent="0.2">
      <c r="A10605"/>
      <c r="B10605" s="27"/>
      <c r="C10605" s="27"/>
      <c r="D10605"/>
      <c r="E10605"/>
      <c r="F10605" s="27"/>
      <c r="G10605"/>
      <c r="H10605"/>
      <c r="I10605"/>
      <c r="X10605"/>
      <c r="Y10605"/>
      <c r="Z10605"/>
    </row>
    <row r="10606" spans="1:26" x14ac:dyDescent="0.2">
      <c r="A10606"/>
      <c r="B10606" s="27"/>
      <c r="C10606" s="27"/>
      <c r="D10606"/>
      <c r="E10606"/>
      <c r="F10606" s="27"/>
      <c r="G10606"/>
      <c r="H10606"/>
      <c r="I10606"/>
      <c r="X10606"/>
      <c r="Y10606"/>
      <c r="Z10606"/>
    </row>
    <row r="10607" spans="1:26" x14ac:dyDescent="0.2">
      <c r="A10607"/>
      <c r="B10607" s="27"/>
      <c r="C10607" s="27"/>
      <c r="D10607"/>
      <c r="E10607"/>
      <c r="F10607" s="27"/>
      <c r="G10607"/>
      <c r="H10607"/>
      <c r="I10607"/>
      <c r="X10607"/>
      <c r="Y10607"/>
      <c r="Z10607"/>
    </row>
    <row r="10608" spans="1:26" x14ac:dyDescent="0.2">
      <c r="A10608"/>
      <c r="B10608" s="27"/>
      <c r="C10608" s="27"/>
      <c r="D10608"/>
      <c r="E10608"/>
      <c r="F10608" s="27"/>
      <c r="G10608"/>
      <c r="H10608"/>
      <c r="I10608"/>
      <c r="X10608"/>
      <c r="Y10608"/>
      <c r="Z10608"/>
    </row>
    <row r="10609" spans="1:26" x14ac:dyDescent="0.2">
      <c r="A10609"/>
      <c r="B10609" s="27"/>
      <c r="C10609" s="27"/>
      <c r="D10609"/>
      <c r="E10609"/>
      <c r="F10609" s="27"/>
      <c r="G10609"/>
      <c r="H10609"/>
      <c r="I10609"/>
      <c r="X10609"/>
      <c r="Y10609"/>
      <c r="Z10609"/>
    </row>
    <row r="10610" spans="1:26" x14ac:dyDescent="0.2">
      <c r="A10610"/>
      <c r="B10610" s="27"/>
      <c r="C10610" s="27"/>
      <c r="D10610"/>
      <c r="E10610"/>
      <c r="F10610" s="27"/>
      <c r="G10610"/>
      <c r="H10610"/>
      <c r="I10610"/>
      <c r="X10610"/>
      <c r="Y10610"/>
      <c r="Z10610"/>
    </row>
    <row r="10611" spans="1:26" x14ac:dyDescent="0.2">
      <c r="A10611"/>
      <c r="B10611" s="27"/>
      <c r="C10611" s="27"/>
      <c r="D10611"/>
      <c r="E10611"/>
      <c r="F10611" s="27"/>
      <c r="G10611"/>
      <c r="H10611"/>
      <c r="I10611"/>
      <c r="X10611"/>
      <c r="Y10611"/>
      <c r="Z10611"/>
    </row>
    <row r="10612" spans="1:26" x14ac:dyDescent="0.2">
      <c r="A10612"/>
      <c r="B10612" s="27"/>
      <c r="C10612" s="27"/>
      <c r="D10612"/>
      <c r="E10612"/>
      <c r="F10612" s="27"/>
      <c r="G10612"/>
      <c r="H10612"/>
      <c r="I10612"/>
      <c r="X10612"/>
      <c r="Y10612"/>
      <c r="Z10612"/>
    </row>
    <row r="10613" spans="1:26" x14ac:dyDescent="0.2">
      <c r="A10613"/>
      <c r="B10613" s="27"/>
      <c r="C10613" s="27"/>
      <c r="D10613"/>
      <c r="E10613"/>
      <c r="F10613" s="27"/>
      <c r="G10613"/>
      <c r="H10613"/>
      <c r="I10613"/>
      <c r="X10613"/>
      <c r="Y10613"/>
      <c r="Z10613"/>
    </row>
    <row r="10614" spans="1:26" x14ac:dyDescent="0.2">
      <c r="A10614"/>
      <c r="B10614" s="27"/>
      <c r="C10614" s="27"/>
      <c r="D10614"/>
      <c r="E10614"/>
      <c r="F10614" s="27"/>
      <c r="G10614"/>
      <c r="H10614"/>
      <c r="I10614"/>
      <c r="X10614"/>
      <c r="Y10614"/>
      <c r="Z10614"/>
    </row>
    <row r="10615" spans="1:26" x14ac:dyDescent="0.2">
      <c r="A10615"/>
      <c r="B10615" s="27"/>
      <c r="C10615" s="27"/>
      <c r="D10615"/>
      <c r="E10615"/>
      <c r="F10615" s="27"/>
      <c r="G10615"/>
      <c r="H10615"/>
      <c r="I10615"/>
      <c r="X10615"/>
      <c r="Y10615"/>
      <c r="Z10615"/>
    </row>
    <row r="10616" spans="1:26" x14ac:dyDescent="0.2">
      <c r="A10616"/>
      <c r="B10616" s="27"/>
      <c r="C10616" s="27"/>
      <c r="D10616"/>
      <c r="E10616"/>
      <c r="F10616" s="27"/>
      <c r="G10616"/>
      <c r="H10616"/>
      <c r="I10616"/>
      <c r="X10616"/>
      <c r="Y10616"/>
      <c r="Z10616"/>
    </row>
    <row r="10617" spans="1:26" x14ac:dyDescent="0.2">
      <c r="A10617"/>
      <c r="B10617" s="27"/>
      <c r="C10617" s="27"/>
      <c r="D10617"/>
      <c r="E10617"/>
      <c r="F10617" s="27"/>
      <c r="G10617"/>
      <c r="H10617"/>
      <c r="I10617"/>
      <c r="X10617"/>
      <c r="Y10617"/>
      <c r="Z10617"/>
    </row>
    <row r="10618" spans="1:26" x14ac:dyDescent="0.2">
      <c r="A10618"/>
      <c r="B10618" s="27"/>
      <c r="C10618" s="27"/>
      <c r="D10618"/>
      <c r="E10618"/>
      <c r="F10618" s="27"/>
      <c r="G10618"/>
      <c r="H10618"/>
      <c r="I10618"/>
      <c r="X10618"/>
      <c r="Y10618"/>
      <c r="Z10618"/>
    </row>
    <row r="10619" spans="1:26" x14ac:dyDescent="0.2">
      <c r="A10619"/>
      <c r="B10619" s="27"/>
      <c r="C10619" s="27"/>
      <c r="D10619"/>
      <c r="E10619"/>
      <c r="F10619" s="27"/>
      <c r="G10619"/>
      <c r="H10619"/>
      <c r="I10619"/>
      <c r="X10619"/>
      <c r="Y10619"/>
      <c r="Z10619"/>
    </row>
    <row r="10620" spans="1:26" x14ac:dyDescent="0.2">
      <c r="A10620"/>
      <c r="B10620" s="27"/>
      <c r="C10620" s="27"/>
      <c r="D10620"/>
      <c r="E10620"/>
      <c r="F10620" s="27"/>
      <c r="G10620"/>
      <c r="H10620"/>
      <c r="I10620"/>
      <c r="X10620"/>
      <c r="Y10620"/>
      <c r="Z10620"/>
    </row>
    <row r="10621" spans="1:26" x14ac:dyDescent="0.2">
      <c r="A10621"/>
      <c r="B10621" s="27"/>
      <c r="C10621" s="27"/>
      <c r="D10621"/>
      <c r="E10621"/>
      <c r="F10621" s="27"/>
      <c r="G10621"/>
      <c r="H10621"/>
      <c r="I10621"/>
      <c r="X10621"/>
      <c r="Y10621"/>
      <c r="Z10621"/>
    </row>
    <row r="10622" spans="1:26" x14ac:dyDescent="0.2">
      <c r="A10622"/>
      <c r="B10622" s="27"/>
      <c r="C10622" s="27"/>
      <c r="D10622"/>
      <c r="E10622"/>
      <c r="F10622" s="27"/>
      <c r="G10622"/>
      <c r="H10622"/>
      <c r="I10622"/>
      <c r="X10622"/>
      <c r="Y10622"/>
      <c r="Z10622"/>
    </row>
    <row r="10623" spans="1:26" x14ac:dyDescent="0.2">
      <c r="A10623"/>
      <c r="B10623" s="27"/>
      <c r="C10623" s="27"/>
      <c r="D10623"/>
      <c r="E10623"/>
      <c r="F10623" s="27"/>
      <c r="G10623"/>
      <c r="H10623"/>
      <c r="I10623"/>
      <c r="X10623"/>
      <c r="Y10623"/>
      <c r="Z10623"/>
    </row>
    <row r="10624" spans="1:26" x14ac:dyDescent="0.2">
      <c r="A10624"/>
      <c r="B10624" s="27"/>
      <c r="C10624" s="27"/>
      <c r="D10624"/>
      <c r="E10624"/>
      <c r="F10624" s="27"/>
      <c r="G10624"/>
      <c r="H10624"/>
      <c r="I10624"/>
      <c r="X10624"/>
      <c r="Y10624"/>
      <c r="Z10624"/>
    </row>
    <row r="10625" spans="1:26" x14ac:dyDescent="0.2">
      <c r="A10625"/>
      <c r="B10625" s="27"/>
      <c r="C10625" s="27"/>
      <c r="D10625"/>
      <c r="E10625"/>
      <c r="F10625" s="27"/>
      <c r="G10625"/>
      <c r="H10625"/>
      <c r="I10625"/>
      <c r="X10625"/>
      <c r="Y10625"/>
      <c r="Z10625"/>
    </row>
    <row r="10626" spans="1:26" x14ac:dyDescent="0.2">
      <c r="A10626"/>
      <c r="B10626" s="27"/>
      <c r="C10626" s="27"/>
      <c r="D10626"/>
      <c r="E10626"/>
      <c r="F10626" s="27"/>
      <c r="G10626"/>
      <c r="H10626"/>
      <c r="I10626"/>
      <c r="X10626"/>
      <c r="Y10626"/>
      <c r="Z10626"/>
    </row>
    <row r="10627" spans="1:26" x14ac:dyDescent="0.2">
      <c r="A10627"/>
      <c r="B10627" s="27"/>
      <c r="C10627" s="27"/>
      <c r="D10627"/>
      <c r="E10627"/>
      <c r="F10627" s="27"/>
      <c r="G10627"/>
      <c r="H10627"/>
      <c r="I10627"/>
      <c r="X10627"/>
      <c r="Y10627"/>
      <c r="Z10627"/>
    </row>
    <row r="10628" spans="1:26" x14ac:dyDescent="0.2">
      <c r="A10628"/>
      <c r="B10628" s="27"/>
      <c r="C10628" s="27"/>
      <c r="D10628"/>
      <c r="E10628"/>
      <c r="F10628" s="27"/>
      <c r="G10628"/>
      <c r="H10628"/>
      <c r="I10628"/>
      <c r="X10628"/>
      <c r="Y10628"/>
      <c r="Z10628"/>
    </row>
    <row r="10629" spans="1:26" x14ac:dyDescent="0.2">
      <c r="A10629"/>
      <c r="B10629" s="27"/>
      <c r="C10629" s="27"/>
      <c r="D10629"/>
      <c r="E10629"/>
      <c r="F10629" s="27"/>
      <c r="G10629"/>
      <c r="H10629"/>
      <c r="I10629"/>
      <c r="X10629"/>
      <c r="Y10629"/>
      <c r="Z10629"/>
    </row>
    <row r="10630" spans="1:26" x14ac:dyDescent="0.2">
      <c r="A10630"/>
      <c r="B10630" s="27"/>
      <c r="C10630" s="27"/>
      <c r="D10630"/>
      <c r="E10630"/>
      <c r="F10630" s="27"/>
      <c r="G10630"/>
      <c r="H10630"/>
      <c r="I10630"/>
      <c r="X10630"/>
      <c r="Y10630"/>
      <c r="Z10630"/>
    </row>
    <row r="10631" spans="1:26" x14ac:dyDescent="0.2">
      <c r="A10631"/>
      <c r="B10631" s="27"/>
      <c r="C10631" s="27"/>
      <c r="D10631"/>
      <c r="E10631"/>
      <c r="F10631" s="27"/>
      <c r="G10631"/>
      <c r="H10631"/>
      <c r="I10631"/>
      <c r="X10631"/>
      <c r="Y10631"/>
      <c r="Z10631"/>
    </row>
    <row r="10632" spans="1:26" x14ac:dyDescent="0.2">
      <c r="A10632"/>
      <c r="B10632" s="27"/>
      <c r="C10632" s="27"/>
      <c r="D10632"/>
      <c r="E10632"/>
      <c r="F10632" s="27"/>
      <c r="G10632"/>
      <c r="H10632"/>
      <c r="I10632"/>
      <c r="X10632"/>
      <c r="Y10632"/>
      <c r="Z10632"/>
    </row>
    <row r="10633" spans="1:26" x14ac:dyDescent="0.2">
      <c r="A10633"/>
      <c r="B10633" s="27"/>
      <c r="C10633" s="27"/>
      <c r="D10633"/>
      <c r="E10633"/>
      <c r="F10633" s="27"/>
      <c r="G10633"/>
      <c r="H10633"/>
      <c r="I10633"/>
      <c r="X10633"/>
      <c r="Y10633"/>
      <c r="Z10633"/>
    </row>
    <row r="10634" spans="1:26" x14ac:dyDescent="0.2">
      <c r="A10634"/>
      <c r="B10634" s="27"/>
      <c r="C10634" s="27"/>
      <c r="D10634"/>
      <c r="E10634"/>
      <c r="F10634" s="27"/>
      <c r="G10634"/>
      <c r="H10634"/>
      <c r="I10634"/>
      <c r="X10634"/>
      <c r="Y10634"/>
      <c r="Z10634"/>
    </row>
    <row r="10635" spans="1:26" x14ac:dyDescent="0.2">
      <c r="A10635"/>
      <c r="B10635" s="27"/>
      <c r="C10635" s="27"/>
      <c r="D10635"/>
      <c r="E10635"/>
      <c r="F10635" s="27"/>
      <c r="G10635"/>
      <c r="H10635"/>
      <c r="I10635"/>
      <c r="X10635"/>
      <c r="Y10635"/>
      <c r="Z10635"/>
    </row>
    <row r="10636" spans="1:26" x14ac:dyDescent="0.2">
      <c r="A10636"/>
      <c r="B10636" s="27"/>
      <c r="C10636" s="27"/>
      <c r="D10636"/>
      <c r="E10636"/>
      <c r="F10636" s="27"/>
      <c r="G10636"/>
      <c r="H10636"/>
      <c r="I10636"/>
      <c r="X10636"/>
      <c r="Y10636"/>
      <c r="Z10636"/>
    </row>
    <row r="10637" spans="1:26" x14ac:dyDescent="0.2">
      <c r="A10637"/>
      <c r="B10637" s="27"/>
      <c r="C10637" s="27"/>
      <c r="D10637"/>
      <c r="E10637"/>
      <c r="F10637" s="27"/>
      <c r="G10637"/>
      <c r="H10637"/>
      <c r="I10637"/>
      <c r="X10637"/>
      <c r="Y10637"/>
      <c r="Z10637"/>
    </row>
    <row r="10638" spans="1:26" x14ac:dyDescent="0.2">
      <c r="A10638"/>
      <c r="B10638" s="27"/>
      <c r="C10638" s="27"/>
      <c r="D10638"/>
      <c r="E10638"/>
      <c r="F10638" s="27"/>
      <c r="G10638"/>
      <c r="H10638"/>
      <c r="I10638"/>
      <c r="X10638"/>
      <c r="Y10638"/>
      <c r="Z10638"/>
    </row>
    <row r="10639" spans="1:26" x14ac:dyDescent="0.2">
      <c r="A10639"/>
      <c r="B10639" s="27"/>
      <c r="C10639" s="27"/>
      <c r="D10639"/>
      <c r="E10639"/>
      <c r="F10639" s="27"/>
      <c r="G10639"/>
      <c r="H10639"/>
      <c r="I10639"/>
      <c r="X10639"/>
      <c r="Y10639"/>
      <c r="Z10639"/>
    </row>
    <row r="10640" spans="1:26" x14ac:dyDescent="0.2">
      <c r="A10640"/>
      <c r="B10640" s="27"/>
      <c r="C10640" s="27"/>
      <c r="D10640"/>
      <c r="E10640"/>
      <c r="F10640" s="27"/>
      <c r="G10640"/>
      <c r="H10640"/>
      <c r="I10640"/>
      <c r="X10640"/>
      <c r="Y10640"/>
      <c r="Z10640"/>
    </row>
    <row r="10641" spans="1:26" x14ac:dyDescent="0.2">
      <c r="A10641"/>
      <c r="B10641" s="27"/>
      <c r="C10641" s="27"/>
      <c r="D10641"/>
      <c r="E10641"/>
      <c r="F10641" s="27"/>
      <c r="G10641"/>
      <c r="H10641"/>
      <c r="I10641"/>
      <c r="X10641"/>
      <c r="Y10641"/>
      <c r="Z10641"/>
    </row>
    <row r="10642" spans="1:26" x14ac:dyDescent="0.2">
      <c r="A10642"/>
      <c r="B10642" s="27"/>
      <c r="C10642" s="27"/>
      <c r="D10642"/>
      <c r="E10642"/>
      <c r="F10642" s="27"/>
      <c r="G10642"/>
      <c r="H10642"/>
      <c r="I10642"/>
      <c r="X10642"/>
      <c r="Y10642"/>
      <c r="Z10642"/>
    </row>
    <row r="10643" spans="1:26" x14ac:dyDescent="0.2">
      <c r="A10643"/>
      <c r="B10643" s="27"/>
      <c r="C10643" s="27"/>
      <c r="D10643"/>
      <c r="E10643"/>
      <c r="F10643" s="27"/>
      <c r="G10643"/>
      <c r="H10643"/>
      <c r="I10643"/>
      <c r="X10643"/>
      <c r="Y10643"/>
      <c r="Z10643"/>
    </row>
    <row r="10644" spans="1:26" x14ac:dyDescent="0.2">
      <c r="A10644"/>
      <c r="B10644" s="27"/>
      <c r="C10644" s="27"/>
      <c r="D10644"/>
      <c r="E10644"/>
      <c r="F10644" s="27"/>
      <c r="G10644"/>
      <c r="H10644"/>
      <c r="I10644"/>
      <c r="X10644"/>
      <c r="Y10644"/>
      <c r="Z10644"/>
    </row>
    <row r="10645" spans="1:26" x14ac:dyDescent="0.2">
      <c r="A10645"/>
      <c r="B10645" s="27"/>
      <c r="C10645" s="27"/>
      <c r="D10645"/>
      <c r="E10645"/>
      <c r="F10645" s="27"/>
      <c r="G10645"/>
      <c r="H10645"/>
      <c r="I10645"/>
      <c r="X10645"/>
      <c r="Y10645"/>
      <c r="Z10645"/>
    </row>
    <row r="10646" spans="1:26" x14ac:dyDescent="0.2">
      <c r="A10646"/>
      <c r="B10646" s="27"/>
      <c r="C10646" s="27"/>
      <c r="D10646"/>
      <c r="E10646"/>
      <c r="F10646" s="27"/>
      <c r="G10646"/>
      <c r="H10646"/>
      <c r="I10646"/>
      <c r="X10646"/>
      <c r="Y10646"/>
      <c r="Z10646"/>
    </row>
    <row r="10647" spans="1:26" x14ac:dyDescent="0.2">
      <c r="A10647"/>
      <c r="B10647" s="27"/>
      <c r="C10647" s="27"/>
      <c r="D10647"/>
      <c r="E10647"/>
      <c r="F10647" s="27"/>
      <c r="G10647"/>
      <c r="H10647"/>
      <c r="I10647"/>
      <c r="X10647"/>
      <c r="Y10647"/>
      <c r="Z10647"/>
    </row>
    <row r="10648" spans="1:26" x14ac:dyDescent="0.2">
      <c r="A10648"/>
      <c r="B10648" s="27"/>
      <c r="C10648" s="27"/>
      <c r="D10648"/>
      <c r="E10648"/>
      <c r="F10648" s="27"/>
      <c r="G10648"/>
      <c r="H10648"/>
      <c r="I10648"/>
      <c r="X10648"/>
      <c r="Y10648"/>
      <c r="Z10648"/>
    </row>
    <row r="10649" spans="1:26" x14ac:dyDescent="0.2">
      <c r="A10649"/>
      <c r="B10649" s="27"/>
      <c r="C10649" s="27"/>
      <c r="D10649"/>
      <c r="E10649"/>
      <c r="F10649" s="27"/>
      <c r="G10649"/>
      <c r="H10649"/>
      <c r="I10649"/>
      <c r="X10649"/>
      <c r="Y10649"/>
      <c r="Z10649"/>
    </row>
    <row r="10650" spans="1:26" x14ac:dyDescent="0.2">
      <c r="A10650"/>
      <c r="B10650" s="27"/>
      <c r="C10650" s="27"/>
      <c r="D10650"/>
      <c r="E10650"/>
      <c r="F10650" s="27"/>
      <c r="G10650"/>
      <c r="H10650"/>
      <c r="I10650"/>
      <c r="X10650"/>
      <c r="Y10650"/>
      <c r="Z10650"/>
    </row>
    <row r="10651" spans="1:26" x14ac:dyDescent="0.2">
      <c r="A10651"/>
      <c r="B10651" s="27"/>
      <c r="C10651" s="27"/>
      <c r="D10651"/>
      <c r="E10651"/>
      <c r="F10651" s="27"/>
      <c r="G10651"/>
      <c r="H10651"/>
      <c r="I10651"/>
      <c r="X10651"/>
      <c r="Y10651"/>
      <c r="Z10651"/>
    </row>
    <row r="10652" spans="1:26" x14ac:dyDescent="0.2">
      <c r="A10652"/>
      <c r="B10652" s="27"/>
      <c r="C10652" s="27"/>
      <c r="D10652"/>
      <c r="E10652"/>
      <c r="F10652" s="27"/>
      <c r="G10652"/>
      <c r="H10652"/>
      <c r="I10652"/>
      <c r="X10652"/>
      <c r="Y10652"/>
      <c r="Z10652"/>
    </row>
    <row r="10653" spans="1:26" x14ac:dyDescent="0.2">
      <c r="A10653"/>
      <c r="B10653" s="27"/>
      <c r="C10653" s="27"/>
      <c r="D10653"/>
      <c r="E10653"/>
      <c r="F10653" s="27"/>
      <c r="G10653"/>
      <c r="H10653"/>
      <c r="I10653"/>
      <c r="X10653"/>
      <c r="Y10653"/>
      <c r="Z10653"/>
    </row>
    <row r="10654" spans="1:26" x14ac:dyDescent="0.2">
      <c r="A10654"/>
      <c r="B10654" s="27"/>
      <c r="C10654" s="27"/>
      <c r="D10654"/>
      <c r="E10654"/>
      <c r="F10654" s="27"/>
      <c r="G10654"/>
      <c r="H10654"/>
      <c r="I10654"/>
      <c r="X10654"/>
      <c r="Y10654"/>
      <c r="Z10654"/>
    </row>
    <row r="10655" spans="1:26" x14ac:dyDescent="0.2">
      <c r="A10655"/>
      <c r="B10655" s="27"/>
      <c r="C10655" s="27"/>
      <c r="D10655"/>
      <c r="E10655"/>
      <c r="F10655" s="27"/>
      <c r="G10655"/>
      <c r="H10655"/>
      <c r="I10655"/>
      <c r="X10655"/>
      <c r="Y10655"/>
      <c r="Z10655"/>
    </row>
    <row r="10656" spans="1:26" x14ac:dyDescent="0.2">
      <c r="A10656"/>
      <c r="B10656" s="27"/>
      <c r="C10656" s="27"/>
      <c r="D10656"/>
      <c r="E10656"/>
      <c r="F10656" s="27"/>
      <c r="G10656"/>
      <c r="H10656"/>
      <c r="I10656"/>
      <c r="X10656"/>
      <c r="Y10656"/>
      <c r="Z10656"/>
    </row>
    <row r="10657" spans="1:26" x14ac:dyDescent="0.2">
      <c r="A10657"/>
      <c r="B10657" s="27"/>
      <c r="C10657" s="27"/>
      <c r="D10657"/>
      <c r="E10657"/>
      <c r="F10657" s="27"/>
      <c r="G10657"/>
      <c r="H10657"/>
      <c r="I10657"/>
      <c r="X10657"/>
      <c r="Y10657"/>
      <c r="Z10657"/>
    </row>
    <row r="10658" spans="1:26" x14ac:dyDescent="0.2">
      <c r="A10658"/>
      <c r="B10658" s="27"/>
      <c r="C10658" s="27"/>
      <c r="D10658"/>
      <c r="E10658"/>
      <c r="F10658" s="27"/>
      <c r="G10658"/>
      <c r="H10658"/>
      <c r="I10658"/>
      <c r="X10658"/>
      <c r="Y10658"/>
      <c r="Z10658"/>
    </row>
    <row r="10659" spans="1:26" x14ac:dyDescent="0.2">
      <c r="A10659"/>
      <c r="B10659" s="27"/>
      <c r="C10659" s="27"/>
      <c r="D10659"/>
      <c r="E10659"/>
      <c r="F10659" s="27"/>
      <c r="G10659"/>
      <c r="H10659"/>
      <c r="I10659"/>
      <c r="X10659"/>
      <c r="Y10659"/>
      <c r="Z10659"/>
    </row>
    <row r="10660" spans="1:26" x14ac:dyDescent="0.2">
      <c r="A10660"/>
      <c r="B10660" s="27"/>
      <c r="C10660" s="27"/>
      <c r="D10660"/>
      <c r="E10660"/>
      <c r="F10660" s="27"/>
      <c r="G10660"/>
      <c r="H10660"/>
      <c r="I10660"/>
      <c r="X10660"/>
      <c r="Y10660"/>
      <c r="Z10660"/>
    </row>
    <row r="10661" spans="1:26" x14ac:dyDescent="0.2">
      <c r="A10661"/>
      <c r="B10661" s="27"/>
      <c r="C10661" s="27"/>
      <c r="D10661"/>
      <c r="E10661"/>
      <c r="F10661" s="27"/>
      <c r="G10661"/>
      <c r="H10661"/>
      <c r="I10661"/>
      <c r="X10661"/>
      <c r="Y10661"/>
      <c r="Z10661"/>
    </row>
    <row r="10662" spans="1:26" x14ac:dyDescent="0.2">
      <c r="A10662"/>
      <c r="B10662" s="27"/>
      <c r="C10662" s="27"/>
      <c r="D10662"/>
      <c r="E10662"/>
      <c r="F10662" s="27"/>
      <c r="G10662"/>
      <c r="H10662"/>
      <c r="I10662"/>
      <c r="X10662"/>
      <c r="Y10662"/>
      <c r="Z10662"/>
    </row>
    <row r="10663" spans="1:26" x14ac:dyDescent="0.2">
      <c r="A10663"/>
      <c r="B10663" s="27"/>
      <c r="C10663" s="27"/>
      <c r="D10663"/>
      <c r="E10663"/>
      <c r="F10663" s="27"/>
      <c r="G10663"/>
      <c r="H10663"/>
      <c r="I10663"/>
      <c r="X10663"/>
      <c r="Y10663"/>
      <c r="Z10663"/>
    </row>
    <row r="10664" spans="1:26" x14ac:dyDescent="0.2">
      <c r="A10664"/>
      <c r="B10664" s="27"/>
      <c r="C10664" s="27"/>
      <c r="D10664"/>
      <c r="E10664"/>
      <c r="F10664" s="27"/>
      <c r="G10664"/>
      <c r="H10664"/>
      <c r="I10664"/>
      <c r="X10664"/>
      <c r="Y10664"/>
      <c r="Z10664"/>
    </row>
    <row r="10665" spans="1:26" x14ac:dyDescent="0.2">
      <c r="A10665"/>
      <c r="B10665" s="27"/>
      <c r="C10665" s="27"/>
      <c r="D10665"/>
      <c r="E10665"/>
      <c r="F10665" s="27"/>
      <c r="G10665"/>
      <c r="H10665"/>
      <c r="I10665"/>
      <c r="X10665"/>
      <c r="Y10665"/>
      <c r="Z10665"/>
    </row>
    <row r="10666" spans="1:26" x14ac:dyDescent="0.2">
      <c r="A10666"/>
      <c r="B10666" s="27"/>
      <c r="C10666" s="27"/>
      <c r="D10666"/>
      <c r="E10666"/>
      <c r="F10666" s="27"/>
      <c r="G10666"/>
      <c r="H10666"/>
      <c r="I10666"/>
      <c r="X10666"/>
      <c r="Y10666"/>
      <c r="Z10666"/>
    </row>
    <row r="10667" spans="1:26" x14ac:dyDescent="0.2">
      <c r="A10667"/>
      <c r="B10667" s="27"/>
      <c r="C10667" s="27"/>
      <c r="D10667"/>
      <c r="E10667"/>
      <c r="F10667" s="27"/>
      <c r="G10667"/>
      <c r="H10667"/>
      <c r="I10667"/>
      <c r="X10667"/>
      <c r="Y10667"/>
      <c r="Z10667"/>
    </row>
    <row r="10668" spans="1:26" x14ac:dyDescent="0.2">
      <c r="A10668"/>
      <c r="B10668" s="27"/>
      <c r="C10668" s="27"/>
      <c r="D10668"/>
      <c r="E10668"/>
      <c r="F10668" s="27"/>
      <c r="G10668"/>
      <c r="H10668"/>
      <c r="I10668"/>
      <c r="X10668"/>
      <c r="Y10668"/>
      <c r="Z10668"/>
    </row>
    <row r="10669" spans="1:26" x14ac:dyDescent="0.2">
      <c r="A10669"/>
      <c r="B10669" s="27"/>
      <c r="C10669" s="27"/>
      <c r="D10669"/>
      <c r="E10669"/>
      <c r="F10669" s="27"/>
      <c r="G10669"/>
      <c r="H10669"/>
      <c r="I10669"/>
      <c r="X10669"/>
      <c r="Y10669"/>
      <c r="Z10669"/>
    </row>
    <row r="10670" spans="1:26" x14ac:dyDescent="0.2">
      <c r="A10670"/>
      <c r="B10670" s="27"/>
      <c r="C10670" s="27"/>
      <c r="D10670"/>
      <c r="E10670"/>
      <c r="F10670" s="27"/>
      <c r="G10670"/>
      <c r="H10670"/>
      <c r="I10670"/>
      <c r="X10670"/>
      <c r="Y10670"/>
      <c r="Z10670"/>
    </row>
    <row r="10671" spans="1:26" x14ac:dyDescent="0.2">
      <c r="A10671"/>
      <c r="B10671" s="27"/>
      <c r="C10671" s="27"/>
      <c r="D10671"/>
      <c r="E10671"/>
      <c r="F10671" s="27"/>
      <c r="G10671"/>
      <c r="H10671"/>
      <c r="I10671"/>
      <c r="X10671"/>
      <c r="Y10671"/>
      <c r="Z10671"/>
    </row>
    <row r="10672" spans="1:26" x14ac:dyDescent="0.2">
      <c r="A10672"/>
      <c r="B10672" s="27"/>
      <c r="C10672" s="27"/>
      <c r="D10672"/>
      <c r="E10672"/>
      <c r="F10672" s="27"/>
      <c r="G10672"/>
      <c r="H10672"/>
      <c r="I10672"/>
      <c r="X10672"/>
      <c r="Y10672"/>
      <c r="Z10672"/>
    </row>
    <row r="10673" spans="1:26" x14ac:dyDescent="0.2">
      <c r="A10673"/>
      <c r="B10673" s="27"/>
      <c r="C10673" s="27"/>
      <c r="D10673"/>
      <c r="E10673"/>
      <c r="F10673" s="27"/>
      <c r="G10673"/>
      <c r="H10673"/>
      <c r="I10673"/>
      <c r="X10673"/>
      <c r="Y10673"/>
      <c r="Z10673"/>
    </row>
    <row r="10674" spans="1:26" x14ac:dyDescent="0.2">
      <c r="A10674"/>
      <c r="B10674" s="27"/>
      <c r="C10674" s="27"/>
      <c r="D10674"/>
      <c r="E10674"/>
      <c r="F10674" s="27"/>
      <c r="G10674"/>
      <c r="H10674"/>
      <c r="I10674"/>
      <c r="X10674"/>
      <c r="Y10674"/>
      <c r="Z10674"/>
    </row>
    <row r="10675" spans="1:26" x14ac:dyDescent="0.2">
      <c r="A10675"/>
      <c r="B10675" s="27"/>
      <c r="C10675" s="27"/>
      <c r="D10675"/>
      <c r="E10675"/>
      <c r="F10675" s="27"/>
      <c r="G10675"/>
      <c r="H10675"/>
      <c r="I10675"/>
      <c r="X10675"/>
      <c r="Y10675"/>
      <c r="Z10675"/>
    </row>
    <row r="10676" spans="1:26" x14ac:dyDescent="0.2">
      <c r="A10676"/>
      <c r="B10676" s="27"/>
      <c r="C10676" s="27"/>
      <c r="D10676"/>
      <c r="E10676"/>
      <c r="F10676" s="27"/>
      <c r="G10676"/>
      <c r="H10676"/>
      <c r="I10676"/>
      <c r="X10676"/>
      <c r="Y10676"/>
      <c r="Z10676"/>
    </row>
    <row r="10677" spans="1:26" x14ac:dyDescent="0.2">
      <c r="A10677"/>
      <c r="B10677" s="27"/>
      <c r="C10677" s="27"/>
      <c r="D10677"/>
      <c r="E10677"/>
      <c r="F10677" s="27"/>
      <c r="G10677"/>
      <c r="H10677"/>
      <c r="I10677"/>
      <c r="X10677"/>
      <c r="Y10677"/>
      <c r="Z10677"/>
    </row>
    <row r="10678" spans="1:26" x14ac:dyDescent="0.2">
      <c r="A10678"/>
      <c r="B10678" s="27"/>
      <c r="C10678" s="27"/>
      <c r="D10678"/>
      <c r="E10678"/>
      <c r="F10678" s="27"/>
      <c r="G10678"/>
      <c r="H10678"/>
      <c r="I10678"/>
      <c r="X10678"/>
      <c r="Y10678"/>
      <c r="Z10678"/>
    </row>
    <row r="10679" spans="1:26" x14ac:dyDescent="0.2">
      <c r="A10679"/>
      <c r="B10679" s="27"/>
      <c r="C10679" s="27"/>
      <c r="D10679"/>
      <c r="E10679"/>
      <c r="F10679" s="27"/>
      <c r="G10679"/>
      <c r="H10679"/>
      <c r="I10679"/>
      <c r="X10679"/>
      <c r="Y10679"/>
      <c r="Z10679"/>
    </row>
    <row r="10680" spans="1:26" x14ac:dyDescent="0.2">
      <c r="A10680"/>
      <c r="B10680" s="27"/>
      <c r="C10680" s="27"/>
      <c r="D10680"/>
      <c r="E10680"/>
      <c r="F10680" s="27"/>
      <c r="G10680"/>
      <c r="H10680"/>
      <c r="I10680"/>
      <c r="X10680"/>
      <c r="Y10680"/>
      <c r="Z10680"/>
    </row>
    <row r="10681" spans="1:26" x14ac:dyDescent="0.2">
      <c r="A10681"/>
      <c r="B10681" s="27"/>
      <c r="C10681" s="27"/>
      <c r="D10681"/>
      <c r="E10681"/>
      <c r="F10681" s="27"/>
      <c r="G10681"/>
      <c r="H10681"/>
      <c r="I10681"/>
      <c r="X10681"/>
      <c r="Y10681"/>
      <c r="Z10681"/>
    </row>
    <row r="10682" spans="1:26" x14ac:dyDescent="0.2">
      <c r="A10682"/>
      <c r="B10682" s="27"/>
      <c r="C10682" s="27"/>
      <c r="D10682"/>
      <c r="E10682"/>
      <c r="F10682" s="27"/>
      <c r="G10682"/>
      <c r="H10682"/>
      <c r="I10682"/>
      <c r="X10682"/>
      <c r="Y10682"/>
      <c r="Z10682"/>
    </row>
    <row r="10683" spans="1:26" x14ac:dyDescent="0.2">
      <c r="A10683"/>
      <c r="B10683" s="27"/>
      <c r="C10683" s="27"/>
      <c r="D10683"/>
      <c r="E10683"/>
      <c r="F10683" s="27"/>
      <c r="G10683"/>
      <c r="H10683"/>
      <c r="I10683"/>
      <c r="X10683"/>
      <c r="Y10683"/>
      <c r="Z10683"/>
    </row>
    <row r="10684" spans="1:26" x14ac:dyDescent="0.2">
      <c r="A10684"/>
      <c r="B10684" s="27"/>
      <c r="C10684" s="27"/>
      <c r="D10684"/>
      <c r="E10684"/>
      <c r="F10684" s="27"/>
      <c r="G10684"/>
      <c r="H10684"/>
      <c r="I10684"/>
      <c r="X10684"/>
      <c r="Y10684"/>
      <c r="Z10684"/>
    </row>
    <row r="10685" spans="1:26" x14ac:dyDescent="0.2">
      <c r="A10685"/>
      <c r="B10685" s="27"/>
      <c r="C10685" s="27"/>
      <c r="D10685"/>
      <c r="E10685"/>
      <c r="F10685" s="27"/>
      <c r="G10685"/>
      <c r="H10685"/>
      <c r="I10685"/>
      <c r="X10685"/>
      <c r="Y10685"/>
      <c r="Z10685"/>
    </row>
    <row r="10686" spans="1:26" x14ac:dyDescent="0.2">
      <c r="A10686"/>
      <c r="B10686" s="27"/>
      <c r="C10686" s="27"/>
      <c r="D10686"/>
      <c r="E10686"/>
      <c r="F10686" s="27"/>
      <c r="G10686"/>
      <c r="H10686"/>
      <c r="I10686"/>
      <c r="X10686"/>
      <c r="Y10686"/>
      <c r="Z10686"/>
    </row>
    <row r="10687" spans="1:26" x14ac:dyDescent="0.2">
      <c r="A10687"/>
      <c r="B10687" s="27"/>
      <c r="C10687" s="27"/>
      <c r="D10687"/>
      <c r="E10687"/>
      <c r="F10687" s="27"/>
      <c r="G10687"/>
      <c r="H10687"/>
      <c r="I10687"/>
      <c r="X10687"/>
      <c r="Y10687"/>
      <c r="Z10687"/>
    </row>
    <row r="10688" spans="1:26" x14ac:dyDescent="0.2">
      <c r="A10688"/>
      <c r="B10688" s="27"/>
      <c r="C10688" s="27"/>
      <c r="D10688"/>
      <c r="E10688"/>
      <c r="F10688" s="27"/>
      <c r="G10688"/>
      <c r="H10688"/>
      <c r="I10688"/>
      <c r="X10688"/>
      <c r="Y10688"/>
      <c r="Z10688"/>
    </row>
    <row r="10689" spans="1:26" x14ac:dyDescent="0.2">
      <c r="A10689"/>
      <c r="B10689" s="27"/>
      <c r="C10689" s="27"/>
      <c r="D10689"/>
      <c r="E10689"/>
      <c r="F10689" s="27"/>
      <c r="G10689"/>
      <c r="H10689"/>
      <c r="I10689"/>
      <c r="X10689"/>
      <c r="Y10689"/>
      <c r="Z10689"/>
    </row>
    <row r="10690" spans="1:26" x14ac:dyDescent="0.2">
      <c r="A10690"/>
      <c r="B10690" s="27"/>
      <c r="C10690" s="27"/>
      <c r="D10690"/>
      <c r="E10690"/>
      <c r="F10690" s="27"/>
      <c r="G10690"/>
      <c r="H10690"/>
      <c r="I10690"/>
      <c r="X10690"/>
      <c r="Y10690"/>
      <c r="Z10690"/>
    </row>
    <row r="10691" spans="1:26" x14ac:dyDescent="0.2">
      <c r="A10691"/>
      <c r="B10691" s="27"/>
      <c r="C10691" s="27"/>
      <c r="D10691"/>
      <c r="E10691"/>
      <c r="F10691" s="27"/>
      <c r="G10691"/>
      <c r="H10691"/>
      <c r="I10691"/>
      <c r="X10691"/>
      <c r="Y10691"/>
      <c r="Z10691"/>
    </row>
    <row r="10692" spans="1:26" x14ac:dyDescent="0.2">
      <c r="A10692"/>
      <c r="B10692" s="27"/>
      <c r="C10692" s="27"/>
      <c r="D10692"/>
      <c r="E10692"/>
      <c r="F10692" s="27"/>
      <c r="G10692"/>
      <c r="H10692"/>
      <c r="I10692"/>
      <c r="X10692"/>
      <c r="Y10692"/>
      <c r="Z10692"/>
    </row>
    <row r="10693" spans="1:26" x14ac:dyDescent="0.2">
      <c r="A10693"/>
      <c r="B10693" s="27"/>
      <c r="C10693" s="27"/>
      <c r="D10693"/>
      <c r="E10693"/>
      <c r="F10693" s="27"/>
      <c r="G10693"/>
      <c r="H10693"/>
      <c r="I10693"/>
      <c r="X10693"/>
      <c r="Y10693"/>
      <c r="Z10693"/>
    </row>
    <row r="10694" spans="1:26" x14ac:dyDescent="0.2">
      <c r="A10694"/>
      <c r="B10694" s="27"/>
      <c r="C10694" s="27"/>
      <c r="D10694"/>
      <c r="E10694"/>
      <c r="F10694" s="27"/>
      <c r="G10694"/>
      <c r="H10694"/>
      <c r="I10694"/>
      <c r="X10694"/>
      <c r="Y10694"/>
      <c r="Z10694"/>
    </row>
    <row r="10695" spans="1:26" x14ac:dyDescent="0.2">
      <c r="A10695"/>
      <c r="B10695" s="27"/>
      <c r="C10695" s="27"/>
      <c r="D10695"/>
      <c r="E10695"/>
      <c r="F10695" s="27"/>
      <c r="G10695"/>
      <c r="H10695"/>
      <c r="I10695"/>
      <c r="X10695"/>
      <c r="Y10695"/>
      <c r="Z10695"/>
    </row>
    <row r="10696" spans="1:26" x14ac:dyDescent="0.2">
      <c r="A10696"/>
      <c r="B10696" s="27"/>
      <c r="C10696" s="27"/>
      <c r="D10696"/>
      <c r="E10696"/>
      <c r="F10696" s="27"/>
      <c r="G10696"/>
      <c r="H10696"/>
      <c r="I10696"/>
      <c r="X10696"/>
      <c r="Y10696"/>
      <c r="Z10696"/>
    </row>
    <row r="10697" spans="1:26" x14ac:dyDescent="0.2">
      <c r="A10697"/>
      <c r="B10697" s="27"/>
      <c r="C10697" s="27"/>
      <c r="D10697"/>
      <c r="E10697"/>
      <c r="F10697" s="27"/>
      <c r="G10697"/>
      <c r="H10697"/>
      <c r="I10697"/>
      <c r="X10697"/>
      <c r="Y10697"/>
      <c r="Z10697"/>
    </row>
    <row r="10698" spans="1:26" x14ac:dyDescent="0.2">
      <c r="A10698"/>
      <c r="B10698" s="27"/>
      <c r="C10698" s="27"/>
      <c r="D10698"/>
      <c r="E10698"/>
      <c r="F10698" s="27"/>
      <c r="G10698"/>
      <c r="H10698"/>
      <c r="I10698"/>
      <c r="X10698"/>
      <c r="Y10698"/>
      <c r="Z10698"/>
    </row>
    <row r="10699" spans="1:26" x14ac:dyDescent="0.2">
      <c r="A10699"/>
      <c r="B10699" s="27"/>
      <c r="C10699" s="27"/>
      <c r="D10699"/>
      <c r="E10699"/>
      <c r="F10699" s="27"/>
      <c r="G10699"/>
      <c r="H10699"/>
      <c r="I10699"/>
      <c r="X10699"/>
      <c r="Y10699"/>
      <c r="Z10699"/>
    </row>
    <row r="10700" spans="1:26" x14ac:dyDescent="0.2">
      <c r="A10700"/>
      <c r="B10700" s="27"/>
      <c r="C10700" s="27"/>
      <c r="D10700"/>
      <c r="E10700"/>
      <c r="F10700" s="27"/>
      <c r="G10700"/>
      <c r="H10700"/>
      <c r="I10700"/>
      <c r="X10700"/>
      <c r="Y10700"/>
      <c r="Z10700"/>
    </row>
    <row r="10701" spans="1:26" x14ac:dyDescent="0.2">
      <c r="A10701"/>
      <c r="B10701" s="27"/>
      <c r="C10701" s="27"/>
      <c r="D10701"/>
      <c r="E10701"/>
      <c r="F10701" s="27"/>
      <c r="G10701"/>
      <c r="H10701"/>
      <c r="I10701"/>
      <c r="X10701"/>
      <c r="Y10701"/>
      <c r="Z10701"/>
    </row>
    <row r="10702" spans="1:26" x14ac:dyDescent="0.2">
      <c r="A10702"/>
      <c r="B10702" s="27"/>
      <c r="C10702" s="27"/>
      <c r="D10702"/>
      <c r="E10702"/>
      <c r="F10702" s="27"/>
      <c r="G10702"/>
      <c r="H10702"/>
      <c r="I10702"/>
      <c r="X10702"/>
      <c r="Y10702"/>
      <c r="Z10702"/>
    </row>
    <row r="10703" spans="1:26" x14ac:dyDescent="0.2">
      <c r="A10703"/>
      <c r="B10703" s="27"/>
      <c r="C10703" s="27"/>
      <c r="D10703"/>
      <c r="E10703"/>
      <c r="F10703" s="27"/>
      <c r="G10703"/>
      <c r="H10703"/>
      <c r="I10703"/>
      <c r="X10703"/>
      <c r="Y10703"/>
      <c r="Z10703"/>
    </row>
    <row r="10704" spans="1:26" x14ac:dyDescent="0.2">
      <c r="A10704"/>
      <c r="B10704" s="27"/>
      <c r="C10704" s="27"/>
      <c r="D10704"/>
      <c r="E10704"/>
      <c r="F10704" s="27"/>
      <c r="G10704"/>
      <c r="H10704"/>
      <c r="I10704"/>
      <c r="X10704"/>
      <c r="Y10704"/>
      <c r="Z10704"/>
    </row>
    <row r="10705" spans="1:26" x14ac:dyDescent="0.2">
      <c r="A10705"/>
      <c r="B10705" s="27"/>
      <c r="C10705" s="27"/>
      <c r="D10705"/>
      <c r="E10705"/>
      <c r="F10705" s="27"/>
      <c r="G10705"/>
      <c r="H10705"/>
      <c r="I10705"/>
      <c r="X10705"/>
      <c r="Y10705"/>
      <c r="Z10705"/>
    </row>
    <row r="10706" spans="1:26" x14ac:dyDescent="0.2">
      <c r="A10706"/>
      <c r="B10706" s="27"/>
      <c r="C10706" s="27"/>
      <c r="D10706"/>
      <c r="E10706"/>
      <c r="F10706" s="27"/>
      <c r="G10706"/>
      <c r="H10706"/>
      <c r="I10706"/>
      <c r="X10706"/>
      <c r="Y10706"/>
      <c r="Z10706"/>
    </row>
    <row r="10707" spans="1:26" x14ac:dyDescent="0.2">
      <c r="A10707"/>
      <c r="B10707" s="27"/>
      <c r="C10707" s="27"/>
      <c r="D10707"/>
      <c r="E10707"/>
      <c r="F10707" s="27"/>
      <c r="G10707"/>
      <c r="H10707"/>
      <c r="I10707"/>
      <c r="X10707"/>
      <c r="Y10707"/>
      <c r="Z10707"/>
    </row>
    <row r="10708" spans="1:26" x14ac:dyDescent="0.2">
      <c r="A10708"/>
      <c r="B10708" s="27"/>
      <c r="C10708" s="27"/>
      <c r="D10708"/>
      <c r="E10708"/>
      <c r="F10708" s="27"/>
      <c r="G10708"/>
      <c r="H10708"/>
      <c r="I10708"/>
      <c r="X10708"/>
      <c r="Y10708"/>
      <c r="Z10708"/>
    </row>
    <row r="10709" spans="1:26" x14ac:dyDescent="0.2">
      <c r="A10709"/>
      <c r="B10709" s="27"/>
      <c r="C10709" s="27"/>
      <c r="D10709"/>
      <c r="E10709"/>
      <c r="F10709" s="27"/>
      <c r="G10709"/>
      <c r="H10709"/>
      <c r="I10709"/>
      <c r="X10709"/>
      <c r="Y10709"/>
      <c r="Z10709"/>
    </row>
    <row r="10710" spans="1:26" x14ac:dyDescent="0.2">
      <c r="A10710"/>
      <c r="B10710" s="27"/>
      <c r="C10710" s="27"/>
      <c r="D10710"/>
      <c r="E10710"/>
      <c r="F10710" s="27"/>
      <c r="G10710"/>
      <c r="H10710"/>
      <c r="I10710"/>
      <c r="X10710"/>
      <c r="Y10710"/>
      <c r="Z10710"/>
    </row>
    <row r="10711" spans="1:26" x14ac:dyDescent="0.2">
      <c r="A10711"/>
      <c r="B10711" s="27"/>
      <c r="C10711" s="27"/>
      <c r="D10711"/>
      <c r="E10711"/>
      <c r="F10711" s="27"/>
      <c r="G10711"/>
      <c r="H10711"/>
      <c r="I10711"/>
      <c r="X10711"/>
      <c r="Y10711"/>
      <c r="Z10711"/>
    </row>
    <row r="10712" spans="1:26" x14ac:dyDescent="0.2">
      <c r="A10712"/>
      <c r="B10712" s="27"/>
      <c r="C10712" s="27"/>
      <c r="D10712"/>
      <c r="E10712"/>
      <c r="F10712" s="27"/>
      <c r="G10712"/>
      <c r="H10712"/>
      <c r="I10712"/>
      <c r="X10712"/>
      <c r="Y10712"/>
      <c r="Z10712"/>
    </row>
    <row r="10713" spans="1:26" x14ac:dyDescent="0.2">
      <c r="A10713"/>
      <c r="B10713" s="27"/>
      <c r="C10713" s="27"/>
      <c r="D10713"/>
      <c r="E10713"/>
      <c r="F10713" s="27"/>
      <c r="G10713"/>
      <c r="H10713"/>
      <c r="I10713"/>
      <c r="X10713"/>
      <c r="Y10713"/>
      <c r="Z10713"/>
    </row>
    <row r="10714" spans="1:26" x14ac:dyDescent="0.2">
      <c r="A10714"/>
      <c r="B10714" s="27"/>
      <c r="C10714" s="27"/>
      <c r="D10714"/>
      <c r="E10714"/>
      <c r="F10714" s="27"/>
      <c r="G10714"/>
      <c r="H10714"/>
      <c r="I10714"/>
      <c r="X10714"/>
      <c r="Y10714"/>
      <c r="Z10714"/>
    </row>
    <row r="10715" spans="1:26" x14ac:dyDescent="0.2">
      <c r="A10715"/>
      <c r="B10715" s="27"/>
      <c r="C10715" s="27"/>
      <c r="D10715"/>
      <c r="E10715"/>
      <c r="F10715" s="27"/>
      <c r="G10715"/>
      <c r="H10715"/>
      <c r="I10715"/>
      <c r="X10715"/>
      <c r="Y10715"/>
      <c r="Z10715"/>
    </row>
    <row r="10716" spans="1:26" x14ac:dyDescent="0.2">
      <c r="A10716"/>
      <c r="B10716" s="27"/>
      <c r="C10716" s="27"/>
      <c r="D10716"/>
      <c r="E10716"/>
      <c r="F10716" s="27"/>
      <c r="G10716"/>
      <c r="H10716"/>
      <c r="I10716"/>
      <c r="X10716"/>
      <c r="Y10716"/>
      <c r="Z10716"/>
    </row>
    <row r="10717" spans="1:26" x14ac:dyDescent="0.2">
      <c r="A10717"/>
      <c r="B10717" s="27"/>
      <c r="C10717" s="27"/>
      <c r="D10717"/>
      <c r="E10717"/>
      <c r="F10717" s="27"/>
      <c r="G10717"/>
      <c r="H10717"/>
      <c r="I10717"/>
      <c r="X10717"/>
      <c r="Y10717"/>
      <c r="Z10717"/>
    </row>
    <row r="10718" spans="1:26" x14ac:dyDescent="0.2">
      <c r="A10718"/>
      <c r="B10718" s="27"/>
      <c r="C10718" s="27"/>
      <c r="D10718"/>
      <c r="E10718"/>
      <c r="F10718" s="27"/>
      <c r="G10718"/>
      <c r="H10718"/>
      <c r="I10718"/>
      <c r="X10718"/>
      <c r="Y10718"/>
      <c r="Z10718"/>
    </row>
    <row r="10719" spans="1:26" x14ac:dyDescent="0.2">
      <c r="A10719"/>
      <c r="B10719" s="27"/>
      <c r="C10719" s="27"/>
      <c r="D10719"/>
      <c r="E10719"/>
      <c r="F10719" s="27"/>
      <c r="G10719"/>
      <c r="H10719"/>
      <c r="I10719"/>
      <c r="X10719"/>
      <c r="Y10719"/>
      <c r="Z10719"/>
    </row>
    <row r="10720" spans="1:26" x14ac:dyDescent="0.2">
      <c r="A10720"/>
      <c r="B10720" s="27"/>
      <c r="C10720" s="27"/>
      <c r="D10720"/>
      <c r="E10720"/>
      <c r="F10720" s="27"/>
      <c r="G10720"/>
      <c r="H10720"/>
      <c r="I10720"/>
      <c r="X10720"/>
      <c r="Y10720"/>
      <c r="Z10720"/>
    </row>
    <row r="10721" spans="1:26" x14ac:dyDescent="0.2">
      <c r="A10721"/>
      <c r="B10721" s="27"/>
      <c r="C10721" s="27"/>
      <c r="D10721"/>
      <c r="E10721"/>
      <c r="F10721" s="27"/>
      <c r="G10721"/>
      <c r="H10721"/>
      <c r="I10721"/>
      <c r="X10721"/>
      <c r="Y10721"/>
      <c r="Z10721"/>
    </row>
    <row r="10722" spans="1:26" x14ac:dyDescent="0.2">
      <c r="A10722"/>
      <c r="B10722" s="27"/>
      <c r="C10722" s="27"/>
      <c r="D10722"/>
      <c r="E10722"/>
      <c r="F10722" s="27"/>
      <c r="G10722"/>
      <c r="H10722"/>
      <c r="I10722"/>
      <c r="X10722"/>
      <c r="Y10722"/>
      <c r="Z10722"/>
    </row>
    <row r="10723" spans="1:26" x14ac:dyDescent="0.2">
      <c r="A10723"/>
      <c r="B10723" s="27"/>
      <c r="C10723" s="27"/>
      <c r="D10723"/>
      <c r="E10723"/>
      <c r="F10723" s="27"/>
      <c r="G10723"/>
      <c r="H10723"/>
      <c r="I10723"/>
      <c r="X10723"/>
      <c r="Y10723"/>
      <c r="Z10723"/>
    </row>
    <row r="10724" spans="1:26" x14ac:dyDescent="0.2">
      <c r="A10724"/>
      <c r="B10724" s="27"/>
      <c r="C10724" s="27"/>
      <c r="D10724"/>
      <c r="E10724"/>
      <c r="F10724" s="27"/>
      <c r="G10724"/>
      <c r="H10724"/>
      <c r="I10724"/>
      <c r="X10724"/>
      <c r="Y10724"/>
      <c r="Z10724"/>
    </row>
    <row r="10725" spans="1:26" x14ac:dyDescent="0.2">
      <c r="A10725"/>
      <c r="B10725" s="27"/>
      <c r="C10725" s="27"/>
      <c r="D10725"/>
      <c r="E10725"/>
      <c r="F10725" s="27"/>
      <c r="G10725"/>
      <c r="H10725"/>
      <c r="I10725"/>
      <c r="X10725"/>
      <c r="Y10725"/>
      <c r="Z10725"/>
    </row>
    <row r="10726" spans="1:26" x14ac:dyDescent="0.2">
      <c r="A10726"/>
      <c r="B10726" s="27"/>
      <c r="C10726" s="27"/>
      <c r="D10726"/>
      <c r="E10726"/>
      <c r="F10726" s="27"/>
      <c r="G10726"/>
      <c r="H10726"/>
      <c r="I10726"/>
      <c r="X10726"/>
      <c r="Y10726"/>
      <c r="Z10726"/>
    </row>
    <row r="10727" spans="1:26" x14ac:dyDescent="0.2">
      <c r="A10727"/>
      <c r="B10727" s="27"/>
      <c r="C10727" s="27"/>
      <c r="D10727"/>
      <c r="E10727"/>
      <c r="F10727" s="27"/>
      <c r="G10727"/>
      <c r="H10727"/>
      <c r="I10727"/>
      <c r="X10727"/>
      <c r="Y10727"/>
      <c r="Z10727"/>
    </row>
    <row r="10728" spans="1:26" x14ac:dyDescent="0.2">
      <c r="A10728"/>
      <c r="B10728" s="27"/>
      <c r="C10728" s="27"/>
      <c r="D10728"/>
      <c r="E10728"/>
      <c r="F10728" s="27"/>
      <c r="G10728"/>
      <c r="H10728"/>
      <c r="I10728"/>
      <c r="X10728"/>
      <c r="Y10728"/>
      <c r="Z10728"/>
    </row>
    <row r="10729" spans="1:26" x14ac:dyDescent="0.2">
      <c r="A10729"/>
      <c r="B10729" s="27"/>
      <c r="C10729" s="27"/>
      <c r="D10729"/>
      <c r="E10729"/>
      <c r="F10729" s="27"/>
      <c r="G10729"/>
      <c r="H10729"/>
      <c r="I10729"/>
      <c r="X10729"/>
      <c r="Y10729"/>
      <c r="Z10729"/>
    </row>
    <row r="10730" spans="1:26" x14ac:dyDescent="0.2">
      <c r="A10730"/>
      <c r="B10730" s="27"/>
      <c r="C10730" s="27"/>
      <c r="D10730"/>
      <c r="E10730"/>
      <c r="F10730" s="27"/>
      <c r="G10730"/>
      <c r="H10730"/>
      <c r="I10730"/>
      <c r="X10730"/>
      <c r="Y10730"/>
      <c r="Z10730"/>
    </row>
    <row r="10731" spans="1:26" x14ac:dyDescent="0.2">
      <c r="A10731"/>
      <c r="B10731" s="27"/>
      <c r="C10731" s="27"/>
      <c r="D10731"/>
      <c r="E10731"/>
      <c r="F10731" s="27"/>
      <c r="G10731"/>
      <c r="H10731"/>
      <c r="I10731"/>
      <c r="X10731"/>
      <c r="Y10731"/>
      <c r="Z10731"/>
    </row>
    <row r="10732" spans="1:26" x14ac:dyDescent="0.2">
      <c r="A10732"/>
      <c r="B10732" s="27"/>
      <c r="C10732" s="27"/>
      <c r="D10732"/>
      <c r="E10732"/>
      <c r="F10732" s="27"/>
      <c r="G10732"/>
      <c r="H10732"/>
      <c r="I10732"/>
      <c r="X10732"/>
      <c r="Y10732"/>
      <c r="Z10732"/>
    </row>
    <row r="10733" spans="1:26" x14ac:dyDescent="0.2">
      <c r="A10733"/>
      <c r="B10733" s="27"/>
      <c r="C10733" s="27"/>
      <c r="D10733"/>
      <c r="E10733"/>
      <c r="F10733" s="27"/>
      <c r="G10733"/>
      <c r="H10733"/>
      <c r="I10733"/>
      <c r="X10733"/>
      <c r="Y10733"/>
      <c r="Z10733"/>
    </row>
    <row r="10734" spans="1:26" x14ac:dyDescent="0.2">
      <c r="A10734"/>
      <c r="B10734" s="27"/>
      <c r="C10734" s="27"/>
      <c r="D10734"/>
      <c r="E10734"/>
      <c r="F10734" s="27"/>
      <c r="G10734"/>
      <c r="H10734"/>
      <c r="I10734"/>
      <c r="X10734"/>
      <c r="Y10734"/>
      <c r="Z10734"/>
    </row>
    <row r="10735" spans="1:26" x14ac:dyDescent="0.2">
      <c r="A10735"/>
      <c r="B10735" s="27"/>
      <c r="C10735" s="27"/>
      <c r="D10735"/>
      <c r="E10735"/>
      <c r="F10735" s="27"/>
      <c r="G10735"/>
      <c r="H10735"/>
      <c r="I10735"/>
      <c r="X10735"/>
      <c r="Y10735"/>
      <c r="Z10735"/>
    </row>
    <row r="10736" spans="1:26" x14ac:dyDescent="0.2">
      <c r="A10736"/>
      <c r="B10736" s="27"/>
      <c r="C10736" s="27"/>
      <c r="D10736"/>
      <c r="E10736"/>
      <c r="F10736" s="27"/>
      <c r="G10736"/>
      <c r="H10736"/>
      <c r="I10736"/>
      <c r="X10736"/>
      <c r="Y10736"/>
      <c r="Z10736"/>
    </row>
    <row r="10737" spans="1:26" x14ac:dyDescent="0.2">
      <c r="A10737"/>
      <c r="B10737" s="27"/>
      <c r="C10737" s="27"/>
      <c r="D10737"/>
      <c r="E10737"/>
      <c r="F10737" s="27"/>
      <c r="G10737"/>
      <c r="H10737"/>
      <c r="I10737"/>
      <c r="X10737"/>
      <c r="Y10737"/>
      <c r="Z10737"/>
    </row>
    <row r="10738" spans="1:26" x14ac:dyDescent="0.2">
      <c r="A10738"/>
      <c r="B10738" s="27"/>
      <c r="C10738" s="27"/>
      <c r="D10738"/>
      <c r="E10738"/>
      <c r="F10738" s="27"/>
      <c r="G10738"/>
      <c r="H10738"/>
      <c r="I10738"/>
      <c r="X10738"/>
      <c r="Y10738"/>
      <c r="Z10738"/>
    </row>
    <row r="10739" spans="1:26" x14ac:dyDescent="0.2">
      <c r="A10739"/>
      <c r="B10739" s="27"/>
      <c r="C10739" s="27"/>
      <c r="D10739"/>
      <c r="E10739"/>
      <c r="F10739" s="27"/>
      <c r="G10739"/>
      <c r="H10739"/>
      <c r="I10739"/>
      <c r="X10739"/>
      <c r="Y10739"/>
      <c r="Z10739"/>
    </row>
    <row r="10740" spans="1:26" x14ac:dyDescent="0.2">
      <c r="A10740"/>
      <c r="B10740" s="27"/>
      <c r="C10740" s="27"/>
      <c r="D10740"/>
      <c r="E10740"/>
      <c r="F10740" s="27"/>
      <c r="G10740"/>
      <c r="H10740"/>
      <c r="I10740"/>
      <c r="X10740"/>
      <c r="Y10740"/>
      <c r="Z10740"/>
    </row>
    <row r="10741" spans="1:26" x14ac:dyDescent="0.2">
      <c r="A10741"/>
      <c r="B10741" s="27"/>
      <c r="C10741" s="27"/>
      <c r="D10741"/>
      <c r="E10741"/>
      <c r="F10741" s="27"/>
      <c r="G10741"/>
      <c r="H10741"/>
      <c r="I10741"/>
      <c r="X10741"/>
      <c r="Y10741"/>
      <c r="Z10741"/>
    </row>
    <row r="10742" spans="1:26" x14ac:dyDescent="0.2">
      <c r="A10742"/>
      <c r="B10742" s="27"/>
      <c r="C10742" s="27"/>
      <c r="D10742"/>
      <c r="E10742"/>
      <c r="F10742" s="27"/>
      <c r="G10742"/>
      <c r="H10742"/>
      <c r="I10742"/>
      <c r="X10742"/>
      <c r="Y10742"/>
      <c r="Z10742"/>
    </row>
    <row r="10743" spans="1:26" x14ac:dyDescent="0.2">
      <c r="A10743"/>
      <c r="B10743" s="27"/>
      <c r="C10743" s="27"/>
      <c r="D10743"/>
      <c r="E10743"/>
      <c r="F10743" s="27"/>
      <c r="G10743"/>
      <c r="H10743"/>
      <c r="I10743"/>
      <c r="X10743"/>
      <c r="Y10743"/>
      <c r="Z10743"/>
    </row>
    <row r="10744" spans="1:26" x14ac:dyDescent="0.2">
      <c r="A10744"/>
      <c r="B10744" s="27"/>
      <c r="C10744" s="27"/>
      <c r="D10744"/>
      <c r="E10744"/>
      <c r="F10744" s="27"/>
      <c r="G10744"/>
      <c r="H10744"/>
      <c r="I10744"/>
      <c r="X10744"/>
      <c r="Y10744"/>
      <c r="Z10744"/>
    </row>
    <row r="10745" spans="1:26" x14ac:dyDescent="0.2">
      <c r="A10745"/>
      <c r="B10745" s="27"/>
      <c r="C10745" s="27"/>
      <c r="D10745"/>
      <c r="E10745"/>
      <c r="F10745" s="27"/>
      <c r="G10745"/>
      <c r="H10745"/>
      <c r="I10745"/>
      <c r="X10745"/>
      <c r="Y10745"/>
      <c r="Z10745"/>
    </row>
    <row r="10746" spans="1:26" x14ac:dyDescent="0.2">
      <c r="A10746"/>
      <c r="B10746" s="27"/>
      <c r="C10746" s="27"/>
      <c r="D10746"/>
      <c r="E10746"/>
      <c r="F10746" s="27"/>
      <c r="G10746"/>
      <c r="H10746"/>
      <c r="I10746"/>
      <c r="X10746"/>
      <c r="Y10746"/>
      <c r="Z10746"/>
    </row>
    <row r="10747" spans="1:26" x14ac:dyDescent="0.2">
      <c r="A10747"/>
      <c r="B10747" s="27"/>
      <c r="C10747" s="27"/>
      <c r="D10747"/>
      <c r="E10747"/>
      <c r="F10747" s="27"/>
      <c r="G10747"/>
      <c r="H10747"/>
      <c r="I10747"/>
      <c r="X10747"/>
      <c r="Y10747"/>
      <c r="Z10747"/>
    </row>
    <row r="10748" spans="1:26" x14ac:dyDescent="0.2">
      <c r="A10748"/>
      <c r="B10748" s="27"/>
      <c r="C10748" s="27"/>
      <c r="D10748"/>
      <c r="E10748"/>
      <c r="F10748" s="27"/>
      <c r="G10748"/>
      <c r="H10748"/>
      <c r="I10748"/>
      <c r="X10748"/>
      <c r="Y10748"/>
      <c r="Z10748"/>
    </row>
    <row r="10749" spans="1:26" x14ac:dyDescent="0.2">
      <c r="A10749"/>
      <c r="B10749" s="27"/>
      <c r="C10749" s="27"/>
      <c r="D10749"/>
      <c r="E10749"/>
      <c r="F10749" s="27"/>
      <c r="G10749"/>
      <c r="H10749"/>
      <c r="I10749"/>
      <c r="X10749"/>
      <c r="Y10749"/>
      <c r="Z10749"/>
    </row>
    <row r="10750" spans="1:26" x14ac:dyDescent="0.2">
      <c r="A10750"/>
      <c r="B10750" s="27"/>
      <c r="C10750" s="27"/>
      <c r="D10750"/>
      <c r="E10750"/>
      <c r="F10750" s="27"/>
      <c r="G10750"/>
      <c r="H10750"/>
      <c r="I10750"/>
      <c r="X10750"/>
      <c r="Y10750"/>
      <c r="Z10750"/>
    </row>
    <row r="10751" spans="1:26" x14ac:dyDescent="0.2">
      <c r="A10751"/>
      <c r="B10751" s="27"/>
      <c r="C10751" s="27"/>
      <c r="D10751"/>
      <c r="E10751"/>
      <c r="F10751" s="27"/>
      <c r="G10751"/>
      <c r="H10751"/>
      <c r="I10751"/>
      <c r="X10751"/>
      <c r="Y10751"/>
      <c r="Z10751"/>
    </row>
    <row r="10752" spans="1:26" x14ac:dyDescent="0.2">
      <c r="A10752"/>
      <c r="B10752" s="27"/>
      <c r="C10752" s="27"/>
      <c r="D10752"/>
      <c r="E10752"/>
      <c r="F10752" s="27"/>
      <c r="G10752"/>
      <c r="H10752"/>
      <c r="I10752"/>
      <c r="X10752"/>
      <c r="Y10752"/>
      <c r="Z10752"/>
    </row>
    <row r="10753" spans="1:26" x14ac:dyDescent="0.2">
      <c r="A10753"/>
      <c r="B10753" s="27"/>
      <c r="C10753" s="27"/>
      <c r="D10753"/>
      <c r="E10753"/>
      <c r="F10753" s="27"/>
      <c r="G10753"/>
      <c r="H10753"/>
      <c r="I10753"/>
      <c r="X10753"/>
      <c r="Y10753"/>
      <c r="Z10753"/>
    </row>
    <row r="10754" spans="1:26" x14ac:dyDescent="0.2">
      <c r="A10754"/>
      <c r="B10754" s="27"/>
      <c r="C10754" s="27"/>
      <c r="D10754"/>
      <c r="E10754"/>
      <c r="F10754" s="27"/>
      <c r="G10754"/>
      <c r="H10754"/>
      <c r="I10754"/>
      <c r="X10754"/>
      <c r="Y10754"/>
      <c r="Z10754"/>
    </row>
    <row r="10755" spans="1:26" x14ac:dyDescent="0.2">
      <c r="A10755"/>
      <c r="B10755" s="27"/>
      <c r="C10755" s="27"/>
      <c r="D10755"/>
      <c r="E10755"/>
      <c r="F10755" s="27"/>
      <c r="G10755"/>
      <c r="H10755"/>
      <c r="I10755"/>
      <c r="X10755"/>
      <c r="Y10755"/>
      <c r="Z10755"/>
    </row>
    <row r="10756" spans="1:26" x14ac:dyDescent="0.2">
      <c r="A10756"/>
      <c r="B10756" s="27"/>
      <c r="C10756" s="27"/>
      <c r="D10756"/>
      <c r="E10756"/>
      <c r="F10756" s="27"/>
      <c r="G10756"/>
      <c r="H10756"/>
      <c r="I10756"/>
      <c r="X10756"/>
      <c r="Y10756"/>
      <c r="Z10756"/>
    </row>
    <row r="10757" spans="1:26" x14ac:dyDescent="0.2">
      <c r="A10757"/>
      <c r="B10757" s="27"/>
      <c r="C10757" s="27"/>
      <c r="D10757"/>
      <c r="E10757"/>
      <c r="F10757" s="27"/>
      <c r="G10757"/>
      <c r="H10757"/>
      <c r="I10757"/>
      <c r="X10757"/>
      <c r="Y10757"/>
      <c r="Z10757"/>
    </row>
    <row r="10758" spans="1:26" x14ac:dyDescent="0.2">
      <c r="A10758"/>
      <c r="B10758" s="27"/>
      <c r="C10758" s="27"/>
      <c r="D10758"/>
      <c r="E10758"/>
      <c r="F10758" s="27"/>
      <c r="G10758"/>
      <c r="H10758"/>
      <c r="I10758"/>
      <c r="X10758"/>
      <c r="Y10758"/>
      <c r="Z10758"/>
    </row>
    <row r="10759" spans="1:26" x14ac:dyDescent="0.2">
      <c r="A10759"/>
      <c r="B10759" s="27"/>
      <c r="C10759" s="27"/>
      <c r="D10759"/>
      <c r="E10759"/>
      <c r="F10759" s="27"/>
      <c r="G10759"/>
      <c r="H10759"/>
      <c r="I10759"/>
      <c r="X10759"/>
      <c r="Y10759"/>
      <c r="Z10759"/>
    </row>
    <row r="10760" spans="1:26" x14ac:dyDescent="0.2">
      <c r="A10760"/>
      <c r="B10760" s="27"/>
      <c r="C10760" s="27"/>
      <c r="D10760"/>
      <c r="E10760"/>
      <c r="F10760" s="27"/>
      <c r="G10760"/>
      <c r="H10760"/>
      <c r="I10760"/>
      <c r="X10760"/>
      <c r="Y10760"/>
      <c r="Z10760"/>
    </row>
    <row r="10761" spans="1:26" x14ac:dyDescent="0.2">
      <c r="A10761"/>
      <c r="B10761" s="27"/>
      <c r="C10761" s="27"/>
      <c r="D10761"/>
      <c r="E10761"/>
      <c r="F10761" s="27"/>
      <c r="G10761"/>
      <c r="H10761"/>
      <c r="I10761"/>
      <c r="X10761"/>
      <c r="Y10761"/>
      <c r="Z10761"/>
    </row>
    <row r="10762" spans="1:26" x14ac:dyDescent="0.2">
      <c r="A10762"/>
      <c r="B10762" s="27"/>
      <c r="C10762" s="27"/>
      <c r="D10762"/>
      <c r="E10762"/>
      <c r="F10762" s="27"/>
      <c r="G10762"/>
      <c r="H10762"/>
      <c r="I10762"/>
      <c r="X10762"/>
      <c r="Y10762"/>
      <c r="Z10762"/>
    </row>
    <row r="10763" spans="1:26" x14ac:dyDescent="0.2">
      <c r="A10763"/>
      <c r="B10763" s="27"/>
      <c r="C10763" s="27"/>
      <c r="D10763"/>
      <c r="E10763"/>
      <c r="F10763" s="27"/>
      <c r="G10763"/>
      <c r="H10763"/>
      <c r="I10763"/>
      <c r="X10763"/>
      <c r="Y10763"/>
      <c r="Z10763"/>
    </row>
    <row r="10764" spans="1:26" x14ac:dyDescent="0.2">
      <c r="A10764"/>
      <c r="B10764" s="27"/>
      <c r="C10764" s="27"/>
      <c r="D10764"/>
      <c r="E10764"/>
      <c r="F10764" s="27"/>
      <c r="G10764"/>
      <c r="H10764"/>
      <c r="I10764"/>
      <c r="X10764"/>
      <c r="Y10764"/>
      <c r="Z10764"/>
    </row>
    <row r="10765" spans="1:26" x14ac:dyDescent="0.2">
      <c r="A10765"/>
      <c r="B10765" s="27"/>
      <c r="C10765" s="27"/>
      <c r="D10765"/>
      <c r="E10765"/>
      <c r="F10765" s="27"/>
      <c r="G10765"/>
      <c r="H10765"/>
      <c r="I10765"/>
      <c r="X10765"/>
      <c r="Y10765"/>
      <c r="Z10765"/>
    </row>
    <row r="10766" spans="1:26" x14ac:dyDescent="0.2">
      <c r="A10766"/>
      <c r="B10766" s="27"/>
      <c r="C10766" s="27"/>
      <c r="D10766"/>
      <c r="E10766"/>
      <c r="F10766" s="27"/>
      <c r="G10766"/>
      <c r="H10766"/>
      <c r="I10766"/>
      <c r="X10766"/>
      <c r="Y10766"/>
      <c r="Z10766"/>
    </row>
    <row r="10767" spans="1:26" x14ac:dyDescent="0.2">
      <c r="A10767"/>
      <c r="B10767" s="27"/>
      <c r="C10767" s="27"/>
      <c r="D10767"/>
      <c r="E10767"/>
      <c r="F10767" s="27"/>
      <c r="G10767"/>
      <c r="H10767"/>
      <c r="I10767"/>
      <c r="X10767"/>
      <c r="Y10767"/>
      <c r="Z10767"/>
    </row>
    <row r="10768" spans="1:26" x14ac:dyDescent="0.2">
      <c r="A10768"/>
      <c r="B10768" s="27"/>
      <c r="C10768" s="27"/>
      <c r="D10768"/>
      <c r="E10768"/>
      <c r="F10768" s="27"/>
      <c r="G10768"/>
      <c r="H10768"/>
      <c r="I10768"/>
      <c r="X10768"/>
      <c r="Y10768"/>
      <c r="Z10768"/>
    </row>
    <row r="10769" spans="1:26" x14ac:dyDescent="0.2">
      <c r="A10769"/>
      <c r="B10769" s="27"/>
      <c r="C10769" s="27"/>
      <c r="D10769"/>
      <c r="E10769"/>
      <c r="F10769" s="27"/>
      <c r="G10769"/>
      <c r="H10769"/>
      <c r="I10769"/>
      <c r="X10769"/>
      <c r="Y10769"/>
      <c r="Z10769"/>
    </row>
    <row r="10770" spans="1:26" x14ac:dyDescent="0.2">
      <c r="A10770"/>
      <c r="B10770" s="27"/>
      <c r="C10770" s="27"/>
      <c r="D10770"/>
      <c r="E10770"/>
      <c r="F10770" s="27"/>
      <c r="G10770"/>
      <c r="H10770"/>
      <c r="I10770"/>
      <c r="X10770"/>
      <c r="Y10770"/>
      <c r="Z10770"/>
    </row>
    <row r="10771" spans="1:26" x14ac:dyDescent="0.2">
      <c r="A10771"/>
      <c r="B10771" s="27"/>
      <c r="C10771" s="27"/>
      <c r="D10771"/>
      <c r="E10771"/>
      <c r="F10771" s="27"/>
      <c r="G10771"/>
      <c r="H10771"/>
      <c r="I10771"/>
      <c r="X10771"/>
      <c r="Y10771"/>
      <c r="Z10771"/>
    </row>
    <row r="10772" spans="1:26" x14ac:dyDescent="0.2">
      <c r="A10772"/>
      <c r="B10772" s="27"/>
      <c r="C10772" s="27"/>
      <c r="D10772"/>
      <c r="E10772"/>
      <c r="F10772" s="27"/>
      <c r="G10772"/>
      <c r="H10772"/>
      <c r="I10772"/>
      <c r="X10772"/>
      <c r="Y10772"/>
      <c r="Z10772"/>
    </row>
    <row r="10773" spans="1:26" x14ac:dyDescent="0.2">
      <c r="A10773"/>
      <c r="B10773" s="27"/>
      <c r="C10773" s="27"/>
      <c r="D10773"/>
      <c r="E10773"/>
      <c r="F10773" s="27"/>
      <c r="G10773"/>
      <c r="H10773"/>
      <c r="I10773"/>
      <c r="X10773"/>
      <c r="Y10773"/>
      <c r="Z10773"/>
    </row>
    <row r="10774" spans="1:26" x14ac:dyDescent="0.2">
      <c r="A10774"/>
      <c r="B10774" s="27"/>
      <c r="C10774" s="27"/>
      <c r="D10774"/>
      <c r="E10774"/>
      <c r="F10774" s="27"/>
      <c r="G10774"/>
      <c r="H10774"/>
      <c r="I10774"/>
      <c r="X10774"/>
      <c r="Y10774"/>
      <c r="Z10774"/>
    </row>
    <row r="10775" spans="1:26" x14ac:dyDescent="0.2">
      <c r="A10775"/>
      <c r="B10775" s="27"/>
      <c r="C10775" s="27"/>
      <c r="D10775"/>
      <c r="E10775"/>
      <c r="F10775" s="27"/>
      <c r="G10775"/>
      <c r="H10775"/>
      <c r="I10775"/>
      <c r="X10775"/>
      <c r="Y10775"/>
      <c r="Z10775"/>
    </row>
    <row r="10776" spans="1:26" x14ac:dyDescent="0.2">
      <c r="A10776"/>
      <c r="B10776" s="27"/>
      <c r="C10776" s="27"/>
      <c r="D10776"/>
      <c r="E10776"/>
      <c r="F10776" s="27"/>
      <c r="G10776"/>
      <c r="H10776"/>
      <c r="I10776"/>
      <c r="X10776"/>
      <c r="Y10776"/>
      <c r="Z10776"/>
    </row>
    <row r="10777" spans="1:26" x14ac:dyDescent="0.2">
      <c r="A10777"/>
      <c r="B10777" s="27"/>
      <c r="C10777" s="27"/>
      <c r="D10777"/>
      <c r="E10777"/>
      <c r="F10777" s="27"/>
      <c r="G10777"/>
      <c r="H10777"/>
      <c r="I10777"/>
      <c r="X10777"/>
      <c r="Y10777"/>
      <c r="Z10777"/>
    </row>
    <row r="10778" spans="1:26" x14ac:dyDescent="0.2">
      <c r="A10778"/>
      <c r="B10778" s="27"/>
      <c r="C10778" s="27"/>
      <c r="D10778"/>
      <c r="E10778"/>
      <c r="F10778" s="27"/>
      <c r="G10778"/>
      <c r="H10778"/>
      <c r="I10778"/>
      <c r="X10778"/>
      <c r="Y10778"/>
      <c r="Z10778"/>
    </row>
    <row r="10779" spans="1:26" x14ac:dyDescent="0.2">
      <c r="A10779"/>
      <c r="B10779" s="27"/>
      <c r="C10779" s="27"/>
      <c r="D10779"/>
      <c r="E10779"/>
      <c r="F10779" s="27"/>
      <c r="G10779"/>
      <c r="H10779"/>
      <c r="I10779"/>
      <c r="X10779"/>
      <c r="Y10779"/>
      <c r="Z10779"/>
    </row>
    <row r="10780" spans="1:26" x14ac:dyDescent="0.2">
      <c r="A10780"/>
      <c r="B10780" s="27"/>
      <c r="C10780" s="27"/>
      <c r="D10780"/>
      <c r="E10780"/>
      <c r="F10780" s="27"/>
      <c r="G10780"/>
      <c r="H10780"/>
      <c r="I10780"/>
      <c r="X10780"/>
      <c r="Y10780"/>
      <c r="Z10780"/>
    </row>
    <row r="10781" spans="1:26" x14ac:dyDescent="0.2">
      <c r="A10781"/>
      <c r="B10781" s="27"/>
      <c r="C10781" s="27"/>
      <c r="D10781"/>
      <c r="E10781"/>
      <c r="F10781" s="27"/>
      <c r="G10781"/>
      <c r="H10781"/>
      <c r="I10781"/>
      <c r="X10781"/>
      <c r="Y10781"/>
      <c r="Z10781"/>
    </row>
    <row r="10782" spans="1:26" x14ac:dyDescent="0.2">
      <c r="A10782"/>
      <c r="B10782" s="27"/>
      <c r="C10782" s="27"/>
      <c r="D10782"/>
      <c r="E10782"/>
      <c r="F10782" s="27"/>
      <c r="G10782"/>
      <c r="H10782"/>
      <c r="I10782"/>
      <c r="X10782"/>
      <c r="Y10782"/>
      <c r="Z10782"/>
    </row>
    <row r="10783" spans="1:26" x14ac:dyDescent="0.2">
      <c r="A10783"/>
      <c r="B10783" s="27"/>
      <c r="C10783" s="27"/>
      <c r="D10783"/>
      <c r="E10783"/>
      <c r="F10783" s="27"/>
      <c r="G10783"/>
      <c r="H10783"/>
      <c r="I10783"/>
      <c r="X10783"/>
      <c r="Y10783"/>
      <c r="Z10783"/>
    </row>
    <row r="10784" spans="1:26" x14ac:dyDescent="0.2">
      <c r="A10784"/>
      <c r="B10784" s="27"/>
      <c r="C10784" s="27"/>
      <c r="D10784"/>
      <c r="E10784"/>
      <c r="F10784" s="27"/>
      <c r="G10784"/>
      <c r="H10784"/>
      <c r="I10784"/>
      <c r="X10784"/>
      <c r="Y10784"/>
      <c r="Z10784"/>
    </row>
    <row r="10785" spans="1:26" x14ac:dyDescent="0.2">
      <c r="A10785"/>
      <c r="B10785" s="27"/>
      <c r="C10785" s="27"/>
      <c r="D10785"/>
      <c r="E10785"/>
      <c r="F10785" s="27"/>
      <c r="G10785"/>
      <c r="H10785"/>
      <c r="I10785"/>
      <c r="X10785"/>
      <c r="Y10785"/>
      <c r="Z10785"/>
    </row>
    <row r="10786" spans="1:26" x14ac:dyDescent="0.2">
      <c r="A10786"/>
      <c r="B10786" s="27"/>
      <c r="C10786" s="27"/>
      <c r="D10786"/>
      <c r="E10786"/>
      <c r="F10786" s="27"/>
      <c r="G10786"/>
      <c r="H10786"/>
      <c r="I10786"/>
      <c r="X10786"/>
      <c r="Y10786"/>
      <c r="Z10786"/>
    </row>
    <row r="10787" spans="1:26" x14ac:dyDescent="0.2">
      <c r="A10787"/>
      <c r="B10787" s="27"/>
      <c r="C10787" s="27"/>
      <c r="D10787"/>
      <c r="E10787"/>
      <c r="F10787" s="27"/>
      <c r="G10787"/>
      <c r="H10787"/>
      <c r="I10787"/>
      <c r="X10787"/>
      <c r="Y10787"/>
      <c r="Z10787"/>
    </row>
    <row r="10788" spans="1:26" x14ac:dyDescent="0.2">
      <c r="A10788"/>
      <c r="B10788" s="27"/>
      <c r="C10788" s="27"/>
      <c r="D10788"/>
      <c r="E10788"/>
      <c r="F10788" s="27"/>
      <c r="G10788"/>
      <c r="H10788"/>
      <c r="I10788"/>
      <c r="X10788"/>
      <c r="Y10788"/>
      <c r="Z10788"/>
    </row>
    <row r="10789" spans="1:26" x14ac:dyDescent="0.2">
      <c r="A10789"/>
      <c r="B10789" s="27"/>
      <c r="C10789" s="27"/>
      <c r="D10789"/>
      <c r="E10789"/>
      <c r="F10789" s="27"/>
      <c r="G10789"/>
      <c r="H10789"/>
      <c r="I10789"/>
      <c r="X10789"/>
      <c r="Y10789"/>
      <c r="Z10789"/>
    </row>
    <row r="10790" spans="1:26" x14ac:dyDescent="0.2">
      <c r="A10790"/>
      <c r="B10790" s="27"/>
      <c r="C10790" s="27"/>
      <c r="D10790"/>
      <c r="E10790"/>
      <c r="F10790" s="27"/>
      <c r="G10790"/>
      <c r="H10790"/>
      <c r="I10790"/>
      <c r="X10790"/>
      <c r="Y10790"/>
      <c r="Z10790"/>
    </row>
    <row r="10791" spans="1:26" x14ac:dyDescent="0.2">
      <c r="A10791"/>
      <c r="B10791" s="27"/>
      <c r="C10791" s="27"/>
      <c r="D10791"/>
      <c r="E10791"/>
      <c r="F10791" s="27"/>
      <c r="G10791"/>
      <c r="H10791"/>
      <c r="I10791"/>
      <c r="X10791"/>
      <c r="Y10791"/>
      <c r="Z10791"/>
    </row>
    <row r="10792" spans="1:26" x14ac:dyDescent="0.2">
      <c r="A10792"/>
      <c r="B10792" s="27"/>
      <c r="C10792" s="27"/>
      <c r="D10792"/>
      <c r="E10792"/>
      <c r="F10792" s="27"/>
      <c r="G10792"/>
      <c r="H10792"/>
      <c r="I10792"/>
      <c r="X10792"/>
      <c r="Y10792"/>
      <c r="Z10792"/>
    </row>
    <row r="10793" spans="1:26" x14ac:dyDescent="0.2">
      <c r="A10793"/>
      <c r="B10793" s="27"/>
      <c r="C10793" s="27"/>
      <c r="D10793"/>
      <c r="E10793"/>
      <c r="F10793" s="27"/>
      <c r="G10793"/>
      <c r="H10793"/>
      <c r="I10793"/>
      <c r="X10793"/>
      <c r="Y10793"/>
      <c r="Z10793"/>
    </row>
    <row r="10794" spans="1:26" x14ac:dyDescent="0.2">
      <c r="A10794"/>
      <c r="B10794" s="27"/>
      <c r="C10794" s="27"/>
      <c r="D10794"/>
      <c r="E10794"/>
      <c r="F10794" s="27"/>
      <c r="G10794"/>
      <c r="H10794"/>
      <c r="I10794"/>
      <c r="X10794"/>
      <c r="Y10794"/>
      <c r="Z10794"/>
    </row>
    <row r="10795" spans="1:26" x14ac:dyDescent="0.2">
      <c r="A10795"/>
      <c r="B10795" s="27"/>
      <c r="C10795" s="27"/>
      <c r="D10795"/>
      <c r="E10795"/>
      <c r="F10795" s="27"/>
      <c r="G10795"/>
      <c r="H10795"/>
      <c r="I10795"/>
      <c r="X10795"/>
      <c r="Y10795"/>
      <c r="Z10795"/>
    </row>
    <row r="10796" spans="1:26" x14ac:dyDescent="0.2">
      <c r="A10796"/>
      <c r="B10796" s="27"/>
      <c r="C10796" s="27"/>
      <c r="D10796"/>
      <c r="E10796"/>
      <c r="F10796" s="27"/>
      <c r="G10796"/>
      <c r="H10796"/>
      <c r="I10796"/>
      <c r="X10796"/>
      <c r="Y10796"/>
      <c r="Z10796"/>
    </row>
    <row r="10797" spans="1:26" x14ac:dyDescent="0.2">
      <c r="A10797"/>
      <c r="B10797" s="27"/>
      <c r="C10797" s="27"/>
      <c r="D10797"/>
      <c r="E10797"/>
      <c r="F10797" s="27"/>
      <c r="G10797"/>
      <c r="H10797"/>
      <c r="I10797"/>
      <c r="X10797"/>
      <c r="Y10797"/>
      <c r="Z10797"/>
    </row>
    <row r="10798" spans="1:26" x14ac:dyDescent="0.2">
      <c r="A10798"/>
      <c r="B10798" s="27"/>
      <c r="C10798" s="27"/>
      <c r="D10798"/>
      <c r="E10798"/>
      <c r="F10798" s="27"/>
      <c r="G10798"/>
      <c r="H10798"/>
      <c r="I10798"/>
      <c r="X10798"/>
      <c r="Y10798"/>
      <c r="Z10798"/>
    </row>
    <row r="10799" spans="1:26" x14ac:dyDescent="0.2">
      <c r="A10799"/>
      <c r="B10799" s="27"/>
      <c r="C10799" s="27"/>
      <c r="D10799"/>
      <c r="E10799"/>
      <c r="F10799" s="27"/>
      <c r="G10799"/>
      <c r="H10799"/>
      <c r="I10799"/>
      <c r="X10799"/>
      <c r="Y10799"/>
      <c r="Z10799"/>
    </row>
    <row r="10800" spans="1:26" x14ac:dyDescent="0.2">
      <c r="A10800"/>
      <c r="B10800" s="27"/>
      <c r="C10800" s="27"/>
      <c r="D10800"/>
      <c r="E10800"/>
      <c r="F10800" s="27"/>
      <c r="G10800"/>
      <c r="H10800"/>
      <c r="I10800"/>
      <c r="X10800"/>
      <c r="Y10800"/>
      <c r="Z10800"/>
    </row>
    <row r="10801" spans="1:26" x14ac:dyDescent="0.2">
      <c r="A10801"/>
      <c r="B10801" s="27"/>
      <c r="C10801" s="27"/>
      <c r="D10801"/>
      <c r="E10801"/>
      <c r="F10801" s="27"/>
      <c r="G10801"/>
      <c r="H10801"/>
      <c r="I10801"/>
      <c r="X10801"/>
      <c r="Y10801"/>
      <c r="Z10801"/>
    </row>
    <row r="10802" spans="1:26" x14ac:dyDescent="0.2">
      <c r="A10802"/>
      <c r="B10802" s="27"/>
      <c r="C10802" s="27"/>
      <c r="D10802"/>
      <c r="E10802"/>
      <c r="F10802" s="27"/>
      <c r="G10802"/>
      <c r="H10802"/>
      <c r="I10802"/>
      <c r="X10802"/>
      <c r="Y10802"/>
      <c r="Z10802"/>
    </row>
    <row r="10803" spans="1:26" x14ac:dyDescent="0.2">
      <c r="A10803"/>
      <c r="B10803" s="27"/>
      <c r="C10803" s="27"/>
      <c r="D10803"/>
      <c r="E10803"/>
      <c r="F10803" s="27"/>
      <c r="G10803"/>
      <c r="H10803"/>
      <c r="I10803"/>
      <c r="X10803"/>
      <c r="Y10803"/>
      <c r="Z10803"/>
    </row>
    <row r="10804" spans="1:26" x14ac:dyDescent="0.2">
      <c r="A10804"/>
      <c r="B10804" s="27"/>
      <c r="C10804" s="27"/>
      <c r="D10804"/>
      <c r="E10804"/>
      <c r="F10804" s="27"/>
      <c r="G10804"/>
      <c r="H10804"/>
      <c r="I10804"/>
      <c r="X10804"/>
      <c r="Y10804"/>
      <c r="Z10804"/>
    </row>
    <row r="10805" spans="1:26" x14ac:dyDescent="0.2">
      <c r="A10805"/>
      <c r="B10805" s="27"/>
      <c r="C10805" s="27"/>
      <c r="D10805"/>
      <c r="E10805"/>
      <c r="F10805" s="27"/>
      <c r="G10805"/>
      <c r="H10805"/>
      <c r="I10805"/>
      <c r="X10805"/>
      <c r="Y10805"/>
      <c r="Z10805"/>
    </row>
    <row r="10806" spans="1:26" x14ac:dyDescent="0.2">
      <c r="A10806"/>
      <c r="B10806" s="27"/>
      <c r="C10806" s="27"/>
      <c r="D10806"/>
      <c r="E10806"/>
      <c r="F10806" s="27"/>
      <c r="G10806"/>
      <c r="H10806"/>
      <c r="I10806"/>
      <c r="X10806"/>
      <c r="Y10806"/>
      <c r="Z10806"/>
    </row>
    <row r="10807" spans="1:26" x14ac:dyDescent="0.2">
      <c r="A10807"/>
      <c r="B10807" s="27"/>
      <c r="C10807" s="27"/>
      <c r="D10807"/>
      <c r="E10807"/>
      <c r="F10807" s="27"/>
      <c r="G10807"/>
      <c r="H10807"/>
      <c r="I10807"/>
      <c r="X10807"/>
      <c r="Y10807"/>
      <c r="Z10807"/>
    </row>
    <row r="10808" spans="1:26" x14ac:dyDescent="0.2">
      <c r="A10808"/>
      <c r="B10808" s="27"/>
      <c r="C10808" s="27"/>
      <c r="D10808"/>
      <c r="E10808"/>
      <c r="F10808" s="27"/>
      <c r="G10808"/>
      <c r="H10808"/>
      <c r="I10808"/>
      <c r="X10808"/>
      <c r="Y10808"/>
      <c r="Z10808"/>
    </row>
    <row r="10809" spans="1:26" x14ac:dyDescent="0.2">
      <c r="A10809"/>
      <c r="B10809" s="27"/>
      <c r="C10809" s="27"/>
      <c r="D10809"/>
      <c r="E10809"/>
      <c r="F10809" s="27"/>
      <c r="G10809"/>
      <c r="H10809"/>
      <c r="I10809"/>
      <c r="X10809"/>
      <c r="Y10809"/>
      <c r="Z10809"/>
    </row>
    <row r="10810" spans="1:26" x14ac:dyDescent="0.2">
      <c r="A10810"/>
      <c r="B10810" s="27"/>
      <c r="C10810" s="27"/>
      <c r="D10810"/>
      <c r="E10810"/>
      <c r="F10810" s="27"/>
      <c r="G10810"/>
      <c r="H10810"/>
      <c r="I10810"/>
      <c r="X10810"/>
      <c r="Y10810"/>
      <c r="Z10810"/>
    </row>
    <row r="10811" spans="1:26" x14ac:dyDescent="0.2">
      <c r="A10811"/>
      <c r="B10811" s="27"/>
      <c r="C10811" s="27"/>
      <c r="D10811"/>
      <c r="E10811"/>
      <c r="F10811" s="27"/>
      <c r="G10811"/>
      <c r="H10811"/>
      <c r="I10811"/>
      <c r="X10811"/>
      <c r="Y10811"/>
      <c r="Z10811"/>
    </row>
    <row r="10812" spans="1:26" x14ac:dyDescent="0.2">
      <c r="A10812"/>
      <c r="B10812" s="27"/>
      <c r="C10812" s="27"/>
      <c r="D10812"/>
      <c r="E10812"/>
      <c r="F10812" s="27"/>
      <c r="G10812"/>
      <c r="H10812"/>
      <c r="I10812"/>
      <c r="X10812"/>
      <c r="Y10812"/>
      <c r="Z10812"/>
    </row>
    <row r="10813" spans="1:26" x14ac:dyDescent="0.2">
      <c r="A10813"/>
      <c r="B10813" s="27"/>
      <c r="C10813" s="27"/>
      <c r="D10813"/>
      <c r="E10813"/>
      <c r="F10813" s="27"/>
      <c r="G10813"/>
      <c r="H10813"/>
      <c r="I10813"/>
      <c r="X10813"/>
      <c r="Y10813"/>
      <c r="Z10813"/>
    </row>
    <row r="10814" spans="1:26" x14ac:dyDescent="0.2">
      <c r="A10814"/>
      <c r="B10814" s="27"/>
      <c r="C10814" s="27"/>
      <c r="D10814"/>
      <c r="E10814"/>
      <c r="F10814" s="27"/>
      <c r="G10814"/>
      <c r="H10814"/>
      <c r="I10814"/>
      <c r="X10814"/>
      <c r="Y10814"/>
      <c r="Z10814"/>
    </row>
    <row r="10815" spans="1:26" x14ac:dyDescent="0.2">
      <c r="A10815"/>
      <c r="B10815" s="27"/>
      <c r="C10815" s="27"/>
      <c r="D10815"/>
      <c r="E10815"/>
      <c r="F10815" s="27"/>
      <c r="G10815"/>
      <c r="H10815"/>
      <c r="I10815"/>
      <c r="X10815"/>
      <c r="Y10815"/>
      <c r="Z10815"/>
    </row>
    <row r="10816" spans="1:26" x14ac:dyDescent="0.2">
      <c r="A10816"/>
      <c r="B10816" s="27"/>
      <c r="C10816" s="27"/>
      <c r="D10816"/>
      <c r="E10816"/>
      <c r="F10816" s="27"/>
      <c r="G10816"/>
      <c r="H10816"/>
      <c r="I10816"/>
      <c r="X10816"/>
      <c r="Y10816"/>
      <c r="Z10816"/>
    </row>
    <row r="10817" spans="1:26" x14ac:dyDescent="0.2">
      <c r="A10817"/>
      <c r="B10817" s="27"/>
      <c r="C10817" s="27"/>
      <c r="D10817"/>
      <c r="E10817"/>
      <c r="F10817" s="27"/>
      <c r="G10817"/>
      <c r="H10817"/>
      <c r="I10817"/>
      <c r="X10817"/>
      <c r="Y10817"/>
      <c r="Z10817"/>
    </row>
    <row r="10818" spans="1:26" x14ac:dyDescent="0.2">
      <c r="A10818"/>
      <c r="B10818" s="27"/>
      <c r="C10818" s="27"/>
      <c r="D10818"/>
      <c r="E10818"/>
      <c r="F10818" s="27"/>
      <c r="G10818"/>
      <c r="H10818"/>
      <c r="I10818"/>
      <c r="X10818"/>
      <c r="Y10818"/>
      <c r="Z10818"/>
    </row>
    <row r="10819" spans="1:26" x14ac:dyDescent="0.2">
      <c r="A10819"/>
      <c r="B10819" s="27"/>
      <c r="C10819" s="27"/>
      <c r="D10819"/>
      <c r="E10819"/>
      <c r="F10819" s="27"/>
      <c r="G10819"/>
      <c r="H10819"/>
      <c r="I10819"/>
      <c r="X10819"/>
      <c r="Y10819"/>
      <c r="Z10819"/>
    </row>
    <row r="10820" spans="1:26" x14ac:dyDescent="0.2">
      <c r="A10820"/>
      <c r="B10820" s="27"/>
      <c r="C10820" s="27"/>
      <c r="D10820"/>
      <c r="E10820"/>
      <c r="F10820" s="27"/>
      <c r="G10820"/>
      <c r="H10820"/>
      <c r="I10820"/>
      <c r="X10820"/>
      <c r="Y10820"/>
      <c r="Z10820"/>
    </row>
    <row r="10821" spans="1:26" x14ac:dyDescent="0.2">
      <c r="A10821"/>
      <c r="B10821" s="27"/>
      <c r="C10821" s="27"/>
      <c r="D10821"/>
      <c r="E10821"/>
      <c r="F10821" s="27"/>
      <c r="G10821"/>
      <c r="H10821"/>
      <c r="I10821"/>
      <c r="X10821"/>
      <c r="Y10821"/>
      <c r="Z10821"/>
    </row>
    <row r="10822" spans="1:26" x14ac:dyDescent="0.2">
      <c r="A10822"/>
      <c r="B10822" s="27"/>
      <c r="C10822" s="27"/>
      <c r="D10822"/>
      <c r="E10822"/>
      <c r="F10822" s="27"/>
      <c r="G10822"/>
      <c r="H10822"/>
      <c r="I10822"/>
      <c r="X10822"/>
      <c r="Y10822"/>
      <c r="Z10822"/>
    </row>
    <row r="10823" spans="1:26" x14ac:dyDescent="0.2">
      <c r="A10823"/>
      <c r="B10823" s="27"/>
      <c r="C10823" s="27"/>
      <c r="D10823"/>
      <c r="E10823"/>
      <c r="F10823" s="27"/>
      <c r="G10823"/>
      <c r="H10823"/>
      <c r="I10823"/>
      <c r="X10823"/>
      <c r="Y10823"/>
      <c r="Z10823"/>
    </row>
    <row r="10824" spans="1:26" x14ac:dyDescent="0.2">
      <c r="A10824"/>
      <c r="B10824" s="27"/>
      <c r="C10824" s="27"/>
      <c r="D10824"/>
      <c r="E10824"/>
      <c r="F10824" s="27"/>
      <c r="G10824"/>
      <c r="H10824"/>
      <c r="I10824"/>
      <c r="X10824"/>
      <c r="Y10824"/>
      <c r="Z10824"/>
    </row>
    <row r="10825" spans="1:26" x14ac:dyDescent="0.2">
      <c r="A10825"/>
      <c r="B10825" s="27"/>
      <c r="C10825" s="27"/>
      <c r="D10825"/>
      <c r="E10825"/>
      <c r="F10825" s="27"/>
      <c r="G10825"/>
      <c r="H10825"/>
      <c r="I10825"/>
      <c r="X10825"/>
      <c r="Y10825"/>
      <c r="Z10825"/>
    </row>
    <row r="10826" spans="1:26" x14ac:dyDescent="0.2">
      <c r="A10826"/>
      <c r="B10826" s="27"/>
      <c r="C10826" s="27"/>
      <c r="D10826"/>
      <c r="E10826"/>
      <c r="F10826" s="27"/>
      <c r="G10826"/>
      <c r="H10826"/>
      <c r="I10826"/>
      <c r="X10826"/>
      <c r="Y10826"/>
      <c r="Z10826"/>
    </row>
    <row r="10827" spans="1:26" x14ac:dyDescent="0.2">
      <c r="A10827"/>
      <c r="B10827" s="27"/>
      <c r="C10827" s="27"/>
      <c r="D10827"/>
      <c r="E10827"/>
      <c r="F10827" s="27"/>
      <c r="G10827"/>
      <c r="H10827"/>
      <c r="I10827"/>
      <c r="X10827"/>
      <c r="Y10827"/>
      <c r="Z10827"/>
    </row>
    <row r="10828" spans="1:26" x14ac:dyDescent="0.2">
      <c r="A10828"/>
      <c r="B10828" s="27"/>
      <c r="C10828" s="27"/>
      <c r="D10828"/>
      <c r="E10828"/>
      <c r="F10828" s="27"/>
      <c r="G10828"/>
      <c r="H10828"/>
      <c r="I10828"/>
      <c r="X10828"/>
      <c r="Y10828"/>
      <c r="Z10828"/>
    </row>
    <row r="10829" spans="1:26" x14ac:dyDescent="0.2">
      <c r="A10829"/>
      <c r="B10829" s="27"/>
      <c r="C10829" s="27"/>
      <c r="D10829"/>
      <c r="E10829"/>
      <c r="F10829" s="27"/>
      <c r="G10829"/>
      <c r="H10829"/>
      <c r="I10829"/>
      <c r="X10829"/>
      <c r="Y10829"/>
      <c r="Z10829"/>
    </row>
    <row r="10830" spans="1:26" x14ac:dyDescent="0.2">
      <c r="A10830"/>
      <c r="B10830" s="27"/>
      <c r="C10830" s="27"/>
      <c r="D10830"/>
      <c r="E10830"/>
      <c r="F10830" s="27"/>
      <c r="G10830"/>
      <c r="H10830"/>
      <c r="I10830"/>
      <c r="X10830"/>
      <c r="Y10830"/>
      <c r="Z10830"/>
    </row>
    <row r="10831" spans="1:26" x14ac:dyDescent="0.2">
      <c r="A10831"/>
      <c r="B10831" s="27"/>
      <c r="C10831" s="27"/>
      <c r="D10831"/>
      <c r="E10831"/>
      <c r="F10831" s="27"/>
      <c r="G10831"/>
      <c r="H10831"/>
      <c r="I10831"/>
      <c r="X10831"/>
      <c r="Y10831"/>
      <c r="Z10831"/>
    </row>
    <row r="10832" spans="1:26" x14ac:dyDescent="0.2">
      <c r="A10832"/>
      <c r="B10832" s="27"/>
      <c r="C10832" s="27"/>
      <c r="D10832"/>
      <c r="E10832"/>
      <c r="F10832" s="27"/>
      <c r="G10832"/>
      <c r="H10832"/>
      <c r="I10832"/>
      <c r="X10832"/>
      <c r="Y10832"/>
      <c r="Z10832"/>
    </row>
    <row r="10833" spans="1:26" x14ac:dyDescent="0.2">
      <c r="A10833"/>
      <c r="B10833" s="27"/>
      <c r="C10833" s="27"/>
      <c r="D10833"/>
      <c r="E10833"/>
      <c r="F10833" s="27"/>
      <c r="G10833"/>
      <c r="H10833"/>
      <c r="I10833"/>
      <c r="X10833"/>
      <c r="Y10833"/>
      <c r="Z10833"/>
    </row>
    <row r="10834" spans="1:26" x14ac:dyDescent="0.2">
      <c r="A10834"/>
      <c r="B10834" s="27"/>
      <c r="C10834" s="27"/>
      <c r="D10834"/>
      <c r="E10834"/>
      <c r="F10834" s="27"/>
      <c r="G10834"/>
      <c r="H10834"/>
      <c r="I10834"/>
      <c r="X10834"/>
      <c r="Y10834"/>
      <c r="Z10834"/>
    </row>
    <row r="10835" spans="1:26" x14ac:dyDescent="0.2">
      <c r="A10835"/>
      <c r="B10835" s="27"/>
      <c r="C10835" s="27"/>
      <c r="D10835"/>
      <c r="E10835"/>
      <c r="F10835" s="27"/>
      <c r="G10835"/>
      <c r="H10835"/>
      <c r="I10835"/>
      <c r="X10835"/>
      <c r="Y10835"/>
      <c r="Z10835"/>
    </row>
    <row r="10836" spans="1:26" x14ac:dyDescent="0.2">
      <c r="A10836"/>
      <c r="B10836" s="27"/>
      <c r="C10836" s="27"/>
      <c r="D10836"/>
      <c r="E10836"/>
      <c r="F10836" s="27"/>
      <c r="G10836"/>
      <c r="H10836"/>
      <c r="I10836"/>
      <c r="X10836"/>
      <c r="Y10836"/>
      <c r="Z10836"/>
    </row>
    <row r="10837" spans="1:26" x14ac:dyDescent="0.2">
      <c r="A10837"/>
      <c r="B10837" s="27"/>
      <c r="C10837" s="27"/>
      <c r="D10837"/>
      <c r="E10837"/>
      <c r="F10837" s="27"/>
      <c r="G10837"/>
      <c r="H10837"/>
      <c r="I10837"/>
      <c r="X10837"/>
      <c r="Y10837"/>
      <c r="Z10837"/>
    </row>
    <row r="10838" spans="1:26" x14ac:dyDescent="0.2">
      <c r="A10838"/>
      <c r="B10838" s="27"/>
      <c r="C10838" s="27"/>
      <c r="D10838"/>
      <c r="E10838"/>
      <c r="F10838" s="27"/>
      <c r="G10838"/>
      <c r="H10838"/>
      <c r="I10838"/>
      <c r="X10838"/>
      <c r="Y10838"/>
      <c r="Z10838"/>
    </row>
    <row r="10839" spans="1:26" x14ac:dyDescent="0.2">
      <c r="A10839"/>
      <c r="B10839" s="27"/>
      <c r="C10839" s="27"/>
      <c r="D10839"/>
      <c r="E10839"/>
      <c r="F10839" s="27"/>
      <c r="G10839"/>
      <c r="H10839"/>
      <c r="I10839"/>
      <c r="X10839"/>
      <c r="Y10839"/>
      <c r="Z10839"/>
    </row>
    <row r="10840" spans="1:26" x14ac:dyDescent="0.2">
      <c r="A10840"/>
      <c r="B10840" s="27"/>
      <c r="C10840" s="27"/>
      <c r="D10840"/>
      <c r="E10840"/>
      <c r="F10840" s="27"/>
      <c r="G10840"/>
      <c r="H10840"/>
      <c r="I10840"/>
      <c r="X10840"/>
      <c r="Y10840"/>
      <c r="Z10840"/>
    </row>
    <row r="10841" spans="1:26" x14ac:dyDescent="0.2">
      <c r="A10841"/>
      <c r="B10841" s="27"/>
      <c r="C10841" s="27"/>
      <c r="D10841"/>
      <c r="E10841"/>
      <c r="F10841" s="27"/>
      <c r="G10841"/>
      <c r="H10841"/>
      <c r="I10841"/>
      <c r="X10841"/>
      <c r="Y10841"/>
      <c r="Z10841"/>
    </row>
    <row r="10842" spans="1:26" x14ac:dyDescent="0.2">
      <c r="A10842"/>
      <c r="B10842" s="27"/>
      <c r="C10842" s="27"/>
      <c r="D10842"/>
      <c r="E10842"/>
      <c r="F10842" s="27"/>
      <c r="G10842"/>
      <c r="H10842"/>
      <c r="I10842"/>
      <c r="X10842"/>
      <c r="Y10842"/>
      <c r="Z10842"/>
    </row>
    <row r="10843" spans="1:26" x14ac:dyDescent="0.2">
      <c r="A10843"/>
      <c r="B10843" s="27"/>
      <c r="C10843" s="27"/>
      <c r="D10843"/>
      <c r="E10843"/>
      <c r="F10843" s="27"/>
      <c r="G10843"/>
      <c r="H10843"/>
      <c r="I10843"/>
      <c r="X10843"/>
      <c r="Y10843"/>
      <c r="Z10843"/>
    </row>
    <row r="10844" spans="1:26" x14ac:dyDescent="0.2">
      <c r="A10844"/>
      <c r="B10844" s="27"/>
      <c r="C10844" s="27"/>
      <c r="D10844"/>
      <c r="E10844"/>
      <c r="F10844" s="27"/>
      <c r="G10844"/>
      <c r="H10844"/>
      <c r="I10844"/>
      <c r="X10844"/>
      <c r="Y10844"/>
      <c r="Z10844"/>
    </row>
    <row r="10845" spans="1:26" x14ac:dyDescent="0.2">
      <c r="A10845"/>
      <c r="B10845" s="27"/>
      <c r="C10845" s="27"/>
      <c r="D10845"/>
      <c r="E10845"/>
      <c r="F10845" s="27"/>
      <c r="G10845"/>
      <c r="H10845"/>
      <c r="I10845"/>
      <c r="X10845"/>
      <c r="Y10845"/>
      <c r="Z10845"/>
    </row>
    <row r="10846" spans="1:26" x14ac:dyDescent="0.2">
      <c r="A10846"/>
      <c r="B10846" s="27"/>
      <c r="C10846" s="27"/>
      <c r="D10846"/>
      <c r="E10846"/>
      <c r="F10846" s="27"/>
      <c r="G10846"/>
      <c r="H10846"/>
      <c r="I10846"/>
      <c r="X10846"/>
      <c r="Y10846"/>
      <c r="Z10846"/>
    </row>
    <row r="10847" spans="1:26" x14ac:dyDescent="0.2">
      <c r="A10847"/>
      <c r="B10847" s="27"/>
      <c r="C10847" s="27"/>
      <c r="D10847"/>
      <c r="E10847"/>
      <c r="F10847" s="27"/>
      <c r="G10847"/>
      <c r="H10847"/>
      <c r="I10847"/>
      <c r="X10847"/>
      <c r="Y10847"/>
      <c r="Z10847"/>
    </row>
    <row r="10848" spans="1:26" x14ac:dyDescent="0.2">
      <c r="A10848"/>
      <c r="B10848" s="27"/>
      <c r="C10848" s="27"/>
      <c r="D10848"/>
      <c r="E10848"/>
      <c r="F10848" s="27"/>
      <c r="G10848"/>
      <c r="H10848"/>
      <c r="I10848"/>
      <c r="X10848"/>
      <c r="Y10848"/>
      <c r="Z10848"/>
    </row>
    <row r="10849" spans="1:26" x14ac:dyDescent="0.2">
      <c r="A10849"/>
      <c r="B10849" s="27"/>
      <c r="C10849" s="27"/>
      <c r="D10849"/>
      <c r="E10849"/>
      <c r="F10849" s="27"/>
      <c r="G10849"/>
      <c r="H10849"/>
      <c r="I10849"/>
      <c r="X10849"/>
      <c r="Y10849"/>
      <c r="Z10849"/>
    </row>
    <row r="10850" spans="1:26" x14ac:dyDescent="0.2">
      <c r="A10850"/>
      <c r="B10850" s="27"/>
      <c r="C10850" s="27"/>
      <c r="D10850"/>
      <c r="E10850"/>
      <c r="F10850" s="27"/>
      <c r="G10850"/>
      <c r="H10850"/>
      <c r="I10850"/>
      <c r="X10850"/>
      <c r="Y10850"/>
      <c r="Z10850"/>
    </row>
    <row r="10851" spans="1:26" x14ac:dyDescent="0.2">
      <c r="A10851"/>
      <c r="B10851" s="27"/>
      <c r="C10851" s="27"/>
      <c r="D10851"/>
      <c r="E10851"/>
      <c r="F10851" s="27"/>
      <c r="G10851"/>
      <c r="H10851"/>
      <c r="I10851"/>
      <c r="X10851"/>
      <c r="Y10851"/>
      <c r="Z10851"/>
    </row>
    <row r="10852" spans="1:26" x14ac:dyDescent="0.2">
      <c r="A10852"/>
      <c r="B10852" s="27"/>
      <c r="C10852" s="27"/>
      <c r="D10852"/>
      <c r="E10852"/>
      <c r="F10852" s="27"/>
      <c r="G10852"/>
      <c r="H10852"/>
      <c r="I10852"/>
      <c r="X10852"/>
      <c r="Y10852"/>
      <c r="Z10852"/>
    </row>
    <row r="10853" spans="1:26" x14ac:dyDescent="0.2">
      <c r="A10853"/>
      <c r="B10853" s="27"/>
      <c r="C10853" s="27"/>
      <c r="D10853"/>
      <c r="E10853"/>
      <c r="F10853" s="27"/>
      <c r="G10853"/>
      <c r="H10853"/>
      <c r="I10853"/>
      <c r="X10853"/>
      <c r="Y10853"/>
      <c r="Z10853"/>
    </row>
    <row r="10854" spans="1:26" x14ac:dyDescent="0.2">
      <c r="A10854"/>
      <c r="B10854" s="27"/>
      <c r="C10854" s="27"/>
      <c r="D10854"/>
      <c r="E10854"/>
      <c r="F10854" s="27"/>
      <c r="G10854"/>
      <c r="H10854"/>
      <c r="I10854"/>
      <c r="X10854"/>
      <c r="Y10854"/>
      <c r="Z10854"/>
    </row>
    <row r="10855" spans="1:26" x14ac:dyDescent="0.2">
      <c r="A10855"/>
      <c r="B10855" s="27"/>
      <c r="C10855" s="27"/>
      <c r="D10855"/>
      <c r="E10855"/>
      <c r="F10855" s="27"/>
      <c r="G10855"/>
      <c r="H10855"/>
      <c r="I10855"/>
      <c r="X10855"/>
      <c r="Y10855"/>
      <c r="Z10855"/>
    </row>
    <row r="10856" spans="1:26" x14ac:dyDescent="0.2">
      <c r="A10856"/>
      <c r="B10856" s="27"/>
      <c r="C10856" s="27"/>
      <c r="D10856"/>
      <c r="E10856"/>
      <c r="F10856" s="27"/>
      <c r="G10856"/>
      <c r="H10856"/>
      <c r="I10856"/>
      <c r="X10856"/>
      <c r="Y10856"/>
      <c r="Z10856"/>
    </row>
    <row r="10857" spans="1:26" x14ac:dyDescent="0.2">
      <c r="A10857"/>
      <c r="B10857" s="27"/>
      <c r="C10857" s="27"/>
      <c r="D10857"/>
      <c r="E10857"/>
      <c r="F10857" s="27"/>
      <c r="G10857"/>
      <c r="H10857"/>
      <c r="I10857"/>
      <c r="X10857"/>
      <c r="Y10857"/>
      <c r="Z10857"/>
    </row>
    <row r="10858" spans="1:26" x14ac:dyDescent="0.2">
      <c r="A10858"/>
      <c r="B10858" s="27"/>
      <c r="C10858" s="27"/>
      <c r="D10858"/>
      <c r="E10858"/>
      <c r="F10858" s="27"/>
      <c r="G10858"/>
      <c r="H10858"/>
      <c r="I10858"/>
      <c r="X10858"/>
      <c r="Y10858"/>
      <c r="Z10858"/>
    </row>
    <row r="10859" spans="1:26" x14ac:dyDescent="0.2">
      <c r="A10859"/>
      <c r="B10859" s="27"/>
      <c r="C10859" s="27"/>
      <c r="D10859"/>
      <c r="E10859"/>
      <c r="F10859" s="27"/>
      <c r="G10859"/>
      <c r="H10859"/>
      <c r="I10859"/>
      <c r="X10859"/>
      <c r="Y10859"/>
      <c r="Z10859"/>
    </row>
    <row r="10860" spans="1:26" x14ac:dyDescent="0.2">
      <c r="A10860"/>
      <c r="B10860" s="27"/>
      <c r="C10860" s="27"/>
      <c r="D10860"/>
      <c r="E10860"/>
      <c r="F10860" s="27"/>
      <c r="G10860"/>
      <c r="H10860"/>
      <c r="I10860"/>
      <c r="X10860"/>
      <c r="Y10860"/>
      <c r="Z10860"/>
    </row>
    <row r="10861" spans="1:26" x14ac:dyDescent="0.2">
      <c r="A10861"/>
      <c r="B10861" s="27"/>
      <c r="C10861" s="27"/>
      <c r="D10861"/>
      <c r="E10861"/>
      <c r="F10861" s="27"/>
      <c r="G10861"/>
      <c r="H10861"/>
      <c r="I10861"/>
      <c r="X10861"/>
      <c r="Y10861"/>
      <c r="Z10861"/>
    </row>
    <row r="10862" spans="1:26" x14ac:dyDescent="0.2">
      <c r="A10862"/>
      <c r="B10862" s="27"/>
      <c r="C10862" s="27"/>
      <c r="D10862"/>
      <c r="E10862"/>
      <c r="F10862" s="27"/>
      <c r="G10862"/>
      <c r="H10862"/>
      <c r="I10862"/>
      <c r="X10862"/>
      <c r="Y10862"/>
      <c r="Z10862"/>
    </row>
    <row r="10863" spans="1:26" x14ac:dyDescent="0.2">
      <c r="A10863"/>
      <c r="B10863" s="27"/>
      <c r="C10863" s="27"/>
      <c r="D10863"/>
      <c r="E10863"/>
      <c r="F10863" s="27"/>
      <c r="G10863"/>
      <c r="H10863"/>
      <c r="I10863"/>
      <c r="X10863"/>
      <c r="Y10863"/>
      <c r="Z10863"/>
    </row>
    <row r="10864" spans="1:26" x14ac:dyDescent="0.2">
      <c r="A10864"/>
      <c r="B10864" s="27"/>
      <c r="C10864" s="27"/>
      <c r="D10864"/>
      <c r="E10864"/>
      <c r="F10864" s="27"/>
      <c r="G10864"/>
      <c r="H10864"/>
      <c r="I10864"/>
      <c r="X10864"/>
      <c r="Y10864"/>
      <c r="Z10864"/>
    </row>
    <row r="10865" spans="1:26" x14ac:dyDescent="0.2">
      <c r="A10865"/>
      <c r="B10865" s="27"/>
      <c r="C10865" s="27"/>
      <c r="D10865"/>
      <c r="E10865"/>
      <c r="F10865" s="27"/>
      <c r="G10865"/>
      <c r="H10865"/>
      <c r="I10865"/>
      <c r="X10865"/>
      <c r="Y10865"/>
      <c r="Z10865"/>
    </row>
    <row r="10866" spans="1:26" x14ac:dyDescent="0.2">
      <c r="A10866"/>
      <c r="B10866" s="27"/>
      <c r="C10866" s="27"/>
      <c r="D10866"/>
      <c r="E10866"/>
      <c r="F10866" s="27"/>
      <c r="G10866"/>
      <c r="H10866"/>
      <c r="I10866"/>
      <c r="X10866"/>
      <c r="Y10866"/>
      <c r="Z10866"/>
    </row>
    <row r="10867" spans="1:26" x14ac:dyDescent="0.2">
      <c r="A10867"/>
      <c r="B10867" s="27"/>
      <c r="C10867" s="27"/>
      <c r="D10867"/>
      <c r="E10867"/>
      <c r="F10867" s="27"/>
      <c r="G10867"/>
      <c r="H10867"/>
      <c r="I10867"/>
      <c r="X10867"/>
      <c r="Y10867"/>
      <c r="Z10867"/>
    </row>
    <row r="10868" spans="1:26" x14ac:dyDescent="0.2">
      <c r="A10868"/>
      <c r="B10868" s="27"/>
      <c r="C10868" s="27"/>
      <c r="D10868"/>
      <c r="E10868"/>
      <c r="F10868" s="27"/>
      <c r="G10868"/>
      <c r="H10868"/>
      <c r="I10868"/>
      <c r="X10868"/>
      <c r="Y10868"/>
      <c r="Z10868"/>
    </row>
    <row r="10869" spans="1:26" x14ac:dyDescent="0.2">
      <c r="A10869"/>
      <c r="B10869" s="27"/>
      <c r="C10869" s="27"/>
      <c r="D10869"/>
      <c r="E10869"/>
      <c r="F10869" s="27"/>
      <c r="G10869"/>
      <c r="H10869"/>
      <c r="I10869"/>
      <c r="X10869"/>
      <c r="Y10869"/>
      <c r="Z10869"/>
    </row>
    <row r="10870" spans="1:26" x14ac:dyDescent="0.2">
      <c r="A10870"/>
      <c r="B10870" s="27"/>
      <c r="C10870" s="27"/>
      <c r="D10870"/>
      <c r="E10870"/>
      <c r="F10870" s="27"/>
      <c r="G10870"/>
      <c r="H10870"/>
      <c r="I10870"/>
      <c r="X10870"/>
      <c r="Y10870"/>
      <c r="Z10870"/>
    </row>
    <row r="10871" spans="1:26" x14ac:dyDescent="0.2">
      <c r="A10871"/>
      <c r="B10871" s="27"/>
      <c r="C10871" s="27"/>
      <c r="D10871"/>
      <c r="E10871"/>
      <c r="F10871" s="27"/>
      <c r="G10871"/>
      <c r="H10871"/>
      <c r="I10871"/>
      <c r="X10871"/>
      <c r="Y10871"/>
      <c r="Z10871"/>
    </row>
    <row r="10872" spans="1:26" x14ac:dyDescent="0.2">
      <c r="A10872"/>
      <c r="B10872" s="27"/>
      <c r="C10872" s="27"/>
      <c r="D10872"/>
      <c r="E10872"/>
      <c r="F10872" s="27"/>
      <c r="G10872"/>
      <c r="H10872"/>
      <c r="I10872"/>
      <c r="X10872"/>
      <c r="Y10872"/>
      <c r="Z10872"/>
    </row>
    <row r="10873" spans="1:26" x14ac:dyDescent="0.2">
      <c r="A10873"/>
      <c r="B10873" s="27"/>
      <c r="C10873" s="27"/>
      <c r="D10873"/>
      <c r="E10873"/>
      <c r="F10873" s="27"/>
      <c r="G10873"/>
      <c r="H10873"/>
      <c r="I10873"/>
      <c r="X10873"/>
      <c r="Y10873"/>
      <c r="Z10873"/>
    </row>
    <row r="10874" spans="1:26" x14ac:dyDescent="0.2">
      <c r="A10874"/>
      <c r="B10874" s="27"/>
      <c r="C10874" s="27"/>
      <c r="D10874"/>
      <c r="E10874"/>
      <c r="F10874" s="27"/>
      <c r="G10874"/>
      <c r="H10874"/>
      <c r="I10874"/>
      <c r="X10874"/>
      <c r="Y10874"/>
      <c r="Z10874"/>
    </row>
    <row r="10875" spans="1:26" x14ac:dyDescent="0.2">
      <c r="A10875"/>
      <c r="B10875" s="27"/>
      <c r="C10875" s="27"/>
      <c r="D10875"/>
      <c r="E10875"/>
      <c r="F10875" s="27"/>
      <c r="G10875"/>
      <c r="H10875"/>
      <c r="I10875"/>
      <c r="X10875"/>
      <c r="Y10875"/>
      <c r="Z10875"/>
    </row>
    <row r="10876" spans="1:26" x14ac:dyDescent="0.2">
      <c r="A10876"/>
      <c r="B10876" s="27"/>
      <c r="C10876" s="27"/>
      <c r="D10876"/>
      <c r="E10876"/>
      <c r="F10876" s="27"/>
      <c r="G10876"/>
      <c r="H10876"/>
      <c r="I10876"/>
      <c r="X10876"/>
      <c r="Y10876"/>
      <c r="Z10876"/>
    </row>
    <row r="10877" spans="1:26" x14ac:dyDescent="0.2">
      <c r="A10877"/>
      <c r="B10877" s="27"/>
      <c r="C10877" s="27"/>
      <c r="D10877"/>
      <c r="E10877"/>
      <c r="F10877" s="27"/>
      <c r="G10877"/>
      <c r="H10877"/>
      <c r="I10877"/>
      <c r="X10877"/>
      <c r="Y10877"/>
      <c r="Z10877"/>
    </row>
    <row r="10878" spans="1:26" x14ac:dyDescent="0.2">
      <c r="A10878"/>
      <c r="B10878" s="27"/>
      <c r="C10878" s="27"/>
      <c r="D10878"/>
      <c r="E10878"/>
      <c r="F10878" s="27"/>
      <c r="G10878"/>
      <c r="H10878"/>
      <c r="I10878"/>
      <c r="X10878"/>
      <c r="Y10878"/>
      <c r="Z10878"/>
    </row>
    <row r="10879" spans="1:26" x14ac:dyDescent="0.2">
      <c r="A10879"/>
      <c r="B10879" s="27"/>
      <c r="C10879" s="27"/>
      <c r="D10879"/>
      <c r="E10879"/>
      <c r="F10879" s="27"/>
      <c r="G10879"/>
      <c r="H10879"/>
      <c r="I10879"/>
      <c r="X10879"/>
      <c r="Y10879"/>
      <c r="Z10879"/>
    </row>
    <row r="10880" spans="1:26" x14ac:dyDescent="0.2">
      <c r="A10880"/>
      <c r="B10880" s="27"/>
      <c r="C10880" s="27"/>
      <c r="D10880"/>
      <c r="E10880"/>
      <c r="F10880" s="27"/>
      <c r="G10880"/>
      <c r="H10880"/>
      <c r="I10880"/>
      <c r="X10880"/>
      <c r="Y10880"/>
      <c r="Z10880"/>
    </row>
    <row r="10881" spans="1:26" x14ac:dyDescent="0.2">
      <c r="A10881"/>
      <c r="B10881" s="27"/>
      <c r="C10881" s="27"/>
      <c r="D10881"/>
      <c r="E10881"/>
      <c r="F10881" s="27"/>
      <c r="G10881"/>
      <c r="H10881"/>
      <c r="I10881"/>
      <c r="X10881"/>
      <c r="Y10881"/>
      <c r="Z10881"/>
    </row>
    <row r="10882" spans="1:26" x14ac:dyDescent="0.2">
      <c r="A10882"/>
      <c r="B10882" s="27"/>
      <c r="C10882" s="27"/>
      <c r="D10882"/>
      <c r="E10882"/>
      <c r="F10882" s="27"/>
      <c r="G10882"/>
      <c r="H10882"/>
      <c r="I10882"/>
      <c r="X10882"/>
      <c r="Y10882"/>
      <c r="Z10882"/>
    </row>
    <row r="10883" spans="1:26" x14ac:dyDescent="0.2">
      <c r="A10883"/>
      <c r="B10883" s="27"/>
      <c r="C10883" s="27"/>
      <c r="D10883"/>
      <c r="E10883"/>
      <c r="F10883" s="27"/>
      <c r="G10883"/>
      <c r="H10883"/>
      <c r="I10883"/>
      <c r="X10883"/>
      <c r="Y10883"/>
      <c r="Z10883"/>
    </row>
    <row r="10884" spans="1:26" x14ac:dyDescent="0.2">
      <c r="A10884"/>
      <c r="B10884" s="27"/>
      <c r="C10884" s="27"/>
      <c r="D10884"/>
      <c r="E10884"/>
      <c r="F10884" s="27"/>
      <c r="G10884"/>
      <c r="H10884"/>
      <c r="I10884"/>
      <c r="X10884"/>
      <c r="Y10884"/>
      <c r="Z10884"/>
    </row>
    <row r="10885" spans="1:26" x14ac:dyDescent="0.2">
      <c r="A10885"/>
      <c r="B10885" s="27"/>
      <c r="C10885" s="27"/>
      <c r="D10885"/>
      <c r="E10885"/>
      <c r="F10885" s="27"/>
      <c r="G10885"/>
      <c r="H10885"/>
      <c r="I10885"/>
      <c r="X10885"/>
      <c r="Y10885"/>
      <c r="Z10885"/>
    </row>
    <row r="10886" spans="1:26" x14ac:dyDescent="0.2">
      <c r="A10886"/>
      <c r="B10886" s="27"/>
      <c r="C10886" s="27"/>
      <c r="D10886"/>
      <c r="E10886"/>
      <c r="F10886" s="27"/>
      <c r="G10886"/>
      <c r="H10886"/>
      <c r="I10886"/>
      <c r="X10886"/>
      <c r="Y10886"/>
      <c r="Z10886"/>
    </row>
    <row r="10887" spans="1:26" x14ac:dyDescent="0.2">
      <c r="A10887"/>
      <c r="B10887" s="27"/>
      <c r="C10887" s="27"/>
      <c r="D10887"/>
      <c r="E10887"/>
      <c r="F10887" s="27"/>
      <c r="G10887"/>
      <c r="H10887"/>
      <c r="I10887"/>
      <c r="X10887"/>
      <c r="Y10887"/>
      <c r="Z10887"/>
    </row>
    <row r="10888" spans="1:26" x14ac:dyDescent="0.2">
      <c r="A10888"/>
      <c r="B10888" s="27"/>
      <c r="C10888" s="27"/>
      <c r="D10888"/>
      <c r="E10888"/>
      <c r="F10888" s="27"/>
      <c r="G10888"/>
      <c r="H10888"/>
      <c r="I10888"/>
      <c r="X10888"/>
      <c r="Y10888"/>
      <c r="Z10888"/>
    </row>
    <row r="10889" spans="1:26" x14ac:dyDescent="0.2">
      <c r="A10889"/>
      <c r="B10889" s="27"/>
      <c r="C10889" s="27"/>
      <c r="D10889"/>
      <c r="E10889"/>
      <c r="F10889" s="27"/>
      <c r="G10889"/>
      <c r="H10889"/>
      <c r="I10889"/>
      <c r="X10889"/>
      <c r="Y10889"/>
      <c r="Z10889"/>
    </row>
    <row r="10890" spans="1:26" x14ac:dyDescent="0.2">
      <c r="A10890"/>
      <c r="B10890" s="27"/>
      <c r="C10890" s="27"/>
      <c r="D10890"/>
      <c r="E10890"/>
      <c r="F10890" s="27"/>
      <c r="G10890"/>
      <c r="H10890"/>
      <c r="I10890"/>
      <c r="X10890"/>
      <c r="Y10890"/>
      <c r="Z10890"/>
    </row>
    <row r="10891" spans="1:26" x14ac:dyDescent="0.2">
      <c r="A10891"/>
      <c r="B10891" s="27"/>
      <c r="C10891" s="27"/>
      <c r="D10891"/>
      <c r="E10891"/>
      <c r="F10891" s="27"/>
      <c r="G10891"/>
      <c r="H10891"/>
      <c r="I10891"/>
      <c r="X10891"/>
      <c r="Y10891"/>
      <c r="Z10891"/>
    </row>
    <row r="10892" spans="1:26" x14ac:dyDescent="0.2">
      <c r="A10892"/>
      <c r="B10892" s="27"/>
      <c r="C10892" s="27"/>
      <c r="D10892"/>
      <c r="E10892"/>
      <c r="F10892" s="27"/>
      <c r="G10892"/>
      <c r="H10892"/>
      <c r="I10892"/>
      <c r="X10892"/>
      <c r="Y10892"/>
      <c r="Z10892"/>
    </row>
    <row r="10893" spans="1:26" x14ac:dyDescent="0.2">
      <c r="A10893"/>
      <c r="B10893" s="27"/>
      <c r="C10893" s="27"/>
      <c r="D10893"/>
      <c r="E10893"/>
      <c r="F10893" s="27"/>
      <c r="G10893"/>
      <c r="H10893"/>
      <c r="I10893"/>
      <c r="X10893"/>
      <c r="Y10893"/>
      <c r="Z10893"/>
    </row>
    <row r="10894" spans="1:26" x14ac:dyDescent="0.2">
      <c r="A10894"/>
      <c r="B10894" s="27"/>
      <c r="C10894" s="27"/>
      <c r="D10894"/>
      <c r="E10894"/>
      <c r="F10894" s="27"/>
      <c r="G10894"/>
      <c r="H10894"/>
      <c r="I10894"/>
      <c r="X10894"/>
      <c r="Y10894"/>
      <c r="Z10894"/>
    </row>
    <row r="10895" spans="1:26" x14ac:dyDescent="0.2">
      <c r="A10895"/>
      <c r="B10895" s="27"/>
      <c r="C10895" s="27"/>
      <c r="D10895"/>
      <c r="E10895"/>
      <c r="F10895" s="27"/>
      <c r="G10895"/>
      <c r="H10895"/>
      <c r="I10895"/>
      <c r="X10895"/>
      <c r="Y10895"/>
      <c r="Z10895"/>
    </row>
    <row r="10896" spans="1:26" x14ac:dyDescent="0.2">
      <c r="A10896"/>
      <c r="B10896" s="27"/>
      <c r="C10896" s="27"/>
      <c r="D10896"/>
      <c r="E10896"/>
      <c r="F10896" s="27"/>
      <c r="G10896"/>
      <c r="H10896"/>
      <c r="I10896"/>
      <c r="X10896"/>
      <c r="Y10896"/>
      <c r="Z10896"/>
    </row>
    <row r="10897" spans="1:26" x14ac:dyDescent="0.2">
      <c r="A10897"/>
      <c r="B10897" s="27"/>
      <c r="C10897" s="27"/>
      <c r="D10897"/>
      <c r="E10897"/>
      <c r="F10897" s="27"/>
      <c r="G10897"/>
      <c r="H10897"/>
      <c r="I10897"/>
      <c r="X10897"/>
      <c r="Y10897"/>
      <c r="Z10897"/>
    </row>
    <row r="10898" spans="1:26" x14ac:dyDescent="0.2">
      <c r="A10898"/>
      <c r="B10898" s="27"/>
      <c r="C10898" s="27"/>
      <c r="D10898"/>
      <c r="E10898"/>
      <c r="F10898" s="27"/>
      <c r="G10898"/>
      <c r="H10898"/>
      <c r="I10898"/>
      <c r="X10898"/>
      <c r="Y10898"/>
      <c r="Z10898"/>
    </row>
    <row r="10899" spans="1:26" x14ac:dyDescent="0.2">
      <c r="A10899"/>
      <c r="B10899" s="27"/>
      <c r="C10899" s="27"/>
      <c r="D10899"/>
      <c r="E10899"/>
      <c r="F10899" s="27"/>
      <c r="G10899"/>
      <c r="H10899"/>
      <c r="I10899"/>
      <c r="X10899"/>
      <c r="Y10899"/>
      <c r="Z10899"/>
    </row>
    <row r="10900" spans="1:26" x14ac:dyDescent="0.2">
      <c r="A10900"/>
      <c r="B10900" s="27"/>
      <c r="C10900" s="27"/>
      <c r="D10900"/>
      <c r="E10900"/>
      <c r="F10900" s="27"/>
      <c r="G10900"/>
      <c r="H10900"/>
      <c r="I10900"/>
      <c r="X10900"/>
      <c r="Y10900"/>
      <c r="Z10900"/>
    </row>
    <row r="10901" spans="1:26" x14ac:dyDescent="0.2">
      <c r="A10901"/>
      <c r="B10901" s="27"/>
      <c r="C10901" s="27"/>
      <c r="D10901"/>
      <c r="E10901"/>
      <c r="F10901" s="27"/>
      <c r="G10901"/>
      <c r="H10901"/>
      <c r="I10901"/>
      <c r="X10901"/>
      <c r="Y10901"/>
      <c r="Z10901"/>
    </row>
    <row r="10902" spans="1:26" x14ac:dyDescent="0.2">
      <c r="A10902"/>
      <c r="B10902" s="27"/>
      <c r="C10902" s="27"/>
      <c r="D10902"/>
      <c r="E10902"/>
      <c r="F10902" s="27"/>
      <c r="G10902"/>
      <c r="H10902"/>
      <c r="I10902"/>
      <c r="X10902"/>
      <c r="Y10902"/>
      <c r="Z10902"/>
    </row>
    <row r="10903" spans="1:26" x14ac:dyDescent="0.2">
      <c r="A10903"/>
      <c r="B10903" s="27"/>
      <c r="C10903" s="27"/>
      <c r="D10903"/>
      <c r="E10903"/>
      <c r="F10903" s="27"/>
      <c r="G10903"/>
      <c r="H10903"/>
      <c r="I10903"/>
      <c r="X10903"/>
      <c r="Y10903"/>
      <c r="Z10903"/>
    </row>
    <row r="10904" spans="1:26" x14ac:dyDescent="0.2">
      <c r="A10904"/>
      <c r="B10904" s="27"/>
      <c r="C10904" s="27"/>
      <c r="D10904"/>
      <c r="E10904"/>
      <c r="F10904" s="27"/>
      <c r="G10904"/>
      <c r="H10904"/>
      <c r="I10904"/>
      <c r="X10904"/>
      <c r="Y10904"/>
      <c r="Z10904"/>
    </row>
    <row r="10905" spans="1:26" x14ac:dyDescent="0.2">
      <c r="A10905"/>
      <c r="B10905" s="27"/>
      <c r="C10905" s="27"/>
      <c r="D10905"/>
      <c r="E10905"/>
      <c r="F10905" s="27"/>
      <c r="G10905"/>
      <c r="H10905"/>
      <c r="I10905"/>
      <c r="X10905"/>
      <c r="Y10905"/>
      <c r="Z10905"/>
    </row>
    <row r="10906" spans="1:26" x14ac:dyDescent="0.2">
      <c r="A10906"/>
      <c r="B10906" s="27"/>
      <c r="C10906" s="27"/>
      <c r="D10906"/>
      <c r="E10906"/>
      <c r="F10906" s="27"/>
      <c r="G10906"/>
      <c r="H10906"/>
      <c r="I10906"/>
      <c r="X10906"/>
      <c r="Y10906"/>
      <c r="Z10906"/>
    </row>
    <row r="10907" spans="1:26" x14ac:dyDescent="0.2">
      <c r="A10907"/>
      <c r="B10907" s="27"/>
      <c r="C10907" s="27"/>
      <c r="D10907"/>
      <c r="E10907"/>
      <c r="F10907" s="27"/>
      <c r="G10907"/>
      <c r="H10907"/>
      <c r="I10907"/>
      <c r="X10907"/>
      <c r="Y10907"/>
      <c r="Z10907"/>
    </row>
    <row r="10908" spans="1:26" x14ac:dyDescent="0.2">
      <c r="A10908"/>
      <c r="B10908" s="27"/>
      <c r="C10908" s="27"/>
      <c r="D10908"/>
      <c r="E10908"/>
      <c r="F10908" s="27"/>
      <c r="G10908"/>
      <c r="H10908"/>
      <c r="I10908"/>
      <c r="X10908"/>
      <c r="Y10908"/>
      <c r="Z10908"/>
    </row>
    <row r="10909" spans="1:26" x14ac:dyDescent="0.2">
      <c r="A10909"/>
      <c r="B10909" s="27"/>
      <c r="C10909" s="27"/>
      <c r="D10909"/>
      <c r="E10909"/>
      <c r="F10909" s="27"/>
      <c r="G10909"/>
      <c r="H10909"/>
      <c r="I10909"/>
      <c r="X10909"/>
      <c r="Y10909"/>
      <c r="Z10909"/>
    </row>
    <row r="10910" spans="1:26" x14ac:dyDescent="0.2">
      <c r="A10910"/>
      <c r="B10910" s="27"/>
      <c r="C10910" s="27"/>
      <c r="D10910"/>
      <c r="E10910"/>
      <c r="F10910" s="27"/>
      <c r="G10910"/>
      <c r="H10910"/>
      <c r="I10910"/>
      <c r="X10910"/>
      <c r="Y10910"/>
      <c r="Z10910"/>
    </row>
    <row r="10911" spans="1:26" x14ac:dyDescent="0.2">
      <c r="A10911"/>
      <c r="B10911" s="27"/>
      <c r="C10911" s="27"/>
      <c r="D10911"/>
      <c r="E10911"/>
      <c r="F10911" s="27"/>
      <c r="G10911"/>
      <c r="H10911"/>
      <c r="I10911"/>
      <c r="X10911"/>
      <c r="Y10911"/>
      <c r="Z10911"/>
    </row>
    <row r="10912" spans="1:26" x14ac:dyDescent="0.2">
      <c r="A10912"/>
      <c r="B10912" s="27"/>
      <c r="C10912" s="27"/>
      <c r="D10912"/>
      <c r="E10912"/>
      <c r="F10912" s="27"/>
      <c r="G10912"/>
      <c r="H10912"/>
      <c r="I10912"/>
      <c r="X10912"/>
      <c r="Y10912"/>
      <c r="Z10912"/>
    </row>
    <row r="10913" spans="1:26" x14ac:dyDescent="0.2">
      <c r="A10913"/>
      <c r="B10913" s="27"/>
      <c r="C10913" s="27"/>
      <c r="D10913"/>
      <c r="E10913"/>
      <c r="F10913" s="27"/>
      <c r="G10913"/>
      <c r="H10913"/>
      <c r="I10913"/>
      <c r="X10913"/>
      <c r="Y10913"/>
      <c r="Z10913"/>
    </row>
    <row r="10914" spans="1:26" x14ac:dyDescent="0.2">
      <c r="A10914"/>
      <c r="B10914" s="27"/>
      <c r="C10914" s="27"/>
      <c r="D10914"/>
      <c r="E10914"/>
      <c r="F10914" s="27"/>
      <c r="G10914"/>
      <c r="H10914"/>
      <c r="I10914"/>
      <c r="X10914"/>
      <c r="Y10914"/>
      <c r="Z10914"/>
    </row>
    <row r="10915" spans="1:26" x14ac:dyDescent="0.2">
      <c r="A10915"/>
      <c r="B10915" s="27"/>
      <c r="C10915" s="27"/>
      <c r="D10915"/>
      <c r="E10915"/>
      <c r="F10915" s="27"/>
      <c r="G10915"/>
      <c r="H10915"/>
      <c r="I10915"/>
      <c r="X10915"/>
      <c r="Y10915"/>
      <c r="Z10915"/>
    </row>
    <row r="10916" spans="1:26" x14ac:dyDescent="0.2">
      <c r="A10916"/>
      <c r="B10916" s="27"/>
      <c r="C10916" s="27"/>
      <c r="D10916"/>
      <c r="E10916"/>
      <c r="F10916" s="27"/>
      <c r="G10916"/>
      <c r="H10916"/>
      <c r="I10916"/>
      <c r="X10916"/>
      <c r="Y10916"/>
      <c r="Z10916"/>
    </row>
    <row r="10917" spans="1:26" x14ac:dyDescent="0.2">
      <c r="A10917"/>
      <c r="B10917" s="27"/>
      <c r="C10917" s="27"/>
      <c r="D10917"/>
      <c r="E10917"/>
      <c r="F10917" s="27"/>
      <c r="G10917"/>
      <c r="H10917"/>
      <c r="I10917"/>
      <c r="X10917"/>
      <c r="Y10917"/>
      <c r="Z10917"/>
    </row>
    <row r="10918" spans="1:26" x14ac:dyDescent="0.2">
      <c r="A10918"/>
      <c r="B10918" s="27"/>
      <c r="C10918" s="27"/>
      <c r="D10918"/>
      <c r="E10918"/>
      <c r="F10918" s="27"/>
      <c r="G10918"/>
      <c r="H10918"/>
      <c r="I10918"/>
      <c r="X10918"/>
      <c r="Y10918"/>
      <c r="Z10918"/>
    </row>
    <row r="10919" spans="1:26" x14ac:dyDescent="0.2">
      <c r="A10919"/>
      <c r="B10919" s="27"/>
      <c r="C10919" s="27"/>
      <c r="D10919"/>
      <c r="E10919"/>
      <c r="F10919" s="27"/>
      <c r="G10919"/>
      <c r="H10919"/>
      <c r="I10919"/>
      <c r="X10919"/>
      <c r="Y10919"/>
      <c r="Z10919"/>
    </row>
    <row r="10920" spans="1:26" x14ac:dyDescent="0.2">
      <c r="A10920"/>
      <c r="B10920" s="27"/>
      <c r="C10920" s="27"/>
      <c r="D10920"/>
      <c r="E10920"/>
      <c r="F10920" s="27"/>
      <c r="G10920"/>
      <c r="H10920"/>
      <c r="I10920"/>
      <c r="X10920"/>
      <c r="Y10920"/>
      <c r="Z10920"/>
    </row>
    <row r="10921" spans="1:26" x14ac:dyDescent="0.2">
      <c r="A10921"/>
      <c r="B10921" s="27"/>
      <c r="C10921" s="27"/>
      <c r="D10921"/>
      <c r="E10921"/>
      <c r="F10921" s="27"/>
      <c r="G10921"/>
      <c r="H10921"/>
      <c r="I10921"/>
      <c r="X10921"/>
      <c r="Y10921"/>
      <c r="Z10921"/>
    </row>
    <row r="10922" spans="1:26" x14ac:dyDescent="0.2">
      <c r="A10922"/>
      <c r="B10922" s="27"/>
      <c r="C10922" s="27"/>
      <c r="D10922"/>
      <c r="E10922"/>
      <c r="F10922" s="27"/>
      <c r="G10922"/>
      <c r="H10922"/>
      <c r="I10922"/>
      <c r="X10922"/>
      <c r="Y10922"/>
      <c r="Z10922"/>
    </row>
    <row r="10923" spans="1:26" x14ac:dyDescent="0.2">
      <c r="A10923"/>
      <c r="B10923" s="27"/>
      <c r="C10923" s="27"/>
      <c r="D10923"/>
      <c r="E10923"/>
      <c r="F10923" s="27"/>
      <c r="G10923"/>
      <c r="H10923"/>
      <c r="I10923"/>
      <c r="X10923"/>
      <c r="Y10923"/>
      <c r="Z10923"/>
    </row>
    <row r="10924" spans="1:26" x14ac:dyDescent="0.2">
      <c r="A10924"/>
      <c r="B10924" s="27"/>
      <c r="C10924" s="27"/>
      <c r="D10924"/>
      <c r="E10924"/>
      <c r="F10924" s="27"/>
      <c r="G10924"/>
      <c r="H10924"/>
      <c r="I10924"/>
      <c r="X10924"/>
      <c r="Y10924"/>
      <c r="Z10924"/>
    </row>
    <row r="10925" spans="1:26" x14ac:dyDescent="0.2">
      <c r="A10925"/>
      <c r="B10925" s="27"/>
      <c r="C10925" s="27"/>
      <c r="D10925"/>
      <c r="E10925"/>
      <c r="F10925" s="27"/>
      <c r="G10925"/>
      <c r="H10925"/>
      <c r="I10925"/>
      <c r="X10925"/>
      <c r="Y10925"/>
      <c r="Z10925"/>
    </row>
    <row r="10926" spans="1:26" x14ac:dyDescent="0.2">
      <c r="A10926"/>
      <c r="B10926" s="27"/>
      <c r="C10926" s="27"/>
      <c r="D10926"/>
      <c r="E10926"/>
      <c r="F10926" s="27"/>
      <c r="G10926"/>
      <c r="H10926"/>
      <c r="I10926"/>
      <c r="X10926"/>
      <c r="Y10926"/>
      <c r="Z10926"/>
    </row>
    <row r="10927" spans="1:26" x14ac:dyDescent="0.2">
      <c r="A10927"/>
      <c r="B10927" s="27"/>
      <c r="C10927" s="27"/>
      <c r="D10927"/>
      <c r="E10927"/>
      <c r="F10927" s="27"/>
      <c r="G10927"/>
      <c r="H10927"/>
      <c r="I10927"/>
      <c r="X10927"/>
      <c r="Y10927"/>
      <c r="Z10927"/>
    </row>
    <row r="10928" spans="1:26" x14ac:dyDescent="0.2">
      <c r="A10928"/>
      <c r="B10928" s="27"/>
      <c r="C10928" s="27"/>
      <c r="D10928"/>
      <c r="E10928"/>
      <c r="F10928" s="27"/>
      <c r="G10928"/>
      <c r="H10928"/>
      <c r="I10928"/>
      <c r="X10928"/>
      <c r="Y10928"/>
      <c r="Z10928"/>
    </row>
    <row r="10929" spans="1:26" x14ac:dyDescent="0.2">
      <c r="A10929"/>
      <c r="B10929" s="27"/>
      <c r="C10929" s="27"/>
      <c r="D10929"/>
      <c r="E10929"/>
      <c r="F10929" s="27"/>
      <c r="G10929"/>
      <c r="H10929"/>
      <c r="I10929"/>
      <c r="X10929"/>
      <c r="Y10929"/>
      <c r="Z10929"/>
    </row>
    <row r="10930" spans="1:26" x14ac:dyDescent="0.2">
      <c r="A10930"/>
      <c r="B10930" s="27"/>
      <c r="C10930" s="27"/>
      <c r="D10930"/>
      <c r="E10930"/>
      <c r="F10930" s="27"/>
      <c r="G10930"/>
      <c r="H10930"/>
      <c r="I10930"/>
      <c r="X10930"/>
      <c r="Y10930"/>
      <c r="Z10930"/>
    </row>
    <row r="10931" spans="1:26" x14ac:dyDescent="0.2">
      <c r="A10931"/>
      <c r="B10931" s="27"/>
      <c r="C10931" s="27"/>
      <c r="D10931"/>
      <c r="E10931"/>
      <c r="F10931" s="27"/>
      <c r="G10931"/>
      <c r="H10931"/>
      <c r="I10931"/>
      <c r="X10931"/>
      <c r="Y10931"/>
      <c r="Z10931"/>
    </row>
    <row r="10932" spans="1:26" x14ac:dyDescent="0.2">
      <c r="A10932"/>
      <c r="B10932" s="27"/>
      <c r="C10932" s="27"/>
      <c r="D10932"/>
      <c r="E10932"/>
      <c r="F10932" s="27"/>
      <c r="G10932"/>
      <c r="H10932"/>
      <c r="I10932"/>
      <c r="X10932"/>
      <c r="Y10932"/>
      <c r="Z10932"/>
    </row>
    <row r="10933" spans="1:26" x14ac:dyDescent="0.2">
      <c r="A10933"/>
      <c r="B10933" s="27"/>
      <c r="C10933" s="27"/>
      <c r="D10933"/>
      <c r="E10933"/>
      <c r="F10933" s="27"/>
      <c r="G10933"/>
      <c r="H10933"/>
      <c r="I10933"/>
      <c r="X10933"/>
      <c r="Y10933"/>
      <c r="Z10933"/>
    </row>
    <row r="10934" spans="1:26" x14ac:dyDescent="0.2">
      <c r="A10934"/>
      <c r="B10934" s="27"/>
      <c r="C10934" s="27"/>
      <c r="D10934"/>
      <c r="E10934"/>
      <c r="F10934" s="27"/>
      <c r="G10934"/>
      <c r="H10934"/>
      <c r="I10934"/>
      <c r="X10934"/>
      <c r="Y10934"/>
      <c r="Z10934"/>
    </row>
    <row r="10935" spans="1:26" x14ac:dyDescent="0.2">
      <c r="A10935"/>
      <c r="B10935" s="27"/>
      <c r="C10935" s="27"/>
      <c r="D10935"/>
      <c r="E10935"/>
      <c r="F10935" s="27"/>
      <c r="G10935"/>
      <c r="H10935"/>
      <c r="I10935"/>
      <c r="X10935"/>
      <c r="Y10935"/>
      <c r="Z10935"/>
    </row>
    <row r="10936" spans="1:26" x14ac:dyDescent="0.2">
      <c r="A10936"/>
      <c r="B10936" s="27"/>
      <c r="C10936" s="27"/>
      <c r="D10936"/>
      <c r="E10936"/>
      <c r="F10936" s="27"/>
      <c r="G10936"/>
      <c r="H10936"/>
      <c r="I10936"/>
      <c r="X10936"/>
      <c r="Y10936"/>
      <c r="Z10936"/>
    </row>
    <row r="10937" spans="1:26" x14ac:dyDescent="0.2">
      <c r="A10937"/>
      <c r="B10937" s="27"/>
      <c r="C10937" s="27"/>
      <c r="D10937"/>
      <c r="E10937"/>
      <c r="F10937" s="27"/>
      <c r="G10937"/>
      <c r="H10937"/>
      <c r="I10937"/>
      <c r="X10937"/>
      <c r="Y10937"/>
      <c r="Z10937"/>
    </row>
    <row r="10938" spans="1:26" x14ac:dyDescent="0.2">
      <c r="A10938"/>
      <c r="B10938" s="27"/>
      <c r="C10938" s="27"/>
      <c r="D10938"/>
      <c r="E10938"/>
      <c r="F10938" s="27"/>
      <c r="G10938"/>
      <c r="H10938"/>
      <c r="I10938"/>
      <c r="X10938"/>
      <c r="Y10938"/>
      <c r="Z10938"/>
    </row>
    <row r="10939" spans="1:26" x14ac:dyDescent="0.2">
      <c r="A10939"/>
      <c r="B10939" s="27"/>
      <c r="C10939" s="27"/>
      <c r="D10939"/>
      <c r="E10939"/>
      <c r="F10939" s="27"/>
      <c r="G10939"/>
      <c r="H10939"/>
      <c r="I10939"/>
      <c r="X10939"/>
      <c r="Y10939"/>
      <c r="Z10939"/>
    </row>
    <row r="10940" spans="1:26" x14ac:dyDescent="0.2">
      <c r="A10940"/>
      <c r="B10940" s="27"/>
      <c r="C10940" s="27"/>
      <c r="D10940"/>
      <c r="E10940"/>
      <c r="F10940" s="27"/>
      <c r="G10940"/>
      <c r="H10940"/>
      <c r="I10940"/>
      <c r="X10940"/>
      <c r="Y10940"/>
      <c r="Z10940"/>
    </row>
    <row r="10941" spans="1:26" x14ac:dyDescent="0.2">
      <c r="A10941"/>
      <c r="B10941" s="27"/>
      <c r="C10941" s="27"/>
      <c r="D10941"/>
      <c r="E10941"/>
      <c r="F10941" s="27"/>
      <c r="G10941"/>
      <c r="H10941"/>
      <c r="I10941"/>
      <c r="X10941"/>
      <c r="Y10941"/>
      <c r="Z10941"/>
    </row>
    <row r="10942" spans="1:26" x14ac:dyDescent="0.2">
      <c r="A10942"/>
      <c r="B10942" s="27"/>
      <c r="C10942" s="27"/>
      <c r="D10942"/>
      <c r="E10942"/>
      <c r="F10942" s="27"/>
      <c r="G10942"/>
      <c r="H10942"/>
      <c r="I10942"/>
      <c r="X10942"/>
      <c r="Y10942"/>
      <c r="Z10942"/>
    </row>
    <row r="10943" spans="1:26" x14ac:dyDescent="0.2">
      <c r="A10943"/>
      <c r="B10943" s="27"/>
      <c r="C10943" s="27"/>
      <c r="D10943"/>
      <c r="E10943"/>
      <c r="F10943" s="27"/>
      <c r="G10943"/>
      <c r="H10943"/>
      <c r="I10943"/>
      <c r="X10943"/>
      <c r="Y10943"/>
      <c r="Z10943"/>
    </row>
    <row r="10944" spans="1:26" x14ac:dyDescent="0.2">
      <c r="A10944"/>
      <c r="B10944" s="27"/>
      <c r="C10944" s="27"/>
      <c r="D10944"/>
      <c r="E10944"/>
      <c r="F10944" s="27"/>
      <c r="G10944"/>
      <c r="H10944"/>
      <c r="I10944"/>
      <c r="X10944"/>
      <c r="Y10944"/>
      <c r="Z10944"/>
    </row>
    <row r="10945" spans="1:26" x14ac:dyDescent="0.2">
      <c r="A10945"/>
      <c r="B10945" s="27"/>
      <c r="C10945" s="27"/>
      <c r="D10945"/>
      <c r="E10945"/>
      <c r="F10945" s="27"/>
      <c r="G10945"/>
      <c r="H10945"/>
      <c r="I10945"/>
      <c r="X10945"/>
      <c r="Y10945"/>
      <c r="Z10945"/>
    </row>
    <row r="10946" spans="1:26" x14ac:dyDescent="0.2">
      <c r="A10946"/>
      <c r="B10946" s="27"/>
      <c r="C10946" s="27"/>
      <c r="D10946"/>
      <c r="E10946"/>
      <c r="F10946" s="27"/>
      <c r="G10946"/>
      <c r="H10946"/>
      <c r="I10946"/>
      <c r="X10946"/>
      <c r="Y10946"/>
      <c r="Z10946"/>
    </row>
    <row r="10947" spans="1:26" x14ac:dyDescent="0.2">
      <c r="A10947"/>
      <c r="B10947" s="27"/>
      <c r="C10947" s="27"/>
      <c r="D10947"/>
      <c r="E10947"/>
      <c r="F10947" s="27"/>
      <c r="G10947"/>
      <c r="H10947"/>
      <c r="I10947"/>
      <c r="X10947"/>
      <c r="Y10947"/>
      <c r="Z10947"/>
    </row>
    <row r="10948" spans="1:26" x14ac:dyDescent="0.2">
      <c r="A10948"/>
      <c r="B10948" s="27"/>
      <c r="C10948" s="27"/>
      <c r="D10948"/>
      <c r="E10948"/>
      <c r="F10948" s="27"/>
      <c r="G10948"/>
      <c r="H10948"/>
      <c r="I10948"/>
      <c r="X10948"/>
      <c r="Y10948"/>
      <c r="Z10948"/>
    </row>
    <row r="10949" spans="1:26" x14ac:dyDescent="0.2">
      <c r="A10949"/>
      <c r="B10949" s="27"/>
      <c r="C10949" s="27"/>
      <c r="D10949"/>
      <c r="E10949"/>
      <c r="F10949" s="27"/>
      <c r="G10949"/>
      <c r="H10949"/>
      <c r="I10949"/>
      <c r="X10949"/>
      <c r="Y10949"/>
      <c r="Z10949"/>
    </row>
    <row r="10950" spans="1:26" x14ac:dyDescent="0.2">
      <c r="A10950"/>
      <c r="B10950" s="27"/>
      <c r="C10950" s="27"/>
      <c r="D10950"/>
      <c r="E10950"/>
      <c r="F10950" s="27"/>
      <c r="G10950"/>
      <c r="H10950"/>
      <c r="I10950"/>
      <c r="X10950"/>
      <c r="Y10950"/>
      <c r="Z10950"/>
    </row>
    <row r="10951" spans="1:26" x14ac:dyDescent="0.2">
      <c r="A10951"/>
      <c r="B10951" s="27"/>
      <c r="C10951" s="27"/>
      <c r="D10951"/>
      <c r="E10951"/>
      <c r="F10951" s="27"/>
      <c r="G10951"/>
      <c r="H10951"/>
      <c r="I10951"/>
      <c r="X10951"/>
      <c r="Y10951"/>
      <c r="Z10951"/>
    </row>
    <row r="10952" spans="1:26" x14ac:dyDescent="0.2">
      <c r="A10952"/>
      <c r="B10952" s="27"/>
      <c r="C10952" s="27"/>
      <c r="D10952"/>
      <c r="E10952"/>
      <c r="F10952" s="27"/>
      <c r="G10952"/>
      <c r="H10952"/>
      <c r="I10952"/>
      <c r="X10952"/>
      <c r="Y10952"/>
      <c r="Z10952"/>
    </row>
    <row r="10953" spans="1:26" x14ac:dyDescent="0.2">
      <c r="A10953"/>
      <c r="B10953" s="27"/>
      <c r="C10953" s="27"/>
      <c r="D10953"/>
      <c r="E10953"/>
      <c r="F10953" s="27"/>
      <c r="G10953"/>
      <c r="H10953"/>
      <c r="I10953"/>
      <c r="X10953"/>
      <c r="Y10953"/>
      <c r="Z10953"/>
    </row>
    <row r="10954" spans="1:26" x14ac:dyDescent="0.2">
      <c r="A10954"/>
      <c r="B10954" s="27"/>
      <c r="C10954" s="27"/>
      <c r="D10954"/>
      <c r="E10954"/>
      <c r="F10954" s="27"/>
      <c r="G10954"/>
      <c r="H10954"/>
      <c r="I10954"/>
      <c r="X10954"/>
      <c r="Y10954"/>
      <c r="Z10954"/>
    </row>
    <row r="10955" spans="1:26" x14ac:dyDescent="0.2">
      <c r="A10955"/>
      <c r="B10955" s="27"/>
      <c r="C10955" s="27"/>
      <c r="D10955"/>
      <c r="E10955"/>
      <c r="F10955" s="27"/>
      <c r="G10955"/>
      <c r="H10955"/>
      <c r="I10955"/>
      <c r="X10955"/>
      <c r="Y10955"/>
      <c r="Z10955"/>
    </row>
    <row r="10956" spans="1:26" x14ac:dyDescent="0.2">
      <c r="A10956"/>
      <c r="B10956" s="27"/>
      <c r="C10956" s="27"/>
      <c r="D10956"/>
      <c r="E10956"/>
      <c r="F10956" s="27"/>
      <c r="G10956"/>
      <c r="H10956"/>
      <c r="I10956"/>
      <c r="X10956"/>
      <c r="Y10956"/>
      <c r="Z10956"/>
    </row>
    <row r="10957" spans="1:26" x14ac:dyDescent="0.2">
      <c r="A10957"/>
      <c r="B10957" s="27"/>
      <c r="C10957" s="27"/>
      <c r="D10957"/>
      <c r="E10957"/>
      <c r="F10957" s="27"/>
      <c r="G10957"/>
      <c r="H10957"/>
      <c r="I10957"/>
      <c r="X10957"/>
      <c r="Y10957"/>
      <c r="Z10957"/>
    </row>
    <row r="10958" spans="1:26" x14ac:dyDescent="0.2">
      <c r="A10958"/>
      <c r="B10958" s="27"/>
      <c r="C10958" s="27"/>
      <c r="D10958"/>
      <c r="E10958"/>
      <c r="F10958" s="27"/>
      <c r="G10958"/>
      <c r="H10958"/>
      <c r="I10958"/>
      <c r="X10958"/>
      <c r="Y10958"/>
      <c r="Z10958"/>
    </row>
    <row r="10959" spans="1:26" x14ac:dyDescent="0.2">
      <c r="A10959"/>
      <c r="B10959" s="27"/>
      <c r="C10959" s="27"/>
      <c r="D10959"/>
      <c r="E10959"/>
      <c r="F10959" s="27"/>
      <c r="G10959"/>
      <c r="H10959"/>
      <c r="I10959"/>
      <c r="X10959"/>
      <c r="Y10959"/>
      <c r="Z10959"/>
    </row>
    <row r="10960" spans="1:26" x14ac:dyDescent="0.2">
      <c r="A10960"/>
      <c r="B10960" s="27"/>
      <c r="C10960" s="27"/>
      <c r="D10960"/>
      <c r="E10960"/>
      <c r="F10960" s="27"/>
      <c r="G10960"/>
      <c r="H10960"/>
      <c r="I10960"/>
      <c r="X10960"/>
      <c r="Y10960"/>
      <c r="Z10960"/>
    </row>
    <row r="10961" spans="1:26" x14ac:dyDescent="0.2">
      <c r="A10961"/>
      <c r="B10961" s="27"/>
      <c r="C10961" s="27"/>
      <c r="D10961"/>
      <c r="E10961"/>
      <c r="F10961" s="27"/>
      <c r="G10961"/>
      <c r="H10961"/>
      <c r="I10961"/>
      <c r="X10961"/>
      <c r="Y10961"/>
      <c r="Z10961"/>
    </row>
    <row r="10962" spans="1:26" x14ac:dyDescent="0.2">
      <c r="A10962"/>
      <c r="B10962" s="27"/>
      <c r="C10962" s="27"/>
      <c r="D10962"/>
      <c r="E10962"/>
      <c r="F10962" s="27"/>
      <c r="G10962"/>
      <c r="H10962"/>
      <c r="I10962"/>
      <c r="X10962"/>
      <c r="Y10962"/>
      <c r="Z10962"/>
    </row>
    <row r="10963" spans="1:26" x14ac:dyDescent="0.2">
      <c r="A10963"/>
      <c r="B10963" s="27"/>
      <c r="C10963" s="27"/>
      <c r="D10963"/>
      <c r="E10963"/>
      <c r="F10963" s="27"/>
      <c r="G10963"/>
      <c r="H10963"/>
      <c r="I10963"/>
      <c r="X10963"/>
      <c r="Y10963"/>
      <c r="Z10963"/>
    </row>
    <row r="10964" spans="1:26" x14ac:dyDescent="0.2">
      <c r="A10964"/>
      <c r="B10964" s="27"/>
      <c r="C10964" s="27"/>
      <c r="D10964"/>
      <c r="E10964"/>
      <c r="F10964" s="27"/>
      <c r="G10964"/>
      <c r="H10964"/>
      <c r="I10964"/>
      <c r="X10964"/>
      <c r="Y10964"/>
      <c r="Z10964"/>
    </row>
    <row r="10965" spans="1:26" x14ac:dyDescent="0.2">
      <c r="A10965"/>
      <c r="B10965" s="27"/>
      <c r="C10965" s="27"/>
      <c r="D10965"/>
      <c r="E10965"/>
      <c r="F10965" s="27"/>
      <c r="G10965"/>
      <c r="H10965"/>
      <c r="I10965"/>
      <c r="X10965"/>
      <c r="Y10965"/>
      <c r="Z10965"/>
    </row>
    <row r="10966" spans="1:26" x14ac:dyDescent="0.2">
      <c r="A10966"/>
      <c r="B10966" s="27"/>
      <c r="C10966" s="27"/>
      <c r="D10966"/>
      <c r="E10966"/>
      <c r="F10966" s="27"/>
      <c r="G10966"/>
      <c r="H10966"/>
      <c r="I10966"/>
      <c r="X10966"/>
      <c r="Y10966"/>
      <c r="Z10966"/>
    </row>
    <row r="10967" spans="1:26" x14ac:dyDescent="0.2">
      <c r="A10967"/>
      <c r="B10967" s="27"/>
      <c r="C10967" s="27"/>
      <c r="D10967"/>
      <c r="E10967"/>
      <c r="F10967" s="27"/>
      <c r="G10967"/>
      <c r="H10967"/>
      <c r="I10967"/>
      <c r="X10967"/>
      <c r="Y10967"/>
      <c r="Z10967"/>
    </row>
    <row r="10968" spans="1:26" x14ac:dyDescent="0.2">
      <c r="A10968"/>
      <c r="B10968" s="27"/>
      <c r="C10968" s="27"/>
      <c r="D10968"/>
      <c r="E10968"/>
      <c r="F10968" s="27"/>
      <c r="G10968"/>
      <c r="H10968"/>
      <c r="I10968"/>
      <c r="X10968"/>
      <c r="Y10968"/>
      <c r="Z10968"/>
    </row>
    <row r="10969" spans="1:26" x14ac:dyDescent="0.2">
      <c r="A10969"/>
      <c r="B10969" s="27"/>
      <c r="C10969" s="27"/>
      <c r="D10969"/>
      <c r="E10969"/>
      <c r="F10969" s="27"/>
      <c r="G10969"/>
      <c r="H10969"/>
      <c r="I10969"/>
      <c r="X10969"/>
      <c r="Y10969"/>
      <c r="Z10969"/>
    </row>
    <row r="10970" spans="1:26" x14ac:dyDescent="0.2">
      <c r="A10970"/>
      <c r="B10970" s="27"/>
      <c r="C10970" s="27"/>
      <c r="D10970"/>
      <c r="E10970"/>
      <c r="F10970" s="27"/>
      <c r="G10970"/>
      <c r="H10970"/>
      <c r="I10970"/>
      <c r="X10970"/>
      <c r="Y10970"/>
      <c r="Z10970"/>
    </row>
    <row r="10971" spans="1:26" x14ac:dyDescent="0.2">
      <c r="A10971"/>
      <c r="B10971" s="27"/>
      <c r="C10971" s="27"/>
      <c r="D10971"/>
      <c r="E10971"/>
      <c r="F10971" s="27"/>
      <c r="G10971"/>
      <c r="H10971"/>
      <c r="I10971"/>
      <c r="X10971"/>
      <c r="Y10971"/>
      <c r="Z10971"/>
    </row>
    <row r="10972" spans="1:26" x14ac:dyDescent="0.2">
      <c r="A10972"/>
      <c r="B10972" s="27"/>
      <c r="C10972" s="27"/>
      <c r="D10972"/>
      <c r="E10972"/>
      <c r="F10972" s="27"/>
      <c r="G10972"/>
      <c r="H10972"/>
      <c r="I10972"/>
      <c r="X10972"/>
      <c r="Y10972"/>
      <c r="Z10972"/>
    </row>
    <row r="10973" spans="1:26" x14ac:dyDescent="0.2">
      <c r="A10973"/>
      <c r="B10973" s="27"/>
      <c r="C10973" s="27"/>
      <c r="D10973"/>
      <c r="E10973"/>
      <c r="F10973" s="27"/>
      <c r="G10973"/>
      <c r="H10973"/>
      <c r="I10973"/>
      <c r="X10973"/>
      <c r="Y10973"/>
      <c r="Z10973"/>
    </row>
    <row r="10974" spans="1:26" x14ac:dyDescent="0.2">
      <c r="A10974"/>
      <c r="B10974" s="27"/>
      <c r="C10974" s="27"/>
      <c r="D10974"/>
      <c r="E10974"/>
      <c r="F10974" s="27"/>
      <c r="G10974"/>
      <c r="H10974"/>
      <c r="I10974"/>
      <c r="X10974"/>
      <c r="Y10974"/>
      <c r="Z10974"/>
    </row>
    <row r="10975" spans="1:26" x14ac:dyDescent="0.2">
      <c r="A10975"/>
      <c r="B10975" s="27"/>
      <c r="C10975" s="27"/>
      <c r="D10975"/>
      <c r="E10975"/>
      <c r="F10975" s="27"/>
      <c r="G10975"/>
      <c r="H10975"/>
      <c r="I10975"/>
      <c r="X10975"/>
      <c r="Y10975"/>
      <c r="Z10975"/>
    </row>
    <row r="10976" spans="1:26" x14ac:dyDescent="0.2">
      <c r="A10976"/>
      <c r="B10976" s="27"/>
      <c r="C10976" s="27"/>
      <c r="D10976"/>
      <c r="E10976"/>
      <c r="F10976" s="27"/>
      <c r="G10976"/>
      <c r="H10976"/>
      <c r="I10976"/>
      <c r="X10976"/>
      <c r="Y10976"/>
      <c r="Z10976"/>
    </row>
    <row r="10977" spans="1:26" x14ac:dyDescent="0.2">
      <c r="A10977"/>
      <c r="B10977" s="27"/>
      <c r="C10977" s="27"/>
      <c r="D10977"/>
      <c r="E10977"/>
      <c r="F10977" s="27"/>
      <c r="G10977"/>
      <c r="H10977"/>
      <c r="I10977"/>
      <c r="X10977"/>
      <c r="Y10977"/>
      <c r="Z10977"/>
    </row>
    <row r="10978" spans="1:26" x14ac:dyDescent="0.2">
      <c r="A10978"/>
      <c r="B10978" s="27"/>
      <c r="C10978" s="27"/>
      <c r="D10978"/>
      <c r="E10978"/>
      <c r="F10978" s="27"/>
      <c r="G10978"/>
      <c r="H10978"/>
      <c r="I10978"/>
      <c r="X10978"/>
      <c r="Y10978"/>
      <c r="Z10978"/>
    </row>
    <row r="10979" spans="1:26" x14ac:dyDescent="0.2">
      <c r="A10979"/>
      <c r="B10979" s="27"/>
      <c r="C10979" s="27"/>
      <c r="D10979"/>
      <c r="E10979"/>
      <c r="F10979" s="27"/>
      <c r="G10979"/>
      <c r="H10979"/>
      <c r="I10979"/>
      <c r="X10979"/>
      <c r="Y10979"/>
      <c r="Z10979"/>
    </row>
    <row r="10980" spans="1:26" x14ac:dyDescent="0.2">
      <c r="A10980"/>
      <c r="B10980" s="27"/>
      <c r="C10980" s="27"/>
      <c r="D10980"/>
      <c r="E10980"/>
      <c r="F10980" s="27"/>
      <c r="G10980"/>
      <c r="H10980"/>
      <c r="I10980"/>
      <c r="X10980"/>
      <c r="Y10980"/>
      <c r="Z10980"/>
    </row>
    <row r="10981" spans="1:26" x14ac:dyDescent="0.2">
      <c r="A10981"/>
      <c r="B10981" s="27"/>
      <c r="C10981" s="27"/>
      <c r="D10981"/>
      <c r="E10981"/>
      <c r="F10981" s="27"/>
      <c r="G10981"/>
      <c r="H10981"/>
      <c r="I10981"/>
      <c r="X10981"/>
      <c r="Y10981"/>
      <c r="Z10981"/>
    </row>
    <row r="10982" spans="1:26" x14ac:dyDescent="0.2">
      <c r="A10982"/>
      <c r="B10982" s="27"/>
      <c r="C10982" s="27"/>
      <c r="D10982"/>
      <c r="E10982"/>
      <c r="F10982" s="27"/>
      <c r="G10982"/>
      <c r="H10982"/>
      <c r="I10982"/>
      <c r="X10982"/>
      <c r="Y10982"/>
      <c r="Z10982"/>
    </row>
    <row r="10983" spans="1:26" x14ac:dyDescent="0.2">
      <c r="A10983"/>
      <c r="B10983" s="27"/>
      <c r="C10983" s="27"/>
      <c r="D10983"/>
      <c r="E10983"/>
      <c r="F10983" s="27"/>
      <c r="G10983"/>
      <c r="H10983"/>
      <c r="I10983"/>
      <c r="X10983"/>
      <c r="Y10983"/>
      <c r="Z10983"/>
    </row>
    <row r="10984" spans="1:26" x14ac:dyDescent="0.2">
      <c r="A10984"/>
      <c r="B10984" s="27"/>
      <c r="C10984" s="27"/>
      <c r="D10984"/>
      <c r="E10984"/>
      <c r="F10984" s="27"/>
      <c r="G10984"/>
      <c r="H10984"/>
      <c r="I10984"/>
      <c r="X10984"/>
      <c r="Y10984"/>
      <c r="Z10984"/>
    </row>
    <row r="10985" spans="1:26" x14ac:dyDescent="0.2">
      <c r="A10985"/>
      <c r="B10985" s="27"/>
      <c r="C10985" s="27"/>
      <c r="D10985"/>
      <c r="E10985"/>
      <c r="F10985" s="27"/>
      <c r="G10985"/>
      <c r="H10985"/>
      <c r="I10985"/>
      <c r="X10985"/>
      <c r="Y10985"/>
      <c r="Z10985"/>
    </row>
    <row r="10986" spans="1:26" x14ac:dyDescent="0.2">
      <c r="A10986"/>
      <c r="B10986" s="27"/>
      <c r="C10986" s="27"/>
      <c r="D10986"/>
      <c r="E10986"/>
      <c r="F10986" s="27"/>
      <c r="G10986"/>
      <c r="H10986"/>
      <c r="I10986"/>
      <c r="X10986"/>
      <c r="Y10986"/>
      <c r="Z10986"/>
    </row>
    <row r="10987" spans="1:26" x14ac:dyDescent="0.2">
      <c r="A10987"/>
      <c r="B10987" s="27"/>
      <c r="C10987" s="27"/>
      <c r="D10987"/>
      <c r="E10987"/>
      <c r="F10987" s="27"/>
      <c r="G10987"/>
      <c r="H10987"/>
      <c r="I10987"/>
      <c r="X10987"/>
      <c r="Y10987"/>
      <c r="Z10987"/>
    </row>
    <row r="10988" spans="1:26" x14ac:dyDescent="0.2">
      <c r="A10988"/>
      <c r="B10988" s="27"/>
      <c r="C10988" s="27"/>
      <c r="D10988"/>
      <c r="E10988"/>
      <c r="F10988" s="27"/>
      <c r="G10988"/>
      <c r="H10988"/>
      <c r="I10988"/>
      <c r="X10988"/>
      <c r="Y10988"/>
      <c r="Z10988"/>
    </row>
    <row r="10989" spans="1:26" x14ac:dyDescent="0.2">
      <c r="A10989"/>
      <c r="B10989" s="27"/>
      <c r="C10989" s="27"/>
      <c r="D10989"/>
      <c r="E10989"/>
      <c r="F10989" s="27"/>
      <c r="G10989"/>
      <c r="H10989"/>
      <c r="I10989"/>
      <c r="X10989"/>
      <c r="Y10989"/>
      <c r="Z10989"/>
    </row>
    <row r="10990" spans="1:26" x14ac:dyDescent="0.2">
      <c r="A10990"/>
      <c r="B10990" s="27"/>
      <c r="C10990" s="27"/>
      <c r="D10990"/>
      <c r="E10990"/>
      <c r="F10990" s="27"/>
      <c r="G10990"/>
      <c r="H10990"/>
      <c r="I10990"/>
      <c r="X10990"/>
      <c r="Y10990"/>
      <c r="Z10990"/>
    </row>
    <row r="10991" spans="1:26" x14ac:dyDescent="0.2">
      <c r="A10991"/>
      <c r="B10991" s="27"/>
      <c r="C10991" s="27"/>
      <c r="D10991"/>
      <c r="E10991"/>
      <c r="F10991" s="27"/>
      <c r="G10991"/>
      <c r="H10991"/>
      <c r="I10991"/>
      <c r="X10991"/>
      <c r="Y10991"/>
      <c r="Z10991"/>
    </row>
    <row r="10992" spans="1:26" x14ac:dyDescent="0.2">
      <c r="A10992"/>
      <c r="B10992" s="27"/>
      <c r="C10992" s="27"/>
      <c r="D10992"/>
      <c r="E10992"/>
      <c r="F10992" s="27"/>
      <c r="G10992"/>
      <c r="H10992"/>
      <c r="I10992"/>
      <c r="X10992"/>
      <c r="Y10992"/>
      <c r="Z10992"/>
    </row>
    <row r="10993" spans="1:26" x14ac:dyDescent="0.2">
      <c r="A10993"/>
      <c r="B10993" s="27"/>
      <c r="C10993" s="27"/>
      <c r="D10993"/>
      <c r="E10993"/>
      <c r="F10993" s="27"/>
      <c r="G10993"/>
      <c r="H10993"/>
      <c r="I10993"/>
      <c r="X10993"/>
      <c r="Y10993"/>
      <c r="Z10993"/>
    </row>
    <row r="10994" spans="1:26" x14ac:dyDescent="0.2">
      <c r="A10994"/>
      <c r="B10994" s="27"/>
      <c r="C10994" s="27"/>
      <c r="D10994"/>
      <c r="E10994"/>
      <c r="F10994" s="27"/>
      <c r="G10994"/>
      <c r="H10994"/>
      <c r="I10994"/>
      <c r="X10994"/>
      <c r="Y10994"/>
      <c r="Z10994"/>
    </row>
    <row r="10995" spans="1:26" x14ac:dyDescent="0.2">
      <c r="A10995"/>
      <c r="B10995" s="27"/>
      <c r="C10995" s="27"/>
      <c r="D10995"/>
      <c r="E10995"/>
      <c r="F10995" s="27"/>
      <c r="G10995"/>
      <c r="H10995"/>
      <c r="I10995"/>
      <c r="X10995"/>
      <c r="Y10995"/>
      <c r="Z10995"/>
    </row>
    <row r="10996" spans="1:26" x14ac:dyDescent="0.2">
      <c r="A10996"/>
      <c r="B10996" s="27"/>
      <c r="C10996" s="27"/>
      <c r="D10996"/>
      <c r="E10996"/>
      <c r="F10996" s="27"/>
      <c r="G10996"/>
      <c r="H10996"/>
      <c r="I10996"/>
      <c r="X10996"/>
      <c r="Y10996"/>
      <c r="Z10996"/>
    </row>
    <row r="10997" spans="1:26" x14ac:dyDescent="0.2">
      <c r="A10997"/>
      <c r="B10997" s="27"/>
      <c r="C10997" s="27"/>
      <c r="D10997"/>
      <c r="E10997"/>
      <c r="F10997" s="27"/>
      <c r="G10997"/>
      <c r="H10997"/>
      <c r="I10997"/>
      <c r="X10997"/>
      <c r="Y10997"/>
      <c r="Z10997"/>
    </row>
    <row r="10998" spans="1:26" x14ac:dyDescent="0.2">
      <c r="A10998"/>
      <c r="B10998" s="27"/>
      <c r="C10998" s="27"/>
      <c r="D10998"/>
      <c r="E10998"/>
      <c r="F10998" s="27"/>
      <c r="G10998"/>
      <c r="H10998"/>
      <c r="I10998"/>
      <c r="X10998"/>
      <c r="Y10998"/>
      <c r="Z10998"/>
    </row>
    <row r="10999" spans="1:26" x14ac:dyDescent="0.2">
      <c r="A10999"/>
      <c r="B10999" s="27"/>
      <c r="C10999" s="27"/>
      <c r="D10999"/>
      <c r="E10999"/>
      <c r="F10999" s="27"/>
      <c r="G10999"/>
      <c r="H10999"/>
      <c r="I10999"/>
      <c r="X10999"/>
      <c r="Y10999"/>
      <c r="Z10999"/>
    </row>
    <row r="11000" spans="1:26" x14ac:dyDescent="0.2">
      <c r="A11000"/>
      <c r="B11000" s="27"/>
      <c r="C11000" s="27"/>
      <c r="D11000"/>
      <c r="E11000"/>
      <c r="F11000" s="27"/>
      <c r="G11000"/>
      <c r="H11000"/>
      <c r="I11000"/>
      <c r="X11000"/>
      <c r="Y11000"/>
      <c r="Z11000"/>
    </row>
    <row r="11001" spans="1:26" x14ac:dyDescent="0.2">
      <c r="A11001"/>
      <c r="B11001" s="27"/>
      <c r="C11001" s="27"/>
      <c r="D11001"/>
      <c r="E11001"/>
      <c r="F11001" s="27"/>
      <c r="G11001"/>
      <c r="H11001"/>
      <c r="I11001"/>
      <c r="X11001"/>
      <c r="Y11001"/>
      <c r="Z11001"/>
    </row>
    <row r="11002" spans="1:26" x14ac:dyDescent="0.2">
      <c r="A11002"/>
      <c r="B11002" s="27"/>
      <c r="C11002" s="27"/>
      <c r="D11002"/>
      <c r="E11002"/>
      <c r="F11002" s="27"/>
      <c r="G11002"/>
      <c r="H11002"/>
      <c r="I11002"/>
      <c r="X11002"/>
      <c r="Y11002"/>
      <c r="Z11002"/>
    </row>
    <row r="11003" spans="1:26" x14ac:dyDescent="0.2">
      <c r="A11003"/>
      <c r="B11003" s="27"/>
      <c r="C11003" s="27"/>
      <c r="D11003"/>
      <c r="E11003"/>
      <c r="F11003" s="27"/>
      <c r="G11003"/>
      <c r="H11003"/>
      <c r="I11003"/>
      <c r="X11003"/>
      <c r="Y11003"/>
      <c r="Z11003"/>
    </row>
    <row r="11004" spans="1:26" x14ac:dyDescent="0.2">
      <c r="A11004"/>
      <c r="B11004" s="27"/>
      <c r="C11004" s="27"/>
      <c r="D11004"/>
      <c r="E11004"/>
      <c r="F11004" s="27"/>
      <c r="G11004"/>
      <c r="H11004"/>
      <c r="I11004"/>
      <c r="X11004"/>
      <c r="Y11004"/>
      <c r="Z11004"/>
    </row>
    <row r="11005" spans="1:26" x14ac:dyDescent="0.2">
      <c r="A11005"/>
      <c r="B11005" s="27"/>
      <c r="C11005" s="27"/>
      <c r="D11005"/>
      <c r="E11005"/>
      <c r="F11005" s="27"/>
      <c r="G11005"/>
      <c r="H11005"/>
      <c r="I11005"/>
      <c r="X11005"/>
      <c r="Y11005"/>
      <c r="Z11005"/>
    </row>
    <row r="11006" spans="1:26" x14ac:dyDescent="0.2">
      <c r="A11006"/>
      <c r="B11006" s="27"/>
      <c r="C11006" s="27"/>
      <c r="D11006"/>
      <c r="E11006"/>
      <c r="F11006" s="27"/>
      <c r="G11006"/>
      <c r="H11006"/>
      <c r="I11006"/>
      <c r="X11006"/>
      <c r="Y11006"/>
      <c r="Z11006"/>
    </row>
    <row r="11007" spans="1:26" x14ac:dyDescent="0.2">
      <c r="A11007"/>
      <c r="B11007" s="27"/>
      <c r="C11007" s="27"/>
      <c r="D11007"/>
      <c r="E11007"/>
      <c r="F11007" s="27"/>
      <c r="G11007"/>
      <c r="H11007"/>
      <c r="I11007"/>
      <c r="X11007"/>
      <c r="Y11007"/>
      <c r="Z11007"/>
    </row>
    <row r="11008" spans="1:26" x14ac:dyDescent="0.2">
      <c r="A11008"/>
      <c r="B11008" s="27"/>
      <c r="C11008" s="27"/>
      <c r="D11008"/>
      <c r="E11008"/>
      <c r="F11008" s="27"/>
      <c r="G11008"/>
      <c r="H11008"/>
      <c r="I11008"/>
      <c r="X11008"/>
      <c r="Y11008"/>
      <c r="Z11008"/>
    </row>
    <row r="11009" spans="1:26" x14ac:dyDescent="0.2">
      <c r="A11009"/>
      <c r="B11009" s="27"/>
      <c r="C11009" s="27"/>
      <c r="D11009"/>
      <c r="E11009"/>
      <c r="F11009" s="27"/>
      <c r="G11009"/>
      <c r="H11009"/>
      <c r="I11009"/>
      <c r="X11009"/>
      <c r="Y11009"/>
      <c r="Z11009"/>
    </row>
    <row r="11010" spans="1:26" x14ac:dyDescent="0.2">
      <c r="A11010"/>
      <c r="B11010" s="27"/>
      <c r="C11010" s="27"/>
      <c r="D11010"/>
      <c r="E11010"/>
      <c r="F11010" s="27"/>
      <c r="G11010"/>
      <c r="H11010"/>
      <c r="I11010"/>
      <c r="X11010"/>
      <c r="Y11010"/>
      <c r="Z11010"/>
    </row>
    <row r="11011" spans="1:26" x14ac:dyDescent="0.2">
      <c r="A11011"/>
      <c r="B11011" s="27"/>
      <c r="C11011" s="27"/>
      <c r="D11011"/>
      <c r="E11011"/>
      <c r="F11011" s="27"/>
      <c r="G11011"/>
      <c r="H11011"/>
      <c r="I11011"/>
      <c r="X11011"/>
      <c r="Y11011"/>
      <c r="Z11011"/>
    </row>
    <row r="11012" spans="1:26" x14ac:dyDescent="0.2">
      <c r="A11012"/>
      <c r="B11012" s="27"/>
      <c r="C11012" s="27"/>
      <c r="D11012"/>
      <c r="E11012"/>
      <c r="F11012" s="27"/>
      <c r="G11012"/>
      <c r="H11012"/>
      <c r="I11012"/>
      <c r="X11012"/>
      <c r="Y11012"/>
      <c r="Z11012"/>
    </row>
    <row r="11013" spans="1:26" x14ac:dyDescent="0.2">
      <c r="A11013"/>
      <c r="B11013" s="27"/>
      <c r="C11013" s="27"/>
      <c r="D11013"/>
      <c r="E11013"/>
      <c r="F11013" s="27"/>
      <c r="G11013"/>
      <c r="H11013"/>
      <c r="I11013"/>
      <c r="X11013"/>
      <c r="Y11013"/>
      <c r="Z11013"/>
    </row>
    <row r="11014" spans="1:26" x14ac:dyDescent="0.2">
      <c r="A11014"/>
      <c r="B11014" s="27"/>
      <c r="C11014" s="27"/>
      <c r="D11014"/>
      <c r="E11014"/>
      <c r="F11014" s="27"/>
      <c r="G11014"/>
      <c r="H11014"/>
      <c r="I11014"/>
      <c r="X11014"/>
      <c r="Y11014"/>
      <c r="Z11014"/>
    </row>
    <row r="11015" spans="1:26" x14ac:dyDescent="0.2">
      <c r="A11015"/>
      <c r="B11015" s="27"/>
      <c r="C11015" s="27"/>
      <c r="D11015"/>
      <c r="E11015"/>
      <c r="F11015" s="27"/>
      <c r="G11015"/>
      <c r="H11015"/>
      <c r="I11015"/>
      <c r="X11015"/>
      <c r="Y11015"/>
      <c r="Z11015"/>
    </row>
    <row r="11016" spans="1:26" x14ac:dyDescent="0.2">
      <c r="A11016"/>
      <c r="B11016" s="27"/>
      <c r="C11016" s="27"/>
      <c r="D11016"/>
      <c r="E11016"/>
      <c r="F11016" s="27"/>
      <c r="G11016"/>
      <c r="H11016"/>
      <c r="I11016"/>
      <c r="X11016"/>
      <c r="Y11016"/>
      <c r="Z11016"/>
    </row>
    <row r="11017" spans="1:26" x14ac:dyDescent="0.2">
      <c r="A11017"/>
      <c r="B11017" s="27"/>
      <c r="C11017" s="27"/>
      <c r="D11017"/>
      <c r="E11017"/>
      <c r="F11017" s="27"/>
      <c r="G11017"/>
      <c r="H11017"/>
      <c r="I11017"/>
      <c r="X11017"/>
      <c r="Y11017"/>
      <c r="Z11017"/>
    </row>
    <row r="11018" spans="1:26" x14ac:dyDescent="0.2">
      <c r="A11018"/>
      <c r="B11018" s="27"/>
      <c r="C11018" s="27"/>
      <c r="D11018"/>
      <c r="E11018"/>
      <c r="F11018" s="27"/>
      <c r="G11018"/>
      <c r="H11018"/>
      <c r="I11018"/>
      <c r="X11018"/>
      <c r="Y11018"/>
      <c r="Z11018"/>
    </row>
    <row r="11019" spans="1:26" x14ac:dyDescent="0.2">
      <c r="A11019"/>
      <c r="B11019" s="27"/>
      <c r="C11019" s="27"/>
      <c r="D11019"/>
      <c r="E11019"/>
      <c r="F11019" s="27"/>
      <c r="G11019"/>
      <c r="H11019"/>
      <c r="I11019"/>
      <c r="X11019"/>
      <c r="Y11019"/>
      <c r="Z11019"/>
    </row>
    <row r="11020" spans="1:26" x14ac:dyDescent="0.2">
      <c r="A11020"/>
      <c r="B11020" s="27"/>
      <c r="C11020" s="27"/>
      <c r="D11020"/>
      <c r="E11020"/>
      <c r="F11020" s="27"/>
      <c r="G11020"/>
      <c r="H11020"/>
      <c r="I11020"/>
      <c r="X11020"/>
      <c r="Y11020"/>
      <c r="Z11020"/>
    </row>
    <row r="11021" spans="1:26" x14ac:dyDescent="0.2">
      <c r="A11021"/>
      <c r="B11021" s="27"/>
      <c r="C11021" s="27"/>
      <c r="D11021"/>
      <c r="E11021"/>
      <c r="F11021" s="27"/>
      <c r="G11021"/>
      <c r="H11021"/>
      <c r="I11021"/>
      <c r="X11021"/>
      <c r="Y11021"/>
      <c r="Z11021"/>
    </row>
    <row r="11022" spans="1:26" x14ac:dyDescent="0.2">
      <c r="A11022"/>
      <c r="B11022" s="27"/>
      <c r="C11022" s="27"/>
      <c r="D11022"/>
      <c r="E11022"/>
      <c r="F11022" s="27"/>
      <c r="G11022"/>
      <c r="H11022"/>
      <c r="I11022"/>
      <c r="X11022"/>
      <c r="Y11022"/>
      <c r="Z11022"/>
    </row>
    <row r="11023" spans="1:26" x14ac:dyDescent="0.2">
      <c r="A11023"/>
      <c r="B11023" s="27"/>
      <c r="C11023" s="27"/>
      <c r="D11023"/>
      <c r="E11023"/>
      <c r="F11023" s="27"/>
      <c r="G11023"/>
      <c r="H11023"/>
      <c r="I11023"/>
      <c r="X11023"/>
      <c r="Y11023"/>
      <c r="Z11023"/>
    </row>
    <row r="11024" spans="1:26" x14ac:dyDescent="0.2">
      <c r="A11024"/>
      <c r="B11024" s="27"/>
      <c r="C11024" s="27"/>
      <c r="D11024"/>
      <c r="E11024"/>
      <c r="F11024" s="27"/>
      <c r="G11024"/>
      <c r="H11024"/>
      <c r="I11024"/>
      <c r="X11024"/>
      <c r="Y11024"/>
      <c r="Z11024"/>
    </row>
    <row r="11025" spans="1:26" x14ac:dyDescent="0.2">
      <c r="A11025"/>
      <c r="B11025" s="27"/>
      <c r="C11025" s="27"/>
      <c r="D11025"/>
      <c r="E11025"/>
      <c r="F11025" s="27"/>
      <c r="G11025"/>
      <c r="H11025"/>
      <c r="I11025"/>
      <c r="X11025"/>
      <c r="Y11025"/>
      <c r="Z11025"/>
    </row>
    <row r="11026" spans="1:26" x14ac:dyDescent="0.2">
      <c r="A11026"/>
      <c r="B11026" s="27"/>
      <c r="C11026" s="27"/>
      <c r="D11026"/>
      <c r="E11026"/>
      <c r="F11026" s="27"/>
      <c r="G11026"/>
      <c r="H11026"/>
      <c r="I11026"/>
      <c r="X11026"/>
      <c r="Y11026"/>
      <c r="Z11026"/>
    </row>
    <row r="11027" spans="1:26" x14ac:dyDescent="0.2">
      <c r="A11027"/>
      <c r="B11027" s="27"/>
      <c r="C11027" s="27"/>
      <c r="D11027"/>
      <c r="E11027"/>
      <c r="F11027" s="27"/>
      <c r="G11027"/>
      <c r="H11027"/>
      <c r="I11027"/>
      <c r="X11027"/>
      <c r="Y11027"/>
      <c r="Z11027"/>
    </row>
    <row r="11028" spans="1:26" x14ac:dyDescent="0.2">
      <c r="A11028"/>
      <c r="B11028" s="27"/>
      <c r="C11028" s="27"/>
      <c r="D11028"/>
      <c r="E11028"/>
      <c r="F11028" s="27"/>
      <c r="G11028"/>
      <c r="H11028"/>
      <c r="I11028"/>
      <c r="X11028"/>
      <c r="Y11028"/>
      <c r="Z11028"/>
    </row>
    <row r="11029" spans="1:26" x14ac:dyDescent="0.2">
      <c r="A11029"/>
      <c r="B11029" s="27"/>
      <c r="C11029" s="27"/>
      <c r="D11029"/>
      <c r="E11029"/>
      <c r="F11029" s="27"/>
      <c r="G11029"/>
      <c r="H11029"/>
      <c r="I11029"/>
      <c r="X11029"/>
      <c r="Y11029"/>
      <c r="Z11029"/>
    </row>
    <row r="11030" spans="1:26" x14ac:dyDescent="0.2">
      <c r="A11030"/>
      <c r="B11030" s="27"/>
      <c r="C11030" s="27"/>
      <c r="D11030"/>
      <c r="E11030"/>
      <c r="F11030" s="27"/>
      <c r="G11030"/>
      <c r="H11030"/>
      <c r="I11030"/>
      <c r="X11030"/>
      <c r="Y11030"/>
      <c r="Z11030"/>
    </row>
    <row r="11031" spans="1:26" x14ac:dyDescent="0.2">
      <c r="A11031"/>
      <c r="B11031" s="27"/>
      <c r="C11031" s="27"/>
      <c r="D11031"/>
      <c r="E11031"/>
      <c r="F11031" s="27"/>
      <c r="G11031"/>
      <c r="H11031"/>
      <c r="I11031"/>
      <c r="X11031"/>
      <c r="Y11031"/>
      <c r="Z11031"/>
    </row>
    <row r="11032" spans="1:26" x14ac:dyDescent="0.2">
      <c r="A11032"/>
      <c r="B11032" s="27"/>
      <c r="C11032" s="27"/>
      <c r="D11032"/>
      <c r="E11032"/>
      <c r="F11032" s="27"/>
      <c r="G11032"/>
      <c r="H11032"/>
      <c r="I11032"/>
      <c r="X11032"/>
      <c r="Y11032"/>
      <c r="Z11032"/>
    </row>
    <row r="11033" spans="1:26" x14ac:dyDescent="0.2">
      <c r="A11033"/>
      <c r="B11033" s="27"/>
      <c r="C11033" s="27"/>
      <c r="D11033"/>
      <c r="E11033"/>
      <c r="F11033" s="27"/>
      <c r="G11033"/>
      <c r="H11033"/>
      <c r="I11033"/>
      <c r="X11033"/>
      <c r="Y11033"/>
      <c r="Z11033"/>
    </row>
    <row r="11034" spans="1:26" x14ac:dyDescent="0.2">
      <c r="A11034"/>
      <c r="B11034" s="27"/>
      <c r="C11034" s="27"/>
      <c r="D11034"/>
      <c r="E11034"/>
      <c r="F11034" s="27"/>
      <c r="G11034"/>
      <c r="H11034"/>
      <c r="I11034"/>
      <c r="X11034"/>
      <c r="Y11034"/>
      <c r="Z11034"/>
    </row>
    <row r="11035" spans="1:26" x14ac:dyDescent="0.2">
      <c r="A11035"/>
      <c r="B11035" s="27"/>
      <c r="C11035" s="27"/>
      <c r="D11035"/>
      <c r="E11035"/>
      <c r="F11035" s="27"/>
      <c r="G11035"/>
      <c r="H11035"/>
      <c r="I11035"/>
      <c r="X11035"/>
      <c r="Y11035"/>
      <c r="Z11035"/>
    </row>
    <row r="11036" spans="1:26" x14ac:dyDescent="0.2">
      <c r="A11036"/>
      <c r="B11036" s="27"/>
      <c r="C11036" s="27"/>
      <c r="D11036"/>
      <c r="E11036"/>
      <c r="F11036" s="27"/>
      <c r="G11036"/>
      <c r="H11036"/>
      <c r="I11036"/>
      <c r="X11036"/>
      <c r="Y11036"/>
      <c r="Z11036"/>
    </row>
    <row r="11037" spans="1:26" x14ac:dyDescent="0.2">
      <c r="A11037"/>
      <c r="B11037" s="27"/>
      <c r="C11037" s="27"/>
      <c r="D11037"/>
      <c r="E11037"/>
      <c r="F11037" s="27"/>
      <c r="G11037"/>
      <c r="H11037"/>
      <c r="I11037"/>
      <c r="X11037"/>
      <c r="Y11037"/>
      <c r="Z11037"/>
    </row>
    <row r="11038" spans="1:26" x14ac:dyDescent="0.2">
      <c r="A11038"/>
      <c r="B11038" s="27"/>
      <c r="C11038" s="27"/>
      <c r="D11038"/>
      <c r="E11038"/>
      <c r="F11038" s="27"/>
      <c r="G11038"/>
      <c r="H11038"/>
      <c r="I11038"/>
      <c r="X11038"/>
      <c r="Y11038"/>
      <c r="Z11038"/>
    </row>
    <row r="11039" spans="1:26" x14ac:dyDescent="0.2">
      <c r="A11039"/>
      <c r="B11039" s="27"/>
      <c r="C11039" s="27"/>
      <c r="D11039"/>
      <c r="E11039"/>
      <c r="F11039" s="27"/>
      <c r="G11039"/>
      <c r="H11039"/>
      <c r="I11039"/>
      <c r="X11039"/>
      <c r="Y11039"/>
      <c r="Z11039"/>
    </row>
    <row r="11040" spans="1:26" x14ac:dyDescent="0.2">
      <c r="A11040"/>
      <c r="B11040" s="27"/>
      <c r="C11040" s="27"/>
      <c r="D11040"/>
      <c r="E11040"/>
      <c r="F11040" s="27"/>
      <c r="G11040"/>
      <c r="H11040"/>
      <c r="I11040"/>
      <c r="X11040"/>
      <c r="Y11040"/>
      <c r="Z11040"/>
    </row>
    <row r="11041" spans="1:26" x14ac:dyDescent="0.2">
      <c r="A11041"/>
      <c r="B11041" s="27"/>
      <c r="C11041" s="27"/>
      <c r="D11041"/>
      <c r="E11041"/>
      <c r="F11041" s="27"/>
      <c r="G11041"/>
      <c r="H11041"/>
      <c r="I11041"/>
      <c r="X11041"/>
      <c r="Y11041"/>
      <c r="Z11041"/>
    </row>
    <row r="11042" spans="1:26" x14ac:dyDescent="0.2">
      <c r="A11042"/>
      <c r="B11042" s="27"/>
      <c r="C11042" s="27"/>
      <c r="D11042"/>
      <c r="E11042"/>
      <c r="F11042" s="27"/>
      <c r="G11042"/>
      <c r="H11042"/>
      <c r="I11042"/>
      <c r="X11042"/>
      <c r="Y11042"/>
      <c r="Z11042"/>
    </row>
    <row r="11043" spans="1:26" x14ac:dyDescent="0.2">
      <c r="A11043"/>
      <c r="B11043" s="27"/>
      <c r="C11043" s="27"/>
      <c r="D11043"/>
      <c r="E11043"/>
      <c r="F11043" s="27"/>
      <c r="G11043"/>
      <c r="H11043"/>
      <c r="I11043"/>
      <c r="X11043"/>
      <c r="Y11043"/>
      <c r="Z11043"/>
    </row>
    <row r="11044" spans="1:26" x14ac:dyDescent="0.2">
      <c r="A11044"/>
      <c r="B11044" s="27"/>
      <c r="C11044" s="27"/>
      <c r="D11044"/>
      <c r="E11044"/>
      <c r="F11044" s="27"/>
      <c r="G11044"/>
      <c r="H11044"/>
      <c r="I11044"/>
      <c r="X11044"/>
      <c r="Y11044"/>
      <c r="Z11044"/>
    </row>
    <row r="11045" spans="1:26" x14ac:dyDescent="0.2">
      <c r="A11045"/>
      <c r="B11045" s="27"/>
      <c r="C11045" s="27"/>
      <c r="D11045"/>
      <c r="E11045"/>
      <c r="F11045" s="27"/>
      <c r="G11045"/>
      <c r="H11045"/>
      <c r="I11045"/>
      <c r="X11045"/>
      <c r="Y11045"/>
      <c r="Z11045"/>
    </row>
    <row r="11046" spans="1:26" x14ac:dyDescent="0.2">
      <c r="A11046"/>
      <c r="B11046" s="27"/>
      <c r="C11046" s="27"/>
      <c r="D11046"/>
      <c r="E11046"/>
      <c r="F11046" s="27"/>
      <c r="G11046"/>
      <c r="H11046"/>
      <c r="I11046"/>
      <c r="X11046"/>
      <c r="Y11046"/>
      <c r="Z11046"/>
    </row>
    <row r="11047" spans="1:26" x14ac:dyDescent="0.2">
      <c r="A11047"/>
      <c r="B11047" s="27"/>
      <c r="C11047" s="27"/>
      <c r="D11047"/>
      <c r="E11047"/>
      <c r="F11047" s="27"/>
      <c r="G11047"/>
      <c r="H11047"/>
      <c r="I11047"/>
      <c r="X11047"/>
      <c r="Y11047"/>
      <c r="Z11047"/>
    </row>
    <row r="11048" spans="1:26" x14ac:dyDescent="0.2">
      <c r="A11048"/>
      <c r="B11048" s="27"/>
      <c r="C11048" s="27"/>
      <c r="D11048"/>
      <c r="E11048"/>
      <c r="F11048" s="27"/>
      <c r="G11048"/>
      <c r="H11048"/>
      <c r="I11048"/>
      <c r="X11048"/>
      <c r="Y11048"/>
      <c r="Z11048"/>
    </row>
    <row r="11049" spans="1:26" x14ac:dyDescent="0.2">
      <c r="A11049"/>
      <c r="B11049" s="27"/>
      <c r="C11049" s="27"/>
      <c r="D11049"/>
      <c r="E11049"/>
      <c r="F11049" s="27"/>
      <c r="G11049"/>
      <c r="H11049"/>
      <c r="I11049"/>
      <c r="X11049"/>
      <c r="Y11049"/>
      <c r="Z11049"/>
    </row>
    <row r="11050" spans="1:26" x14ac:dyDescent="0.2">
      <c r="A11050"/>
      <c r="B11050" s="27"/>
      <c r="C11050" s="27"/>
      <c r="D11050"/>
      <c r="E11050"/>
      <c r="F11050" s="27"/>
      <c r="G11050"/>
      <c r="H11050"/>
      <c r="I11050"/>
      <c r="X11050"/>
      <c r="Y11050"/>
      <c r="Z11050"/>
    </row>
    <row r="11051" spans="1:26" x14ac:dyDescent="0.2">
      <c r="A11051"/>
      <c r="B11051" s="27"/>
      <c r="C11051" s="27"/>
      <c r="D11051"/>
      <c r="E11051"/>
      <c r="F11051" s="27"/>
      <c r="G11051"/>
      <c r="H11051"/>
      <c r="I11051"/>
      <c r="X11051"/>
      <c r="Y11051"/>
      <c r="Z11051"/>
    </row>
    <row r="11052" spans="1:26" x14ac:dyDescent="0.2">
      <c r="A11052"/>
      <c r="B11052" s="27"/>
      <c r="C11052" s="27"/>
      <c r="D11052"/>
      <c r="E11052"/>
      <c r="F11052" s="27"/>
      <c r="G11052"/>
      <c r="H11052"/>
      <c r="I11052"/>
      <c r="X11052"/>
      <c r="Y11052"/>
      <c r="Z11052"/>
    </row>
    <row r="11053" spans="1:26" x14ac:dyDescent="0.2">
      <c r="A11053"/>
      <c r="B11053" s="27"/>
      <c r="C11053" s="27"/>
      <c r="D11053"/>
      <c r="E11053"/>
      <c r="F11053" s="27"/>
      <c r="G11053"/>
      <c r="H11053"/>
      <c r="I11053"/>
      <c r="X11053"/>
      <c r="Y11053"/>
      <c r="Z11053"/>
    </row>
    <row r="11054" spans="1:26" x14ac:dyDescent="0.2">
      <c r="A11054"/>
      <c r="B11054" s="27"/>
      <c r="C11054" s="27"/>
      <c r="D11054"/>
      <c r="E11054"/>
      <c r="F11054" s="27"/>
      <c r="G11054"/>
      <c r="H11054"/>
      <c r="I11054"/>
      <c r="X11054"/>
      <c r="Y11054"/>
      <c r="Z11054"/>
    </row>
    <row r="11055" spans="1:26" x14ac:dyDescent="0.2">
      <c r="A11055"/>
      <c r="B11055" s="27"/>
      <c r="C11055" s="27"/>
      <c r="D11055"/>
      <c r="E11055"/>
      <c r="F11055" s="27"/>
      <c r="G11055"/>
      <c r="H11055"/>
      <c r="I11055"/>
      <c r="X11055"/>
      <c r="Y11055"/>
      <c r="Z11055"/>
    </row>
    <row r="11056" spans="1:26" x14ac:dyDescent="0.2">
      <c r="A11056"/>
      <c r="B11056" s="27"/>
      <c r="C11056" s="27"/>
      <c r="D11056"/>
      <c r="E11056"/>
      <c r="F11056" s="27"/>
      <c r="G11056"/>
      <c r="H11056"/>
      <c r="I11056"/>
      <c r="X11056"/>
      <c r="Y11056"/>
      <c r="Z11056"/>
    </row>
    <row r="11057" spans="1:26" x14ac:dyDescent="0.2">
      <c r="A11057"/>
      <c r="B11057" s="27"/>
      <c r="C11057" s="27"/>
      <c r="D11057"/>
      <c r="E11057"/>
      <c r="F11057" s="27"/>
      <c r="G11057"/>
      <c r="H11057"/>
      <c r="I11057"/>
      <c r="X11057"/>
      <c r="Y11057"/>
      <c r="Z11057"/>
    </row>
    <row r="11058" spans="1:26" x14ac:dyDescent="0.2">
      <c r="A11058"/>
      <c r="B11058" s="27"/>
      <c r="C11058" s="27"/>
      <c r="D11058"/>
      <c r="E11058"/>
      <c r="F11058" s="27"/>
      <c r="G11058"/>
      <c r="H11058"/>
      <c r="I11058"/>
      <c r="X11058"/>
      <c r="Y11058"/>
      <c r="Z11058"/>
    </row>
    <row r="11059" spans="1:26" x14ac:dyDescent="0.2">
      <c r="A11059"/>
      <c r="B11059" s="27"/>
      <c r="C11059" s="27"/>
      <c r="D11059"/>
      <c r="E11059"/>
      <c r="F11059" s="27"/>
      <c r="G11059"/>
      <c r="H11059"/>
      <c r="I11059"/>
      <c r="X11059"/>
      <c r="Y11059"/>
      <c r="Z11059"/>
    </row>
    <row r="11060" spans="1:26" x14ac:dyDescent="0.2">
      <c r="A11060"/>
      <c r="B11060" s="27"/>
      <c r="C11060" s="27"/>
      <c r="D11060"/>
      <c r="E11060"/>
      <c r="F11060" s="27"/>
      <c r="G11060"/>
      <c r="H11060"/>
      <c r="I11060"/>
      <c r="X11060"/>
      <c r="Y11060"/>
      <c r="Z11060"/>
    </row>
    <row r="11061" spans="1:26" x14ac:dyDescent="0.2">
      <c r="A11061"/>
      <c r="B11061" s="27"/>
      <c r="C11061" s="27"/>
      <c r="D11061"/>
      <c r="E11061"/>
      <c r="F11061" s="27"/>
      <c r="G11061"/>
      <c r="H11061"/>
      <c r="I11061"/>
      <c r="X11061"/>
      <c r="Y11061"/>
      <c r="Z11061"/>
    </row>
    <row r="11062" spans="1:26" x14ac:dyDescent="0.2">
      <c r="A11062"/>
      <c r="B11062" s="27"/>
      <c r="C11062" s="27"/>
      <c r="D11062"/>
      <c r="E11062"/>
      <c r="F11062" s="27"/>
      <c r="G11062"/>
      <c r="H11062"/>
      <c r="I11062"/>
      <c r="X11062"/>
      <c r="Y11062"/>
      <c r="Z11062"/>
    </row>
    <row r="11063" spans="1:26" x14ac:dyDescent="0.2">
      <c r="A11063"/>
      <c r="B11063" s="27"/>
      <c r="C11063" s="27"/>
      <c r="D11063"/>
      <c r="E11063"/>
      <c r="F11063" s="27"/>
      <c r="G11063"/>
      <c r="H11063"/>
      <c r="I11063"/>
      <c r="X11063"/>
      <c r="Y11063"/>
      <c r="Z11063"/>
    </row>
    <row r="11064" spans="1:26" x14ac:dyDescent="0.2">
      <c r="A11064"/>
      <c r="B11064" s="27"/>
      <c r="C11064" s="27"/>
      <c r="D11064"/>
      <c r="E11064"/>
      <c r="F11064" s="27"/>
      <c r="G11064"/>
      <c r="H11064"/>
      <c r="I11064"/>
      <c r="X11064"/>
      <c r="Y11064"/>
      <c r="Z11064"/>
    </row>
    <row r="11065" spans="1:26" x14ac:dyDescent="0.2">
      <c r="A11065"/>
      <c r="B11065" s="27"/>
      <c r="C11065" s="27"/>
      <c r="D11065"/>
      <c r="E11065"/>
      <c r="F11065" s="27"/>
      <c r="G11065"/>
      <c r="H11065"/>
      <c r="I11065"/>
      <c r="X11065"/>
      <c r="Y11065"/>
      <c r="Z11065"/>
    </row>
    <row r="11066" spans="1:26" x14ac:dyDescent="0.2">
      <c r="A11066"/>
      <c r="B11066" s="27"/>
      <c r="C11066" s="27"/>
      <c r="D11066"/>
      <c r="E11066"/>
      <c r="F11066" s="27"/>
      <c r="G11066"/>
      <c r="H11066"/>
      <c r="I11066"/>
      <c r="X11066"/>
      <c r="Y11066"/>
      <c r="Z11066"/>
    </row>
    <row r="11067" spans="1:26" x14ac:dyDescent="0.2">
      <c r="A11067"/>
      <c r="B11067" s="27"/>
      <c r="C11067" s="27"/>
      <c r="D11067"/>
      <c r="E11067"/>
      <c r="F11067" s="27"/>
      <c r="G11067"/>
      <c r="H11067"/>
      <c r="I11067"/>
      <c r="X11067"/>
      <c r="Y11067"/>
      <c r="Z11067"/>
    </row>
    <row r="11068" spans="1:26" x14ac:dyDescent="0.2">
      <c r="A11068"/>
      <c r="B11068" s="27"/>
      <c r="C11068" s="27"/>
      <c r="D11068"/>
      <c r="E11068"/>
      <c r="F11068" s="27"/>
      <c r="G11068"/>
      <c r="H11068"/>
      <c r="I11068"/>
      <c r="X11068"/>
      <c r="Y11068"/>
      <c r="Z11068"/>
    </row>
    <row r="11069" spans="1:26" x14ac:dyDescent="0.2">
      <c r="A11069"/>
      <c r="B11069" s="27"/>
      <c r="C11069" s="27"/>
      <c r="D11069"/>
      <c r="E11069"/>
      <c r="F11069" s="27"/>
      <c r="G11069"/>
      <c r="H11069"/>
      <c r="I11069"/>
      <c r="X11069"/>
      <c r="Y11069"/>
      <c r="Z11069"/>
    </row>
    <row r="11070" spans="1:26" x14ac:dyDescent="0.2">
      <c r="A11070"/>
      <c r="B11070" s="27"/>
      <c r="C11070" s="27"/>
      <c r="D11070"/>
      <c r="E11070"/>
      <c r="F11070" s="27"/>
      <c r="G11070"/>
      <c r="H11070"/>
      <c r="I11070"/>
      <c r="X11070"/>
      <c r="Y11070"/>
      <c r="Z11070"/>
    </row>
    <row r="11071" spans="1:26" x14ac:dyDescent="0.2">
      <c r="A11071"/>
      <c r="B11071" s="27"/>
      <c r="C11071" s="27"/>
      <c r="D11071"/>
      <c r="E11071"/>
      <c r="F11071" s="27"/>
      <c r="G11071"/>
      <c r="H11071"/>
      <c r="I11071"/>
      <c r="X11071"/>
      <c r="Y11071"/>
      <c r="Z11071"/>
    </row>
    <row r="11072" spans="1:26" x14ac:dyDescent="0.2">
      <c r="A11072"/>
      <c r="B11072" s="27"/>
      <c r="C11072" s="27"/>
      <c r="D11072"/>
      <c r="E11072"/>
      <c r="F11072" s="27"/>
      <c r="G11072"/>
      <c r="H11072"/>
      <c r="I11072"/>
      <c r="X11072"/>
      <c r="Y11072"/>
      <c r="Z11072"/>
    </row>
    <row r="11073" spans="1:26" x14ac:dyDescent="0.2">
      <c r="A11073"/>
      <c r="B11073" s="27"/>
      <c r="C11073" s="27"/>
      <c r="D11073"/>
      <c r="E11073"/>
      <c r="F11073" s="27"/>
      <c r="G11073"/>
      <c r="H11073"/>
      <c r="I11073"/>
      <c r="X11073"/>
      <c r="Y11073"/>
      <c r="Z11073"/>
    </row>
    <row r="11074" spans="1:26" x14ac:dyDescent="0.2">
      <c r="A11074"/>
      <c r="B11074" s="27"/>
      <c r="C11074" s="27"/>
      <c r="D11074"/>
      <c r="E11074"/>
      <c r="F11074" s="27"/>
      <c r="G11074"/>
      <c r="H11074"/>
      <c r="I11074"/>
      <c r="X11074"/>
      <c r="Y11074"/>
      <c r="Z11074"/>
    </row>
    <row r="11075" spans="1:26" x14ac:dyDescent="0.2">
      <c r="A11075"/>
      <c r="B11075" s="27"/>
      <c r="C11075" s="27"/>
      <c r="D11075"/>
      <c r="E11075"/>
      <c r="F11075" s="27"/>
      <c r="G11075"/>
      <c r="H11075"/>
      <c r="I11075"/>
      <c r="X11075"/>
      <c r="Y11075"/>
      <c r="Z11075"/>
    </row>
    <row r="11076" spans="1:26" x14ac:dyDescent="0.2">
      <c r="A11076"/>
      <c r="B11076" s="27"/>
      <c r="C11076" s="27"/>
      <c r="D11076"/>
      <c r="E11076"/>
      <c r="F11076" s="27"/>
      <c r="G11076"/>
      <c r="H11076"/>
      <c r="I11076"/>
      <c r="X11076"/>
      <c r="Y11076"/>
      <c r="Z11076"/>
    </row>
    <row r="11077" spans="1:26" x14ac:dyDescent="0.2">
      <c r="A11077"/>
      <c r="B11077" s="27"/>
      <c r="C11077" s="27"/>
      <c r="D11077"/>
      <c r="E11077"/>
      <c r="F11077" s="27"/>
      <c r="G11077"/>
      <c r="H11077"/>
      <c r="I11077"/>
      <c r="X11077"/>
      <c r="Y11077"/>
      <c r="Z11077"/>
    </row>
    <row r="11078" spans="1:26" x14ac:dyDescent="0.2">
      <c r="A11078"/>
      <c r="B11078" s="27"/>
      <c r="C11078" s="27"/>
      <c r="D11078"/>
      <c r="E11078"/>
      <c r="F11078" s="27"/>
      <c r="G11078"/>
      <c r="H11078"/>
      <c r="I11078"/>
      <c r="X11078"/>
      <c r="Y11078"/>
      <c r="Z11078"/>
    </row>
    <row r="11079" spans="1:26" x14ac:dyDescent="0.2">
      <c r="A11079"/>
      <c r="B11079" s="27"/>
      <c r="C11079" s="27"/>
      <c r="D11079"/>
      <c r="E11079"/>
      <c r="F11079" s="27"/>
      <c r="G11079"/>
      <c r="H11079"/>
      <c r="I11079"/>
      <c r="X11079"/>
      <c r="Y11079"/>
      <c r="Z11079"/>
    </row>
    <row r="11080" spans="1:26" x14ac:dyDescent="0.2">
      <c r="A11080"/>
      <c r="B11080" s="27"/>
      <c r="C11080" s="27"/>
      <c r="D11080"/>
      <c r="E11080"/>
      <c r="F11080" s="27"/>
      <c r="G11080"/>
      <c r="H11080"/>
      <c r="I11080"/>
      <c r="X11080"/>
      <c r="Y11080"/>
      <c r="Z11080"/>
    </row>
    <row r="11081" spans="1:26" x14ac:dyDescent="0.2">
      <c r="A11081"/>
      <c r="B11081" s="27"/>
      <c r="C11081" s="27"/>
      <c r="D11081"/>
      <c r="E11081"/>
      <c r="F11081" s="27"/>
      <c r="G11081"/>
      <c r="H11081"/>
      <c r="I11081"/>
      <c r="X11081"/>
      <c r="Y11081"/>
      <c r="Z11081"/>
    </row>
    <row r="11082" spans="1:26" x14ac:dyDescent="0.2">
      <c r="A11082"/>
      <c r="B11082" s="27"/>
      <c r="C11082" s="27"/>
      <c r="D11082"/>
      <c r="E11082"/>
      <c r="F11082" s="27"/>
      <c r="G11082"/>
      <c r="H11082"/>
      <c r="I11082"/>
      <c r="X11082"/>
      <c r="Y11082"/>
      <c r="Z11082"/>
    </row>
    <row r="11083" spans="1:26" x14ac:dyDescent="0.2">
      <c r="A11083"/>
      <c r="B11083" s="27"/>
      <c r="C11083" s="27"/>
      <c r="D11083"/>
      <c r="E11083"/>
      <c r="F11083" s="27"/>
      <c r="G11083"/>
      <c r="H11083"/>
      <c r="I11083"/>
      <c r="X11083"/>
      <c r="Y11083"/>
      <c r="Z11083"/>
    </row>
    <row r="11084" spans="1:26" x14ac:dyDescent="0.2">
      <c r="A11084"/>
      <c r="B11084" s="27"/>
      <c r="C11084" s="27"/>
      <c r="D11084"/>
      <c r="E11084"/>
      <c r="F11084" s="27"/>
      <c r="G11084"/>
      <c r="H11084"/>
      <c r="I11084"/>
      <c r="X11084"/>
      <c r="Y11084"/>
      <c r="Z11084"/>
    </row>
    <row r="11085" spans="1:26" x14ac:dyDescent="0.2">
      <c r="A11085"/>
      <c r="B11085" s="27"/>
      <c r="C11085" s="27"/>
      <c r="D11085"/>
      <c r="E11085"/>
      <c r="F11085" s="27"/>
      <c r="G11085"/>
      <c r="H11085"/>
      <c r="I11085"/>
      <c r="X11085"/>
      <c r="Y11085"/>
      <c r="Z11085"/>
    </row>
    <row r="11086" spans="1:26" x14ac:dyDescent="0.2">
      <c r="A11086"/>
      <c r="B11086" s="27"/>
      <c r="C11086" s="27"/>
      <c r="D11086"/>
      <c r="E11086"/>
      <c r="F11086" s="27"/>
      <c r="G11086"/>
      <c r="H11086"/>
      <c r="I11086"/>
      <c r="X11086"/>
      <c r="Y11086"/>
      <c r="Z11086"/>
    </row>
    <row r="11087" spans="1:26" x14ac:dyDescent="0.2">
      <c r="A11087"/>
      <c r="B11087" s="27"/>
      <c r="C11087" s="27"/>
      <c r="D11087"/>
      <c r="E11087"/>
      <c r="F11087" s="27"/>
      <c r="G11087"/>
      <c r="H11087"/>
      <c r="I11087"/>
      <c r="X11087"/>
      <c r="Y11087"/>
      <c r="Z11087"/>
    </row>
    <row r="11088" spans="1:26" x14ac:dyDescent="0.2">
      <c r="A11088"/>
      <c r="B11088" s="27"/>
      <c r="C11088" s="27"/>
      <c r="D11088"/>
      <c r="E11088"/>
      <c r="F11088" s="27"/>
      <c r="G11088"/>
      <c r="H11088"/>
      <c r="I11088"/>
      <c r="X11088"/>
      <c r="Y11088"/>
      <c r="Z11088"/>
    </row>
    <row r="11089" spans="1:26" x14ac:dyDescent="0.2">
      <c r="A11089"/>
      <c r="B11089" s="27"/>
      <c r="C11089" s="27"/>
      <c r="D11089"/>
      <c r="E11089"/>
      <c r="F11089" s="27"/>
      <c r="G11089"/>
      <c r="H11089"/>
      <c r="I11089"/>
      <c r="X11089"/>
      <c r="Y11089"/>
      <c r="Z11089"/>
    </row>
    <row r="11090" spans="1:26" x14ac:dyDescent="0.2">
      <c r="A11090"/>
      <c r="B11090" s="27"/>
      <c r="C11090" s="27"/>
      <c r="D11090"/>
      <c r="E11090"/>
      <c r="F11090" s="27"/>
      <c r="G11090"/>
      <c r="H11090"/>
      <c r="I11090"/>
      <c r="X11090"/>
      <c r="Y11090"/>
      <c r="Z11090"/>
    </row>
    <row r="11091" spans="1:26" x14ac:dyDescent="0.2">
      <c r="A11091"/>
      <c r="B11091" s="27"/>
      <c r="C11091" s="27"/>
      <c r="D11091"/>
      <c r="E11091"/>
      <c r="F11091" s="27"/>
      <c r="G11091"/>
      <c r="H11091"/>
      <c r="I11091"/>
      <c r="X11091"/>
      <c r="Y11091"/>
      <c r="Z11091"/>
    </row>
    <row r="11092" spans="1:26" x14ac:dyDescent="0.2">
      <c r="A11092"/>
      <c r="B11092" s="27"/>
      <c r="C11092" s="27"/>
      <c r="D11092"/>
      <c r="E11092"/>
      <c r="F11092" s="27"/>
      <c r="G11092"/>
      <c r="H11092"/>
      <c r="I11092"/>
      <c r="X11092"/>
      <c r="Y11092"/>
      <c r="Z11092"/>
    </row>
    <row r="11093" spans="1:26" x14ac:dyDescent="0.2">
      <c r="A11093"/>
      <c r="B11093" s="27"/>
      <c r="C11093" s="27"/>
      <c r="D11093"/>
      <c r="E11093"/>
      <c r="F11093" s="27"/>
      <c r="G11093"/>
      <c r="H11093"/>
      <c r="I11093"/>
      <c r="X11093"/>
      <c r="Y11093"/>
      <c r="Z11093"/>
    </row>
    <row r="11094" spans="1:26" x14ac:dyDescent="0.2">
      <c r="A11094"/>
      <c r="B11094" s="27"/>
      <c r="C11094" s="27"/>
      <c r="D11094"/>
      <c r="E11094"/>
      <c r="F11094" s="27"/>
      <c r="G11094"/>
      <c r="H11094"/>
      <c r="I11094"/>
      <c r="X11094"/>
      <c r="Y11094"/>
      <c r="Z11094"/>
    </row>
    <row r="11095" spans="1:26" x14ac:dyDescent="0.2">
      <c r="A11095"/>
      <c r="B11095" s="27"/>
      <c r="C11095" s="27"/>
      <c r="D11095"/>
      <c r="E11095"/>
      <c r="F11095" s="27"/>
      <c r="G11095"/>
      <c r="H11095"/>
      <c r="I11095"/>
      <c r="X11095"/>
      <c r="Y11095"/>
      <c r="Z11095"/>
    </row>
    <row r="11096" spans="1:26" x14ac:dyDescent="0.2">
      <c r="A11096"/>
      <c r="B11096" s="27"/>
      <c r="C11096" s="27"/>
      <c r="D11096"/>
      <c r="E11096"/>
      <c r="F11096" s="27"/>
      <c r="G11096"/>
      <c r="H11096"/>
      <c r="I11096"/>
      <c r="X11096"/>
      <c r="Y11096"/>
      <c r="Z11096"/>
    </row>
    <row r="11097" spans="1:26" x14ac:dyDescent="0.2">
      <c r="A11097"/>
      <c r="B11097" s="27"/>
      <c r="C11097" s="27"/>
      <c r="D11097"/>
      <c r="E11097"/>
      <c r="F11097" s="27"/>
      <c r="G11097"/>
      <c r="H11097"/>
      <c r="I11097"/>
      <c r="X11097"/>
      <c r="Y11097"/>
      <c r="Z11097"/>
    </row>
    <row r="11098" spans="1:26" x14ac:dyDescent="0.2">
      <c r="A11098"/>
      <c r="B11098" s="27"/>
      <c r="C11098" s="27"/>
      <c r="D11098"/>
      <c r="E11098"/>
      <c r="F11098" s="27"/>
      <c r="G11098"/>
      <c r="H11098"/>
      <c r="I11098"/>
      <c r="X11098"/>
      <c r="Y11098"/>
      <c r="Z11098"/>
    </row>
    <row r="11099" spans="1:26" x14ac:dyDescent="0.2">
      <c r="A11099"/>
      <c r="B11099" s="27"/>
      <c r="C11099" s="27"/>
      <c r="D11099"/>
      <c r="E11099"/>
      <c r="F11099" s="27"/>
      <c r="G11099"/>
      <c r="H11099"/>
      <c r="I11099"/>
      <c r="X11099"/>
      <c r="Y11099"/>
      <c r="Z11099"/>
    </row>
    <row r="11100" spans="1:26" x14ac:dyDescent="0.2">
      <c r="A11100"/>
      <c r="B11100" s="27"/>
      <c r="C11100" s="27"/>
      <c r="D11100"/>
      <c r="E11100"/>
      <c r="F11100" s="27"/>
      <c r="G11100"/>
      <c r="H11100"/>
      <c r="I11100"/>
      <c r="X11100"/>
      <c r="Y11100"/>
      <c r="Z11100"/>
    </row>
    <row r="11101" spans="1:26" x14ac:dyDescent="0.2">
      <c r="A11101"/>
      <c r="B11101" s="27"/>
      <c r="C11101" s="27"/>
      <c r="D11101"/>
      <c r="E11101"/>
      <c r="F11101" s="27"/>
      <c r="G11101"/>
      <c r="H11101"/>
      <c r="I11101"/>
      <c r="X11101"/>
      <c r="Y11101"/>
      <c r="Z11101"/>
    </row>
    <row r="11102" spans="1:26" x14ac:dyDescent="0.2">
      <c r="A11102"/>
      <c r="B11102" s="27"/>
      <c r="C11102" s="27"/>
      <c r="D11102"/>
      <c r="E11102"/>
      <c r="F11102" s="27"/>
      <c r="G11102"/>
      <c r="H11102"/>
      <c r="I11102"/>
      <c r="X11102"/>
      <c r="Y11102"/>
      <c r="Z11102"/>
    </row>
    <row r="11103" spans="1:26" x14ac:dyDescent="0.2">
      <c r="A11103"/>
      <c r="B11103" s="27"/>
      <c r="C11103" s="27"/>
      <c r="D11103"/>
      <c r="E11103"/>
      <c r="F11103" s="27"/>
      <c r="G11103"/>
      <c r="H11103"/>
      <c r="I11103"/>
      <c r="X11103"/>
      <c r="Y11103"/>
      <c r="Z11103"/>
    </row>
    <row r="11104" spans="1:26" x14ac:dyDescent="0.2">
      <c r="A11104"/>
      <c r="B11104" s="27"/>
      <c r="C11104" s="27"/>
      <c r="D11104"/>
      <c r="E11104"/>
      <c r="F11104" s="27"/>
      <c r="G11104"/>
      <c r="H11104"/>
      <c r="I11104"/>
      <c r="X11104"/>
      <c r="Y11104"/>
      <c r="Z11104"/>
    </row>
    <row r="11105" spans="1:26" x14ac:dyDescent="0.2">
      <c r="A11105"/>
      <c r="B11105" s="27"/>
      <c r="C11105" s="27"/>
      <c r="D11105"/>
      <c r="E11105"/>
      <c r="F11105" s="27"/>
      <c r="G11105"/>
      <c r="H11105"/>
      <c r="I11105"/>
      <c r="X11105"/>
      <c r="Y11105"/>
      <c r="Z11105"/>
    </row>
    <row r="11106" spans="1:26" x14ac:dyDescent="0.2">
      <c r="A11106"/>
      <c r="B11106" s="27"/>
      <c r="C11106" s="27"/>
      <c r="D11106"/>
      <c r="E11106"/>
      <c r="F11106" s="27"/>
      <c r="G11106"/>
      <c r="H11106"/>
      <c r="I11106"/>
      <c r="X11106"/>
      <c r="Y11106"/>
      <c r="Z11106"/>
    </row>
    <row r="11107" spans="1:26" x14ac:dyDescent="0.2">
      <c r="A11107"/>
      <c r="B11107" s="27"/>
      <c r="C11107" s="27"/>
      <c r="D11107"/>
      <c r="E11107"/>
      <c r="F11107" s="27"/>
      <c r="G11107"/>
      <c r="H11107"/>
      <c r="I11107"/>
      <c r="X11107"/>
      <c r="Y11107"/>
      <c r="Z11107"/>
    </row>
    <row r="11108" spans="1:26" x14ac:dyDescent="0.2">
      <c r="A11108"/>
      <c r="B11108" s="27"/>
      <c r="C11108" s="27"/>
      <c r="D11108"/>
      <c r="E11108"/>
      <c r="F11108" s="27"/>
      <c r="G11108"/>
      <c r="H11108"/>
      <c r="I11108"/>
      <c r="X11108"/>
      <c r="Y11108"/>
      <c r="Z11108"/>
    </row>
    <row r="11109" spans="1:26" x14ac:dyDescent="0.2">
      <c r="A11109"/>
      <c r="B11109" s="27"/>
      <c r="C11109" s="27"/>
      <c r="D11109"/>
      <c r="E11109"/>
      <c r="F11109" s="27"/>
      <c r="G11109"/>
      <c r="H11109"/>
      <c r="I11109"/>
      <c r="X11109"/>
      <c r="Y11109"/>
      <c r="Z11109"/>
    </row>
    <row r="11110" spans="1:26" x14ac:dyDescent="0.2">
      <c r="A11110"/>
      <c r="B11110" s="27"/>
      <c r="C11110" s="27"/>
      <c r="D11110"/>
      <c r="E11110"/>
      <c r="F11110" s="27"/>
      <c r="G11110"/>
      <c r="H11110"/>
      <c r="I11110"/>
      <c r="X11110"/>
      <c r="Y11110"/>
      <c r="Z11110"/>
    </row>
    <row r="11111" spans="1:26" x14ac:dyDescent="0.2">
      <c r="A11111"/>
      <c r="B11111" s="27"/>
      <c r="C11111" s="27"/>
      <c r="D11111"/>
      <c r="E11111"/>
      <c r="F11111" s="27"/>
      <c r="G11111"/>
      <c r="H11111"/>
      <c r="I11111"/>
      <c r="X11111"/>
      <c r="Y11111"/>
      <c r="Z11111"/>
    </row>
    <row r="11112" spans="1:26" x14ac:dyDescent="0.2">
      <c r="A11112"/>
      <c r="B11112" s="27"/>
      <c r="C11112" s="27"/>
      <c r="D11112"/>
      <c r="E11112"/>
      <c r="F11112" s="27"/>
      <c r="G11112"/>
      <c r="H11112"/>
      <c r="I11112"/>
      <c r="X11112"/>
      <c r="Y11112"/>
      <c r="Z11112"/>
    </row>
    <row r="11113" spans="1:26" x14ac:dyDescent="0.2">
      <c r="A11113"/>
      <c r="B11113" s="27"/>
      <c r="C11113" s="27"/>
      <c r="D11113"/>
      <c r="E11113"/>
      <c r="F11113" s="27"/>
      <c r="G11113"/>
      <c r="H11113"/>
      <c r="I11113"/>
      <c r="X11113"/>
      <c r="Y11113"/>
      <c r="Z11113"/>
    </row>
    <row r="11114" spans="1:26" x14ac:dyDescent="0.2">
      <c r="A11114"/>
      <c r="B11114" s="27"/>
      <c r="C11114" s="27"/>
      <c r="D11114"/>
      <c r="E11114"/>
      <c r="F11114" s="27"/>
      <c r="G11114"/>
      <c r="H11114"/>
      <c r="I11114"/>
      <c r="X11114"/>
      <c r="Y11114"/>
      <c r="Z11114"/>
    </row>
    <row r="11115" spans="1:26" x14ac:dyDescent="0.2">
      <c r="A11115"/>
      <c r="B11115" s="27"/>
      <c r="C11115" s="27"/>
      <c r="D11115"/>
      <c r="E11115"/>
      <c r="F11115" s="27"/>
      <c r="G11115"/>
      <c r="H11115"/>
      <c r="I11115"/>
      <c r="X11115"/>
      <c r="Y11115"/>
      <c r="Z11115"/>
    </row>
    <row r="11116" spans="1:26" x14ac:dyDescent="0.2">
      <c r="A11116"/>
      <c r="B11116" s="27"/>
      <c r="C11116" s="27"/>
      <c r="D11116"/>
      <c r="E11116"/>
      <c r="F11116" s="27"/>
      <c r="G11116"/>
      <c r="H11116"/>
      <c r="I11116"/>
      <c r="X11116"/>
      <c r="Y11116"/>
      <c r="Z11116"/>
    </row>
    <row r="11117" spans="1:26" x14ac:dyDescent="0.2">
      <c r="A11117"/>
      <c r="B11117" s="27"/>
      <c r="C11117" s="27"/>
      <c r="D11117"/>
      <c r="E11117"/>
      <c r="F11117" s="27"/>
      <c r="G11117"/>
      <c r="H11117"/>
      <c r="I11117"/>
      <c r="X11117"/>
      <c r="Y11117"/>
      <c r="Z11117"/>
    </row>
    <row r="11118" spans="1:26" x14ac:dyDescent="0.2">
      <c r="A11118"/>
      <c r="B11118" s="27"/>
      <c r="C11118" s="27"/>
      <c r="D11118"/>
      <c r="E11118"/>
      <c r="F11118" s="27"/>
      <c r="G11118"/>
      <c r="H11118"/>
      <c r="I11118"/>
      <c r="X11118"/>
      <c r="Y11118"/>
      <c r="Z11118"/>
    </row>
    <row r="11119" spans="1:26" x14ac:dyDescent="0.2">
      <c r="A11119"/>
      <c r="B11119" s="27"/>
      <c r="C11119" s="27"/>
      <c r="D11119"/>
      <c r="E11119"/>
      <c r="F11119" s="27"/>
      <c r="G11119"/>
      <c r="H11119"/>
      <c r="I11119"/>
      <c r="X11119"/>
      <c r="Y11119"/>
      <c r="Z11119"/>
    </row>
    <row r="11120" spans="1:26" x14ac:dyDescent="0.2">
      <c r="A11120"/>
      <c r="B11120" s="27"/>
      <c r="C11120" s="27"/>
      <c r="D11120"/>
      <c r="E11120"/>
      <c r="F11120" s="27"/>
      <c r="G11120"/>
      <c r="H11120"/>
      <c r="I11120"/>
      <c r="X11120"/>
      <c r="Y11120"/>
      <c r="Z11120"/>
    </row>
    <row r="11121" spans="1:26" x14ac:dyDescent="0.2">
      <c r="A11121"/>
      <c r="B11121" s="27"/>
      <c r="C11121" s="27"/>
      <c r="D11121"/>
      <c r="E11121"/>
      <c r="F11121" s="27"/>
      <c r="G11121"/>
      <c r="H11121"/>
      <c r="I11121"/>
      <c r="X11121"/>
      <c r="Y11121"/>
      <c r="Z11121"/>
    </row>
    <row r="11122" spans="1:26" x14ac:dyDescent="0.2">
      <c r="A11122"/>
      <c r="B11122" s="27"/>
      <c r="C11122" s="27"/>
      <c r="D11122"/>
      <c r="E11122"/>
      <c r="F11122" s="27"/>
      <c r="G11122"/>
      <c r="H11122"/>
      <c r="I11122"/>
      <c r="X11122"/>
      <c r="Y11122"/>
      <c r="Z11122"/>
    </row>
    <row r="11123" spans="1:26" x14ac:dyDescent="0.2">
      <c r="A11123"/>
      <c r="B11123" s="27"/>
      <c r="C11123" s="27"/>
      <c r="D11123"/>
      <c r="E11123"/>
      <c r="F11123" s="27"/>
      <c r="G11123"/>
      <c r="H11123"/>
      <c r="I11123"/>
      <c r="X11123"/>
      <c r="Y11123"/>
      <c r="Z11123"/>
    </row>
    <row r="11124" spans="1:26" x14ac:dyDescent="0.2">
      <c r="A11124"/>
      <c r="B11124" s="27"/>
      <c r="C11124" s="27"/>
      <c r="D11124"/>
      <c r="E11124"/>
      <c r="F11124" s="27"/>
      <c r="G11124"/>
      <c r="H11124"/>
      <c r="I11124"/>
      <c r="X11124"/>
      <c r="Y11124"/>
      <c r="Z11124"/>
    </row>
    <row r="11125" spans="1:26" x14ac:dyDescent="0.2">
      <c r="A11125"/>
      <c r="B11125" s="27"/>
      <c r="C11125" s="27"/>
      <c r="D11125"/>
      <c r="E11125"/>
      <c r="F11125" s="27"/>
      <c r="G11125"/>
      <c r="H11125"/>
      <c r="I11125"/>
      <c r="X11125"/>
      <c r="Y11125"/>
      <c r="Z11125"/>
    </row>
    <row r="11126" spans="1:26" x14ac:dyDescent="0.2">
      <c r="A11126"/>
      <c r="B11126" s="27"/>
      <c r="C11126" s="27"/>
      <c r="D11126"/>
      <c r="E11126"/>
      <c r="F11126" s="27"/>
      <c r="G11126"/>
      <c r="H11126"/>
      <c r="I11126"/>
      <c r="X11126"/>
      <c r="Y11126"/>
      <c r="Z11126"/>
    </row>
    <row r="11127" spans="1:26" x14ac:dyDescent="0.2">
      <c r="A11127"/>
      <c r="B11127" s="27"/>
      <c r="C11127" s="27"/>
      <c r="D11127"/>
      <c r="E11127"/>
      <c r="F11127" s="27"/>
      <c r="G11127"/>
      <c r="H11127"/>
      <c r="I11127"/>
      <c r="X11127"/>
      <c r="Y11127"/>
      <c r="Z11127"/>
    </row>
    <row r="11128" spans="1:26" x14ac:dyDescent="0.2">
      <c r="A11128"/>
      <c r="B11128" s="27"/>
      <c r="C11128" s="27"/>
      <c r="D11128"/>
      <c r="E11128"/>
      <c r="F11128" s="27"/>
      <c r="G11128"/>
      <c r="H11128"/>
      <c r="I11128"/>
      <c r="X11128"/>
      <c r="Y11128"/>
      <c r="Z11128"/>
    </row>
    <row r="11129" spans="1:26" x14ac:dyDescent="0.2">
      <c r="A11129"/>
      <c r="B11129" s="27"/>
      <c r="C11129" s="27"/>
      <c r="D11129"/>
      <c r="E11129"/>
      <c r="F11129" s="27"/>
      <c r="G11129"/>
      <c r="H11129"/>
      <c r="I11129"/>
      <c r="X11129"/>
      <c r="Y11129"/>
      <c r="Z11129"/>
    </row>
    <row r="11130" spans="1:26" x14ac:dyDescent="0.2">
      <c r="A11130"/>
      <c r="B11130" s="27"/>
      <c r="C11130" s="27"/>
      <c r="D11130"/>
      <c r="E11130"/>
      <c r="F11130" s="27"/>
      <c r="G11130"/>
      <c r="H11130"/>
      <c r="I11130"/>
      <c r="X11130"/>
      <c r="Y11130"/>
      <c r="Z11130"/>
    </row>
    <row r="11131" spans="1:26" x14ac:dyDescent="0.2">
      <c r="A11131"/>
      <c r="B11131" s="27"/>
      <c r="C11131" s="27"/>
      <c r="D11131"/>
      <c r="E11131"/>
      <c r="F11131" s="27"/>
      <c r="G11131"/>
      <c r="H11131"/>
      <c r="I11131"/>
      <c r="X11131"/>
      <c r="Y11131"/>
      <c r="Z11131"/>
    </row>
    <row r="11132" spans="1:26" x14ac:dyDescent="0.2">
      <c r="A11132"/>
      <c r="B11132" s="27"/>
      <c r="C11132" s="27"/>
      <c r="D11132"/>
      <c r="E11132"/>
      <c r="F11132" s="27"/>
      <c r="G11132"/>
      <c r="H11132"/>
      <c r="I11132"/>
      <c r="X11132"/>
      <c r="Y11132"/>
      <c r="Z11132"/>
    </row>
    <row r="11133" spans="1:26" x14ac:dyDescent="0.2">
      <c r="A11133"/>
      <c r="B11133" s="27"/>
      <c r="C11133" s="27"/>
      <c r="D11133"/>
      <c r="E11133"/>
      <c r="F11133" s="27"/>
      <c r="G11133"/>
      <c r="H11133"/>
      <c r="I11133"/>
      <c r="X11133"/>
      <c r="Y11133"/>
      <c r="Z11133"/>
    </row>
    <row r="11134" spans="1:26" x14ac:dyDescent="0.2">
      <c r="A11134"/>
      <c r="B11134" s="27"/>
      <c r="C11134" s="27"/>
      <c r="D11134"/>
      <c r="E11134"/>
      <c r="F11134" s="27"/>
      <c r="G11134"/>
      <c r="H11134"/>
      <c r="I11134"/>
      <c r="X11134"/>
      <c r="Y11134"/>
      <c r="Z11134"/>
    </row>
    <row r="11135" spans="1:26" x14ac:dyDescent="0.2">
      <c r="A11135"/>
      <c r="B11135" s="27"/>
      <c r="C11135" s="27"/>
      <c r="D11135"/>
      <c r="E11135"/>
      <c r="F11135" s="27"/>
      <c r="G11135"/>
      <c r="H11135"/>
      <c r="I11135"/>
      <c r="X11135"/>
      <c r="Y11135"/>
      <c r="Z11135"/>
    </row>
    <row r="11136" spans="1:26" x14ac:dyDescent="0.2">
      <c r="A11136"/>
      <c r="B11136" s="27"/>
      <c r="C11136" s="27"/>
      <c r="D11136"/>
      <c r="E11136"/>
      <c r="F11136" s="27"/>
      <c r="G11136"/>
      <c r="H11136"/>
      <c r="I11136"/>
      <c r="X11136"/>
      <c r="Y11136"/>
      <c r="Z11136"/>
    </row>
    <row r="11137" spans="1:26" x14ac:dyDescent="0.2">
      <c r="A11137"/>
      <c r="B11137" s="27"/>
      <c r="C11137" s="27"/>
      <c r="D11137"/>
      <c r="E11137"/>
      <c r="F11137" s="27"/>
      <c r="G11137"/>
      <c r="H11137"/>
      <c r="I11137"/>
      <c r="X11137"/>
      <c r="Y11137"/>
      <c r="Z11137"/>
    </row>
    <row r="11138" spans="1:26" x14ac:dyDescent="0.2">
      <c r="A11138"/>
      <c r="B11138" s="27"/>
      <c r="C11138" s="27"/>
      <c r="D11138"/>
      <c r="E11138"/>
      <c r="F11138" s="27"/>
      <c r="G11138"/>
      <c r="H11138"/>
      <c r="I11138"/>
      <c r="X11138"/>
      <c r="Y11138"/>
      <c r="Z11138"/>
    </row>
    <row r="11139" spans="1:26" x14ac:dyDescent="0.2">
      <c r="A11139"/>
      <c r="B11139" s="27"/>
      <c r="C11139" s="27"/>
      <c r="D11139"/>
      <c r="E11139"/>
      <c r="F11139" s="27"/>
      <c r="G11139"/>
      <c r="H11139"/>
      <c r="I11139"/>
      <c r="X11139"/>
      <c r="Y11139"/>
      <c r="Z11139"/>
    </row>
    <row r="11140" spans="1:26" x14ac:dyDescent="0.2">
      <c r="A11140"/>
      <c r="B11140" s="27"/>
      <c r="C11140" s="27"/>
      <c r="D11140"/>
      <c r="E11140"/>
      <c r="F11140" s="27"/>
      <c r="G11140"/>
      <c r="H11140"/>
      <c r="I11140"/>
      <c r="X11140"/>
      <c r="Y11140"/>
      <c r="Z11140"/>
    </row>
    <row r="11141" spans="1:26" x14ac:dyDescent="0.2">
      <c r="A11141"/>
      <c r="B11141" s="27"/>
      <c r="C11141" s="27"/>
      <c r="D11141"/>
      <c r="E11141"/>
      <c r="F11141" s="27"/>
      <c r="G11141"/>
      <c r="H11141"/>
      <c r="I11141"/>
      <c r="X11141"/>
      <c r="Y11141"/>
      <c r="Z11141"/>
    </row>
    <row r="11142" spans="1:26" x14ac:dyDescent="0.2">
      <c r="A11142"/>
      <c r="B11142" s="27"/>
      <c r="C11142" s="27"/>
      <c r="D11142"/>
      <c r="E11142"/>
      <c r="F11142" s="27"/>
      <c r="G11142"/>
      <c r="H11142"/>
      <c r="I11142"/>
      <c r="X11142"/>
      <c r="Y11142"/>
      <c r="Z11142"/>
    </row>
    <row r="11143" spans="1:26" x14ac:dyDescent="0.2">
      <c r="A11143"/>
      <c r="B11143" s="27"/>
      <c r="C11143" s="27"/>
      <c r="D11143"/>
      <c r="E11143"/>
      <c r="F11143" s="27"/>
      <c r="G11143"/>
      <c r="H11143"/>
      <c r="I11143"/>
      <c r="X11143"/>
      <c r="Y11143"/>
      <c r="Z11143"/>
    </row>
    <row r="11144" spans="1:26" x14ac:dyDescent="0.2">
      <c r="A11144"/>
      <c r="B11144" s="27"/>
      <c r="C11144" s="27"/>
      <c r="D11144"/>
      <c r="E11144"/>
      <c r="F11144" s="27"/>
      <c r="G11144"/>
      <c r="H11144"/>
      <c r="I11144"/>
      <c r="X11144"/>
      <c r="Y11144"/>
      <c r="Z11144"/>
    </row>
    <row r="11145" spans="1:26" x14ac:dyDescent="0.2">
      <c r="A11145"/>
      <c r="B11145" s="27"/>
      <c r="C11145" s="27"/>
      <c r="D11145"/>
      <c r="E11145"/>
      <c r="F11145" s="27"/>
      <c r="G11145"/>
      <c r="H11145"/>
      <c r="I11145"/>
      <c r="X11145"/>
      <c r="Y11145"/>
      <c r="Z11145"/>
    </row>
    <row r="11146" spans="1:26" x14ac:dyDescent="0.2">
      <c r="A11146"/>
      <c r="B11146" s="27"/>
      <c r="C11146" s="27"/>
      <c r="D11146"/>
      <c r="E11146"/>
      <c r="F11146" s="27"/>
      <c r="G11146"/>
      <c r="H11146"/>
      <c r="I11146"/>
      <c r="X11146"/>
      <c r="Y11146"/>
      <c r="Z11146"/>
    </row>
    <row r="11147" spans="1:26" x14ac:dyDescent="0.2">
      <c r="A11147"/>
      <c r="B11147" s="27"/>
      <c r="C11147" s="27"/>
      <c r="D11147"/>
      <c r="E11147"/>
      <c r="F11147" s="27"/>
      <c r="G11147"/>
      <c r="H11147"/>
      <c r="I11147"/>
      <c r="X11147"/>
      <c r="Y11147"/>
      <c r="Z11147"/>
    </row>
    <row r="11148" spans="1:26" x14ac:dyDescent="0.2">
      <c r="A11148"/>
      <c r="B11148" s="27"/>
      <c r="C11148" s="27"/>
      <c r="D11148"/>
      <c r="E11148"/>
      <c r="F11148" s="27"/>
      <c r="G11148"/>
      <c r="H11148"/>
      <c r="I11148"/>
      <c r="X11148"/>
      <c r="Y11148"/>
      <c r="Z11148"/>
    </row>
    <row r="11149" spans="1:26" x14ac:dyDescent="0.2">
      <c r="A11149"/>
      <c r="B11149" s="27"/>
      <c r="C11149" s="27"/>
      <c r="D11149"/>
      <c r="E11149"/>
      <c r="F11149" s="27"/>
      <c r="G11149"/>
      <c r="H11149"/>
      <c r="I11149"/>
      <c r="X11149"/>
      <c r="Y11149"/>
      <c r="Z11149"/>
    </row>
    <row r="11150" spans="1:26" x14ac:dyDescent="0.2">
      <c r="A11150"/>
      <c r="B11150" s="27"/>
      <c r="C11150" s="27"/>
      <c r="D11150"/>
      <c r="E11150"/>
      <c r="F11150" s="27"/>
      <c r="G11150"/>
      <c r="H11150"/>
      <c r="I11150"/>
      <c r="X11150"/>
      <c r="Y11150"/>
      <c r="Z11150"/>
    </row>
    <row r="11151" spans="1:26" x14ac:dyDescent="0.2">
      <c r="A11151"/>
      <c r="B11151" s="27"/>
      <c r="C11151" s="27"/>
      <c r="D11151"/>
      <c r="E11151"/>
      <c r="F11151" s="27"/>
      <c r="G11151"/>
      <c r="H11151"/>
      <c r="I11151"/>
      <c r="X11151"/>
      <c r="Y11151"/>
      <c r="Z11151"/>
    </row>
    <row r="11152" spans="1:26" x14ac:dyDescent="0.2">
      <c r="A11152"/>
      <c r="B11152" s="27"/>
      <c r="C11152" s="27"/>
      <c r="D11152"/>
      <c r="E11152"/>
      <c r="F11152" s="27"/>
      <c r="G11152"/>
      <c r="H11152"/>
      <c r="I11152"/>
      <c r="X11152"/>
      <c r="Y11152"/>
      <c r="Z11152"/>
    </row>
    <row r="11153" spans="1:26" x14ac:dyDescent="0.2">
      <c r="A11153"/>
      <c r="B11153" s="27"/>
      <c r="C11153" s="27"/>
      <c r="D11153"/>
      <c r="E11153"/>
      <c r="F11153" s="27"/>
      <c r="G11153"/>
      <c r="H11153"/>
      <c r="I11153"/>
      <c r="X11153"/>
      <c r="Y11153"/>
      <c r="Z11153"/>
    </row>
    <row r="11154" spans="1:26" x14ac:dyDescent="0.2">
      <c r="A11154"/>
      <c r="B11154" s="27"/>
      <c r="C11154" s="27"/>
      <c r="D11154"/>
      <c r="E11154"/>
      <c r="F11154" s="27"/>
      <c r="G11154"/>
      <c r="H11154"/>
      <c r="I11154"/>
      <c r="X11154"/>
      <c r="Y11154"/>
      <c r="Z11154"/>
    </row>
    <row r="11155" spans="1:26" x14ac:dyDescent="0.2">
      <c r="A11155"/>
      <c r="B11155" s="27"/>
      <c r="C11155" s="27"/>
      <c r="D11155"/>
      <c r="E11155"/>
      <c r="F11155" s="27"/>
      <c r="G11155"/>
      <c r="H11155"/>
      <c r="I11155"/>
      <c r="X11155"/>
      <c r="Y11155"/>
      <c r="Z11155"/>
    </row>
    <row r="11156" spans="1:26" x14ac:dyDescent="0.2">
      <c r="A11156"/>
      <c r="B11156" s="27"/>
      <c r="C11156" s="27"/>
      <c r="D11156"/>
      <c r="E11156"/>
      <c r="F11156" s="27"/>
      <c r="G11156"/>
      <c r="H11156"/>
      <c r="I11156"/>
      <c r="X11156"/>
      <c r="Y11156"/>
      <c r="Z11156"/>
    </row>
    <row r="11157" spans="1:26" x14ac:dyDescent="0.2">
      <c r="A11157"/>
      <c r="B11157" s="27"/>
      <c r="C11157" s="27"/>
      <c r="D11157"/>
      <c r="E11157"/>
      <c r="F11157" s="27"/>
      <c r="G11157"/>
      <c r="H11157"/>
      <c r="I11157"/>
      <c r="X11157"/>
      <c r="Y11157"/>
      <c r="Z11157"/>
    </row>
    <row r="11158" spans="1:26" x14ac:dyDescent="0.2">
      <c r="A11158"/>
      <c r="B11158" s="27"/>
      <c r="C11158" s="27"/>
      <c r="D11158"/>
      <c r="E11158"/>
      <c r="F11158" s="27"/>
      <c r="G11158"/>
      <c r="H11158"/>
      <c r="I11158"/>
      <c r="X11158"/>
      <c r="Y11158"/>
      <c r="Z11158"/>
    </row>
    <row r="11159" spans="1:26" x14ac:dyDescent="0.2">
      <c r="A11159"/>
      <c r="B11159" s="27"/>
      <c r="C11159" s="27"/>
      <c r="D11159"/>
      <c r="E11159"/>
      <c r="F11159" s="27"/>
      <c r="G11159"/>
      <c r="H11159"/>
      <c r="I11159"/>
      <c r="X11159"/>
      <c r="Y11159"/>
      <c r="Z11159"/>
    </row>
    <row r="11160" spans="1:26" x14ac:dyDescent="0.2">
      <c r="A11160"/>
      <c r="B11160" s="27"/>
      <c r="C11160" s="27"/>
      <c r="D11160"/>
      <c r="E11160"/>
      <c r="F11160" s="27"/>
      <c r="G11160"/>
      <c r="H11160"/>
      <c r="I11160"/>
      <c r="X11160"/>
      <c r="Y11160"/>
      <c r="Z11160"/>
    </row>
    <row r="11161" spans="1:26" x14ac:dyDescent="0.2">
      <c r="A11161"/>
      <c r="B11161" s="27"/>
      <c r="C11161" s="27"/>
      <c r="D11161"/>
      <c r="E11161"/>
      <c r="F11161" s="27"/>
      <c r="G11161"/>
      <c r="H11161"/>
      <c r="I11161"/>
      <c r="X11161"/>
      <c r="Y11161"/>
      <c r="Z11161"/>
    </row>
    <row r="11162" spans="1:26" x14ac:dyDescent="0.2">
      <c r="A11162"/>
      <c r="B11162" s="27"/>
      <c r="C11162" s="27"/>
      <c r="D11162"/>
      <c r="E11162"/>
      <c r="F11162" s="27"/>
      <c r="G11162"/>
      <c r="H11162"/>
      <c r="I11162"/>
      <c r="X11162"/>
      <c r="Y11162"/>
      <c r="Z11162"/>
    </row>
    <row r="11163" spans="1:26" x14ac:dyDescent="0.2">
      <c r="A11163"/>
      <c r="B11163" s="27"/>
      <c r="C11163" s="27"/>
      <c r="D11163"/>
      <c r="E11163"/>
      <c r="F11163" s="27"/>
      <c r="G11163"/>
      <c r="H11163"/>
      <c r="I11163"/>
      <c r="X11163"/>
      <c r="Y11163"/>
      <c r="Z11163"/>
    </row>
    <row r="11164" spans="1:26" x14ac:dyDescent="0.2">
      <c r="A11164"/>
      <c r="B11164" s="27"/>
      <c r="C11164" s="27"/>
      <c r="D11164"/>
      <c r="E11164"/>
      <c r="F11164" s="27"/>
      <c r="G11164"/>
      <c r="H11164"/>
      <c r="I11164"/>
      <c r="X11164"/>
      <c r="Y11164"/>
      <c r="Z11164"/>
    </row>
    <row r="11165" spans="1:26" x14ac:dyDescent="0.2">
      <c r="A11165"/>
      <c r="B11165" s="27"/>
      <c r="C11165" s="27"/>
      <c r="D11165"/>
      <c r="E11165"/>
      <c r="F11165" s="27"/>
      <c r="G11165"/>
      <c r="H11165"/>
      <c r="I11165"/>
      <c r="X11165"/>
      <c r="Y11165"/>
      <c r="Z11165"/>
    </row>
    <row r="11166" spans="1:26" x14ac:dyDescent="0.2">
      <c r="A11166"/>
      <c r="B11166" s="27"/>
      <c r="C11166" s="27"/>
      <c r="D11166"/>
      <c r="E11166"/>
      <c r="F11166" s="27"/>
      <c r="G11166"/>
      <c r="H11166"/>
      <c r="I11166"/>
      <c r="X11166"/>
      <c r="Y11166"/>
      <c r="Z11166"/>
    </row>
    <row r="11167" spans="1:26" x14ac:dyDescent="0.2">
      <c r="A11167"/>
      <c r="B11167" s="27"/>
      <c r="C11167" s="27"/>
      <c r="D11167"/>
      <c r="E11167"/>
      <c r="F11167" s="27"/>
      <c r="G11167"/>
      <c r="H11167"/>
      <c r="I11167"/>
      <c r="X11167"/>
      <c r="Y11167"/>
      <c r="Z11167"/>
    </row>
    <row r="11168" spans="1:26" x14ac:dyDescent="0.2">
      <c r="A11168"/>
      <c r="B11168" s="27"/>
      <c r="C11168" s="27"/>
      <c r="D11168"/>
      <c r="E11168"/>
      <c r="F11168" s="27"/>
      <c r="G11168"/>
      <c r="H11168"/>
      <c r="I11168"/>
      <c r="X11168"/>
      <c r="Y11168"/>
      <c r="Z11168"/>
    </row>
    <row r="11169" spans="1:26" x14ac:dyDescent="0.2">
      <c r="A11169"/>
      <c r="B11169" s="27"/>
      <c r="C11169" s="27"/>
      <c r="D11169"/>
      <c r="E11169"/>
      <c r="F11169" s="27"/>
      <c r="G11169"/>
      <c r="H11169"/>
      <c r="I11169"/>
      <c r="X11169"/>
      <c r="Y11169"/>
      <c r="Z11169"/>
    </row>
    <row r="11170" spans="1:26" x14ac:dyDescent="0.2">
      <c r="A11170"/>
      <c r="B11170" s="27"/>
      <c r="C11170" s="27"/>
      <c r="D11170"/>
      <c r="E11170"/>
      <c r="F11170" s="27"/>
      <c r="G11170"/>
      <c r="H11170"/>
      <c r="I11170"/>
      <c r="X11170"/>
      <c r="Y11170"/>
      <c r="Z11170"/>
    </row>
    <row r="11171" spans="1:26" x14ac:dyDescent="0.2">
      <c r="A11171"/>
      <c r="B11171" s="27"/>
      <c r="C11171" s="27"/>
      <c r="D11171"/>
      <c r="E11171"/>
      <c r="F11171" s="27"/>
      <c r="G11171"/>
      <c r="H11171"/>
      <c r="I11171"/>
      <c r="X11171"/>
      <c r="Y11171"/>
      <c r="Z11171"/>
    </row>
    <row r="11172" spans="1:26" x14ac:dyDescent="0.2">
      <c r="A11172"/>
      <c r="B11172" s="27"/>
      <c r="C11172" s="27"/>
      <c r="D11172"/>
      <c r="E11172"/>
      <c r="F11172" s="27"/>
      <c r="G11172"/>
      <c r="H11172"/>
      <c r="I11172"/>
      <c r="X11172"/>
      <c r="Y11172"/>
      <c r="Z11172"/>
    </row>
    <row r="11173" spans="1:26" x14ac:dyDescent="0.2">
      <c r="A11173"/>
      <c r="B11173" s="27"/>
      <c r="C11173" s="27"/>
      <c r="D11173"/>
      <c r="E11173"/>
      <c r="F11173" s="27"/>
      <c r="G11173"/>
      <c r="H11173"/>
      <c r="I11173"/>
      <c r="X11173"/>
      <c r="Y11173"/>
      <c r="Z11173"/>
    </row>
    <row r="11174" spans="1:26" x14ac:dyDescent="0.2">
      <c r="A11174"/>
      <c r="B11174" s="27"/>
      <c r="C11174" s="27"/>
      <c r="D11174"/>
      <c r="E11174"/>
      <c r="F11174" s="27"/>
      <c r="G11174"/>
      <c r="H11174"/>
      <c r="I11174"/>
      <c r="X11174"/>
      <c r="Y11174"/>
      <c r="Z11174"/>
    </row>
    <row r="11175" spans="1:26" x14ac:dyDescent="0.2">
      <c r="A11175"/>
      <c r="B11175" s="27"/>
      <c r="C11175" s="27"/>
      <c r="D11175"/>
      <c r="E11175"/>
      <c r="F11175" s="27"/>
      <c r="G11175"/>
      <c r="H11175"/>
      <c r="I11175"/>
      <c r="X11175"/>
      <c r="Y11175"/>
      <c r="Z11175"/>
    </row>
    <row r="11176" spans="1:26" x14ac:dyDescent="0.2">
      <c r="A11176"/>
      <c r="B11176" s="27"/>
      <c r="C11176" s="27"/>
      <c r="D11176"/>
      <c r="E11176"/>
      <c r="F11176" s="27"/>
      <c r="G11176"/>
      <c r="H11176"/>
      <c r="I11176"/>
      <c r="X11176"/>
      <c r="Y11176"/>
      <c r="Z11176"/>
    </row>
    <row r="11177" spans="1:26" x14ac:dyDescent="0.2">
      <c r="A11177"/>
      <c r="B11177" s="27"/>
      <c r="C11177" s="27"/>
      <c r="D11177"/>
      <c r="E11177"/>
      <c r="F11177" s="27"/>
      <c r="G11177"/>
      <c r="H11177"/>
      <c r="I11177"/>
      <c r="X11177"/>
      <c r="Y11177"/>
      <c r="Z11177"/>
    </row>
    <row r="11178" spans="1:26" x14ac:dyDescent="0.2">
      <c r="A11178"/>
      <c r="B11178" s="27"/>
      <c r="C11178" s="27"/>
      <c r="D11178"/>
      <c r="E11178"/>
      <c r="F11178" s="27"/>
      <c r="G11178"/>
      <c r="H11178"/>
      <c r="I11178"/>
      <c r="X11178"/>
      <c r="Y11178"/>
      <c r="Z11178"/>
    </row>
    <row r="11179" spans="1:26" x14ac:dyDescent="0.2">
      <c r="A11179"/>
      <c r="B11179" s="27"/>
      <c r="C11179" s="27"/>
      <c r="D11179"/>
      <c r="E11179"/>
      <c r="F11179" s="27"/>
      <c r="G11179"/>
      <c r="H11179"/>
      <c r="I11179"/>
      <c r="X11179"/>
      <c r="Y11179"/>
      <c r="Z11179"/>
    </row>
    <row r="11180" spans="1:26" x14ac:dyDescent="0.2">
      <c r="A11180"/>
      <c r="B11180" s="27"/>
      <c r="C11180" s="27"/>
      <c r="D11180"/>
      <c r="E11180"/>
      <c r="F11180" s="27"/>
      <c r="G11180"/>
      <c r="H11180"/>
      <c r="I11180"/>
      <c r="X11180"/>
      <c r="Y11180"/>
      <c r="Z11180"/>
    </row>
    <row r="11181" spans="1:26" x14ac:dyDescent="0.2">
      <c r="A11181"/>
      <c r="B11181" s="27"/>
      <c r="C11181" s="27"/>
      <c r="D11181"/>
      <c r="E11181"/>
      <c r="F11181" s="27"/>
      <c r="G11181"/>
      <c r="H11181"/>
      <c r="I11181"/>
      <c r="X11181"/>
      <c r="Y11181"/>
      <c r="Z11181"/>
    </row>
    <row r="11182" spans="1:26" x14ac:dyDescent="0.2">
      <c r="A11182"/>
      <c r="B11182" s="27"/>
      <c r="C11182" s="27"/>
      <c r="D11182"/>
      <c r="E11182"/>
      <c r="F11182" s="27"/>
      <c r="G11182"/>
      <c r="H11182"/>
      <c r="I11182"/>
      <c r="X11182"/>
      <c r="Y11182"/>
      <c r="Z11182"/>
    </row>
    <row r="11183" spans="1:26" x14ac:dyDescent="0.2">
      <c r="A11183"/>
      <c r="B11183" s="27"/>
      <c r="C11183" s="27"/>
      <c r="D11183"/>
      <c r="E11183"/>
      <c r="F11183" s="27"/>
      <c r="G11183"/>
      <c r="H11183"/>
      <c r="I11183"/>
      <c r="X11183"/>
      <c r="Y11183"/>
      <c r="Z11183"/>
    </row>
    <row r="11184" spans="1:26" x14ac:dyDescent="0.2">
      <c r="A11184"/>
      <c r="B11184" s="27"/>
      <c r="C11184" s="27"/>
      <c r="D11184"/>
      <c r="E11184"/>
      <c r="F11184" s="27"/>
      <c r="G11184"/>
      <c r="H11184"/>
      <c r="I11184"/>
      <c r="X11184"/>
      <c r="Y11184"/>
      <c r="Z11184"/>
    </row>
    <row r="11185" spans="1:26" x14ac:dyDescent="0.2">
      <c r="A11185"/>
      <c r="B11185" s="27"/>
      <c r="C11185" s="27"/>
      <c r="D11185"/>
      <c r="E11185"/>
      <c r="F11185" s="27"/>
      <c r="G11185"/>
      <c r="H11185"/>
      <c r="I11185"/>
      <c r="X11185"/>
      <c r="Y11185"/>
      <c r="Z11185"/>
    </row>
    <row r="11186" spans="1:26" x14ac:dyDescent="0.2">
      <c r="A11186"/>
      <c r="B11186" s="27"/>
      <c r="C11186" s="27"/>
      <c r="D11186"/>
      <c r="E11186"/>
      <c r="F11186" s="27"/>
      <c r="G11186"/>
      <c r="H11186"/>
      <c r="I11186"/>
      <c r="X11186"/>
      <c r="Y11186"/>
      <c r="Z11186"/>
    </row>
    <row r="11187" spans="1:26" x14ac:dyDescent="0.2">
      <c r="A11187"/>
      <c r="B11187" s="27"/>
      <c r="C11187" s="27"/>
      <c r="D11187"/>
      <c r="E11187"/>
      <c r="F11187" s="27"/>
      <c r="G11187"/>
      <c r="H11187"/>
      <c r="I11187"/>
      <c r="X11187"/>
      <c r="Y11187"/>
      <c r="Z11187"/>
    </row>
    <row r="11188" spans="1:26" x14ac:dyDescent="0.2">
      <c r="A11188"/>
      <c r="B11188" s="27"/>
      <c r="C11188" s="27"/>
      <c r="D11188"/>
      <c r="E11188"/>
      <c r="F11188" s="27"/>
      <c r="G11188"/>
      <c r="H11188"/>
      <c r="I11188"/>
      <c r="X11188"/>
      <c r="Y11188"/>
      <c r="Z11188"/>
    </row>
    <row r="11189" spans="1:26" x14ac:dyDescent="0.2">
      <c r="A11189"/>
      <c r="B11189" s="27"/>
      <c r="C11189" s="27"/>
      <c r="D11189"/>
      <c r="E11189"/>
      <c r="F11189" s="27"/>
      <c r="G11189"/>
      <c r="H11189"/>
      <c r="I11189"/>
      <c r="X11189"/>
      <c r="Y11189"/>
      <c r="Z11189"/>
    </row>
    <row r="11190" spans="1:26" x14ac:dyDescent="0.2">
      <c r="A11190"/>
      <c r="B11190" s="27"/>
      <c r="C11190" s="27"/>
      <c r="D11190"/>
      <c r="E11190"/>
      <c r="F11190" s="27"/>
      <c r="G11190"/>
      <c r="H11190"/>
      <c r="I11190"/>
      <c r="X11190"/>
      <c r="Y11190"/>
      <c r="Z11190"/>
    </row>
    <row r="11191" spans="1:26" x14ac:dyDescent="0.2">
      <c r="A11191"/>
      <c r="B11191" s="27"/>
      <c r="C11191" s="27"/>
      <c r="D11191"/>
      <c r="E11191"/>
      <c r="F11191" s="27"/>
      <c r="G11191"/>
      <c r="H11191"/>
      <c r="I11191"/>
      <c r="X11191"/>
      <c r="Y11191"/>
      <c r="Z11191"/>
    </row>
    <row r="11192" spans="1:26" x14ac:dyDescent="0.2">
      <c r="A11192"/>
      <c r="B11192" s="27"/>
      <c r="C11192" s="27"/>
      <c r="D11192"/>
      <c r="E11192"/>
      <c r="F11192" s="27"/>
      <c r="G11192"/>
      <c r="H11192"/>
      <c r="I11192"/>
      <c r="X11192"/>
      <c r="Y11192"/>
      <c r="Z11192"/>
    </row>
    <row r="11193" spans="1:26" x14ac:dyDescent="0.2">
      <c r="A11193"/>
      <c r="B11193" s="27"/>
      <c r="C11193" s="27"/>
      <c r="D11193"/>
      <c r="E11193"/>
      <c r="F11193" s="27"/>
      <c r="G11193"/>
      <c r="H11193"/>
      <c r="I11193"/>
      <c r="X11193"/>
      <c r="Y11193"/>
      <c r="Z11193"/>
    </row>
    <row r="11194" spans="1:26" x14ac:dyDescent="0.2">
      <c r="A11194"/>
      <c r="B11194" s="27"/>
      <c r="C11194" s="27"/>
      <c r="D11194"/>
      <c r="E11194"/>
      <c r="F11194" s="27"/>
      <c r="G11194"/>
      <c r="H11194"/>
      <c r="I11194"/>
      <c r="X11194"/>
      <c r="Y11194"/>
      <c r="Z11194"/>
    </row>
    <row r="11195" spans="1:26" x14ac:dyDescent="0.2">
      <c r="A11195"/>
      <c r="B11195" s="27"/>
      <c r="C11195" s="27"/>
      <c r="D11195"/>
      <c r="E11195"/>
      <c r="F11195" s="27"/>
      <c r="G11195"/>
      <c r="H11195"/>
      <c r="I11195"/>
      <c r="X11195"/>
      <c r="Y11195"/>
      <c r="Z11195"/>
    </row>
    <row r="11196" spans="1:26" x14ac:dyDescent="0.2">
      <c r="A11196"/>
      <c r="B11196" s="27"/>
      <c r="C11196" s="27"/>
      <c r="D11196"/>
      <c r="E11196"/>
      <c r="F11196" s="27"/>
      <c r="G11196"/>
      <c r="H11196"/>
      <c r="I11196"/>
      <c r="X11196"/>
      <c r="Y11196"/>
      <c r="Z11196"/>
    </row>
    <row r="11197" spans="1:26" x14ac:dyDescent="0.2">
      <c r="A11197"/>
      <c r="B11197" s="27"/>
      <c r="C11197" s="27"/>
      <c r="D11197"/>
      <c r="E11197"/>
      <c r="F11197" s="27"/>
      <c r="G11197"/>
      <c r="H11197"/>
      <c r="I11197"/>
      <c r="X11197"/>
      <c r="Y11197"/>
      <c r="Z11197"/>
    </row>
    <row r="11198" spans="1:26" x14ac:dyDescent="0.2">
      <c r="A11198"/>
      <c r="B11198" s="27"/>
      <c r="C11198" s="27"/>
      <c r="D11198"/>
      <c r="E11198"/>
      <c r="F11198" s="27"/>
      <c r="G11198"/>
      <c r="H11198"/>
      <c r="I11198"/>
      <c r="X11198"/>
      <c r="Y11198"/>
      <c r="Z11198"/>
    </row>
    <row r="11199" spans="1:26" x14ac:dyDescent="0.2">
      <c r="A11199"/>
      <c r="B11199" s="27"/>
      <c r="C11199" s="27"/>
      <c r="D11199"/>
      <c r="E11199"/>
      <c r="F11199" s="27"/>
      <c r="G11199"/>
      <c r="H11199"/>
      <c r="I11199"/>
      <c r="X11199"/>
      <c r="Y11199"/>
      <c r="Z11199"/>
    </row>
    <row r="11200" spans="1:26" x14ac:dyDescent="0.2">
      <c r="A11200"/>
      <c r="B11200" s="27"/>
      <c r="C11200" s="27"/>
      <c r="D11200"/>
      <c r="E11200"/>
      <c r="F11200" s="27"/>
      <c r="G11200"/>
      <c r="H11200"/>
      <c r="I11200"/>
      <c r="X11200"/>
      <c r="Y11200"/>
      <c r="Z11200"/>
    </row>
    <row r="11201" spans="1:26" x14ac:dyDescent="0.2">
      <c r="A11201"/>
      <c r="B11201" s="27"/>
      <c r="C11201" s="27"/>
      <c r="D11201"/>
      <c r="E11201"/>
      <c r="F11201" s="27"/>
      <c r="G11201"/>
      <c r="H11201"/>
      <c r="I11201"/>
      <c r="X11201"/>
      <c r="Y11201"/>
      <c r="Z11201"/>
    </row>
    <row r="11202" spans="1:26" x14ac:dyDescent="0.2">
      <c r="A11202"/>
      <c r="B11202" s="27"/>
      <c r="C11202" s="27"/>
      <c r="D11202"/>
      <c r="E11202"/>
      <c r="F11202" s="27"/>
      <c r="G11202"/>
      <c r="H11202"/>
      <c r="I11202"/>
      <c r="X11202"/>
      <c r="Y11202"/>
      <c r="Z11202"/>
    </row>
    <row r="11203" spans="1:26" x14ac:dyDescent="0.2">
      <c r="A11203"/>
      <c r="B11203" s="27"/>
      <c r="C11203" s="27"/>
      <c r="D11203"/>
      <c r="E11203"/>
      <c r="F11203" s="27"/>
      <c r="G11203"/>
      <c r="H11203"/>
      <c r="I11203"/>
      <c r="X11203"/>
      <c r="Y11203"/>
      <c r="Z11203"/>
    </row>
    <row r="11204" spans="1:26" x14ac:dyDescent="0.2">
      <c r="A11204"/>
      <c r="B11204" s="27"/>
      <c r="C11204" s="27"/>
      <c r="D11204"/>
      <c r="E11204"/>
      <c r="F11204" s="27"/>
      <c r="G11204"/>
      <c r="H11204"/>
      <c r="I11204"/>
      <c r="X11204"/>
      <c r="Y11204"/>
      <c r="Z11204"/>
    </row>
    <row r="11205" spans="1:26" x14ac:dyDescent="0.2">
      <c r="A11205"/>
      <c r="B11205" s="27"/>
      <c r="C11205" s="27"/>
      <c r="D11205"/>
      <c r="E11205"/>
      <c r="F11205" s="27"/>
      <c r="G11205"/>
      <c r="H11205"/>
      <c r="I11205"/>
      <c r="X11205"/>
      <c r="Y11205"/>
      <c r="Z11205"/>
    </row>
    <row r="11206" spans="1:26" x14ac:dyDescent="0.2">
      <c r="A11206"/>
      <c r="B11206" s="27"/>
      <c r="C11206" s="27"/>
      <c r="D11206"/>
      <c r="E11206"/>
      <c r="F11206" s="27"/>
      <c r="G11206"/>
      <c r="H11206"/>
      <c r="I11206"/>
      <c r="X11206"/>
      <c r="Y11206"/>
      <c r="Z11206"/>
    </row>
    <row r="11207" spans="1:26" x14ac:dyDescent="0.2">
      <c r="A11207"/>
      <c r="B11207" s="27"/>
      <c r="C11207" s="27"/>
      <c r="D11207"/>
      <c r="E11207"/>
      <c r="F11207" s="27"/>
      <c r="G11207"/>
      <c r="H11207"/>
      <c r="I11207"/>
      <c r="X11207"/>
      <c r="Y11207"/>
      <c r="Z11207"/>
    </row>
    <row r="11208" spans="1:26" x14ac:dyDescent="0.2">
      <c r="A11208"/>
      <c r="B11208" s="27"/>
      <c r="C11208" s="27"/>
      <c r="D11208"/>
      <c r="E11208"/>
      <c r="F11208" s="27"/>
      <c r="G11208"/>
      <c r="H11208"/>
      <c r="I11208"/>
      <c r="X11208"/>
      <c r="Y11208"/>
      <c r="Z11208"/>
    </row>
    <row r="11209" spans="1:26" x14ac:dyDescent="0.2">
      <c r="A11209"/>
      <c r="B11209" s="27"/>
      <c r="C11209" s="27"/>
      <c r="D11209"/>
      <c r="E11209"/>
      <c r="F11209" s="27"/>
      <c r="G11209"/>
      <c r="H11209"/>
      <c r="I11209"/>
      <c r="X11209"/>
      <c r="Y11209"/>
      <c r="Z11209"/>
    </row>
    <row r="11210" spans="1:26" x14ac:dyDescent="0.2">
      <c r="A11210"/>
      <c r="B11210" s="27"/>
      <c r="C11210" s="27"/>
      <c r="D11210"/>
      <c r="E11210"/>
      <c r="F11210" s="27"/>
      <c r="G11210"/>
      <c r="H11210"/>
      <c r="I11210"/>
      <c r="X11210"/>
      <c r="Y11210"/>
      <c r="Z11210"/>
    </row>
    <row r="11211" spans="1:26" x14ac:dyDescent="0.2">
      <c r="A11211"/>
      <c r="B11211" s="27"/>
      <c r="C11211" s="27"/>
      <c r="D11211"/>
      <c r="E11211"/>
      <c r="F11211" s="27"/>
      <c r="G11211"/>
      <c r="H11211"/>
      <c r="I11211"/>
      <c r="X11211"/>
      <c r="Y11211"/>
      <c r="Z11211"/>
    </row>
    <row r="11212" spans="1:26" x14ac:dyDescent="0.2">
      <c r="A11212"/>
      <c r="B11212" s="27"/>
      <c r="C11212" s="27"/>
      <c r="D11212"/>
      <c r="E11212"/>
      <c r="F11212" s="27"/>
      <c r="G11212"/>
      <c r="H11212"/>
      <c r="I11212"/>
      <c r="X11212"/>
      <c r="Y11212"/>
      <c r="Z11212"/>
    </row>
    <row r="11213" spans="1:26" x14ac:dyDescent="0.2">
      <c r="A11213"/>
      <c r="B11213" s="27"/>
      <c r="C11213" s="27"/>
      <c r="D11213"/>
      <c r="E11213"/>
      <c r="F11213" s="27"/>
      <c r="G11213"/>
      <c r="H11213"/>
      <c r="I11213"/>
      <c r="X11213"/>
      <c r="Y11213"/>
      <c r="Z11213"/>
    </row>
    <row r="11214" spans="1:26" x14ac:dyDescent="0.2">
      <c r="A11214"/>
      <c r="B11214" s="27"/>
      <c r="C11214" s="27"/>
      <c r="D11214"/>
      <c r="E11214"/>
      <c r="F11214" s="27"/>
      <c r="G11214"/>
      <c r="H11214"/>
      <c r="I11214"/>
      <c r="X11214"/>
      <c r="Y11214"/>
      <c r="Z11214"/>
    </row>
    <row r="11215" spans="1:26" x14ac:dyDescent="0.2">
      <c r="A11215"/>
      <c r="B11215" s="27"/>
      <c r="C11215" s="27"/>
      <c r="D11215"/>
      <c r="E11215"/>
      <c r="F11215" s="27"/>
      <c r="G11215"/>
      <c r="H11215"/>
      <c r="I11215"/>
      <c r="X11215"/>
      <c r="Y11215"/>
      <c r="Z11215"/>
    </row>
    <row r="11216" spans="1:26" x14ac:dyDescent="0.2">
      <c r="A11216"/>
      <c r="B11216" s="27"/>
      <c r="C11216" s="27"/>
      <c r="D11216"/>
      <c r="E11216"/>
      <c r="F11216" s="27"/>
      <c r="G11216"/>
      <c r="H11216"/>
      <c r="I11216"/>
      <c r="X11216"/>
      <c r="Y11216"/>
      <c r="Z11216"/>
    </row>
    <row r="11217" spans="1:26" x14ac:dyDescent="0.2">
      <c r="A11217"/>
      <c r="B11217" s="27"/>
      <c r="C11217" s="27"/>
      <c r="D11217"/>
      <c r="E11217"/>
      <c r="F11217" s="27"/>
      <c r="G11217"/>
      <c r="H11217"/>
      <c r="I11217"/>
      <c r="X11217"/>
      <c r="Y11217"/>
      <c r="Z11217"/>
    </row>
    <row r="11218" spans="1:26" x14ac:dyDescent="0.2">
      <c r="A11218"/>
      <c r="B11218" s="27"/>
      <c r="C11218" s="27"/>
      <c r="D11218"/>
      <c r="E11218"/>
      <c r="F11218" s="27"/>
      <c r="G11218"/>
      <c r="H11218"/>
      <c r="I11218"/>
      <c r="X11218"/>
      <c r="Y11218"/>
      <c r="Z11218"/>
    </row>
    <row r="11219" spans="1:26" x14ac:dyDescent="0.2">
      <c r="A11219"/>
      <c r="B11219" s="27"/>
      <c r="C11219" s="27"/>
      <c r="D11219"/>
      <c r="E11219"/>
      <c r="F11219" s="27"/>
      <c r="G11219"/>
      <c r="H11219"/>
      <c r="I11219"/>
      <c r="X11219"/>
      <c r="Y11219"/>
      <c r="Z11219"/>
    </row>
    <row r="11220" spans="1:26" x14ac:dyDescent="0.2">
      <c r="A11220"/>
      <c r="B11220" s="27"/>
      <c r="C11220" s="27"/>
      <c r="D11220"/>
      <c r="E11220"/>
      <c r="F11220" s="27"/>
      <c r="G11220"/>
      <c r="H11220"/>
      <c r="I11220"/>
      <c r="X11220"/>
      <c r="Y11220"/>
      <c r="Z11220"/>
    </row>
    <row r="11221" spans="1:26" x14ac:dyDescent="0.2">
      <c r="A11221"/>
      <c r="B11221" s="27"/>
      <c r="C11221" s="27"/>
      <c r="D11221"/>
      <c r="E11221"/>
      <c r="F11221" s="27"/>
      <c r="G11221"/>
      <c r="H11221"/>
      <c r="I11221"/>
      <c r="X11221"/>
      <c r="Y11221"/>
      <c r="Z11221"/>
    </row>
    <row r="11222" spans="1:26" x14ac:dyDescent="0.2">
      <c r="A11222"/>
      <c r="B11222" s="27"/>
      <c r="C11222" s="27"/>
      <c r="D11222"/>
      <c r="E11222"/>
      <c r="F11222" s="27"/>
      <c r="G11222"/>
      <c r="H11222"/>
      <c r="I11222"/>
      <c r="X11222"/>
      <c r="Y11222"/>
      <c r="Z11222"/>
    </row>
    <row r="11223" spans="1:26" x14ac:dyDescent="0.2">
      <c r="A11223"/>
      <c r="B11223" s="27"/>
      <c r="C11223" s="27"/>
      <c r="D11223"/>
      <c r="E11223"/>
      <c r="F11223" s="27"/>
      <c r="G11223"/>
      <c r="H11223"/>
      <c r="I11223"/>
      <c r="X11223"/>
      <c r="Y11223"/>
      <c r="Z11223"/>
    </row>
    <row r="11224" spans="1:26" x14ac:dyDescent="0.2">
      <c r="A11224"/>
      <c r="B11224" s="27"/>
      <c r="C11224" s="27"/>
      <c r="D11224"/>
      <c r="E11224"/>
      <c r="F11224" s="27"/>
      <c r="G11224"/>
      <c r="H11224"/>
      <c r="I11224"/>
      <c r="X11224"/>
      <c r="Y11224"/>
      <c r="Z11224"/>
    </row>
    <row r="11225" spans="1:26" x14ac:dyDescent="0.2">
      <c r="A11225"/>
      <c r="B11225" s="27"/>
      <c r="C11225" s="27"/>
      <c r="D11225"/>
      <c r="E11225"/>
      <c r="F11225" s="27"/>
      <c r="G11225"/>
      <c r="H11225"/>
      <c r="I11225"/>
      <c r="X11225"/>
      <c r="Y11225"/>
      <c r="Z11225"/>
    </row>
    <row r="11226" spans="1:26" x14ac:dyDescent="0.2">
      <c r="A11226"/>
      <c r="B11226" s="27"/>
      <c r="C11226" s="27"/>
      <c r="D11226"/>
      <c r="E11226"/>
      <c r="F11226" s="27"/>
      <c r="G11226"/>
      <c r="H11226"/>
      <c r="I11226"/>
      <c r="X11226"/>
      <c r="Y11226"/>
      <c r="Z11226"/>
    </row>
    <row r="11227" spans="1:26" x14ac:dyDescent="0.2">
      <c r="A11227"/>
      <c r="B11227" s="27"/>
      <c r="C11227" s="27"/>
      <c r="D11227"/>
      <c r="E11227"/>
      <c r="F11227" s="27"/>
      <c r="G11227"/>
      <c r="H11227"/>
      <c r="I11227"/>
      <c r="X11227"/>
      <c r="Y11227"/>
      <c r="Z11227"/>
    </row>
    <row r="11228" spans="1:26" x14ac:dyDescent="0.2">
      <c r="A11228"/>
      <c r="B11228" s="27"/>
      <c r="C11228" s="27"/>
      <c r="D11228"/>
      <c r="E11228"/>
      <c r="F11228" s="27"/>
      <c r="G11228"/>
      <c r="H11228"/>
      <c r="I11228"/>
      <c r="X11228"/>
      <c r="Y11228"/>
      <c r="Z11228"/>
    </row>
    <row r="11229" spans="1:26" x14ac:dyDescent="0.2">
      <c r="A11229"/>
      <c r="B11229" s="27"/>
      <c r="C11229" s="27"/>
      <c r="D11229"/>
      <c r="E11229"/>
      <c r="F11229" s="27"/>
      <c r="G11229"/>
      <c r="H11229"/>
      <c r="I11229"/>
      <c r="X11229"/>
      <c r="Y11229"/>
      <c r="Z11229"/>
    </row>
    <row r="11230" spans="1:26" x14ac:dyDescent="0.2">
      <c r="A11230"/>
      <c r="B11230" s="27"/>
      <c r="C11230" s="27"/>
      <c r="D11230"/>
      <c r="E11230"/>
      <c r="F11230" s="27"/>
      <c r="G11230"/>
      <c r="H11230"/>
      <c r="I11230"/>
      <c r="X11230"/>
      <c r="Y11230"/>
      <c r="Z11230"/>
    </row>
    <row r="11231" spans="1:26" x14ac:dyDescent="0.2">
      <c r="A11231"/>
      <c r="B11231" s="27"/>
      <c r="C11231" s="27"/>
      <c r="D11231"/>
      <c r="E11231"/>
      <c r="F11231" s="27"/>
      <c r="G11231"/>
      <c r="H11231"/>
      <c r="I11231"/>
      <c r="X11231"/>
      <c r="Y11231"/>
      <c r="Z11231"/>
    </row>
    <row r="11232" spans="1:26" x14ac:dyDescent="0.2">
      <c r="A11232"/>
      <c r="B11232" s="27"/>
      <c r="C11232" s="27"/>
      <c r="D11232"/>
      <c r="E11232"/>
      <c r="F11232" s="27"/>
      <c r="G11232"/>
      <c r="H11232"/>
      <c r="I11232"/>
      <c r="X11232"/>
      <c r="Y11232"/>
      <c r="Z11232"/>
    </row>
    <row r="11233" spans="1:26" x14ac:dyDescent="0.2">
      <c r="A11233"/>
      <c r="B11233" s="27"/>
      <c r="C11233" s="27"/>
      <c r="D11233"/>
      <c r="E11233"/>
      <c r="F11233" s="27"/>
      <c r="G11233"/>
      <c r="H11233"/>
      <c r="I11233"/>
      <c r="X11233"/>
      <c r="Y11233"/>
      <c r="Z11233"/>
    </row>
    <row r="11234" spans="1:26" x14ac:dyDescent="0.2">
      <c r="A11234"/>
      <c r="B11234" s="27"/>
      <c r="C11234" s="27"/>
      <c r="D11234"/>
      <c r="E11234"/>
      <c r="F11234" s="27"/>
      <c r="G11234"/>
      <c r="H11234"/>
      <c r="I11234"/>
      <c r="X11234"/>
      <c r="Y11234"/>
      <c r="Z11234"/>
    </row>
    <row r="11235" spans="1:26" x14ac:dyDescent="0.2">
      <c r="A11235"/>
      <c r="B11235" s="27"/>
      <c r="C11235" s="27"/>
      <c r="D11235"/>
      <c r="E11235"/>
      <c r="F11235" s="27"/>
      <c r="G11235"/>
      <c r="H11235"/>
      <c r="I11235"/>
      <c r="X11235"/>
      <c r="Y11235"/>
      <c r="Z11235"/>
    </row>
    <row r="11236" spans="1:26" x14ac:dyDescent="0.2">
      <c r="A11236"/>
      <c r="B11236" s="27"/>
      <c r="C11236" s="27"/>
      <c r="D11236"/>
      <c r="E11236"/>
      <c r="F11236" s="27"/>
      <c r="G11236"/>
      <c r="H11236"/>
      <c r="I11236"/>
      <c r="X11236"/>
      <c r="Y11236"/>
      <c r="Z11236"/>
    </row>
    <row r="11237" spans="1:26" x14ac:dyDescent="0.2">
      <c r="A11237"/>
      <c r="B11237" s="27"/>
      <c r="C11237" s="27"/>
      <c r="D11237"/>
      <c r="E11237"/>
      <c r="F11237" s="27"/>
      <c r="G11237"/>
      <c r="H11237"/>
      <c r="I11237"/>
      <c r="X11237"/>
      <c r="Y11237"/>
      <c r="Z11237"/>
    </row>
    <row r="11238" spans="1:26" x14ac:dyDescent="0.2">
      <c r="A11238"/>
      <c r="B11238" s="27"/>
      <c r="C11238" s="27"/>
      <c r="D11238"/>
      <c r="E11238"/>
      <c r="F11238" s="27"/>
      <c r="G11238"/>
      <c r="H11238"/>
      <c r="I11238"/>
      <c r="X11238"/>
      <c r="Y11238"/>
      <c r="Z11238"/>
    </row>
    <row r="11239" spans="1:26" x14ac:dyDescent="0.2">
      <c r="A11239"/>
      <c r="B11239" s="27"/>
      <c r="C11239" s="27"/>
      <c r="D11239"/>
      <c r="E11239"/>
      <c r="F11239" s="27"/>
      <c r="G11239"/>
      <c r="H11239"/>
      <c r="I11239"/>
      <c r="X11239"/>
      <c r="Y11239"/>
      <c r="Z11239"/>
    </row>
    <row r="11240" spans="1:26" x14ac:dyDescent="0.2">
      <c r="A11240"/>
      <c r="B11240" s="27"/>
      <c r="C11240" s="27"/>
      <c r="D11240"/>
      <c r="E11240"/>
      <c r="F11240" s="27"/>
      <c r="G11240"/>
      <c r="H11240"/>
      <c r="I11240"/>
      <c r="X11240"/>
      <c r="Y11240"/>
      <c r="Z11240"/>
    </row>
    <row r="11241" spans="1:26" x14ac:dyDescent="0.2">
      <c r="A11241"/>
      <c r="B11241" s="27"/>
      <c r="C11241" s="27"/>
      <c r="D11241"/>
      <c r="E11241"/>
      <c r="F11241" s="27"/>
      <c r="G11241"/>
      <c r="H11241"/>
      <c r="I11241"/>
      <c r="X11241"/>
      <c r="Y11241"/>
      <c r="Z11241"/>
    </row>
    <row r="11242" spans="1:26" x14ac:dyDescent="0.2">
      <c r="A11242"/>
      <c r="B11242" s="27"/>
      <c r="C11242" s="27"/>
      <c r="D11242"/>
      <c r="E11242"/>
      <c r="F11242" s="27"/>
      <c r="G11242"/>
      <c r="H11242"/>
      <c r="I11242"/>
      <c r="X11242"/>
      <c r="Y11242"/>
      <c r="Z11242"/>
    </row>
    <row r="11243" spans="1:26" x14ac:dyDescent="0.2">
      <c r="A11243"/>
      <c r="B11243" s="27"/>
      <c r="C11243" s="27"/>
      <c r="D11243"/>
      <c r="E11243"/>
      <c r="F11243" s="27"/>
      <c r="G11243"/>
      <c r="H11243"/>
      <c r="I11243"/>
      <c r="X11243"/>
      <c r="Y11243"/>
      <c r="Z11243"/>
    </row>
    <row r="11244" spans="1:26" x14ac:dyDescent="0.2">
      <c r="A11244"/>
      <c r="B11244" s="27"/>
      <c r="C11244" s="27"/>
      <c r="D11244"/>
      <c r="E11244"/>
      <c r="F11244" s="27"/>
      <c r="G11244"/>
      <c r="H11244"/>
      <c r="I11244"/>
      <c r="X11244"/>
      <c r="Y11244"/>
      <c r="Z11244"/>
    </row>
    <row r="11245" spans="1:26" x14ac:dyDescent="0.2">
      <c r="A11245"/>
      <c r="B11245" s="27"/>
      <c r="C11245" s="27"/>
      <c r="D11245"/>
      <c r="E11245"/>
      <c r="F11245" s="27"/>
      <c r="G11245"/>
      <c r="H11245"/>
      <c r="I11245"/>
      <c r="X11245"/>
      <c r="Y11245"/>
      <c r="Z11245"/>
    </row>
    <row r="11246" spans="1:26" x14ac:dyDescent="0.2">
      <c r="A11246"/>
      <c r="B11246" s="27"/>
      <c r="C11246" s="27"/>
      <c r="D11246"/>
      <c r="E11246"/>
      <c r="F11246" s="27"/>
      <c r="G11246"/>
      <c r="H11246"/>
      <c r="I11246"/>
      <c r="X11246"/>
      <c r="Y11246"/>
      <c r="Z11246"/>
    </row>
    <row r="11247" spans="1:26" x14ac:dyDescent="0.2">
      <c r="A11247"/>
      <c r="B11247" s="27"/>
      <c r="C11247" s="27"/>
      <c r="D11247"/>
      <c r="E11247"/>
      <c r="F11247" s="27"/>
      <c r="G11247"/>
      <c r="H11247"/>
      <c r="I11247"/>
      <c r="X11247"/>
      <c r="Y11247"/>
      <c r="Z11247"/>
    </row>
    <row r="11248" spans="1:26" x14ac:dyDescent="0.2">
      <c r="A11248"/>
      <c r="B11248" s="27"/>
      <c r="C11248" s="27"/>
      <c r="D11248"/>
      <c r="E11248"/>
      <c r="F11248" s="27"/>
      <c r="G11248"/>
      <c r="H11248"/>
      <c r="I11248"/>
      <c r="X11248"/>
      <c r="Y11248"/>
      <c r="Z11248"/>
    </row>
    <row r="11249" spans="1:26" x14ac:dyDescent="0.2">
      <c r="A11249"/>
      <c r="B11249" s="27"/>
      <c r="C11249" s="27"/>
      <c r="D11249"/>
      <c r="E11249"/>
      <c r="F11249" s="27"/>
      <c r="G11249"/>
      <c r="H11249"/>
      <c r="I11249"/>
      <c r="X11249"/>
      <c r="Y11249"/>
      <c r="Z11249"/>
    </row>
    <row r="11250" spans="1:26" x14ac:dyDescent="0.2">
      <c r="A11250"/>
      <c r="B11250" s="27"/>
      <c r="C11250" s="27"/>
      <c r="D11250"/>
      <c r="E11250"/>
      <c r="F11250" s="27"/>
      <c r="G11250"/>
      <c r="H11250"/>
      <c r="I11250"/>
      <c r="X11250"/>
      <c r="Y11250"/>
      <c r="Z11250"/>
    </row>
    <row r="11251" spans="1:26" x14ac:dyDescent="0.2">
      <c r="A11251"/>
      <c r="B11251" s="27"/>
      <c r="C11251" s="27"/>
      <c r="D11251"/>
      <c r="E11251"/>
      <c r="F11251" s="27"/>
      <c r="G11251"/>
      <c r="H11251"/>
      <c r="I11251"/>
      <c r="X11251"/>
      <c r="Y11251"/>
      <c r="Z11251"/>
    </row>
    <row r="11252" spans="1:26" x14ac:dyDescent="0.2">
      <c r="A11252"/>
      <c r="B11252" s="27"/>
      <c r="C11252" s="27"/>
      <c r="D11252"/>
      <c r="E11252"/>
      <c r="F11252" s="27"/>
      <c r="G11252"/>
      <c r="H11252"/>
      <c r="I11252"/>
      <c r="X11252"/>
      <c r="Y11252"/>
      <c r="Z11252"/>
    </row>
    <row r="11253" spans="1:26" x14ac:dyDescent="0.2">
      <c r="A11253"/>
      <c r="B11253" s="27"/>
      <c r="C11253" s="27"/>
      <c r="D11253"/>
      <c r="E11253"/>
      <c r="F11253" s="27"/>
      <c r="G11253"/>
      <c r="H11253"/>
      <c r="I11253"/>
      <c r="X11253"/>
      <c r="Y11253"/>
      <c r="Z11253"/>
    </row>
    <row r="11254" spans="1:26" x14ac:dyDescent="0.2">
      <c r="A11254"/>
      <c r="B11254" s="27"/>
      <c r="C11254" s="27"/>
      <c r="D11254"/>
      <c r="E11254"/>
      <c r="F11254" s="27"/>
      <c r="G11254"/>
      <c r="H11254"/>
      <c r="I11254"/>
      <c r="X11254"/>
      <c r="Y11254"/>
      <c r="Z11254"/>
    </row>
    <row r="11255" spans="1:26" x14ac:dyDescent="0.2">
      <c r="A11255"/>
      <c r="B11255" s="27"/>
      <c r="C11255" s="27"/>
      <c r="D11255"/>
      <c r="E11255"/>
      <c r="F11255" s="27"/>
      <c r="G11255"/>
      <c r="H11255"/>
      <c r="I11255"/>
      <c r="X11255"/>
      <c r="Y11255"/>
      <c r="Z11255"/>
    </row>
    <row r="11256" spans="1:26" x14ac:dyDescent="0.2">
      <c r="A11256"/>
      <c r="B11256" s="27"/>
      <c r="C11256" s="27"/>
      <c r="D11256"/>
      <c r="E11256"/>
      <c r="F11256" s="27"/>
      <c r="G11256"/>
      <c r="H11256"/>
      <c r="I11256"/>
      <c r="X11256"/>
      <c r="Y11256"/>
      <c r="Z11256"/>
    </row>
    <row r="11257" spans="1:26" x14ac:dyDescent="0.2">
      <c r="A11257"/>
      <c r="B11257" s="27"/>
      <c r="C11257" s="27"/>
      <c r="D11257"/>
      <c r="E11257"/>
      <c r="F11257" s="27"/>
      <c r="G11257"/>
      <c r="H11257"/>
      <c r="I11257"/>
      <c r="X11257"/>
      <c r="Y11257"/>
      <c r="Z11257"/>
    </row>
    <row r="11258" spans="1:26" x14ac:dyDescent="0.2">
      <c r="A11258"/>
      <c r="B11258" s="27"/>
      <c r="C11258" s="27"/>
      <c r="D11258"/>
      <c r="E11258"/>
      <c r="F11258" s="27"/>
      <c r="G11258"/>
      <c r="H11258"/>
      <c r="I11258"/>
      <c r="X11258"/>
      <c r="Y11258"/>
      <c r="Z11258"/>
    </row>
    <row r="11259" spans="1:26" x14ac:dyDescent="0.2">
      <c r="A11259"/>
      <c r="B11259" s="27"/>
      <c r="C11259" s="27"/>
      <c r="D11259"/>
      <c r="E11259"/>
      <c r="F11259" s="27"/>
      <c r="G11259"/>
      <c r="H11259"/>
      <c r="I11259"/>
      <c r="X11259"/>
      <c r="Y11259"/>
      <c r="Z11259"/>
    </row>
    <row r="11260" spans="1:26" x14ac:dyDescent="0.2">
      <c r="A11260"/>
      <c r="B11260" s="27"/>
      <c r="C11260" s="27"/>
      <c r="D11260"/>
      <c r="E11260"/>
      <c r="F11260" s="27"/>
      <c r="G11260"/>
      <c r="H11260"/>
      <c r="I11260"/>
      <c r="X11260"/>
      <c r="Y11260"/>
      <c r="Z11260"/>
    </row>
    <row r="11261" spans="1:26" x14ac:dyDescent="0.2">
      <c r="A11261"/>
      <c r="B11261" s="27"/>
      <c r="C11261" s="27"/>
      <c r="D11261"/>
      <c r="E11261"/>
      <c r="F11261" s="27"/>
      <c r="G11261"/>
      <c r="H11261"/>
      <c r="I11261"/>
      <c r="X11261"/>
      <c r="Y11261"/>
      <c r="Z11261"/>
    </row>
    <row r="11262" spans="1:26" x14ac:dyDescent="0.2">
      <c r="A11262"/>
      <c r="B11262" s="27"/>
      <c r="C11262" s="27"/>
      <c r="D11262"/>
      <c r="E11262"/>
      <c r="F11262" s="27"/>
      <c r="G11262"/>
      <c r="H11262"/>
      <c r="I11262"/>
      <c r="X11262"/>
      <c r="Y11262"/>
      <c r="Z11262"/>
    </row>
    <row r="11263" spans="1:26" x14ac:dyDescent="0.2">
      <c r="A11263"/>
      <c r="B11263" s="27"/>
      <c r="C11263" s="27"/>
      <c r="D11263"/>
      <c r="E11263"/>
      <c r="F11263" s="27"/>
      <c r="G11263"/>
      <c r="H11263"/>
      <c r="I11263"/>
      <c r="X11263"/>
      <c r="Y11263"/>
      <c r="Z11263"/>
    </row>
    <row r="11264" spans="1:26" x14ac:dyDescent="0.2">
      <c r="A11264"/>
      <c r="B11264" s="27"/>
      <c r="C11264" s="27"/>
      <c r="D11264"/>
      <c r="E11264"/>
      <c r="F11264" s="27"/>
      <c r="G11264"/>
      <c r="H11264"/>
      <c r="I11264"/>
      <c r="X11264"/>
      <c r="Y11264"/>
      <c r="Z11264"/>
    </row>
    <row r="11265" spans="1:26" x14ac:dyDescent="0.2">
      <c r="A11265"/>
      <c r="B11265" s="27"/>
      <c r="C11265" s="27"/>
      <c r="D11265"/>
      <c r="E11265"/>
      <c r="F11265" s="27"/>
      <c r="G11265"/>
      <c r="H11265"/>
      <c r="I11265"/>
      <c r="X11265"/>
      <c r="Y11265"/>
      <c r="Z11265"/>
    </row>
    <row r="11266" spans="1:26" x14ac:dyDescent="0.2">
      <c r="A11266"/>
      <c r="B11266" s="27"/>
      <c r="C11266" s="27"/>
      <c r="D11266"/>
      <c r="E11266"/>
      <c r="F11266" s="27"/>
      <c r="G11266"/>
      <c r="H11266"/>
      <c r="I11266"/>
      <c r="X11266"/>
      <c r="Y11266"/>
      <c r="Z11266"/>
    </row>
    <row r="11267" spans="1:26" x14ac:dyDescent="0.2">
      <c r="A11267"/>
      <c r="B11267" s="27"/>
      <c r="C11267" s="27"/>
      <c r="D11267"/>
      <c r="E11267"/>
      <c r="F11267" s="27"/>
      <c r="G11267"/>
      <c r="H11267"/>
      <c r="I11267"/>
      <c r="X11267"/>
      <c r="Y11267"/>
      <c r="Z11267"/>
    </row>
    <row r="11268" spans="1:26" x14ac:dyDescent="0.2">
      <c r="A11268"/>
      <c r="B11268" s="27"/>
      <c r="C11268" s="27"/>
      <c r="D11268"/>
      <c r="E11268"/>
      <c r="F11268" s="27"/>
      <c r="G11268"/>
      <c r="H11268"/>
      <c r="I11268"/>
      <c r="X11268"/>
      <c r="Y11268"/>
      <c r="Z11268"/>
    </row>
    <row r="11269" spans="1:26" x14ac:dyDescent="0.2">
      <c r="A11269"/>
      <c r="B11269" s="27"/>
      <c r="C11269" s="27"/>
      <c r="D11269"/>
      <c r="E11269"/>
      <c r="F11269" s="27"/>
      <c r="G11269"/>
      <c r="H11269"/>
      <c r="I11269"/>
      <c r="X11269"/>
      <c r="Y11269"/>
      <c r="Z11269"/>
    </row>
    <row r="11270" spans="1:26" x14ac:dyDescent="0.2">
      <c r="A11270"/>
      <c r="B11270" s="27"/>
      <c r="C11270" s="27"/>
      <c r="D11270"/>
      <c r="E11270"/>
      <c r="F11270" s="27"/>
      <c r="G11270"/>
      <c r="H11270"/>
      <c r="I11270"/>
      <c r="X11270"/>
      <c r="Y11270"/>
      <c r="Z11270"/>
    </row>
    <row r="11271" spans="1:26" x14ac:dyDescent="0.2">
      <c r="A11271"/>
      <c r="B11271" s="27"/>
      <c r="C11271" s="27"/>
      <c r="D11271"/>
      <c r="E11271"/>
      <c r="F11271" s="27"/>
      <c r="G11271"/>
      <c r="H11271"/>
      <c r="I11271"/>
      <c r="X11271"/>
      <c r="Y11271"/>
      <c r="Z11271"/>
    </row>
    <row r="11272" spans="1:26" x14ac:dyDescent="0.2">
      <c r="A11272"/>
      <c r="B11272" s="27"/>
      <c r="C11272" s="27"/>
      <c r="D11272"/>
      <c r="E11272"/>
      <c r="F11272" s="27"/>
      <c r="G11272"/>
      <c r="H11272"/>
      <c r="I11272"/>
      <c r="X11272"/>
      <c r="Y11272"/>
      <c r="Z11272"/>
    </row>
    <row r="11273" spans="1:26" x14ac:dyDescent="0.2">
      <c r="A11273"/>
      <c r="B11273" s="27"/>
      <c r="C11273" s="27"/>
      <c r="D11273"/>
      <c r="E11273"/>
      <c r="F11273" s="27"/>
      <c r="G11273"/>
      <c r="H11273"/>
      <c r="I11273"/>
      <c r="X11273"/>
      <c r="Y11273"/>
      <c r="Z11273"/>
    </row>
    <row r="11274" spans="1:26" x14ac:dyDescent="0.2">
      <c r="A11274"/>
      <c r="B11274" s="27"/>
      <c r="C11274" s="27"/>
      <c r="D11274"/>
      <c r="E11274"/>
      <c r="F11274" s="27"/>
      <c r="G11274"/>
      <c r="H11274"/>
      <c r="I11274"/>
      <c r="X11274"/>
      <c r="Y11274"/>
      <c r="Z11274"/>
    </row>
    <row r="11275" spans="1:26" x14ac:dyDescent="0.2">
      <c r="A11275"/>
      <c r="B11275" s="27"/>
      <c r="C11275" s="27"/>
      <c r="D11275"/>
      <c r="E11275"/>
      <c r="F11275" s="27"/>
      <c r="G11275"/>
      <c r="H11275"/>
      <c r="I11275"/>
      <c r="X11275"/>
      <c r="Y11275"/>
      <c r="Z11275"/>
    </row>
    <row r="11276" spans="1:26" x14ac:dyDescent="0.2">
      <c r="A11276"/>
      <c r="B11276" s="27"/>
      <c r="C11276" s="27"/>
      <c r="D11276"/>
      <c r="E11276"/>
      <c r="F11276" s="27"/>
      <c r="G11276"/>
      <c r="H11276"/>
      <c r="I11276"/>
      <c r="X11276"/>
      <c r="Y11276"/>
      <c r="Z11276"/>
    </row>
    <row r="11277" spans="1:26" x14ac:dyDescent="0.2">
      <c r="A11277"/>
      <c r="B11277" s="27"/>
      <c r="C11277" s="27"/>
      <c r="D11277"/>
      <c r="E11277"/>
      <c r="F11277" s="27"/>
      <c r="G11277"/>
      <c r="H11277"/>
      <c r="I11277"/>
      <c r="X11277"/>
      <c r="Y11277"/>
      <c r="Z11277"/>
    </row>
    <row r="11278" spans="1:26" x14ac:dyDescent="0.2">
      <c r="A11278"/>
      <c r="B11278" s="27"/>
      <c r="C11278" s="27"/>
      <c r="D11278"/>
      <c r="E11278"/>
      <c r="F11278" s="27"/>
      <c r="G11278"/>
      <c r="H11278"/>
      <c r="I11278"/>
      <c r="X11278"/>
      <c r="Y11278"/>
      <c r="Z11278"/>
    </row>
    <row r="11279" spans="1:26" x14ac:dyDescent="0.2">
      <c r="A11279"/>
      <c r="B11279" s="27"/>
      <c r="C11279" s="27"/>
      <c r="D11279"/>
      <c r="E11279"/>
      <c r="F11279" s="27"/>
      <c r="G11279"/>
      <c r="H11279"/>
      <c r="I11279"/>
      <c r="X11279"/>
      <c r="Y11279"/>
      <c r="Z11279"/>
    </row>
    <row r="11280" spans="1:26" x14ac:dyDescent="0.2">
      <c r="A11280"/>
      <c r="B11280" s="27"/>
      <c r="C11280" s="27"/>
      <c r="D11280"/>
      <c r="E11280"/>
      <c r="F11280" s="27"/>
      <c r="G11280"/>
      <c r="H11280"/>
      <c r="I11280"/>
      <c r="X11280"/>
      <c r="Y11280"/>
      <c r="Z11280"/>
    </row>
    <row r="11281" spans="1:26" x14ac:dyDescent="0.2">
      <c r="A11281"/>
      <c r="B11281" s="27"/>
      <c r="C11281" s="27"/>
      <c r="D11281"/>
      <c r="E11281"/>
      <c r="F11281" s="27"/>
      <c r="G11281"/>
      <c r="H11281"/>
      <c r="I11281"/>
      <c r="X11281"/>
      <c r="Y11281"/>
      <c r="Z11281"/>
    </row>
    <row r="11282" spans="1:26" x14ac:dyDescent="0.2">
      <c r="A11282"/>
      <c r="B11282" s="27"/>
      <c r="C11282" s="27"/>
      <c r="D11282"/>
      <c r="E11282"/>
      <c r="F11282" s="27"/>
      <c r="G11282"/>
      <c r="H11282"/>
      <c r="I11282"/>
      <c r="X11282"/>
      <c r="Y11282"/>
      <c r="Z11282"/>
    </row>
    <row r="11283" spans="1:26" x14ac:dyDescent="0.2">
      <c r="A11283"/>
      <c r="B11283" s="27"/>
      <c r="C11283" s="27"/>
      <c r="D11283"/>
      <c r="E11283"/>
      <c r="F11283" s="27"/>
      <c r="G11283"/>
      <c r="H11283"/>
      <c r="I11283"/>
      <c r="X11283"/>
      <c r="Y11283"/>
      <c r="Z11283"/>
    </row>
    <row r="11284" spans="1:26" x14ac:dyDescent="0.2">
      <c r="A11284"/>
      <c r="B11284" s="27"/>
      <c r="C11284" s="27"/>
      <c r="D11284"/>
      <c r="E11284"/>
      <c r="F11284" s="27"/>
      <c r="G11284"/>
      <c r="H11284"/>
      <c r="I11284"/>
      <c r="X11284"/>
      <c r="Y11284"/>
      <c r="Z11284"/>
    </row>
    <row r="11285" spans="1:26" x14ac:dyDescent="0.2">
      <c r="A11285"/>
      <c r="B11285" s="27"/>
      <c r="C11285" s="27"/>
      <c r="D11285"/>
      <c r="E11285"/>
      <c r="F11285" s="27"/>
      <c r="G11285"/>
      <c r="H11285"/>
      <c r="I11285"/>
      <c r="X11285"/>
      <c r="Y11285"/>
      <c r="Z11285"/>
    </row>
    <row r="11286" spans="1:26" x14ac:dyDescent="0.2">
      <c r="A11286"/>
      <c r="B11286" s="27"/>
      <c r="C11286" s="27"/>
      <c r="D11286"/>
      <c r="E11286"/>
      <c r="F11286" s="27"/>
      <c r="G11286"/>
      <c r="H11286"/>
      <c r="I11286"/>
      <c r="X11286"/>
      <c r="Y11286"/>
      <c r="Z11286"/>
    </row>
    <row r="11287" spans="1:26" x14ac:dyDescent="0.2">
      <c r="A11287"/>
      <c r="B11287" s="27"/>
      <c r="C11287" s="27"/>
      <c r="D11287"/>
      <c r="E11287"/>
      <c r="F11287" s="27"/>
      <c r="G11287"/>
      <c r="H11287"/>
      <c r="I11287"/>
      <c r="X11287"/>
      <c r="Y11287"/>
      <c r="Z11287"/>
    </row>
    <row r="11288" spans="1:26" x14ac:dyDescent="0.2">
      <c r="A11288"/>
      <c r="B11288" s="27"/>
      <c r="C11288" s="27"/>
      <c r="D11288"/>
      <c r="E11288"/>
      <c r="F11288" s="27"/>
      <c r="G11288"/>
      <c r="H11288"/>
      <c r="I11288"/>
      <c r="X11288"/>
      <c r="Y11288"/>
      <c r="Z11288"/>
    </row>
    <row r="11289" spans="1:26" x14ac:dyDescent="0.2">
      <c r="A11289"/>
      <c r="B11289" s="27"/>
      <c r="C11289" s="27"/>
      <c r="D11289"/>
      <c r="E11289"/>
      <c r="F11289" s="27"/>
      <c r="G11289"/>
      <c r="H11289"/>
      <c r="I11289"/>
      <c r="X11289"/>
      <c r="Y11289"/>
      <c r="Z11289"/>
    </row>
    <row r="11290" spans="1:26" x14ac:dyDescent="0.2">
      <c r="A11290"/>
      <c r="B11290" s="27"/>
      <c r="C11290" s="27"/>
      <c r="D11290"/>
      <c r="E11290"/>
      <c r="F11290" s="27"/>
      <c r="G11290"/>
      <c r="H11290"/>
      <c r="I11290"/>
      <c r="X11290"/>
      <c r="Y11290"/>
      <c r="Z11290"/>
    </row>
    <row r="11291" spans="1:26" x14ac:dyDescent="0.2">
      <c r="A11291"/>
      <c r="B11291" s="27"/>
      <c r="C11291" s="27"/>
      <c r="D11291"/>
      <c r="E11291"/>
      <c r="F11291" s="27"/>
      <c r="G11291"/>
      <c r="H11291"/>
      <c r="I11291"/>
      <c r="X11291"/>
      <c r="Y11291"/>
      <c r="Z11291"/>
    </row>
    <row r="11292" spans="1:26" x14ac:dyDescent="0.2">
      <c r="A11292"/>
      <c r="B11292" s="27"/>
      <c r="C11292" s="27"/>
      <c r="D11292"/>
      <c r="E11292"/>
      <c r="F11292" s="27"/>
      <c r="G11292"/>
      <c r="H11292"/>
      <c r="I11292"/>
      <c r="X11292"/>
      <c r="Y11292"/>
      <c r="Z11292"/>
    </row>
    <row r="11293" spans="1:26" x14ac:dyDescent="0.2">
      <c r="A11293"/>
      <c r="B11293" s="27"/>
      <c r="C11293" s="27"/>
      <c r="D11293"/>
      <c r="E11293"/>
      <c r="F11293" s="27"/>
      <c r="G11293"/>
      <c r="H11293"/>
      <c r="I11293"/>
      <c r="X11293"/>
      <c r="Y11293"/>
      <c r="Z11293"/>
    </row>
    <row r="11294" spans="1:26" x14ac:dyDescent="0.2">
      <c r="A11294"/>
      <c r="B11294" s="27"/>
      <c r="C11294" s="27"/>
      <c r="D11294"/>
      <c r="E11294"/>
      <c r="F11294" s="27"/>
      <c r="G11294"/>
      <c r="H11294"/>
      <c r="I11294"/>
      <c r="X11294"/>
      <c r="Y11294"/>
      <c r="Z11294"/>
    </row>
    <row r="11295" spans="1:26" x14ac:dyDescent="0.2">
      <c r="A11295"/>
      <c r="B11295" s="27"/>
      <c r="C11295" s="27"/>
      <c r="D11295"/>
      <c r="E11295"/>
      <c r="F11295" s="27"/>
      <c r="G11295"/>
      <c r="H11295"/>
      <c r="I11295"/>
      <c r="X11295"/>
      <c r="Y11295"/>
      <c r="Z11295"/>
    </row>
    <row r="11296" spans="1:26" x14ac:dyDescent="0.2">
      <c r="A11296"/>
      <c r="B11296" s="27"/>
      <c r="C11296" s="27"/>
      <c r="D11296"/>
      <c r="E11296"/>
      <c r="F11296" s="27"/>
      <c r="G11296"/>
      <c r="H11296"/>
      <c r="I11296"/>
      <c r="X11296"/>
      <c r="Y11296"/>
      <c r="Z11296"/>
    </row>
    <row r="11297" spans="1:26" x14ac:dyDescent="0.2">
      <c r="A11297"/>
      <c r="B11297" s="27"/>
      <c r="C11297" s="27"/>
      <c r="D11297"/>
      <c r="E11297"/>
      <c r="F11297" s="27"/>
      <c r="G11297"/>
      <c r="H11297"/>
      <c r="I11297"/>
      <c r="X11297"/>
      <c r="Y11297"/>
      <c r="Z11297"/>
    </row>
    <row r="11298" spans="1:26" x14ac:dyDescent="0.2">
      <c r="A11298"/>
      <c r="B11298" s="27"/>
      <c r="C11298" s="27"/>
      <c r="D11298"/>
      <c r="E11298"/>
      <c r="F11298" s="27"/>
      <c r="G11298"/>
      <c r="H11298"/>
      <c r="I11298"/>
      <c r="X11298"/>
      <c r="Y11298"/>
      <c r="Z11298"/>
    </row>
    <row r="11299" spans="1:26" x14ac:dyDescent="0.2">
      <c r="A11299"/>
      <c r="B11299" s="27"/>
      <c r="C11299" s="27"/>
      <c r="D11299"/>
      <c r="E11299"/>
      <c r="F11299" s="27"/>
      <c r="G11299"/>
      <c r="H11299"/>
      <c r="I11299"/>
      <c r="X11299"/>
      <c r="Y11299"/>
      <c r="Z11299"/>
    </row>
    <row r="11300" spans="1:26" x14ac:dyDescent="0.2">
      <c r="A11300"/>
      <c r="B11300" s="27"/>
      <c r="C11300" s="27"/>
      <c r="D11300"/>
      <c r="E11300"/>
      <c r="F11300" s="27"/>
      <c r="G11300"/>
      <c r="H11300"/>
      <c r="I11300"/>
      <c r="X11300"/>
      <c r="Y11300"/>
      <c r="Z11300"/>
    </row>
    <row r="11301" spans="1:26" x14ac:dyDescent="0.2">
      <c r="A11301"/>
      <c r="B11301" s="27"/>
      <c r="C11301" s="27"/>
      <c r="D11301"/>
      <c r="E11301"/>
      <c r="F11301" s="27"/>
      <c r="G11301"/>
      <c r="H11301"/>
      <c r="I11301"/>
      <c r="X11301"/>
      <c r="Y11301"/>
      <c r="Z11301"/>
    </row>
    <row r="11302" spans="1:26" x14ac:dyDescent="0.2">
      <c r="A11302"/>
      <c r="B11302" s="27"/>
      <c r="C11302" s="27"/>
      <c r="D11302"/>
      <c r="E11302"/>
      <c r="F11302" s="27"/>
      <c r="G11302"/>
      <c r="H11302"/>
      <c r="I11302"/>
      <c r="X11302"/>
      <c r="Y11302"/>
      <c r="Z11302"/>
    </row>
    <row r="11303" spans="1:26" x14ac:dyDescent="0.2">
      <c r="A11303"/>
      <c r="B11303" s="27"/>
      <c r="C11303" s="27"/>
      <c r="D11303"/>
      <c r="E11303"/>
      <c r="F11303" s="27"/>
      <c r="G11303"/>
      <c r="H11303"/>
      <c r="I11303"/>
      <c r="X11303"/>
      <c r="Y11303"/>
      <c r="Z11303"/>
    </row>
    <row r="11304" spans="1:26" x14ac:dyDescent="0.2">
      <c r="A11304"/>
      <c r="B11304" s="27"/>
      <c r="C11304" s="27"/>
      <c r="D11304"/>
      <c r="E11304"/>
      <c r="F11304" s="27"/>
      <c r="G11304"/>
      <c r="H11304"/>
      <c r="I11304"/>
      <c r="X11304"/>
      <c r="Y11304"/>
      <c r="Z11304"/>
    </row>
    <row r="11305" spans="1:26" x14ac:dyDescent="0.2">
      <c r="A11305"/>
      <c r="B11305" s="27"/>
      <c r="C11305" s="27"/>
      <c r="D11305"/>
      <c r="E11305"/>
      <c r="F11305" s="27"/>
      <c r="G11305"/>
      <c r="H11305"/>
      <c r="I11305"/>
      <c r="X11305"/>
      <c r="Y11305"/>
      <c r="Z11305"/>
    </row>
    <row r="11306" spans="1:26" x14ac:dyDescent="0.2">
      <c r="A11306"/>
      <c r="B11306" s="27"/>
      <c r="C11306" s="27"/>
      <c r="D11306"/>
      <c r="E11306"/>
      <c r="F11306" s="27"/>
      <c r="G11306"/>
      <c r="H11306"/>
      <c r="I11306"/>
      <c r="X11306"/>
      <c r="Y11306"/>
      <c r="Z11306"/>
    </row>
    <row r="11307" spans="1:26" x14ac:dyDescent="0.2">
      <c r="A11307"/>
      <c r="B11307" s="27"/>
      <c r="C11307" s="27"/>
      <c r="D11307"/>
      <c r="E11307"/>
      <c r="F11307" s="27"/>
      <c r="G11307"/>
      <c r="H11307"/>
      <c r="I11307"/>
      <c r="X11307"/>
      <c r="Y11307"/>
      <c r="Z11307"/>
    </row>
    <row r="11308" spans="1:26" x14ac:dyDescent="0.2">
      <c r="A11308"/>
      <c r="B11308" s="27"/>
      <c r="C11308" s="27"/>
      <c r="D11308"/>
      <c r="E11308"/>
      <c r="F11308" s="27"/>
      <c r="G11308"/>
      <c r="H11308"/>
      <c r="I11308"/>
      <c r="X11308"/>
      <c r="Y11308"/>
      <c r="Z11308"/>
    </row>
    <row r="11309" spans="1:26" x14ac:dyDescent="0.2">
      <c r="A11309"/>
      <c r="B11309" s="27"/>
      <c r="C11309" s="27"/>
      <c r="D11309"/>
      <c r="E11309"/>
      <c r="F11309" s="27"/>
      <c r="G11309"/>
      <c r="H11309"/>
      <c r="I11309"/>
      <c r="X11309"/>
      <c r="Y11309"/>
      <c r="Z11309"/>
    </row>
    <row r="11310" spans="1:26" x14ac:dyDescent="0.2">
      <c r="A11310"/>
      <c r="B11310" s="27"/>
      <c r="C11310" s="27"/>
      <c r="D11310"/>
      <c r="E11310"/>
      <c r="F11310" s="27"/>
      <c r="G11310"/>
      <c r="H11310"/>
      <c r="I11310"/>
      <c r="X11310"/>
      <c r="Y11310"/>
      <c r="Z11310"/>
    </row>
    <row r="11311" spans="1:26" x14ac:dyDescent="0.2">
      <c r="A11311"/>
      <c r="B11311" s="27"/>
      <c r="C11311" s="27"/>
      <c r="D11311"/>
      <c r="E11311"/>
      <c r="F11311" s="27"/>
      <c r="G11311"/>
      <c r="H11311"/>
      <c r="I11311"/>
      <c r="X11311"/>
      <c r="Y11311"/>
      <c r="Z11311"/>
    </row>
    <row r="11312" spans="1:26" x14ac:dyDescent="0.2">
      <c r="A11312"/>
      <c r="B11312" s="27"/>
      <c r="C11312" s="27"/>
      <c r="D11312"/>
      <c r="E11312"/>
      <c r="F11312" s="27"/>
      <c r="G11312"/>
      <c r="H11312"/>
      <c r="I11312"/>
      <c r="X11312"/>
      <c r="Y11312"/>
      <c r="Z11312"/>
    </row>
    <row r="11313" spans="1:26" x14ac:dyDescent="0.2">
      <c r="A11313"/>
      <c r="B11313" s="27"/>
      <c r="C11313" s="27"/>
      <c r="D11313"/>
      <c r="E11313"/>
      <c r="F11313" s="27"/>
      <c r="G11313"/>
      <c r="H11313"/>
      <c r="I11313"/>
      <c r="X11313"/>
      <c r="Y11313"/>
      <c r="Z11313"/>
    </row>
    <row r="11314" spans="1:26" x14ac:dyDescent="0.2">
      <c r="A11314"/>
      <c r="B11314" s="27"/>
      <c r="C11314" s="27"/>
      <c r="D11314"/>
      <c r="E11314"/>
      <c r="F11314" s="27"/>
      <c r="G11314"/>
      <c r="H11314"/>
      <c r="I11314"/>
      <c r="X11314"/>
      <c r="Y11314"/>
      <c r="Z11314"/>
    </row>
    <row r="11315" spans="1:26" x14ac:dyDescent="0.2">
      <c r="A11315"/>
      <c r="B11315" s="27"/>
      <c r="C11315" s="27"/>
      <c r="D11315"/>
      <c r="E11315"/>
      <c r="F11315" s="27"/>
      <c r="G11315"/>
      <c r="H11315"/>
      <c r="I11315"/>
      <c r="X11315"/>
      <c r="Y11315"/>
      <c r="Z11315"/>
    </row>
    <row r="11316" spans="1:26" x14ac:dyDescent="0.2">
      <c r="A11316"/>
      <c r="B11316" s="27"/>
      <c r="C11316" s="27"/>
      <c r="D11316"/>
      <c r="E11316"/>
      <c r="F11316" s="27"/>
      <c r="G11316"/>
      <c r="H11316"/>
      <c r="I11316"/>
      <c r="X11316"/>
      <c r="Y11316"/>
      <c r="Z11316"/>
    </row>
    <row r="11317" spans="1:26" x14ac:dyDescent="0.2">
      <c r="A11317"/>
      <c r="B11317" s="27"/>
      <c r="C11317" s="27"/>
      <c r="D11317"/>
      <c r="E11317"/>
      <c r="F11317" s="27"/>
      <c r="G11317"/>
      <c r="H11317"/>
      <c r="I11317"/>
      <c r="X11317"/>
      <c r="Y11317"/>
      <c r="Z11317"/>
    </row>
    <row r="11318" spans="1:26" x14ac:dyDescent="0.2">
      <c r="A11318"/>
      <c r="B11318" s="27"/>
      <c r="C11318" s="27"/>
      <c r="D11318"/>
      <c r="E11318"/>
      <c r="F11318" s="27"/>
      <c r="G11318"/>
      <c r="H11318"/>
      <c r="I11318"/>
      <c r="X11318"/>
      <c r="Y11318"/>
      <c r="Z11318"/>
    </row>
    <row r="11319" spans="1:26" x14ac:dyDescent="0.2">
      <c r="A11319"/>
      <c r="B11319" s="27"/>
      <c r="C11319" s="27"/>
      <c r="D11319"/>
      <c r="E11319"/>
      <c r="F11319" s="27"/>
      <c r="G11319"/>
      <c r="H11319"/>
      <c r="I11319"/>
      <c r="X11319"/>
      <c r="Y11319"/>
      <c r="Z11319"/>
    </row>
    <row r="11320" spans="1:26" x14ac:dyDescent="0.2">
      <c r="A11320"/>
      <c r="B11320" s="27"/>
      <c r="C11320" s="27"/>
      <c r="D11320"/>
      <c r="E11320"/>
      <c r="F11320" s="27"/>
      <c r="G11320"/>
      <c r="H11320"/>
      <c r="I11320"/>
      <c r="X11320"/>
      <c r="Y11320"/>
      <c r="Z11320"/>
    </row>
    <row r="11321" spans="1:26" x14ac:dyDescent="0.2">
      <c r="A11321"/>
      <c r="B11321" s="27"/>
      <c r="C11321" s="27"/>
      <c r="D11321"/>
      <c r="E11321"/>
      <c r="F11321" s="27"/>
      <c r="G11321"/>
      <c r="H11321"/>
      <c r="I11321"/>
      <c r="X11321"/>
      <c r="Y11321"/>
      <c r="Z11321"/>
    </row>
    <row r="11322" spans="1:26" x14ac:dyDescent="0.2">
      <c r="A11322"/>
      <c r="B11322" s="27"/>
      <c r="C11322" s="27"/>
      <c r="D11322"/>
      <c r="E11322"/>
      <c r="F11322" s="27"/>
      <c r="G11322"/>
      <c r="H11322"/>
      <c r="I11322"/>
      <c r="X11322"/>
      <c r="Y11322"/>
      <c r="Z11322"/>
    </row>
    <row r="11323" spans="1:26" x14ac:dyDescent="0.2">
      <c r="A11323"/>
      <c r="B11323" s="27"/>
      <c r="C11323" s="27"/>
      <c r="D11323"/>
      <c r="E11323"/>
      <c r="F11323" s="27"/>
      <c r="G11323"/>
      <c r="H11323"/>
      <c r="I11323"/>
      <c r="X11323"/>
      <c r="Y11323"/>
      <c r="Z11323"/>
    </row>
    <row r="11324" spans="1:26" x14ac:dyDescent="0.2">
      <c r="A11324"/>
      <c r="B11324" s="27"/>
      <c r="C11324" s="27"/>
      <c r="D11324"/>
      <c r="E11324"/>
      <c r="F11324" s="27"/>
      <c r="G11324"/>
      <c r="H11324"/>
      <c r="I11324"/>
      <c r="X11324"/>
      <c r="Y11324"/>
      <c r="Z11324"/>
    </row>
    <row r="11325" spans="1:26" x14ac:dyDescent="0.2">
      <c r="A11325"/>
      <c r="B11325" s="27"/>
      <c r="C11325" s="27"/>
      <c r="D11325"/>
      <c r="E11325"/>
      <c r="F11325" s="27"/>
      <c r="G11325"/>
      <c r="H11325"/>
      <c r="I11325"/>
      <c r="X11325"/>
      <c r="Y11325"/>
      <c r="Z11325"/>
    </row>
    <row r="11326" spans="1:26" x14ac:dyDescent="0.2">
      <c r="A11326"/>
      <c r="B11326" s="27"/>
      <c r="C11326" s="27"/>
      <c r="D11326"/>
      <c r="E11326"/>
      <c r="F11326" s="27"/>
      <c r="G11326"/>
      <c r="H11326"/>
      <c r="I11326"/>
      <c r="X11326"/>
      <c r="Y11326"/>
      <c r="Z11326"/>
    </row>
    <row r="11327" spans="1:26" x14ac:dyDescent="0.2">
      <c r="A11327"/>
      <c r="B11327" s="27"/>
      <c r="C11327" s="27"/>
      <c r="D11327"/>
      <c r="E11327"/>
      <c r="F11327" s="27"/>
      <c r="G11327"/>
      <c r="H11327"/>
      <c r="I11327"/>
      <c r="X11327"/>
      <c r="Y11327"/>
      <c r="Z11327"/>
    </row>
    <row r="11328" spans="1:26" x14ac:dyDescent="0.2">
      <c r="A11328"/>
      <c r="B11328" s="27"/>
      <c r="C11328" s="27"/>
      <c r="D11328"/>
      <c r="E11328"/>
      <c r="F11328" s="27"/>
      <c r="G11328"/>
      <c r="H11328"/>
      <c r="I11328"/>
      <c r="X11328"/>
      <c r="Y11328"/>
      <c r="Z11328"/>
    </row>
    <row r="11329" spans="1:26" x14ac:dyDescent="0.2">
      <c r="A11329"/>
      <c r="B11329" s="27"/>
      <c r="C11329" s="27"/>
      <c r="D11329"/>
      <c r="E11329"/>
      <c r="F11329" s="27"/>
      <c r="G11329"/>
      <c r="H11329"/>
      <c r="I11329"/>
      <c r="X11329"/>
      <c r="Y11329"/>
      <c r="Z11329"/>
    </row>
    <row r="11330" spans="1:26" x14ac:dyDescent="0.2">
      <c r="A11330"/>
      <c r="B11330" s="27"/>
      <c r="C11330" s="27"/>
      <c r="D11330"/>
      <c r="E11330"/>
      <c r="F11330" s="27"/>
      <c r="G11330"/>
      <c r="H11330"/>
      <c r="I11330"/>
      <c r="X11330"/>
      <c r="Y11330"/>
      <c r="Z11330"/>
    </row>
    <row r="11331" spans="1:26" x14ac:dyDescent="0.2">
      <c r="A11331"/>
      <c r="B11331" s="27"/>
      <c r="C11331" s="27"/>
      <c r="D11331"/>
      <c r="E11331"/>
      <c r="F11331" s="27"/>
      <c r="G11331"/>
      <c r="H11331"/>
      <c r="I11331"/>
      <c r="X11331"/>
      <c r="Y11331"/>
      <c r="Z11331"/>
    </row>
    <row r="11332" spans="1:26" x14ac:dyDescent="0.2">
      <c r="A11332"/>
      <c r="B11332" s="27"/>
      <c r="C11332" s="27"/>
      <c r="D11332"/>
      <c r="E11332"/>
      <c r="F11332" s="27"/>
      <c r="G11332"/>
      <c r="H11332"/>
      <c r="I11332"/>
      <c r="X11332"/>
      <c r="Y11332"/>
      <c r="Z11332"/>
    </row>
    <row r="11333" spans="1:26" x14ac:dyDescent="0.2">
      <c r="A11333"/>
      <c r="B11333" s="27"/>
      <c r="C11333" s="27"/>
      <c r="D11333"/>
      <c r="E11333"/>
      <c r="F11333" s="27"/>
      <c r="G11333"/>
      <c r="H11333"/>
      <c r="I11333"/>
      <c r="X11333"/>
      <c r="Y11333"/>
      <c r="Z11333"/>
    </row>
    <row r="11334" spans="1:26" x14ac:dyDescent="0.2">
      <c r="A11334"/>
      <c r="B11334" s="27"/>
      <c r="C11334" s="27"/>
      <c r="D11334"/>
      <c r="E11334"/>
      <c r="F11334" s="27"/>
      <c r="G11334"/>
      <c r="H11334"/>
      <c r="I11334"/>
      <c r="X11334"/>
      <c r="Y11334"/>
      <c r="Z11334"/>
    </row>
    <row r="11335" spans="1:26" x14ac:dyDescent="0.2">
      <c r="A11335"/>
      <c r="B11335" s="27"/>
      <c r="C11335" s="27"/>
      <c r="D11335"/>
      <c r="E11335"/>
      <c r="F11335" s="27"/>
      <c r="G11335"/>
      <c r="H11335"/>
      <c r="I11335"/>
      <c r="X11335"/>
      <c r="Y11335"/>
      <c r="Z11335"/>
    </row>
    <row r="11336" spans="1:26" x14ac:dyDescent="0.2">
      <c r="A11336"/>
      <c r="B11336" s="27"/>
      <c r="C11336" s="27"/>
      <c r="D11336"/>
      <c r="E11336"/>
      <c r="F11336" s="27"/>
      <c r="G11336"/>
      <c r="H11336"/>
      <c r="I11336"/>
      <c r="X11336"/>
      <c r="Y11336"/>
      <c r="Z11336"/>
    </row>
    <row r="11337" spans="1:26" x14ac:dyDescent="0.2">
      <c r="A11337"/>
      <c r="B11337" s="27"/>
      <c r="C11337" s="27"/>
      <c r="D11337"/>
      <c r="E11337"/>
      <c r="F11337" s="27"/>
      <c r="G11337"/>
      <c r="H11337"/>
      <c r="I11337"/>
      <c r="X11337"/>
      <c r="Y11337"/>
      <c r="Z11337"/>
    </row>
    <row r="11338" spans="1:26" x14ac:dyDescent="0.2">
      <c r="A11338"/>
      <c r="B11338" s="27"/>
      <c r="C11338" s="27"/>
      <c r="D11338"/>
      <c r="E11338"/>
      <c r="F11338" s="27"/>
      <c r="G11338"/>
      <c r="H11338"/>
      <c r="I11338"/>
      <c r="X11338"/>
      <c r="Y11338"/>
      <c r="Z11338"/>
    </row>
    <row r="11339" spans="1:26" x14ac:dyDescent="0.2">
      <c r="A11339"/>
      <c r="B11339" s="27"/>
      <c r="C11339" s="27"/>
      <c r="D11339"/>
      <c r="E11339"/>
      <c r="F11339" s="27"/>
      <c r="G11339"/>
      <c r="H11339"/>
      <c r="I11339"/>
      <c r="X11339"/>
      <c r="Y11339"/>
      <c r="Z11339"/>
    </row>
    <row r="11340" spans="1:26" x14ac:dyDescent="0.2">
      <c r="A11340"/>
      <c r="B11340" s="27"/>
      <c r="C11340" s="27"/>
      <c r="D11340"/>
      <c r="E11340"/>
      <c r="F11340" s="27"/>
      <c r="G11340"/>
      <c r="H11340"/>
      <c r="I11340"/>
      <c r="X11340"/>
      <c r="Y11340"/>
      <c r="Z11340"/>
    </row>
    <row r="11341" spans="1:26" x14ac:dyDescent="0.2">
      <c r="A11341"/>
      <c r="B11341" s="27"/>
      <c r="C11341" s="27"/>
      <c r="D11341"/>
      <c r="E11341"/>
      <c r="F11341" s="27"/>
      <c r="G11341"/>
      <c r="H11341"/>
      <c r="I11341"/>
      <c r="X11341"/>
      <c r="Y11341"/>
      <c r="Z11341"/>
    </row>
    <row r="11342" spans="1:26" x14ac:dyDescent="0.2">
      <c r="A11342"/>
      <c r="B11342" s="27"/>
      <c r="C11342" s="27"/>
      <c r="D11342"/>
      <c r="E11342"/>
      <c r="F11342" s="27"/>
      <c r="G11342"/>
      <c r="H11342"/>
      <c r="I11342"/>
      <c r="X11342"/>
      <c r="Y11342"/>
      <c r="Z11342"/>
    </row>
    <row r="11343" spans="1:26" x14ac:dyDescent="0.2">
      <c r="A11343"/>
      <c r="B11343" s="27"/>
      <c r="C11343" s="27"/>
      <c r="D11343"/>
      <c r="E11343"/>
      <c r="F11343" s="27"/>
      <c r="G11343"/>
      <c r="H11343"/>
      <c r="I11343"/>
      <c r="X11343"/>
      <c r="Y11343"/>
      <c r="Z11343"/>
    </row>
    <row r="11344" spans="1:26" x14ac:dyDescent="0.2">
      <c r="A11344"/>
      <c r="B11344" s="27"/>
      <c r="C11344" s="27"/>
      <c r="D11344"/>
      <c r="E11344"/>
      <c r="F11344" s="27"/>
      <c r="G11344"/>
      <c r="H11344"/>
      <c r="I11344"/>
      <c r="X11344"/>
      <c r="Y11344"/>
      <c r="Z11344"/>
    </row>
    <row r="11345" spans="1:26" x14ac:dyDescent="0.2">
      <c r="A11345"/>
      <c r="B11345" s="27"/>
      <c r="C11345" s="27"/>
      <c r="D11345"/>
      <c r="E11345"/>
      <c r="F11345" s="27"/>
      <c r="G11345"/>
      <c r="H11345"/>
      <c r="I11345"/>
      <c r="X11345"/>
      <c r="Y11345"/>
      <c r="Z11345"/>
    </row>
    <row r="11346" spans="1:26" x14ac:dyDescent="0.2">
      <c r="A11346"/>
      <c r="B11346" s="27"/>
      <c r="C11346" s="27"/>
      <c r="D11346"/>
      <c r="E11346"/>
      <c r="F11346" s="27"/>
      <c r="G11346"/>
      <c r="H11346"/>
      <c r="I11346"/>
      <c r="X11346"/>
      <c r="Y11346"/>
      <c r="Z11346"/>
    </row>
    <row r="11347" spans="1:26" x14ac:dyDescent="0.2">
      <c r="A11347"/>
      <c r="B11347" s="27"/>
      <c r="C11347" s="27"/>
      <c r="D11347"/>
      <c r="E11347"/>
      <c r="F11347" s="27"/>
      <c r="G11347"/>
      <c r="H11347"/>
      <c r="I11347"/>
      <c r="X11347"/>
      <c r="Y11347"/>
      <c r="Z11347"/>
    </row>
    <row r="11348" spans="1:26" x14ac:dyDescent="0.2">
      <c r="A11348"/>
      <c r="B11348" s="27"/>
      <c r="C11348" s="27"/>
      <c r="D11348"/>
      <c r="E11348"/>
      <c r="F11348" s="27"/>
      <c r="G11348"/>
      <c r="H11348"/>
      <c r="I11348"/>
      <c r="X11348"/>
      <c r="Y11348"/>
      <c r="Z11348"/>
    </row>
    <row r="11349" spans="1:26" x14ac:dyDescent="0.2">
      <c r="A11349"/>
      <c r="B11349" s="27"/>
      <c r="C11349" s="27"/>
      <c r="D11349"/>
      <c r="E11349"/>
      <c r="F11349" s="27"/>
      <c r="G11349"/>
      <c r="H11349"/>
      <c r="I11349"/>
      <c r="X11349"/>
      <c r="Y11349"/>
      <c r="Z11349"/>
    </row>
    <row r="11350" spans="1:26" x14ac:dyDescent="0.2">
      <c r="A11350"/>
      <c r="B11350" s="27"/>
      <c r="C11350" s="27"/>
      <c r="D11350"/>
      <c r="E11350"/>
      <c r="F11350" s="27"/>
      <c r="G11350"/>
      <c r="H11350"/>
      <c r="I11350"/>
      <c r="X11350"/>
      <c r="Y11350"/>
      <c r="Z11350"/>
    </row>
    <row r="11351" spans="1:26" x14ac:dyDescent="0.2">
      <c r="A11351"/>
      <c r="B11351" s="27"/>
      <c r="C11351" s="27"/>
      <c r="D11351"/>
      <c r="E11351"/>
      <c r="F11351" s="27"/>
      <c r="G11351"/>
      <c r="H11351"/>
      <c r="I11351"/>
      <c r="X11351"/>
      <c r="Y11351"/>
      <c r="Z11351"/>
    </row>
    <row r="11352" spans="1:26" x14ac:dyDescent="0.2">
      <c r="A11352"/>
      <c r="B11352" s="27"/>
      <c r="C11352" s="27"/>
      <c r="D11352"/>
      <c r="E11352"/>
      <c r="F11352" s="27"/>
      <c r="G11352"/>
      <c r="H11352"/>
      <c r="I11352"/>
      <c r="X11352"/>
      <c r="Y11352"/>
      <c r="Z11352"/>
    </row>
    <row r="11353" spans="1:26" x14ac:dyDescent="0.2">
      <c r="A11353"/>
      <c r="B11353" s="27"/>
      <c r="C11353" s="27"/>
      <c r="D11353"/>
      <c r="E11353"/>
      <c r="F11353" s="27"/>
      <c r="G11353"/>
      <c r="H11353"/>
      <c r="I11353"/>
      <c r="X11353"/>
      <c r="Y11353"/>
      <c r="Z11353"/>
    </row>
    <row r="11354" spans="1:26" x14ac:dyDescent="0.2">
      <c r="A11354"/>
      <c r="B11354" s="27"/>
      <c r="C11354" s="27"/>
      <c r="D11354"/>
      <c r="E11354"/>
      <c r="F11354" s="27"/>
      <c r="G11354"/>
      <c r="H11354"/>
      <c r="I11354"/>
      <c r="X11354"/>
      <c r="Y11354"/>
      <c r="Z11354"/>
    </row>
    <row r="11355" spans="1:26" x14ac:dyDescent="0.2">
      <c r="A11355"/>
      <c r="B11355" s="27"/>
      <c r="C11355" s="27"/>
      <c r="D11355"/>
      <c r="E11355"/>
      <c r="F11355" s="27"/>
      <c r="G11355"/>
      <c r="H11355"/>
      <c r="I11355"/>
      <c r="X11355"/>
      <c r="Y11355"/>
      <c r="Z11355"/>
    </row>
    <row r="11356" spans="1:26" x14ac:dyDescent="0.2">
      <c r="A11356"/>
      <c r="B11356" s="27"/>
      <c r="C11356" s="27"/>
      <c r="D11356"/>
      <c r="E11356"/>
      <c r="F11356" s="27"/>
      <c r="G11356"/>
      <c r="H11356"/>
      <c r="I11356"/>
      <c r="X11356"/>
      <c r="Y11356"/>
      <c r="Z11356"/>
    </row>
    <row r="11357" spans="1:26" x14ac:dyDescent="0.2">
      <c r="A11357"/>
      <c r="B11357" s="27"/>
      <c r="C11357" s="27"/>
      <c r="D11357"/>
      <c r="E11357"/>
      <c r="F11357" s="27"/>
      <c r="G11357"/>
      <c r="H11357"/>
      <c r="I11357"/>
      <c r="X11357"/>
      <c r="Y11357"/>
      <c r="Z11357"/>
    </row>
    <row r="11358" spans="1:26" x14ac:dyDescent="0.2">
      <c r="A11358"/>
      <c r="B11358" s="27"/>
      <c r="C11358" s="27"/>
      <c r="D11358"/>
      <c r="E11358"/>
      <c r="F11358" s="27"/>
      <c r="G11358"/>
      <c r="H11358"/>
      <c r="I11358"/>
      <c r="X11358"/>
      <c r="Y11358"/>
      <c r="Z11358"/>
    </row>
    <row r="11359" spans="1:26" x14ac:dyDescent="0.2">
      <c r="A11359"/>
      <c r="B11359" s="27"/>
      <c r="C11359" s="27"/>
      <c r="D11359"/>
      <c r="E11359"/>
      <c r="F11359" s="27"/>
      <c r="G11359"/>
      <c r="H11359"/>
      <c r="I11359"/>
      <c r="X11359"/>
      <c r="Y11359"/>
      <c r="Z11359"/>
    </row>
    <row r="11360" spans="1:26" x14ac:dyDescent="0.2">
      <c r="A11360"/>
      <c r="B11360" s="27"/>
      <c r="C11360" s="27"/>
      <c r="D11360"/>
      <c r="E11360"/>
      <c r="F11360" s="27"/>
      <c r="G11360"/>
      <c r="H11360"/>
      <c r="I11360"/>
      <c r="X11360"/>
      <c r="Y11360"/>
      <c r="Z11360"/>
    </row>
    <row r="11361" spans="1:26" x14ac:dyDescent="0.2">
      <c r="A11361"/>
      <c r="B11361" s="27"/>
      <c r="C11361" s="27"/>
      <c r="D11361"/>
      <c r="E11361"/>
      <c r="F11361" s="27"/>
      <c r="G11361"/>
      <c r="H11361"/>
      <c r="I11361"/>
      <c r="X11361"/>
      <c r="Y11361"/>
      <c r="Z11361"/>
    </row>
    <row r="11362" spans="1:26" x14ac:dyDescent="0.2">
      <c r="A11362"/>
      <c r="B11362" s="27"/>
      <c r="C11362" s="27"/>
      <c r="D11362"/>
      <c r="E11362"/>
      <c r="F11362" s="27"/>
      <c r="G11362"/>
      <c r="H11362"/>
      <c r="I11362"/>
      <c r="X11362"/>
      <c r="Y11362"/>
      <c r="Z11362"/>
    </row>
    <row r="11363" spans="1:26" x14ac:dyDescent="0.2">
      <c r="A11363"/>
      <c r="B11363" s="27"/>
      <c r="C11363" s="27"/>
      <c r="D11363"/>
      <c r="E11363"/>
      <c r="F11363" s="27"/>
      <c r="G11363"/>
      <c r="H11363"/>
      <c r="I11363"/>
      <c r="X11363"/>
      <c r="Y11363"/>
      <c r="Z11363"/>
    </row>
    <row r="11364" spans="1:26" x14ac:dyDescent="0.2">
      <c r="A11364"/>
      <c r="B11364" s="27"/>
      <c r="C11364" s="27"/>
      <c r="D11364"/>
      <c r="E11364"/>
      <c r="F11364" s="27"/>
      <c r="G11364"/>
      <c r="H11364"/>
      <c r="I11364"/>
      <c r="X11364"/>
      <c r="Y11364"/>
      <c r="Z11364"/>
    </row>
    <row r="11365" spans="1:26" x14ac:dyDescent="0.2">
      <c r="A11365"/>
      <c r="B11365" s="27"/>
      <c r="C11365" s="27"/>
      <c r="D11365"/>
      <c r="E11365"/>
      <c r="F11365" s="27"/>
      <c r="G11365"/>
      <c r="H11365"/>
      <c r="I11365"/>
      <c r="X11365"/>
      <c r="Y11365"/>
      <c r="Z11365"/>
    </row>
    <row r="11366" spans="1:26" x14ac:dyDescent="0.2">
      <c r="A11366"/>
      <c r="B11366" s="27"/>
      <c r="C11366" s="27"/>
      <c r="D11366"/>
      <c r="E11366"/>
      <c r="F11366" s="27"/>
      <c r="G11366"/>
      <c r="H11366"/>
      <c r="I11366"/>
      <c r="X11366"/>
      <c r="Y11366"/>
      <c r="Z11366"/>
    </row>
    <row r="11367" spans="1:26" x14ac:dyDescent="0.2">
      <c r="A11367"/>
      <c r="B11367" s="27"/>
      <c r="C11367" s="27"/>
      <c r="D11367"/>
      <c r="E11367"/>
      <c r="F11367" s="27"/>
      <c r="G11367"/>
      <c r="H11367"/>
      <c r="I11367"/>
      <c r="X11367"/>
      <c r="Y11367"/>
      <c r="Z11367"/>
    </row>
    <row r="11368" spans="1:26" x14ac:dyDescent="0.2">
      <c r="A11368"/>
      <c r="B11368" s="27"/>
      <c r="C11368" s="27"/>
      <c r="D11368"/>
      <c r="E11368"/>
      <c r="F11368" s="27"/>
      <c r="G11368"/>
      <c r="H11368"/>
      <c r="I11368"/>
      <c r="X11368"/>
      <c r="Y11368"/>
      <c r="Z11368"/>
    </row>
    <row r="11369" spans="1:26" x14ac:dyDescent="0.2">
      <c r="A11369"/>
      <c r="B11369" s="27"/>
      <c r="C11369" s="27"/>
      <c r="D11369"/>
      <c r="E11369"/>
      <c r="F11369" s="27"/>
      <c r="G11369"/>
      <c r="H11369"/>
      <c r="I11369"/>
      <c r="X11369"/>
      <c r="Y11369"/>
      <c r="Z11369"/>
    </row>
    <row r="11370" spans="1:26" x14ac:dyDescent="0.2">
      <c r="A11370"/>
      <c r="B11370" s="27"/>
      <c r="C11370" s="27"/>
      <c r="D11370"/>
      <c r="E11370"/>
      <c r="F11370" s="27"/>
      <c r="G11370"/>
      <c r="H11370"/>
      <c r="I11370"/>
      <c r="X11370"/>
      <c r="Y11370"/>
      <c r="Z11370"/>
    </row>
    <row r="11371" spans="1:26" x14ac:dyDescent="0.2">
      <c r="A11371"/>
      <c r="B11371" s="27"/>
      <c r="C11371" s="27"/>
      <c r="D11371"/>
      <c r="E11371"/>
      <c r="F11371" s="27"/>
      <c r="G11371"/>
      <c r="H11371"/>
      <c r="I11371"/>
      <c r="X11371"/>
      <c r="Y11371"/>
      <c r="Z11371"/>
    </row>
    <row r="11372" spans="1:26" x14ac:dyDescent="0.2">
      <c r="A11372"/>
      <c r="B11372" s="27"/>
      <c r="C11372" s="27"/>
      <c r="D11372"/>
      <c r="E11372"/>
      <c r="F11372" s="27"/>
      <c r="G11372"/>
      <c r="H11372"/>
      <c r="I11372"/>
      <c r="X11372"/>
      <c r="Y11372"/>
      <c r="Z11372"/>
    </row>
    <row r="11373" spans="1:26" x14ac:dyDescent="0.2">
      <c r="A11373"/>
      <c r="B11373" s="27"/>
      <c r="C11373" s="27"/>
      <c r="D11373"/>
      <c r="E11373"/>
      <c r="F11373" s="27"/>
      <c r="G11373"/>
      <c r="H11373"/>
      <c r="I11373"/>
      <c r="X11373"/>
      <c r="Y11373"/>
      <c r="Z11373"/>
    </row>
    <row r="11374" spans="1:26" x14ac:dyDescent="0.2">
      <c r="A11374"/>
      <c r="B11374" s="27"/>
      <c r="C11374" s="27"/>
      <c r="D11374"/>
      <c r="E11374"/>
      <c r="F11374" s="27"/>
      <c r="G11374"/>
      <c r="H11374"/>
      <c r="I11374"/>
      <c r="X11374"/>
      <c r="Y11374"/>
      <c r="Z11374"/>
    </row>
    <row r="11375" spans="1:26" x14ac:dyDescent="0.2">
      <c r="A11375"/>
      <c r="B11375" s="27"/>
      <c r="C11375" s="27"/>
      <c r="D11375"/>
      <c r="E11375"/>
      <c r="F11375" s="27"/>
      <c r="G11375"/>
      <c r="H11375"/>
      <c r="I11375"/>
      <c r="X11375"/>
      <c r="Y11375"/>
      <c r="Z11375"/>
    </row>
    <row r="11376" spans="1:26" x14ac:dyDescent="0.2">
      <c r="A11376"/>
      <c r="B11376" s="27"/>
      <c r="C11376" s="27"/>
      <c r="D11376"/>
      <c r="E11376"/>
      <c r="F11376" s="27"/>
      <c r="G11376"/>
      <c r="H11376"/>
      <c r="I11376"/>
      <c r="X11376"/>
      <c r="Y11376"/>
      <c r="Z11376"/>
    </row>
    <row r="11377" spans="1:26" x14ac:dyDescent="0.2">
      <c r="A11377"/>
      <c r="B11377" s="27"/>
      <c r="C11377" s="27"/>
      <c r="D11377"/>
      <c r="E11377"/>
      <c r="F11377" s="27"/>
      <c r="G11377"/>
      <c r="H11377"/>
      <c r="I11377"/>
      <c r="X11377"/>
      <c r="Y11377"/>
      <c r="Z11377"/>
    </row>
    <row r="11378" spans="1:26" x14ac:dyDescent="0.2">
      <c r="A11378"/>
      <c r="B11378" s="27"/>
      <c r="C11378" s="27"/>
      <c r="D11378"/>
      <c r="E11378"/>
      <c r="F11378" s="27"/>
      <c r="G11378"/>
      <c r="H11378"/>
      <c r="I11378"/>
      <c r="X11378"/>
      <c r="Y11378"/>
      <c r="Z11378"/>
    </row>
    <row r="11379" spans="1:26" x14ac:dyDescent="0.2">
      <c r="A11379"/>
      <c r="B11379" s="27"/>
      <c r="C11379" s="27"/>
      <c r="D11379"/>
      <c r="E11379"/>
      <c r="F11379" s="27"/>
      <c r="G11379"/>
      <c r="H11379"/>
      <c r="I11379"/>
      <c r="X11379"/>
      <c r="Y11379"/>
      <c r="Z11379"/>
    </row>
    <row r="11380" spans="1:26" x14ac:dyDescent="0.2">
      <c r="A11380"/>
      <c r="B11380" s="27"/>
      <c r="C11380" s="27"/>
      <c r="D11380"/>
      <c r="E11380"/>
      <c r="F11380" s="27"/>
      <c r="G11380"/>
      <c r="H11380"/>
      <c r="I11380"/>
      <c r="X11380"/>
      <c r="Y11380"/>
      <c r="Z11380"/>
    </row>
    <row r="11381" spans="1:26" x14ac:dyDescent="0.2">
      <c r="A11381"/>
      <c r="B11381" s="27"/>
      <c r="C11381" s="27"/>
      <c r="D11381"/>
      <c r="E11381"/>
      <c r="F11381" s="27"/>
      <c r="G11381"/>
      <c r="H11381"/>
      <c r="I11381"/>
      <c r="X11381"/>
      <c r="Y11381"/>
      <c r="Z11381"/>
    </row>
    <row r="11382" spans="1:26" x14ac:dyDescent="0.2">
      <c r="A11382"/>
      <c r="B11382" s="27"/>
      <c r="C11382" s="27"/>
      <c r="D11382"/>
      <c r="E11382"/>
      <c r="F11382" s="27"/>
      <c r="G11382"/>
      <c r="H11382"/>
      <c r="I11382"/>
      <c r="X11382"/>
      <c r="Y11382"/>
      <c r="Z11382"/>
    </row>
    <row r="11383" spans="1:26" x14ac:dyDescent="0.2">
      <c r="A11383"/>
      <c r="B11383" s="27"/>
      <c r="C11383" s="27"/>
      <c r="D11383"/>
      <c r="E11383"/>
      <c r="F11383" s="27"/>
      <c r="G11383"/>
      <c r="H11383"/>
      <c r="I11383"/>
      <c r="X11383"/>
      <c r="Y11383"/>
      <c r="Z11383"/>
    </row>
    <row r="11384" spans="1:26" x14ac:dyDescent="0.2">
      <c r="A11384"/>
      <c r="B11384" s="27"/>
      <c r="C11384" s="27"/>
      <c r="D11384"/>
      <c r="E11384"/>
      <c r="F11384" s="27"/>
      <c r="G11384"/>
      <c r="H11384"/>
      <c r="I11384"/>
      <c r="X11384"/>
      <c r="Y11384"/>
      <c r="Z11384"/>
    </row>
    <row r="11385" spans="1:26" x14ac:dyDescent="0.2">
      <c r="A11385"/>
      <c r="B11385" s="27"/>
      <c r="C11385" s="27"/>
      <c r="D11385"/>
      <c r="E11385"/>
      <c r="F11385" s="27"/>
      <c r="G11385"/>
      <c r="H11385"/>
      <c r="I11385"/>
      <c r="X11385"/>
      <c r="Y11385"/>
      <c r="Z11385"/>
    </row>
    <row r="11386" spans="1:26" x14ac:dyDescent="0.2">
      <c r="A11386"/>
      <c r="B11386" s="27"/>
      <c r="C11386" s="27"/>
      <c r="D11386"/>
      <c r="E11386"/>
      <c r="F11386" s="27"/>
      <c r="G11386"/>
      <c r="H11386"/>
      <c r="I11386"/>
      <c r="X11386"/>
      <c r="Y11386"/>
      <c r="Z11386"/>
    </row>
    <row r="11387" spans="1:26" x14ac:dyDescent="0.2">
      <c r="A11387"/>
      <c r="B11387" s="27"/>
      <c r="C11387" s="27"/>
      <c r="D11387"/>
      <c r="E11387"/>
      <c r="F11387" s="27"/>
      <c r="G11387"/>
      <c r="H11387"/>
      <c r="I11387"/>
      <c r="X11387"/>
      <c r="Y11387"/>
      <c r="Z11387"/>
    </row>
    <row r="11388" spans="1:26" x14ac:dyDescent="0.2">
      <c r="A11388"/>
      <c r="B11388" s="27"/>
      <c r="C11388" s="27"/>
      <c r="D11388"/>
      <c r="E11388"/>
      <c r="F11388" s="27"/>
      <c r="G11388"/>
      <c r="H11388"/>
      <c r="I11388"/>
      <c r="X11388"/>
      <c r="Y11388"/>
      <c r="Z11388"/>
    </row>
    <row r="11389" spans="1:26" x14ac:dyDescent="0.2">
      <c r="A11389"/>
      <c r="B11389" s="27"/>
      <c r="C11389" s="27"/>
      <c r="D11389"/>
      <c r="E11389"/>
      <c r="F11389" s="27"/>
      <c r="G11389"/>
      <c r="H11389"/>
      <c r="I11389"/>
      <c r="X11389"/>
      <c r="Y11389"/>
      <c r="Z11389"/>
    </row>
    <row r="11390" spans="1:26" x14ac:dyDescent="0.2">
      <c r="A11390"/>
      <c r="B11390" s="27"/>
      <c r="C11390" s="27"/>
      <c r="D11390"/>
      <c r="E11390"/>
      <c r="F11390" s="27"/>
      <c r="G11390"/>
      <c r="H11390"/>
      <c r="I11390"/>
      <c r="X11390"/>
      <c r="Y11390"/>
      <c r="Z11390"/>
    </row>
    <row r="11391" spans="1:26" x14ac:dyDescent="0.2">
      <c r="A11391"/>
      <c r="B11391" s="27"/>
      <c r="C11391" s="27"/>
      <c r="D11391"/>
      <c r="E11391"/>
      <c r="F11391" s="27"/>
      <c r="G11391"/>
      <c r="H11391"/>
      <c r="I11391"/>
      <c r="X11391"/>
      <c r="Y11391"/>
      <c r="Z11391"/>
    </row>
    <row r="11392" spans="1:26" x14ac:dyDescent="0.2">
      <c r="A11392"/>
      <c r="B11392" s="27"/>
      <c r="C11392" s="27"/>
      <c r="D11392"/>
      <c r="E11392"/>
      <c r="F11392" s="27"/>
      <c r="G11392"/>
      <c r="H11392"/>
      <c r="I11392"/>
      <c r="X11392"/>
      <c r="Y11392"/>
      <c r="Z11392"/>
    </row>
    <row r="11393" spans="1:26" x14ac:dyDescent="0.2">
      <c r="A11393"/>
      <c r="B11393" s="27"/>
      <c r="C11393" s="27"/>
      <c r="D11393"/>
      <c r="E11393"/>
      <c r="F11393" s="27"/>
      <c r="G11393"/>
      <c r="H11393"/>
      <c r="I11393"/>
      <c r="X11393"/>
      <c r="Y11393"/>
      <c r="Z11393"/>
    </row>
    <row r="11394" spans="1:26" x14ac:dyDescent="0.2">
      <c r="A11394"/>
      <c r="B11394" s="27"/>
      <c r="C11394" s="27"/>
      <c r="D11394"/>
      <c r="E11394"/>
      <c r="F11394" s="27"/>
      <c r="G11394"/>
      <c r="H11394"/>
      <c r="I11394"/>
      <c r="X11394"/>
      <c r="Y11394"/>
      <c r="Z11394"/>
    </row>
    <row r="11395" spans="1:26" x14ac:dyDescent="0.2">
      <c r="A11395"/>
      <c r="B11395" s="27"/>
      <c r="C11395" s="27"/>
      <c r="D11395"/>
      <c r="E11395"/>
      <c r="F11395" s="27"/>
      <c r="G11395"/>
      <c r="H11395"/>
      <c r="I11395"/>
      <c r="X11395"/>
      <c r="Y11395"/>
      <c r="Z11395"/>
    </row>
    <row r="11396" spans="1:26" x14ac:dyDescent="0.2">
      <c r="A11396"/>
      <c r="B11396" s="27"/>
      <c r="C11396" s="27"/>
      <c r="D11396"/>
      <c r="E11396"/>
      <c r="F11396" s="27"/>
      <c r="G11396"/>
      <c r="H11396"/>
      <c r="I11396"/>
      <c r="X11396"/>
      <c r="Y11396"/>
      <c r="Z11396"/>
    </row>
    <row r="11397" spans="1:26" x14ac:dyDescent="0.2">
      <c r="A11397"/>
      <c r="B11397" s="27"/>
      <c r="C11397" s="27"/>
      <c r="D11397"/>
      <c r="E11397"/>
      <c r="F11397" s="27"/>
      <c r="G11397"/>
      <c r="H11397"/>
      <c r="I11397"/>
      <c r="X11397"/>
      <c r="Y11397"/>
      <c r="Z11397"/>
    </row>
    <row r="11398" spans="1:26" x14ac:dyDescent="0.2">
      <c r="A11398"/>
      <c r="B11398" s="27"/>
      <c r="C11398" s="27"/>
      <c r="D11398"/>
      <c r="E11398"/>
      <c r="F11398" s="27"/>
      <c r="G11398"/>
      <c r="H11398"/>
      <c r="I11398"/>
      <c r="X11398"/>
      <c r="Y11398"/>
      <c r="Z11398"/>
    </row>
    <row r="11399" spans="1:26" x14ac:dyDescent="0.2">
      <c r="A11399"/>
      <c r="B11399" s="27"/>
      <c r="C11399" s="27"/>
      <c r="D11399"/>
      <c r="E11399"/>
      <c r="F11399" s="27"/>
      <c r="G11399"/>
      <c r="H11399"/>
      <c r="I11399"/>
      <c r="X11399"/>
      <c r="Y11399"/>
      <c r="Z11399"/>
    </row>
    <row r="11400" spans="1:26" x14ac:dyDescent="0.2">
      <c r="A11400"/>
      <c r="B11400" s="27"/>
      <c r="C11400" s="27"/>
      <c r="D11400"/>
      <c r="E11400"/>
      <c r="F11400" s="27"/>
      <c r="G11400"/>
      <c r="H11400"/>
      <c r="I11400"/>
      <c r="X11400"/>
      <c r="Y11400"/>
      <c r="Z11400"/>
    </row>
    <row r="11401" spans="1:26" x14ac:dyDescent="0.2">
      <c r="A11401"/>
      <c r="B11401" s="27"/>
      <c r="C11401" s="27"/>
      <c r="D11401"/>
      <c r="E11401"/>
      <c r="F11401" s="27"/>
      <c r="G11401"/>
      <c r="H11401"/>
      <c r="I11401"/>
      <c r="X11401"/>
      <c r="Y11401"/>
      <c r="Z11401"/>
    </row>
    <row r="11402" spans="1:26" x14ac:dyDescent="0.2">
      <c r="A11402"/>
      <c r="B11402" s="27"/>
      <c r="C11402" s="27"/>
      <c r="D11402"/>
      <c r="E11402"/>
      <c r="F11402" s="27"/>
      <c r="G11402"/>
      <c r="H11402"/>
      <c r="I11402"/>
      <c r="X11402"/>
      <c r="Y11402"/>
      <c r="Z11402"/>
    </row>
    <row r="11403" spans="1:26" x14ac:dyDescent="0.2">
      <c r="A11403"/>
      <c r="B11403" s="27"/>
      <c r="C11403" s="27"/>
      <c r="D11403"/>
      <c r="E11403"/>
      <c r="F11403" s="27"/>
      <c r="G11403"/>
      <c r="H11403"/>
      <c r="I11403"/>
      <c r="X11403"/>
      <c r="Y11403"/>
      <c r="Z11403"/>
    </row>
    <row r="11404" spans="1:26" x14ac:dyDescent="0.2">
      <c r="A11404"/>
      <c r="B11404" s="27"/>
      <c r="C11404" s="27"/>
      <c r="D11404"/>
      <c r="E11404"/>
      <c r="F11404" s="27"/>
      <c r="G11404"/>
      <c r="H11404"/>
      <c r="I11404"/>
      <c r="X11404"/>
      <c r="Y11404"/>
      <c r="Z11404"/>
    </row>
    <row r="11405" spans="1:26" x14ac:dyDescent="0.2">
      <c r="A11405"/>
      <c r="B11405" s="27"/>
      <c r="C11405" s="27"/>
      <c r="D11405"/>
      <c r="E11405"/>
      <c r="F11405" s="27"/>
      <c r="G11405"/>
      <c r="H11405"/>
      <c r="I11405"/>
      <c r="X11405"/>
      <c r="Y11405"/>
      <c r="Z11405"/>
    </row>
    <row r="11406" spans="1:26" x14ac:dyDescent="0.2">
      <c r="A11406"/>
      <c r="B11406" s="27"/>
      <c r="C11406" s="27"/>
      <c r="D11406"/>
      <c r="E11406"/>
      <c r="F11406" s="27"/>
      <c r="G11406"/>
      <c r="H11406"/>
      <c r="I11406"/>
      <c r="X11406"/>
      <c r="Y11406"/>
      <c r="Z11406"/>
    </row>
    <row r="11407" spans="1:26" x14ac:dyDescent="0.2">
      <c r="A11407"/>
      <c r="B11407" s="27"/>
      <c r="C11407" s="27"/>
      <c r="D11407"/>
      <c r="E11407"/>
      <c r="F11407" s="27"/>
      <c r="G11407"/>
      <c r="H11407"/>
      <c r="I11407"/>
      <c r="X11407"/>
      <c r="Y11407"/>
      <c r="Z11407"/>
    </row>
    <row r="11408" spans="1:26" x14ac:dyDescent="0.2">
      <c r="A11408"/>
      <c r="B11408" s="27"/>
      <c r="C11408" s="27"/>
      <c r="D11408"/>
      <c r="E11408"/>
      <c r="F11408" s="27"/>
      <c r="G11408"/>
      <c r="H11408"/>
      <c r="I11408"/>
      <c r="X11408"/>
      <c r="Y11408"/>
      <c r="Z11408"/>
    </row>
    <row r="11409" spans="1:26" x14ac:dyDescent="0.2">
      <c r="A11409"/>
      <c r="B11409" s="27"/>
      <c r="C11409" s="27"/>
      <c r="D11409"/>
      <c r="E11409"/>
      <c r="F11409" s="27"/>
      <c r="G11409"/>
      <c r="H11409"/>
      <c r="I11409"/>
      <c r="X11409"/>
      <c r="Y11409"/>
      <c r="Z11409"/>
    </row>
    <row r="11410" spans="1:26" x14ac:dyDescent="0.2">
      <c r="A11410"/>
      <c r="B11410" s="27"/>
      <c r="C11410" s="27"/>
      <c r="D11410"/>
      <c r="E11410"/>
      <c r="F11410" s="27"/>
      <c r="G11410"/>
      <c r="H11410"/>
      <c r="I11410"/>
      <c r="X11410"/>
      <c r="Y11410"/>
      <c r="Z11410"/>
    </row>
    <row r="11411" spans="1:26" x14ac:dyDescent="0.2">
      <c r="A11411"/>
      <c r="B11411" s="27"/>
      <c r="C11411" s="27"/>
      <c r="D11411"/>
      <c r="E11411"/>
      <c r="F11411" s="27"/>
      <c r="G11411"/>
      <c r="H11411"/>
      <c r="I11411"/>
      <c r="X11411"/>
      <c r="Y11411"/>
      <c r="Z11411"/>
    </row>
    <row r="11412" spans="1:26" x14ac:dyDescent="0.2">
      <c r="A11412"/>
      <c r="B11412" s="27"/>
      <c r="C11412" s="27"/>
      <c r="D11412"/>
      <c r="E11412"/>
      <c r="F11412" s="27"/>
      <c r="G11412"/>
      <c r="H11412"/>
      <c r="I11412"/>
      <c r="X11412"/>
      <c r="Y11412"/>
      <c r="Z11412"/>
    </row>
    <row r="11413" spans="1:26" x14ac:dyDescent="0.2">
      <c r="A11413"/>
      <c r="B11413" s="27"/>
      <c r="C11413" s="27"/>
      <c r="D11413"/>
      <c r="E11413"/>
      <c r="F11413" s="27"/>
      <c r="G11413"/>
      <c r="H11413"/>
      <c r="I11413"/>
      <c r="X11413"/>
      <c r="Y11413"/>
      <c r="Z11413"/>
    </row>
    <row r="11414" spans="1:26" x14ac:dyDescent="0.2">
      <c r="A11414"/>
      <c r="B11414" s="27"/>
      <c r="C11414" s="27"/>
      <c r="D11414"/>
      <c r="E11414"/>
      <c r="F11414" s="27"/>
      <c r="G11414"/>
      <c r="H11414"/>
      <c r="I11414"/>
      <c r="X11414"/>
      <c r="Y11414"/>
      <c r="Z11414"/>
    </row>
    <row r="11415" spans="1:26" x14ac:dyDescent="0.2">
      <c r="A11415"/>
      <c r="B11415" s="27"/>
      <c r="C11415" s="27"/>
      <c r="D11415"/>
      <c r="E11415"/>
      <c r="F11415" s="27"/>
      <c r="G11415"/>
      <c r="H11415"/>
      <c r="I11415"/>
      <c r="X11415"/>
      <c r="Y11415"/>
      <c r="Z11415"/>
    </row>
    <row r="11416" spans="1:26" x14ac:dyDescent="0.2">
      <c r="A11416"/>
      <c r="B11416" s="27"/>
      <c r="C11416" s="27"/>
      <c r="D11416"/>
      <c r="E11416"/>
      <c r="F11416" s="27"/>
      <c r="G11416"/>
      <c r="H11416"/>
      <c r="I11416"/>
      <c r="X11416"/>
      <c r="Y11416"/>
      <c r="Z11416"/>
    </row>
    <row r="11417" spans="1:26" x14ac:dyDescent="0.2">
      <c r="A11417"/>
      <c r="B11417" s="27"/>
      <c r="C11417" s="27"/>
      <c r="D11417"/>
      <c r="E11417"/>
      <c r="F11417" s="27"/>
      <c r="G11417"/>
      <c r="H11417"/>
      <c r="I11417"/>
      <c r="X11417"/>
      <c r="Y11417"/>
      <c r="Z11417"/>
    </row>
    <row r="11418" spans="1:26" x14ac:dyDescent="0.2">
      <c r="A11418"/>
      <c r="B11418" s="27"/>
      <c r="C11418" s="27"/>
      <c r="D11418"/>
      <c r="E11418"/>
      <c r="F11418" s="27"/>
      <c r="G11418"/>
      <c r="H11418"/>
      <c r="I11418"/>
      <c r="X11418"/>
      <c r="Y11418"/>
      <c r="Z11418"/>
    </row>
    <row r="11419" spans="1:26" x14ac:dyDescent="0.2">
      <c r="A11419"/>
      <c r="B11419" s="27"/>
      <c r="C11419" s="27"/>
      <c r="D11419"/>
      <c r="E11419"/>
      <c r="F11419" s="27"/>
      <c r="G11419"/>
      <c r="H11419"/>
      <c r="I11419"/>
      <c r="X11419"/>
      <c r="Y11419"/>
      <c r="Z11419"/>
    </row>
    <row r="11420" spans="1:26" x14ac:dyDescent="0.2">
      <c r="A11420"/>
      <c r="B11420" s="27"/>
      <c r="C11420" s="27"/>
      <c r="D11420"/>
      <c r="E11420"/>
      <c r="F11420" s="27"/>
      <c r="G11420"/>
      <c r="H11420"/>
      <c r="I11420"/>
      <c r="X11420"/>
      <c r="Y11420"/>
      <c r="Z11420"/>
    </row>
    <row r="11421" spans="1:26" x14ac:dyDescent="0.2">
      <c r="A11421"/>
      <c r="B11421" s="27"/>
      <c r="C11421" s="27"/>
      <c r="D11421"/>
      <c r="E11421"/>
      <c r="F11421" s="27"/>
      <c r="G11421"/>
      <c r="H11421"/>
      <c r="I11421"/>
      <c r="X11421"/>
      <c r="Y11421"/>
      <c r="Z11421"/>
    </row>
    <row r="11422" spans="1:26" x14ac:dyDescent="0.2">
      <c r="A11422"/>
      <c r="B11422" s="27"/>
      <c r="C11422" s="27"/>
      <c r="D11422"/>
      <c r="E11422"/>
      <c r="F11422" s="27"/>
      <c r="G11422"/>
      <c r="H11422"/>
      <c r="I11422"/>
      <c r="X11422"/>
      <c r="Y11422"/>
      <c r="Z11422"/>
    </row>
    <row r="11423" spans="1:26" x14ac:dyDescent="0.2">
      <c r="A11423"/>
      <c r="B11423" s="27"/>
      <c r="C11423" s="27"/>
      <c r="D11423"/>
      <c r="E11423"/>
      <c r="F11423" s="27"/>
      <c r="G11423"/>
      <c r="H11423"/>
      <c r="I11423"/>
      <c r="X11423"/>
      <c r="Y11423"/>
      <c r="Z11423"/>
    </row>
    <row r="11424" spans="1:26" x14ac:dyDescent="0.2">
      <c r="A11424"/>
      <c r="B11424" s="27"/>
      <c r="C11424" s="27"/>
      <c r="D11424"/>
      <c r="E11424"/>
      <c r="F11424" s="27"/>
      <c r="G11424"/>
      <c r="H11424"/>
      <c r="I11424"/>
      <c r="X11424"/>
      <c r="Y11424"/>
      <c r="Z11424"/>
    </row>
    <row r="11425" spans="1:26" x14ac:dyDescent="0.2">
      <c r="A11425"/>
      <c r="B11425" s="27"/>
      <c r="C11425" s="27"/>
      <c r="D11425"/>
      <c r="E11425"/>
      <c r="F11425" s="27"/>
      <c r="G11425"/>
      <c r="H11425"/>
      <c r="I11425"/>
      <c r="X11425"/>
      <c r="Y11425"/>
      <c r="Z11425"/>
    </row>
    <row r="11426" spans="1:26" x14ac:dyDescent="0.2">
      <c r="A11426"/>
      <c r="B11426" s="27"/>
      <c r="C11426" s="27"/>
      <c r="D11426"/>
      <c r="E11426"/>
      <c r="F11426" s="27"/>
      <c r="G11426"/>
      <c r="H11426"/>
      <c r="I11426"/>
      <c r="X11426"/>
      <c r="Y11426"/>
      <c r="Z11426"/>
    </row>
    <row r="11427" spans="1:26" x14ac:dyDescent="0.2">
      <c r="A11427"/>
      <c r="B11427" s="27"/>
      <c r="C11427" s="27"/>
      <c r="D11427"/>
      <c r="E11427"/>
      <c r="F11427" s="27"/>
      <c r="G11427"/>
      <c r="H11427"/>
      <c r="I11427"/>
      <c r="X11427"/>
      <c r="Y11427"/>
      <c r="Z11427"/>
    </row>
    <row r="11428" spans="1:26" x14ac:dyDescent="0.2">
      <c r="A11428"/>
      <c r="B11428" s="27"/>
      <c r="C11428" s="27"/>
      <c r="D11428"/>
      <c r="E11428"/>
      <c r="F11428" s="27"/>
      <c r="G11428"/>
      <c r="H11428"/>
      <c r="I11428"/>
      <c r="X11428"/>
      <c r="Y11428"/>
      <c r="Z11428"/>
    </row>
    <row r="11429" spans="1:26" x14ac:dyDescent="0.2">
      <c r="A11429"/>
      <c r="B11429" s="27"/>
      <c r="C11429" s="27"/>
      <c r="D11429"/>
      <c r="E11429"/>
      <c r="F11429" s="27"/>
      <c r="G11429"/>
      <c r="H11429"/>
      <c r="I11429"/>
      <c r="X11429"/>
      <c r="Y11429"/>
      <c r="Z11429"/>
    </row>
    <row r="11430" spans="1:26" x14ac:dyDescent="0.2">
      <c r="A11430"/>
      <c r="B11430" s="27"/>
      <c r="C11430" s="27"/>
      <c r="D11430"/>
      <c r="E11430"/>
      <c r="F11430" s="27"/>
      <c r="G11430"/>
      <c r="H11430"/>
      <c r="I11430"/>
      <c r="X11430"/>
      <c r="Y11430"/>
      <c r="Z11430"/>
    </row>
    <row r="11431" spans="1:26" x14ac:dyDescent="0.2">
      <c r="A11431"/>
      <c r="B11431" s="27"/>
      <c r="C11431" s="27"/>
      <c r="D11431"/>
      <c r="E11431"/>
      <c r="F11431" s="27"/>
      <c r="G11431"/>
      <c r="H11431"/>
      <c r="I11431"/>
      <c r="X11431"/>
      <c r="Y11431"/>
      <c r="Z11431"/>
    </row>
    <row r="11432" spans="1:26" x14ac:dyDescent="0.2">
      <c r="A11432"/>
      <c r="B11432" s="27"/>
      <c r="C11432" s="27"/>
      <c r="D11432"/>
      <c r="E11432"/>
      <c r="F11432" s="27"/>
      <c r="G11432"/>
      <c r="H11432"/>
      <c r="I11432"/>
      <c r="X11432"/>
      <c r="Y11432"/>
      <c r="Z11432"/>
    </row>
    <row r="11433" spans="1:26" x14ac:dyDescent="0.2">
      <c r="A11433"/>
      <c r="B11433" s="27"/>
      <c r="C11433" s="27"/>
      <c r="D11433"/>
      <c r="E11433"/>
      <c r="F11433" s="27"/>
      <c r="G11433"/>
      <c r="H11433"/>
      <c r="I11433"/>
      <c r="X11433"/>
      <c r="Y11433"/>
      <c r="Z11433"/>
    </row>
    <row r="11434" spans="1:26" x14ac:dyDescent="0.2">
      <c r="A11434"/>
      <c r="B11434" s="27"/>
      <c r="C11434" s="27"/>
      <c r="D11434"/>
      <c r="E11434"/>
      <c r="F11434" s="27"/>
      <c r="G11434"/>
      <c r="H11434"/>
      <c r="I11434"/>
      <c r="X11434"/>
      <c r="Y11434"/>
      <c r="Z11434"/>
    </row>
    <row r="11435" spans="1:26" x14ac:dyDescent="0.2">
      <c r="A11435"/>
      <c r="B11435" s="27"/>
      <c r="C11435" s="27"/>
      <c r="D11435"/>
      <c r="E11435"/>
      <c r="F11435" s="27"/>
      <c r="G11435"/>
      <c r="H11435"/>
      <c r="I11435"/>
      <c r="X11435"/>
      <c r="Y11435"/>
      <c r="Z11435"/>
    </row>
    <row r="11436" spans="1:26" x14ac:dyDescent="0.2">
      <c r="A11436"/>
      <c r="B11436" s="27"/>
      <c r="C11436" s="27"/>
      <c r="D11436"/>
      <c r="E11436"/>
      <c r="F11436" s="27"/>
      <c r="G11436"/>
      <c r="H11436"/>
      <c r="I11436"/>
      <c r="X11436"/>
      <c r="Y11436"/>
      <c r="Z11436"/>
    </row>
    <row r="11437" spans="1:26" x14ac:dyDescent="0.2">
      <c r="A11437"/>
      <c r="B11437" s="27"/>
      <c r="C11437" s="27"/>
      <c r="D11437"/>
      <c r="E11437"/>
      <c r="F11437" s="27"/>
      <c r="G11437"/>
      <c r="H11437"/>
      <c r="I11437"/>
      <c r="X11437"/>
      <c r="Y11437"/>
      <c r="Z11437"/>
    </row>
    <row r="11438" spans="1:26" x14ac:dyDescent="0.2">
      <c r="A11438"/>
      <c r="B11438" s="27"/>
      <c r="C11438" s="27"/>
      <c r="D11438"/>
      <c r="E11438"/>
      <c r="F11438" s="27"/>
      <c r="G11438"/>
      <c r="H11438"/>
      <c r="I11438"/>
      <c r="X11438"/>
      <c r="Y11438"/>
      <c r="Z11438"/>
    </row>
    <row r="11439" spans="1:26" x14ac:dyDescent="0.2">
      <c r="A11439"/>
      <c r="B11439" s="27"/>
      <c r="C11439" s="27"/>
      <c r="D11439"/>
      <c r="E11439"/>
      <c r="F11439" s="27"/>
      <c r="G11439"/>
      <c r="H11439"/>
      <c r="I11439"/>
      <c r="X11439"/>
      <c r="Y11439"/>
      <c r="Z11439"/>
    </row>
    <row r="11440" spans="1:26" x14ac:dyDescent="0.2">
      <c r="A11440"/>
      <c r="B11440" s="27"/>
      <c r="C11440" s="27"/>
      <c r="D11440"/>
      <c r="E11440"/>
      <c r="F11440" s="27"/>
      <c r="G11440"/>
      <c r="H11440"/>
      <c r="I11440"/>
      <c r="X11440"/>
      <c r="Y11440"/>
      <c r="Z11440"/>
    </row>
    <row r="11441" spans="1:26" x14ac:dyDescent="0.2">
      <c r="A11441"/>
      <c r="B11441" s="27"/>
      <c r="C11441" s="27"/>
      <c r="D11441"/>
      <c r="E11441"/>
      <c r="F11441" s="27"/>
      <c r="G11441"/>
      <c r="H11441"/>
      <c r="I11441"/>
      <c r="X11441"/>
      <c r="Y11441"/>
      <c r="Z11441"/>
    </row>
    <row r="11442" spans="1:26" x14ac:dyDescent="0.2">
      <c r="A11442"/>
      <c r="B11442" s="27"/>
      <c r="C11442" s="27"/>
      <c r="D11442"/>
      <c r="E11442"/>
      <c r="F11442" s="27"/>
      <c r="G11442"/>
      <c r="H11442"/>
      <c r="I11442"/>
      <c r="X11442"/>
      <c r="Y11442"/>
      <c r="Z11442"/>
    </row>
    <row r="11443" spans="1:26" x14ac:dyDescent="0.2">
      <c r="A11443"/>
      <c r="B11443" s="27"/>
      <c r="C11443" s="27"/>
      <c r="D11443"/>
      <c r="E11443"/>
      <c r="F11443" s="27"/>
      <c r="G11443"/>
      <c r="H11443"/>
      <c r="I11443"/>
      <c r="X11443"/>
      <c r="Y11443"/>
      <c r="Z11443"/>
    </row>
    <row r="11444" spans="1:26" x14ac:dyDescent="0.2">
      <c r="A11444"/>
      <c r="B11444" s="27"/>
      <c r="C11444" s="27"/>
      <c r="D11444"/>
      <c r="E11444"/>
      <c r="F11444" s="27"/>
      <c r="G11444"/>
      <c r="H11444"/>
      <c r="I11444"/>
      <c r="X11444"/>
      <c r="Y11444"/>
      <c r="Z11444"/>
    </row>
    <row r="11445" spans="1:26" x14ac:dyDescent="0.2">
      <c r="A11445"/>
      <c r="B11445" s="27"/>
      <c r="C11445" s="27"/>
      <c r="D11445"/>
      <c r="E11445"/>
      <c r="F11445" s="27"/>
      <c r="G11445"/>
      <c r="H11445"/>
      <c r="I11445"/>
      <c r="X11445"/>
      <c r="Y11445"/>
      <c r="Z11445"/>
    </row>
    <row r="11446" spans="1:26" x14ac:dyDescent="0.2">
      <c r="A11446"/>
      <c r="B11446" s="27"/>
      <c r="C11446" s="27"/>
      <c r="D11446"/>
      <c r="E11446"/>
      <c r="F11446" s="27"/>
      <c r="G11446"/>
      <c r="H11446"/>
      <c r="I11446"/>
      <c r="X11446"/>
      <c r="Y11446"/>
      <c r="Z11446"/>
    </row>
    <row r="11447" spans="1:26" x14ac:dyDescent="0.2">
      <c r="A11447"/>
      <c r="B11447" s="27"/>
      <c r="C11447" s="27"/>
      <c r="D11447"/>
      <c r="E11447"/>
      <c r="F11447" s="27"/>
      <c r="G11447"/>
      <c r="H11447"/>
      <c r="I11447"/>
      <c r="X11447"/>
      <c r="Y11447"/>
      <c r="Z11447"/>
    </row>
    <row r="11448" spans="1:26" x14ac:dyDescent="0.2">
      <c r="A11448"/>
      <c r="B11448" s="27"/>
      <c r="C11448" s="27"/>
      <c r="D11448"/>
      <c r="E11448"/>
      <c r="F11448" s="27"/>
      <c r="G11448"/>
      <c r="H11448"/>
      <c r="I11448"/>
      <c r="X11448"/>
      <c r="Y11448"/>
      <c r="Z11448"/>
    </row>
    <row r="11449" spans="1:26" x14ac:dyDescent="0.2">
      <c r="A11449"/>
      <c r="B11449" s="27"/>
      <c r="C11449" s="27"/>
      <c r="D11449"/>
      <c r="E11449"/>
      <c r="F11449" s="27"/>
      <c r="G11449"/>
      <c r="H11449"/>
      <c r="I11449"/>
      <c r="X11449"/>
      <c r="Y11449"/>
      <c r="Z11449"/>
    </row>
    <row r="11450" spans="1:26" x14ac:dyDescent="0.2">
      <c r="A11450"/>
      <c r="B11450" s="27"/>
      <c r="C11450" s="27"/>
      <c r="D11450"/>
      <c r="E11450"/>
      <c r="F11450" s="27"/>
      <c r="G11450"/>
      <c r="H11450"/>
      <c r="I11450"/>
      <c r="X11450"/>
      <c r="Y11450"/>
      <c r="Z11450"/>
    </row>
    <row r="11451" spans="1:26" x14ac:dyDescent="0.2">
      <c r="A11451"/>
      <c r="B11451" s="27"/>
      <c r="C11451" s="27"/>
      <c r="D11451"/>
      <c r="E11451"/>
      <c r="F11451" s="27"/>
      <c r="G11451"/>
      <c r="H11451"/>
      <c r="I11451"/>
      <c r="X11451"/>
      <c r="Y11451"/>
      <c r="Z11451"/>
    </row>
    <row r="11452" spans="1:26" x14ac:dyDescent="0.2">
      <c r="A11452"/>
      <c r="B11452" s="27"/>
      <c r="C11452" s="27"/>
      <c r="D11452"/>
      <c r="E11452"/>
      <c r="F11452" s="27"/>
      <c r="G11452"/>
      <c r="H11452"/>
      <c r="I11452"/>
      <c r="X11452"/>
      <c r="Y11452"/>
      <c r="Z11452"/>
    </row>
    <row r="11453" spans="1:26" x14ac:dyDescent="0.2">
      <c r="A11453"/>
      <c r="B11453" s="27"/>
      <c r="C11453" s="27"/>
      <c r="D11453"/>
      <c r="E11453"/>
      <c r="F11453" s="27"/>
      <c r="G11453"/>
      <c r="H11453"/>
      <c r="I11453"/>
      <c r="X11453"/>
      <c r="Y11453"/>
      <c r="Z11453"/>
    </row>
    <row r="11454" spans="1:26" x14ac:dyDescent="0.2">
      <c r="A11454"/>
      <c r="B11454" s="27"/>
      <c r="C11454" s="27"/>
      <c r="D11454"/>
      <c r="E11454"/>
      <c r="F11454" s="27"/>
      <c r="G11454"/>
      <c r="H11454"/>
      <c r="I11454"/>
      <c r="X11454"/>
      <c r="Y11454"/>
      <c r="Z11454"/>
    </row>
    <row r="11455" spans="1:26" x14ac:dyDescent="0.2">
      <c r="A11455"/>
      <c r="B11455" s="27"/>
      <c r="C11455" s="27"/>
      <c r="D11455"/>
      <c r="E11455"/>
      <c r="F11455" s="27"/>
      <c r="G11455"/>
      <c r="H11455"/>
      <c r="I11455"/>
      <c r="X11455"/>
      <c r="Y11455"/>
      <c r="Z11455"/>
    </row>
    <row r="11456" spans="1:26" x14ac:dyDescent="0.2">
      <c r="A11456"/>
      <c r="B11456" s="27"/>
      <c r="C11456" s="27"/>
      <c r="D11456"/>
      <c r="E11456"/>
      <c r="F11456" s="27"/>
      <c r="G11456"/>
      <c r="H11456"/>
      <c r="I11456"/>
      <c r="X11456"/>
      <c r="Y11456"/>
      <c r="Z11456"/>
    </row>
    <row r="11457" spans="1:26" x14ac:dyDescent="0.2">
      <c r="A11457"/>
      <c r="B11457" s="27"/>
      <c r="C11457" s="27"/>
      <c r="D11457"/>
      <c r="E11457"/>
      <c r="F11457" s="27"/>
      <c r="G11457"/>
      <c r="H11457"/>
      <c r="I11457"/>
      <c r="X11457"/>
      <c r="Y11457"/>
      <c r="Z11457"/>
    </row>
    <row r="11458" spans="1:26" x14ac:dyDescent="0.2">
      <c r="A11458"/>
      <c r="B11458" s="27"/>
      <c r="C11458" s="27"/>
      <c r="D11458"/>
      <c r="E11458"/>
      <c r="F11458" s="27"/>
      <c r="G11458"/>
      <c r="H11458"/>
      <c r="I11458"/>
      <c r="X11458"/>
      <c r="Y11458"/>
      <c r="Z11458"/>
    </row>
    <row r="11459" spans="1:26" x14ac:dyDescent="0.2">
      <c r="A11459"/>
      <c r="B11459" s="27"/>
      <c r="C11459" s="27"/>
      <c r="D11459"/>
      <c r="E11459"/>
      <c r="F11459" s="27"/>
      <c r="G11459"/>
      <c r="H11459"/>
      <c r="I11459"/>
      <c r="X11459"/>
      <c r="Y11459"/>
      <c r="Z11459"/>
    </row>
    <row r="11460" spans="1:26" x14ac:dyDescent="0.2">
      <c r="A11460"/>
      <c r="B11460" s="27"/>
      <c r="C11460" s="27"/>
      <c r="D11460"/>
      <c r="E11460"/>
      <c r="F11460" s="27"/>
      <c r="G11460"/>
      <c r="H11460"/>
      <c r="I11460"/>
      <c r="X11460"/>
      <c r="Y11460"/>
      <c r="Z11460"/>
    </row>
    <row r="11461" spans="1:26" x14ac:dyDescent="0.2">
      <c r="A11461"/>
      <c r="B11461" s="27"/>
      <c r="C11461" s="27"/>
      <c r="D11461"/>
      <c r="E11461"/>
      <c r="F11461" s="27"/>
      <c r="G11461"/>
      <c r="H11461"/>
      <c r="I11461"/>
      <c r="X11461"/>
      <c r="Y11461"/>
      <c r="Z11461"/>
    </row>
    <row r="11462" spans="1:26" x14ac:dyDescent="0.2">
      <c r="A11462"/>
      <c r="B11462" s="27"/>
      <c r="C11462" s="27"/>
      <c r="D11462"/>
      <c r="E11462"/>
      <c r="F11462" s="27"/>
      <c r="G11462"/>
      <c r="H11462"/>
      <c r="I11462"/>
      <c r="X11462"/>
      <c r="Y11462"/>
      <c r="Z11462"/>
    </row>
    <row r="11463" spans="1:26" x14ac:dyDescent="0.2">
      <c r="A11463"/>
      <c r="B11463" s="27"/>
      <c r="C11463" s="27"/>
      <c r="D11463"/>
      <c r="E11463"/>
      <c r="F11463" s="27"/>
      <c r="G11463"/>
      <c r="H11463"/>
      <c r="I11463"/>
      <c r="X11463"/>
      <c r="Y11463"/>
      <c r="Z11463"/>
    </row>
    <row r="11464" spans="1:26" x14ac:dyDescent="0.2">
      <c r="A11464"/>
      <c r="B11464" s="27"/>
      <c r="C11464" s="27"/>
      <c r="D11464"/>
      <c r="E11464"/>
      <c r="F11464" s="27"/>
      <c r="G11464"/>
      <c r="H11464"/>
      <c r="I11464"/>
      <c r="X11464"/>
      <c r="Y11464"/>
      <c r="Z11464"/>
    </row>
    <row r="11465" spans="1:26" x14ac:dyDescent="0.2">
      <c r="A11465"/>
      <c r="B11465" s="27"/>
      <c r="C11465" s="27"/>
      <c r="D11465"/>
      <c r="E11465"/>
      <c r="F11465" s="27"/>
      <c r="G11465"/>
      <c r="H11465"/>
      <c r="I11465"/>
      <c r="X11465"/>
      <c r="Y11465"/>
      <c r="Z11465"/>
    </row>
    <row r="11466" spans="1:26" x14ac:dyDescent="0.2">
      <c r="A11466"/>
      <c r="B11466" s="27"/>
      <c r="C11466" s="27"/>
      <c r="D11466"/>
      <c r="E11466"/>
      <c r="F11466" s="27"/>
      <c r="G11466"/>
      <c r="H11466"/>
      <c r="I11466"/>
      <c r="X11466"/>
      <c r="Y11466"/>
      <c r="Z11466"/>
    </row>
    <row r="11467" spans="1:26" x14ac:dyDescent="0.2">
      <c r="A11467"/>
      <c r="B11467" s="27"/>
      <c r="C11467" s="27"/>
      <c r="D11467"/>
      <c r="E11467"/>
      <c r="F11467" s="27"/>
      <c r="G11467"/>
      <c r="H11467"/>
      <c r="I11467"/>
      <c r="X11467"/>
      <c r="Y11467"/>
      <c r="Z11467"/>
    </row>
    <row r="11468" spans="1:26" x14ac:dyDescent="0.2">
      <c r="A11468"/>
      <c r="B11468" s="27"/>
      <c r="C11468" s="27"/>
      <c r="D11468"/>
      <c r="E11468"/>
      <c r="F11468" s="27"/>
      <c r="G11468"/>
      <c r="H11468"/>
      <c r="I11468"/>
      <c r="X11468"/>
      <c r="Y11468"/>
      <c r="Z11468"/>
    </row>
    <row r="11469" spans="1:26" x14ac:dyDescent="0.2">
      <c r="A11469"/>
      <c r="B11469" s="27"/>
      <c r="C11469" s="27"/>
      <c r="D11469"/>
      <c r="E11469"/>
      <c r="F11469" s="27"/>
      <c r="G11469"/>
      <c r="H11469"/>
      <c r="I11469"/>
      <c r="X11469"/>
      <c r="Y11469"/>
      <c r="Z11469"/>
    </row>
    <row r="11470" spans="1:26" x14ac:dyDescent="0.2">
      <c r="A11470"/>
      <c r="B11470" s="27"/>
      <c r="C11470" s="27"/>
      <c r="D11470"/>
      <c r="E11470"/>
      <c r="F11470" s="27"/>
      <c r="G11470"/>
      <c r="H11470"/>
      <c r="I11470"/>
      <c r="X11470"/>
      <c r="Y11470"/>
      <c r="Z11470"/>
    </row>
    <row r="11471" spans="1:26" x14ac:dyDescent="0.2">
      <c r="A11471"/>
      <c r="B11471" s="27"/>
      <c r="C11471" s="27"/>
      <c r="D11471"/>
      <c r="E11471"/>
      <c r="F11471" s="27"/>
      <c r="G11471"/>
      <c r="H11471"/>
      <c r="I11471"/>
      <c r="X11471"/>
      <c r="Y11471"/>
      <c r="Z11471"/>
    </row>
    <row r="11472" spans="1:26" x14ac:dyDescent="0.2">
      <c r="A11472"/>
      <c r="B11472" s="27"/>
      <c r="C11472" s="27"/>
      <c r="D11472"/>
      <c r="E11472"/>
      <c r="F11472" s="27"/>
      <c r="G11472"/>
      <c r="H11472"/>
      <c r="I11472"/>
      <c r="X11472"/>
      <c r="Y11472"/>
      <c r="Z11472"/>
    </row>
    <row r="11473" spans="1:26" x14ac:dyDescent="0.2">
      <c r="A11473"/>
      <c r="B11473" s="27"/>
      <c r="C11473" s="27"/>
      <c r="D11473"/>
      <c r="E11473"/>
      <c r="F11473" s="27"/>
      <c r="G11473"/>
      <c r="H11473"/>
      <c r="I11473"/>
      <c r="X11473"/>
      <c r="Y11473"/>
      <c r="Z11473"/>
    </row>
    <row r="11474" spans="1:26" x14ac:dyDescent="0.2">
      <c r="A11474"/>
      <c r="B11474" s="27"/>
      <c r="C11474" s="27"/>
      <c r="D11474"/>
      <c r="E11474"/>
      <c r="F11474" s="27"/>
      <c r="G11474"/>
      <c r="H11474"/>
      <c r="I11474"/>
      <c r="X11474"/>
      <c r="Y11474"/>
      <c r="Z11474"/>
    </row>
    <row r="11475" spans="1:26" x14ac:dyDescent="0.2">
      <c r="A11475"/>
      <c r="B11475" s="27"/>
      <c r="C11475" s="27"/>
      <c r="D11475"/>
      <c r="E11475"/>
      <c r="F11475" s="27"/>
      <c r="G11475"/>
      <c r="H11475"/>
      <c r="I11475"/>
      <c r="X11475"/>
      <c r="Y11475"/>
      <c r="Z11475"/>
    </row>
    <row r="11476" spans="1:26" x14ac:dyDescent="0.2">
      <c r="A11476"/>
      <c r="B11476" s="27"/>
      <c r="C11476" s="27"/>
      <c r="D11476"/>
      <c r="E11476"/>
      <c r="F11476" s="27"/>
      <c r="G11476"/>
      <c r="H11476"/>
      <c r="I11476"/>
      <c r="X11476"/>
      <c r="Y11476"/>
      <c r="Z11476"/>
    </row>
    <row r="11477" spans="1:26" x14ac:dyDescent="0.2">
      <c r="A11477"/>
      <c r="B11477" s="27"/>
      <c r="C11477" s="27"/>
      <c r="D11477"/>
      <c r="E11477"/>
      <c r="F11477" s="27"/>
      <c r="G11477"/>
      <c r="H11477"/>
      <c r="I11477"/>
      <c r="X11477"/>
      <c r="Y11477"/>
      <c r="Z11477"/>
    </row>
    <row r="11478" spans="1:26" x14ac:dyDescent="0.2">
      <c r="A11478"/>
      <c r="B11478" s="27"/>
      <c r="C11478" s="27"/>
      <c r="D11478"/>
      <c r="E11478"/>
      <c r="F11478" s="27"/>
      <c r="G11478"/>
      <c r="H11478"/>
      <c r="I11478"/>
      <c r="X11478"/>
      <c r="Y11478"/>
      <c r="Z11478"/>
    </row>
    <row r="11479" spans="1:26" x14ac:dyDescent="0.2">
      <c r="A11479"/>
      <c r="B11479" s="27"/>
      <c r="C11479" s="27"/>
      <c r="D11479"/>
      <c r="E11479"/>
      <c r="F11479" s="27"/>
      <c r="G11479"/>
      <c r="H11479"/>
      <c r="I11479"/>
      <c r="X11479"/>
      <c r="Y11479"/>
      <c r="Z11479"/>
    </row>
    <row r="11480" spans="1:26" x14ac:dyDescent="0.2">
      <c r="A11480"/>
      <c r="B11480" s="27"/>
      <c r="C11480" s="27"/>
      <c r="D11480"/>
      <c r="E11480"/>
      <c r="F11480" s="27"/>
      <c r="G11480"/>
      <c r="H11480"/>
      <c r="I11480"/>
      <c r="X11480"/>
      <c r="Y11480"/>
      <c r="Z11480"/>
    </row>
    <row r="11481" spans="1:26" x14ac:dyDescent="0.2">
      <c r="A11481"/>
      <c r="B11481" s="27"/>
      <c r="C11481" s="27"/>
      <c r="D11481"/>
      <c r="E11481"/>
      <c r="F11481" s="27"/>
      <c r="G11481"/>
      <c r="H11481"/>
      <c r="I11481"/>
      <c r="X11481"/>
      <c r="Y11481"/>
      <c r="Z11481"/>
    </row>
    <row r="11482" spans="1:26" x14ac:dyDescent="0.2">
      <c r="A11482"/>
      <c r="B11482" s="27"/>
      <c r="C11482" s="27"/>
      <c r="D11482"/>
      <c r="E11482"/>
      <c r="F11482" s="27"/>
      <c r="G11482"/>
      <c r="H11482"/>
      <c r="I11482"/>
      <c r="X11482"/>
      <c r="Y11482"/>
      <c r="Z11482"/>
    </row>
    <row r="11483" spans="1:26" x14ac:dyDescent="0.2">
      <c r="A11483"/>
      <c r="B11483" s="27"/>
      <c r="C11483" s="27"/>
      <c r="D11483"/>
      <c r="E11483"/>
      <c r="F11483" s="27"/>
      <c r="G11483"/>
      <c r="H11483"/>
      <c r="I11483"/>
      <c r="X11483"/>
      <c r="Y11483"/>
      <c r="Z11483"/>
    </row>
    <row r="11484" spans="1:26" x14ac:dyDescent="0.2">
      <c r="A11484"/>
      <c r="B11484" s="27"/>
      <c r="C11484" s="27"/>
      <c r="D11484"/>
      <c r="E11484"/>
      <c r="F11484" s="27"/>
      <c r="G11484"/>
      <c r="H11484"/>
      <c r="I11484"/>
      <c r="X11484"/>
      <c r="Y11484"/>
      <c r="Z11484"/>
    </row>
    <row r="11485" spans="1:26" x14ac:dyDescent="0.2">
      <c r="A11485"/>
      <c r="B11485" s="27"/>
      <c r="C11485" s="27"/>
      <c r="D11485"/>
      <c r="E11485"/>
      <c r="F11485" s="27"/>
      <c r="G11485"/>
      <c r="H11485"/>
      <c r="I11485"/>
      <c r="X11485"/>
      <c r="Y11485"/>
      <c r="Z11485"/>
    </row>
    <row r="11486" spans="1:26" x14ac:dyDescent="0.2">
      <c r="A11486"/>
      <c r="B11486" s="27"/>
      <c r="C11486" s="27"/>
      <c r="D11486"/>
      <c r="E11486"/>
      <c r="F11486" s="27"/>
      <c r="G11486"/>
      <c r="H11486"/>
      <c r="I11486"/>
      <c r="X11486"/>
      <c r="Y11486"/>
      <c r="Z11486"/>
    </row>
    <row r="11487" spans="1:26" x14ac:dyDescent="0.2">
      <c r="A11487"/>
      <c r="B11487" s="27"/>
      <c r="C11487" s="27"/>
      <c r="D11487"/>
      <c r="E11487"/>
      <c r="F11487" s="27"/>
      <c r="G11487"/>
      <c r="H11487"/>
      <c r="I11487"/>
      <c r="X11487"/>
      <c r="Y11487"/>
      <c r="Z11487"/>
    </row>
    <row r="11488" spans="1:26" x14ac:dyDescent="0.2">
      <c r="A11488"/>
      <c r="B11488" s="27"/>
      <c r="C11488" s="27"/>
      <c r="D11488"/>
      <c r="E11488"/>
      <c r="F11488" s="27"/>
      <c r="G11488"/>
      <c r="H11488"/>
      <c r="I11488"/>
      <c r="X11488"/>
      <c r="Y11488"/>
      <c r="Z11488"/>
    </row>
    <row r="11489" spans="1:26" x14ac:dyDescent="0.2">
      <c r="A11489"/>
      <c r="B11489" s="27"/>
      <c r="C11489" s="27"/>
      <c r="D11489"/>
      <c r="E11489"/>
      <c r="F11489" s="27"/>
      <c r="G11489"/>
      <c r="H11489"/>
      <c r="I11489"/>
      <c r="X11489"/>
      <c r="Y11489"/>
      <c r="Z11489"/>
    </row>
    <row r="11490" spans="1:26" x14ac:dyDescent="0.2">
      <c r="A11490"/>
      <c r="B11490" s="27"/>
      <c r="C11490" s="27"/>
      <c r="D11490"/>
      <c r="E11490"/>
      <c r="F11490" s="27"/>
      <c r="G11490"/>
      <c r="H11490"/>
      <c r="I11490"/>
      <c r="X11490"/>
      <c r="Y11490"/>
      <c r="Z11490"/>
    </row>
    <row r="11491" spans="1:26" x14ac:dyDescent="0.2">
      <c r="A11491"/>
      <c r="B11491" s="27"/>
      <c r="C11491" s="27"/>
      <c r="D11491"/>
      <c r="E11491"/>
      <c r="F11491" s="27"/>
      <c r="G11491"/>
      <c r="H11491"/>
      <c r="I11491"/>
      <c r="X11491"/>
      <c r="Y11491"/>
      <c r="Z11491"/>
    </row>
    <row r="11492" spans="1:26" x14ac:dyDescent="0.2">
      <c r="A11492"/>
      <c r="B11492" s="27"/>
      <c r="C11492" s="27"/>
      <c r="D11492"/>
      <c r="E11492"/>
      <c r="F11492" s="27"/>
      <c r="G11492"/>
      <c r="H11492"/>
      <c r="I11492"/>
      <c r="X11492"/>
      <c r="Y11492"/>
      <c r="Z11492"/>
    </row>
    <row r="11493" spans="1:26" x14ac:dyDescent="0.2">
      <c r="A11493"/>
      <c r="B11493" s="27"/>
      <c r="C11493" s="27"/>
      <c r="D11493"/>
      <c r="E11493"/>
      <c r="F11493" s="27"/>
      <c r="G11493"/>
      <c r="H11493"/>
      <c r="I11493"/>
      <c r="X11493"/>
      <c r="Y11493"/>
      <c r="Z11493"/>
    </row>
    <row r="11494" spans="1:26" x14ac:dyDescent="0.2">
      <c r="A11494"/>
      <c r="B11494" s="27"/>
      <c r="C11494" s="27"/>
      <c r="D11494"/>
      <c r="E11494"/>
      <c r="F11494" s="27"/>
      <c r="G11494"/>
      <c r="H11494"/>
      <c r="I11494"/>
      <c r="X11494"/>
      <c r="Y11494"/>
      <c r="Z11494"/>
    </row>
    <row r="11495" spans="1:26" x14ac:dyDescent="0.2">
      <c r="A11495"/>
      <c r="B11495" s="27"/>
      <c r="C11495" s="27"/>
      <c r="D11495"/>
      <c r="E11495"/>
      <c r="F11495" s="27"/>
      <c r="G11495"/>
      <c r="H11495"/>
      <c r="I11495"/>
      <c r="X11495"/>
      <c r="Y11495"/>
      <c r="Z11495"/>
    </row>
    <row r="11496" spans="1:26" x14ac:dyDescent="0.2">
      <c r="A11496"/>
      <c r="B11496" s="27"/>
      <c r="C11496" s="27"/>
      <c r="D11496"/>
      <c r="E11496"/>
      <c r="F11496" s="27"/>
      <c r="G11496"/>
      <c r="H11496"/>
      <c r="I11496"/>
      <c r="X11496"/>
      <c r="Y11496"/>
      <c r="Z11496"/>
    </row>
    <row r="11497" spans="1:26" x14ac:dyDescent="0.2">
      <c r="A11497"/>
      <c r="B11497" s="27"/>
      <c r="C11497" s="27"/>
      <c r="D11497"/>
      <c r="E11497"/>
      <c r="F11497" s="27"/>
      <c r="G11497"/>
      <c r="H11497"/>
      <c r="I11497"/>
      <c r="X11497"/>
      <c r="Y11497"/>
      <c r="Z11497"/>
    </row>
    <row r="11498" spans="1:26" x14ac:dyDescent="0.2">
      <c r="A11498"/>
      <c r="B11498" s="27"/>
      <c r="C11498" s="27"/>
      <c r="D11498"/>
      <c r="E11498"/>
      <c r="F11498" s="27"/>
      <c r="G11498"/>
      <c r="H11498"/>
      <c r="I11498"/>
      <c r="X11498"/>
      <c r="Y11498"/>
      <c r="Z11498"/>
    </row>
    <row r="11499" spans="1:26" x14ac:dyDescent="0.2">
      <c r="A11499"/>
      <c r="B11499" s="27"/>
      <c r="C11499" s="27"/>
      <c r="D11499"/>
      <c r="E11499"/>
      <c r="F11499" s="27"/>
      <c r="G11499"/>
      <c r="H11499"/>
      <c r="I11499"/>
      <c r="X11499"/>
      <c r="Y11499"/>
      <c r="Z11499"/>
    </row>
    <row r="11500" spans="1:26" x14ac:dyDescent="0.2">
      <c r="A11500"/>
      <c r="B11500" s="27"/>
      <c r="C11500" s="27"/>
      <c r="D11500"/>
      <c r="E11500"/>
      <c r="F11500" s="27"/>
      <c r="G11500"/>
      <c r="H11500"/>
      <c r="I11500"/>
      <c r="X11500"/>
      <c r="Y11500"/>
      <c r="Z11500"/>
    </row>
    <row r="11501" spans="1:26" x14ac:dyDescent="0.2">
      <c r="A11501"/>
      <c r="B11501" s="27"/>
      <c r="C11501" s="27"/>
      <c r="D11501"/>
      <c r="E11501"/>
      <c r="F11501" s="27"/>
      <c r="G11501"/>
      <c r="H11501"/>
      <c r="I11501"/>
      <c r="X11501"/>
      <c r="Y11501"/>
      <c r="Z11501"/>
    </row>
    <row r="11502" spans="1:26" x14ac:dyDescent="0.2">
      <c r="A11502"/>
      <c r="B11502" s="27"/>
      <c r="C11502" s="27"/>
      <c r="D11502"/>
      <c r="E11502"/>
      <c r="F11502" s="27"/>
      <c r="G11502"/>
      <c r="H11502"/>
      <c r="I11502"/>
      <c r="X11502"/>
      <c r="Y11502"/>
      <c r="Z11502"/>
    </row>
    <row r="11503" spans="1:26" x14ac:dyDescent="0.2">
      <c r="A11503"/>
      <c r="B11503" s="27"/>
      <c r="C11503" s="27"/>
      <c r="D11503"/>
      <c r="E11503"/>
      <c r="F11503" s="27"/>
      <c r="G11503"/>
      <c r="H11503"/>
      <c r="I11503"/>
      <c r="X11503"/>
      <c r="Y11503"/>
      <c r="Z11503"/>
    </row>
    <row r="11504" spans="1:26" x14ac:dyDescent="0.2">
      <c r="A11504"/>
      <c r="B11504" s="27"/>
      <c r="C11504" s="27"/>
      <c r="D11504"/>
      <c r="E11504"/>
      <c r="F11504" s="27"/>
      <c r="G11504"/>
      <c r="H11504"/>
      <c r="I11504"/>
      <c r="X11504"/>
      <c r="Y11504"/>
      <c r="Z11504"/>
    </row>
    <row r="11505" spans="1:26" x14ac:dyDescent="0.2">
      <c r="A11505"/>
      <c r="B11505" s="27"/>
      <c r="C11505" s="27"/>
      <c r="D11505"/>
      <c r="E11505"/>
      <c r="F11505" s="27"/>
      <c r="G11505"/>
      <c r="H11505"/>
      <c r="I11505"/>
      <c r="X11505"/>
      <c r="Y11505"/>
      <c r="Z11505"/>
    </row>
    <row r="11506" spans="1:26" x14ac:dyDescent="0.2">
      <c r="A11506"/>
      <c r="B11506" s="27"/>
      <c r="C11506" s="27"/>
      <c r="D11506"/>
      <c r="E11506"/>
      <c r="F11506" s="27"/>
      <c r="G11506"/>
      <c r="H11506"/>
      <c r="I11506"/>
      <c r="X11506"/>
      <c r="Y11506"/>
      <c r="Z11506"/>
    </row>
    <row r="11507" spans="1:26" x14ac:dyDescent="0.2">
      <c r="A11507"/>
      <c r="B11507" s="27"/>
      <c r="C11507" s="27"/>
      <c r="D11507"/>
      <c r="E11507"/>
      <c r="F11507" s="27"/>
      <c r="G11507"/>
      <c r="H11507"/>
      <c r="I11507"/>
      <c r="X11507"/>
      <c r="Y11507"/>
      <c r="Z11507"/>
    </row>
    <row r="11508" spans="1:26" x14ac:dyDescent="0.2">
      <c r="A11508"/>
      <c r="B11508" s="27"/>
      <c r="C11508" s="27"/>
      <c r="D11508"/>
      <c r="E11508"/>
      <c r="F11508" s="27"/>
      <c r="G11508"/>
      <c r="H11508"/>
      <c r="I11508"/>
      <c r="X11508"/>
      <c r="Y11508"/>
      <c r="Z11508"/>
    </row>
    <row r="11509" spans="1:26" x14ac:dyDescent="0.2">
      <c r="A11509"/>
      <c r="B11509" s="27"/>
      <c r="C11509" s="27"/>
      <c r="D11509"/>
      <c r="E11509"/>
      <c r="F11509" s="27"/>
      <c r="G11509"/>
      <c r="H11509"/>
      <c r="I11509"/>
      <c r="X11509"/>
      <c r="Y11509"/>
      <c r="Z11509"/>
    </row>
    <row r="11510" spans="1:26" x14ac:dyDescent="0.2">
      <c r="A11510"/>
      <c r="B11510" s="27"/>
      <c r="C11510" s="27"/>
      <c r="D11510"/>
      <c r="E11510"/>
      <c r="F11510" s="27"/>
      <c r="G11510"/>
      <c r="H11510"/>
      <c r="I11510"/>
      <c r="X11510"/>
      <c r="Y11510"/>
      <c r="Z11510"/>
    </row>
    <row r="11511" spans="1:26" x14ac:dyDescent="0.2">
      <c r="A11511"/>
      <c r="B11511" s="27"/>
      <c r="C11511" s="27"/>
      <c r="D11511"/>
      <c r="E11511"/>
      <c r="F11511" s="27"/>
      <c r="G11511"/>
      <c r="H11511"/>
      <c r="I11511"/>
      <c r="X11511"/>
      <c r="Y11511"/>
      <c r="Z11511"/>
    </row>
    <row r="11512" spans="1:26" x14ac:dyDescent="0.2">
      <c r="A11512"/>
      <c r="B11512" s="27"/>
      <c r="C11512" s="27"/>
      <c r="D11512"/>
      <c r="E11512"/>
      <c r="F11512" s="27"/>
      <c r="G11512"/>
      <c r="H11512"/>
      <c r="I11512"/>
      <c r="X11512"/>
      <c r="Y11512"/>
      <c r="Z11512"/>
    </row>
    <row r="11513" spans="1:26" x14ac:dyDescent="0.2">
      <c r="A11513"/>
      <c r="B11513" s="27"/>
      <c r="C11513" s="27"/>
      <c r="D11513"/>
      <c r="E11513"/>
      <c r="F11513" s="27"/>
      <c r="G11513"/>
      <c r="H11513"/>
      <c r="I11513"/>
      <c r="X11513"/>
      <c r="Y11513"/>
      <c r="Z11513"/>
    </row>
    <row r="11514" spans="1:26" x14ac:dyDescent="0.2">
      <c r="A11514"/>
      <c r="B11514" s="27"/>
      <c r="C11514" s="27"/>
      <c r="D11514"/>
      <c r="E11514"/>
      <c r="F11514" s="27"/>
      <c r="G11514"/>
      <c r="H11514"/>
      <c r="I11514"/>
      <c r="X11514"/>
      <c r="Y11514"/>
      <c r="Z11514"/>
    </row>
    <row r="11515" spans="1:26" x14ac:dyDescent="0.2">
      <c r="A11515"/>
      <c r="B11515" s="27"/>
      <c r="C11515" s="27"/>
      <c r="D11515"/>
      <c r="E11515"/>
      <c r="F11515" s="27"/>
      <c r="G11515"/>
      <c r="H11515"/>
      <c r="I11515"/>
      <c r="X11515"/>
      <c r="Y11515"/>
      <c r="Z11515"/>
    </row>
    <row r="11516" spans="1:26" x14ac:dyDescent="0.2">
      <c r="A11516"/>
      <c r="B11516" s="27"/>
      <c r="C11516" s="27"/>
      <c r="D11516"/>
      <c r="E11516"/>
      <c r="F11516" s="27"/>
      <c r="G11516"/>
      <c r="H11516"/>
      <c r="I11516"/>
      <c r="X11516"/>
      <c r="Y11516"/>
      <c r="Z11516"/>
    </row>
    <row r="11517" spans="1:26" x14ac:dyDescent="0.2">
      <c r="A11517"/>
      <c r="B11517" s="27"/>
      <c r="C11517" s="27"/>
      <c r="D11517"/>
      <c r="E11517"/>
      <c r="F11517" s="27"/>
      <c r="G11517"/>
      <c r="H11517"/>
      <c r="I11517"/>
      <c r="X11517"/>
      <c r="Y11517"/>
      <c r="Z11517"/>
    </row>
    <row r="11518" spans="1:26" x14ac:dyDescent="0.2">
      <c r="A11518"/>
      <c r="B11518" s="27"/>
      <c r="C11518" s="27"/>
      <c r="D11518"/>
      <c r="E11518"/>
      <c r="F11518" s="27"/>
      <c r="G11518"/>
      <c r="H11518"/>
      <c r="I11518"/>
      <c r="X11518"/>
      <c r="Y11518"/>
      <c r="Z11518"/>
    </row>
    <row r="11519" spans="1:26" x14ac:dyDescent="0.2">
      <c r="A11519"/>
      <c r="B11519" s="27"/>
      <c r="C11519" s="27"/>
      <c r="D11519"/>
      <c r="E11519"/>
      <c r="F11519" s="27"/>
      <c r="G11519"/>
      <c r="H11519"/>
      <c r="I11519"/>
      <c r="X11519"/>
      <c r="Y11519"/>
      <c r="Z11519"/>
    </row>
    <row r="11520" spans="1:26" x14ac:dyDescent="0.2">
      <c r="A11520"/>
      <c r="B11520" s="27"/>
      <c r="C11520" s="27"/>
      <c r="D11520"/>
      <c r="E11520"/>
      <c r="F11520" s="27"/>
      <c r="G11520"/>
      <c r="H11520"/>
      <c r="I11520"/>
      <c r="X11520"/>
      <c r="Y11520"/>
      <c r="Z11520"/>
    </row>
    <row r="11521" spans="1:26" x14ac:dyDescent="0.2">
      <c r="A11521"/>
      <c r="B11521" s="27"/>
      <c r="C11521" s="27"/>
      <c r="D11521"/>
      <c r="E11521"/>
      <c r="F11521" s="27"/>
      <c r="G11521"/>
      <c r="H11521"/>
      <c r="I11521"/>
      <c r="X11521"/>
      <c r="Y11521"/>
      <c r="Z11521"/>
    </row>
    <row r="11522" spans="1:26" x14ac:dyDescent="0.2">
      <c r="A11522"/>
      <c r="B11522" s="27"/>
      <c r="C11522" s="27"/>
      <c r="D11522"/>
      <c r="E11522"/>
      <c r="F11522" s="27"/>
      <c r="G11522"/>
      <c r="H11522"/>
      <c r="I11522"/>
      <c r="X11522"/>
      <c r="Y11522"/>
      <c r="Z11522"/>
    </row>
    <row r="11523" spans="1:26" x14ac:dyDescent="0.2">
      <c r="A11523"/>
      <c r="B11523" s="27"/>
      <c r="C11523" s="27"/>
      <c r="D11523"/>
      <c r="E11523"/>
      <c r="F11523" s="27"/>
      <c r="G11523"/>
      <c r="H11523"/>
      <c r="I11523"/>
      <c r="X11523"/>
      <c r="Y11523"/>
      <c r="Z11523"/>
    </row>
    <row r="11524" spans="1:26" x14ac:dyDescent="0.2">
      <c r="A11524"/>
      <c r="B11524" s="27"/>
      <c r="C11524" s="27"/>
      <c r="D11524"/>
      <c r="E11524"/>
      <c r="F11524" s="27"/>
      <c r="G11524"/>
      <c r="H11524"/>
      <c r="I11524"/>
      <c r="X11524"/>
      <c r="Y11524"/>
      <c r="Z11524"/>
    </row>
    <row r="11525" spans="1:26" x14ac:dyDescent="0.2">
      <c r="A11525"/>
      <c r="B11525" s="27"/>
      <c r="C11525" s="27"/>
      <c r="D11525"/>
      <c r="E11525"/>
      <c r="F11525" s="27"/>
      <c r="G11525"/>
      <c r="H11525"/>
      <c r="I11525"/>
      <c r="X11525"/>
      <c r="Y11525"/>
      <c r="Z11525"/>
    </row>
    <row r="11526" spans="1:26" x14ac:dyDescent="0.2">
      <c r="A11526"/>
      <c r="B11526" s="27"/>
      <c r="C11526" s="27"/>
      <c r="D11526"/>
      <c r="E11526"/>
      <c r="F11526" s="27"/>
      <c r="G11526"/>
      <c r="H11526"/>
      <c r="I11526"/>
      <c r="X11526"/>
      <c r="Y11526"/>
      <c r="Z11526"/>
    </row>
    <row r="11527" spans="1:26" x14ac:dyDescent="0.2">
      <c r="A11527"/>
      <c r="B11527" s="27"/>
      <c r="C11527" s="27"/>
      <c r="D11527"/>
      <c r="E11527"/>
      <c r="F11527" s="27"/>
      <c r="G11527"/>
      <c r="H11527"/>
      <c r="I11527"/>
      <c r="X11527"/>
      <c r="Y11527"/>
      <c r="Z11527"/>
    </row>
    <row r="11528" spans="1:26" x14ac:dyDescent="0.2">
      <c r="A11528"/>
      <c r="B11528" s="27"/>
      <c r="C11528" s="27"/>
      <c r="D11528"/>
      <c r="E11528"/>
      <c r="F11528" s="27"/>
      <c r="G11528"/>
      <c r="H11528"/>
      <c r="I11528"/>
      <c r="X11528"/>
      <c r="Y11528"/>
      <c r="Z11528"/>
    </row>
    <row r="11529" spans="1:26" x14ac:dyDescent="0.2">
      <c r="A11529"/>
      <c r="B11529" s="27"/>
      <c r="C11529" s="27"/>
      <c r="D11529"/>
      <c r="E11529"/>
      <c r="F11529" s="27"/>
      <c r="G11529"/>
      <c r="H11529"/>
      <c r="I11529"/>
      <c r="X11529"/>
      <c r="Y11529"/>
      <c r="Z11529"/>
    </row>
    <row r="11530" spans="1:26" x14ac:dyDescent="0.2">
      <c r="A11530"/>
      <c r="B11530" s="27"/>
      <c r="C11530" s="27"/>
      <c r="D11530"/>
      <c r="E11530"/>
      <c r="F11530" s="27"/>
      <c r="G11530"/>
      <c r="H11530"/>
      <c r="I11530"/>
      <c r="X11530"/>
      <c r="Y11530"/>
      <c r="Z11530"/>
    </row>
    <row r="11531" spans="1:26" x14ac:dyDescent="0.2">
      <c r="A11531"/>
      <c r="B11531" s="27"/>
      <c r="C11531" s="27"/>
      <c r="D11531"/>
      <c r="E11531"/>
      <c r="F11531" s="27"/>
      <c r="G11531"/>
      <c r="H11531"/>
      <c r="I11531"/>
      <c r="X11531"/>
      <c r="Y11531"/>
      <c r="Z11531"/>
    </row>
    <row r="11532" spans="1:26" x14ac:dyDescent="0.2">
      <c r="A11532"/>
      <c r="B11532" s="27"/>
      <c r="C11532" s="27"/>
      <c r="D11532"/>
      <c r="E11532"/>
      <c r="F11532" s="27"/>
      <c r="G11532"/>
      <c r="H11532"/>
      <c r="I11532"/>
      <c r="X11532"/>
      <c r="Y11532"/>
      <c r="Z11532"/>
    </row>
    <row r="11533" spans="1:26" x14ac:dyDescent="0.2">
      <c r="A11533"/>
      <c r="B11533" s="27"/>
      <c r="C11533" s="27"/>
      <c r="D11533"/>
      <c r="E11533"/>
      <c r="F11533" s="27"/>
      <c r="G11533"/>
      <c r="H11533"/>
      <c r="I11533"/>
      <c r="X11533"/>
      <c r="Y11533"/>
      <c r="Z11533"/>
    </row>
    <row r="11534" spans="1:26" x14ac:dyDescent="0.2">
      <c r="A11534"/>
      <c r="B11534" s="27"/>
      <c r="C11534" s="27"/>
      <c r="D11534"/>
      <c r="E11534"/>
      <c r="F11534" s="27"/>
      <c r="G11534"/>
      <c r="H11534"/>
      <c r="I11534"/>
      <c r="X11534"/>
      <c r="Y11534"/>
      <c r="Z11534"/>
    </row>
    <row r="11535" spans="1:26" x14ac:dyDescent="0.2">
      <c r="A11535"/>
      <c r="B11535" s="27"/>
      <c r="C11535" s="27"/>
      <c r="D11535"/>
      <c r="E11535"/>
      <c r="F11535" s="27"/>
      <c r="G11535"/>
      <c r="H11535"/>
      <c r="I11535"/>
      <c r="X11535"/>
      <c r="Y11535"/>
      <c r="Z11535"/>
    </row>
    <row r="11536" spans="1:26" x14ac:dyDescent="0.2">
      <c r="A11536"/>
      <c r="B11536" s="27"/>
      <c r="C11536" s="27"/>
      <c r="D11536"/>
      <c r="E11536"/>
      <c r="F11536" s="27"/>
      <c r="G11536"/>
      <c r="H11536"/>
      <c r="I11536"/>
      <c r="X11536"/>
      <c r="Y11536"/>
      <c r="Z11536"/>
    </row>
    <row r="11537" spans="1:26" x14ac:dyDescent="0.2">
      <c r="A11537"/>
      <c r="B11537" s="27"/>
      <c r="C11537" s="27"/>
      <c r="D11537"/>
      <c r="E11537"/>
      <c r="F11537" s="27"/>
      <c r="G11537"/>
      <c r="H11537"/>
      <c r="I11537"/>
      <c r="X11537"/>
      <c r="Y11537"/>
      <c r="Z11537"/>
    </row>
    <row r="11538" spans="1:26" x14ac:dyDescent="0.2">
      <c r="A11538"/>
      <c r="B11538" s="27"/>
      <c r="C11538" s="27"/>
      <c r="D11538"/>
      <c r="E11538"/>
      <c r="F11538" s="27"/>
      <c r="G11538"/>
      <c r="H11538"/>
      <c r="I11538"/>
      <c r="X11538"/>
      <c r="Y11538"/>
      <c r="Z11538"/>
    </row>
    <row r="11539" spans="1:26" x14ac:dyDescent="0.2">
      <c r="A11539"/>
      <c r="B11539" s="27"/>
      <c r="C11539" s="27"/>
      <c r="D11539"/>
      <c r="E11539"/>
      <c r="F11539" s="27"/>
      <c r="G11539"/>
      <c r="H11539"/>
      <c r="I11539"/>
      <c r="X11539"/>
      <c r="Y11539"/>
      <c r="Z11539"/>
    </row>
    <row r="11540" spans="1:26" x14ac:dyDescent="0.2">
      <c r="A11540"/>
      <c r="B11540" s="27"/>
      <c r="C11540" s="27"/>
      <c r="D11540"/>
      <c r="E11540"/>
      <c r="F11540" s="27"/>
      <c r="G11540"/>
      <c r="H11540"/>
      <c r="I11540"/>
      <c r="X11540"/>
      <c r="Y11540"/>
      <c r="Z11540"/>
    </row>
    <row r="11541" spans="1:26" x14ac:dyDescent="0.2">
      <c r="A11541"/>
      <c r="B11541" s="27"/>
      <c r="C11541" s="27"/>
      <c r="D11541"/>
      <c r="E11541"/>
      <c r="F11541" s="27"/>
      <c r="G11541"/>
      <c r="H11541"/>
      <c r="I11541"/>
      <c r="X11541"/>
      <c r="Y11541"/>
      <c r="Z11541"/>
    </row>
    <row r="11542" spans="1:26" x14ac:dyDescent="0.2">
      <c r="A11542"/>
      <c r="B11542" s="27"/>
      <c r="C11542" s="27"/>
      <c r="D11542"/>
      <c r="E11542"/>
      <c r="F11542" s="27"/>
      <c r="G11542"/>
      <c r="H11542"/>
      <c r="I11542"/>
      <c r="X11542"/>
      <c r="Y11542"/>
      <c r="Z11542"/>
    </row>
    <row r="11543" spans="1:26" x14ac:dyDescent="0.2">
      <c r="A11543"/>
      <c r="B11543" s="27"/>
      <c r="C11543" s="27"/>
      <c r="D11543"/>
      <c r="E11543"/>
      <c r="F11543" s="27"/>
      <c r="G11543"/>
      <c r="H11543"/>
      <c r="I11543"/>
      <c r="X11543"/>
      <c r="Y11543"/>
      <c r="Z11543"/>
    </row>
    <row r="11544" spans="1:26" x14ac:dyDescent="0.2">
      <c r="A11544"/>
      <c r="B11544" s="27"/>
      <c r="C11544" s="27"/>
      <c r="D11544"/>
      <c r="E11544"/>
      <c r="F11544" s="27"/>
      <c r="G11544"/>
      <c r="H11544"/>
      <c r="I11544"/>
      <c r="X11544"/>
      <c r="Y11544"/>
      <c r="Z11544"/>
    </row>
    <row r="11545" spans="1:26" x14ac:dyDescent="0.2">
      <c r="A11545"/>
      <c r="B11545" s="27"/>
      <c r="C11545" s="27"/>
      <c r="D11545"/>
      <c r="E11545"/>
      <c r="F11545" s="27"/>
      <c r="G11545"/>
      <c r="H11545"/>
      <c r="I11545"/>
      <c r="X11545"/>
      <c r="Y11545"/>
      <c r="Z11545"/>
    </row>
    <row r="11546" spans="1:26" x14ac:dyDescent="0.2">
      <c r="A11546"/>
      <c r="B11546" s="27"/>
      <c r="C11546" s="27"/>
      <c r="D11546"/>
      <c r="E11546"/>
      <c r="F11546" s="27"/>
      <c r="G11546"/>
      <c r="H11546"/>
      <c r="I11546"/>
      <c r="X11546"/>
      <c r="Y11546"/>
      <c r="Z11546"/>
    </row>
    <row r="11547" spans="1:26" x14ac:dyDescent="0.2">
      <c r="A11547"/>
      <c r="B11547" s="27"/>
      <c r="C11547" s="27"/>
      <c r="D11547"/>
      <c r="E11547"/>
      <c r="F11547" s="27"/>
      <c r="G11547"/>
      <c r="H11547"/>
      <c r="I11547"/>
      <c r="X11547"/>
      <c r="Y11547"/>
      <c r="Z11547"/>
    </row>
    <row r="11548" spans="1:26" x14ac:dyDescent="0.2">
      <c r="A11548"/>
      <c r="B11548" s="27"/>
      <c r="C11548" s="27"/>
      <c r="D11548"/>
      <c r="E11548"/>
      <c r="F11548" s="27"/>
      <c r="G11548"/>
      <c r="H11548"/>
      <c r="I11548"/>
      <c r="X11548"/>
      <c r="Y11548"/>
      <c r="Z11548"/>
    </row>
    <row r="11549" spans="1:26" x14ac:dyDescent="0.2">
      <c r="A11549"/>
      <c r="B11549" s="27"/>
      <c r="C11549" s="27"/>
      <c r="D11549"/>
      <c r="E11549"/>
      <c r="F11549" s="27"/>
      <c r="G11549"/>
      <c r="H11549"/>
      <c r="I11549"/>
      <c r="X11549"/>
      <c r="Y11549"/>
      <c r="Z11549"/>
    </row>
    <row r="11550" spans="1:26" x14ac:dyDescent="0.2">
      <c r="A11550"/>
      <c r="B11550" s="27"/>
      <c r="C11550" s="27"/>
      <c r="D11550"/>
      <c r="E11550"/>
      <c r="F11550" s="27"/>
      <c r="G11550"/>
      <c r="H11550"/>
      <c r="I11550"/>
      <c r="X11550"/>
      <c r="Y11550"/>
      <c r="Z11550"/>
    </row>
    <row r="11551" spans="1:26" x14ac:dyDescent="0.2">
      <c r="A11551"/>
      <c r="B11551" s="27"/>
      <c r="C11551" s="27"/>
      <c r="D11551"/>
      <c r="E11551"/>
      <c r="F11551" s="27"/>
      <c r="G11551"/>
      <c r="H11551"/>
      <c r="I11551"/>
      <c r="X11551"/>
      <c r="Y11551"/>
      <c r="Z11551"/>
    </row>
    <row r="11552" spans="1:26" x14ac:dyDescent="0.2">
      <c r="A11552"/>
      <c r="B11552" s="27"/>
      <c r="C11552" s="27"/>
      <c r="D11552"/>
      <c r="E11552"/>
      <c r="F11552" s="27"/>
      <c r="G11552"/>
      <c r="H11552"/>
      <c r="I11552"/>
      <c r="X11552"/>
      <c r="Y11552"/>
      <c r="Z11552"/>
    </row>
    <row r="11553" spans="1:26" x14ac:dyDescent="0.2">
      <c r="A11553"/>
      <c r="B11553" s="27"/>
      <c r="C11553" s="27"/>
      <c r="D11553"/>
      <c r="E11553"/>
      <c r="F11553" s="27"/>
      <c r="G11553"/>
      <c r="H11553"/>
      <c r="I11553"/>
      <c r="X11553"/>
      <c r="Y11553"/>
      <c r="Z11553"/>
    </row>
    <row r="11554" spans="1:26" x14ac:dyDescent="0.2">
      <c r="A11554"/>
      <c r="B11554" s="27"/>
      <c r="C11554" s="27"/>
      <c r="D11554"/>
      <c r="E11554"/>
      <c r="F11554" s="27"/>
      <c r="G11554"/>
      <c r="H11554"/>
      <c r="I11554"/>
      <c r="X11554"/>
      <c r="Y11554"/>
      <c r="Z11554"/>
    </row>
    <row r="11555" spans="1:26" x14ac:dyDescent="0.2">
      <c r="A11555"/>
      <c r="B11555" s="27"/>
      <c r="C11555" s="27"/>
      <c r="D11555"/>
      <c r="E11555"/>
      <c r="F11555" s="27"/>
      <c r="G11555"/>
      <c r="H11555"/>
      <c r="I11555"/>
      <c r="X11555"/>
      <c r="Y11555"/>
      <c r="Z11555"/>
    </row>
    <row r="11556" spans="1:26" x14ac:dyDescent="0.2">
      <c r="A11556"/>
      <c r="B11556" s="27"/>
      <c r="C11556" s="27"/>
      <c r="D11556"/>
      <c r="E11556"/>
      <c r="F11556" s="27"/>
      <c r="G11556"/>
      <c r="H11556"/>
      <c r="I11556"/>
      <c r="X11556"/>
      <c r="Y11556"/>
      <c r="Z11556"/>
    </row>
    <row r="11557" spans="1:26" x14ac:dyDescent="0.2">
      <c r="A11557"/>
      <c r="B11557" s="27"/>
      <c r="C11557" s="27"/>
      <c r="D11557"/>
      <c r="E11557"/>
      <c r="F11557" s="27"/>
      <c r="G11557"/>
      <c r="H11557"/>
      <c r="I11557"/>
      <c r="X11557"/>
      <c r="Y11557"/>
      <c r="Z11557"/>
    </row>
    <row r="11558" spans="1:26" x14ac:dyDescent="0.2">
      <c r="A11558"/>
      <c r="B11558" s="27"/>
      <c r="C11558" s="27"/>
      <c r="D11558"/>
      <c r="E11558"/>
      <c r="F11558" s="27"/>
      <c r="G11558"/>
      <c r="H11558"/>
      <c r="I11558"/>
      <c r="X11558"/>
      <c r="Y11558"/>
      <c r="Z11558"/>
    </row>
    <row r="11559" spans="1:26" x14ac:dyDescent="0.2">
      <c r="A11559"/>
      <c r="B11559" s="27"/>
      <c r="C11559" s="27"/>
      <c r="D11559"/>
      <c r="E11559"/>
      <c r="F11559" s="27"/>
      <c r="G11559"/>
      <c r="H11559"/>
      <c r="I11559"/>
      <c r="X11559"/>
      <c r="Y11559"/>
      <c r="Z11559"/>
    </row>
    <row r="11560" spans="1:26" x14ac:dyDescent="0.2">
      <c r="A11560"/>
      <c r="B11560" s="27"/>
      <c r="C11560" s="27"/>
      <c r="D11560"/>
      <c r="E11560"/>
      <c r="F11560" s="27"/>
      <c r="G11560"/>
      <c r="H11560"/>
      <c r="I11560"/>
      <c r="X11560"/>
      <c r="Y11560"/>
      <c r="Z11560"/>
    </row>
    <row r="11561" spans="1:26" x14ac:dyDescent="0.2">
      <c r="A11561"/>
      <c r="B11561" s="27"/>
      <c r="C11561" s="27"/>
      <c r="D11561"/>
      <c r="E11561"/>
      <c r="F11561" s="27"/>
      <c r="G11561"/>
      <c r="H11561"/>
      <c r="I11561"/>
      <c r="X11561"/>
      <c r="Y11561"/>
      <c r="Z11561"/>
    </row>
    <row r="11562" spans="1:26" x14ac:dyDescent="0.2">
      <c r="A11562"/>
      <c r="B11562" s="27"/>
      <c r="C11562" s="27"/>
      <c r="D11562"/>
      <c r="E11562"/>
      <c r="F11562" s="27"/>
      <c r="G11562"/>
      <c r="H11562"/>
      <c r="I11562"/>
      <c r="X11562"/>
      <c r="Y11562"/>
      <c r="Z11562"/>
    </row>
    <row r="11563" spans="1:26" x14ac:dyDescent="0.2">
      <c r="A11563"/>
      <c r="B11563" s="27"/>
      <c r="C11563" s="27"/>
      <c r="D11563"/>
      <c r="E11563"/>
      <c r="F11563" s="27"/>
      <c r="G11563"/>
      <c r="H11563"/>
      <c r="I11563"/>
      <c r="X11563"/>
      <c r="Y11563"/>
      <c r="Z11563"/>
    </row>
    <row r="11564" spans="1:26" x14ac:dyDescent="0.2">
      <c r="A11564"/>
      <c r="B11564" s="27"/>
      <c r="C11564" s="27"/>
      <c r="D11564"/>
      <c r="E11564"/>
      <c r="F11564" s="27"/>
      <c r="G11564"/>
      <c r="H11564"/>
      <c r="I11564"/>
      <c r="X11564"/>
      <c r="Y11564"/>
      <c r="Z11564"/>
    </row>
    <row r="11565" spans="1:26" x14ac:dyDescent="0.2">
      <c r="A11565"/>
      <c r="B11565" s="27"/>
      <c r="C11565" s="27"/>
      <c r="D11565"/>
      <c r="E11565"/>
      <c r="F11565" s="27"/>
      <c r="G11565"/>
      <c r="H11565"/>
      <c r="I11565"/>
      <c r="X11565"/>
      <c r="Y11565"/>
      <c r="Z11565"/>
    </row>
    <row r="11566" spans="1:26" x14ac:dyDescent="0.2">
      <c r="A11566"/>
      <c r="B11566" s="27"/>
      <c r="C11566" s="27"/>
      <c r="D11566"/>
      <c r="E11566"/>
      <c r="F11566" s="27"/>
      <c r="G11566"/>
      <c r="H11566"/>
      <c r="I11566"/>
      <c r="X11566"/>
      <c r="Y11566"/>
      <c r="Z11566"/>
    </row>
    <row r="11567" spans="1:26" x14ac:dyDescent="0.2">
      <c r="A11567"/>
      <c r="B11567" s="27"/>
      <c r="C11567" s="27"/>
      <c r="D11567"/>
      <c r="E11567"/>
      <c r="F11567" s="27"/>
      <c r="G11567"/>
      <c r="H11567"/>
      <c r="I11567"/>
      <c r="X11567"/>
      <c r="Y11567"/>
      <c r="Z11567"/>
    </row>
    <row r="11568" spans="1:26" x14ac:dyDescent="0.2">
      <c r="A11568"/>
      <c r="B11568" s="27"/>
      <c r="C11568" s="27"/>
      <c r="D11568"/>
      <c r="E11568"/>
      <c r="F11568" s="27"/>
      <c r="G11568"/>
      <c r="H11568"/>
      <c r="I11568"/>
      <c r="X11568"/>
      <c r="Y11568"/>
      <c r="Z11568"/>
    </row>
    <row r="11569" spans="1:26" x14ac:dyDescent="0.2">
      <c r="A11569"/>
      <c r="B11569" s="27"/>
      <c r="C11569" s="27"/>
      <c r="D11569"/>
      <c r="E11569"/>
      <c r="F11569" s="27"/>
      <c r="G11569"/>
      <c r="H11569"/>
      <c r="I11569"/>
      <c r="X11569"/>
      <c r="Y11569"/>
      <c r="Z11569"/>
    </row>
    <row r="11570" spans="1:26" x14ac:dyDescent="0.2">
      <c r="A11570"/>
      <c r="B11570" s="27"/>
      <c r="C11570" s="27"/>
      <c r="D11570"/>
      <c r="E11570"/>
      <c r="F11570" s="27"/>
      <c r="G11570"/>
      <c r="H11570"/>
      <c r="I11570"/>
      <c r="X11570"/>
      <c r="Y11570"/>
      <c r="Z11570"/>
    </row>
    <row r="11571" spans="1:26" x14ac:dyDescent="0.2">
      <c r="A11571"/>
      <c r="B11571" s="27"/>
      <c r="C11571" s="27"/>
      <c r="D11571"/>
      <c r="E11571"/>
      <c r="F11571" s="27"/>
      <c r="G11571"/>
      <c r="H11571"/>
      <c r="I11571"/>
      <c r="X11571"/>
      <c r="Y11571"/>
      <c r="Z11571"/>
    </row>
    <row r="11572" spans="1:26" x14ac:dyDescent="0.2">
      <c r="A11572"/>
      <c r="B11572" s="27"/>
      <c r="C11572" s="27"/>
      <c r="D11572"/>
      <c r="E11572"/>
      <c r="F11572" s="27"/>
      <c r="G11572"/>
      <c r="H11572"/>
      <c r="I11572"/>
      <c r="X11572"/>
      <c r="Y11572"/>
      <c r="Z11572"/>
    </row>
    <row r="11573" spans="1:26" x14ac:dyDescent="0.2">
      <c r="A11573"/>
      <c r="B11573" s="27"/>
      <c r="C11573" s="27"/>
      <c r="D11573"/>
      <c r="E11573"/>
      <c r="F11573" s="27"/>
      <c r="G11573"/>
      <c r="H11573"/>
      <c r="I11573"/>
      <c r="X11573"/>
      <c r="Y11573"/>
      <c r="Z11573"/>
    </row>
    <row r="11574" spans="1:26" x14ac:dyDescent="0.2">
      <c r="A11574"/>
      <c r="B11574" s="27"/>
      <c r="C11574" s="27"/>
      <c r="D11574"/>
      <c r="E11574"/>
      <c r="F11574" s="27"/>
      <c r="G11574"/>
      <c r="H11574"/>
      <c r="I11574"/>
      <c r="X11574"/>
      <c r="Y11574"/>
      <c r="Z11574"/>
    </row>
    <row r="11575" spans="1:26" x14ac:dyDescent="0.2">
      <c r="A11575"/>
      <c r="B11575" s="27"/>
      <c r="C11575" s="27"/>
      <c r="D11575"/>
      <c r="E11575"/>
      <c r="F11575" s="27"/>
      <c r="G11575"/>
      <c r="H11575"/>
      <c r="I11575"/>
      <c r="X11575"/>
      <c r="Y11575"/>
      <c r="Z11575"/>
    </row>
    <row r="11576" spans="1:26" x14ac:dyDescent="0.2">
      <c r="A11576"/>
      <c r="B11576" s="27"/>
      <c r="C11576" s="27"/>
      <c r="D11576"/>
      <c r="E11576"/>
      <c r="F11576" s="27"/>
      <c r="G11576"/>
      <c r="H11576"/>
      <c r="I11576"/>
      <c r="X11576"/>
      <c r="Y11576"/>
      <c r="Z11576"/>
    </row>
    <row r="11577" spans="1:26" x14ac:dyDescent="0.2">
      <c r="A11577"/>
      <c r="B11577" s="27"/>
      <c r="C11577" s="27"/>
      <c r="D11577"/>
      <c r="E11577"/>
      <c r="F11577" s="27"/>
      <c r="G11577"/>
      <c r="H11577"/>
      <c r="I11577"/>
      <c r="X11577"/>
      <c r="Y11577"/>
      <c r="Z11577"/>
    </row>
    <row r="11578" spans="1:26" x14ac:dyDescent="0.2">
      <c r="A11578"/>
      <c r="B11578" s="27"/>
      <c r="C11578" s="27"/>
      <c r="D11578"/>
      <c r="E11578"/>
      <c r="F11578" s="27"/>
      <c r="G11578"/>
      <c r="H11578"/>
      <c r="I11578"/>
      <c r="X11578"/>
      <c r="Y11578"/>
      <c r="Z11578"/>
    </row>
    <row r="11579" spans="1:26" x14ac:dyDescent="0.2">
      <c r="A11579"/>
      <c r="B11579" s="27"/>
      <c r="C11579" s="27"/>
      <c r="D11579"/>
      <c r="E11579"/>
      <c r="F11579" s="27"/>
      <c r="G11579"/>
      <c r="H11579"/>
      <c r="I11579"/>
      <c r="X11579"/>
      <c r="Y11579"/>
      <c r="Z11579"/>
    </row>
    <row r="11580" spans="1:26" x14ac:dyDescent="0.2">
      <c r="A11580"/>
      <c r="B11580" s="27"/>
      <c r="C11580" s="27"/>
      <c r="D11580"/>
      <c r="E11580"/>
      <c r="F11580" s="27"/>
      <c r="G11580"/>
      <c r="H11580"/>
      <c r="I11580"/>
      <c r="X11580"/>
      <c r="Y11580"/>
      <c r="Z11580"/>
    </row>
    <row r="11581" spans="1:26" x14ac:dyDescent="0.2">
      <c r="A11581"/>
      <c r="B11581" s="27"/>
      <c r="C11581" s="27"/>
      <c r="D11581"/>
      <c r="E11581"/>
      <c r="F11581" s="27"/>
      <c r="G11581"/>
      <c r="H11581"/>
      <c r="I11581"/>
      <c r="X11581"/>
      <c r="Y11581"/>
      <c r="Z11581"/>
    </row>
    <row r="11582" spans="1:26" x14ac:dyDescent="0.2">
      <c r="A11582"/>
      <c r="B11582" s="27"/>
      <c r="C11582" s="27"/>
      <c r="D11582"/>
      <c r="E11582"/>
      <c r="F11582" s="27"/>
      <c r="G11582"/>
      <c r="H11582"/>
      <c r="I11582"/>
      <c r="X11582"/>
      <c r="Y11582"/>
      <c r="Z11582"/>
    </row>
    <row r="11583" spans="1:26" x14ac:dyDescent="0.2">
      <c r="A11583"/>
      <c r="B11583" s="27"/>
      <c r="C11583" s="27"/>
      <c r="D11583"/>
      <c r="E11583"/>
      <c r="F11583" s="27"/>
      <c r="G11583"/>
      <c r="H11583"/>
      <c r="I11583"/>
      <c r="X11583"/>
      <c r="Y11583"/>
      <c r="Z11583"/>
    </row>
    <row r="11584" spans="1:26" x14ac:dyDescent="0.2">
      <c r="A11584"/>
      <c r="B11584" s="27"/>
      <c r="C11584" s="27"/>
      <c r="D11584"/>
      <c r="E11584"/>
      <c r="F11584" s="27"/>
      <c r="G11584"/>
      <c r="H11584"/>
      <c r="I11584"/>
      <c r="X11584"/>
      <c r="Y11584"/>
      <c r="Z11584"/>
    </row>
    <row r="11585" spans="1:26" x14ac:dyDescent="0.2">
      <c r="A11585"/>
      <c r="B11585" s="27"/>
      <c r="C11585" s="27"/>
      <c r="D11585"/>
      <c r="E11585"/>
      <c r="F11585" s="27"/>
      <c r="G11585"/>
      <c r="H11585"/>
      <c r="I11585"/>
      <c r="X11585"/>
      <c r="Y11585"/>
      <c r="Z11585"/>
    </row>
    <row r="11586" spans="1:26" x14ac:dyDescent="0.2">
      <c r="A11586"/>
      <c r="B11586" s="27"/>
      <c r="C11586" s="27"/>
      <c r="D11586"/>
      <c r="E11586"/>
      <c r="F11586" s="27"/>
      <c r="G11586"/>
      <c r="H11586"/>
      <c r="I11586"/>
      <c r="X11586"/>
      <c r="Y11586"/>
      <c r="Z11586"/>
    </row>
    <row r="11587" spans="1:26" x14ac:dyDescent="0.2">
      <c r="A11587"/>
      <c r="B11587" s="27"/>
      <c r="C11587" s="27"/>
      <c r="D11587"/>
      <c r="E11587"/>
      <c r="F11587" s="27"/>
      <c r="G11587"/>
      <c r="H11587"/>
      <c r="I11587"/>
      <c r="X11587"/>
      <c r="Y11587"/>
      <c r="Z11587"/>
    </row>
    <row r="11588" spans="1:26" x14ac:dyDescent="0.2">
      <c r="A11588"/>
      <c r="B11588" s="27"/>
      <c r="C11588" s="27"/>
      <c r="D11588"/>
      <c r="E11588"/>
      <c r="F11588" s="27"/>
      <c r="G11588"/>
      <c r="H11588"/>
      <c r="I11588"/>
      <c r="X11588"/>
      <c r="Y11588"/>
      <c r="Z11588"/>
    </row>
    <row r="11589" spans="1:26" x14ac:dyDescent="0.2">
      <c r="A11589"/>
      <c r="B11589" s="27"/>
      <c r="C11589" s="27"/>
      <c r="D11589"/>
      <c r="E11589"/>
      <c r="F11589" s="27"/>
      <c r="G11589"/>
      <c r="H11589"/>
      <c r="I11589"/>
      <c r="X11589"/>
      <c r="Y11589"/>
      <c r="Z11589"/>
    </row>
    <row r="11590" spans="1:26" x14ac:dyDescent="0.2">
      <c r="A11590"/>
      <c r="B11590" s="27"/>
      <c r="C11590" s="27"/>
      <c r="D11590"/>
      <c r="E11590"/>
      <c r="F11590" s="27"/>
      <c r="G11590"/>
      <c r="H11590"/>
      <c r="I11590"/>
      <c r="X11590"/>
      <c r="Y11590"/>
      <c r="Z11590"/>
    </row>
    <row r="11591" spans="1:26" x14ac:dyDescent="0.2">
      <c r="A11591"/>
      <c r="B11591" s="27"/>
      <c r="C11591" s="27"/>
      <c r="D11591"/>
      <c r="E11591"/>
      <c r="F11591" s="27"/>
      <c r="G11591"/>
      <c r="H11591"/>
      <c r="I11591"/>
      <c r="X11591"/>
      <c r="Y11591"/>
      <c r="Z11591"/>
    </row>
    <row r="11592" spans="1:26" x14ac:dyDescent="0.2">
      <c r="A11592"/>
      <c r="B11592" s="27"/>
      <c r="C11592" s="27"/>
      <c r="D11592"/>
      <c r="E11592"/>
      <c r="F11592" s="27"/>
      <c r="G11592"/>
      <c r="H11592"/>
      <c r="I11592"/>
      <c r="X11592"/>
      <c r="Y11592"/>
      <c r="Z11592"/>
    </row>
    <row r="11593" spans="1:26" x14ac:dyDescent="0.2">
      <c r="A11593"/>
      <c r="B11593" s="27"/>
      <c r="C11593" s="27"/>
      <c r="D11593"/>
      <c r="E11593"/>
      <c r="F11593" s="27"/>
      <c r="G11593"/>
      <c r="H11593"/>
      <c r="I11593"/>
      <c r="X11593"/>
      <c r="Y11593"/>
      <c r="Z11593"/>
    </row>
    <row r="11594" spans="1:26" x14ac:dyDescent="0.2">
      <c r="A11594"/>
      <c r="B11594" s="27"/>
      <c r="C11594" s="27"/>
      <c r="D11594"/>
      <c r="E11594"/>
      <c r="F11594" s="27"/>
      <c r="G11594"/>
      <c r="H11594"/>
      <c r="I11594"/>
      <c r="X11594"/>
      <c r="Y11594"/>
      <c r="Z11594"/>
    </row>
    <row r="11595" spans="1:26" x14ac:dyDescent="0.2">
      <c r="A11595"/>
      <c r="B11595" s="27"/>
      <c r="C11595" s="27"/>
      <c r="D11595"/>
      <c r="E11595"/>
      <c r="F11595" s="27"/>
      <c r="G11595"/>
      <c r="H11595"/>
      <c r="I11595"/>
      <c r="X11595"/>
      <c r="Y11595"/>
      <c r="Z11595"/>
    </row>
    <row r="11596" spans="1:26" x14ac:dyDescent="0.2">
      <c r="A11596"/>
      <c r="B11596" s="27"/>
      <c r="C11596" s="27"/>
      <c r="D11596"/>
      <c r="E11596"/>
      <c r="F11596" s="27"/>
      <c r="G11596"/>
      <c r="H11596"/>
      <c r="I11596"/>
      <c r="X11596"/>
      <c r="Y11596"/>
      <c r="Z11596"/>
    </row>
    <row r="11597" spans="1:26" x14ac:dyDescent="0.2">
      <c r="A11597"/>
      <c r="B11597" s="27"/>
      <c r="C11597" s="27"/>
      <c r="D11597"/>
      <c r="E11597"/>
      <c r="F11597" s="27"/>
      <c r="G11597"/>
      <c r="H11597"/>
      <c r="I11597"/>
      <c r="X11597"/>
      <c r="Y11597"/>
      <c r="Z11597"/>
    </row>
    <row r="11598" spans="1:26" x14ac:dyDescent="0.2">
      <c r="A11598"/>
      <c r="B11598" s="27"/>
      <c r="C11598" s="27"/>
      <c r="D11598"/>
      <c r="E11598"/>
      <c r="F11598" s="27"/>
      <c r="G11598"/>
      <c r="H11598"/>
      <c r="I11598"/>
      <c r="X11598"/>
      <c r="Y11598"/>
      <c r="Z11598"/>
    </row>
    <row r="11599" spans="1:26" x14ac:dyDescent="0.2">
      <c r="A11599"/>
      <c r="B11599" s="27"/>
      <c r="C11599" s="27"/>
      <c r="D11599"/>
      <c r="E11599"/>
      <c r="F11599" s="27"/>
      <c r="G11599"/>
      <c r="H11599"/>
      <c r="I11599"/>
      <c r="X11599"/>
      <c r="Y11599"/>
      <c r="Z11599"/>
    </row>
    <row r="11600" spans="1:26" x14ac:dyDescent="0.2">
      <c r="A11600"/>
      <c r="B11600" s="27"/>
      <c r="C11600" s="27"/>
      <c r="D11600"/>
      <c r="E11600"/>
      <c r="F11600" s="27"/>
      <c r="G11600"/>
      <c r="H11600"/>
      <c r="I11600"/>
      <c r="X11600"/>
      <c r="Y11600"/>
      <c r="Z11600"/>
    </row>
    <row r="11601" spans="1:26" x14ac:dyDescent="0.2">
      <c r="A11601"/>
      <c r="B11601" s="27"/>
      <c r="C11601" s="27"/>
      <c r="D11601"/>
      <c r="E11601"/>
      <c r="F11601" s="27"/>
      <c r="G11601"/>
      <c r="H11601"/>
      <c r="I11601"/>
      <c r="X11601"/>
      <c r="Y11601"/>
      <c r="Z11601"/>
    </row>
    <row r="11602" spans="1:26" x14ac:dyDescent="0.2">
      <c r="A11602"/>
      <c r="B11602" s="27"/>
      <c r="C11602" s="27"/>
      <c r="D11602"/>
      <c r="E11602"/>
      <c r="F11602" s="27"/>
      <c r="G11602"/>
      <c r="H11602"/>
      <c r="I11602"/>
      <c r="X11602"/>
      <c r="Y11602"/>
      <c r="Z11602"/>
    </row>
    <row r="11603" spans="1:26" x14ac:dyDescent="0.2">
      <c r="A11603"/>
      <c r="B11603" s="27"/>
      <c r="C11603" s="27"/>
      <c r="D11603"/>
      <c r="E11603"/>
      <c r="F11603" s="27"/>
      <c r="G11603"/>
      <c r="H11603"/>
      <c r="I11603"/>
      <c r="X11603"/>
      <c r="Y11603"/>
      <c r="Z11603"/>
    </row>
    <row r="11604" spans="1:26" x14ac:dyDescent="0.2">
      <c r="A11604"/>
      <c r="B11604" s="27"/>
      <c r="C11604" s="27"/>
      <c r="D11604"/>
      <c r="E11604"/>
      <c r="F11604" s="27"/>
      <c r="G11604"/>
      <c r="H11604"/>
      <c r="I11604"/>
      <c r="X11604"/>
      <c r="Y11604"/>
      <c r="Z11604"/>
    </row>
    <row r="11605" spans="1:26" x14ac:dyDescent="0.2">
      <c r="A11605"/>
      <c r="B11605" s="27"/>
      <c r="C11605" s="27"/>
      <c r="D11605"/>
      <c r="E11605"/>
      <c r="F11605" s="27"/>
      <c r="G11605"/>
      <c r="H11605"/>
      <c r="I11605"/>
      <c r="X11605"/>
      <c r="Y11605"/>
      <c r="Z11605"/>
    </row>
    <row r="11606" spans="1:26" x14ac:dyDescent="0.2">
      <c r="A11606"/>
      <c r="B11606" s="27"/>
      <c r="C11606" s="27"/>
      <c r="D11606"/>
      <c r="E11606"/>
      <c r="F11606" s="27"/>
      <c r="G11606"/>
      <c r="H11606"/>
      <c r="I11606"/>
      <c r="X11606"/>
      <c r="Y11606"/>
      <c r="Z11606"/>
    </row>
    <row r="11607" spans="1:26" x14ac:dyDescent="0.2">
      <c r="A11607"/>
      <c r="B11607" s="27"/>
      <c r="C11607" s="27"/>
      <c r="D11607"/>
      <c r="E11607"/>
      <c r="F11607" s="27"/>
      <c r="G11607"/>
      <c r="H11607"/>
      <c r="I11607"/>
      <c r="X11607"/>
      <c r="Y11607"/>
      <c r="Z11607"/>
    </row>
    <row r="11608" spans="1:26" x14ac:dyDescent="0.2">
      <c r="A11608"/>
      <c r="B11608" s="27"/>
      <c r="C11608" s="27"/>
      <c r="D11608"/>
      <c r="E11608"/>
      <c r="F11608" s="27"/>
      <c r="G11608"/>
      <c r="H11608"/>
      <c r="I11608"/>
      <c r="X11608"/>
      <c r="Y11608"/>
      <c r="Z11608"/>
    </row>
    <row r="11609" spans="1:26" x14ac:dyDescent="0.2">
      <c r="A11609"/>
      <c r="B11609" s="27"/>
      <c r="C11609" s="27"/>
      <c r="D11609"/>
      <c r="E11609"/>
      <c r="F11609" s="27"/>
      <c r="G11609"/>
      <c r="H11609"/>
      <c r="I11609"/>
      <c r="X11609"/>
      <c r="Y11609"/>
      <c r="Z11609"/>
    </row>
    <row r="11610" spans="1:26" x14ac:dyDescent="0.2">
      <c r="A11610"/>
      <c r="B11610" s="27"/>
      <c r="C11610" s="27"/>
      <c r="D11610"/>
      <c r="E11610"/>
      <c r="F11610" s="27"/>
      <c r="G11610"/>
      <c r="H11610"/>
      <c r="I11610"/>
      <c r="X11610"/>
      <c r="Y11610"/>
      <c r="Z11610"/>
    </row>
    <row r="11611" spans="1:26" x14ac:dyDescent="0.2">
      <c r="A11611"/>
      <c r="B11611" s="27"/>
      <c r="C11611" s="27"/>
      <c r="D11611"/>
      <c r="E11611"/>
      <c r="F11611" s="27"/>
      <c r="G11611"/>
      <c r="H11611"/>
      <c r="I11611"/>
      <c r="X11611"/>
      <c r="Y11611"/>
      <c r="Z11611"/>
    </row>
    <row r="11612" spans="1:26" x14ac:dyDescent="0.2">
      <c r="A11612"/>
      <c r="B11612" s="27"/>
      <c r="C11612" s="27"/>
      <c r="D11612"/>
      <c r="E11612"/>
      <c r="F11612" s="27"/>
      <c r="G11612"/>
      <c r="H11612"/>
      <c r="I11612"/>
      <c r="X11612"/>
      <c r="Y11612"/>
      <c r="Z11612"/>
    </row>
    <row r="11613" spans="1:26" x14ac:dyDescent="0.2">
      <c r="A11613"/>
      <c r="B11613" s="27"/>
      <c r="C11613" s="27"/>
      <c r="D11613"/>
      <c r="E11613"/>
      <c r="F11613" s="27"/>
      <c r="G11613"/>
      <c r="H11613"/>
      <c r="I11613"/>
      <c r="X11613"/>
      <c r="Y11613"/>
      <c r="Z11613"/>
    </row>
    <row r="11614" spans="1:26" x14ac:dyDescent="0.2">
      <c r="A11614"/>
      <c r="B11614" s="27"/>
      <c r="C11614" s="27"/>
      <c r="D11614"/>
      <c r="E11614"/>
      <c r="F11614" s="27"/>
      <c r="G11614"/>
      <c r="H11614"/>
      <c r="I11614"/>
      <c r="X11614"/>
      <c r="Y11614"/>
      <c r="Z11614"/>
    </row>
    <row r="11615" spans="1:26" x14ac:dyDescent="0.2">
      <c r="A11615"/>
      <c r="B11615" s="27"/>
      <c r="C11615" s="27"/>
      <c r="D11615"/>
      <c r="E11615"/>
      <c r="F11615" s="27"/>
      <c r="G11615"/>
      <c r="H11615"/>
      <c r="I11615"/>
      <c r="X11615"/>
      <c r="Y11615"/>
      <c r="Z11615"/>
    </row>
    <row r="11616" spans="1:26" x14ac:dyDescent="0.2">
      <c r="A11616"/>
      <c r="B11616" s="27"/>
      <c r="C11616" s="27"/>
      <c r="D11616"/>
      <c r="E11616"/>
      <c r="F11616" s="27"/>
      <c r="G11616"/>
      <c r="H11616"/>
      <c r="I11616"/>
      <c r="X11616"/>
      <c r="Y11616"/>
      <c r="Z11616"/>
    </row>
    <row r="11617" spans="1:26" x14ac:dyDescent="0.2">
      <c r="A11617"/>
      <c r="B11617" s="27"/>
      <c r="C11617" s="27"/>
      <c r="D11617"/>
      <c r="E11617"/>
      <c r="F11617" s="27"/>
      <c r="G11617"/>
      <c r="H11617"/>
      <c r="I11617"/>
      <c r="X11617"/>
      <c r="Y11617"/>
      <c r="Z11617"/>
    </row>
    <row r="11618" spans="1:26" x14ac:dyDescent="0.2">
      <c r="A11618"/>
      <c r="B11618" s="27"/>
      <c r="C11618" s="27"/>
      <c r="D11618"/>
      <c r="E11618"/>
      <c r="F11618" s="27"/>
      <c r="G11618"/>
      <c r="H11618"/>
      <c r="I11618"/>
      <c r="X11618"/>
      <c r="Y11618"/>
      <c r="Z11618"/>
    </row>
    <row r="11619" spans="1:26" x14ac:dyDescent="0.2">
      <c r="A11619"/>
      <c r="B11619" s="27"/>
      <c r="C11619" s="27"/>
      <c r="D11619"/>
      <c r="E11619"/>
      <c r="F11619" s="27"/>
      <c r="G11619"/>
      <c r="H11619"/>
      <c r="I11619"/>
      <c r="X11619"/>
      <c r="Y11619"/>
      <c r="Z11619"/>
    </row>
    <row r="11620" spans="1:26" x14ac:dyDescent="0.2">
      <c r="A11620"/>
      <c r="B11620" s="27"/>
      <c r="C11620" s="27"/>
      <c r="D11620"/>
      <c r="E11620"/>
      <c r="F11620" s="27"/>
      <c r="G11620"/>
      <c r="H11620"/>
      <c r="I11620"/>
      <c r="X11620"/>
      <c r="Y11620"/>
      <c r="Z11620"/>
    </row>
    <row r="11621" spans="1:26" x14ac:dyDescent="0.2">
      <c r="A11621"/>
      <c r="B11621" s="27"/>
      <c r="C11621" s="27"/>
      <c r="D11621"/>
      <c r="E11621"/>
      <c r="F11621" s="27"/>
      <c r="G11621"/>
      <c r="H11621"/>
      <c r="I11621"/>
      <c r="X11621"/>
      <c r="Y11621"/>
      <c r="Z11621"/>
    </row>
    <row r="11622" spans="1:26" x14ac:dyDescent="0.2">
      <c r="A11622"/>
      <c r="B11622" s="27"/>
      <c r="C11622" s="27"/>
      <c r="D11622"/>
      <c r="E11622"/>
      <c r="F11622" s="27"/>
      <c r="G11622"/>
      <c r="H11622"/>
      <c r="I11622"/>
      <c r="X11622"/>
      <c r="Y11622"/>
      <c r="Z11622"/>
    </row>
    <row r="11623" spans="1:26" x14ac:dyDescent="0.2">
      <c r="A11623"/>
      <c r="B11623" s="27"/>
      <c r="C11623" s="27"/>
      <c r="D11623"/>
      <c r="E11623"/>
      <c r="F11623" s="27"/>
      <c r="G11623"/>
      <c r="H11623"/>
      <c r="I11623"/>
      <c r="X11623"/>
      <c r="Y11623"/>
      <c r="Z11623"/>
    </row>
    <row r="11624" spans="1:26" x14ac:dyDescent="0.2">
      <c r="A11624"/>
      <c r="B11624" s="27"/>
      <c r="C11624" s="27"/>
      <c r="D11624"/>
      <c r="E11624"/>
      <c r="F11624" s="27"/>
      <c r="G11624"/>
      <c r="H11624"/>
      <c r="I11624"/>
      <c r="X11624"/>
      <c r="Y11624"/>
      <c r="Z11624"/>
    </row>
    <row r="11625" spans="1:26" x14ac:dyDescent="0.2">
      <c r="A11625"/>
      <c r="B11625" s="27"/>
      <c r="C11625" s="27"/>
      <c r="D11625"/>
      <c r="E11625"/>
      <c r="F11625" s="27"/>
      <c r="G11625"/>
      <c r="H11625"/>
      <c r="I11625"/>
      <c r="X11625"/>
      <c r="Y11625"/>
      <c r="Z11625"/>
    </row>
    <row r="11626" spans="1:26" x14ac:dyDescent="0.2">
      <c r="A11626"/>
      <c r="B11626" s="27"/>
      <c r="C11626" s="27"/>
      <c r="D11626"/>
      <c r="E11626"/>
      <c r="F11626" s="27"/>
      <c r="G11626"/>
      <c r="H11626"/>
      <c r="I11626"/>
      <c r="X11626"/>
      <c r="Y11626"/>
      <c r="Z11626"/>
    </row>
    <row r="11627" spans="1:26" x14ac:dyDescent="0.2">
      <c r="A11627"/>
      <c r="B11627" s="27"/>
      <c r="C11627" s="27"/>
      <c r="D11627"/>
      <c r="E11627"/>
      <c r="F11627" s="27"/>
      <c r="G11627"/>
      <c r="H11627"/>
      <c r="I11627"/>
      <c r="X11627"/>
      <c r="Y11627"/>
      <c r="Z11627"/>
    </row>
    <row r="11628" spans="1:26" x14ac:dyDescent="0.2">
      <c r="A11628"/>
      <c r="B11628" s="27"/>
      <c r="C11628" s="27"/>
      <c r="D11628"/>
      <c r="E11628"/>
      <c r="F11628" s="27"/>
      <c r="G11628"/>
      <c r="H11628"/>
      <c r="I11628"/>
      <c r="X11628"/>
      <c r="Y11628"/>
      <c r="Z11628"/>
    </row>
    <row r="11629" spans="1:26" x14ac:dyDescent="0.2">
      <c r="A11629"/>
      <c r="B11629" s="27"/>
      <c r="C11629" s="27"/>
      <c r="D11629"/>
      <c r="E11629"/>
      <c r="F11629" s="27"/>
      <c r="G11629"/>
      <c r="H11629"/>
      <c r="I11629"/>
      <c r="X11629"/>
      <c r="Y11629"/>
      <c r="Z11629"/>
    </row>
    <row r="11630" spans="1:26" x14ac:dyDescent="0.2">
      <c r="A11630"/>
      <c r="B11630" s="27"/>
      <c r="C11630" s="27"/>
      <c r="D11630"/>
      <c r="E11630"/>
      <c r="F11630" s="27"/>
      <c r="G11630"/>
      <c r="H11630"/>
      <c r="I11630"/>
      <c r="X11630"/>
      <c r="Y11630"/>
      <c r="Z11630"/>
    </row>
    <row r="11631" spans="1:26" x14ac:dyDescent="0.2">
      <c r="A11631"/>
      <c r="B11631" s="27"/>
      <c r="C11631" s="27"/>
      <c r="D11631"/>
      <c r="E11631"/>
      <c r="F11631" s="27"/>
      <c r="G11631"/>
      <c r="H11631"/>
      <c r="I11631"/>
      <c r="X11631"/>
      <c r="Y11631"/>
      <c r="Z11631"/>
    </row>
    <row r="11632" spans="1:26" x14ac:dyDescent="0.2">
      <c r="A11632"/>
      <c r="B11632" s="27"/>
      <c r="C11632" s="27"/>
      <c r="D11632"/>
      <c r="E11632"/>
      <c r="F11632" s="27"/>
      <c r="G11632"/>
      <c r="H11632"/>
      <c r="I11632"/>
      <c r="X11632"/>
      <c r="Y11632"/>
      <c r="Z11632"/>
    </row>
    <row r="11633" spans="1:26" x14ac:dyDescent="0.2">
      <c r="A11633"/>
      <c r="B11633" s="27"/>
      <c r="C11633" s="27"/>
      <c r="D11633"/>
      <c r="E11633"/>
      <c r="F11633" s="27"/>
      <c r="G11633"/>
      <c r="H11633"/>
      <c r="I11633"/>
      <c r="X11633"/>
      <c r="Y11633"/>
      <c r="Z11633"/>
    </row>
    <row r="11634" spans="1:26" x14ac:dyDescent="0.2">
      <c r="A11634"/>
      <c r="B11634" s="27"/>
      <c r="C11634" s="27"/>
      <c r="D11634"/>
      <c r="E11634"/>
      <c r="F11634" s="27"/>
      <c r="G11634"/>
      <c r="H11634"/>
      <c r="I11634"/>
      <c r="X11634"/>
      <c r="Y11634"/>
      <c r="Z11634"/>
    </row>
    <row r="11635" spans="1:26" x14ac:dyDescent="0.2">
      <c r="A11635"/>
      <c r="B11635" s="27"/>
      <c r="C11635" s="27"/>
      <c r="D11635"/>
      <c r="E11635"/>
      <c r="F11635" s="27"/>
      <c r="G11635"/>
      <c r="H11635"/>
      <c r="I11635"/>
      <c r="X11635"/>
      <c r="Y11635"/>
      <c r="Z11635"/>
    </row>
    <row r="11636" spans="1:26" x14ac:dyDescent="0.2">
      <c r="A11636"/>
      <c r="B11636" s="27"/>
      <c r="C11636" s="27"/>
      <c r="D11636"/>
      <c r="E11636"/>
      <c r="F11636" s="27"/>
      <c r="G11636"/>
      <c r="H11636"/>
      <c r="I11636"/>
      <c r="X11636"/>
      <c r="Y11636"/>
      <c r="Z11636"/>
    </row>
    <row r="11637" spans="1:26" x14ac:dyDescent="0.2">
      <c r="A11637"/>
      <c r="B11637" s="27"/>
      <c r="C11637" s="27"/>
      <c r="D11637"/>
      <c r="E11637"/>
      <c r="F11637" s="27"/>
      <c r="G11637"/>
      <c r="H11637"/>
      <c r="I11637"/>
      <c r="X11637"/>
      <c r="Y11637"/>
      <c r="Z11637"/>
    </row>
    <row r="11638" spans="1:26" x14ac:dyDescent="0.2">
      <c r="A11638"/>
      <c r="B11638" s="27"/>
      <c r="C11638" s="27"/>
      <c r="D11638"/>
      <c r="E11638"/>
      <c r="F11638" s="27"/>
      <c r="G11638"/>
      <c r="H11638"/>
      <c r="I11638"/>
      <c r="X11638"/>
      <c r="Y11638"/>
      <c r="Z11638"/>
    </row>
    <row r="11639" spans="1:26" x14ac:dyDescent="0.2">
      <c r="A11639"/>
      <c r="B11639" s="27"/>
      <c r="C11639" s="27"/>
      <c r="D11639"/>
      <c r="E11639"/>
      <c r="F11639" s="27"/>
      <c r="G11639"/>
      <c r="H11639"/>
      <c r="I11639"/>
      <c r="X11639"/>
      <c r="Y11639"/>
      <c r="Z11639"/>
    </row>
    <row r="11640" spans="1:26" x14ac:dyDescent="0.2">
      <c r="A11640"/>
      <c r="B11640" s="27"/>
      <c r="C11640" s="27"/>
      <c r="D11640"/>
      <c r="E11640"/>
      <c r="F11640" s="27"/>
      <c r="G11640"/>
      <c r="H11640"/>
      <c r="I11640"/>
      <c r="X11640"/>
      <c r="Y11640"/>
      <c r="Z11640"/>
    </row>
    <row r="11641" spans="1:26" x14ac:dyDescent="0.2">
      <c r="A11641"/>
      <c r="B11641" s="27"/>
      <c r="C11641" s="27"/>
      <c r="D11641"/>
      <c r="E11641"/>
      <c r="F11641" s="27"/>
      <c r="G11641"/>
      <c r="H11641"/>
      <c r="I11641"/>
      <c r="X11641"/>
      <c r="Y11641"/>
      <c r="Z11641"/>
    </row>
    <row r="11642" spans="1:26" x14ac:dyDescent="0.2">
      <c r="A11642"/>
      <c r="B11642" s="27"/>
      <c r="C11642" s="27"/>
      <c r="D11642"/>
      <c r="E11642"/>
      <c r="F11642" s="27"/>
      <c r="G11642"/>
      <c r="H11642"/>
      <c r="I11642"/>
      <c r="X11642"/>
      <c r="Y11642"/>
      <c r="Z11642"/>
    </row>
    <row r="11643" spans="1:26" x14ac:dyDescent="0.2">
      <c r="A11643"/>
      <c r="B11643" s="27"/>
      <c r="C11643" s="27"/>
      <c r="D11643"/>
      <c r="E11643"/>
      <c r="F11643" s="27"/>
      <c r="G11643"/>
      <c r="H11643"/>
      <c r="I11643"/>
      <c r="X11643"/>
      <c r="Y11643"/>
      <c r="Z11643"/>
    </row>
    <row r="11644" spans="1:26" x14ac:dyDescent="0.2">
      <c r="A11644"/>
      <c r="B11644" s="27"/>
      <c r="C11644" s="27"/>
      <c r="D11644"/>
      <c r="E11644"/>
      <c r="F11644" s="27"/>
      <c r="G11644"/>
      <c r="H11644"/>
      <c r="I11644"/>
      <c r="X11644"/>
      <c r="Y11644"/>
      <c r="Z11644"/>
    </row>
    <row r="11645" spans="1:26" x14ac:dyDescent="0.2">
      <c r="A11645"/>
      <c r="B11645" s="27"/>
      <c r="C11645" s="27"/>
      <c r="D11645"/>
      <c r="E11645"/>
      <c r="F11645" s="27"/>
      <c r="G11645"/>
      <c r="H11645"/>
      <c r="I11645"/>
      <c r="X11645"/>
      <c r="Y11645"/>
      <c r="Z11645"/>
    </row>
    <row r="11646" spans="1:26" x14ac:dyDescent="0.2">
      <c r="A11646"/>
      <c r="B11646" s="27"/>
      <c r="C11646" s="27"/>
      <c r="D11646"/>
      <c r="E11646"/>
      <c r="F11646" s="27"/>
      <c r="G11646"/>
      <c r="H11646"/>
      <c r="I11646"/>
      <c r="X11646"/>
      <c r="Y11646"/>
      <c r="Z11646"/>
    </row>
    <row r="11647" spans="1:26" x14ac:dyDescent="0.2">
      <c r="A11647"/>
      <c r="B11647" s="27"/>
      <c r="C11647" s="27"/>
      <c r="D11647"/>
      <c r="E11647"/>
      <c r="F11647" s="27"/>
      <c r="G11647"/>
      <c r="H11647"/>
      <c r="I11647"/>
      <c r="X11647"/>
      <c r="Y11647"/>
      <c r="Z11647"/>
    </row>
    <row r="11648" spans="1:26" x14ac:dyDescent="0.2">
      <c r="A11648"/>
      <c r="B11648" s="27"/>
      <c r="C11648" s="27"/>
      <c r="D11648"/>
      <c r="E11648"/>
      <c r="F11648" s="27"/>
      <c r="G11648"/>
      <c r="H11648"/>
      <c r="I11648"/>
      <c r="X11648"/>
      <c r="Y11648"/>
      <c r="Z11648"/>
    </row>
    <row r="11649" spans="1:26" x14ac:dyDescent="0.2">
      <c r="A11649"/>
      <c r="B11649" s="27"/>
      <c r="C11649" s="27"/>
      <c r="D11649"/>
      <c r="E11649"/>
      <c r="F11649" s="27"/>
      <c r="G11649"/>
      <c r="H11649"/>
      <c r="I11649"/>
      <c r="X11649"/>
      <c r="Y11649"/>
      <c r="Z11649"/>
    </row>
    <row r="11650" spans="1:26" x14ac:dyDescent="0.2">
      <c r="A11650"/>
      <c r="B11650" s="27"/>
      <c r="C11650" s="27"/>
      <c r="D11650"/>
      <c r="E11650"/>
      <c r="F11650" s="27"/>
      <c r="G11650"/>
      <c r="H11650"/>
      <c r="I11650"/>
      <c r="X11650"/>
      <c r="Y11650"/>
      <c r="Z11650"/>
    </row>
    <row r="11651" spans="1:26" x14ac:dyDescent="0.2">
      <c r="A11651"/>
      <c r="B11651" s="27"/>
      <c r="C11651" s="27"/>
      <c r="D11651"/>
      <c r="E11651"/>
      <c r="F11651" s="27"/>
      <c r="G11651"/>
      <c r="H11651"/>
      <c r="I11651"/>
      <c r="X11651"/>
      <c r="Y11651"/>
      <c r="Z11651"/>
    </row>
    <row r="11652" spans="1:26" x14ac:dyDescent="0.2">
      <c r="A11652"/>
      <c r="B11652" s="27"/>
      <c r="C11652" s="27"/>
      <c r="D11652"/>
      <c r="E11652"/>
      <c r="F11652" s="27"/>
      <c r="G11652"/>
      <c r="H11652"/>
      <c r="I11652"/>
      <c r="X11652"/>
      <c r="Y11652"/>
      <c r="Z11652"/>
    </row>
    <row r="11653" spans="1:26" x14ac:dyDescent="0.2">
      <c r="A11653"/>
      <c r="B11653" s="27"/>
      <c r="C11653" s="27"/>
      <c r="D11653"/>
      <c r="E11653"/>
      <c r="F11653" s="27"/>
      <c r="G11653"/>
      <c r="H11653"/>
      <c r="I11653"/>
      <c r="X11653"/>
      <c r="Y11653"/>
      <c r="Z11653"/>
    </row>
    <row r="11654" spans="1:26" x14ac:dyDescent="0.2">
      <c r="A11654"/>
      <c r="B11654" s="27"/>
      <c r="C11654" s="27"/>
      <c r="D11654"/>
      <c r="E11654"/>
      <c r="F11654" s="27"/>
      <c r="G11654"/>
      <c r="H11654"/>
      <c r="I11654"/>
      <c r="X11654"/>
      <c r="Y11654"/>
      <c r="Z11654"/>
    </row>
    <row r="11655" spans="1:26" x14ac:dyDescent="0.2">
      <c r="A11655"/>
      <c r="B11655" s="27"/>
      <c r="C11655" s="27"/>
      <c r="D11655"/>
      <c r="E11655"/>
      <c r="F11655" s="27"/>
      <c r="G11655"/>
      <c r="H11655"/>
      <c r="I11655"/>
      <c r="X11655"/>
      <c r="Y11655"/>
      <c r="Z11655"/>
    </row>
    <row r="11656" spans="1:26" x14ac:dyDescent="0.2">
      <c r="A11656"/>
      <c r="B11656" s="27"/>
      <c r="C11656" s="27"/>
      <c r="D11656"/>
      <c r="E11656"/>
      <c r="F11656" s="27"/>
      <c r="G11656"/>
      <c r="H11656"/>
      <c r="I11656"/>
      <c r="X11656"/>
      <c r="Y11656"/>
      <c r="Z11656"/>
    </row>
    <row r="11657" spans="1:26" x14ac:dyDescent="0.2">
      <c r="A11657"/>
      <c r="B11657" s="27"/>
      <c r="C11657" s="27"/>
      <c r="D11657"/>
      <c r="E11657"/>
      <c r="F11657" s="27"/>
      <c r="G11657"/>
      <c r="H11657"/>
      <c r="I11657"/>
      <c r="X11657"/>
      <c r="Y11657"/>
      <c r="Z11657"/>
    </row>
    <row r="11658" spans="1:26" x14ac:dyDescent="0.2">
      <c r="A11658"/>
      <c r="B11658" s="27"/>
      <c r="C11658" s="27"/>
      <c r="D11658"/>
      <c r="E11658"/>
      <c r="F11658" s="27"/>
      <c r="G11658"/>
      <c r="H11658"/>
      <c r="I11658"/>
      <c r="X11658"/>
      <c r="Y11658"/>
      <c r="Z11658"/>
    </row>
    <row r="11659" spans="1:26" x14ac:dyDescent="0.2">
      <c r="A11659"/>
      <c r="B11659" s="27"/>
      <c r="C11659" s="27"/>
      <c r="D11659"/>
      <c r="E11659"/>
      <c r="F11659" s="27"/>
      <c r="G11659"/>
      <c r="H11659"/>
      <c r="I11659"/>
      <c r="X11659"/>
      <c r="Y11659"/>
      <c r="Z11659"/>
    </row>
    <row r="11660" spans="1:26" x14ac:dyDescent="0.2">
      <c r="A11660"/>
      <c r="B11660" s="27"/>
      <c r="C11660" s="27"/>
      <c r="D11660"/>
      <c r="E11660"/>
      <c r="F11660" s="27"/>
      <c r="G11660"/>
      <c r="H11660"/>
      <c r="I11660"/>
      <c r="X11660"/>
      <c r="Y11660"/>
      <c r="Z11660"/>
    </row>
    <row r="11661" spans="1:26" x14ac:dyDescent="0.2">
      <c r="A11661"/>
      <c r="B11661" s="27"/>
      <c r="C11661" s="27"/>
      <c r="D11661"/>
      <c r="E11661"/>
      <c r="F11661" s="27"/>
      <c r="G11661"/>
      <c r="H11661"/>
      <c r="I11661"/>
      <c r="X11661"/>
      <c r="Y11661"/>
      <c r="Z11661"/>
    </row>
    <row r="11662" spans="1:26" x14ac:dyDescent="0.2">
      <c r="A11662"/>
      <c r="B11662" s="27"/>
      <c r="C11662" s="27"/>
      <c r="D11662"/>
      <c r="E11662"/>
      <c r="F11662" s="27"/>
      <c r="G11662"/>
      <c r="H11662"/>
      <c r="I11662"/>
      <c r="X11662"/>
      <c r="Y11662"/>
      <c r="Z11662"/>
    </row>
    <row r="11663" spans="1:26" x14ac:dyDescent="0.2">
      <c r="A11663"/>
      <c r="B11663" s="27"/>
      <c r="C11663" s="27"/>
      <c r="D11663"/>
      <c r="E11663"/>
      <c r="F11663" s="27"/>
      <c r="G11663"/>
      <c r="H11663"/>
      <c r="I11663"/>
      <c r="X11663"/>
      <c r="Y11663"/>
      <c r="Z11663"/>
    </row>
    <row r="11664" spans="1:26" x14ac:dyDescent="0.2">
      <c r="A11664"/>
      <c r="B11664" s="27"/>
      <c r="C11664" s="27"/>
      <c r="D11664"/>
      <c r="E11664"/>
      <c r="F11664" s="27"/>
      <c r="G11664"/>
      <c r="H11664"/>
      <c r="I11664"/>
      <c r="X11664"/>
      <c r="Y11664"/>
      <c r="Z11664"/>
    </row>
    <row r="11665" spans="1:26" x14ac:dyDescent="0.2">
      <c r="A11665"/>
      <c r="B11665" s="27"/>
      <c r="C11665" s="27"/>
      <c r="D11665"/>
      <c r="E11665"/>
      <c r="F11665" s="27"/>
      <c r="G11665"/>
      <c r="H11665"/>
      <c r="I11665"/>
      <c r="X11665"/>
      <c r="Y11665"/>
      <c r="Z11665"/>
    </row>
    <row r="11666" spans="1:26" x14ac:dyDescent="0.2">
      <c r="A11666"/>
      <c r="B11666" s="27"/>
      <c r="C11666" s="27"/>
      <c r="D11666"/>
      <c r="E11666"/>
      <c r="F11666" s="27"/>
      <c r="G11666"/>
      <c r="H11666"/>
      <c r="I11666"/>
      <c r="X11666"/>
      <c r="Y11666"/>
      <c r="Z11666"/>
    </row>
    <row r="11667" spans="1:26" x14ac:dyDescent="0.2">
      <c r="A11667"/>
      <c r="B11667" s="27"/>
      <c r="C11667" s="27"/>
      <c r="D11667"/>
      <c r="E11667"/>
      <c r="F11667" s="27"/>
      <c r="G11667"/>
      <c r="H11667"/>
      <c r="I11667"/>
      <c r="X11667"/>
      <c r="Y11667"/>
      <c r="Z11667"/>
    </row>
    <row r="11668" spans="1:26" x14ac:dyDescent="0.2">
      <c r="A11668"/>
      <c r="B11668" s="27"/>
      <c r="C11668" s="27"/>
      <c r="D11668"/>
      <c r="E11668"/>
      <c r="F11668" s="27"/>
      <c r="G11668"/>
      <c r="H11668"/>
      <c r="I11668"/>
      <c r="X11668"/>
      <c r="Y11668"/>
      <c r="Z11668"/>
    </row>
    <row r="11669" spans="1:26" x14ac:dyDescent="0.2">
      <c r="A11669"/>
      <c r="B11669" s="27"/>
      <c r="C11669" s="27"/>
      <c r="D11669"/>
      <c r="E11669"/>
      <c r="F11669" s="27"/>
      <c r="G11669"/>
      <c r="H11669"/>
      <c r="I11669"/>
      <c r="X11669"/>
      <c r="Y11669"/>
      <c r="Z11669"/>
    </row>
    <row r="11670" spans="1:26" x14ac:dyDescent="0.2">
      <c r="A11670"/>
      <c r="B11670" s="27"/>
      <c r="C11670" s="27"/>
      <c r="D11670"/>
      <c r="E11670"/>
      <c r="F11670" s="27"/>
      <c r="G11670"/>
      <c r="H11670"/>
      <c r="I11670"/>
      <c r="X11670"/>
      <c r="Y11670"/>
      <c r="Z11670"/>
    </row>
    <row r="11671" spans="1:26" x14ac:dyDescent="0.2">
      <c r="A11671"/>
      <c r="B11671" s="27"/>
      <c r="C11671" s="27"/>
      <c r="D11671"/>
      <c r="E11671"/>
      <c r="F11671" s="27"/>
      <c r="G11671"/>
      <c r="H11671"/>
      <c r="I11671"/>
      <c r="X11671"/>
      <c r="Y11671"/>
      <c r="Z11671"/>
    </row>
    <row r="11672" spans="1:26" x14ac:dyDescent="0.2">
      <c r="A11672"/>
      <c r="B11672" s="27"/>
      <c r="C11672" s="27"/>
      <c r="D11672"/>
      <c r="E11672"/>
      <c r="F11672" s="27"/>
      <c r="G11672"/>
      <c r="H11672"/>
      <c r="I11672"/>
      <c r="X11672"/>
      <c r="Y11672"/>
      <c r="Z11672"/>
    </row>
    <row r="11673" spans="1:26" x14ac:dyDescent="0.2">
      <c r="A11673"/>
      <c r="B11673" s="27"/>
      <c r="C11673" s="27"/>
      <c r="D11673"/>
      <c r="E11673"/>
      <c r="F11673" s="27"/>
      <c r="G11673"/>
      <c r="H11673"/>
      <c r="I11673"/>
      <c r="X11673"/>
      <c r="Y11673"/>
      <c r="Z11673"/>
    </row>
    <row r="11674" spans="1:26" x14ac:dyDescent="0.2">
      <c r="A11674"/>
      <c r="B11674" s="27"/>
      <c r="C11674" s="27"/>
      <c r="D11674"/>
      <c r="E11674"/>
      <c r="F11674" s="27"/>
      <c r="G11674"/>
      <c r="H11674"/>
      <c r="I11674"/>
      <c r="X11674"/>
      <c r="Y11674"/>
      <c r="Z11674"/>
    </row>
    <row r="11675" spans="1:26" x14ac:dyDescent="0.2">
      <c r="A11675"/>
      <c r="B11675" s="27"/>
      <c r="C11675" s="27"/>
      <c r="D11675"/>
      <c r="E11675"/>
      <c r="F11675" s="27"/>
      <c r="G11675"/>
      <c r="H11675"/>
      <c r="I11675"/>
      <c r="X11675"/>
      <c r="Y11675"/>
      <c r="Z11675"/>
    </row>
    <row r="11676" spans="1:26" x14ac:dyDescent="0.2">
      <c r="A11676"/>
      <c r="B11676" s="27"/>
      <c r="C11676" s="27"/>
      <c r="D11676"/>
      <c r="E11676"/>
      <c r="F11676" s="27"/>
      <c r="G11676"/>
      <c r="H11676"/>
      <c r="I11676"/>
      <c r="X11676"/>
      <c r="Y11676"/>
      <c r="Z11676"/>
    </row>
    <row r="11677" spans="1:26" x14ac:dyDescent="0.2">
      <c r="A11677"/>
      <c r="B11677" s="27"/>
      <c r="C11677" s="27"/>
      <c r="D11677"/>
      <c r="E11677"/>
      <c r="F11677" s="27"/>
      <c r="G11677"/>
      <c r="H11677"/>
      <c r="I11677"/>
      <c r="X11677"/>
      <c r="Y11677"/>
      <c r="Z11677"/>
    </row>
    <row r="11678" spans="1:26" x14ac:dyDescent="0.2">
      <c r="A11678"/>
      <c r="B11678" s="27"/>
      <c r="C11678" s="27"/>
      <c r="D11678"/>
      <c r="E11678"/>
      <c r="F11678" s="27"/>
      <c r="G11678"/>
      <c r="H11678"/>
      <c r="I11678"/>
      <c r="X11678"/>
      <c r="Y11678"/>
      <c r="Z11678"/>
    </row>
    <row r="11679" spans="1:26" x14ac:dyDescent="0.2">
      <c r="A11679"/>
      <c r="B11679" s="27"/>
      <c r="C11679" s="27"/>
      <c r="D11679"/>
      <c r="E11679"/>
      <c r="F11679" s="27"/>
      <c r="G11679"/>
      <c r="H11679"/>
      <c r="I11679"/>
      <c r="X11679"/>
      <c r="Y11679"/>
      <c r="Z11679"/>
    </row>
    <row r="11680" spans="1:26" x14ac:dyDescent="0.2">
      <c r="A11680"/>
      <c r="B11680" s="27"/>
      <c r="C11680" s="27"/>
      <c r="D11680"/>
      <c r="E11680"/>
      <c r="F11680" s="27"/>
      <c r="G11680"/>
      <c r="H11680"/>
      <c r="I11680"/>
      <c r="X11680"/>
      <c r="Y11680"/>
      <c r="Z11680"/>
    </row>
    <row r="11681" spans="1:26" x14ac:dyDescent="0.2">
      <c r="A11681"/>
      <c r="B11681" s="27"/>
      <c r="C11681" s="27"/>
      <c r="D11681"/>
      <c r="E11681"/>
      <c r="F11681" s="27"/>
      <c r="G11681"/>
      <c r="H11681"/>
      <c r="I11681"/>
      <c r="X11681"/>
      <c r="Y11681"/>
      <c r="Z11681"/>
    </row>
    <row r="11682" spans="1:26" x14ac:dyDescent="0.2">
      <c r="A11682"/>
      <c r="B11682" s="27"/>
      <c r="C11682" s="27"/>
      <c r="D11682"/>
      <c r="E11682"/>
      <c r="F11682" s="27"/>
      <c r="G11682"/>
      <c r="H11682"/>
      <c r="I11682"/>
      <c r="X11682"/>
      <c r="Y11682"/>
      <c r="Z11682"/>
    </row>
    <row r="11683" spans="1:26" x14ac:dyDescent="0.2">
      <c r="A11683"/>
      <c r="B11683" s="27"/>
      <c r="C11683" s="27"/>
      <c r="D11683"/>
      <c r="E11683"/>
      <c r="F11683" s="27"/>
      <c r="G11683"/>
      <c r="H11683"/>
      <c r="I11683"/>
      <c r="X11683"/>
      <c r="Y11683"/>
      <c r="Z11683"/>
    </row>
    <row r="11684" spans="1:26" x14ac:dyDescent="0.2">
      <c r="A11684"/>
      <c r="B11684" s="27"/>
      <c r="C11684" s="27"/>
      <c r="D11684"/>
      <c r="E11684"/>
      <c r="F11684" s="27"/>
      <c r="G11684"/>
      <c r="H11684"/>
      <c r="I11684"/>
      <c r="X11684"/>
      <c r="Y11684"/>
      <c r="Z11684"/>
    </row>
    <row r="11685" spans="1:26" x14ac:dyDescent="0.2">
      <c r="A11685"/>
      <c r="B11685" s="27"/>
      <c r="C11685" s="27"/>
      <c r="D11685"/>
      <c r="E11685"/>
      <c r="F11685" s="27"/>
      <c r="G11685"/>
      <c r="H11685"/>
      <c r="I11685"/>
      <c r="X11685"/>
      <c r="Y11685"/>
      <c r="Z11685"/>
    </row>
    <row r="11686" spans="1:26" x14ac:dyDescent="0.2">
      <c r="A11686"/>
      <c r="B11686" s="27"/>
      <c r="C11686" s="27"/>
      <c r="D11686"/>
      <c r="E11686"/>
      <c r="F11686" s="27"/>
      <c r="G11686"/>
      <c r="H11686"/>
      <c r="I11686"/>
      <c r="X11686"/>
      <c r="Y11686"/>
      <c r="Z11686"/>
    </row>
    <row r="11687" spans="1:26" x14ac:dyDescent="0.2">
      <c r="A11687"/>
      <c r="B11687" s="27"/>
      <c r="C11687" s="27"/>
      <c r="D11687"/>
      <c r="E11687"/>
      <c r="F11687" s="27"/>
      <c r="G11687"/>
      <c r="H11687"/>
      <c r="I11687"/>
      <c r="X11687"/>
      <c r="Y11687"/>
      <c r="Z11687"/>
    </row>
    <row r="11688" spans="1:26" x14ac:dyDescent="0.2">
      <c r="A11688"/>
      <c r="B11688" s="27"/>
      <c r="C11688" s="27"/>
      <c r="D11688"/>
      <c r="E11688"/>
      <c r="F11688" s="27"/>
      <c r="G11688"/>
      <c r="H11688"/>
      <c r="I11688"/>
      <c r="X11688"/>
      <c r="Y11688"/>
      <c r="Z11688"/>
    </row>
    <row r="11689" spans="1:26" x14ac:dyDescent="0.2">
      <c r="A11689"/>
      <c r="B11689" s="27"/>
      <c r="C11689" s="27"/>
      <c r="D11689"/>
      <c r="E11689"/>
      <c r="F11689" s="27"/>
      <c r="G11689"/>
      <c r="H11689"/>
      <c r="I11689"/>
      <c r="X11689"/>
      <c r="Y11689"/>
      <c r="Z11689"/>
    </row>
    <row r="11690" spans="1:26" x14ac:dyDescent="0.2">
      <c r="A11690"/>
      <c r="B11690" s="27"/>
      <c r="C11690" s="27"/>
      <c r="D11690"/>
      <c r="E11690"/>
      <c r="F11690" s="27"/>
      <c r="G11690"/>
      <c r="H11690"/>
      <c r="I11690"/>
      <c r="X11690"/>
      <c r="Y11690"/>
      <c r="Z11690"/>
    </row>
    <row r="11691" spans="1:26" x14ac:dyDescent="0.2">
      <c r="A11691"/>
      <c r="B11691" s="27"/>
      <c r="C11691" s="27"/>
      <c r="D11691"/>
      <c r="E11691"/>
      <c r="F11691" s="27"/>
      <c r="G11691"/>
      <c r="H11691"/>
      <c r="I11691"/>
      <c r="X11691"/>
      <c r="Y11691"/>
      <c r="Z11691"/>
    </row>
    <row r="11692" spans="1:26" x14ac:dyDescent="0.2">
      <c r="A11692"/>
      <c r="B11692" s="27"/>
      <c r="C11692" s="27"/>
      <c r="D11692"/>
      <c r="E11692"/>
      <c r="F11692" s="27"/>
      <c r="G11692"/>
      <c r="H11692"/>
      <c r="I11692"/>
      <c r="X11692"/>
      <c r="Y11692"/>
      <c r="Z11692"/>
    </row>
    <row r="11693" spans="1:26" x14ac:dyDescent="0.2">
      <c r="A11693"/>
      <c r="B11693" s="27"/>
      <c r="C11693" s="27"/>
      <c r="D11693"/>
      <c r="E11693"/>
      <c r="F11693" s="27"/>
      <c r="G11693"/>
      <c r="H11693"/>
      <c r="I11693"/>
      <c r="X11693"/>
      <c r="Y11693"/>
      <c r="Z11693"/>
    </row>
    <row r="11694" spans="1:26" x14ac:dyDescent="0.2">
      <c r="A11694"/>
      <c r="B11694" s="27"/>
      <c r="C11694" s="27"/>
      <c r="D11694"/>
      <c r="E11694"/>
      <c r="F11694" s="27"/>
      <c r="G11694"/>
      <c r="H11694"/>
      <c r="I11694"/>
      <c r="X11694"/>
      <c r="Y11694"/>
      <c r="Z11694"/>
    </row>
    <row r="11695" spans="1:26" x14ac:dyDescent="0.2">
      <c r="A11695"/>
      <c r="B11695" s="27"/>
      <c r="C11695" s="27"/>
      <c r="D11695"/>
      <c r="E11695"/>
      <c r="F11695" s="27"/>
      <c r="G11695"/>
      <c r="H11695"/>
      <c r="I11695"/>
      <c r="X11695"/>
      <c r="Y11695"/>
      <c r="Z11695"/>
    </row>
    <row r="11696" spans="1:26" x14ac:dyDescent="0.2">
      <c r="A11696"/>
      <c r="B11696" s="27"/>
      <c r="C11696" s="27"/>
      <c r="D11696"/>
      <c r="E11696"/>
      <c r="F11696" s="27"/>
      <c r="G11696"/>
      <c r="H11696"/>
      <c r="I11696"/>
      <c r="X11696"/>
      <c r="Y11696"/>
      <c r="Z11696"/>
    </row>
    <row r="11697" spans="1:26" x14ac:dyDescent="0.2">
      <c r="A11697"/>
      <c r="B11697" s="27"/>
      <c r="C11697" s="27"/>
      <c r="D11697"/>
      <c r="E11697"/>
      <c r="F11697" s="27"/>
      <c r="G11697"/>
      <c r="H11697"/>
      <c r="I11697"/>
      <c r="X11697"/>
      <c r="Y11697"/>
      <c r="Z11697"/>
    </row>
    <row r="11698" spans="1:26" x14ac:dyDescent="0.2">
      <c r="A11698"/>
      <c r="B11698" s="27"/>
      <c r="C11698" s="27"/>
      <c r="D11698"/>
      <c r="E11698"/>
      <c r="F11698" s="27"/>
      <c r="G11698"/>
      <c r="H11698"/>
      <c r="I11698"/>
      <c r="X11698"/>
      <c r="Y11698"/>
      <c r="Z11698"/>
    </row>
    <row r="11699" spans="1:26" x14ac:dyDescent="0.2">
      <c r="A11699"/>
      <c r="B11699" s="27"/>
      <c r="C11699" s="27"/>
      <c r="D11699"/>
      <c r="E11699"/>
      <c r="F11699" s="27"/>
      <c r="G11699"/>
      <c r="H11699"/>
      <c r="I11699"/>
      <c r="X11699"/>
      <c r="Y11699"/>
      <c r="Z11699"/>
    </row>
    <row r="11700" spans="1:26" x14ac:dyDescent="0.2">
      <c r="A11700"/>
      <c r="B11700" s="27"/>
      <c r="C11700" s="27"/>
      <c r="D11700"/>
      <c r="E11700"/>
      <c r="F11700" s="27"/>
      <c r="G11700"/>
      <c r="H11700"/>
      <c r="I11700"/>
      <c r="X11700"/>
      <c r="Y11700"/>
      <c r="Z11700"/>
    </row>
    <row r="11701" spans="1:26" x14ac:dyDescent="0.2">
      <c r="A11701"/>
      <c r="B11701" s="27"/>
      <c r="C11701" s="27"/>
      <c r="D11701"/>
      <c r="E11701"/>
      <c r="F11701" s="27"/>
      <c r="G11701"/>
      <c r="H11701"/>
      <c r="I11701"/>
      <c r="X11701"/>
      <c r="Y11701"/>
      <c r="Z11701"/>
    </row>
    <row r="11702" spans="1:26" x14ac:dyDescent="0.2">
      <c r="A11702"/>
      <c r="B11702" s="27"/>
      <c r="C11702" s="27"/>
      <c r="D11702"/>
      <c r="E11702"/>
      <c r="F11702" s="27"/>
      <c r="G11702"/>
      <c r="H11702"/>
      <c r="I11702"/>
      <c r="X11702"/>
      <c r="Y11702"/>
      <c r="Z11702"/>
    </row>
    <row r="11703" spans="1:26" x14ac:dyDescent="0.2">
      <c r="A11703"/>
      <c r="B11703" s="27"/>
      <c r="C11703" s="27"/>
      <c r="D11703"/>
      <c r="E11703"/>
      <c r="F11703" s="27"/>
      <c r="G11703"/>
      <c r="H11703"/>
      <c r="I11703"/>
      <c r="X11703"/>
      <c r="Y11703"/>
      <c r="Z11703"/>
    </row>
    <row r="11704" spans="1:26" x14ac:dyDescent="0.2">
      <c r="A11704"/>
      <c r="B11704" s="27"/>
      <c r="C11704" s="27"/>
      <c r="D11704"/>
      <c r="E11704"/>
      <c r="F11704" s="27"/>
      <c r="G11704"/>
      <c r="H11704"/>
      <c r="I11704"/>
      <c r="X11704"/>
      <c r="Y11704"/>
      <c r="Z11704"/>
    </row>
    <row r="11705" spans="1:26" x14ac:dyDescent="0.2">
      <c r="A11705"/>
      <c r="B11705" s="27"/>
      <c r="C11705" s="27"/>
      <c r="D11705"/>
      <c r="E11705"/>
      <c r="F11705" s="27"/>
      <c r="G11705"/>
      <c r="H11705"/>
      <c r="I11705"/>
      <c r="X11705"/>
      <c r="Y11705"/>
      <c r="Z11705"/>
    </row>
    <row r="11706" spans="1:26" x14ac:dyDescent="0.2">
      <c r="A11706"/>
      <c r="B11706" s="27"/>
      <c r="C11706" s="27"/>
      <c r="D11706"/>
      <c r="E11706"/>
      <c r="F11706" s="27"/>
      <c r="G11706"/>
      <c r="H11706"/>
      <c r="I11706"/>
      <c r="X11706"/>
      <c r="Y11706"/>
      <c r="Z11706"/>
    </row>
    <row r="11707" spans="1:26" x14ac:dyDescent="0.2">
      <c r="A11707"/>
      <c r="B11707" s="27"/>
      <c r="C11707" s="27"/>
      <c r="D11707"/>
      <c r="E11707"/>
      <c r="F11707" s="27"/>
      <c r="G11707"/>
      <c r="H11707"/>
      <c r="I11707"/>
      <c r="X11707"/>
      <c r="Y11707"/>
      <c r="Z11707"/>
    </row>
    <row r="11708" spans="1:26" x14ac:dyDescent="0.2">
      <c r="A11708"/>
      <c r="B11708" s="27"/>
      <c r="C11708" s="27"/>
      <c r="D11708"/>
      <c r="E11708"/>
      <c r="F11708" s="27"/>
      <c r="G11708"/>
      <c r="H11708"/>
      <c r="I11708"/>
      <c r="X11708"/>
      <c r="Y11708"/>
      <c r="Z11708"/>
    </row>
    <row r="11709" spans="1:26" x14ac:dyDescent="0.2">
      <c r="A11709"/>
      <c r="B11709" s="27"/>
      <c r="C11709" s="27"/>
      <c r="D11709"/>
      <c r="E11709"/>
      <c r="F11709" s="27"/>
      <c r="G11709"/>
      <c r="H11709"/>
      <c r="I11709"/>
      <c r="X11709"/>
      <c r="Y11709"/>
      <c r="Z11709"/>
    </row>
    <row r="11710" spans="1:26" x14ac:dyDescent="0.2">
      <c r="A11710"/>
      <c r="B11710" s="27"/>
      <c r="C11710" s="27"/>
      <c r="D11710"/>
      <c r="E11710"/>
      <c r="F11710" s="27"/>
      <c r="G11710"/>
      <c r="H11710"/>
      <c r="I11710"/>
      <c r="X11710"/>
      <c r="Y11710"/>
      <c r="Z11710"/>
    </row>
    <row r="11711" spans="1:26" x14ac:dyDescent="0.2">
      <c r="A11711"/>
      <c r="B11711" s="27"/>
      <c r="C11711" s="27"/>
      <c r="D11711"/>
      <c r="E11711"/>
      <c r="F11711" s="27"/>
      <c r="G11711"/>
      <c r="H11711"/>
      <c r="I11711"/>
      <c r="X11711"/>
      <c r="Y11711"/>
      <c r="Z11711"/>
    </row>
    <row r="11712" spans="1:26" x14ac:dyDescent="0.2">
      <c r="A11712"/>
      <c r="B11712" s="27"/>
      <c r="C11712" s="27"/>
      <c r="D11712"/>
      <c r="E11712"/>
      <c r="F11712" s="27"/>
      <c r="G11712"/>
      <c r="H11712"/>
      <c r="I11712"/>
      <c r="X11712"/>
      <c r="Y11712"/>
      <c r="Z11712"/>
    </row>
    <row r="11713" spans="1:26" x14ac:dyDescent="0.2">
      <c r="A11713"/>
      <c r="B11713" s="27"/>
      <c r="C11713" s="27"/>
      <c r="D11713"/>
      <c r="E11713"/>
      <c r="F11713" s="27"/>
      <c r="G11713"/>
      <c r="H11713"/>
      <c r="I11713"/>
      <c r="X11713"/>
      <c r="Y11713"/>
      <c r="Z11713"/>
    </row>
    <row r="11714" spans="1:26" x14ac:dyDescent="0.2">
      <c r="A11714"/>
      <c r="B11714" s="27"/>
      <c r="C11714" s="27"/>
      <c r="D11714"/>
      <c r="E11714"/>
      <c r="F11714" s="27"/>
      <c r="G11714"/>
      <c r="H11714"/>
      <c r="I11714"/>
      <c r="X11714"/>
      <c r="Y11714"/>
      <c r="Z11714"/>
    </row>
    <row r="11715" spans="1:26" x14ac:dyDescent="0.2">
      <c r="A11715"/>
      <c r="B11715" s="27"/>
      <c r="C11715" s="27"/>
      <c r="D11715"/>
      <c r="E11715"/>
      <c r="F11715" s="27"/>
      <c r="G11715"/>
      <c r="H11715"/>
      <c r="I11715"/>
      <c r="X11715"/>
      <c r="Y11715"/>
      <c r="Z11715"/>
    </row>
    <row r="11716" spans="1:26" x14ac:dyDescent="0.2">
      <c r="A11716"/>
      <c r="B11716" s="27"/>
      <c r="C11716" s="27"/>
      <c r="D11716"/>
      <c r="E11716"/>
      <c r="F11716" s="27"/>
      <c r="G11716"/>
      <c r="H11716"/>
      <c r="I11716"/>
      <c r="X11716"/>
      <c r="Y11716"/>
      <c r="Z11716"/>
    </row>
    <row r="11717" spans="1:26" x14ac:dyDescent="0.2">
      <c r="A11717"/>
      <c r="B11717" s="27"/>
      <c r="C11717" s="27"/>
      <c r="D11717"/>
      <c r="E11717"/>
      <c r="F11717" s="27"/>
      <c r="G11717"/>
      <c r="H11717"/>
      <c r="I11717"/>
      <c r="X11717"/>
      <c r="Y11717"/>
      <c r="Z11717"/>
    </row>
    <row r="11718" spans="1:26" x14ac:dyDescent="0.2">
      <c r="A11718"/>
      <c r="B11718" s="27"/>
      <c r="C11718" s="27"/>
      <c r="D11718"/>
      <c r="E11718"/>
      <c r="F11718" s="27"/>
      <c r="G11718"/>
      <c r="H11718"/>
      <c r="I11718"/>
      <c r="X11718"/>
      <c r="Y11718"/>
      <c r="Z11718"/>
    </row>
    <row r="11719" spans="1:26" x14ac:dyDescent="0.2">
      <c r="A11719"/>
      <c r="B11719" s="27"/>
      <c r="C11719" s="27"/>
      <c r="D11719"/>
      <c r="E11719"/>
      <c r="F11719" s="27"/>
      <c r="G11719"/>
      <c r="H11719"/>
      <c r="I11719"/>
      <c r="X11719"/>
      <c r="Y11719"/>
      <c r="Z11719"/>
    </row>
    <row r="11720" spans="1:26" x14ac:dyDescent="0.2">
      <c r="A11720"/>
      <c r="B11720" s="27"/>
      <c r="C11720" s="27"/>
      <c r="D11720"/>
      <c r="E11720"/>
      <c r="F11720" s="27"/>
      <c r="G11720"/>
      <c r="H11720"/>
      <c r="I11720"/>
      <c r="X11720"/>
      <c r="Y11720"/>
      <c r="Z11720"/>
    </row>
    <row r="11721" spans="1:26" x14ac:dyDescent="0.2">
      <c r="A11721"/>
      <c r="B11721" s="27"/>
      <c r="C11721" s="27"/>
      <c r="D11721"/>
      <c r="E11721"/>
      <c r="F11721" s="27"/>
      <c r="G11721"/>
      <c r="H11721"/>
      <c r="I11721"/>
      <c r="X11721"/>
      <c r="Y11721"/>
      <c r="Z11721"/>
    </row>
    <row r="11722" spans="1:26" x14ac:dyDescent="0.2">
      <c r="A11722"/>
      <c r="B11722" s="27"/>
      <c r="C11722" s="27"/>
      <c r="D11722"/>
      <c r="E11722"/>
      <c r="F11722" s="27"/>
      <c r="G11722"/>
      <c r="H11722"/>
      <c r="I11722"/>
      <c r="X11722"/>
      <c r="Y11722"/>
      <c r="Z11722"/>
    </row>
    <row r="11723" spans="1:26" x14ac:dyDescent="0.2">
      <c r="A11723"/>
      <c r="B11723" s="27"/>
      <c r="C11723" s="27"/>
      <c r="D11723"/>
      <c r="E11723"/>
      <c r="F11723" s="27"/>
      <c r="G11723"/>
      <c r="H11723"/>
      <c r="I11723"/>
      <c r="X11723"/>
      <c r="Y11723"/>
      <c r="Z11723"/>
    </row>
    <row r="11724" spans="1:26" x14ac:dyDescent="0.2">
      <c r="A11724"/>
      <c r="B11724" s="27"/>
      <c r="C11724" s="27"/>
      <c r="D11724"/>
      <c r="E11724"/>
      <c r="F11724" s="27"/>
      <c r="G11724"/>
      <c r="H11724"/>
      <c r="I11724"/>
      <c r="X11724"/>
      <c r="Y11724"/>
      <c r="Z11724"/>
    </row>
    <row r="11725" spans="1:26" x14ac:dyDescent="0.2">
      <c r="A11725"/>
      <c r="B11725" s="27"/>
      <c r="C11725" s="27"/>
      <c r="D11725"/>
      <c r="E11725"/>
      <c r="F11725" s="27"/>
      <c r="G11725"/>
      <c r="H11725"/>
      <c r="I11725"/>
      <c r="X11725"/>
      <c r="Y11725"/>
      <c r="Z11725"/>
    </row>
    <row r="11726" spans="1:26" x14ac:dyDescent="0.2">
      <c r="A11726"/>
      <c r="B11726" s="27"/>
      <c r="C11726" s="27"/>
      <c r="D11726"/>
      <c r="E11726"/>
      <c r="F11726" s="27"/>
      <c r="G11726"/>
      <c r="H11726"/>
      <c r="I11726"/>
      <c r="X11726"/>
      <c r="Y11726"/>
      <c r="Z11726"/>
    </row>
    <row r="11727" spans="1:26" x14ac:dyDescent="0.2">
      <c r="A11727"/>
      <c r="B11727" s="27"/>
      <c r="C11727" s="27"/>
      <c r="D11727"/>
      <c r="E11727"/>
      <c r="F11727" s="27"/>
      <c r="G11727"/>
      <c r="H11727"/>
      <c r="I11727"/>
      <c r="X11727"/>
      <c r="Y11727"/>
      <c r="Z11727"/>
    </row>
    <row r="11728" spans="1:26" x14ac:dyDescent="0.2">
      <c r="A11728"/>
      <c r="B11728" s="27"/>
      <c r="C11728" s="27"/>
      <c r="D11728"/>
      <c r="E11728"/>
      <c r="F11728" s="27"/>
      <c r="G11728"/>
      <c r="H11728"/>
      <c r="I11728"/>
      <c r="X11728"/>
      <c r="Y11728"/>
      <c r="Z11728"/>
    </row>
    <row r="11729" spans="1:26" x14ac:dyDescent="0.2">
      <c r="A11729"/>
      <c r="B11729" s="27"/>
      <c r="C11729" s="27"/>
      <c r="D11729"/>
      <c r="E11729"/>
      <c r="F11729" s="27"/>
      <c r="G11729"/>
      <c r="H11729"/>
      <c r="I11729"/>
      <c r="X11729"/>
      <c r="Y11729"/>
      <c r="Z11729"/>
    </row>
    <row r="11730" spans="1:26" x14ac:dyDescent="0.2">
      <c r="A11730"/>
      <c r="B11730" s="27"/>
      <c r="C11730" s="27"/>
      <c r="D11730"/>
      <c r="E11730"/>
      <c r="F11730" s="27"/>
      <c r="G11730"/>
      <c r="H11730"/>
      <c r="I11730"/>
      <c r="X11730"/>
      <c r="Y11730"/>
      <c r="Z11730"/>
    </row>
    <row r="11731" spans="1:26" x14ac:dyDescent="0.2">
      <c r="A11731"/>
      <c r="B11731" s="27"/>
      <c r="C11731" s="27"/>
      <c r="D11731"/>
      <c r="E11731"/>
      <c r="F11731" s="27"/>
      <c r="G11731"/>
      <c r="H11731"/>
      <c r="I11731"/>
      <c r="X11731"/>
      <c r="Y11731"/>
      <c r="Z11731"/>
    </row>
    <row r="11732" spans="1:26" x14ac:dyDescent="0.2">
      <c r="A11732"/>
      <c r="B11732" s="27"/>
      <c r="C11732" s="27"/>
      <c r="D11732"/>
      <c r="E11732"/>
      <c r="F11732" s="27"/>
      <c r="G11732"/>
      <c r="H11732"/>
      <c r="I11732"/>
      <c r="X11732"/>
      <c r="Y11732"/>
      <c r="Z11732"/>
    </row>
    <row r="11733" spans="1:26" x14ac:dyDescent="0.2">
      <c r="A11733"/>
      <c r="B11733" s="27"/>
      <c r="C11733" s="27"/>
      <c r="D11733"/>
      <c r="E11733"/>
      <c r="F11733" s="27"/>
      <c r="G11733"/>
      <c r="H11733"/>
      <c r="I11733"/>
      <c r="X11733"/>
      <c r="Y11733"/>
      <c r="Z11733"/>
    </row>
    <row r="11734" spans="1:26" x14ac:dyDescent="0.2">
      <c r="A11734"/>
      <c r="B11734" s="27"/>
      <c r="C11734" s="27"/>
      <c r="D11734"/>
      <c r="E11734"/>
      <c r="F11734" s="27"/>
      <c r="G11734"/>
      <c r="H11734"/>
      <c r="I11734"/>
      <c r="X11734"/>
      <c r="Y11734"/>
      <c r="Z11734"/>
    </row>
    <row r="11735" spans="1:26" x14ac:dyDescent="0.2">
      <c r="A11735"/>
      <c r="B11735" s="27"/>
      <c r="C11735" s="27"/>
      <c r="D11735"/>
      <c r="E11735"/>
      <c r="F11735" s="27"/>
      <c r="G11735"/>
      <c r="H11735"/>
      <c r="I11735"/>
      <c r="X11735"/>
      <c r="Y11735"/>
      <c r="Z11735"/>
    </row>
    <row r="11736" spans="1:26" x14ac:dyDescent="0.2">
      <c r="A11736"/>
      <c r="B11736" s="27"/>
      <c r="C11736" s="27"/>
      <c r="D11736"/>
      <c r="E11736"/>
      <c r="F11736" s="27"/>
      <c r="G11736"/>
      <c r="H11736"/>
      <c r="I11736"/>
      <c r="X11736"/>
      <c r="Y11736"/>
      <c r="Z11736"/>
    </row>
    <row r="11737" spans="1:26" x14ac:dyDescent="0.2">
      <c r="A11737"/>
      <c r="B11737" s="27"/>
      <c r="C11737" s="27"/>
      <c r="D11737"/>
      <c r="E11737"/>
      <c r="F11737" s="27"/>
      <c r="G11737"/>
      <c r="H11737"/>
      <c r="I11737"/>
      <c r="X11737"/>
      <c r="Y11737"/>
      <c r="Z11737"/>
    </row>
    <row r="11738" spans="1:26" x14ac:dyDescent="0.2">
      <c r="A11738"/>
      <c r="B11738" s="27"/>
      <c r="C11738" s="27"/>
      <c r="D11738"/>
      <c r="E11738"/>
      <c r="F11738" s="27"/>
      <c r="G11738"/>
      <c r="H11738"/>
      <c r="I11738"/>
      <c r="X11738"/>
      <c r="Y11738"/>
      <c r="Z11738"/>
    </row>
    <row r="11739" spans="1:26" x14ac:dyDescent="0.2">
      <c r="A11739"/>
      <c r="B11739" s="27"/>
      <c r="C11739" s="27"/>
      <c r="D11739"/>
      <c r="E11739"/>
      <c r="F11739" s="27"/>
      <c r="G11739"/>
      <c r="H11739"/>
      <c r="I11739"/>
      <c r="X11739"/>
      <c r="Y11739"/>
      <c r="Z11739"/>
    </row>
    <row r="11740" spans="1:26" x14ac:dyDescent="0.2">
      <c r="A11740"/>
      <c r="B11740" s="27"/>
      <c r="C11740" s="27"/>
      <c r="D11740"/>
      <c r="E11740"/>
      <c r="F11740" s="27"/>
      <c r="G11740"/>
      <c r="H11740"/>
      <c r="I11740"/>
      <c r="X11740"/>
      <c r="Y11740"/>
      <c r="Z11740"/>
    </row>
    <row r="11741" spans="1:26" x14ac:dyDescent="0.2">
      <c r="A11741"/>
      <c r="B11741" s="27"/>
      <c r="C11741" s="27"/>
      <c r="D11741"/>
      <c r="E11741"/>
      <c r="F11741" s="27"/>
      <c r="G11741"/>
      <c r="H11741"/>
      <c r="I11741"/>
      <c r="X11741"/>
      <c r="Y11741"/>
      <c r="Z11741"/>
    </row>
    <row r="11742" spans="1:26" x14ac:dyDescent="0.2">
      <c r="A11742"/>
      <c r="B11742" s="27"/>
      <c r="C11742" s="27"/>
      <c r="D11742"/>
      <c r="E11742"/>
      <c r="F11742" s="27"/>
      <c r="G11742"/>
      <c r="H11742"/>
      <c r="I11742"/>
      <c r="X11742"/>
      <c r="Y11742"/>
      <c r="Z11742"/>
    </row>
    <row r="11743" spans="1:26" x14ac:dyDescent="0.2">
      <c r="A11743"/>
      <c r="B11743" s="27"/>
      <c r="C11743" s="27"/>
      <c r="D11743"/>
      <c r="E11743"/>
      <c r="F11743" s="27"/>
      <c r="G11743"/>
      <c r="H11743"/>
      <c r="I11743"/>
      <c r="X11743"/>
      <c r="Y11743"/>
      <c r="Z11743"/>
    </row>
    <row r="11744" spans="1:26" x14ac:dyDescent="0.2">
      <c r="A11744"/>
      <c r="B11744" s="27"/>
      <c r="C11744" s="27"/>
      <c r="D11744"/>
      <c r="E11744"/>
      <c r="F11744" s="27"/>
      <c r="G11744"/>
      <c r="H11744"/>
      <c r="I11744"/>
      <c r="X11744"/>
      <c r="Y11744"/>
      <c r="Z11744"/>
    </row>
    <row r="11745" spans="1:26" x14ac:dyDescent="0.2">
      <c r="A11745"/>
      <c r="B11745" s="27"/>
      <c r="C11745" s="27"/>
      <c r="D11745"/>
      <c r="E11745"/>
      <c r="F11745" s="27"/>
      <c r="G11745"/>
      <c r="H11745"/>
      <c r="I11745"/>
      <c r="X11745"/>
      <c r="Y11745"/>
      <c r="Z11745"/>
    </row>
    <row r="11746" spans="1:26" x14ac:dyDescent="0.2">
      <c r="A11746"/>
      <c r="B11746" s="27"/>
      <c r="C11746" s="27"/>
      <c r="D11746"/>
      <c r="E11746"/>
      <c r="F11746" s="27"/>
      <c r="G11746"/>
      <c r="H11746"/>
      <c r="I11746"/>
      <c r="X11746"/>
      <c r="Y11746"/>
      <c r="Z11746"/>
    </row>
    <row r="11747" spans="1:26" x14ac:dyDescent="0.2">
      <c r="A11747"/>
      <c r="B11747" s="27"/>
      <c r="C11747" s="27"/>
      <c r="D11747"/>
      <c r="E11747"/>
      <c r="F11747" s="27"/>
      <c r="G11747"/>
      <c r="H11747"/>
      <c r="I11747"/>
      <c r="X11747"/>
      <c r="Y11747"/>
      <c r="Z11747"/>
    </row>
    <row r="11748" spans="1:26" x14ac:dyDescent="0.2">
      <c r="A11748"/>
      <c r="B11748" s="27"/>
      <c r="C11748" s="27"/>
      <c r="D11748"/>
      <c r="E11748"/>
      <c r="F11748" s="27"/>
      <c r="G11748"/>
      <c r="H11748"/>
      <c r="I11748"/>
      <c r="X11748"/>
      <c r="Y11748"/>
      <c r="Z11748"/>
    </row>
    <row r="11749" spans="1:26" x14ac:dyDescent="0.2">
      <c r="A11749"/>
      <c r="B11749" s="27"/>
      <c r="C11749" s="27"/>
      <c r="D11749"/>
      <c r="E11749"/>
      <c r="F11749" s="27"/>
      <c r="G11749"/>
      <c r="H11749"/>
      <c r="I11749"/>
      <c r="X11749"/>
      <c r="Y11749"/>
      <c r="Z11749"/>
    </row>
    <row r="11750" spans="1:26" x14ac:dyDescent="0.2">
      <c r="A11750"/>
      <c r="B11750" s="27"/>
      <c r="C11750" s="27"/>
      <c r="D11750"/>
      <c r="E11750"/>
      <c r="F11750" s="27"/>
      <c r="G11750"/>
      <c r="H11750"/>
      <c r="I11750"/>
      <c r="X11750"/>
      <c r="Y11750"/>
      <c r="Z11750"/>
    </row>
    <row r="11751" spans="1:26" x14ac:dyDescent="0.2">
      <c r="A11751"/>
      <c r="B11751" s="27"/>
      <c r="C11751" s="27"/>
      <c r="D11751"/>
      <c r="E11751"/>
      <c r="F11751" s="27"/>
      <c r="G11751"/>
      <c r="H11751"/>
      <c r="I11751"/>
      <c r="X11751"/>
      <c r="Y11751"/>
      <c r="Z11751"/>
    </row>
    <row r="11752" spans="1:26" x14ac:dyDescent="0.2">
      <c r="A11752"/>
      <c r="B11752" s="27"/>
      <c r="C11752" s="27"/>
      <c r="D11752"/>
      <c r="E11752"/>
      <c r="F11752" s="27"/>
      <c r="G11752"/>
      <c r="H11752"/>
      <c r="I11752"/>
      <c r="X11752"/>
      <c r="Y11752"/>
      <c r="Z11752"/>
    </row>
    <row r="11753" spans="1:26" x14ac:dyDescent="0.2">
      <c r="A11753"/>
      <c r="B11753" s="27"/>
      <c r="C11753" s="27"/>
      <c r="D11753"/>
      <c r="E11753"/>
      <c r="F11753" s="27"/>
      <c r="G11753"/>
      <c r="H11753"/>
      <c r="I11753"/>
      <c r="X11753"/>
      <c r="Y11753"/>
      <c r="Z11753"/>
    </row>
    <row r="11754" spans="1:26" x14ac:dyDescent="0.2">
      <c r="A11754"/>
      <c r="B11754" s="27"/>
      <c r="C11754" s="27"/>
      <c r="D11754"/>
      <c r="E11754"/>
      <c r="F11754" s="27"/>
      <c r="G11754"/>
      <c r="H11754"/>
      <c r="I11754"/>
      <c r="X11754"/>
      <c r="Y11754"/>
      <c r="Z11754"/>
    </row>
    <row r="11755" spans="1:26" x14ac:dyDescent="0.2">
      <c r="A11755"/>
      <c r="B11755" s="27"/>
      <c r="C11755" s="27"/>
      <c r="D11755"/>
      <c r="E11755"/>
      <c r="F11755" s="27"/>
      <c r="G11755"/>
      <c r="H11755"/>
      <c r="I11755"/>
      <c r="X11755"/>
      <c r="Y11755"/>
      <c r="Z11755"/>
    </row>
    <row r="11756" spans="1:26" x14ac:dyDescent="0.2">
      <c r="A11756"/>
      <c r="B11756" s="27"/>
      <c r="C11756" s="27"/>
      <c r="D11756"/>
      <c r="E11756"/>
      <c r="F11756" s="27"/>
      <c r="G11756"/>
      <c r="H11756"/>
      <c r="I11756"/>
      <c r="X11756"/>
      <c r="Y11756"/>
      <c r="Z11756"/>
    </row>
    <row r="11757" spans="1:26" x14ac:dyDescent="0.2">
      <c r="A11757"/>
      <c r="B11757" s="27"/>
      <c r="C11757" s="27"/>
      <c r="D11757"/>
      <c r="E11757"/>
      <c r="F11757" s="27"/>
      <c r="G11757"/>
      <c r="H11757"/>
      <c r="I11757"/>
      <c r="X11757"/>
      <c r="Y11757"/>
      <c r="Z11757"/>
    </row>
    <row r="11758" spans="1:26" x14ac:dyDescent="0.2">
      <c r="A11758"/>
      <c r="B11758" s="27"/>
      <c r="C11758" s="27"/>
      <c r="D11758"/>
      <c r="E11758"/>
      <c r="F11758" s="27"/>
      <c r="G11758"/>
      <c r="H11758"/>
      <c r="I11758"/>
      <c r="X11758"/>
      <c r="Y11758"/>
      <c r="Z11758"/>
    </row>
    <row r="11759" spans="1:26" x14ac:dyDescent="0.2">
      <c r="A11759"/>
      <c r="B11759" s="27"/>
      <c r="C11759" s="27"/>
      <c r="D11759"/>
      <c r="E11759"/>
      <c r="F11759" s="27"/>
      <c r="G11759"/>
      <c r="H11759"/>
      <c r="I11759"/>
      <c r="X11759"/>
      <c r="Y11759"/>
      <c r="Z11759"/>
    </row>
    <row r="11760" spans="1:26" x14ac:dyDescent="0.2">
      <c r="A11760"/>
      <c r="B11760" s="27"/>
      <c r="C11760" s="27"/>
      <c r="D11760"/>
      <c r="E11760"/>
      <c r="F11760" s="27"/>
      <c r="G11760"/>
      <c r="H11760"/>
      <c r="I11760"/>
      <c r="X11760"/>
      <c r="Y11760"/>
      <c r="Z11760"/>
    </row>
    <row r="11761" spans="1:26" x14ac:dyDescent="0.2">
      <c r="A11761"/>
      <c r="B11761" s="27"/>
      <c r="C11761" s="27"/>
      <c r="D11761"/>
      <c r="E11761"/>
      <c r="F11761" s="27"/>
      <c r="G11761"/>
      <c r="H11761"/>
      <c r="I11761"/>
      <c r="X11761"/>
      <c r="Y11761"/>
      <c r="Z11761"/>
    </row>
    <row r="11762" spans="1:26" x14ac:dyDescent="0.2">
      <c r="A11762"/>
      <c r="B11762" s="27"/>
      <c r="C11762" s="27"/>
      <c r="D11762"/>
      <c r="E11762"/>
      <c r="F11762" s="27"/>
      <c r="G11762"/>
      <c r="H11762"/>
      <c r="I11762"/>
      <c r="X11762"/>
      <c r="Y11762"/>
      <c r="Z11762"/>
    </row>
    <row r="11763" spans="1:26" x14ac:dyDescent="0.2">
      <c r="A11763"/>
      <c r="B11763" s="27"/>
      <c r="C11763" s="27"/>
      <c r="D11763"/>
      <c r="E11763"/>
      <c r="F11763" s="27"/>
      <c r="G11763"/>
      <c r="H11763"/>
      <c r="I11763"/>
      <c r="X11763"/>
      <c r="Y11763"/>
      <c r="Z11763"/>
    </row>
    <row r="11764" spans="1:26" x14ac:dyDescent="0.2">
      <c r="A11764"/>
      <c r="B11764" s="27"/>
      <c r="C11764" s="27"/>
      <c r="D11764"/>
      <c r="E11764"/>
      <c r="F11764" s="27"/>
      <c r="G11764"/>
      <c r="H11764"/>
      <c r="I11764"/>
      <c r="X11764"/>
      <c r="Y11764"/>
      <c r="Z11764"/>
    </row>
    <row r="11765" spans="1:26" x14ac:dyDescent="0.2">
      <c r="A11765"/>
      <c r="B11765" s="27"/>
      <c r="C11765" s="27"/>
      <c r="D11765"/>
      <c r="E11765"/>
      <c r="F11765" s="27"/>
      <c r="G11765"/>
      <c r="H11765"/>
      <c r="I11765"/>
      <c r="X11765"/>
      <c r="Y11765"/>
      <c r="Z11765"/>
    </row>
    <row r="11766" spans="1:26" x14ac:dyDescent="0.2">
      <c r="A11766"/>
      <c r="B11766" s="27"/>
      <c r="C11766" s="27"/>
      <c r="D11766"/>
      <c r="E11766"/>
      <c r="F11766" s="27"/>
      <c r="G11766"/>
      <c r="H11766"/>
      <c r="I11766"/>
      <c r="X11766"/>
      <c r="Y11766"/>
      <c r="Z11766"/>
    </row>
    <row r="11767" spans="1:26" x14ac:dyDescent="0.2">
      <c r="A11767"/>
      <c r="B11767" s="27"/>
      <c r="C11767" s="27"/>
      <c r="D11767"/>
      <c r="E11767"/>
      <c r="F11767" s="27"/>
      <c r="G11767"/>
      <c r="H11767"/>
      <c r="I11767"/>
      <c r="X11767"/>
      <c r="Y11767"/>
      <c r="Z11767"/>
    </row>
    <row r="11768" spans="1:26" x14ac:dyDescent="0.2">
      <c r="A11768"/>
      <c r="B11768" s="27"/>
      <c r="C11768" s="27"/>
      <c r="D11768"/>
      <c r="E11768"/>
      <c r="F11768" s="27"/>
      <c r="G11768"/>
      <c r="H11768"/>
      <c r="I11768"/>
      <c r="X11768"/>
      <c r="Y11768"/>
      <c r="Z11768"/>
    </row>
    <row r="11769" spans="1:26" x14ac:dyDescent="0.2">
      <c r="A11769"/>
      <c r="B11769" s="27"/>
      <c r="C11769" s="27"/>
      <c r="D11769"/>
      <c r="E11769"/>
      <c r="F11769" s="27"/>
      <c r="G11769"/>
      <c r="H11769"/>
      <c r="I11769"/>
      <c r="X11769"/>
      <c r="Y11769"/>
      <c r="Z11769"/>
    </row>
    <row r="11770" spans="1:26" x14ac:dyDescent="0.2">
      <c r="A11770"/>
      <c r="B11770" s="27"/>
      <c r="C11770" s="27"/>
      <c r="D11770"/>
      <c r="E11770"/>
      <c r="F11770" s="27"/>
      <c r="G11770"/>
      <c r="H11770"/>
      <c r="I11770"/>
      <c r="X11770"/>
      <c r="Y11770"/>
      <c r="Z11770"/>
    </row>
    <row r="11771" spans="1:26" x14ac:dyDescent="0.2">
      <c r="A11771"/>
      <c r="B11771" s="27"/>
      <c r="C11771" s="27"/>
      <c r="D11771"/>
      <c r="E11771"/>
      <c r="F11771" s="27"/>
      <c r="G11771"/>
      <c r="H11771"/>
      <c r="I11771"/>
      <c r="X11771"/>
      <c r="Y11771"/>
      <c r="Z11771"/>
    </row>
    <row r="11772" spans="1:26" x14ac:dyDescent="0.2">
      <c r="A11772"/>
      <c r="B11772" s="27"/>
      <c r="C11772" s="27"/>
      <c r="D11772"/>
      <c r="E11772"/>
      <c r="F11772" s="27"/>
      <c r="G11772"/>
      <c r="H11772"/>
      <c r="I11772"/>
      <c r="X11772"/>
      <c r="Y11772"/>
      <c r="Z11772"/>
    </row>
    <row r="11773" spans="1:26" x14ac:dyDescent="0.2">
      <c r="A11773"/>
      <c r="B11773" s="27"/>
      <c r="C11773" s="27"/>
      <c r="D11773"/>
      <c r="E11773"/>
      <c r="F11773" s="27"/>
      <c r="G11773"/>
      <c r="H11773"/>
      <c r="I11773"/>
      <c r="X11773"/>
      <c r="Y11773"/>
      <c r="Z11773"/>
    </row>
    <row r="11774" spans="1:26" x14ac:dyDescent="0.2">
      <c r="A11774"/>
      <c r="B11774" s="27"/>
      <c r="C11774" s="27"/>
      <c r="D11774"/>
      <c r="E11774"/>
      <c r="F11774" s="27"/>
      <c r="G11774"/>
      <c r="H11774"/>
      <c r="I11774"/>
      <c r="X11774"/>
      <c r="Y11774"/>
      <c r="Z11774"/>
    </row>
    <row r="11775" spans="1:26" x14ac:dyDescent="0.2">
      <c r="A11775"/>
      <c r="B11775" s="27"/>
      <c r="C11775" s="27"/>
      <c r="D11775"/>
      <c r="E11775"/>
      <c r="F11775" s="27"/>
      <c r="G11775"/>
      <c r="H11775"/>
      <c r="I11775"/>
      <c r="X11775"/>
      <c r="Y11775"/>
      <c r="Z11775"/>
    </row>
    <row r="11776" spans="1:26" x14ac:dyDescent="0.2">
      <c r="A11776"/>
      <c r="B11776" s="27"/>
      <c r="C11776" s="27"/>
      <c r="D11776"/>
      <c r="E11776"/>
      <c r="F11776" s="27"/>
      <c r="G11776"/>
      <c r="H11776"/>
      <c r="I11776"/>
      <c r="X11776"/>
      <c r="Y11776"/>
      <c r="Z11776"/>
    </row>
    <row r="11777" spans="1:26" x14ac:dyDescent="0.2">
      <c r="A11777"/>
      <c r="B11777" s="27"/>
      <c r="C11777" s="27"/>
      <c r="D11777"/>
      <c r="E11777"/>
      <c r="F11777" s="27"/>
      <c r="G11777"/>
      <c r="H11777"/>
      <c r="I11777"/>
      <c r="X11777"/>
      <c r="Y11777"/>
      <c r="Z11777"/>
    </row>
    <row r="11778" spans="1:26" x14ac:dyDescent="0.2">
      <c r="A11778"/>
      <c r="B11778" s="27"/>
      <c r="C11778" s="27"/>
      <c r="D11778"/>
      <c r="E11778"/>
      <c r="F11778" s="27"/>
      <c r="G11778"/>
      <c r="H11778"/>
      <c r="I11778"/>
      <c r="X11778"/>
      <c r="Y11778"/>
      <c r="Z11778"/>
    </row>
    <row r="11779" spans="1:26" x14ac:dyDescent="0.2">
      <c r="A11779"/>
      <c r="B11779" s="27"/>
      <c r="C11779" s="27"/>
      <c r="D11779"/>
      <c r="E11779"/>
      <c r="F11779" s="27"/>
      <c r="G11779"/>
      <c r="H11779"/>
      <c r="I11779"/>
      <c r="X11779"/>
      <c r="Y11779"/>
      <c r="Z11779"/>
    </row>
    <row r="11780" spans="1:26" x14ac:dyDescent="0.2">
      <c r="A11780"/>
      <c r="B11780" s="27"/>
      <c r="C11780" s="27"/>
      <c r="D11780"/>
      <c r="E11780"/>
      <c r="F11780" s="27"/>
      <c r="G11780"/>
      <c r="H11780"/>
      <c r="I11780"/>
      <c r="X11780"/>
      <c r="Y11780"/>
      <c r="Z11780"/>
    </row>
    <row r="11781" spans="1:26" x14ac:dyDescent="0.2">
      <c r="A11781"/>
      <c r="B11781" s="27"/>
      <c r="C11781" s="27"/>
      <c r="D11781"/>
      <c r="E11781"/>
      <c r="F11781" s="27"/>
      <c r="G11781"/>
      <c r="H11781"/>
      <c r="I11781"/>
      <c r="X11781"/>
      <c r="Y11781"/>
      <c r="Z11781"/>
    </row>
    <row r="11782" spans="1:26" x14ac:dyDescent="0.2">
      <c r="A11782"/>
      <c r="B11782" s="27"/>
      <c r="C11782" s="27"/>
      <c r="D11782"/>
      <c r="E11782"/>
      <c r="F11782" s="27"/>
      <c r="G11782"/>
      <c r="H11782"/>
      <c r="I11782"/>
      <c r="X11782"/>
      <c r="Y11782"/>
      <c r="Z11782"/>
    </row>
    <row r="11783" spans="1:26" x14ac:dyDescent="0.2">
      <c r="A11783"/>
      <c r="B11783" s="27"/>
      <c r="C11783" s="27"/>
      <c r="D11783"/>
      <c r="E11783"/>
      <c r="F11783" s="27"/>
      <c r="G11783"/>
      <c r="H11783"/>
      <c r="I11783"/>
      <c r="X11783"/>
      <c r="Y11783"/>
      <c r="Z11783"/>
    </row>
    <row r="11784" spans="1:26" x14ac:dyDescent="0.2">
      <c r="A11784"/>
      <c r="B11784" s="27"/>
      <c r="C11784" s="27"/>
      <c r="D11784"/>
      <c r="E11784"/>
      <c r="F11784" s="27"/>
      <c r="G11784"/>
      <c r="H11784"/>
      <c r="I11784"/>
      <c r="X11784"/>
      <c r="Y11784"/>
      <c r="Z11784"/>
    </row>
    <row r="11785" spans="1:26" x14ac:dyDescent="0.2">
      <c r="A11785"/>
      <c r="B11785" s="27"/>
      <c r="C11785" s="27"/>
      <c r="D11785"/>
      <c r="E11785"/>
      <c r="F11785" s="27"/>
      <c r="G11785"/>
      <c r="H11785"/>
      <c r="I11785"/>
      <c r="X11785"/>
      <c r="Y11785"/>
      <c r="Z11785"/>
    </row>
    <row r="11786" spans="1:26" x14ac:dyDescent="0.2">
      <c r="A11786"/>
      <c r="B11786" s="27"/>
      <c r="C11786" s="27"/>
      <c r="D11786"/>
      <c r="E11786"/>
      <c r="F11786" s="27"/>
      <c r="G11786"/>
      <c r="H11786"/>
      <c r="I11786"/>
      <c r="X11786"/>
      <c r="Y11786"/>
      <c r="Z11786"/>
    </row>
    <row r="11787" spans="1:26" x14ac:dyDescent="0.2">
      <c r="A11787"/>
      <c r="B11787" s="27"/>
      <c r="C11787" s="27"/>
      <c r="D11787"/>
      <c r="E11787"/>
      <c r="F11787" s="27"/>
      <c r="G11787"/>
      <c r="H11787"/>
      <c r="I11787"/>
      <c r="X11787"/>
      <c r="Y11787"/>
      <c r="Z11787"/>
    </row>
    <row r="11788" spans="1:26" x14ac:dyDescent="0.2">
      <c r="A11788"/>
      <c r="B11788" s="27"/>
      <c r="C11788" s="27"/>
      <c r="D11788"/>
      <c r="E11788"/>
      <c r="F11788" s="27"/>
      <c r="G11788"/>
      <c r="H11788"/>
      <c r="I11788"/>
      <c r="X11788"/>
      <c r="Y11788"/>
      <c r="Z11788"/>
    </row>
    <row r="11789" spans="1:26" x14ac:dyDescent="0.2">
      <c r="A11789"/>
      <c r="B11789" s="27"/>
      <c r="C11789" s="27"/>
      <c r="D11789"/>
      <c r="E11789"/>
      <c r="F11789" s="27"/>
      <c r="G11789"/>
      <c r="H11789"/>
      <c r="I11789"/>
      <c r="X11789"/>
      <c r="Y11789"/>
      <c r="Z11789"/>
    </row>
    <row r="11790" spans="1:26" x14ac:dyDescent="0.2">
      <c r="A11790"/>
      <c r="B11790" s="27"/>
      <c r="C11790" s="27"/>
      <c r="D11790"/>
      <c r="E11790"/>
      <c r="F11790" s="27"/>
      <c r="G11790"/>
      <c r="H11790"/>
      <c r="I11790"/>
      <c r="X11790"/>
      <c r="Y11790"/>
      <c r="Z11790"/>
    </row>
    <row r="11791" spans="1:26" x14ac:dyDescent="0.2">
      <c r="A11791"/>
      <c r="B11791" s="27"/>
      <c r="C11791" s="27"/>
      <c r="D11791"/>
      <c r="E11791"/>
      <c r="F11791" s="27"/>
      <c r="G11791"/>
      <c r="H11791"/>
      <c r="I11791"/>
      <c r="X11791"/>
      <c r="Y11791"/>
      <c r="Z11791"/>
    </row>
    <row r="11792" spans="1:26" x14ac:dyDescent="0.2">
      <c r="A11792"/>
      <c r="B11792" s="27"/>
      <c r="C11792" s="27"/>
      <c r="D11792"/>
      <c r="E11792"/>
      <c r="F11792" s="27"/>
      <c r="G11792"/>
      <c r="H11792"/>
      <c r="I11792"/>
      <c r="X11792"/>
      <c r="Y11792"/>
      <c r="Z11792"/>
    </row>
    <row r="11793" spans="1:26" x14ac:dyDescent="0.2">
      <c r="A11793"/>
      <c r="B11793" s="27"/>
      <c r="C11793" s="27"/>
      <c r="D11793"/>
      <c r="E11793"/>
      <c r="F11793" s="27"/>
      <c r="G11793"/>
      <c r="H11793"/>
      <c r="I11793"/>
      <c r="X11793"/>
      <c r="Y11793"/>
      <c r="Z11793"/>
    </row>
    <row r="11794" spans="1:26" x14ac:dyDescent="0.2">
      <c r="A11794"/>
      <c r="B11794" s="27"/>
      <c r="C11794" s="27"/>
      <c r="D11794"/>
      <c r="E11794"/>
      <c r="F11794" s="27"/>
      <c r="G11794"/>
      <c r="H11794"/>
      <c r="I11794"/>
      <c r="X11794"/>
      <c r="Y11794"/>
      <c r="Z11794"/>
    </row>
    <row r="11795" spans="1:26" x14ac:dyDescent="0.2">
      <c r="A11795"/>
      <c r="B11795" s="27"/>
      <c r="C11795" s="27"/>
      <c r="D11795"/>
      <c r="E11795"/>
      <c r="F11795" s="27"/>
      <c r="G11795"/>
      <c r="H11795"/>
      <c r="I11795"/>
      <c r="X11795"/>
      <c r="Y11795"/>
      <c r="Z11795"/>
    </row>
    <row r="11796" spans="1:26" x14ac:dyDescent="0.2">
      <c r="A11796"/>
      <c r="B11796" s="27"/>
      <c r="C11796" s="27"/>
      <c r="D11796"/>
      <c r="E11796"/>
      <c r="F11796" s="27"/>
      <c r="G11796"/>
      <c r="H11796"/>
      <c r="I11796"/>
      <c r="X11796"/>
      <c r="Y11796"/>
      <c r="Z11796"/>
    </row>
    <row r="11797" spans="1:26" x14ac:dyDescent="0.2">
      <c r="A11797"/>
      <c r="B11797" s="27"/>
      <c r="C11797" s="27"/>
      <c r="D11797"/>
      <c r="E11797"/>
      <c r="F11797" s="27"/>
      <c r="G11797"/>
      <c r="H11797"/>
      <c r="I11797"/>
      <c r="X11797"/>
      <c r="Y11797"/>
      <c r="Z11797"/>
    </row>
    <row r="11798" spans="1:26" x14ac:dyDescent="0.2">
      <c r="A11798"/>
      <c r="B11798" s="27"/>
      <c r="C11798" s="27"/>
      <c r="D11798"/>
      <c r="E11798"/>
      <c r="F11798" s="27"/>
      <c r="G11798"/>
      <c r="H11798"/>
      <c r="I11798"/>
      <c r="X11798"/>
      <c r="Y11798"/>
      <c r="Z11798"/>
    </row>
    <row r="11799" spans="1:26" x14ac:dyDescent="0.2">
      <c r="A11799"/>
      <c r="B11799" s="27"/>
      <c r="C11799" s="27"/>
      <c r="D11799"/>
      <c r="E11799"/>
      <c r="F11799" s="27"/>
      <c r="G11799"/>
      <c r="H11799"/>
      <c r="I11799"/>
      <c r="X11799"/>
      <c r="Y11799"/>
      <c r="Z11799"/>
    </row>
    <row r="11800" spans="1:26" x14ac:dyDescent="0.2">
      <c r="A11800"/>
      <c r="B11800" s="27"/>
      <c r="C11800" s="27"/>
      <c r="D11800"/>
      <c r="E11800"/>
      <c r="F11800" s="27"/>
      <c r="G11800"/>
      <c r="H11800"/>
      <c r="I11800"/>
      <c r="X11800"/>
      <c r="Y11800"/>
      <c r="Z11800"/>
    </row>
    <row r="11801" spans="1:26" x14ac:dyDescent="0.2">
      <c r="A11801"/>
      <c r="B11801" s="27"/>
      <c r="C11801" s="27"/>
      <c r="D11801"/>
      <c r="E11801"/>
      <c r="F11801" s="27"/>
      <c r="G11801"/>
      <c r="H11801"/>
      <c r="I11801"/>
      <c r="X11801"/>
      <c r="Y11801"/>
      <c r="Z11801"/>
    </row>
    <row r="11802" spans="1:26" x14ac:dyDescent="0.2">
      <c r="A11802"/>
      <c r="B11802" s="27"/>
      <c r="C11802" s="27"/>
      <c r="D11802"/>
      <c r="E11802"/>
      <c r="F11802" s="27"/>
      <c r="G11802"/>
      <c r="H11802"/>
      <c r="I11802"/>
      <c r="X11802"/>
      <c r="Y11802"/>
      <c r="Z11802"/>
    </row>
    <row r="11803" spans="1:26" x14ac:dyDescent="0.2">
      <c r="A11803"/>
      <c r="B11803" s="27"/>
      <c r="C11803" s="27"/>
      <c r="D11803"/>
      <c r="E11803"/>
      <c r="F11803" s="27"/>
      <c r="G11803"/>
      <c r="H11803"/>
      <c r="I11803"/>
      <c r="X11803"/>
      <c r="Y11803"/>
      <c r="Z11803"/>
    </row>
    <row r="11804" spans="1:26" x14ac:dyDescent="0.2">
      <c r="A11804"/>
      <c r="B11804" s="27"/>
      <c r="C11804" s="27"/>
      <c r="D11804"/>
      <c r="E11804"/>
      <c r="F11804" s="27"/>
      <c r="G11804"/>
      <c r="H11804"/>
      <c r="I11804"/>
      <c r="X11804"/>
      <c r="Y11804"/>
      <c r="Z11804"/>
    </row>
    <row r="11805" spans="1:26" x14ac:dyDescent="0.2">
      <c r="A11805"/>
      <c r="B11805" s="27"/>
      <c r="C11805" s="27"/>
      <c r="D11805"/>
      <c r="E11805"/>
      <c r="F11805" s="27"/>
      <c r="G11805"/>
      <c r="H11805"/>
      <c r="I11805"/>
      <c r="X11805"/>
      <c r="Y11805"/>
      <c r="Z11805"/>
    </row>
    <row r="11806" spans="1:26" x14ac:dyDescent="0.2">
      <c r="A11806"/>
      <c r="B11806" s="27"/>
      <c r="C11806" s="27"/>
      <c r="D11806"/>
      <c r="E11806"/>
      <c r="F11806" s="27"/>
      <c r="G11806"/>
      <c r="H11806"/>
      <c r="I11806"/>
      <c r="X11806"/>
      <c r="Y11806"/>
      <c r="Z11806"/>
    </row>
    <row r="11807" spans="1:26" x14ac:dyDescent="0.2">
      <c r="A11807"/>
      <c r="B11807" s="27"/>
      <c r="C11807" s="27"/>
      <c r="D11807"/>
      <c r="E11807"/>
      <c r="F11807" s="27"/>
      <c r="G11807"/>
      <c r="H11807"/>
      <c r="I11807"/>
      <c r="X11807"/>
      <c r="Y11807"/>
      <c r="Z11807"/>
    </row>
    <row r="11808" spans="1:26" x14ac:dyDescent="0.2">
      <c r="A11808"/>
      <c r="B11808" s="27"/>
      <c r="C11808" s="27"/>
      <c r="D11808"/>
      <c r="E11808"/>
      <c r="F11808" s="27"/>
      <c r="G11808"/>
      <c r="H11808"/>
      <c r="I11808"/>
      <c r="X11808"/>
      <c r="Y11808"/>
      <c r="Z11808"/>
    </row>
    <row r="11809" spans="1:26" x14ac:dyDescent="0.2">
      <c r="A11809"/>
      <c r="B11809" s="27"/>
      <c r="C11809" s="27"/>
      <c r="D11809"/>
      <c r="E11809"/>
      <c r="F11809" s="27"/>
      <c r="G11809"/>
      <c r="H11809"/>
      <c r="I11809"/>
      <c r="X11809"/>
      <c r="Y11809"/>
      <c r="Z11809"/>
    </row>
    <row r="11810" spans="1:26" x14ac:dyDescent="0.2">
      <c r="A11810"/>
      <c r="B11810" s="27"/>
      <c r="C11810" s="27"/>
      <c r="D11810"/>
      <c r="E11810"/>
      <c r="F11810" s="27"/>
      <c r="G11810"/>
      <c r="H11810"/>
      <c r="I11810"/>
      <c r="X11810"/>
      <c r="Y11810"/>
      <c r="Z11810"/>
    </row>
    <row r="11811" spans="1:26" x14ac:dyDescent="0.2">
      <c r="A11811"/>
      <c r="B11811" s="27"/>
      <c r="C11811" s="27"/>
      <c r="D11811"/>
      <c r="E11811"/>
      <c r="F11811" s="27"/>
      <c r="G11811"/>
      <c r="H11811"/>
      <c r="I11811"/>
      <c r="X11811"/>
      <c r="Y11811"/>
      <c r="Z11811"/>
    </row>
    <row r="11812" spans="1:26" x14ac:dyDescent="0.2">
      <c r="A11812"/>
      <c r="B11812" s="27"/>
      <c r="C11812" s="27"/>
      <c r="D11812"/>
      <c r="E11812"/>
      <c r="F11812" s="27"/>
      <c r="G11812"/>
      <c r="H11812"/>
      <c r="I11812"/>
      <c r="X11812"/>
      <c r="Y11812"/>
      <c r="Z11812"/>
    </row>
    <row r="11813" spans="1:26" x14ac:dyDescent="0.2">
      <c r="A11813"/>
      <c r="B11813" s="27"/>
      <c r="C11813" s="27"/>
      <c r="D11813"/>
      <c r="E11813"/>
      <c r="F11813" s="27"/>
      <c r="G11813"/>
      <c r="H11813"/>
      <c r="I11813"/>
      <c r="X11813"/>
      <c r="Y11813"/>
      <c r="Z11813"/>
    </row>
    <row r="11814" spans="1:26" x14ac:dyDescent="0.2">
      <c r="A11814"/>
      <c r="B11814" s="27"/>
      <c r="C11814" s="27"/>
      <c r="D11814"/>
      <c r="E11814"/>
      <c r="F11814" s="27"/>
      <c r="G11814"/>
      <c r="H11814"/>
      <c r="I11814"/>
      <c r="X11814"/>
      <c r="Y11814"/>
      <c r="Z11814"/>
    </row>
    <row r="11815" spans="1:26" x14ac:dyDescent="0.2">
      <c r="A11815"/>
      <c r="B11815" s="27"/>
      <c r="C11815" s="27"/>
      <c r="D11815"/>
      <c r="E11815"/>
      <c r="F11815" s="27"/>
      <c r="G11815"/>
      <c r="H11815"/>
      <c r="I11815"/>
      <c r="X11815"/>
      <c r="Y11815"/>
      <c r="Z11815"/>
    </row>
    <row r="11816" spans="1:26" x14ac:dyDescent="0.2">
      <c r="A11816"/>
      <c r="B11816" s="27"/>
      <c r="C11816" s="27"/>
      <c r="D11816"/>
      <c r="E11816"/>
      <c r="F11816" s="27"/>
      <c r="G11816"/>
      <c r="H11816"/>
      <c r="I11816"/>
      <c r="X11816"/>
      <c r="Y11816"/>
      <c r="Z11816"/>
    </row>
    <row r="11817" spans="1:26" x14ac:dyDescent="0.2">
      <c r="A11817"/>
      <c r="B11817" s="27"/>
      <c r="C11817" s="27"/>
      <c r="D11817"/>
      <c r="E11817"/>
      <c r="F11817" s="27"/>
      <c r="G11817"/>
      <c r="H11817"/>
      <c r="I11817"/>
      <c r="X11817"/>
      <c r="Y11817"/>
      <c r="Z11817"/>
    </row>
    <row r="11818" spans="1:26" x14ac:dyDescent="0.2">
      <c r="A11818"/>
      <c r="B11818" s="27"/>
      <c r="C11818" s="27"/>
      <c r="D11818"/>
      <c r="E11818"/>
      <c r="F11818" s="27"/>
      <c r="G11818"/>
      <c r="H11818"/>
      <c r="I11818"/>
      <c r="X11818"/>
      <c r="Y11818"/>
      <c r="Z11818"/>
    </row>
    <row r="11819" spans="1:26" x14ac:dyDescent="0.2">
      <c r="A11819"/>
      <c r="B11819" s="27"/>
      <c r="C11819" s="27"/>
      <c r="D11819"/>
      <c r="E11819"/>
      <c r="F11819" s="27"/>
      <c r="G11819"/>
      <c r="H11819"/>
      <c r="I11819"/>
      <c r="X11819"/>
      <c r="Y11819"/>
      <c r="Z11819"/>
    </row>
    <row r="11820" spans="1:26" x14ac:dyDescent="0.2">
      <c r="A11820"/>
      <c r="B11820" s="27"/>
      <c r="C11820" s="27"/>
      <c r="D11820"/>
      <c r="E11820"/>
      <c r="F11820" s="27"/>
      <c r="G11820"/>
      <c r="H11820"/>
      <c r="I11820"/>
      <c r="X11820"/>
      <c r="Y11820"/>
      <c r="Z11820"/>
    </row>
    <row r="11821" spans="1:26" x14ac:dyDescent="0.2">
      <c r="A11821"/>
      <c r="B11821" s="27"/>
      <c r="C11821" s="27"/>
      <c r="D11821"/>
      <c r="E11821"/>
      <c r="F11821" s="27"/>
      <c r="G11821"/>
      <c r="H11821"/>
      <c r="I11821"/>
      <c r="X11821"/>
      <c r="Y11821"/>
      <c r="Z11821"/>
    </row>
    <row r="11822" spans="1:26" x14ac:dyDescent="0.2">
      <c r="A11822"/>
      <c r="B11822" s="27"/>
      <c r="C11822" s="27"/>
      <c r="D11822"/>
      <c r="E11822"/>
      <c r="F11822" s="27"/>
      <c r="G11822"/>
      <c r="H11822"/>
      <c r="I11822"/>
      <c r="X11822"/>
      <c r="Y11822"/>
      <c r="Z11822"/>
    </row>
    <row r="11823" spans="1:26" x14ac:dyDescent="0.2">
      <c r="A11823"/>
      <c r="B11823" s="27"/>
      <c r="C11823" s="27"/>
      <c r="D11823"/>
      <c r="E11823"/>
      <c r="F11823" s="27"/>
      <c r="G11823"/>
      <c r="H11823"/>
      <c r="I11823"/>
      <c r="X11823"/>
      <c r="Y11823"/>
      <c r="Z11823"/>
    </row>
    <row r="11824" spans="1:26" x14ac:dyDescent="0.2">
      <c r="A11824"/>
      <c r="B11824" s="27"/>
      <c r="C11824" s="27"/>
      <c r="D11824"/>
      <c r="E11824"/>
      <c r="F11824" s="27"/>
      <c r="G11824"/>
      <c r="H11824"/>
      <c r="I11824"/>
      <c r="X11824"/>
      <c r="Y11824"/>
      <c r="Z11824"/>
    </row>
    <row r="11825" spans="1:26" x14ac:dyDescent="0.2">
      <c r="A11825"/>
      <c r="B11825" s="27"/>
      <c r="C11825" s="27"/>
      <c r="D11825"/>
      <c r="E11825"/>
      <c r="F11825" s="27"/>
      <c r="G11825"/>
      <c r="H11825"/>
      <c r="I11825"/>
      <c r="X11825"/>
      <c r="Y11825"/>
      <c r="Z11825"/>
    </row>
    <row r="11826" spans="1:26" x14ac:dyDescent="0.2">
      <c r="A11826"/>
      <c r="B11826" s="27"/>
      <c r="C11826" s="27"/>
      <c r="D11826"/>
      <c r="E11826"/>
      <c r="F11826" s="27"/>
      <c r="G11826"/>
      <c r="H11826"/>
      <c r="I11826"/>
      <c r="X11826"/>
      <c r="Y11826"/>
      <c r="Z11826"/>
    </row>
    <row r="11827" spans="1:26" x14ac:dyDescent="0.2">
      <c r="A11827"/>
      <c r="B11827" s="27"/>
      <c r="C11827" s="27"/>
      <c r="D11827"/>
      <c r="E11827"/>
      <c r="F11827" s="27"/>
      <c r="G11827"/>
      <c r="H11827"/>
      <c r="I11827"/>
      <c r="X11827"/>
      <c r="Y11827"/>
      <c r="Z11827"/>
    </row>
    <row r="11828" spans="1:26" x14ac:dyDescent="0.2">
      <c r="A11828"/>
      <c r="B11828" s="27"/>
      <c r="C11828" s="27"/>
      <c r="D11828"/>
      <c r="E11828"/>
      <c r="F11828" s="27"/>
      <c r="G11828"/>
      <c r="H11828"/>
      <c r="I11828"/>
      <c r="X11828"/>
      <c r="Y11828"/>
      <c r="Z11828"/>
    </row>
    <row r="11829" spans="1:26" x14ac:dyDescent="0.2">
      <c r="A11829"/>
      <c r="B11829" s="27"/>
      <c r="C11829" s="27"/>
      <c r="D11829"/>
      <c r="E11829"/>
      <c r="F11829" s="27"/>
      <c r="G11829"/>
      <c r="H11829"/>
      <c r="I11829"/>
      <c r="X11829"/>
      <c r="Y11829"/>
      <c r="Z11829"/>
    </row>
    <row r="11830" spans="1:26" x14ac:dyDescent="0.2">
      <c r="A11830"/>
      <c r="B11830" s="27"/>
      <c r="C11830" s="27"/>
      <c r="D11830"/>
      <c r="E11830"/>
      <c r="F11830" s="27"/>
      <c r="G11830"/>
      <c r="H11830"/>
      <c r="I11830"/>
      <c r="X11830"/>
      <c r="Y11830"/>
      <c r="Z11830"/>
    </row>
    <row r="11831" spans="1:26" x14ac:dyDescent="0.2">
      <c r="A11831"/>
      <c r="B11831" s="27"/>
      <c r="C11831" s="27"/>
      <c r="D11831"/>
      <c r="E11831"/>
      <c r="F11831" s="27"/>
      <c r="G11831"/>
      <c r="H11831"/>
      <c r="I11831"/>
      <c r="X11831"/>
      <c r="Y11831"/>
      <c r="Z11831"/>
    </row>
    <row r="11832" spans="1:26" x14ac:dyDescent="0.2">
      <c r="A11832"/>
      <c r="B11832" s="27"/>
      <c r="C11832" s="27"/>
      <c r="D11832"/>
      <c r="E11832"/>
      <c r="F11832" s="27"/>
      <c r="G11832"/>
      <c r="H11832"/>
      <c r="I11832"/>
      <c r="X11832"/>
      <c r="Y11832"/>
      <c r="Z11832"/>
    </row>
    <row r="11833" spans="1:26" x14ac:dyDescent="0.2">
      <c r="A11833"/>
      <c r="B11833" s="27"/>
      <c r="C11833" s="27"/>
      <c r="D11833"/>
      <c r="E11833"/>
      <c r="F11833" s="27"/>
      <c r="G11833"/>
      <c r="H11833"/>
      <c r="I11833"/>
      <c r="X11833"/>
      <c r="Y11833"/>
      <c r="Z11833"/>
    </row>
    <row r="11834" spans="1:26" x14ac:dyDescent="0.2">
      <c r="A11834"/>
      <c r="B11834" s="27"/>
      <c r="C11834" s="27"/>
      <c r="D11834"/>
      <c r="E11834"/>
      <c r="F11834" s="27"/>
      <c r="G11834"/>
      <c r="H11834"/>
      <c r="I11834"/>
      <c r="X11834"/>
      <c r="Y11834"/>
      <c r="Z11834"/>
    </row>
    <row r="11835" spans="1:26" x14ac:dyDescent="0.2">
      <c r="A11835"/>
      <c r="B11835" s="27"/>
      <c r="C11835" s="27"/>
      <c r="D11835"/>
      <c r="E11835"/>
      <c r="F11835" s="27"/>
      <c r="G11835"/>
      <c r="H11835"/>
      <c r="I11835"/>
      <c r="X11835"/>
      <c r="Y11835"/>
      <c r="Z11835"/>
    </row>
    <row r="11836" spans="1:26" x14ac:dyDescent="0.2">
      <c r="A11836"/>
      <c r="B11836" s="27"/>
      <c r="C11836" s="27"/>
      <c r="D11836"/>
      <c r="E11836"/>
      <c r="F11836" s="27"/>
      <c r="G11836"/>
      <c r="H11836"/>
      <c r="I11836"/>
      <c r="X11836"/>
      <c r="Y11836"/>
      <c r="Z11836"/>
    </row>
    <row r="11837" spans="1:26" x14ac:dyDescent="0.2">
      <c r="A11837"/>
      <c r="B11837" s="27"/>
      <c r="C11837" s="27"/>
      <c r="D11837"/>
      <c r="E11837"/>
      <c r="F11837" s="27"/>
      <c r="G11837"/>
      <c r="H11837"/>
      <c r="I11837"/>
      <c r="X11837"/>
      <c r="Y11837"/>
      <c r="Z11837"/>
    </row>
    <row r="11838" spans="1:26" x14ac:dyDescent="0.2">
      <c r="A11838"/>
      <c r="B11838" s="27"/>
      <c r="C11838" s="27"/>
      <c r="D11838"/>
      <c r="E11838"/>
      <c r="F11838" s="27"/>
      <c r="G11838"/>
      <c r="H11838"/>
      <c r="I11838"/>
      <c r="X11838"/>
      <c r="Y11838"/>
      <c r="Z11838"/>
    </row>
    <row r="11839" spans="1:26" x14ac:dyDescent="0.2">
      <c r="A11839"/>
      <c r="B11839" s="27"/>
      <c r="C11839" s="27"/>
      <c r="D11839"/>
      <c r="E11839"/>
      <c r="F11839" s="27"/>
      <c r="G11839"/>
      <c r="H11839"/>
      <c r="I11839"/>
      <c r="X11839"/>
      <c r="Y11839"/>
      <c r="Z11839"/>
    </row>
    <row r="11840" spans="1:26" x14ac:dyDescent="0.2">
      <c r="A11840"/>
      <c r="B11840" s="27"/>
      <c r="C11840" s="27"/>
      <c r="D11840"/>
      <c r="E11840"/>
      <c r="F11840" s="27"/>
      <c r="G11840"/>
      <c r="H11840"/>
      <c r="I11840"/>
      <c r="X11840"/>
      <c r="Y11840"/>
      <c r="Z11840"/>
    </row>
    <row r="11841" spans="1:26" x14ac:dyDescent="0.2">
      <c r="A11841"/>
      <c r="B11841" s="27"/>
      <c r="C11841" s="27"/>
      <c r="D11841"/>
      <c r="E11841"/>
      <c r="F11841" s="27"/>
      <c r="G11841"/>
      <c r="H11841"/>
      <c r="I11841"/>
      <c r="X11841"/>
      <c r="Y11841"/>
      <c r="Z11841"/>
    </row>
    <row r="11842" spans="1:26" x14ac:dyDescent="0.2">
      <c r="A11842"/>
      <c r="B11842" s="27"/>
      <c r="C11842" s="27"/>
      <c r="D11842"/>
      <c r="E11842"/>
      <c r="F11842" s="27"/>
      <c r="G11842"/>
      <c r="H11842"/>
      <c r="I11842"/>
      <c r="X11842"/>
      <c r="Y11842"/>
      <c r="Z11842"/>
    </row>
    <row r="11843" spans="1:26" x14ac:dyDescent="0.2">
      <c r="A11843"/>
      <c r="B11843" s="27"/>
      <c r="C11843" s="27"/>
      <c r="D11843"/>
      <c r="E11843"/>
      <c r="F11843" s="27"/>
      <c r="G11843"/>
      <c r="H11843"/>
      <c r="I11843"/>
      <c r="X11843"/>
      <c r="Y11843"/>
      <c r="Z11843"/>
    </row>
    <row r="11844" spans="1:26" x14ac:dyDescent="0.2">
      <c r="A11844"/>
      <c r="B11844" s="27"/>
      <c r="C11844" s="27"/>
      <c r="D11844"/>
      <c r="E11844"/>
      <c r="F11844" s="27"/>
      <c r="G11844"/>
      <c r="H11844"/>
      <c r="I11844"/>
      <c r="X11844"/>
      <c r="Y11844"/>
      <c r="Z11844"/>
    </row>
    <row r="11845" spans="1:26" x14ac:dyDescent="0.2">
      <c r="A11845"/>
      <c r="B11845" s="27"/>
      <c r="C11845" s="27"/>
      <c r="D11845"/>
      <c r="E11845"/>
      <c r="F11845" s="27"/>
      <c r="G11845"/>
      <c r="H11845"/>
      <c r="I11845"/>
      <c r="X11845"/>
      <c r="Y11845"/>
      <c r="Z11845"/>
    </row>
    <row r="11846" spans="1:26" x14ac:dyDescent="0.2">
      <c r="A11846"/>
      <c r="B11846" s="27"/>
      <c r="C11846" s="27"/>
      <c r="D11846"/>
      <c r="E11846"/>
      <c r="F11846" s="27"/>
      <c r="G11846"/>
      <c r="H11846"/>
      <c r="I11846"/>
      <c r="X11846"/>
      <c r="Y11846"/>
      <c r="Z11846"/>
    </row>
    <row r="11847" spans="1:26" x14ac:dyDescent="0.2">
      <c r="A11847"/>
      <c r="B11847" s="27"/>
      <c r="C11847" s="27"/>
      <c r="D11847"/>
      <c r="E11847"/>
      <c r="F11847" s="27"/>
      <c r="G11847"/>
      <c r="H11847"/>
      <c r="I11847"/>
      <c r="X11847"/>
      <c r="Y11847"/>
      <c r="Z11847"/>
    </row>
    <row r="11848" spans="1:26" x14ac:dyDescent="0.2">
      <c r="A11848"/>
      <c r="B11848" s="27"/>
      <c r="C11848" s="27"/>
      <c r="D11848"/>
      <c r="E11848"/>
      <c r="F11848" s="27"/>
      <c r="G11848"/>
      <c r="H11848"/>
      <c r="I11848"/>
      <c r="X11848"/>
      <c r="Y11848"/>
      <c r="Z11848"/>
    </row>
    <row r="11849" spans="1:26" x14ac:dyDescent="0.2">
      <c r="A11849"/>
      <c r="B11849" s="27"/>
      <c r="C11849" s="27"/>
      <c r="D11849"/>
      <c r="E11849"/>
      <c r="F11849" s="27"/>
      <c r="G11849"/>
      <c r="H11849"/>
      <c r="I11849"/>
      <c r="X11849"/>
      <c r="Y11849"/>
      <c r="Z11849"/>
    </row>
    <row r="11850" spans="1:26" x14ac:dyDescent="0.2">
      <c r="A11850"/>
      <c r="B11850" s="27"/>
      <c r="C11850" s="27"/>
      <c r="D11850"/>
      <c r="E11850"/>
      <c r="F11850" s="27"/>
      <c r="G11850"/>
      <c r="H11850"/>
      <c r="I11850"/>
      <c r="X11850"/>
      <c r="Y11850"/>
      <c r="Z11850"/>
    </row>
    <row r="11851" spans="1:26" x14ac:dyDescent="0.2">
      <c r="A11851"/>
      <c r="B11851" s="27"/>
      <c r="C11851" s="27"/>
      <c r="D11851"/>
      <c r="E11851"/>
      <c r="F11851" s="27"/>
      <c r="G11851"/>
      <c r="H11851"/>
      <c r="I11851"/>
      <c r="X11851"/>
      <c r="Y11851"/>
      <c r="Z11851"/>
    </row>
    <row r="11852" spans="1:26" x14ac:dyDescent="0.2">
      <c r="A11852"/>
      <c r="B11852" s="27"/>
      <c r="C11852" s="27"/>
      <c r="D11852"/>
      <c r="E11852"/>
      <c r="F11852" s="27"/>
      <c r="G11852"/>
      <c r="H11852"/>
      <c r="I11852"/>
      <c r="X11852"/>
      <c r="Y11852"/>
      <c r="Z11852"/>
    </row>
    <row r="11853" spans="1:26" x14ac:dyDescent="0.2">
      <c r="A11853"/>
      <c r="B11853" s="27"/>
      <c r="C11853" s="27"/>
      <c r="D11853"/>
      <c r="E11853"/>
      <c r="F11853" s="27"/>
      <c r="G11853"/>
      <c r="H11853"/>
      <c r="I11853"/>
      <c r="X11853"/>
      <c r="Y11853"/>
      <c r="Z11853"/>
    </row>
    <row r="11854" spans="1:26" x14ac:dyDescent="0.2">
      <c r="A11854"/>
      <c r="B11854" s="27"/>
      <c r="C11854" s="27"/>
      <c r="D11854"/>
      <c r="E11854"/>
      <c r="F11854" s="27"/>
      <c r="G11854"/>
      <c r="H11854"/>
      <c r="I11854"/>
      <c r="X11854"/>
      <c r="Y11854"/>
      <c r="Z11854"/>
    </row>
    <row r="11855" spans="1:26" x14ac:dyDescent="0.2">
      <c r="A11855"/>
      <c r="B11855" s="27"/>
      <c r="C11855" s="27"/>
      <c r="D11855"/>
      <c r="E11855"/>
      <c r="F11855" s="27"/>
      <c r="G11855"/>
      <c r="H11855"/>
      <c r="I11855"/>
      <c r="X11855"/>
      <c r="Y11855"/>
      <c r="Z11855"/>
    </row>
    <row r="11856" spans="1:26" x14ac:dyDescent="0.2">
      <c r="A11856"/>
      <c r="B11856" s="27"/>
      <c r="C11856" s="27"/>
      <c r="D11856"/>
      <c r="E11856"/>
      <c r="F11856" s="27"/>
      <c r="G11856"/>
      <c r="H11856"/>
      <c r="I11856"/>
      <c r="X11856"/>
      <c r="Y11856"/>
      <c r="Z11856"/>
    </row>
    <row r="11857" spans="1:26" x14ac:dyDescent="0.2">
      <c r="A11857"/>
      <c r="B11857" s="27"/>
      <c r="C11857" s="27"/>
      <c r="D11857"/>
      <c r="E11857"/>
      <c r="F11857" s="27"/>
      <c r="G11857"/>
      <c r="H11857"/>
      <c r="I11857"/>
      <c r="X11857"/>
      <c r="Y11857"/>
      <c r="Z11857"/>
    </row>
    <row r="11858" spans="1:26" x14ac:dyDescent="0.2">
      <c r="A11858"/>
      <c r="B11858" s="27"/>
      <c r="C11858" s="27"/>
      <c r="D11858"/>
      <c r="E11858"/>
      <c r="F11858" s="27"/>
      <c r="G11858"/>
      <c r="H11858"/>
      <c r="I11858"/>
      <c r="X11858"/>
      <c r="Y11858"/>
      <c r="Z11858"/>
    </row>
    <row r="11859" spans="1:26" x14ac:dyDescent="0.2">
      <c r="A11859"/>
      <c r="B11859" s="27"/>
      <c r="C11859" s="27"/>
      <c r="D11859"/>
      <c r="E11859"/>
      <c r="F11859" s="27"/>
      <c r="G11859"/>
      <c r="H11859"/>
      <c r="I11859"/>
      <c r="X11859"/>
      <c r="Y11859"/>
      <c r="Z11859"/>
    </row>
    <row r="11860" spans="1:26" x14ac:dyDescent="0.2">
      <c r="A11860"/>
      <c r="B11860" s="27"/>
      <c r="C11860" s="27"/>
      <c r="D11860"/>
      <c r="E11860"/>
      <c r="F11860" s="27"/>
      <c r="G11860"/>
      <c r="H11860"/>
      <c r="I11860"/>
      <c r="X11860"/>
      <c r="Y11860"/>
      <c r="Z11860"/>
    </row>
    <row r="11861" spans="1:26" x14ac:dyDescent="0.2">
      <c r="A11861"/>
      <c r="B11861" s="27"/>
      <c r="C11861" s="27"/>
      <c r="D11861"/>
      <c r="E11861"/>
      <c r="F11861" s="27"/>
      <c r="G11861"/>
      <c r="H11861"/>
      <c r="I11861"/>
      <c r="X11861"/>
      <c r="Y11861"/>
      <c r="Z11861"/>
    </row>
    <row r="11862" spans="1:26" x14ac:dyDescent="0.2">
      <c r="A11862"/>
      <c r="B11862" s="27"/>
      <c r="C11862" s="27"/>
      <c r="D11862"/>
      <c r="E11862"/>
      <c r="F11862" s="27"/>
      <c r="G11862"/>
      <c r="H11862"/>
      <c r="I11862"/>
      <c r="X11862"/>
      <c r="Y11862"/>
      <c r="Z11862"/>
    </row>
    <row r="11863" spans="1:26" x14ac:dyDescent="0.2">
      <c r="A11863"/>
      <c r="B11863" s="27"/>
      <c r="C11863" s="27"/>
      <c r="D11863"/>
      <c r="E11863"/>
      <c r="F11863" s="27"/>
      <c r="G11863"/>
      <c r="H11863"/>
      <c r="I11863"/>
      <c r="X11863"/>
      <c r="Y11863"/>
      <c r="Z11863"/>
    </row>
    <row r="11864" spans="1:26" x14ac:dyDescent="0.2">
      <c r="A11864"/>
      <c r="B11864" s="27"/>
      <c r="C11864" s="27"/>
      <c r="D11864"/>
      <c r="E11864"/>
      <c r="F11864" s="27"/>
      <c r="G11864"/>
      <c r="H11864"/>
      <c r="I11864"/>
      <c r="X11864"/>
      <c r="Y11864"/>
      <c r="Z11864"/>
    </row>
    <row r="11865" spans="1:26" x14ac:dyDescent="0.2">
      <c r="A11865"/>
      <c r="B11865" s="27"/>
      <c r="C11865" s="27"/>
      <c r="D11865"/>
      <c r="E11865"/>
      <c r="F11865" s="27"/>
      <c r="G11865"/>
      <c r="H11865"/>
      <c r="I11865"/>
      <c r="X11865"/>
      <c r="Y11865"/>
      <c r="Z11865"/>
    </row>
    <row r="11866" spans="1:26" x14ac:dyDescent="0.2">
      <c r="A11866"/>
      <c r="B11866" s="27"/>
      <c r="C11866" s="27"/>
      <c r="D11866"/>
      <c r="E11866"/>
      <c r="F11866" s="27"/>
      <c r="G11866"/>
      <c r="H11866"/>
      <c r="I11866"/>
      <c r="X11866"/>
      <c r="Y11866"/>
      <c r="Z11866"/>
    </row>
    <row r="11867" spans="1:26" x14ac:dyDescent="0.2">
      <c r="A11867"/>
      <c r="B11867" s="27"/>
      <c r="C11867" s="27"/>
      <c r="D11867"/>
      <c r="E11867"/>
      <c r="F11867" s="27"/>
      <c r="G11867"/>
      <c r="H11867"/>
      <c r="I11867"/>
      <c r="X11867"/>
      <c r="Y11867"/>
      <c r="Z11867"/>
    </row>
    <row r="11868" spans="1:26" x14ac:dyDescent="0.2">
      <c r="A11868"/>
      <c r="B11868" s="27"/>
      <c r="C11868" s="27"/>
      <c r="D11868"/>
      <c r="E11868"/>
      <c r="F11868" s="27"/>
      <c r="G11868"/>
      <c r="H11868"/>
      <c r="I11868"/>
      <c r="X11868"/>
      <c r="Y11868"/>
      <c r="Z11868"/>
    </row>
    <row r="11869" spans="1:26" x14ac:dyDescent="0.2">
      <c r="A11869"/>
      <c r="B11869" s="27"/>
      <c r="C11869" s="27"/>
      <c r="D11869"/>
      <c r="E11869"/>
      <c r="F11869" s="27"/>
      <c r="G11869"/>
      <c r="H11869"/>
      <c r="I11869"/>
      <c r="X11869"/>
      <c r="Y11869"/>
      <c r="Z11869"/>
    </row>
    <row r="11870" spans="1:26" x14ac:dyDescent="0.2">
      <c r="A11870"/>
      <c r="B11870" s="27"/>
      <c r="C11870" s="27"/>
      <c r="D11870"/>
      <c r="E11870"/>
      <c r="F11870" s="27"/>
      <c r="G11870"/>
      <c r="H11870"/>
      <c r="I11870"/>
      <c r="X11870"/>
      <c r="Y11870"/>
      <c r="Z11870"/>
    </row>
    <row r="11871" spans="1:26" x14ac:dyDescent="0.2">
      <c r="A11871"/>
      <c r="B11871" s="27"/>
      <c r="C11871" s="27"/>
      <c r="D11871"/>
      <c r="E11871"/>
      <c r="F11871" s="27"/>
      <c r="G11871"/>
      <c r="H11871"/>
      <c r="I11871"/>
      <c r="X11871"/>
      <c r="Y11871"/>
      <c r="Z11871"/>
    </row>
    <row r="11872" spans="1:26" x14ac:dyDescent="0.2">
      <c r="A11872"/>
      <c r="B11872" s="27"/>
      <c r="C11872" s="27"/>
      <c r="D11872"/>
      <c r="E11872"/>
      <c r="F11872" s="27"/>
      <c r="G11872"/>
      <c r="H11872"/>
      <c r="I11872"/>
      <c r="X11872"/>
      <c r="Y11872"/>
      <c r="Z11872"/>
    </row>
    <row r="11873" spans="1:26" x14ac:dyDescent="0.2">
      <c r="A11873"/>
      <c r="B11873" s="27"/>
      <c r="C11873" s="27"/>
      <c r="D11873"/>
      <c r="E11873"/>
      <c r="F11873" s="27"/>
      <c r="G11873"/>
      <c r="H11873"/>
      <c r="I11873"/>
      <c r="X11873"/>
      <c r="Y11873"/>
      <c r="Z11873"/>
    </row>
    <row r="11874" spans="1:26" x14ac:dyDescent="0.2">
      <c r="A11874"/>
      <c r="B11874" s="27"/>
      <c r="C11874" s="27"/>
      <c r="D11874"/>
      <c r="E11874"/>
      <c r="F11874" s="27"/>
      <c r="G11874"/>
      <c r="H11874"/>
      <c r="I11874"/>
      <c r="X11874"/>
      <c r="Y11874"/>
      <c r="Z11874"/>
    </row>
    <row r="11875" spans="1:26" x14ac:dyDescent="0.2">
      <c r="A11875"/>
      <c r="B11875" s="27"/>
      <c r="C11875" s="27"/>
      <c r="D11875"/>
      <c r="E11875"/>
      <c r="F11875" s="27"/>
      <c r="G11875"/>
      <c r="H11875"/>
      <c r="I11875"/>
      <c r="X11875"/>
      <c r="Y11875"/>
      <c r="Z11875"/>
    </row>
    <row r="11876" spans="1:26" x14ac:dyDescent="0.2">
      <c r="A11876"/>
      <c r="B11876" s="27"/>
      <c r="C11876" s="27"/>
      <c r="D11876"/>
      <c r="E11876"/>
      <c r="F11876" s="27"/>
      <c r="G11876"/>
      <c r="H11876"/>
      <c r="I11876"/>
      <c r="X11876"/>
      <c r="Y11876"/>
      <c r="Z11876"/>
    </row>
    <row r="11877" spans="1:26" x14ac:dyDescent="0.2">
      <c r="A11877"/>
      <c r="B11877" s="27"/>
      <c r="C11877" s="27"/>
      <c r="D11877"/>
      <c r="E11877"/>
      <c r="F11877" s="27"/>
      <c r="G11877"/>
      <c r="H11877"/>
      <c r="I11877"/>
      <c r="X11877"/>
      <c r="Y11877"/>
      <c r="Z11877"/>
    </row>
    <row r="11878" spans="1:26" x14ac:dyDescent="0.2">
      <c r="A11878"/>
      <c r="B11878" s="27"/>
      <c r="C11878" s="27"/>
      <c r="D11878"/>
      <c r="E11878"/>
      <c r="F11878" s="27"/>
      <c r="G11878"/>
      <c r="H11878"/>
      <c r="I11878"/>
      <c r="X11878"/>
      <c r="Y11878"/>
      <c r="Z11878"/>
    </row>
    <row r="11879" spans="1:26" x14ac:dyDescent="0.2">
      <c r="A11879"/>
      <c r="B11879" s="27"/>
      <c r="C11879" s="27"/>
      <c r="D11879"/>
      <c r="E11879"/>
      <c r="F11879" s="27"/>
      <c r="G11879"/>
      <c r="H11879"/>
      <c r="I11879"/>
      <c r="X11879"/>
      <c r="Y11879"/>
      <c r="Z11879"/>
    </row>
    <row r="11880" spans="1:26" x14ac:dyDescent="0.2">
      <c r="A11880"/>
      <c r="B11880" s="27"/>
      <c r="C11880" s="27"/>
      <c r="D11880"/>
      <c r="E11880"/>
      <c r="F11880" s="27"/>
      <c r="G11880"/>
      <c r="H11880"/>
      <c r="I11880"/>
      <c r="X11880"/>
      <c r="Y11880"/>
      <c r="Z11880"/>
    </row>
    <row r="11881" spans="1:26" x14ac:dyDescent="0.2">
      <c r="A11881"/>
      <c r="B11881" s="27"/>
      <c r="C11881" s="27"/>
      <c r="D11881"/>
      <c r="E11881"/>
      <c r="F11881" s="27"/>
      <c r="G11881"/>
      <c r="H11881"/>
      <c r="I11881"/>
      <c r="X11881"/>
      <c r="Y11881"/>
      <c r="Z11881"/>
    </row>
    <row r="11882" spans="1:26" x14ac:dyDescent="0.2">
      <c r="A11882"/>
      <c r="B11882" s="27"/>
      <c r="C11882" s="27"/>
      <c r="D11882"/>
      <c r="E11882"/>
      <c r="F11882" s="27"/>
      <c r="G11882"/>
      <c r="H11882"/>
      <c r="I11882"/>
      <c r="X11882"/>
      <c r="Y11882"/>
      <c r="Z11882"/>
    </row>
    <row r="11883" spans="1:26" x14ac:dyDescent="0.2">
      <c r="A11883"/>
      <c r="B11883" s="27"/>
      <c r="C11883" s="27"/>
      <c r="D11883"/>
      <c r="E11883"/>
      <c r="F11883" s="27"/>
      <c r="G11883"/>
      <c r="H11883"/>
      <c r="I11883"/>
      <c r="X11883"/>
      <c r="Y11883"/>
      <c r="Z11883"/>
    </row>
    <row r="11884" spans="1:26" x14ac:dyDescent="0.2">
      <c r="A11884"/>
      <c r="B11884" s="27"/>
      <c r="C11884" s="27"/>
      <c r="D11884"/>
      <c r="E11884"/>
      <c r="F11884" s="27"/>
      <c r="G11884"/>
      <c r="H11884"/>
      <c r="I11884"/>
      <c r="X11884"/>
      <c r="Y11884"/>
      <c r="Z11884"/>
    </row>
    <row r="11885" spans="1:26" x14ac:dyDescent="0.2">
      <c r="A11885"/>
      <c r="B11885" s="27"/>
      <c r="C11885" s="27"/>
      <c r="D11885"/>
      <c r="E11885"/>
      <c r="F11885" s="27"/>
      <c r="G11885"/>
      <c r="H11885"/>
      <c r="I11885"/>
      <c r="X11885"/>
      <c r="Y11885"/>
      <c r="Z11885"/>
    </row>
    <row r="11886" spans="1:26" x14ac:dyDescent="0.2">
      <c r="A11886"/>
      <c r="B11886" s="27"/>
      <c r="C11886" s="27"/>
      <c r="D11886"/>
      <c r="E11886"/>
      <c r="F11886" s="27"/>
      <c r="G11886"/>
      <c r="H11886"/>
      <c r="I11886"/>
      <c r="X11886"/>
      <c r="Y11886"/>
      <c r="Z11886"/>
    </row>
    <row r="11887" spans="1:26" x14ac:dyDescent="0.2">
      <c r="A11887"/>
      <c r="B11887" s="27"/>
      <c r="C11887" s="27"/>
      <c r="D11887"/>
      <c r="E11887"/>
      <c r="F11887" s="27"/>
      <c r="G11887"/>
      <c r="H11887"/>
      <c r="I11887"/>
      <c r="X11887"/>
      <c r="Y11887"/>
      <c r="Z11887"/>
    </row>
    <row r="11888" spans="1:26" x14ac:dyDescent="0.2">
      <c r="A11888"/>
      <c r="B11888" s="27"/>
      <c r="C11888" s="27"/>
      <c r="D11888"/>
      <c r="E11888"/>
      <c r="F11888" s="27"/>
      <c r="G11888"/>
      <c r="H11888"/>
      <c r="I11888"/>
      <c r="X11888"/>
      <c r="Y11888"/>
      <c r="Z11888"/>
    </row>
    <row r="11889" spans="1:26" x14ac:dyDescent="0.2">
      <c r="A11889"/>
      <c r="B11889" s="27"/>
      <c r="C11889" s="27"/>
      <c r="D11889"/>
      <c r="E11889"/>
      <c r="F11889" s="27"/>
      <c r="G11889"/>
      <c r="H11889"/>
      <c r="I11889"/>
      <c r="X11889"/>
      <c r="Y11889"/>
      <c r="Z11889"/>
    </row>
    <row r="11890" spans="1:26" x14ac:dyDescent="0.2">
      <c r="A11890"/>
      <c r="B11890" s="27"/>
      <c r="C11890" s="27"/>
      <c r="D11890"/>
      <c r="E11890"/>
      <c r="F11890" s="27"/>
      <c r="G11890"/>
      <c r="H11890"/>
      <c r="I11890"/>
      <c r="X11890"/>
      <c r="Y11890"/>
      <c r="Z11890"/>
    </row>
    <row r="11891" spans="1:26" x14ac:dyDescent="0.2">
      <c r="A11891"/>
      <c r="B11891" s="27"/>
      <c r="C11891" s="27"/>
      <c r="D11891"/>
      <c r="E11891"/>
      <c r="F11891" s="27"/>
      <c r="G11891"/>
      <c r="H11891"/>
      <c r="I11891"/>
      <c r="X11891"/>
      <c r="Y11891"/>
      <c r="Z11891"/>
    </row>
    <row r="11892" spans="1:26" x14ac:dyDescent="0.2">
      <c r="A11892"/>
      <c r="B11892" s="27"/>
      <c r="C11892" s="27"/>
      <c r="D11892"/>
      <c r="E11892"/>
      <c r="F11892" s="27"/>
      <c r="G11892"/>
      <c r="H11892"/>
      <c r="I11892"/>
      <c r="X11892"/>
      <c r="Y11892"/>
      <c r="Z11892"/>
    </row>
    <row r="11893" spans="1:26" x14ac:dyDescent="0.2">
      <c r="A11893"/>
      <c r="B11893" s="27"/>
      <c r="C11893" s="27"/>
      <c r="D11893"/>
      <c r="E11893"/>
      <c r="F11893" s="27"/>
      <c r="G11893"/>
      <c r="H11893"/>
      <c r="I11893"/>
      <c r="X11893"/>
      <c r="Y11893"/>
      <c r="Z11893"/>
    </row>
    <row r="11894" spans="1:26" x14ac:dyDescent="0.2">
      <c r="A11894"/>
      <c r="B11894" s="27"/>
      <c r="C11894" s="27"/>
      <c r="D11894"/>
      <c r="E11894"/>
      <c r="F11894" s="27"/>
      <c r="G11894"/>
      <c r="H11894"/>
      <c r="I11894"/>
      <c r="X11894"/>
      <c r="Y11894"/>
      <c r="Z11894"/>
    </row>
    <row r="11895" spans="1:26" x14ac:dyDescent="0.2">
      <c r="A11895"/>
      <c r="B11895" s="27"/>
      <c r="C11895" s="27"/>
      <c r="D11895"/>
      <c r="E11895"/>
      <c r="F11895" s="27"/>
      <c r="G11895"/>
      <c r="H11895"/>
      <c r="I11895"/>
      <c r="X11895"/>
      <c r="Y11895"/>
      <c r="Z11895"/>
    </row>
    <row r="11896" spans="1:26" x14ac:dyDescent="0.2">
      <c r="A11896"/>
      <c r="B11896" s="27"/>
      <c r="C11896" s="27"/>
      <c r="D11896"/>
      <c r="E11896"/>
      <c r="F11896" s="27"/>
      <c r="G11896"/>
      <c r="H11896"/>
      <c r="I11896"/>
      <c r="X11896"/>
      <c r="Y11896"/>
      <c r="Z11896"/>
    </row>
    <row r="11897" spans="1:26" x14ac:dyDescent="0.2">
      <c r="A11897"/>
      <c r="B11897" s="27"/>
      <c r="C11897" s="27"/>
      <c r="D11897"/>
      <c r="E11897"/>
      <c r="F11897" s="27"/>
      <c r="G11897"/>
      <c r="H11897"/>
      <c r="I11897"/>
      <c r="X11897"/>
      <c r="Y11897"/>
      <c r="Z11897"/>
    </row>
    <row r="11898" spans="1:26" x14ac:dyDescent="0.2">
      <c r="A11898"/>
      <c r="B11898" s="27"/>
      <c r="C11898" s="27"/>
      <c r="D11898"/>
      <c r="E11898"/>
      <c r="F11898" s="27"/>
      <c r="G11898"/>
      <c r="H11898"/>
      <c r="I11898"/>
      <c r="X11898"/>
      <c r="Y11898"/>
      <c r="Z11898"/>
    </row>
    <row r="11899" spans="1:26" x14ac:dyDescent="0.2">
      <c r="A11899"/>
      <c r="B11899" s="27"/>
      <c r="C11899" s="27"/>
      <c r="D11899"/>
      <c r="E11899"/>
      <c r="F11899" s="27"/>
      <c r="G11899"/>
      <c r="H11899"/>
      <c r="I11899"/>
      <c r="X11899"/>
      <c r="Y11899"/>
      <c r="Z11899"/>
    </row>
    <row r="11900" spans="1:26" x14ac:dyDescent="0.2">
      <c r="A11900"/>
      <c r="B11900" s="27"/>
      <c r="C11900" s="27"/>
      <c r="D11900"/>
      <c r="E11900"/>
      <c r="F11900" s="27"/>
      <c r="G11900"/>
      <c r="H11900"/>
      <c r="I11900"/>
      <c r="X11900"/>
      <c r="Y11900"/>
      <c r="Z11900"/>
    </row>
    <row r="11901" spans="1:26" x14ac:dyDescent="0.2">
      <c r="A11901"/>
      <c r="B11901" s="27"/>
      <c r="C11901" s="27"/>
      <c r="D11901"/>
      <c r="E11901"/>
      <c r="F11901" s="27"/>
      <c r="G11901"/>
      <c r="H11901"/>
      <c r="I11901"/>
      <c r="X11901"/>
      <c r="Y11901"/>
      <c r="Z11901"/>
    </row>
    <row r="11902" spans="1:26" x14ac:dyDescent="0.2">
      <c r="A11902"/>
      <c r="B11902" s="27"/>
      <c r="C11902" s="27"/>
      <c r="D11902"/>
      <c r="E11902"/>
      <c r="F11902" s="27"/>
      <c r="G11902"/>
      <c r="H11902"/>
      <c r="I11902"/>
      <c r="X11902"/>
      <c r="Y11902"/>
      <c r="Z11902"/>
    </row>
    <row r="11903" spans="1:26" x14ac:dyDescent="0.2">
      <c r="A11903"/>
      <c r="B11903" s="27"/>
      <c r="C11903" s="27"/>
      <c r="D11903"/>
      <c r="E11903"/>
      <c r="F11903" s="27"/>
      <c r="G11903"/>
      <c r="H11903"/>
      <c r="I11903"/>
      <c r="X11903"/>
      <c r="Y11903"/>
      <c r="Z11903"/>
    </row>
    <row r="11904" spans="1:26" x14ac:dyDescent="0.2">
      <c r="A11904"/>
      <c r="B11904" s="27"/>
      <c r="C11904" s="27"/>
      <c r="D11904"/>
      <c r="E11904"/>
      <c r="F11904" s="27"/>
      <c r="G11904"/>
      <c r="H11904"/>
      <c r="I11904"/>
      <c r="X11904"/>
      <c r="Y11904"/>
      <c r="Z11904"/>
    </row>
    <row r="11905" spans="1:26" x14ac:dyDescent="0.2">
      <c r="A11905"/>
      <c r="B11905" s="27"/>
      <c r="C11905" s="27"/>
      <c r="D11905"/>
      <c r="E11905"/>
      <c r="F11905" s="27"/>
      <c r="G11905"/>
      <c r="H11905"/>
      <c r="I11905"/>
      <c r="X11905"/>
      <c r="Y11905"/>
      <c r="Z11905"/>
    </row>
    <row r="11906" spans="1:26" x14ac:dyDescent="0.2">
      <c r="A11906"/>
      <c r="B11906" s="27"/>
      <c r="C11906" s="27"/>
      <c r="D11906"/>
      <c r="E11906"/>
      <c r="F11906" s="27"/>
      <c r="G11906"/>
      <c r="H11906"/>
      <c r="I11906"/>
      <c r="X11906"/>
      <c r="Y11906"/>
      <c r="Z11906"/>
    </row>
    <row r="11907" spans="1:26" x14ac:dyDescent="0.2">
      <c r="A11907"/>
      <c r="B11907" s="27"/>
      <c r="C11907" s="27"/>
      <c r="D11907"/>
      <c r="E11907"/>
      <c r="F11907" s="27"/>
      <c r="G11907"/>
      <c r="H11907"/>
      <c r="I11907"/>
      <c r="X11907"/>
      <c r="Y11907"/>
      <c r="Z11907"/>
    </row>
    <row r="11908" spans="1:26" x14ac:dyDescent="0.2">
      <c r="A11908"/>
      <c r="B11908" s="27"/>
      <c r="C11908" s="27"/>
      <c r="D11908"/>
      <c r="E11908"/>
      <c r="F11908" s="27"/>
      <c r="G11908"/>
      <c r="H11908"/>
      <c r="I11908"/>
      <c r="X11908"/>
      <c r="Y11908"/>
      <c r="Z11908"/>
    </row>
    <row r="11909" spans="1:26" x14ac:dyDescent="0.2">
      <c r="A11909"/>
      <c r="B11909" s="27"/>
      <c r="C11909" s="27"/>
      <c r="D11909"/>
      <c r="E11909"/>
      <c r="F11909" s="27"/>
      <c r="G11909"/>
      <c r="H11909"/>
      <c r="I11909"/>
      <c r="X11909"/>
      <c r="Y11909"/>
      <c r="Z11909"/>
    </row>
    <row r="11910" spans="1:26" x14ac:dyDescent="0.2">
      <c r="A11910"/>
      <c r="B11910" s="27"/>
      <c r="C11910" s="27"/>
      <c r="D11910"/>
      <c r="E11910"/>
      <c r="F11910" s="27"/>
      <c r="G11910"/>
      <c r="H11910"/>
      <c r="I11910"/>
      <c r="X11910"/>
      <c r="Y11910"/>
      <c r="Z11910"/>
    </row>
    <row r="11911" spans="1:26" x14ac:dyDescent="0.2">
      <c r="A11911"/>
      <c r="B11911" s="27"/>
      <c r="C11911" s="27"/>
      <c r="D11911"/>
      <c r="E11911"/>
      <c r="F11911" s="27"/>
      <c r="G11911"/>
      <c r="H11911"/>
      <c r="I11911"/>
      <c r="X11911"/>
      <c r="Y11911"/>
      <c r="Z11911"/>
    </row>
    <row r="11912" spans="1:26" x14ac:dyDescent="0.2">
      <c r="A11912"/>
      <c r="B11912" s="27"/>
      <c r="C11912" s="27"/>
      <c r="D11912"/>
      <c r="E11912"/>
      <c r="F11912" s="27"/>
      <c r="G11912"/>
      <c r="H11912"/>
      <c r="I11912"/>
      <c r="X11912"/>
      <c r="Y11912"/>
      <c r="Z11912"/>
    </row>
    <row r="11913" spans="1:26" x14ac:dyDescent="0.2">
      <c r="A11913"/>
      <c r="B11913" s="27"/>
      <c r="C11913" s="27"/>
      <c r="D11913"/>
      <c r="E11913"/>
      <c r="F11913" s="27"/>
      <c r="G11913"/>
      <c r="H11913"/>
      <c r="I11913"/>
      <c r="X11913"/>
      <c r="Y11913"/>
      <c r="Z11913"/>
    </row>
    <row r="11914" spans="1:26" x14ac:dyDescent="0.2">
      <c r="A11914"/>
      <c r="B11914" s="27"/>
      <c r="C11914" s="27"/>
      <c r="D11914"/>
      <c r="E11914"/>
      <c r="F11914" s="27"/>
      <c r="G11914"/>
      <c r="H11914"/>
      <c r="I11914"/>
      <c r="X11914"/>
      <c r="Y11914"/>
      <c r="Z11914"/>
    </row>
    <row r="11915" spans="1:26" x14ac:dyDescent="0.2">
      <c r="A11915"/>
      <c r="B11915" s="27"/>
      <c r="C11915" s="27"/>
      <c r="D11915"/>
      <c r="E11915"/>
      <c r="F11915" s="27"/>
      <c r="G11915"/>
      <c r="H11915"/>
      <c r="I11915"/>
      <c r="X11915"/>
      <c r="Y11915"/>
      <c r="Z11915"/>
    </row>
    <row r="11916" spans="1:26" x14ac:dyDescent="0.2">
      <c r="A11916"/>
      <c r="B11916" s="27"/>
      <c r="C11916" s="27"/>
      <c r="D11916"/>
      <c r="E11916"/>
      <c r="F11916" s="27"/>
      <c r="G11916"/>
      <c r="H11916"/>
      <c r="I11916"/>
      <c r="X11916"/>
      <c r="Y11916"/>
      <c r="Z11916"/>
    </row>
    <row r="11917" spans="1:26" x14ac:dyDescent="0.2">
      <c r="A11917"/>
      <c r="B11917" s="27"/>
      <c r="C11917" s="27"/>
      <c r="D11917"/>
      <c r="E11917"/>
      <c r="F11917" s="27"/>
      <c r="G11917"/>
      <c r="H11917"/>
      <c r="I11917"/>
      <c r="X11917"/>
      <c r="Y11917"/>
      <c r="Z11917"/>
    </row>
    <row r="11918" spans="1:26" x14ac:dyDescent="0.2">
      <c r="A11918"/>
      <c r="B11918" s="27"/>
      <c r="C11918" s="27"/>
      <c r="D11918"/>
      <c r="E11918"/>
      <c r="F11918" s="27"/>
      <c r="G11918"/>
      <c r="H11918"/>
      <c r="I11918"/>
      <c r="X11918"/>
      <c r="Y11918"/>
      <c r="Z11918"/>
    </row>
    <row r="11919" spans="1:26" x14ac:dyDescent="0.2">
      <c r="A11919"/>
      <c r="B11919" s="27"/>
      <c r="C11919" s="27"/>
      <c r="D11919"/>
      <c r="E11919"/>
      <c r="F11919" s="27"/>
      <c r="G11919"/>
      <c r="H11919"/>
      <c r="I11919"/>
      <c r="X11919"/>
      <c r="Y11919"/>
      <c r="Z11919"/>
    </row>
    <row r="11920" spans="1:26" x14ac:dyDescent="0.2">
      <c r="A11920"/>
      <c r="B11920" s="27"/>
      <c r="C11920" s="27"/>
      <c r="D11920"/>
      <c r="E11920"/>
      <c r="F11920" s="27"/>
      <c r="G11920"/>
      <c r="H11920"/>
      <c r="I11920"/>
      <c r="X11920"/>
      <c r="Y11920"/>
      <c r="Z11920"/>
    </row>
    <row r="11921" spans="1:26" x14ac:dyDescent="0.2">
      <c r="A11921"/>
      <c r="B11921" s="27"/>
      <c r="C11921" s="27"/>
      <c r="D11921"/>
      <c r="E11921"/>
      <c r="F11921" s="27"/>
      <c r="G11921"/>
      <c r="H11921"/>
      <c r="I11921"/>
      <c r="X11921"/>
      <c r="Y11921"/>
      <c r="Z11921"/>
    </row>
    <row r="11922" spans="1:26" x14ac:dyDescent="0.2">
      <c r="A11922"/>
      <c r="B11922" s="27"/>
      <c r="C11922" s="27"/>
      <c r="D11922"/>
      <c r="E11922"/>
      <c r="F11922" s="27"/>
      <c r="G11922"/>
      <c r="H11922"/>
      <c r="I11922"/>
      <c r="X11922"/>
      <c r="Y11922"/>
      <c r="Z11922"/>
    </row>
    <row r="11923" spans="1:26" x14ac:dyDescent="0.2">
      <c r="A11923"/>
      <c r="B11923" s="27"/>
      <c r="C11923" s="27"/>
      <c r="D11923"/>
      <c r="E11923"/>
      <c r="F11923" s="27"/>
      <c r="G11923"/>
      <c r="H11923"/>
      <c r="I11923"/>
      <c r="X11923"/>
      <c r="Y11923"/>
      <c r="Z11923"/>
    </row>
    <row r="11924" spans="1:26" x14ac:dyDescent="0.2">
      <c r="A11924"/>
      <c r="B11924" s="27"/>
      <c r="C11924" s="27"/>
      <c r="D11924"/>
      <c r="E11924"/>
      <c r="F11924" s="27"/>
      <c r="G11924"/>
      <c r="H11924"/>
      <c r="I11924"/>
      <c r="X11924"/>
      <c r="Y11924"/>
      <c r="Z11924"/>
    </row>
    <row r="11925" spans="1:26" x14ac:dyDescent="0.2">
      <c r="A11925"/>
      <c r="B11925" s="27"/>
      <c r="C11925" s="27"/>
      <c r="D11925"/>
      <c r="E11925"/>
      <c r="F11925" s="27"/>
      <c r="G11925"/>
      <c r="H11925"/>
      <c r="I11925"/>
      <c r="X11925"/>
      <c r="Y11925"/>
      <c r="Z11925"/>
    </row>
    <row r="11926" spans="1:26" x14ac:dyDescent="0.2">
      <c r="A11926"/>
      <c r="B11926" s="27"/>
      <c r="C11926" s="27"/>
      <c r="D11926"/>
      <c r="E11926"/>
      <c r="F11926" s="27"/>
      <c r="G11926"/>
      <c r="H11926"/>
      <c r="I11926"/>
      <c r="X11926"/>
      <c r="Y11926"/>
      <c r="Z11926"/>
    </row>
    <row r="11927" spans="1:26" x14ac:dyDescent="0.2">
      <c r="A11927"/>
      <c r="B11927" s="27"/>
      <c r="C11927" s="27"/>
      <c r="D11927"/>
      <c r="E11927"/>
      <c r="F11927" s="27"/>
      <c r="G11927"/>
      <c r="H11927"/>
      <c r="I11927"/>
      <c r="X11927"/>
      <c r="Y11927"/>
      <c r="Z11927"/>
    </row>
    <row r="11928" spans="1:26" x14ac:dyDescent="0.2">
      <c r="A11928"/>
      <c r="B11928" s="27"/>
      <c r="C11928" s="27"/>
      <c r="D11928"/>
      <c r="E11928"/>
      <c r="F11928" s="27"/>
      <c r="G11928"/>
      <c r="H11928"/>
      <c r="I11928"/>
      <c r="X11928"/>
      <c r="Y11928"/>
      <c r="Z11928"/>
    </row>
    <row r="11929" spans="1:26" x14ac:dyDescent="0.2">
      <c r="A11929"/>
      <c r="B11929" s="27"/>
      <c r="C11929" s="27"/>
      <c r="D11929"/>
      <c r="E11929"/>
      <c r="F11929" s="27"/>
      <c r="G11929"/>
      <c r="H11929"/>
      <c r="I11929"/>
      <c r="X11929"/>
      <c r="Y11929"/>
      <c r="Z11929"/>
    </row>
    <row r="11930" spans="1:26" x14ac:dyDescent="0.2">
      <c r="A11930"/>
      <c r="B11930" s="27"/>
      <c r="C11930" s="27"/>
      <c r="D11930"/>
      <c r="E11930"/>
      <c r="F11930" s="27"/>
      <c r="G11930"/>
      <c r="H11930"/>
      <c r="I11930"/>
      <c r="X11930"/>
      <c r="Y11930"/>
      <c r="Z11930"/>
    </row>
    <row r="11931" spans="1:26" x14ac:dyDescent="0.2">
      <c r="A11931"/>
      <c r="B11931" s="27"/>
      <c r="C11931" s="27"/>
      <c r="D11931"/>
      <c r="E11931"/>
      <c r="F11931" s="27"/>
      <c r="G11931"/>
      <c r="H11931"/>
      <c r="I11931"/>
      <c r="X11931"/>
      <c r="Y11931"/>
      <c r="Z11931"/>
    </row>
    <row r="11932" spans="1:26" x14ac:dyDescent="0.2">
      <c r="A11932"/>
      <c r="B11932" s="27"/>
      <c r="C11932" s="27"/>
      <c r="D11932"/>
      <c r="E11932"/>
      <c r="F11932" s="27"/>
      <c r="G11932"/>
      <c r="H11932"/>
      <c r="I11932"/>
      <c r="X11932"/>
      <c r="Y11932"/>
      <c r="Z11932"/>
    </row>
    <row r="11933" spans="1:26" x14ac:dyDescent="0.2">
      <c r="A11933"/>
      <c r="B11933" s="27"/>
      <c r="C11933" s="27"/>
      <c r="D11933"/>
      <c r="E11933"/>
      <c r="F11933" s="27"/>
      <c r="G11933"/>
      <c r="H11933"/>
      <c r="I11933"/>
      <c r="X11933"/>
      <c r="Y11933"/>
      <c r="Z11933"/>
    </row>
    <row r="11934" spans="1:26" x14ac:dyDescent="0.2">
      <c r="A11934"/>
      <c r="B11934" s="27"/>
      <c r="C11934" s="27"/>
      <c r="D11934"/>
      <c r="E11934"/>
      <c r="F11934" s="27"/>
      <c r="G11934"/>
      <c r="H11934"/>
      <c r="I11934"/>
      <c r="X11934"/>
      <c r="Y11934"/>
      <c r="Z11934"/>
    </row>
    <row r="11935" spans="1:26" x14ac:dyDescent="0.2">
      <c r="A11935"/>
      <c r="B11935" s="27"/>
      <c r="C11935" s="27"/>
      <c r="D11935"/>
      <c r="E11935"/>
      <c r="F11935" s="27"/>
      <c r="G11935"/>
      <c r="H11935"/>
      <c r="I11935"/>
      <c r="X11935"/>
      <c r="Y11935"/>
      <c r="Z11935"/>
    </row>
    <row r="11936" spans="1:26" x14ac:dyDescent="0.2">
      <c r="A11936"/>
      <c r="B11936" s="27"/>
      <c r="C11936" s="27"/>
      <c r="D11936"/>
      <c r="E11936"/>
      <c r="F11936" s="27"/>
      <c r="G11936"/>
      <c r="H11936"/>
      <c r="I11936"/>
      <c r="X11936"/>
      <c r="Y11936"/>
      <c r="Z11936"/>
    </row>
    <row r="11937" spans="1:26" x14ac:dyDescent="0.2">
      <c r="A11937"/>
      <c r="B11937" s="27"/>
      <c r="C11937" s="27"/>
      <c r="D11937"/>
      <c r="E11937"/>
      <c r="F11937" s="27"/>
      <c r="G11937"/>
      <c r="H11937"/>
      <c r="I11937"/>
      <c r="X11937"/>
      <c r="Y11937"/>
      <c r="Z11937"/>
    </row>
    <row r="11938" spans="1:26" x14ac:dyDescent="0.2">
      <c r="A11938"/>
      <c r="B11938" s="27"/>
      <c r="C11938" s="27"/>
      <c r="D11938"/>
      <c r="E11938"/>
      <c r="F11938" s="27"/>
      <c r="G11938"/>
      <c r="H11938"/>
      <c r="I11938"/>
      <c r="X11938"/>
      <c r="Y11938"/>
      <c r="Z11938"/>
    </row>
    <row r="11939" spans="1:26" x14ac:dyDescent="0.2">
      <c r="A11939"/>
      <c r="B11939" s="27"/>
      <c r="C11939" s="27"/>
      <c r="D11939"/>
      <c r="E11939"/>
      <c r="F11939" s="27"/>
      <c r="G11939"/>
      <c r="H11939"/>
      <c r="I11939"/>
      <c r="X11939"/>
      <c r="Y11939"/>
      <c r="Z11939"/>
    </row>
    <row r="11940" spans="1:26" x14ac:dyDescent="0.2">
      <c r="A11940"/>
      <c r="B11940" s="27"/>
      <c r="C11940" s="27"/>
      <c r="D11940"/>
      <c r="E11940"/>
      <c r="F11940" s="27"/>
      <c r="G11940"/>
      <c r="H11940"/>
      <c r="I11940"/>
      <c r="X11940"/>
      <c r="Y11940"/>
      <c r="Z11940"/>
    </row>
    <row r="11941" spans="1:26" x14ac:dyDescent="0.2">
      <c r="A11941"/>
      <c r="B11941" s="27"/>
      <c r="C11941" s="27"/>
      <c r="D11941"/>
      <c r="E11941"/>
      <c r="F11941" s="27"/>
      <c r="G11941"/>
      <c r="H11941"/>
      <c r="I11941"/>
      <c r="X11941"/>
      <c r="Y11941"/>
      <c r="Z11941"/>
    </row>
    <row r="11942" spans="1:26" x14ac:dyDescent="0.2">
      <c r="A11942"/>
      <c r="B11942" s="27"/>
      <c r="C11942" s="27"/>
      <c r="D11942"/>
      <c r="E11942"/>
      <c r="F11942" s="27"/>
      <c r="G11942"/>
      <c r="H11942"/>
      <c r="I11942"/>
      <c r="X11942"/>
      <c r="Y11942"/>
      <c r="Z11942"/>
    </row>
    <row r="11943" spans="1:26" x14ac:dyDescent="0.2">
      <c r="A11943"/>
      <c r="B11943" s="27"/>
      <c r="C11943" s="27"/>
      <c r="D11943"/>
      <c r="E11943"/>
      <c r="F11943" s="27"/>
      <c r="G11943"/>
      <c r="H11943"/>
      <c r="I11943"/>
      <c r="X11943"/>
      <c r="Y11943"/>
      <c r="Z11943"/>
    </row>
    <row r="11944" spans="1:26" x14ac:dyDescent="0.2">
      <c r="A11944"/>
      <c r="B11944" s="27"/>
      <c r="C11944" s="27"/>
      <c r="D11944"/>
      <c r="E11944"/>
      <c r="F11944" s="27"/>
      <c r="G11944"/>
      <c r="H11944"/>
      <c r="I11944"/>
      <c r="X11944"/>
      <c r="Y11944"/>
      <c r="Z11944"/>
    </row>
    <row r="11945" spans="1:26" x14ac:dyDescent="0.2">
      <c r="A11945"/>
      <c r="B11945" s="27"/>
      <c r="C11945" s="27"/>
      <c r="D11945"/>
      <c r="E11945"/>
      <c r="F11945" s="27"/>
      <c r="G11945"/>
      <c r="H11945"/>
      <c r="I11945"/>
      <c r="X11945"/>
      <c r="Y11945"/>
      <c r="Z11945"/>
    </row>
    <row r="11946" spans="1:26" x14ac:dyDescent="0.2">
      <c r="A11946"/>
      <c r="B11946" s="27"/>
      <c r="C11946" s="27"/>
      <c r="D11946"/>
      <c r="E11946"/>
      <c r="F11946" s="27"/>
      <c r="G11946"/>
      <c r="H11946"/>
      <c r="I11946"/>
      <c r="X11946"/>
      <c r="Y11946"/>
      <c r="Z11946"/>
    </row>
    <row r="11947" spans="1:26" x14ac:dyDescent="0.2">
      <c r="A11947"/>
      <c r="B11947" s="27"/>
      <c r="C11947" s="27"/>
      <c r="D11947"/>
      <c r="E11947"/>
      <c r="F11947" s="27"/>
      <c r="G11947"/>
      <c r="H11947"/>
      <c r="I11947"/>
      <c r="X11947"/>
      <c r="Y11947"/>
      <c r="Z11947"/>
    </row>
    <row r="11948" spans="1:26" x14ac:dyDescent="0.2">
      <c r="A11948"/>
      <c r="B11948" s="27"/>
      <c r="C11948" s="27"/>
      <c r="D11948"/>
      <c r="E11948"/>
      <c r="F11948" s="27"/>
      <c r="G11948"/>
      <c r="H11948"/>
      <c r="I11948"/>
      <c r="X11948"/>
      <c r="Y11948"/>
      <c r="Z11948"/>
    </row>
    <row r="11949" spans="1:26" x14ac:dyDescent="0.2">
      <c r="A11949"/>
      <c r="B11949" s="27"/>
      <c r="C11949" s="27"/>
      <c r="D11949"/>
      <c r="E11949"/>
      <c r="F11949" s="27"/>
      <c r="G11949"/>
      <c r="H11949"/>
      <c r="I11949"/>
      <c r="X11949"/>
      <c r="Y11949"/>
      <c r="Z11949"/>
    </row>
    <row r="11950" spans="1:26" x14ac:dyDescent="0.2">
      <c r="A11950"/>
      <c r="B11950" s="27"/>
      <c r="C11950" s="27"/>
      <c r="D11950"/>
      <c r="E11950"/>
      <c r="F11950" s="27"/>
      <c r="G11950"/>
      <c r="H11950"/>
      <c r="I11950"/>
      <c r="X11950"/>
      <c r="Y11950"/>
      <c r="Z11950"/>
    </row>
    <row r="11951" spans="1:26" x14ac:dyDescent="0.2">
      <c r="A11951"/>
      <c r="B11951" s="27"/>
      <c r="C11951" s="27"/>
      <c r="D11951"/>
      <c r="E11951"/>
      <c r="F11951" s="27"/>
      <c r="G11951"/>
      <c r="H11951"/>
      <c r="I11951"/>
      <c r="X11951"/>
      <c r="Y11951"/>
      <c r="Z11951"/>
    </row>
    <row r="11952" spans="1:26" x14ac:dyDescent="0.2">
      <c r="A11952"/>
      <c r="B11952" s="27"/>
      <c r="C11952" s="27"/>
      <c r="D11952"/>
      <c r="E11952"/>
      <c r="F11952" s="27"/>
      <c r="G11952"/>
      <c r="H11952"/>
      <c r="I11952"/>
      <c r="X11952"/>
      <c r="Y11952"/>
      <c r="Z11952"/>
    </row>
    <row r="11953" spans="1:26" x14ac:dyDescent="0.2">
      <c r="A11953"/>
      <c r="B11953" s="27"/>
      <c r="C11953" s="27"/>
      <c r="D11953"/>
      <c r="E11953"/>
      <c r="F11953" s="27"/>
      <c r="G11953"/>
      <c r="H11953"/>
      <c r="I11953"/>
      <c r="X11953"/>
      <c r="Y11953"/>
      <c r="Z11953"/>
    </row>
    <row r="11954" spans="1:26" x14ac:dyDescent="0.2">
      <c r="A11954"/>
      <c r="B11954" s="27"/>
      <c r="C11954" s="27"/>
      <c r="D11954"/>
      <c r="E11954"/>
      <c r="F11954" s="27"/>
      <c r="G11954"/>
      <c r="H11954"/>
      <c r="I11954"/>
      <c r="X11954"/>
      <c r="Y11954"/>
      <c r="Z11954"/>
    </row>
    <row r="11955" spans="1:26" x14ac:dyDescent="0.2">
      <c r="A11955"/>
      <c r="B11955" s="27"/>
      <c r="C11955" s="27"/>
      <c r="D11955"/>
      <c r="E11955"/>
      <c r="F11955" s="27"/>
      <c r="G11955"/>
      <c r="H11955"/>
      <c r="I11955"/>
      <c r="X11955"/>
      <c r="Y11955"/>
      <c r="Z11955"/>
    </row>
    <row r="11956" spans="1:26" x14ac:dyDescent="0.2">
      <c r="A11956"/>
      <c r="B11956" s="27"/>
      <c r="C11956" s="27"/>
      <c r="D11956"/>
      <c r="E11956"/>
      <c r="F11956" s="27"/>
      <c r="G11956"/>
      <c r="H11956"/>
      <c r="I11956"/>
      <c r="X11956"/>
      <c r="Y11956"/>
      <c r="Z11956"/>
    </row>
    <row r="11957" spans="1:26" x14ac:dyDescent="0.2">
      <c r="A11957"/>
      <c r="B11957" s="27"/>
      <c r="C11957" s="27"/>
      <c r="D11957"/>
      <c r="E11957"/>
      <c r="F11957" s="27"/>
      <c r="G11957"/>
      <c r="H11957"/>
      <c r="I11957"/>
      <c r="X11957"/>
      <c r="Y11957"/>
      <c r="Z11957"/>
    </row>
    <row r="11958" spans="1:26" x14ac:dyDescent="0.2">
      <c r="A11958"/>
      <c r="B11958" s="27"/>
      <c r="C11958" s="27"/>
      <c r="D11958"/>
      <c r="E11958"/>
      <c r="F11958" s="27"/>
      <c r="G11958"/>
      <c r="H11958"/>
      <c r="I11958"/>
      <c r="X11958"/>
      <c r="Y11958"/>
      <c r="Z11958"/>
    </row>
    <row r="11959" spans="1:26" x14ac:dyDescent="0.2">
      <c r="A11959"/>
      <c r="B11959" s="27"/>
      <c r="C11959" s="27"/>
      <c r="D11959"/>
      <c r="E11959"/>
      <c r="F11959" s="27"/>
      <c r="G11959"/>
      <c r="H11959"/>
      <c r="I11959"/>
      <c r="X11959"/>
      <c r="Y11959"/>
      <c r="Z11959"/>
    </row>
    <row r="11960" spans="1:26" x14ac:dyDescent="0.2">
      <c r="A11960"/>
      <c r="B11960" s="27"/>
      <c r="C11960" s="27"/>
      <c r="D11960"/>
      <c r="E11960"/>
      <c r="F11960" s="27"/>
      <c r="G11960"/>
      <c r="H11960"/>
      <c r="I11960"/>
      <c r="X11960"/>
      <c r="Y11960"/>
      <c r="Z11960"/>
    </row>
    <row r="11961" spans="1:26" x14ac:dyDescent="0.2">
      <c r="A11961"/>
      <c r="B11961" s="27"/>
      <c r="C11961" s="27"/>
      <c r="D11961"/>
      <c r="E11961"/>
      <c r="F11961" s="27"/>
      <c r="G11961"/>
      <c r="H11961"/>
      <c r="I11961"/>
      <c r="X11961"/>
      <c r="Y11961"/>
      <c r="Z11961"/>
    </row>
    <row r="11962" spans="1:26" x14ac:dyDescent="0.2">
      <c r="A11962"/>
      <c r="B11962" s="27"/>
      <c r="C11962" s="27"/>
      <c r="D11962"/>
      <c r="E11962"/>
      <c r="F11962" s="27"/>
      <c r="G11962"/>
      <c r="H11962"/>
      <c r="I11962"/>
      <c r="X11962"/>
      <c r="Y11962"/>
      <c r="Z11962"/>
    </row>
    <row r="11963" spans="1:26" x14ac:dyDescent="0.2">
      <c r="A11963"/>
      <c r="B11963" s="27"/>
      <c r="C11963" s="27"/>
      <c r="D11963"/>
      <c r="E11963"/>
      <c r="F11963" s="27"/>
      <c r="G11963"/>
      <c r="H11963"/>
      <c r="I11963"/>
      <c r="X11963"/>
      <c r="Y11963"/>
      <c r="Z11963"/>
    </row>
    <row r="11964" spans="1:26" x14ac:dyDescent="0.2">
      <c r="A11964"/>
      <c r="B11964" s="27"/>
      <c r="C11964" s="27"/>
      <c r="D11964"/>
      <c r="E11964"/>
      <c r="F11964" s="27"/>
      <c r="G11964"/>
      <c r="H11964"/>
      <c r="I11964"/>
      <c r="X11964"/>
      <c r="Y11964"/>
      <c r="Z11964"/>
    </row>
    <row r="11965" spans="1:26" x14ac:dyDescent="0.2">
      <c r="A11965"/>
      <c r="B11965" s="27"/>
      <c r="C11965" s="27"/>
      <c r="D11965"/>
      <c r="E11965"/>
      <c r="F11965" s="27"/>
      <c r="G11965"/>
      <c r="H11965"/>
      <c r="I11965"/>
      <c r="X11965"/>
      <c r="Y11965"/>
      <c r="Z11965"/>
    </row>
    <row r="11966" spans="1:26" x14ac:dyDescent="0.2">
      <c r="A11966"/>
      <c r="B11966" s="27"/>
      <c r="C11966" s="27"/>
      <c r="D11966"/>
      <c r="E11966"/>
      <c r="F11966" s="27"/>
      <c r="G11966"/>
      <c r="H11966"/>
      <c r="I11966"/>
      <c r="X11966"/>
      <c r="Y11966"/>
      <c r="Z11966"/>
    </row>
    <row r="11967" spans="1:26" x14ac:dyDescent="0.2">
      <c r="A11967"/>
      <c r="B11967" s="27"/>
      <c r="C11967" s="27"/>
      <c r="D11967"/>
      <c r="E11967"/>
      <c r="F11967" s="27"/>
      <c r="G11967"/>
      <c r="H11967"/>
      <c r="I11967"/>
      <c r="X11967"/>
      <c r="Y11967"/>
      <c r="Z11967"/>
    </row>
    <row r="11968" spans="1:26" x14ac:dyDescent="0.2">
      <c r="A11968"/>
      <c r="B11968" s="27"/>
      <c r="C11968" s="27"/>
      <c r="D11968"/>
      <c r="E11968"/>
      <c r="F11968" s="27"/>
      <c r="G11968"/>
      <c r="H11968"/>
      <c r="I11968"/>
      <c r="X11968"/>
      <c r="Y11968"/>
      <c r="Z11968"/>
    </row>
    <row r="11969" spans="1:26" x14ac:dyDescent="0.2">
      <c r="A11969"/>
      <c r="B11969" s="27"/>
      <c r="C11969" s="27"/>
      <c r="D11969"/>
      <c r="E11969"/>
      <c r="F11969" s="27"/>
      <c r="G11969"/>
      <c r="H11969"/>
      <c r="I11969"/>
      <c r="X11969"/>
      <c r="Y11969"/>
      <c r="Z11969"/>
    </row>
    <row r="11970" spans="1:26" x14ac:dyDescent="0.2">
      <c r="A11970"/>
      <c r="B11970" s="27"/>
      <c r="C11970" s="27"/>
      <c r="D11970"/>
      <c r="E11970"/>
      <c r="F11970" s="27"/>
      <c r="G11970"/>
      <c r="H11970"/>
      <c r="I11970"/>
      <c r="X11970"/>
      <c r="Y11970"/>
      <c r="Z11970"/>
    </row>
    <row r="11971" spans="1:26" x14ac:dyDescent="0.2">
      <c r="A11971"/>
      <c r="B11971" s="27"/>
      <c r="C11971" s="27"/>
      <c r="D11971"/>
      <c r="E11971"/>
      <c r="F11971" s="27"/>
      <c r="G11971"/>
      <c r="H11971"/>
      <c r="I11971"/>
      <c r="X11971"/>
      <c r="Y11971"/>
      <c r="Z11971"/>
    </row>
    <row r="11972" spans="1:26" x14ac:dyDescent="0.2">
      <c r="A11972"/>
      <c r="B11972" s="27"/>
      <c r="C11972" s="27"/>
      <c r="D11972"/>
      <c r="E11972"/>
      <c r="F11972" s="27"/>
      <c r="G11972"/>
      <c r="H11972"/>
      <c r="I11972"/>
      <c r="X11972"/>
      <c r="Y11972"/>
      <c r="Z11972"/>
    </row>
    <row r="11973" spans="1:26" x14ac:dyDescent="0.2">
      <c r="A11973"/>
      <c r="B11973" s="27"/>
      <c r="C11973" s="27"/>
      <c r="D11973"/>
      <c r="E11973"/>
      <c r="F11973" s="27"/>
      <c r="G11973"/>
      <c r="H11973"/>
      <c r="I11973"/>
      <c r="X11973"/>
      <c r="Y11973"/>
      <c r="Z11973"/>
    </row>
    <row r="11974" spans="1:26" x14ac:dyDescent="0.2">
      <c r="A11974"/>
      <c r="B11974" s="27"/>
      <c r="C11974" s="27"/>
      <c r="D11974"/>
      <c r="E11974"/>
      <c r="F11974" s="27"/>
      <c r="G11974"/>
      <c r="H11974"/>
      <c r="I11974"/>
      <c r="X11974"/>
      <c r="Y11974"/>
      <c r="Z11974"/>
    </row>
    <row r="11975" spans="1:26" x14ac:dyDescent="0.2">
      <c r="A11975"/>
      <c r="B11975" s="27"/>
      <c r="C11975" s="27"/>
      <c r="D11975"/>
      <c r="E11975"/>
      <c r="F11975" s="27"/>
      <c r="G11975"/>
      <c r="H11975"/>
      <c r="I11975"/>
      <c r="X11975"/>
      <c r="Y11975"/>
      <c r="Z11975"/>
    </row>
    <row r="11976" spans="1:26" x14ac:dyDescent="0.2">
      <c r="A11976"/>
      <c r="B11976" s="27"/>
      <c r="C11976" s="27"/>
      <c r="D11976"/>
      <c r="E11976"/>
      <c r="F11976" s="27"/>
      <c r="G11976"/>
      <c r="H11976"/>
      <c r="I11976"/>
      <c r="X11976"/>
      <c r="Y11976"/>
      <c r="Z11976"/>
    </row>
    <row r="11977" spans="1:26" x14ac:dyDescent="0.2">
      <c r="A11977"/>
      <c r="B11977" s="27"/>
      <c r="C11977" s="27"/>
      <c r="D11977"/>
      <c r="E11977"/>
      <c r="F11977" s="27"/>
      <c r="G11977"/>
      <c r="H11977"/>
      <c r="I11977"/>
      <c r="X11977"/>
      <c r="Y11977"/>
      <c r="Z11977"/>
    </row>
    <row r="11978" spans="1:26" x14ac:dyDescent="0.2">
      <c r="A11978"/>
      <c r="B11978" s="27"/>
      <c r="C11978" s="27"/>
      <c r="D11978"/>
      <c r="E11978"/>
      <c r="F11978" s="27"/>
      <c r="G11978"/>
      <c r="H11978"/>
      <c r="I11978"/>
      <c r="X11978"/>
      <c r="Y11978"/>
      <c r="Z11978"/>
    </row>
    <row r="11979" spans="1:26" x14ac:dyDescent="0.2">
      <c r="A11979"/>
      <c r="B11979" s="27"/>
      <c r="C11979" s="27"/>
      <c r="D11979"/>
      <c r="E11979"/>
      <c r="F11979" s="27"/>
      <c r="G11979"/>
      <c r="H11979"/>
      <c r="I11979"/>
      <c r="X11979"/>
      <c r="Y11979"/>
      <c r="Z11979"/>
    </row>
    <row r="11980" spans="1:26" x14ac:dyDescent="0.2">
      <c r="A11980"/>
      <c r="B11980" s="27"/>
      <c r="C11980" s="27"/>
      <c r="D11980"/>
      <c r="E11980"/>
      <c r="F11980" s="27"/>
      <c r="G11980"/>
      <c r="H11980"/>
      <c r="I11980"/>
      <c r="X11980"/>
      <c r="Y11980"/>
      <c r="Z11980"/>
    </row>
    <row r="11981" spans="1:26" x14ac:dyDescent="0.2">
      <c r="A11981"/>
      <c r="B11981" s="27"/>
      <c r="C11981" s="27"/>
      <c r="D11981"/>
      <c r="E11981"/>
      <c r="F11981" s="27"/>
      <c r="G11981"/>
      <c r="H11981"/>
      <c r="I11981"/>
      <c r="X11981"/>
      <c r="Y11981"/>
      <c r="Z11981"/>
    </row>
    <row r="11982" spans="1:26" x14ac:dyDescent="0.2">
      <c r="A11982"/>
      <c r="B11982" s="27"/>
      <c r="C11982" s="27"/>
      <c r="D11982"/>
      <c r="E11982"/>
      <c r="F11982" s="27"/>
      <c r="G11982"/>
      <c r="H11982"/>
      <c r="I11982"/>
      <c r="X11982"/>
      <c r="Y11982"/>
      <c r="Z11982"/>
    </row>
    <row r="11983" spans="1:26" x14ac:dyDescent="0.2">
      <c r="A11983"/>
      <c r="B11983" s="27"/>
      <c r="C11983" s="27"/>
      <c r="D11983"/>
      <c r="E11983"/>
      <c r="F11983" s="27"/>
      <c r="G11983"/>
      <c r="H11983"/>
      <c r="I11983"/>
      <c r="X11983"/>
      <c r="Y11983"/>
      <c r="Z11983"/>
    </row>
    <row r="11984" spans="1:26" x14ac:dyDescent="0.2">
      <c r="A11984"/>
      <c r="B11984" s="27"/>
      <c r="C11984" s="27"/>
      <c r="D11984"/>
      <c r="E11984"/>
      <c r="F11984" s="27"/>
      <c r="G11984"/>
      <c r="H11984"/>
      <c r="I11984"/>
      <c r="X11984"/>
      <c r="Y11984"/>
      <c r="Z11984"/>
    </row>
    <row r="11985" spans="1:26" x14ac:dyDescent="0.2">
      <c r="A11985"/>
      <c r="B11985" s="27"/>
      <c r="C11985" s="27"/>
      <c r="D11985"/>
      <c r="E11985"/>
      <c r="F11985" s="27"/>
      <c r="G11985"/>
      <c r="H11985"/>
      <c r="I11985"/>
      <c r="X11985"/>
      <c r="Y11985"/>
      <c r="Z11985"/>
    </row>
    <row r="11986" spans="1:26" x14ac:dyDescent="0.2">
      <c r="A11986"/>
      <c r="B11986" s="27"/>
      <c r="C11986" s="27"/>
      <c r="D11986"/>
      <c r="E11986"/>
      <c r="F11986" s="27"/>
      <c r="G11986"/>
      <c r="H11986"/>
      <c r="I11986"/>
      <c r="X11986"/>
      <c r="Y11986"/>
      <c r="Z11986"/>
    </row>
    <row r="11987" spans="1:26" x14ac:dyDescent="0.2">
      <c r="A11987"/>
      <c r="B11987" s="27"/>
      <c r="C11987" s="27"/>
      <c r="D11987"/>
      <c r="E11987"/>
      <c r="F11987" s="27"/>
      <c r="G11987"/>
      <c r="H11987"/>
      <c r="I11987"/>
      <c r="X11987"/>
      <c r="Y11987"/>
      <c r="Z11987"/>
    </row>
    <row r="11988" spans="1:26" x14ac:dyDescent="0.2">
      <c r="A11988"/>
      <c r="B11988" s="27"/>
      <c r="C11988" s="27"/>
      <c r="D11988"/>
      <c r="E11988"/>
      <c r="F11988" s="27"/>
      <c r="G11988"/>
      <c r="H11988"/>
      <c r="I11988"/>
      <c r="X11988"/>
      <c r="Y11988"/>
      <c r="Z11988"/>
    </row>
    <row r="11989" spans="1:26" x14ac:dyDescent="0.2">
      <c r="A11989"/>
      <c r="B11989" s="27"/>
      <c r="C11989" s="27"/>
      <c r="D11989"/>
      <c r="E11989"/>
      <c r="F11989" s="27"/>
      <c r="G11989"/>
      <c r="H11989"/>
      <c r="I11989"/>
      <c r="X11989"/>
      <c r="Y11989"/>
      <c r="Z11989"/>
    </row>
    <row r="11990" spans="1:26" x14ac:dyDescent="0.2">
      <c r="A11990"/>
      <c r="B11990" s="27"/>
      <c r="C11990" s="27"/>
      <c r="D11990"/>
      <c r="E11990"/>
      <c r="F11990" s="27"/>
      <c r="G11990"/>
      <c r="H11990"/>
      <c r="I11990"/>
      <c r="X11990"/>
      <c r="Y11990"/>
      <c r="Z11990"/>
    </row>
    <row r="11991" spans="1:26" x14ac:dyDescent="0.2">
      <c r="A11991"/>
      <c r="B11991" s="27"/>
      <c r="C11991" s="27"/>
      <c r="D11991"/>
      <c r="E11991"/>
      <c r="F11991" s="27"/>
      <c r="G11991"/>
      <c r="H11991"/>
      <c r="I11991"/>
      <c r="X11991"/>
      <c r="Y11991"/>
      <c r="Z11991"/>
    </row>
    <row r="11992" spans="1:26" x14ac:dyDescent="0.2">
      <c r="A11992"/>
      <c r="B11992" s="27"/>
      <c r="C11992" s="27"/>
      <c r="D11992"/>
      <c r="E11992"/>
      <c r="F11992" s="27"/>
      <c r="G11992"/>
      <c r="H11992"/>
      <c r="I11992"/>
      <c r="X11992"/>
      <c r="Y11992"/>
      <c r="Z11992"/>
    </row>
    <row r="11993" spans="1:26" x14ac:dyDescent="0.2">
      <c r="A11993"/>
      <c r="B11993" s="27"/>
      <c r="C11993" s="27"/>
      <c r="D11993"/>
      <c r="E11993"/>
      <c r="F11993" s="27"/>
      <c r="G11993"/>
      <c r="H11993"/>
      <c r="I11993"/>
      <c r="X11993"/>
      <c r="Y11993"/>
      <c r="Z11993"/>
    </row>
    <row r="11994" spans="1:26" x14ac:dyDescent="0.2">
      <c r="A11994"/>
      <c r="B11994" s="27"/>
      <c r="C11994" s="27"/>
      <c r="D11994"/>
      <c r="E11994"/>
      <c r="F11994" s="27"/>
      <c r="G11994"/>
      <c r="H11994"/>
      <c r="I11994"/>
      <c r="X11994"/>
      <c r="Y11994"/>
      <c r="Z11994"/>
    </row>
    <row r="11995" spans="1:26" x14ac:dyDescent="0.2">
      <c r="A11995"/>
      <c r="B11995" s="27"/>
      <c r="C11995" s="27"/>
      <c r="D11995"/>
      <c r="E11995"/>
      <c r="F11995" s="27"/>
      <c r="G11995"/>
      <c r="H11995"/>
      <c r="I11995"/>
      <c r="X11995"/>
      <c r="Y11995"/>
      <c r="Z11995"/>
    </row>
    <row r="11996" spans="1:26" x14ac:dyDescent="0.2">
      <c r="A11996"/>
      <c r="B11996" s="27"/>
      <c r="C11996" s="27"/>
      <c r="D11996"/>
      <c r="E11996"/>
      <c r="F11996" s="27"/>
      <c r="G11996"/>
      <c r="H11996"/>
      <c r="I11996"/>
      <c r="X11996"/>
      <c r="Y11996"/>
      <c r="Z11996"/>
    </row>
    <row r="11997" spans="1:26" x14ac:dyDescent="0.2">
      <c r="A11997"/>
      <c r="B11997" s="27"/>
      <c r="C11997" s="27"/>
      <c r="D11997"/>
      <c r="E11997"/>
      <c r="F11997" s="27"/>
      <c r="G11997"/>
      <c r="H11997"/>
      <c r="I11997"/>
      <c r="X11997"/>
      <c r="Y11997"/>
      <c r="Z11997"/>
    </row>
    <row r="11998" spans="1:26" x14ac:dyDescent="0.2">
      <c r="A11998"/>
      <c r="B11998" s="27"/>
      <c r="C11998" s="27"/>
      <c r="D11998"/>
      <c r="E11998"/>
      <c r="F11998" s="27"/>
      <c r="G11998"/>
      <c r="H11998"/>
      <c r="I11998"/>
      <c r="X11998"/>
      <c r="Y11998"/>
      <c r="Z11998"/>
    </row>
    <row r="11999" spans="1:26" x14ac:dyDescent="0.2">
      <c r="A11999"/>
      <c r="B11999" s="27"/>
      <c r="C11999" s="27"/>
      <c r="D11999"/>
      <c r="E11999"/>
      <c r="F11999" s="27"/>
      <c r="G11999"/>
      <c r="H11999"/>
      <c r="I11999"/>
      <c r="X11999"/>
      <c r="Y11999"/>
      <c r="Z11999"/>
    </row>
    <row r="12000" spans="1:26" x14ac:dyDescent="0.2">
      <c r="A12000"/>
      <c r="B12000" s="27"/>
      <c r="C12000" s="27"/>
      <c r="D12000"/>
      <c r="E12000"/>
      <c r="F12000" s="27"/>
      <c r="G12000"/>
      <c r="H12000"/>
      <c r="I12000"/>
      <c r="X12000"/>
      <c r="Y12000"/>
      <c r="Z12000"/>
    </row>
    <row r="12001" spans="1:26" x14ac:dyDescent="0.2">
      <c r="A12001"/>
      <c r="B12001" s="27"/>
      <c r="C12001" s="27"/>
      <c r="D12001"/>
      <c r="E12001"/>
      <c r="F12001" s="27"/>
      <c r="G12001"/>
      <c r="H12001"/>
      <c r="I12001"/>
      <c r="X12001"/>
      <c r="Y12001"/>
      <c r="Z12001"/>
    </row>
    <row r="12002" spans="1:26" x14ac:dyDescent="0.2">
      <c r="A12002"/>
      <c r="B12002" s="27"/>
      <c r="C12002" s="27"/>
      <c r="D12002"/>
      <c r="E12002"/>
      <c r="F12002" s="27"/>
      <c r="G12002"/>
      <c r="H12002"/>
      <c r="I12002"/>
      <c r="X12002"/>
      <c r="Y12002"/>
      <c r="Z12002"/>
    </row>
    <row r="12003" spans="1:26" x14ac:dyDescent="0.2">
      <c r="A12003"/>
      <c r="B12003" s="27"/>
      <c r="C12003" s="27"/>
      <c r="D12003"/>
      <c r="E12003"/>
      <c r="F12003" s="27"/>
      <c r="G12003"/>
      <c r="H12003"/>
      <c r="I12003"/>
      <c r="X12003"/>
      <c r="Y12003"/>
      <c r="Z12003"/>
    </row>
    <row r="12004" spans="1:26" x14ac:dyDescent="0.2">
      <c r="A12004"/>
      <c r="B12004" s="27"/>
      <c r="C12004" s="27"/>
      <c r="D12004"/>
      <c r="E12004"/>
      <c r="F12004" s="27"/>
      <c r="G12004"/>
      <c r="H12004"/>
      <c r="I12004"/>
      <c r="X12004"/>
      <c r="Y12004"/>
      <c r="Z12004"/>
    </row>
  </sheetData>
  <autoFilter ref="A9:Z5193">
    <sortState ref="A10:Z5193">
      <sortCondition ref="A9"/>
    </sortState>
  </autoFilter>
  <sortState ref="A8:X5193">
    <sortCondition ref="A10"/>
  </sortState>
  <dataValidations count="4">
    <dataValidation type="list" allowBlank="1" showInputMessage="1" showErrorMessage="1" sqref="U1496:U1531 U1:U5 U8:U1494 T2177:T2178 U1533:U1536 V1820 U1538:U1048576">
      <formula1>"I,II,III"</formula1>
    </dataValidation>
    <dataValidation type="list" allowBlank="1" showInputMessage="1" showErrorMessage="1" sqref="L1067:L1234 L1:L5 L8:L30 L1252:L1462 L32:L74 L76:L194 L363:L387 L909:L951 L953:L1011 L1013:L1065 L5094 L1236:L1250 L1465:L1494 L389:L907 L3037:L3503 L1533:L1536 L3506 L3509:L3510 L3618:L3620 L1823:L1830 L1538:L1818 L2027:L2120 L2123:L2165 L2988:L2997 L1506:L1531 L2179:L2218 L2980:L2986 L3512:L3599 L2999:L3021 L2355:L2357 L2359:L2659 L1989:L2024 L2220:L2341 L2343:L2346 L2349:L2352 L3610 L3612:L3614 L1832:L1981 L2664:L2978 L3622:L4887 L5096:L1048576 L4889:L4890 L4892:L4895 L4897 L4901 L4906:L4909 L4911:L5004 L5007 L5009:L5012 L5014:L5069 L5071:L5086 L5088:L5091 L196:L361">
      <formula1>"I,II,III,IV,V,VI,VII,VIII,IX"</formula1>
    </dataValidation>
    <dataValidation type="list" allowBlank="1" showInputMessage="1" showErrorMessage="1" sqref="E232:E362 F1:F5 E10:E11 E1225:F1225 E156:E157 E871:F871 E173:E174 E882:F882 E886:E887 E190:E229 E419:F419 E453:F453 E456:F456 E470:F470 E1274:F1274 E486:F486 E489:E490 E1076:F1076 E499:F499 E1092:E1093 E520:F520 E527:F527 E1308:E1309 E539:F539 E542:F542 E1131:F1131 E594:F594 E1173:F1173 E635:F635 E1340:F1340 E1176:F1176 E1442:F1442 E1343:F1343 E741 E1198:F1198 E745:F745 E1201:F1201 E1204:F1204 E767:F767 E770:F770 E1212:F1212 E1215:F1215 F454:F455 F540:F541 F768:F769 F1174:F1175 F1199:F1200 F1202:F1203 F1205:F1211 F1213:F1214 F1341:F1342 E1470:E1478 E14:E16 E22:E131 E167:E169 E177:E186 E416 E422:E448 F420:F452 E459:E467 E481:E482 E496 F487:F498 E506:E508 E516:E518 E523:E524 F521:F526 E530:E535 F528:F538 E719:E721 E725:E728 E731:E737 E748 E753:E760 E764 F746:F766 E773 E777:E778 E784:E786 E789:E790 E793:E795 E876:E878 F872:F881 E890:E893 E899:E900 E1081:E1083 E1096:E1113 E1118:E1127 E1179:E1195 F1177:F1197 F1216:F1224 E1219:E1221 E1263:E1264 E1269:E1270 E1278:E1279 E1312:E1334 E1346 E1349:E1350 E1353:E1394 E1400:E1414 E1420:E1429 E1433:E1434 E1282:E1303 E1437:E1438 E1445:E1447 E1450:E1452 E1454:E1455 E1482:E1483 E1487:E1488 E1492:E1493 E163:E164 E137:E152 E372:E412 E473:E474 F471:F485 E477 F500:F519 E511:E512 E545:E553 F543:F593 E557:E589 F595:F634 E601:E630 F636:F744 E638:E713 E798:E866 F771:F870 E907:E953 E961:E970 E978:E979 F883:F1075 E982:E1072 F1132:F1172 E1134:E1168 E1229:E1257 F1226:F1273 F1275:F1339 F1344:F1441 E1461:E1464 F1443:F1495 F1077:F1130 F457:F469 F8:F418 E3081:E3288 F1533:F1536 F1530:F1531 E1575:F1575 E1583:E1584 E1908 E1976:E1998 E1505 E2187:E2197 E2221:F2221 E2274:F2274 E2321 E2324:E2331 E2430:F2430 E2442 E2497:F2497 E2538:E2539 E2697 E2711:E2713 E2733:F2733 E2772:F2772 E2776 E2791:F2791 E2855:F2855 E2899:F2899 E2910 E2917:E2922 E2925:E2926 E2930:E2931 E3041 E1539:E1559 E1563:E1572 E2011 E1579 E1587:E1596 E1824 E1897:E1905 F1524 E1922:E1928 E1938:E1973 E2000:E2006 E3512:E3527 E2014:E2017 E2020:E2022 E2181:E2184 E2240:E2246 E2251:E2260 E2388:E2391 E2394:E2400 E2404:E2427 E2445:E2465 E2480:E2481 E2485:E2493 E2500:E2514 E2543:E2553 E2559 E2563:E2566 E2570:E2572 E2575:E2578 E2580:E2581 E2609:E2610 E2614 E2619:E2636 E2658:E2663 E2666:E2670 E2680:E2691 E2694:E2695 E2700 E2703:E2706 E2724:E2725 E2729:E2730 F2431:F2496 E2742 E2752:E2753 E2757:E2758 E2763:E2770 E2794:E2804 E2818:E2819 E2823:E2824 E2834:E2839 E2843:E2844 E2858:E2865 E2867:E2877 E2881:E2893 F2856:F2898 E2902:E2904 E2907:E2908 E2937:E2948 E2954:E2963 E3021:E3036 E3046:E3067 E3072:E3076 F1538:F1574 E2236 E2265:E2271 F2222:F2273 E2433:E2440 E2467:E2477 E2584:E2600 E2642:E2652 F2275:F2429 E2717:E2722 F2734:F2771 E2747:E2748 E2826:E2832 F2792:F2854 E2848 E3532:E3619 E3294:E3499 E2780:E2789 E2969:E3014 E1600:E1818 E2025:E2077 E2080:E2173 E2201:E2218 E2262 E2278:E2319 E2333:E2382 F2498:F2732 F2773:F2790 E1910:E1919 F1514 F1576:F2220 F1505:F1507 F2900:F1048576">
      <formula1>"VPP,Kolejiště,Provozní prostor,Administrativní prostor"</formula1>
    </dataValidation>
    <dataValidation type="list" allowBlank="1" showInputMessage="1" showErrorMessage="1" sqref="N1:T5 T8:T1494 N445:S1504 R418:R437 N418:Q444 T1496:T1504 S8:S444 N8:R417 N1538:S4780 N1533:T1536 N1530:T1531 S1514:S1529 T1513:T1529 N1514:P1529 N1505:Q1512 Q1513:Q1529 S1505:T1512 T1538:T2176 R1505:R1529 T2179:T4843 N4782:S4843 N4844:T1048576">
      <formula1>"ano,ne"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>
    <pageSetUpPr fitToPage="1"/>
  </sheetPr>
  <dimension ref="A1:AA5287"/>
  <sheetViews>
    <sheetView showGridLines="0" topLeftCell="D1" zoomScaleNormal="100" zoomScaleSheetLayoutView="100" workbookViewId="0">
      <pane ySplit="9" topLeftCell="A1412" activePane="bottomLeft" state="frozen"/>
      <selection pane="bottomLeft" activeCell="K159" sqref="K159"/>
    </sheetView>
  </sheetViews>
  <sheetFormatPr defaultRowHeight="12.75" x14ac:dyDescent="0.2"/>
  <cols>
    <col min="1" max="1" width="11.85546875" style="5" customWidth="1"/>
    <col min="2" max="2" width="6.7109375" style="5" customWidth="1"/>
    <col min="3" max="3" width="9.7109375" style="5" customWidth="1"/>
    <col min="4" max="4" width="28" style="5" customWidth="1"/>
    <col min="5" max="5" width="28.28515625" style="5" customWidth="1"/>
    <col min="6" max="6" width="13" style="5" customWidth="1"/>
    <col min="7" max="7" width="19.85546875" style="5" customWidth="1"/>
    <col min="8" max="8" width="8.42578125" style="8" customWidth="1"/>
    <col min="9" max="9" width="9" style="8" customWidth="1"/>
    <col min="10" max="10" width="6.85546875" style="8" customWidth="1"/>
    <col min="11" max="11" width="8.7109375" style="35" customWidth="1"/>
    <col min="12" max="12" width="10.85546875" style="35" customWidth="1"/>
    <col min="13" max="13" width="14.7109375" style="36" customWidth="1"/>
    <col min="14" max="14" width="13.5703125" style="35" customWidth="1"/>
    <col min="15" max="15" width="9.7109375" style="35" customWidth="1"/>
    <col min="16" max="16" width="11.5703125" style="35" customWidth="1"/>
    <col min="17" max="17" width="11.85546875" style="35" customWidth="1"/>
    <col min="18" max="18" width="17.7109375" style="35" customWidth="1"/>
    <col min="19" max="21" width="11.42578125" style="35" customWidth="1"/>
    <col min="22" max="22" width="14" style="9" customWidth="1"/>
    <col min="23" max="24" width="9.140625" style="79"/>
    <col min="25" max="16384" width="9.140625" style="74"/>
  </cols>
  <sheetData>
    <row r="1" spans="1:24" s="132" customFormat="1" ht="29.25" x14ac:dyDescent="0.35">
      <c r="A1" s="26" t="s">
        <v>0</v>
      </c>
      <c r="H1" s="142"/>
      <c r="I1" s="142"/>
      <c r="J1" s="142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2"/>
      <c r="W1" s="142"/>
      <c r="X1" s="142"/>
    </row>
    <row r="2" spans="1:24" s="132" customFormat="1" ht="22.5" x14ac:dyDescent="0.3">
      <c r="A2" s="2" t="s">
        <v>5343</v>
      </c>
      <c r="H2" s="142"/>
      <c r="I2" s="142"/>
      <c r="J2" s="142"/>
      <c r="K2" s="143"/>
      <c r="L2" s="143"/>
      <c r="M2" s="143"/>
      <c r="N2" s="143"/>
      <c r="O2" s="143"/>
      <c r="P2" s="143"/>
      <c r="Q2" s="143"/>
      <c r="R2" s="144"/>
      <c r="S2" s="145" t="s">
        <v>5342</v>
      </c>
      <c r="T2" s="145"/>
      <c r="U2" s="145"/>
      <c r="V2" s="146">
        <f>SUBTOTAL(109,V10:V1048576)</f>
        <v>0</v>
      </c>
      <c r="W2" s="142"/>
      <c r="X2" s="142"/>
    </row>
    <row r="3" spans="1:24" s="132" customFormat="1" x14ac:dyDescent="0.2">
      <c r="H3" s="142"/>
      <c r="I3" s="142"/>
      <c r="J3" s="142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2"/>
      <c r="W3" s="142"/>
      <c r="X3" s="142"/>
    </row>
    <row r="4" spans="1:24" s="132" customFormat="1" x14ac:dyDescent="0.2">
      <c r="A4" s="132" t="s">
        <v>5353</v>
      </c>
      <c r="H4" s="142"/>
      <c r="I4" s="142"/>
      <c r="J4" s="142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7"/>
      <c r="W4" s="142"/>
      <c r="X4" s="142"/>
    </row>
    <row r="5" spans="1:24" s="132" customFormat="1" x14ac:dyDescent="0.2">
      <c r="H5" s="142"/>
      <c r="I5" s="142"/>
      <c r="J5" s="142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2"/>
      <c r="W5" s="142"/>
      <c r="X5" s="142"/>
    </row>
    <row r="6" spans="1:24" s="132" customFormat="1" x14ac:dyDescent="0.2">
      <c r="H6" s="142"/>
      <c r="I6" s="142"/>
      <c r="J6" s="142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2"/>
      <c r="W6" s="142"/>
      <c r="X6" s="142"/>
    </row>
    <row r="7" spans="1:24" s="132" customFormat="1" x14ac:dyDescent="0.2">
      <c r="H7" s="142"/>
      <c r="I7" s="142"/>
      <c r="J7" s="142"/>
      <c r="K7" s="143"/>
      <c r="L7" s="143"/>
      <c r="M7" s="143"/>
      <c r="N7" s="143"/>
      <c r="O7" s="143"/>
      <c r="P7" s="143"/>
      <c r="Q7" s="143"/>
      <c r="R7" s="143"/>
      <c r="S7" s="143"/>
      <c r="T7" s="143"/>
      <c r="U7" s="143"/>
      <c r="V7" s="142"/>
      <c r="W7" s="142"/>
      <c r="X7" s="142"/>
    </row>
    <row r="8" spans="1:24" s="132" customFormat="1" x14ac:dyDescent="0.2">
      <c r="A8" s="132" t="str">
        <f>CONCATENATE("Část A - Seznam nemovitostí v oblasti ",A2)</f>
        <v>Část A - Seznam nemovitostí v oblasti OŘ OLOMOUC</v>
      </c>
      <c r="H8" s="142"/>
      <c r="I8" s="142"/>
      <c r="J8" s="142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8"/>
      <c r="W8" s="142"/>
      <c r="X8" s="142"/>
    </row>
    <row r="9" spans="1:24" s="132" customFormat="1" ht="63" x14ac:dyDescent="0.2">
      <c r="A9" s="133" t="s">
        <v>2</v>
      </c>
      <c r="B9" s="133" t="s">
        <v>3</v>
      </c>
      <c r="C9" s="133" t="s">
        <v>4</v>
      </c>
      <c r="D9" s="133" t="s">
        <v>5</v>
      </c>
      <c r="E9" s="133" t="s">
        <v>6</v>
      </c>
      <c r="F9" s="133" t="s">
        <v>7</v>
      </c>
      <c r="G9" s="133" t="s">
        <v>8</v>
      </c>
      <c r="H9" s="149" t="s">
        <v>9</v>
      </c>
      <c r="I9" s="149" t="s">
        <v>10</v>
      </c>
      <c r="J9" s="149" t="s">
        <v>35</v>
      </c>
      <c r="K9" s="149" t="s">
        <v>11</v>
      </c>
      <c r="L9" s="149" t="s">
        <v>12</v>
      </c>
      <c r="M9" s="149" t="s">
        <v>13</v>
      </c>
      <c r="N9" s="149" t="s">
        <v>14</v>
      </c>
      <c r="O9" s="149" t="s">
        <v>15</v>
      </c>
      <c r="P9" s="149" t="s">
        <v>16</v>
      </c>
      <c r="Q9" s="149" t="s">
        <v>17</v>
      </c>
      <c r="R9" s="149" t="s">
        <v>18</v>
      </c>
      <c r="S9" s="149" t="s">
        <v>19</v>
      </c>
      <c r="T9" s="149" t="s">
        <v>20</v>
      </c>
      <c r="U9" s="149" t="s">
        <v>21</v>
      </c>
      <c r="V9" s="150" t="s">
        <v>22</v>
      </c>
      <c r="W9" s="142"/>
      <c r="X9" s="142"/>
    </row>
    <row r="10" spans="1:24" ht="12.75" customHeight="1" x14ac:dyDescent="0.2">
      <c r="A10" s="5">
        <v>270</v>
      </c>
      <c r="B10" s="5">
        <v>71</v>
      </c>
      <c r="E10" s="5" t="s">
        <v>1607</v>
      </c>
      <c r="F10" s="5" t="s">
        <v>25</v>
      </c>
      <c r="G10" s="5" t="s">
        <v>1556</v>
      </c>
      <c r="H10" s="8">
        <v>2446</v>
      </c>
      <c r="I10" s="8" t="s">
        <v>1557</v>
      </c>
      <c r="K10" s="35">
        <v>5</v>
      </c>
      <c r="L10" s="35" t="s">
        <v>1549</v>
      </c>
      <c r="M10" s="36">
        <v>1</v>
      </c>
      <c r="N10" s="35" t="s">
        <v>23</v>
      </c>
      <c r="O10" s="35" t="s">
        <v>23</v>
      </c>
      <c r="P10" s="35" t="s">
        <v>23</v>
      </c>
      <c r="Q10" s="35" t="s">
        <v>23</v>
      </c>
      <c r="R10" s="35" t="s">
        <v>23</v>
      </c>
      <c r="S10" s="35" t="s">
        <v>23</v>
      </c>
      <c r="T10" s="35" t="s">
        <v>24</v>
      </c>
      <c r="U10" s="35" t="s">
        <v>30</v>
      </c>
      <c r="V10" s="9">
        <f>IF(K10&gt;9,"",IF(HLOOKUP(L10,'Příloha č.1a - Pravidelný úklid'!$A$8:$L$16,K10+1,FALSE)="X","",IF(K10&lt;9,H10*M10*HLOOKUP(L10,'Příloha č.1a - Pravidelný úklid'!$A$8:$L$16,K10+1,FALSE),0)))</f>
        <v>0</v>
      </c>
    </row>
    <row r="11" spans="1:24" ht="12.75" customHeight="1" x14ac:dyDescent="0.2">
      <c r="A11" s="5">
        <v>270</v>
      </c>
      <c r="B11" s="5">
        <v>71</v>
      </c>
      <c r="E11" s="5" t="s">
        <v>5467</v>
      </c>
      <c r="F11" s="5" t="s">
        <v>25</v>
      </c>
      <c r="G11" s="5" t="s">
        <v>81</v>
      </c>
      <c r="H11" s="8">
        <v>24</v>
      </c>
      <c r="I11" s="8" t="s">
        <v>1557</v>
      </c>
      <c r="K11" s="35">
        <v>5</v>
      </c>
      <c r="L11" s="35" t="s">
        <v>1549</v>
      </c>
      <c r="M11" s="36">
        <v>1</v>
      </c>
      <c r="N11" s="35" t="s">
        <v>23</v>
      </c>
      <c r="O11" s="35" t="s">
        <v>23</v>
      </c>
      <c r="P11" s="35" t="s">
        <v>23</v>
      </c>
      <c r="Q11" s="35" t="s">
        <v>23</v>
      </c>
      <c r="R11" s="35" t="s">
        <v>23</v>
      </c>
      <c r="S11" s="35" t="s">
        <v>23</v>
      </c>
      <c r="V11" s="9">
        <f>IF(K11&gt;9,"",IF(HLOOKUP(L11,'Příloha č.1a - Pravidelný úklid'!$A$8:$L$16,K11+1,FALSE)="X","",IF(K11&lt;9,H11*M11*HLOOKUP(L11,'Příloha č.1a - Pravidelný úklid'!$A$8:$L$16,K11+1,FALSE),0)))</f>
        <v>0</v>
      </c>
    </row>
    <row r="12" spans="1:24" ht="12.75" customHeight="1" x14ac:dyDescent="0.2">
      <c r="A12" s="5">
        <v>270</v>
      </c>
      <c r="B12" s="5">
        <v>71</v>
      </c>
      <c r="C12" s="5">
        <v>11655</v>
      </c>
      <c r="D12" s="5" t="s">
        <v>1686</v>
      </c>
      <c r="E12" s="5" t="s">
        <v>1687</v>
      </c>
      <c r="F12" s="5" t="s">
        <v>25</v>
      </c>
      <c r="G12" s="5" t="s">
        <v>81</v>
      </c>
      <c r="H12" s="8">
        <v>23.94</v>
      </c>
      <c r="I12" s="8" t="s">
        <v>82</v>
      </c>
      <c r="K12" s="35">
        <v>5</v>
      </c>
      <c r="L12" s="35" t="s">
        <v>1549</v>
      </c>
      <c r="M12" s="36">
        <v>0</v>
      </c>
      <c r="N12" s="35" t="s">
        <v>23</v>
      </c>
      <c r="O12" s="35" t="s">
        <v>23</v>
      </c>
      <c r="P12" s="35" t="s">
        <v>23</v>
      </c>
      <c r="Q12" s="35" t="s">
        <v>23</v>
      </c>
      <c r="R12" s="35" t="s">
        <v>23</v>
      </c>
      <c r="S12" s="35" t="s">
        <v>23</v>
      </c>
      <c r="V12" s="9">
        <f>IF(K12&gt;9,"",IF(HLOOKUP(L12,'Příloha č.1a - Pravidelný úklid'!$A$8:$L$16,K12+1,FALSE)="X","",IF(K12&lt;9,H12*M12*HLOOKUP(L12,'Příloha č.1a - Pravidelný úklid'!$A$8:$L$16,K12+1,FALSE),0)))</f>
        <v>0</v>
      </c>
    </row>
    <row r="13" spans="1:24" ht="12.75" customHeight="1" x14ac:dyDescent="0.2">
      <c r="A13" s="5">
        <v>270</v>
      </c>
      <c r="B13" s="5">
        <v>71</v>
      </c>
      <c r="C13" s="5">
        <v>11655</v>
      </c>
      <c r="D13" s="5" t="s">
        <v>1688</v>
      </c>
      <c r="E13" s="5" t="s">
        <v>1687</v>
      </c>
      <c r="F13" s="5" t="s">
        <v>25</v>
      </c>
      <c r="G13" s="5" t="s">
        <v>81</v>
      </c>
      <c r="H13" s="8">
        <v>23.94</v>
      </c>
      <c r="I13" s="8" t="s">
        <v>82</v>
      </c>
      <c r="K13" s="35">
        <v>5</v>
      </c>
      <c r="L13" s="35" t="s">
        <v>1549</v>
      </c>
      <c r="M13" s="36">
        <v>0</v>
      </c>
      <c r="N13" s="35" t="s">
        <v>23</v>
      </c>
      <c r="O13" s="35" t="s">
        <v>23</v>
      </c>
      <c r="P13" s="35" t="s">
        <v>23</v>
      </c>
      <c r="Q13" s="35" t="s">
        <v>23</v>
      </c>
      <c r="R13" s="35" t="s">
        <v>23</v>
      </c>
      <c r="S13" s="35" t="s">
        <v>23</v>
      </c>
      <c r="V13" s="9">
        <f>IF(K13&gt;9,"",IF(HLOOKUP(L13,'Příloha č.1a - Pravidelný úklid'!$A$8:$L$16,K13+1,FALSE)="X","",IF(K13&lt;9,H13*M13*HLOOKUP(L13,'Příloha č.1a - Pravidelný úklid'!$A$8:$L$16,K13+1,FALSE),0)))</f>
        <v>0</v>
      </c>
    </row>
    <row r="14" spans="1:24" ht="12.75" customHeight="1" x14ac:dyDescent="0.2">
      <c r="A14" s="5">
        <v>270</v>
      </c>
      <c r="B14" s="5">
        <v>71</v>
      </c>
      <c r="C14" s="5">
        <v>11655</v>
      </c>
      <c r="D14" s="5" t="s">
        <v>1689</v>
      </c>
      <c r="E14" s="5" t="s">
        <v>1687</v>
      </c>
      <c r="F14" s="5" t="s">
        <v>25</v>
      </c>
      <c r="G14" s="5" t="s">
        <v>81</v>
      </c>
      <c r="H14" s="8">
        <v>23.94</v>
      </c>
      <c r="I14" s="8" t="s">
        <v>82</v>
      </c>
      <c r="K14" s="35">
        <v>5</v>
      </c>
      <c r="L14" s="35" t="s">
        <v>1549</v>
      </c>
      <c r="M14" s="36">
        <v>0</v>
      </c>
      <c r="N14" s="35" t="s">
        <v>23</v>
      </c>
      <c r="O14" s="35" t="s">
        <v>23</v>
      </c>
      <c r="P14" s="35" t="s">
        <v>23</v>
      </c>
      <c r="Q14" s="35" t="s">
        <v>23</v>
      </c>
      <c r="R14" s="35" t="s">
        <v>23</v>
      </c>
      <c r="S14" s="35" t="s">
        <v>23</v>
      </c>
      <c r="V14" s="9">
        <f>IF(K14&gt;9,"",IF(HLOOKUP(L14,'Příloha č.1a - Pravidelný úklid'!$A$8:$L$16,K14+1,FALSE)="X","",IF(K14&lt;9,H14*M14*HLOOKUP(L14,'Příloha č.1a - Pravidelný úklid'!$A$8:$L$16,K14+1,FALSE),0)))</f>
        <v>0</v>
      </c>
    </row>
    <row r="15" spans="1:24" ht="12.75" customHeight="1" x14ac:dyDescent="0.2">
      <c r="A15" s="5">
        <v>270</v>
      </c>
      <c r="B15" s="5">
        <v>71</v>
      </c>
      <c r="C15" s="5">
        <v>24403</v>
      </c>
      <c r="D15" s="5" t="s">
        <v>1690</v>
      </c>
      <c r="E15" s="5" t="s">
        <v>1691</v>
      </c>
      <c r="F15" s="5" t="s">
        <v>25</v>
      </c>
      <c r="G15" s="5" t="s">
        <v>26</v>
      </c>
      <c r="H15" s="8">
        <v>78.400000000000006</v>
      </c>
      <c r="I15" s="8" t="s">
        <v>82</v>
      </c>
      <c r="J15" s="8">
        <v>8</v>
      </c>
      <c r="K15" s="35">
        <v>1</v>
      </c>
      <c r="L15" s="35" t="s">
        <v>34</v>
      </c>
      <c r="M15" s="36">
        <v>0</v>
      </c>
      <c r="N15" s="35" t="s">
        <v>23</v>
      </c>
      <c r="O15" s="35" t="s">
        <v>24</v>
      </c>
      <c r="P15" s="35" t="s">
        <v>24</v>
      </c>
      <c r="Q15" s="35" t="s">
        <v>23</v>
      </c>
      <c r="R15" s="35" t="s">
        <v>23</v>
      </c>
      <c r="S15" s="35" t="s">
        <v>23</v>
      </c>
      <c r="V15" s="9">
        <f>IF(K15&gt;9,"",IF(HLOOKUP(L15,'Příloha č.1a - Pravidelný úklid'!$A$8:$L$16,K15+1,FALSE)="X","",IF(K15&lt;9,H15*M15*HLOOKUP(L15,'Příloha č.1a - Pravidelný úklid'!$A$8:$L$16,K15+1,FALSE),0)))</f>
        <v>0</v>
      </c>
    </row>
    <row r="16" spans="1:24" ht="12.75" customHeight="1" x14ac:dyDescent="0.2">
      <c r="A16" s="5">
        <v>270</v>
      </c>
      <c r="B16" s="5">
        <v>71</v>
      </c>
      <c r="C16" s="5">
        <v>11656</v>
      </c>
      <c r="D16" s="5" t="s">
        <v>1692</v>
      </c>
      <c r="E16" s="5" t="s">
        <v>1693</v>
      </c>
      <c r="F16" s="5" t="s">
        <v>25</v>
      </c>
      <c r="G16" s="5" t="s">
        <v>81</v>
      </c>
      <c r="H16" s="8">
        <v>42</v>
      </c>
      <c r="I16" s="8" t="s">
        <v>82</v>
      </c>
      <c r="K16" s="35">
        <v>5</v>
      </c>
      <c r="L16" s="35" t="s">
        <v>34</v>
      </c>
      <c r="M16" s="36">
        <v>0</v>
      </c>
      <c r="N16" s="35" t="s">
        <v>23</v>
      </c>
      <c r="O16" s="35" t="s">
        <v>24</v>
      </c>
      <c r="P16" s="35" t="s">
        <v>24</v>
      </c>
      <c r="Q16" s="35" t="s">
        <v>24</v>
      </c>
      <c r="R16" s="35" t="s">
        <v>23</v>
      </c>
      <c r="S16" s="35" t="s">
        <v>23</v>
      </c>
      <c r="V16" s="9">
        <f>IF(K16&gt;9,"",IF(HLOOKUP(L16,'Příloha č.1a - Pravidelný úklid'!$A$8:$L$16,K16+1,FALSE)="X","",IF(K16&lt;9,H16*M16*HLOOKUP(L16,'Příloha č.1a - Pravidelný úklid'!$A$8:$L$16,K16+1,FALSE),0)))</f>
        <v>0</v>
      </c>
    </row>
    <row r="17" spans="1:22" ht="12.75" customHeight="1" x14ac:dyDescent="0.2">
      <c r="A17" s="5">
        <v>270</v>
      </c>
      <c r="B17" s="5">
        <v>71</v>
      </c>
      <c r="C17" s="5">
        <v>11656</v>
      </c>
      <c r="D17" s="5" t="s">
        <v>1694</v>
      </c>
      <c r="E17" s="5" t="s">
        <v>1693</v>
      </c>
      <c r="F17" s="5" t="s">
        <v>25</v>
      </c>
      <c r="G17" s="5" t="s">
        <v>81</v>
      </c>
      <c r="H17" s="8">
        <v>42</v>
      </c>
      <c r="I17" s="8" t="s">
        <v>82</v>
      </c>
      <c r="K17" s="35">
        <v>5</v>
      </c>
      <c r="L17" s="35" t="s">
        <v>34</v>
      </c>
      <c r="M17" s="36">
        <v>0</v>
      </c>
      <c r="N17" s="35" t="s">
        <v>23</v>
      </c>
      <c r="O17" s="35" t="s">
        <v>24</v>
      </c>
      <c r="P17" s="35" t="s">
        <v>24</v>
      </c>
      <c r="Q17" s="35" t="s">
        <v>24</v>
      </c>
      <c r="R17" s="35" t="s">
        <v>23</v>
      </c>
      <c r="S17" s="35" t="s">
        <v>23</v>
      </c>
      <c r="V17" s="9">
        <f>IF(K17&gt;9,"",IF(HLOOKUP(L17,'Příloha č.1a - Pravidelný úklid'!$A$8:$L$16,K17+1,FALSE)="X","",IF(K17&lt;9,H17*M17*HLOOKUP(L17,'Příloha č.1a - Pravidelný úklid'!$A$8:$L$16,K17+1,FALSE),0)))</f>
        <v>0</v>
      </c>
    </row>
    <row r="18" spans="1:22" ht="12.75" customHeight="1" x14ac:dyDescent="0.2">
      <c r="A18" s="5">
        <v>270</v>
      </c>
      <c r="B18" s="5">
        <v>71</v>
      </c>
      <c r="E18" s="5" t="s">
        <v>1695</v>
      </c>
      <c r="F18" s="5" t="s">
        <v>25</v>
      </c>
      <c r="G18" s="5" t="s">
        <v>1553</v>
      </c>
      <c r="H18" s="8">
        <v>2</v>
      </c>
      <c r="I18" s="8" t="s">
        <v>1538</v>
      </c>
      <c r="K18" s="35">
        <v>99</v>
      </c>
      <c r="L18" s="35" t="s">
        <v>1549</v>
      </c>
      <c r="M18" s="36">
        <v>1</v>
      </c>
      <c r="N18" s="35" t="s">
        <v>23</v>
      </c>
      <c r="O18" s="35" t="s">
        <v>23</v>
      </c>
      <c r="P18" s="35" t="s">
        <v>23</v>
      </c>
      <c r="Q18" s="35" t="s">
        <v>24</v>
      </c>
      <c r="R18" s="35" t="s">
        <v>24</v>
      </c>
      <c r="S18" s="35" t="s">
        <v>23</v>
      </c>
      <c r="V18" s="9" t="str">
        <f>IF(K18&gt;9,"",IF(HLOOKUP(L18,'Příloha č.1a - Pravidelný úklid'!$A$8:$L$16,K18+1,FALSE)="X","",IF(K18&lt;9,H18*M18*HLOOKUP(L18,'Příloha č.1a - Pravidelný úklid'!$A$8:$L$16,K18+1,FALSE),0)))</f>
        <v/>
      </c>
    </row>
    <row r="19" spans="1:22" ht="12.75" customHeight="1" x14ac:dyDescent="0.2">
      <c r="A19" s="5">
        <v>270</v>
      </c>
      <c r="B19" s="5">
        <v>71</v>
      </c>
      <c r="E19" s="5" t="s">
        <v>1695</v>
      </c>
      <c r="F19" s="5" t="s">
        <v>25</v>
      </c>
      <c r="G19" s="5" t="s">
        <v>1696</v>
      </c>
      <c r="H19" s="8">
        <v>196</v>
      </c>
      <c r="I19" s="8" t="s">
        <v>82</v>
      </c>
      <c r="K19" s="35">
        <v>5</v>
      </c>
      <c r="L19" s="35" t="s">
        <v>34</v>
      </c>
      <c r="M19" s="36">
        <v>1</v>
      </c>
      <c r="N19" s="35" t="s">
        <v>23</v>
      </c>
      <c r="O19" s="35" t="s">
        <v>24</v>
      </c>
      <c r="P19" s="35" t="s">
        <v>24</v>
      </c>
      <c r="Q19" s="35" t="s">
        <v>24</v>
      </c>
      <c r="R19" s="35" t="s">
        <v>23</v>
      </c>
      <c r="S19" s="35" t="s">
        <v>23</v>
      </c>
      <c r="T19" s="35" t="s">
        <v>24</v>
      </c>
      <c r="U19" s="35" t="s">
        <v>30</v>
      </c>
      <c r="V19" s="9">
        <f>IF(K19&gt;9,"",IF(HLOOKUP(L19,'Příloha č.1a - Pravidelný úklid'!$A$8:$L$16,K19+1,FALSE)="X","",IF(K19&lt;9,H19*M19*HLOOKUP(L19,'Příloha č.1a - Pravidelný úklid'!$A$8:$L$16,K19+1,FALSE),0)))</f>
        <v>0</v>
      </c>
    </row>
    <row r="20" spans="1:22" s="79" customFormat="1" ht="12.75" customHeight="1" x14ac:dyDescent="0.2">
      <c r="A20" s="8">
        <v>270</v>
      </c>
      <c r="B20" s="8">
        <v>71</v>
      </c>
      <c r="C20" s="8"/>
      <c r="D20" s="8"/>
      <c r="E20" s="8" t="s">
        <v>1695</v>
      </c>
      <c r="F20" s="8" t="s">
        <v>25</v>
      </c>
      <c r="G20" s="8" t="s">
        <v>1516</v>
      </c>
      <c r="H20" s="8">
        <v>73</v>
      </c>
      <c r="I20" s="8" t="s">
        <v>82</v>
      </c>
      <c r="J20" s="8"/>
      <c r="K20" s="35">
        <v>4</v>
      </c>
      <c r="L20" s="35" t="s">
        <v>34</v>
      </c>
      <c r="M20" s="36">
        <v>1</v>
      </c>
      <c r="N20" s="35" t="s">
        <v>24</v>
      </c>
      <c r="O20" s="35" t="s">
        <v>24</v>
      </c>
      <c r="P20" s="35" t="s">
        <v>24</v>
      </c>
      <c r="Q20" s="35" t="s">
        <v>24</v>
      </c>
      <c r="R20" s="35" t="s">
        <v>23</v>
      </c>
      <c r="S20" s="35" t="s">
        <v>23</v>
      </c>
      <c r="T20" s="35"/>
      <c r="U20" s="35"/>
      <c r="V20" s="9">
        <f>IF(K20&gt;9,"",IF(HLOOKUP(L20,'Příloha č.1a - Pravidelný úklid'!$A$8:$L$16,K20+1,FALSE)="X","",IF(K20&lt;9,H20*M20*HLOOKUP(L20,'Příloha č.1a - Pravidelný úklid'!$A$8:$L$16,K20+1,FALSE),0)))</f>
        <v>0</v>
      </c>
    </row>
    <row r="21" spans="1:22" s="40" customFormat="1" ht="12.75" customHeight="1" x14ac:dyDescent="0.2">
      <c r="A21" s="8">
        <v>270</v>
      </c>
      <c r="B21" s="44">
        <v>71</v>
      </c>
      <c r="C21" s="44"/>
      <c r="D21" s="44"/>
      <c r="E21" s="44" t="s">
        <v>1695</v>
      </c>
      <c r="F21" s="8" t="s">
        <v>25</v>
      </c>
      <c r="G21" s="44" t="s">
        <v>1697</v>
      </c>
      <c r="H21" s="44">
        <v>47</v>
      </c>
      <c r="I21" s="44" t="s">
        <v>82</v>
      </c>
      <c r="J21" s="44"/>
      <c r="K21" s="35">
        <v>4</v>
      </c>
      <c r="L21" s="41" t="s">
        <v>34</v>
      </c>
      <c r="M21" s="42">
        <v>1</v>
      </c>
      <c r="N21" s="41" t="s">
        <v>23</v>
      </c>
      <c r="O21" s="41" t="s">
        <v>24</v>
      </c>
      <c r="P21" s="41" t="s">
        <v>24</v>
      </c>
      <c r="Q21" s="41" t="s">
        <v>24</v>
      </c>
      <c r="R21" s="41" t="s">
        <v>23</v>
      </c>
      <c r="S21" s="41" t="s">
        <v>23</v>
      </c>
      <c r="T21" s="35"/>
      <c r="U21" s="35"/>
      <c r="V21" s="9">
        <f>IF(K21&gt;9,"",IF(HLOOKUP(L21,'Příloha č.1a - Pravidelný úklid'!$A$8:$L$16,K21+1,FALSE)="X","",IF(K21&lt;9,H21*M21*HLOOKUP(L21,'Příloha č.1a - Pravidelný úklid'!$A$8:$L$16,K21+1,FALSE),0)))</f>
        <v>0</v>
      </c>
    </row>
    <row r="22" spans="1:22" s="79" customFormat="1" ht="12.75" customHeight="1" x14ac:dyDescent="0.2">
      <c r="A22" s="8">
        <v>270</v>
      </c>
      <c r="B22" s="8">
        <v>71</v>
      </c>
      <c r="C22" s="8"/>
      <c r="D22" s="8"/>
      <c r="E22" s="8" t="s">
        <v>1695</v>
      </c>
      <c r="F22" s="8" t="s">
        <v>25</v>
      </c>
      <c r="G22" s="8" t="s">
        <v>1698</v>
      </c>
      <c r="H22" s="8">
        <v>2</v>
      </c>
      <c r="I22" s="8" t="s">
        <v>1560</v>
      </c>
      <c r="J22" s="8"/>
      <c r="K22" s="35">
        <v>99</v>
      </c>
      <c r="L22" s="35" t="s">
        <v>34</v>
      </c>
      <c r="M22" s="36">
        <v>1</v>
      </c>
      <c r="N22" s="35" t="s">
        <v>23</v>
      </c>
      <c r="O22" s="35" t="s">
        <v>24</v>
      </c>
      <c r="P22" s="35" t="s">
        <v>24</v>
      </c>
      <c r="Q22" s="35" t="s">
        <v>24</v>
      </c>
      <c r="R22" s="35" t="s">
        <v>23</v>
      </c>
      <c r="S22" s="35" t="s">
        <v>23</v>
      </c>
      <c r="T22" s="35"/>
      <c r="U22" s="35"/>
      <c r="V22" s="9" t="str">
        <f>IF(K22&gt;9,"",IF(HLOOKUP(L22,'Příloha č.1a - Pravidelný úklid'!$A$8:$L$16,K22+1,FALSE)="X","",IF(K22&lt;9,H22*M22*HLOOKUP(L22,'Příloha č.1a - Pravidelný úklid'!$A$8:$L$16,K22+1,FALSE),0)))</f>
        <v/>
      </c>
    </row>
    <row r="23" spans="1:22" s="79" customFormat="1" ht="12.75" customHeight="1" x14ac:dyDescent="0.2">
      <c r="A23" s="8">
        <v>270</v>
      </c>
      <c r="B23" s="8">
        <v>71</v>
      </c>
      <c r="C23" s="8"/>
      <c r="D23" s="8"/>
      <c r="E23" s="8" t="s">
        <v>1695</v>
      </c>
      <c r="F23" s="8" t="s">
        <v>25</v>
      </c>
      <c r="G23" s="8" t="s">
        <v>1608</v>
      </c>
      <c r="H23" s="8">
        <v>2</v>
      </c>
      <c r="I23" s="8" t="s">
        <v>1560</v>
      </c>
      <c r="J23" s="8"/>
      <c r="K23" s="35">
        <v>99</v>
      </c>
      <c r="L23" s="35" t="s">
        <v>34</v>
      </c>
      <c r="M23" s="36">
        <v>1</v>
      </c>
      <c r="N23" s="35" t="s">
        <v>23</v>
      </c>
      <c r="O23" s="35" t="s">
        <v>23</v>
      </c>
      <c r="P23" s="35" t="s">
        <v>23</v>
      </c>
      <c r="Q23" s="35" t="s">
        <v>23</v>
      </c>
      <c r="R23" s="35" t="s">
        <v>23</v>
      </c>
      <c r="S23" s="35" t="s">
        <v>23</v>
      </c>
      <c r="T23" s="35"/>
      <c r="U23" s="35"/>
      <c r="V23" s="9" t="str">
        <f>IF(K23&gt;9,"",IF(HLOOKUP(L23,'Příloha č.1a - Pravidelný úklid'!$A$8:$L$16,K23+1,FALSE)="X","",IF(K23&lt;9,H23*M23*HLOOKUP(L23,'Příloha č.1a - Pravidelný úklid'!$A$8:$L$16,K23+1,FALSE),0)))</f>
        <v/>
      </c>
    </row>
    <row r="24" spans="1:22" s="79" customFormat="1" ht="12.75" customHeight="1" x14ac:dyDescent="0.2">
      <c r="A24" s="8">
        <v>270</v>
      </c>
      <c r="B24" s="8">
        <v>71</v>
      </c>
      <c r="C24" s="8"/>
      <c r="D24" s="8"/>
      <c r="E24" s="8" t="s">
        <v>1695</v>
      </c>
      <c r="F24" s="8" t="s">
        <v>25</v>
      </c>
      <c r="G24" s="8" t="s">
        <v>1559</v>
      </c>
      <c r="H24" s="8">
        <v>4</v>
      </c>
      <c r="I24" s="8" t="s">
        <v>1560</v>
      </c>
      <c r="J24" s="8"/>
      <c r="K24" s="35">
        <v>99</v>
      </c>
      <c r="L24" s="35" t="s">
        <v>34</v>
      </c>
      <c r="M24" s="36">
        <v>1</v>
      </c>
      <c r="N24" s="35" t="s">
        <v>23</v>
      </c>
      <c r="O24" s="35" t="s">
        <v>23</v>
      </c>
      <c r="P24" s="35" t="s">
        <v>23</v>
      </c>
      <c r="Q24" s="35" t="s">
        <v>23</v>
      </c>
      <c r="R24" s="35" t="s">
        <v>23</v>
      </c>
      <c r="S24" s="35" t="s">
        <v>23</v>
      </c>
      <c r="T24" s="35"/>
      <c r="U24" s="35"/>
      <c r="V24" s="9" t="str">
        <f>IF(K24&gt;9,"",IF(HLOOKUP(L24,'Příloha č.1a - Pravidelný úklid'!$A$8:$L$16,K24+1,FALSE)="X","",IF(K24&lt;9,H24*M24*HLOOKUP(L24,'Příloha č.1a - Pravidelný úklid'!$A$8:$L$16,K24+1,FALSE),0)))</f>
        <v/>
      </c>
    </row>
    <row r="25" spans="1:22" s="79" customFormat="1" ht="12.75" customHeight="1" x14ac:dyDescent="0.2">
      <c r="A25" s="8">
        <v>270</v>
      </c>
      <c r="B25" s="8">
        <v>71</v>
      </c>
      <c r="C25" s="8"/>
      <c r="D25" s="8"/>
      <c r="E25" s="8" t="s">
        <v>1695</v>
      </c>
      <c r="F25" s="8" t="s">
        <v>25</v>
      </c>
      <c r="G25" s="8" t="s">
        <v>5357</v>
      </c>
      <c r="H25" s="8">
        <v>1293</v>
      </c>
      <c r="I25" s="8" t="s">
        <v>1557</v>
      </c>
      <c r="J25" s="8"/>
      <c r="K25" s="35">
        <v>5</v>
      </c>
      <c r="L25" s="35" t="s">
        <v>34</v>
      </c>
      <c r="M25" s="36">
        <v>1</v>
      </c>
      <c r="N25" s="35" t="s">
        <v>23</v>
      </c>
      <c r="O25" s="35" t="s">
        <v>23</v>
      </c>
      <c r="P25" s="35" t="s">
        <v>23</v>
      </c>
      <c r="Q25" s="35" t="s">
        <v>23</v>
      </c>
      <c r="R25" s="35" t="s">
        <v>23</v>
      </c>
      <c r="S25" s="35" t="s">
        <v>23</v>
      </c>
      <c r="T25" s="35" t="s">
        <v>24</v>
      </c>
      <c r="U25" s="35" t="s">
        <v>30</v>
      </c>
      <c r="V25" s="9">
        <f>IF(K25&gt;9,"",IF(HLOOKUP(L25,'Příloha č.1a - Pravidelný úklid'!$A$8:$L$16,K25+1,FALSE)="X","",IF(K25&lt;9,H25*M25*HLOOKUP(L25,'Příloha č.1a - Pravidelný úklid'!$A$8:$L$16,K25+1,FALSE),0)))</f>
        <v>0</v>
      </c>
    </row>
    <row r="26" spans="1:22" s="79" customFormat="1" ht="12.75" customHeight="1" x14ac:dyDescent="0.2">
      <c r="A26" s="8">
        <v>270</v>
      </c>
      <c r="B26" s="8">
        <v>71</v>
      </c>
      <c r="C26" s="8"/>
      <c r="D26" s="8"/>
      <c r="E26" s="8" t="s">
        <v>1695</v>
      </c>
      <c r="F26" s="8" t="s">
        <v>25</v>
      </c>
      <c r="G26" s="8" t="s">
        <v>1699</v>
      </c>
      <c r="H26" s="8">
        <v>630</v>
      </c>
      <c r="I26" s="8" t="s">
        <v>82</v>
      </c>
      <c r="J26" s="8"/>
      <c r="K26" s="35">
        <v>5</v>
      </c>
      <c r="L26" s="35" t="s">
        <v>34</v>
      </c>
      <c r="M26" s="36">
        <v>1</v>
      </c>
      <c r="N26" s="35" t="s">
        <v>23</v>
      </c>
      <c r="O26" s="35" t="s">
        <v>24</v>
      </c>
      <c r="P26" s="35" t="s">
        <v>24</v>
      </c>
      <c r="Q26" s="35" t="s">
        <v>23</v>
      </c>
      <c r="R26" s="35" t="s">
        <v>23</v>
      </c>
      <c r="S26" s="35" t="s">
        <v>23</v>
      </c>
      <c r="T26" s="35" t="s">
        <v>24</v>
      </c>
      <c r="U26" s="35" t="s">
        <v>30</v>
      </c>
      <c r="V26" s="9">
        <f>IF(K26&gt;9,"",IF(HLOOKUP(L26,'Příloha č.1a - Pravidelný úklid'!$A$8:$L$16,K26+1,FALSE)="X","",IF(K26&lt;9,H26*M26*HLOOKUP(L26,'Příloha č.1a - Pravidelný úklid'!$A$8:$L$16,K26+1,FALSE),0)))</f>
        <v>0</v>
      </c>
    </row>
    <row r="27" spans="1:22" s="79" customFormat="1" ht="12.75" customHeight="1" x14ac:dyDescent="0.2">
      <c r="A27" s="8">
        <v>270</v>
      </c>
      <c r="B27" s="8">
        <v>71</v>
      </c>
      <c r="C27" s="8"/>
      <c r="D27" s="8"/>
      <c r="E27" s="8" t="s">
        <v>1717</v>
      </c>
      <c r="F27" s="8" t="s">
        <v>25</v>
      </c>
      <c r="G27" s="8" t="s">
        <v>1553</v>
      </c>
      <c r="H27" s="8">
        <v>2</v>
      </c>
      <c r="I27" s="8" t="s">
        <v>1538</v>
      </c>
      <c r="J27" s="8"/>
      <c r="K27" s="35">
        <v>99</v>
      </c>
      <c r="L27" s="35" t="s">
        <v>1549</v>
      </c>
      <c r="M27" s="36">
        <v>1</v>
      </c>
      <c r="N27" s="35" t="s">
        <v>23</v>
      </c>
      <c r="O27" s="35" t="s">
        <v>23</v>
      </c>
      <c r="P27" s="35" t="s">
        <v>23</v>
      </c>
      <c r="Q27" s="35" t="s">
        <v>24</v>
      </c>
      <c r="R27" s="35" t="s">
        <v>24</v>
      </c>
      <c r="S27" s="35" t="s">
        <v>23</v>
      </c>
      <c r="T27" s="35"/>
      <c r="U27" s="35"/>
      <c r="V27" s="9" t="str">
        <f>IF(K27&gt;9,"",IF(HLOOKUP(L27,'Příloha č.1a - Pravidelný úklid'!$A$8:$L$16,K27+1,FALSE)="X","",IF(K27&lt;9,H27*M27*HLOOKUP(L27,'Příloha č.1a - Pravidelný úklid'!$A$8:$L$16,K27+1,FALSE),0)))</f>
        <v/>
      </c>
    </row>
    <row r="28" spans="1:22" s="79" customFormat="1" ht="12.75" customHeight="1" x14ac:dyDescent="0.2">
      <c r="A28" s="8">
        <v>270</v>
      </c>
      <c r="B28" s="8">
        <v>71</v>
      </c>
      <c r="C28" s="8"/>
      <c r="D28" s="8"/>
      <c r="E28" s="8" t="s">
        <v>1717</v>
      </c>
      <c r="F28" s="8" t="s">
        <v>25</v>
      </c>
      <c r="G28" s="8" t="s">
        <v>1718</v>
      </c>
      <c r="H28" s="8">
        <v>525.16</v>
      </c>
      <c r="I28" s="8" t="s">
        <v>82</v>
      </c>
      <c r="J28" s="8"/>
      <c r="K28" s="35">
        <v>5</v>
      </c>
      <c r="L28" s="35" t="s">
        <v>27</v>
      </c>
      <c r="M28" s="36">
        <v>1</v>
      </c>
      <c r="N28" s="35" t="s">
        <v>23</v>
      </c>
      <c r="O28" s="35" t="s">
        <v>24</v>
      </c>
      <c r="P28" s="35" t="s">
        <v>24</v>
      </c>
      <c r="Q28" s="35" t="s">
        <v>24</v>
      </c>
      <c r="R28" s="35" t="s">
        <v>23</v>
      </c>
      <c r="S28" s="35" t="s">
        <v>23</v>
      </c>
      <c r="T28" s="35" t="s">
        <v>24</v>
      </c>
      <c r="U28" s="35" t="s">
        <v>30</v>
      </c>
      <c r="V28" s="9">
        <f>IF(K28&gt;9,"",IF(HLOOKUP(L28,'Příloha č.1a - Pravidelný úklid'!$A$8:$L$16,K28+1,FALSE)="X","",IF(K28&lt;9,H28*M28*HLOOKUP(L28,'Příloha č.1a - Pravidelný úklid'!$A$8:$L$16,K28+1,FALSE),0)))</f>
        <v>0</v>
      </c>
    </row>
    <row r="29" spans="1:22" s="79" customFormat="1" ht="12.75" customHeight="1" x14ac:dyDescent="0.2">
      <c r="A29" s="8">
        <v>270</v>
      </c>
      <c r="B29" s="8">
        <v>71</v>
      </c>
      <c r="C29" s="8"/>
      <c r="D29" s="8"/>
      <c r="E29" s="8" t="s">
        <v>1717</v>
      </c>
      <c r="F29" s="8" t="s">
        <v>25</v>
      </c>
      <c r="G29" s="8" t="s">
        <v>1720</v>
      </c>
      <c r="H29" s="8">
        <v>229.47</v>
      </c>
      <c r="I29" s="8" t="s">
        <v>82</v>
      </c>
      <c r="J29" s="8"/>
      <c r="K29" s="35">
        <v>5</v>
      </c>
      <c r="L29" s="35" t="s">
        <v>27</v>
      </c>
      <c r="M29" s="36">
        <v>1</v>
      </c>
      <c r="N29" s="35" t="s">
        <v>23</v>
      </c>
      <c r="O29" s="35" t="s">
        <v>24</v>
      </c>
      <c r="P29" s="35" t="s">
        <v>24</v>
      </c>
      <c r="Q29" s="35" t="s">
        <v>24</v>
      </c>
      <c r="R29" s="35" t="s">
        <v>23</v>
      </c>
      <c r="S29" s="35" t="s">
        <v>23</v>
      </c>
      <c r="T29" s="35" t="s">
        <v>24</v>
      </c>
      <c r="U29" s="35" t="s">
        <v>30</v>
      </c>
      <c r="V29" s="9">
        <f>IF(K29&gt;9,"",IF(HLOOKUP(L29,'Příloha č.1a - Pravidelný úklid'!$A$8:$L$16,K29+1,FALSE)="X","",IF(K29&lt;9,H29*M29*HLOOKUP(L29,'Příloha č.1a - Pravidelný úklid'!$A$8:$L$16,K29+1,FALSE),0)))</f>
        <v>0</v>
      </c>
    </row>
    <row r="30" spans="1:22" s="79" customFormat="1" ht="12.75" customHeight="1" x14ac:dyDescent="0.2">
      <c r="A30" s="8">
        <v>270</v>
      </c>
      <c r="B30" s="8">
        <v>71</v>
      </c>
      <c r="C30" s="8"/>
      <c r="D30" s="8"/>
      <c r="E30" s="8" t="s">
        <v>1717</v>
      </c>
      <c r="F30" s="8" t="s">
        <v>25</v>
      </c>
      <c r="G30" s="8" t="s">
        <v>5357</v>
      </c>
      <c r="H30" s="8">
        <v>1798</v>
      </c>
      <c r="I30" s="8" t="s">
        <v>1557</v>
      </c>
      <c r="J30" s="8"/>
      <c r="K30" s="35">
        <v>5</v>
      </c>
      <c r="L30" s="35" t="s">
        <v>27</v>
      </c>
      <c r="M30" s="36">
        <v>1</v>
      </c>
      <c r="N30" s="35" t="s">
        <v>23</v>
      </c>
      <c r="O30" s="35" t="s">
        <v>24</v>
      </c>
      <c r="P30" s="35" t="s">
        <v>24</v>
      </c>
      <c r="Q30" s="35" t="s">
        <v>24</v>
      </c>
      <c r="R30" s="35" t="s">
        <v>24</v>
      </c>
      <c r="S30" s="35" t="s">
        <v>24</v>
      </c>
      <c r="T30" s="35" t="s">
        <v>24</v>
      </c>
      <c r="U30" s="35" t="s">
        <v>30</v>
      </c>
      <c r="V30" s="9">
        <f>IF(K30&gt;9,"",IF(HLOOKUP(L30,'Příloha č.1a - Pravidelný úklid'!$A$8:$L$16,K30+1,FALSE)="X","",IF(K30&lt;9,H30*M30*HLOOKUP(L30,'Příloha č.1a - Pravidelný úklid'!$A$8:$L$16,K30+1,FALSE),0)))</f>
        <v>0</v>
      </c>
    </row>
    <row r="31" spans="1:22" s="79" customFormat="1" ht="12.75" customHeight="1" x14ac:dyDescent="0.2">
      <c r="A31" s="8">
        <v>270</v>
      </c>
      <c r="B31" s="8">
        <v>71</v>
      </c>
      <c r="C31" s="8"/>
      <c r="D31" s="8"/>
      <c r="E31" s="8" t="s">
        <v>1717</v>
      </c>
      <c r="F31" s="8" t="s">
        <v>25</v>
      </c>
      <c r="G31" s="8" t="s">
        <v>1608</v>
      </c>
      <c r="H31" s="8">
        <v>2</v>
      </c>
      <c r="I31" s="8" t="s">
        <v>1560</v>
      </c>
      <c r="J31" s="8"/>
      <c r="K31" s="35">
        <v>99</v>
      </c>
      <c r="L31" s="35" t="s">
        <v>27</v>
      </c>
      <c r="M31" s="36">
        <v>1</v>
      </c>
      <c r="N31" s="35" t="s">
        <v>23</v>
      </c>
      <c r="O31" s="35" t="s">
        <v>24</v>
      </c>
      <c r="P31" s="35" t="s">
        <v>24</v>
      </c>
      <c r="Q31" s="35" t="s">
        <v>24</v>
      </c>
      <c r="R31" s="35" t="s">
        <v>24</v>
      </c>
      <c r="S31" s="35" t="s">
        <v>24</v>
      </c>
      <c r="T31" s="35"/>
      <c r="U31" s="35"/>
      <c r="V31" s="9" t="str">
        <f>IF(K31&gt;9,"",IF(HLOOKUP(L31,'Příloha č.1a - Pravidelný úklid'!$A$8:$L$16,K31+1,FALSE)="X","",IF(K31&lt;9,H31*M31*HLOOKUP(L31,'Příloha č.1a - Pravidelný úklid'!$A$8:$L$16,K31+1,FALSE),0)))</f>
        <v/>
      </c>
    </row>
    <row r="32" spans="1:22" s="79" customFormat="1" ht="12.75" customHeight="1" x14ac:dyDescent="0.2">
      <c r="A32" s="8">
        <v>270</v>
      </c>
      <c r="B32" s="8">
        <v>71</v>
      </c>
      <c r="C32" s="8"/>
      <c r="D32" s="8"/>
      <c r="E32" s="8" t="s">
        <v>1717</v>
      </c>
      <c r="F32" s="8" t="s">
        <v>25</v>
      </c>
      <c r="G32" s="8" t="s">
        <v>1559</v>
      </c>
      <c r="H32" s="8">
        <v>6</v>
      </c>
      <c r="I32" s="8" t="s">
        <v>1560</v>
      </c>
      <c r="J32" s="8"/>
      <c r="K32" s="35">
        <v>99</v>
      </c>
      <c r="L32" s="35" t="s">
        <v>27</v>
      </c>
      <c r="M32" s="36">
        <v>1</v>
      </c>
      <c r="N32" s="35" t="s">
        <v>23</v>
      </c>
      <c r="O32" s="35" t="s">
        <v>24</v>
      </c>
      <c r="P32" s="35" t="s">
        <v>24</v>
      </c>
      <c r="Q32" s="35" t="s">
        <v>24</v>
      </c>
      <c r="R32" s="35" t="s">
        <v>24</v>
      </c>
      <c r="S32" s="35" t="s">
        <v>24</v>
      </c>
      <c r="T32" s="35"/>
      <c r="U32" s="35"/>
      <c r="V32" s="9" t="str">
        <f>IF(K32&gt;9,"",IF(HLOOKUP(L32,'Příloha č.1a - Pravidelný úklid'!$A$8:$L$16,K32+1,FALSE)="X","",IF(K32&lt;9,H32*M32*HLOOKUP(L32,'Příloha č.1a - Pravidelný úklid'!$A$8:$L$16,K32+1,FALSE),0)))</f>
        <v/>
      </c>
    </row>
    <row r="33" spans="1:22" s="79" customFormat="1" ht="12.75" customHeight="1" x14ac:dyDescent="0.2">
      <c r="A33" s="8">
        <v>270</v>
      </c>
      <c r="B33" s="8">
        <v>71</v>
      </c>
      <c r="C33" s="8"/>
      <c r="D33" s="8"/>
      <c r="E33" s="8" t="s">
        <v>1717</v>
      </c>
      <c r="F33" s="8" t="s">
        <v>25</v>
      </c>
      <c r="G33" s="8" t="s">
        <v>1516</v>
      </c>
      <c r="H33" s="8">
        <v>102</v>
      </c>
      <c r="I33" s="8" t="s">
        <v>82</v>
      </c>
      <c r="J33" s="8"/>
      <c r="K33" s="35">
        <v>4</v>
      </c>
      <c r="L33" s="35" t="s">
        <v>34</v>
      </c>
      <c r="M33" s="36">
        <v>1</v>
      </c>
      <c r="N33" s="35" t="s">
        <v>24</v>
      </c>
      <c r="O33" s="35" t="s">
        <v>24</v>
      </c>
      <c r="P33" s="35" t="s">
        <v>24</v>
      </c>
      <c r="Q33" s="35" t="s">
        <v>24</v>
      </c>
      <c r="R33" s="35" t="s">
        <v>23</v>
      </c>
      <c r="S33" s="35" t="s">
        <v>23</v>
      </c>
      <c r="T33" s="35"/>
      <c r="U33" s="35"/>
      <c r="V33" s="9">
        <f>IF(K33&gt;9,"",IF(HLOOKUP(L33,'Příloha č.1a - Pravidelný úklid'!$A$8:$L$16,K33+1,FALSE)="X","",IF(K33&lt;9,H33*M33*HLOOKUP(L33,'Příloha č.1a - Pravidelný úklid'!$A$8:$L$16,K33+1,FALSE),0)))</f>
        <v>0</v>
      </c>
    </row>
    <row r="34" spans="1:22" s="79" customFormat="1" ht="12.75" customHeight="1" x14ac:dyDescent="0.2">
      <c r="A34" s="8">
        <v>270</v>
      </c>
      <c r="B34" s="8">
        <v>71</v>
      </c>
      <c r="C34" s="8"/>
      <c r="D34" s="8"/>
      <c r="E34" s="8" t="s">
        <v>1717</v>
      </c>
      <c r="F34" s="8" t="s">
        <v>25</v>
      </c>
      <c r="G34" s="8" t="s">
        <v>1697</v>
      </c>
      <c r="H34" s="8">
        <v>61</v>
      </c>
      <c r="I34" s="8" t="s">
        <v>82</v>
      </c>
      <c r="J34" s="8"/>
      <c r="K34" s="35">
        <v>4</v>
      </c>
      <c r="L34" s="35" t="s">
        <v>34</v>
      </c>
      <c r="M34" s="36">
        <v>1</v>
      </c>
      <c r="N34" s="35" t="s">
        <v>23</v>
      </c>
      <c r="O34" s="35" t="s">
        <v>24</v>
      </c>
      <c r="P34" s="35" t="s">
        <v>24</v>
      </c>
      <c r="Q34" s="35" t="s">
        <v>24</v>
      </c>
      <c r="R34" s="35" t="s">
        <v>23</v>
      </c>
      <c r="S34" s="35" t="s">
        <v>23</v>
      </c>
      <c r="T34" s="35"/>
      <c r="U34" s="35"/>
      <c r="V34" s="9">
        <f>IF(K34&gt;9,"",IF(HLOOKUP(L34,'Příloha č.1a - Pravidelný úklid'!$A$8:$L$16,K34+1,FALSE)="X","",IF(K34&lt;9,H34*M34*HLOOKUP(L34,'Příloha č.1a - Pravidelný úklid'!$A$8:$L$16,K34+1,FALSE),0)))</f>
        <v>0</v>
      </c>
    </row>
    <row r="35" spans="1:22" s="79" customFormat="1" ht="12.75" customHeight="1" x14ac:dyDescent="0.2">
      <c r="A35" s="8">
        <v>270</v>
      </c>
      <c r="B35" s="8">
        <v>71</v>
      </c>
      <c r="C35" s="8"/>
      <c r="D35" s="8"/>
      <c r="E35" s="8" t="s">
        <v>1717</v>
      </c>
      <c r="F35" s="8" t="s">
        <v>25</v>
      </c>
      <c r="G35" s="8" t="s">
        <v>1698</v>
      </c>
      <c r="H35" s="8">
        <v>2</v>
      </c>
      <c r="I35" s="8" t="s">
        <v>1560</v>
      </c>
      <c r="J35" s="8"/>
      <c r="K35" s="35">
        <v>99</v>
      </c>
      <c r="L35" s="35" t="s">
        <v>34</v>
      </c>
      <c r="M35" s="36">
        <v>1</v>
      </c>
      <c r="N35" s="35" t="s">
        <v>23</v>
      </c>
      <c r="O35" s="35" t="s">
        <v>24</v>
      </c>
      <c r="P35" s="35" t="s">
        <v>24</v>
      </c>
      <c r="Q35" s="35" t="s">
        <v>24</v>
      </c>
      <c r="R35" s="35" t="s">
        <v>23</v>
      </c>
      <c r="S35" s="35" t="s">
        <v>23</v>
      </c>
      <c r="T35" s="35"/>
      <c r="U35" s="35"/>
      <c r="V35" s="9" t="str">
        <f>IF(K35&gt;9,"",IF(HLOOKUP(L35,'Příloha č.1a - Pravidelný úklid'!$A$8:$L$16,K35+1,FALSE)="X","",IF(K35&lt;9,H35*M35*HLOOKUP(L35,'Příloha č.1a - Pravidelný úklid'!$A$8:$L$16,K35+1,FALSE),0)))</f>
        <v/>
      </c>
    </row>
    <row r="36" spans="1:22" s="79" customFormat="1" ht="12.75" customHeight="1" x14ac:dyDescent="0.2">
      <c r="A36" s="8">
        <v>270</v>
      </c>
      <c r="B36" s="8">
        <v>71</v>
      </c>
      <c r="C36" s="8">
        <v>22593</v>
      </c>
      <c r="D36" s="8" t="s">
        <v>1721</v>
      </c>
      <c r="E36" s="8" t="s">
        <v>1722</v>
      </c>
      <c r="F36" s="8" t="s">
        <v>25</v>
      </c>
      <c r="G36" s="8" t="s">
        <v>81</v>
      </c>
      <c r="H36" s="8">
        <v>22.85</v>
      </c>
      <c r="I36" s="8" t="s">
        <v>82</v>
      </c>
      <c r="J36" s="8"/>
      <c r="K36" s="35">
        <v>5</v>
      </c>
      <c r="L36" s="35" t="s">
        <v>27</v>
      </c>
      <c r="M36" s="36">
        <v>0</v>
      </c>
      <c r="N36" s="35" t="s">
        <v>23</v>
      </c>
      <c r="O36" s="35" t="s">
        <v>24</v>
      </c>
      <c r="P36" s="35" t="s">
        <v>24</v>
      </c>
      <c r="Q36" s="35" t="s">
        <v>24</v>
      </c>
      <c r="R36" s="35" t="s">
        <v>23</v>
      </c>
      <c r="S36" s="35" t="s">
        <v>23</v>
      </c>
      <c r="T36" s="35"/>
      <c r="U36" s="35"/>
      <c r="V36" s="9">
        <f>IF(K36&gt;9,"",IF(HLOOKUP(L36,'Příloha č.1a - Pravidelný úklid'!$A$8:$L$16,K36+1,FALSE)="X","",IF(K36&lt;9,H36*M36*HLOOKUP(L36,'Příloha č.1a - Pravidelný úklid'!$A$8:$L$16,K36+1,FALSE),0)))</f>
        <v>0</v>
      </c>
    </row>
    <row r="37" spans="1:22" s="79" customFormat="1" ht="12.75" customHeight="1" x14ac:dyDescent="0.2">
      <c r="A37" s="8">
        <v>270</v>
      </c>
      <c r="B37" s="8">
        <v>71</v>
      </c>
      <c r="C37" s="8">
        <v>24430</v>
      </c>
      <c r="D37" s="8" t="s">
        <v>1723</v>
      </c>
      <c r="E37" s="8" t="s">
        <v>1724</v>
      </c>
      <c r="F37" s="8" t="s">
        <v>25</v>
      </c>
      <c r="G37" s="8" t="s">
        <v>101</v>
      </c>
      <c r="H37" s="8">
        <v>113.35</v>
      </c>
      <c r="I37" s="8" t="s">
        <v>82</v>
      </c>
      <c r="J37" s="8"/>
      <c r="K37" s="35">
        <v>1</v>
      </c>
      <c r="L37" s="35" t="s">
        <v>27</v>
      </c>
      <c r="M37" s="36">
        <v>0</v>
      </c>
      <c r="N37" s="35" t="s">
        <v>23</v>
      </c>
      <c r="O37" s="35" t="s">
        <v>24</v>
      </c>
      <c r="P37" s="35" t="s">
        <v>24</v>
      </c>
      <c r="Q37" s="35" t="s">
        <v>24</v>
      </c>
      <c r="R37" s="35" t="s">
        <v>23</v>
      </c>
      <c r="S37" s="35" t="s">
        <v>23</v>
      </c>
      <c r="T37" s="35"/>
      <c r="U37" s="35"/>
      <c r="V37" s="9">
        <f>IF(K37&gt;9,"",IF(HLOOKUP(L37,'Příloha č.1a - Pravidelný úklid'!$A$8:$L$16,K37+1,FALSE)="X","",IF(K37&lt;9,H37*M37*HLOOKUP(L37,'Příloha č.1a - Pravidelný úklid'!$A$8:$L$16,K37+1,FALSE),0)))</f>
        <v>0</v>
      </c>
    </row>
    <row r="38" spans="1:22" s="79" customFormat="1" ht="12.75" customHeight="1" x14ac:dyDescent="0.2">
      <c r="A38" s="8">
        <v>270</v>
      </c>
      <c r="B38" s="8">
        <v>71</v>
      </c>
      <c r="C38" s="8">
        <v>24430</v>
      </c>
      <c r="D38" s="8" t="s">
        <v>1725</v>
      </c>
      <c r="E38" s="8" t="s">
        <v>1724</v>
      </c>
      <c r="F38" s="8" t="s">
        <v>25</v>
      </c>
      <c r="G38" s="8" t="s">
        <v>26</v>
      </c>
      <c r="H38" s="8">
        <v>34.75</v>
      </c>
      <c r="I38" s="8" t="s">
        <v>82</v>
      </c>
      <c r="J38" s="8"/>
      <c r="K38" s="35">
        <v>1</v>
      </c>
      <c r="L38" s="35" t="s">
        <v>27</v>
      </c>
      <c r="M38" s="36">
        <v>0</v>
      </c>
      <c r="N38" s="35" t="s">
        <v>23</v>
      </c>
      <c r="O38" s="35" t="s">
        <v>24</v>
      </c>
      <c r="P38" s="35" t="s">
        <v>24</v>
      </c>
      <c r="Q38" s="35" t="s">
        <v>24</v>
      </c>
      <c r="R38" s="35" t="s">
        <v>23</v>
      </c>
      <c r="S38" s="35" t="s">
        <v>23</v>
      </c>
      <c r="T38" s="35"/>
      <c r="U38" s="35"/>
      <c r="V38" s="9">
        <f>IF(K38&gt;9,"",IF(HLOOKUP(L38,'Příloha č.1a - Pravidelný úklid'!$A$8:$L$16,K38+1,FALSE)="X","",IF(K38&lt;9,H38*M38*HLOOKUP(L38,'Příloha č.1a - Pravidelný úklid'!$A$8:$L$16,K38+1,FALSE),0)))</f>
        <v>0</v>
      </c>
    </row>
    <row r="39" spans="1:22" s="79" customFormat="1" ht="12.75" customHeight="1" x14ac:dyDescent="0.2">
      <c r="A39" s="8">
        <v>270</v>
      </c>
      <c r="B39" s="8">
        <v>71</v>
      </c>
      <c r="C39" s="8">
        <v>24430</v>
      </c>
      <c r="D39" s="8" t="s">
        <v>1726</v>
      </c>
      <c r="E39" s="8" t="s">
        <v>1724</v>
      </c>
      <c r="F39" s="8" t="s">
        <v>25</v>
      </c>
      <c r="G39" s="8" t="s">
        <v>31</v>
      </c>
      <c r="H39" s="8">
        <v>14.06</v>
      </c>
      <c r="I39" s="8" t="s">
        <v>82</v>
      </c>
      <c r="J39" s="8">
        <v>1</v>
      </c>
      <c r="K39" s="35">
        <v>2</v>
      </c>
      <c r="L39" s="35" t="s">
        <v>27</v>
      </c>
      <c r="M39" s="36">
        <v>0</v>
      </c>
      <c r="N39" s="35" t="s">
        <v>23</v>
      </c>
      <c r="O39" s="35" t="s">
        <v>24</v>
      </c>
      <c r="P39" s="35" t="s">
        <v>24</v>
      </c>
      <c r="Q39" s="35" t="s">
        <v>24</v>
      </c>
      <c r="R39" s="35" t="s">
        <v>23</v>
      </c>
      <c r="S39" s="35" t="s">
        <v>23</v>
      </c>
      <c r="T39" s="35"/>
      <c r="U39" s="35"/>
      <c r="V39" s="9">
        <f>IF(K39&gt;9,"",IF(HLOOKUP(L39,'Příloha č.1a - Pravidelný úklid'!$A$8:$L$16,K39+1,FALSE)="X","",IF(K39&lt;9,H39*M39*HLOOKUP(L39,'Příloha č.1a - Pravidelný úklid'!$A$8:$L$16,K39+1,FALSE),0)))</f>
        <v>0</v>
      </c>
    </row>
    <row r="40" spans="1:22" s="79" customFormat="1" ht="12.75" customHeight="1" x14ac:dyDescent="0.2">
      <c r="A40" s="8">
        <v>270</v>
      </c>
      <c r="B40" s="8">
        <v>71</v>
      </c>
      <c r="C40" s="8">
        <v>24430</v>
      </c>
      <c r="D40" s="8" t="s">
        <v>1727</v>
      </c>
      <c r="E40" s="8" t="s">
        <v>1724</v>
      </c>
      <c r="F40" s="8" t="s">
        <v>25</v>
      </c>
      <c r="G40" s="8" t="s">
        <v>29</v>
      </c>
      <c r="H40" s="8">
        <v>12.18</v>
      </c>
      <c r="I40" s="8" t="s">
        <v>82</v>
      </c>
      <c r="J40" s="8">
        <v>1</v>
      </c>
      <c r="K40" s="35">
        <v>2</v>
      </c>
      <c r="L40" s="35" t="s">
        <v>27</v>
      </c>
      <c r="M40" s="36">
        <v>0</v>
      </c>
      <c r="N40" s="35" t="s">
        <v>23</v>
      </c>
      <c r="O40" s="35" t="s">
        <v>24</v>
      </c>
      <c r="P40" s="35" t="s">
        <v>24</v>
      </c>
      <c r="Q40" s="35" t="s">
        <v>24</v>
      </c>
      <c r="R40" s="35" t="s">
        <v>23</v>
      </c>
      <c r="S40" s="35" t="s">
        <v>23</v>
      </c>
      <c r="T40" s="35"/>
      <c r="U40" s="35"/>
      <c r="V40" s="9">
        <f>IF(K40&gt;9,"",IF(HLOOKUP(L40,'Příloha č.1a - Pravidelný úklid'!$A$8:$L$16,K40+1,FALSE)="X","",IF(K40&lt;9,H40*M40*HLOOKUP(L40,'Příloha č.1a - Pravidelný úklid'!$A$8:$L$16,K40+1,FALSE),0)))</f>
        <v>0</v>
      </c>
    </row>
    <row r="41" spans="1:22" s="79" customFormat="1" ht="12.75" customHeight="1" x14ac:dyDescent="0.2">
      <c r="A41" s="8">
        <v>270</v>
      </c>
      <c r="B41" s="8">
        <v>71</v>
      </c>
      <c r="C41" s="8">
        <v>24430</v>
      </c>
      <c r="D41" s="8" t="s">
        <v>1728</v>
      </c>
      <c r="E41" s="8" t="s">
        <v>1724</v>
      </c>
      <c r="F41" s="8" t="s">
        <v>1543</v>
      </c>
      <c r="G41" s="8" t="s">
        <v>90</v>
      </c>
      <c r="H41" s="8">
        <v>21.15</v>
      </c>
      <c r="I41" s="8" t="s">
        <v>82</v>
      </c>
      <c r="J41" s="8"/>
      <c r="K41" s="35">
        <v>7</v>
      </c>
      <c r="L41" s="35" t="s">
        <v>34</v>
      </c>
      <c r="M41" s="36">
        <v>0</v>
      </c>
      <c r="N41" s="35" t="s">
        <v>23</v>
      </c>
      <c r="O41" s="35" t="s">
        <v>24</v>
      </c>
      <c r="P41" s="35" t="s">
        <v>24</v>
      </c>
      <c r="Q41" s="35" t="s">
        <v>24</v>
      </c>
      <c r="R41" s="35" t="s">
        <v>23</v>
      </c>
      <c r="S41" s="35" t="s">
        <v>23</v>
      </c>
      <c r="T41" s="35"/>
      <c r="U41" s="35"/>
      <c r="V41" s="9">
        <f>IF(K41&gt;9,"",IF(HLOOKUP(L41,'Příloha č.1a - Pravidelný úklid'!$A$8:$L$16,K41+1,FALSE)="X","",IF(K41&lt;9,H41*M41*HLOOKUP(L41,'Příloha č.1a - Pravidelný úklid'!$A$8:$L$16,K41+1,FALSE),0)))</f>
        <v>0</v>
      </c>
    </row>
    <row r="42" spans="1:22" s="79" customFormat="1" ht="12.75" customHeight="1" x14ac:dyDescent="0.2">
      <c r="A42" s="8">
        <v>270</v>
      </c>
      <c r="B42" s="8">
        <v>71</v>
      </c>
      <c r="C42" s="8">
        <v>24430</v>
      </c>
      <c r="D42" s="8" t="s">
        <v>1729</v>
      </c>
      <c r="E42" s="8" t="s">
        <v>1724</v>
      </c>
      <c r="F42" s="8" t="s">
        <v>1543</v>
      </c>
      <c r="G42" s="8" t="s">
        <v>87</v>
      </c>
      <c r="H42" s="8">
        <v>28.29</v>
      </c>
      <c r="I42" s="8" t="s">
        <v>82</v>
      </c>
      <c r="J42" s="8"/>
      <c r="K42" s="35">
        <v>7</v>
      </c>
      <c r="L42" s="35" t="s">
        <v>34</v>
      </c>
      <c r="M42" s="36">
        <v>0</v>
      </c>
      <c r="N42" s="35" t="s">
        <v>23</v>
      </c>
      <c r="O42" s="35" t="s">
        <v>24</v>
      </c>
      <c r="P42" s="35" t="s">
        <v>24</v>
      </c>
      <c r="Q42" s="35" t="s">
        <v>24</v>
      </c>
      <c r="R42" s="35" t="s">
        <v>23</v>
      </c>
      <c r="S42" s="35" t="s">
        <v>23</v>
      </c>
      <c r="T42" s="35"/>
      <c r="U42" s="35"/>
      <c r="V42" s="9">
        <f>IF(K42&gt;9,"",IF(HLOOKUP(L42,'Příloha č.1a - Pravidelný úklid'!$A$8:$L$16,K42+1,FALSE)="X","",IF(K42&lt;9,H42*M42*HLOOKUP(L42,'Příloha č.1a - Pravidelný úklid'!$A$8:$L$16,K42+1,FALSE),0)))</f>
        <v>0</v>
      </c>
    </row>
    <row r="43" spans="1:22" s="79" customFormat="1" ht="12.75" customHeight="1" x14ac:dyDescent="0.2">
      <c r="A43" s="8">
        <v>270</v>
      </c>
      <c r="B43" s="8">
        <v>71</v>
      </c>
      <c r="C43" s="8">
        <v>24430</v>
      </c>
      <c r="D43" s="8" t="s">
        <v>1730</v>
      </c>
      <c r="E43" s="8" t="s">
        <v>1724</v>
      </c>
      <c r="F43" s="8" t="s">
        <v>1543</v>
      </c>
      <c r="G43" s="8" t="s">
        <v>87</v>
      </c>
      <c r="H43" s="8">
        <v>17.8</v>
      </c>
      <c r="I43" s="8" t="s">
        <v>82</v>
      </c>
      <c r="J43" s="8"/>
      <c r="K43" s="35">
        <v>7</v>
      </c>
      <c r="L43" s="35" t="s">
        <v>34</v>
      </c>
      <c r="M43" s="36">
        <v>0</v>
      </c>
      <c r="N43" s="35" t="s">
        <v>23</v>
      </c>
      <c r="O43" s="35" t="s">
        <v>24</v>
      </c>
      <c r="P43" s="35" t="s">
        <v>24</v>
      </c>
      <c r="Q43" s="35" t="s">
        <v>24</v>
      </c>
      <c r="R43" s="35" t="s">
        <v>23</v>
      </c>
      <c r="S43" s="35" t="s">
        <v>23</v>
      </c>
      <c r="T43" s="35"/>
      <c r="U43" s="35"/>
      <c r="V43" s="9">
        <f>IF(K43&gt;9,"",IF(HLOOKUP(L43,'Příloha č.1a - Pravidelný úklid'!$A$8:$L$16,K43+1,FALSE)="X","",IF(K43&lt;9,H43*M43*HLOOKUP(L43,'Příloha č.1a - Pravidelný úklid'!$A$8:$L$16,K43+1,FALSE),0)))</f>
        <v>0</v>
      </c>
    </row>
    <row r="44" spans="1:22" s="79" customFormat="1" ht="12.75" customHeight="1" x14ac:dyDescent="0.2">
      <c r="A44" s="8">
        <v>270</v>
      </c>
      <c r="B44" s="8">
        <v>71</v>
      </c>
      <c r="C44" s="8">
        <v>24430</v>
      </c>
      <c r="D44" s="8" t="s">
        <v>1731</v>
      </c>
      <c r="E44" s="8" t="s">
        <v>1724</v>
      </c>
      <c r="F44" s="8" t="s">
        <v>1543</v>
      </c>
      <c r="G44" s="8" t="s">
        <v>93</v>
      </c>
      <c r="H44" s="8">
        <v>24.12</v>
      </c>
      <c r="I44" s="8" t="s">
        <v>82</v>
      </c>
      <c r="J44" s="8"/>
      <c r="K44" s="35">
        <v>7</v>
      </c>
      <c r="L44" s="35" t="s">
        <v>34</v>
      </c>
      <c r="M44" s="36">
        <v>0</v>
      </c>
      <c r="N44" s="35" t="s">
        <v>23</v>
      </c>
      <c r="O44" s="35" t="s">
        <v>24</v>
      </c>
      <c r="P44" s="35" t="s">
        <v>24</v>
      </c>
      <c r="Q44" s="35" t="s">
        <v>24</v>
      </c>
      <c r="R44" s="35" t="s">
        <v>23</v>
      </c>
      <c r="S44" s="35" t="s">
        <v>23</v>
      </c>
      <c r="T44" s="35"/>
      <c r="U44" s="35"/>
      <c r="V44" s="9">
        <f>IF(K44&gt;9,"",IF(HLOOKUP(L44,'Příloha č.1a - Pravidelný úklid'!$A$8:$L$16,K44+1,FALSE)="X","",IF(K44&lt;9,H44*M44*HLOOKUP(L44,'Příloha č.1a - Pravidelný úklid'!$A$8:$L$16,K44+1,FALSE),0)))</f>
        <v>0</v>
      </c>
    </row>
    <row r="45" spans="1:22" s="79" customFormat="1" ht="12.75" customHeight="1" x14ac:dyDescent="0.2">
      <c r="A45" s="8">
        <v>270</v>
      </c>
      <c r="B45" s="8">
        <v>71</v>
      </c>
      <c r="C45" s="8">
        <v>24430</v>
      </c>
      <c r="D45" s="8" t="s">
        <v>1732</v>
      </c>
      <c r="E45" s="8" t="s">
        <v>1724</v>
      </c>
      <c r="F45" s="8" t="s">
        <v>1543</v>
      </c>
      <c r="G45" s="8" t="s">
        <v>92</v>
      </c>
      <c r="H45" s="8">
        <v>2.23</v>
      </c>
      <c r="I45" s="8" t="s">
        <v>82</v>
      </c>
      <c r="J45" s="8"/>
      <c r="K45" s="35">
        <v>7</v>
      </c>
      <c r="L45" s="35" t="s">
        <v>1549</v>
      </c>
      <c r="M45" s="36">
        <v>0</v>
      </c>
      <c r="N45" s="35" t="s">
        <v>23</v>
      </c>
      <c r="O45" s="35" t="s">
        <v>24</v>
      </c>
      <c r="P45" s="35" t="s">
        <v>24</v>
      </c>
      <c r="Q45" s="35" t="s">
        <v>24</v>
      </c>
      <c r="R45" s="35" t="s">
        <v>23</v>
      </c>
      <c r="S45" s="35" t="s">
        <v>23</v>
      </c>
      <c r="T45" s="35"/>
      <c r="U45" s="35"/>
      <c r="V45" s="9">
        <f>IF(K45&gt;9,"",IF(HLOOKUP(L45,'Příloha č.1a - Pravidelný úklid'!$A$8:$L$16,K45+1,FALSE)="X","",IF(K45&lt;9,H45*M45*HLOOKUP(L45,'Příloha č.1a - Pravidelný úklid'!$A$8:$L$16,K45+1,FALSE),0)))</f>
        <v>0</v>
      </c>
    </row>
    <row r="46" spans="1:22" s="79" customFormat="1" ht="12.75" customHeight="1" x14ac:dyDescent="0.2">
      <c r="A46" s="8">
        <v>270</v>
      </c>
      <c r="B46" s="8">
        <v>71</v>
      </c>
      <c r="C46" s="8">
        <v>24437</v>
      </c>
      <c r="D46" s="8" t="s">
        <v>1737</v>
      </c>
      <c r="E46" s="8" t="s">
        <v>1738</v>
      </c>
      <c r="F46" s="8" t="s">
        <v>1543</v>
      </c>
      <c r="G46" s="8" t="s">
        <v>251</v>
      </c>
      <c r="H46" s="8">
        <v>72.89</v>
      </c>
      <c r="I46" s="8" t="s">
        <v>82</v>
      </c>
      <c r="J46" s="8"/>
      <c r="K46" s="35">
        <v>7</v>
      </c>
      <c r="L46" s="35" t="s">
        <v>34</v>
      </c>
      <c r="M46" s="36">
        <v>0</v>
      </c>
      <c r="N46" s="35" t="s">
        <v>23</v>
      </c>
      <c r="O46" s="35" t="s">
        <v>24</v>
      </c>
      <c r="P46" s="35" t="s">
        <v>24</v>
      </c>
      <c r="Q46" s="35" t="s">
        <v>24</v>
      </c>
      <c r="R46" s="35" t="s">
        <v>23</v>
      </c>
      <c r="S46" s="35" t="s">
        <v>23</v>
      </c>
      <c r="T46" s="35"/>
      <c r="U46" s="35"/>
      <c r="V46" s="9">
        <f>IF(K46&gt;9,"",IF(HLOOKUP(L46,'Příloha č.1a - Pravidelný úklid'!$A$8:$L$16,K46+1,FALSE)="X","",IF(K46&lt;9,H46*M46*HLOOKUP(L46,'Příloha č.1a - Pravidelný úklid'!$A$8:$L$16,K46+1,FALSE),0)))</f>
        <v>0</v>
      </c>
    </row>
    <row r="47" spans="1:22" s="79" customFormat="1" ht="12.75" customHeight="1" x14ac:dyDescent="0.2">
      <c r="A47" s="8">
        <v>270</v>
      </c>
      <c r="B47" s="8">
        <v>71</v>
      </c>
      <c r="C47" s="8"/>
      <c r="D47" s="8"/>
      <c r="E47" s="8" t="s">
        <v>1764</v>
      </c>
      <c r="F47" s="8" t="s">
        <v>25</v>
      </c>
      <c r="G47" s="8" t="s">
        <v>1553</v>
      </c>
      <c r="H47" s="8">
        <v>2</v>
      </c>
      <c r="I47" s="8" t="s">
        <v>1538</v>
      </c>
      <c r="J47" s="8"/>
      <c r="K47" s="35">
        <v>99</v>
      </c>
      <c r="L47" s="35" t="s">
        <v>1549</v>
      </c>
      <c r="M47" s="36">
        <v>1</v>
      </c>
      <c r="N47" s="35" t="s">
        <v>23</v>
      </c>
      <c r="O47" s="35" t="s">
        <v>23</v>
      </c>
      <c r="P47" s="35" t="s">
        <v>23</v>
      </c>
      <c r="Q47" s="35" t="s">
        <v>24</v>
      </c>
      <c r="R47" s="35" t="s">
        <v>24</v>
      </c>
      <c r="S47" s="35" t="s">
        <v>23</v>
      </c>
      <c r="T47" s="35"/>
      <c r="U47" s="35"/>
      <c r="V47" s="9" t="str">
        <f>IF(K47&gt;9,"",IF(HLOOKUP(L47,'Příloha č.1a - Pravidelný úklid'!$A$8:$L$16,K47+1,FALSE)="X","",IF(K47&lt;9,H47*M47*HLOOKUP(L47,'Příloha č.1a - Pravidelný úklid'!$A$8:$L$16,K47+1,FALSE),0)))</f>
        <v/>
      </c>
    </row>
    <row r="48" spans="1:22" s="79" customFormat="1" ht="12.75" customHeight="1" x14ac:dyDescent="0.2">
      <c r="A48" s="8">
        <v>270</v>
      </c>
      <c r="B48" s="8">
        <v>71</v>
      </c>
      <c r="C48" s="8"/>
      <c r="D48" s="8"/>
      <c r="E48" s="8" t="s">
        <v>1764</v>
      </c>
      <c r="F48" s="8" t="s">
        <v>25</v>
      </c>
      <c r="G48" s="8" t="s">
        <v>1516</v>
      </c>
      <c r="H48" s="8">
        <v>75</v>
      </c>
      <c r="I48" s="8" t="s">
        <v>82</v>
      </c>
      <c r="J48" s="8"/>
      <c r="K48" s="35">
        <v>4</v>
      </c>
      <c r="L48" s="35" t="s">
        <v>34</v>
      </c>
      <c r="M48" s="36">
        <v>1</v>
      </c>
      <c r="N48" s="35" t="s">
        <v>24</v>
      </c>
      <c r="O48" s="35" t="s">
        <v>24</v>
      </c>
      <c r="P48" s="35" t="s">
        <v>24</v>
      </c>
      <c r="Q48" s="35" t="s">
        <v>24</v>
      </c>
      <c r="R48" s="35" t="s">
        <v>23</v>
      </c>
      <c r="S48" s="35" t="s">
        <v>23</v>
      </c>
      <c r="T48" s="35"/>
      <c r="U48" s="35"/>
      <c r="V48" s="9">
        <f>IF(K48&gt;9,"",IF(HLOOKUP(L48,'Příloha č.1a - Pravidelný úklid'!$A$8:$L$16,K48+1,FALSE)="X","",IF(K48&lt;9,H48*M48*HLOOKUP(L48,'Příloha č.1a - Pravidelný úklid'!$A$8:$L$16,K48+1,FALSE),0)))</f>
        <v>0</v>
      </c>
    </row>
    <row r="49" spans="1:22" s="79" customFormat="1" ht="12.75" customHeight="1" x14ac:dyDescent="0.2">
      <c r="A49" s="8">
        <v>270</v>
      </c>
      <c r="B49" s="8">
        <v>71</v>
      </c>
      <c r="C49" s="8"/>
      <c r="D49" s="8"/>
      <c r="E49" s="8" t="s">
        <v>1764</v>
      </c>
      <c r="F49" s="8" t="s">
        <v>25</v>
      </c>
      <c r="G49" s="8" t="s">
        <v>1697</v>
      </c>
      <c r="H49" s="8">
        <v>49</v>
      </c>
      <c r="I49" s="8" t="s">
        <v>82</v>
      </c>
      <c r="J49" s="8"/>
      <c r="K49" s="35">
        <v>4</v>
      </c>
      <c r="L49" s="35" t="s">
        <v>34</v>
      </c>
      <c r="M49" s="36">
        <v>1</v>
      </c>
      <c r="N49" s="35" t="s">
        <v>23</v>
      </c>
      <c r="O49" s="35" t="s">
        <v>24</v>
      </c>
      <c r="P49" s="35" t="s">
        <v>24</v>
      </c>
      <c r="Q49" s="35" t="s">
        <v>24</v>
      </c>
      <c r="R49" s="35" t="s">
        <v>23</v>
      </c>
      <c r="S49" s="35" t="s">
        <v>23</v>
      </c>
      <c r="T49" s="35"/>
      <c r="U49" s="35"/>
      <c r="V49" s="9">
        <f>IF(K49&gt;9,"",IF(HLOOKUP(L49,'Příloha č.1a - Pravidelný úklid'!$A$8:$L$16,K49+1,FALSE)="X","",IF(K49&lt;9,H49*M49*HLOOKUP(L49,'Příloha č.1a - Pravidelný úklid'!$A$8:$L$16,K49+1,FALSE),0)))</f>
        <v>0</v>
      </c>
    </row>
    <row r="50" spans="1:22" s="79" customFormat="1" ht="12.75" customHeight="1" x14ac:dyDescent="0.2">
      <c r="A50" s="8">
        <v>270</v>
      </c>
      <c r="B50" s="8">
        <v>71</v>
      </c>
      <c r="C50" s="8"/>
      <c r="D50" s="8"/>
      <c r="E50" s="8" t="s">
        <v>1764</v>
      </c>
      <c r="F50" s="8" t="s">
        <v>25</v>
      </c>
      <c r="G50" s="8" t="s">
        <v>1698</v>
      </c>
      <c r="H50" s="8">
        <v>2</v>
      </c>
      <c r="I50" s="8" t="s">
        <v>1560</v>
      </c>
      <c r="J50" s="8"/>
      <c r="K50" s="35">
        <v>99</v>
      </c>
      <c r="L50" s="35" t="s">
        <v>34</v>
      </c>
      <c r="M50" s="36">
        <v>1</v>
      </c>
      <c r="N50" s="35" t="s">
        <v>23</v>
      </c>
      <c r="O50" s="35" t="s">
        <v>24</v>
      </c>
      <c r="P50" s="35" t="s">
        <v>24</v>
      </c>
      <c r="Q50" s="35" t="s">
        <v>24</v>
      </c>
      <c r="R50" s="35" t="s">
        <v>23</v>
      </c>
      <c r="S50" s="35" t="s">
        <v>23</v>
      </c>
      <c r="T50" s="35"/>
      <c r="U50" s="35"/>
      <c r="V50" s="9" t="str">
        <f>IF(K50&gt;9,"",IF(HLOOKUP(L50,'Příloha č.1a - Pravidelný úklid'!$A$8:$L$16,K50+1,FALSE)="X","",IF(K50&lt;9,H50*M50*HLOOKUP(L50,'Příloha č.1a - Pravidelný úklid'!$A$8:$L$16,K50+1,FALSE),0)))</f>
        <v/>
      </c>
    </row>
    <row r="51" spans="1:22" s="79" customFormat="1" ht="12.75" customHeight="1" x14ac:dyDescent="0.2">
      <c r="A51" s="8">
        <v>270</v>
      </c>
      <c r="B51" s="8">
        <v>71</v>
      </c>
      <c r="C51" s="8"/>
      <c r="D51" s="8"/>
      <c r="E51" s="8" t="s">
        <v>1764</v>
      </c>
      <c r="F51" s="8" t="s">
        <v>25</v>
      </c>
      <c r="G51" s="8" t="s">
        <v>1559</v>
      </c>
      <c r="H51" s="8">
        <v>4</v>
      </c>
      <c r="I51" s="8" t="s">
        <v>1560</v>
      </c>
      <c r="J51" s="8"/>
      <c r="K51" s="35">
        <v>99</v>
      </c>
      <c r="L51" s="35" t="s">
        <v>1549</v>
      </c>
      <c r="M51" s="36">
        <v>1</v>
      </c>
      <c r="N51" s="35" t="s">
        <v>23</v>
      </c>
      <c r="O51" s="35" t="s">
        <v>23</v>
      </c>
      <c r="P51" s="35" t="s">
        <v>23</v>
      </c>
      <c r="Q51" s="35" t="s">
        <v>23</v>
      </c>
      <c r="R51" s="35" t="s">
        <v>23</v>
      </c>
      <c r="S51" s="35" t="s">
        <v>23</v>
      </c>
      <c r="T51" s="35"/>
      <c r="U51" s="35"/>
      <c r="V51" s="9" t="str">
        <f>IF(K51&gt;9,"",IF(HLOOKUP(L51,'Příloha č.1a - Pravidelný úklid'!$A$8:$L$16,K51+1,FALSE)="X","",IF(K51&lt;9,H51*M51*HLOOKUP(L51,'Příloha č.1a - Pravidelný úklid'!$A$8:$L$16,K51+1,FALSE),0)))</f>
        <v/>
      </c>
    </row>
    <row r="52" spans="1:22" s="79" customFormat="1" ht="12.75" customHeight="1" x14ac:dyDescent="0.2">
      <c r="A52" s="8">
        <v>270</v>
      </c>
      <c r="B52" s="8">
        <v>71</v>
      </c>
      <c r="C52" s="8"/>
      <c r="D52" s="8"/>
      <c r="E52" s="8" t="s">
        <v>1764</v>
      </c>
      <c r="F52" s="8" t="s">
        <v>25</v>
      </c>
      <c r="G52" s="8" t="s">
        <v>1608</v>
      </c>
      <c r="H52" s="8">
        <v>1</v>
      </c>
      <c r="I52" s="8" t="s">
        <v>1560</v>
      </c>
      <c r="J52" s="8"/>
      <c r="K52" s="35">
        <v>99</v>
      </c>
      <c r="L52" s="35" t="s">
        <v>1549</v>
      </c>
      <c r="M52" s="36">
        <v>1</v>
      </c>
      <c r="N52" s="35" t="s">
        <v>23</v>
      </c>
      <c r="O52" s="35" t="s">
        <v>23</v>
      </c>
      <c r="P52" s="35" t="s">
        <v>23</v>
      </c>
      <c r="Q52" s="35" t="s">
        <v>23</v>
      </c>
      <c r="R52" s="35" t="s">
        <v>23</v>
      </c>
      <c r="S52" s="35" t="s">
        <v>23</v>
      </c>
      <c r="T52" s="35"/>
      <c r="U52" s="35"/>
      <c r="V52" s="9" t="str">
        <f>IF(K52&gt;9,"",IF(HLOOKUP(L52,'Příloha č.1a - Pravidelný úklid'!$A$8:$L$16,K52+1,FALSE)="X","",IF(K52&lt;9,H52*M52*HLOOKUP(L52,'Příloha č.1a - Pravidelný úklid'!$A$8:$L$16,K52+1,FALSE),0)))</f>
        <v/>
      </c>
    </row>
    <row r="53" spans="1:22" s="79" customFormat="1" ht="12.75" customHeight="1" x14ac:dyDescent="0.2">
      <c r="A53" s="8">
        <v>270</v>
      </c>
      <c r="B53" s="8">
        <v>71</v>
      </c>
      <c r="C53" s="8"/>
      <c r="D53" s="8"/>
      <c r="E53" s="8" t="s">
        <v>1764</v>
      </c>
      <c r="F53" s="8" t="s">
        <v>25</v>
      </c>
      <c r="G53" s="8" t="s">
        <v>1556</v>
      </c>
      <c r="H53" s="8">
        <v>2040</v>
      </c>
      <c r="I53" s="8" t="s">
        <v>1557</v>
      </c>
      <c r="J53" s="8"/>
      <c r="K53" s="35">
        <v>5</v>
      </c>
      <c r="L53" s="35" t="s">
        <v>1549</v>
      </c>
      <c r="M53" s="36">
        <v>1</v>
      </c>
      <c r="N53" s="35" t="s">
        <v>23</v>
      </c>
      <c r="O53" s="35" t="s">
        <v>23</v>
      </c>
      <c r="P53" s="35" t="s">
        <v>23</v>
      </c>
      <c r="Q53" s="35" t="s">
        <v>23</v>
      </c>
      <c r="R53" s="35" t="s">
        <v>23</v>
      </c>
      <c r="S53" s="35" t="s">
        <v>23</v>
      </c>
      <c r="T53" s="35" t="s">
        <v>24</v>
      </c>
      <c r="U53" s="35" t="s">
        <v>30</v>
      </c>
      <c r="V53" s="9">
        <f>IF(K53&gt;9,"",IF(HLOOKUP(L53,'Příloha č.1a - Pravidelný úklid'!$A$8:$L$16,K53+1,FALSE)="X","",IF(K53&lt;9,H53*M53*HLOOKUP(L53,'Příloha č.1a - Pravidelný úklid'!$A$8:$L$16,K53+1,FALSE),0)))</f>
        <v>0</v>
      </c>
    </row>
    <row r="54" spans="1:22" s="79" customFormat="1" ht="12.75" customHeight="1" x14ac:dyDescent="0.2">
      <c r="A54" s="8">
        <v>270</v>
      </c>
      <c r="B54" s="8">
        <v>71</v>
      </c>
      <c r="C54" s="8"/>
      <c r="D54" s="8"/>
      <c r="E54" s="8" t="s">
        <v>1764</v>
      </c>
      <c r="F54" s="8" t="s">
        <v>25</v>
      </c>
      <c r="G54" s="8" t="s">
        <v>1765</v>
      </c>
      <c r="H54" s="8">
        <v>355.32</v>
      </c>
      <c r="I54" s="8" t="s">
        <v>82</v>
      </c>
      <c r="J54" s="8"/>
      <c r="K54" s="35">
        <v>5</v>
      </c>
      <c r="L54" s="35" t="s">
        <v>1549</v>
      </c>
      <c r="M54" s="36">
        <v>1</v>
      </c>
      <c r="N54" s="35" t="s">
        <v>23</v>
      </c>
      <c r="O54" s="35" t="s">
        <v>24</v>
      </c>
      <c r="P54" s="35" t="s">
        <v>24</v>
      </c>
      <c r="Q54" s="35" t="s">
        <v>24</v>
      </c>
      <c r="R54" s="35" t="s">
        <v>23</v>
      </c>
      <c r="S54" s="35" t="s">
        <v>23</v>
      </c>
      <c r="T54" s="35" t="s">
        <v>24</v>
      </c>
      <c r="U54" s="35" t="s">
        <v>30</v>
      </c>
      <c r="V54" s="9">
        <f>IF(K54&gt;9,"",IF(HLOOKUP(L54,'Příloha č.1a - Pravidelný úklid'!$A$8:$L$16,K54+1,FALSE)="X","",IF(K54&lt;9,H54*M54*HLOOKUP(L54,'Příloha č.1a - Pravidelný úklid'!$A$8:$L$16,K54+1,FALSE),0)))</f>
        <v>0</v>
      </c>
    </row>
    <row r="55" spans="1:22" s="79" customFormat="1" ht="12.75" customHeight="1" x14ac:dyDescent="0.2">
      <c r="A55" s="8">
        <v>270</v>
      </c>
      <c r="B55" s="8">
        <v>71</v>
      </c>
      <c r="C55" s="8"/>
      <c r="D55" s="8"/>
      <c r="E55" s="8" t="s">
        <v>1764</v>
      </c>
      <c r="F55" s="8" t="s">
        <v>25</v>
      </c>
      <c r="G55" s="8" t="s">
        <v>1677</v>
      </c>
      <c r="H55" s="8">
        <v>276.51</v>
      </c>
      <c r="I55" s="8" t="s">
        <v>82</v>
      </c>
      <c r="J55" s="8"/>
      <c r="K55" s="35">
        <v>5</v>
      </c>
      <c r="L55" s="35" t="s">
        <v>1549</v>
      </c>
      <c r="M55" s="36">
        <v>1</v>
      </c>
      <c r="N55" s="35" t="s">
        <v>23</v>
      </c>
      <c r="O55" s="35" t="s">
        <v>24</v>
      </c>
      <c r="P55" s="35" t="s">
        <v>24</v>
      </c>
      <c r="Q55" s="35" t="s">
        <v>24</v>
      </c>
      <c r="R55" s="35" t="s">
        <v>23</v>
      </c>
      <c r="S55" s="35" t="s">
        <v>23</v>
      </c>
      <c r="T55" s="35" t="s">
        <v>24</v>
      </c>
      <c r="U55" s="35" t="s">
        <v>30</v>
      </c>
      <c r="V55" s="9">
        <f>IF(K55&gt;9,"",IF(HLOOKUP(L55,'Příloha č.1a - Pravidelný úklid'!$A$8:$L$16,K55+1,FALSE)="X","",IF(K55&lt;9,H55*M55*HLOOKUP(L55,'Příloha č.1a - Pravidelný úklid'!$A$8:$L$16,K55+1,FALSE),0)))</f>
        <v>0</v>
      </c>
    </row>
    <row r="56" spans="1:22" s="79" customFormat="1" ht="12.75" customHeight="1" x14ac:dyDescent="0.2">
      <c r="A56" s="8">
        <v>270</v>
      </c>
      <c r="B56" s="8">
        <v>71</v>
      </c>
      <c r="C56" s="8">
        <v>24397</v>
      </c>
      <c r="D56" s="8" t="s">
        <v>1766</v>
      </c>
      <c r="E56" s="8" t="s">
        <v>1767</v>
      </c>
      <c r="F56" s="8" t="s">
        <v>1543</v>
      </c>
      <c r="G56" s="8" t="s">
        <v>87</v>
      </c>
      <c r="H56" s="8">
        <v>34</v>
      </c>
      <c r="I56" s="8" t="s">
        <v>82</v>
      </c>
      <c r="J56" s="8"/>
      <c r="K56" s="35">
        <v>7</v>
      </c>
      <c r="L56" s="35" t="s">
        <v>1549</v>
      </c>
      <c r="M56" s="36">
        <v>0</v>
      </c>
      <c r="N56" s="35" t="s">
        <v>23</v>
      </c>
      <c r="O56" s="35" t="s">
        <v>24</v>
      </c>
      <c r="P56" s="35" t="s">
        <v>24</v>
      </c>
      <c r="Q56" s="35" t="s">
        <v>24</v>
      </c>
      <c r="R56" s="35" t="s">
        <v>23</v>
      </c>
      <c r="S56" s="35" t="s">
        <v>23</v>
      </c>
      <c r="T56" s="35"/>
      <c r="U56" s="35"/>
      <c r="V56" s="9">
        <f>IF(K56&gt;9,"",IF(HLOOKUP(L56,'Příloha č.1a - Pravidelný úklid'!$A$8:$L$16,K56+1,FALSE)="X","",IF(K56&lt;9,H56*M56*HLOOKUP(L56,'Příloha č.1a - Pravidelný úklid'!$A$8:$L$16,K56+1,FALSE),0)))</f>
        <v>0</v>
      </c>
    </row>
    <row r="57" spans="1:22" s="79" customFormat="1" ht="12.75" customHeight="1" x14ac:dyDescent="0.2">
      <c r="A57" s="8">
        <v>270</v>
      </c>
      <c r="B57" s="8">
        <v>71</v>
      </c>
      <c r="C57" s="8">
        <v>24397</v>
      </c>
      <c r="D57" s="8" t="s">
        <v>1768</v>
      </c>
      <c r="E57" s="8" t="s">
        <v>1767</v>
      </c>
      <c r="F57" s="8" t="s">
        <v>1543</v>
      </c>
      <c r="G57" s="8" t="s">
        <v>88</v>
      </c>
      <c r="H57" s="8">
        <v>24.5</v>
      </c>
      <c r="I57" s="8" t="s">
        <v>82</v>
      </c>
      <c r="J57" s="8"/>
      <c r="K57" s="35">
        <v>7</v>
      </c>
      <c r="L57" s="35" t="s">
        <v>1549</v>
      </c>
      <c r="M57" s="36">
        <v>0</v>
      </c>
      <c r="N57" s="35" t="s">
        <v>23</v>
      </c>
      <c r="O57" s="35" t="s">
        <v>24</v>
      </c>
      <c r="P57" s="35" t="s">
        <v>24</v>
      </c>
      <c r="Q57" s="35" t="s">
        <v>24</v>
      </c>
      <c r="R57" s="35" t="s">
        <v>23</v>
      </c>
      <c r="S57" s="35" t="s">
        <v>23</v>
      </c>
      <c r="T57" s="35"/>
      <c r="U57" s="35"/>
      <c r="V57" s="9">
        <f>IF(K57&gt;9,"",IF(HLOOKUP(L57,'Příloha č.1a - Pravidelný úklid'!$A$8:$L$16,K57+1,FALSE)="X","",IF(K57&lt;9,H57*M57*HLOOKUP(L57,'Příloha č.1a - Pravidelný úklid'!$A$8:$L$16,K57+1,FALSE),0)))</f>
        <v>0</v>
      </c>
    </row>
    <row r="58" spans="1:22" s="79" customFormat="1" ht="12.75" customHeight="1" x14ac:dyDescent="0.2">
      <c r="A58" s="8">
        <v>270</v>
      </c>
      <c r="B58" s="8">
        <v>71</v>
      </c>
      <c r="C58" s="8">
        <v>24397</v>
      </c>
      <c r="D58" s="8" t="s">
        <v>1769</v>
      </c>
      <c r="E58" s="8" t="s">
        <v>1767</v>
      </c>
      <c r="F58" s="8" t="s">
        <v>25</v>
      </c>
      <c r="G58" s="8" t="s">
        <v>26</v>
      </c>
      <c r="H58" s="8">
        <v>23.66</v>
      </c>
      <c r="I58" s="8" t="s">
        <v>82</v>
      </c>
      <c r="J58" s="8">
        <v>5</v>
      </c>
      <c r="K58" s="35">
        <v>1</v>
      </c>
      <c r="L58" s="35" t="s">
        <v>1549</v>
      </c>
      <c r="M58" s="36">
        <v>1</v>
      </c>
      <c r="N58" s="35" t="s">
        <v>23</v>
      </c>
      <c r="O58" s="35" t="s">
        <v>24</v>
      </c>
      <c r="P58" s="35" t="s">
        <v>24</v>
      </c>
      <c r="Q58" s="35" t="s">
        <v>24</v>
      </c>
      <c r="R58" s="35" t="s">
        <v>23</v>
      </c>
      <c r="S58" s="35" t="s">
        <v>23</v>
      </c>
      <c r="T58" s="35"/>
      <c r="U58" s="35"/>
      <c r="V58" s="9">
        <f>IF(K58&gt;9,"",IF(HLOOKUP(L58,'Příloha č.1a - Pravidelný úklid'!$A$8:$L$16,K58+1,FALSE)="X","",IF(K58&lt;9,H58*M58*HLOOKUP(L58,'Příloha č.1a - Pravidelný úklid'!$A$8:$L$16,K58+1,FALSE),0)))</f>
        <v>0</v>
      </c>
    </row>
    <row r="59" spans="1:22" s="79" customFormat="1" ht="12.75" customHeight="1" x14ac:dyDescent="0.2">
      <c r="A59" s="8">
        <v>270</v>
      </c>
      <c r="B59" s="8">
        <v>71</v>
      </c>
      <c r="C59" s="8"/>
      <c r="D59" s="8"/>
      <c r="E59" s="8" t="s">
        <v>1775</v>
      </c>
      <c r="F59" s="8" t="s">
        <v>25</v>
      </c>
      <c r="G59" s="8" t="s">
        <v>1553</v>
      </c>
      <c r="H59" s="8">
        <v>3</v>
      </c>
      <c r="I59" s="8" t="s">
        <v>1538</v>
      </c>
      <c r="J59" s="8"/>
      <c r="K59" s="35">
        <v>99</v>
      </c>
      <c r="L59" s="35" t="s">
        <v>1549</v>
      </c>
      <c r="M59" s="36">
        <v>1</v>
      </c>
      <c r="N59" s="35" t="s">
        <v>23</v>
      </c>
      <c r="O59" s="35" t="s">
        <v>23</v>
      </c>
      <c r="P59" s="35" t="s">
        <v>23</v>
      </c>
      <c r="Q59" s="35" t="s">
        <v>24</v>
      </c>
      <c r="R59" s="35" t="s">
        <v>24</v>
      </c>
      <c r="S59" s="35" t="s">
        <v>23</v>
      </c>
      <c r="T59" s="35"/>
      <c r="U59" s="35"/>
      <c r="V59" s="9" t="str">
        <f>IF(K59&gt;9,"",IF(HLOOKUP(L59,'Příloha č.1a - Pravidelný úklid'!$A$8:$L$16,K59+1,FALSE)="X","",IF(K59&lt;9,H59*M59*HLOOKUP(L59,'Příloha č.1a - Pravidelný úklid'!$A$8:$L$16,K59+1,FALSE),0)))</f>
        <v/>
      </c>
    </row>
    <row r="60" spans="1:22" s="79" customFormat="1" ht="12.75" customHeight="1" x14ac:dyDescent="0.2">
      <c r="A60" s="8">
        <v>270</v>
      </c>
      <c r="B60" s="8">
        <v>71</v>
      </c>
      <c r="C60" s="8"/>
      <c r="D60" s="8"/>
      <c r="E60" s="8" t="s">
        <v>1775</v>
      </c>
      <c r="F60" s="8" t="s">
        <v>25</v>
      </c>
      <c r="G60" s="8" t="s">
        <v>1677</v>
      </c>
      <c r="H60" s="8">
        <v>466.06</v>
      </c>
      <c r="I60" s="8" t="s">
        <v>82</v>
      </c>
      <c r="J60" s="8"/>
      <c r="K60" s="35">
        <v>5</v>
      </c>
      <c r="L60" s="35" t="s">
        <v>34</v>
      </c>
      <c r="M60" s="36">
        <v>1</v>
      </c>
      <c r="N60" s="35" t="s">
        <v>23</v>
      </c>
      <c r="O60" s="35" t="s">
        <v>23</v>
      </c>
      <c r="P60" s="35" t="s">
        <v>23</v>
      </c>
      <c r="Q60" s="35" t="s">
        <v>23</v>
      </c>
      <c r="R60" s="35" t="s">
        <v>23</v>
      </c>
      <c r="S60" s="35" t="s">
        <v>23</v>
      </c>
      <c r="T60" s="35" t="s">
        <v>24</v>
      </c>
      <c r="U60" s="35" t="s">
        <v>30</v>
      </c>
      <c r="V60" s="9">
        <f>IF(K60&gt;9,"",IF(HLOOKUP(L60,'Příloha č.1a - Pravidelný úklid'!$A$8:$L$16,K60+1,FALSE)="X","",IF(K60&lt;9,H60*M60*HLOOKUP(L60,'Příloha č.1a - Pravidelný úklid'!$A$8:$L$16,K60+1,FALSE),0)))</f>
        <v>0</v>
      </c>
    </row>
    <row r="61" spans="1:22" s="79" customFormat="1" ht="12.75" customHeight="1" x14ac:dyDescent="0.2">
      <c r="A61" s="8">
        <v>270</v>
      </c>
      <c r="B61" s="8">
        <v>71</v>
      </c>
      <c r="C61" s="8"/>
      <c r="D61" s="8"/>
      <c r="E61" s="8" t="s">
        <v>1775</v>
      </c>
      <c r="F61" s="8" t="s">
        <v>25</v>
      </c>
      <c r="G61" s="8" t="s">
        <v>1765</v>
      </c>
      <c r="H61" s="8">
        <v>42.3</v>
      </c>
      <c r="I61" s="8" t="s">
        <v>82</v>
      </c>
      <c r="J61" s="8"/>
      <c r="K61" s="35">
        <v>5</v>
      </c>
      <c r="L61" s="35" t="s">
        <v>34</v>
      </c>
      <c r="M61" s="36">
        <v>1</v>
      </c>
      <c r="N61" s="35" t="s">
        <v>23</v>
      </c>
      <c r="O61" s="35" t="s">
        <v>23</v>
      </c>
      <c r="P61" s="35" t="s">
        <v>23</v>
      </c>
      <c r="Q61" s="35" t="s">
        <v>23</v>
      </c>
      <c r="R61" s="35" t="s">
        <v>23</v>
      </c>
      <c r="S61" s="35" t="s">
        <v>23</v>
      </c>
      <c r="T61" s="35" t="s">
        <v>24</v>
      </c>
      <c r="U61" s="35" t="s">
        <v>30</v>
      </c>
      <c r="V61" s="9">
        <f>IF(K61&gt;9,"",IF(HLOOKUP(L61,'Příloha č.1a - Pravidelný úklid'!$A$8:$L$16,K61+1,FALSE)="X","",IF(K61&lt;9,H61*M61*HLOOKUP(L61,'Příloha č.1a - Pravidelný úklid'!$A$8:$L$16,K61+1,FALSE),0)))</f>
        <v>0</v>
      </c>
    </row>
    <row r="62" spans="1:22" s="79" customFormat="1" ht="12.75" customHeight="1" x14ac:dyDescent="0.2">
      <c r="A62" s="8">
        <v>270</v>
      </c>
      <c r="B62" s="8">
        <v>71</v>
      </c>
      <c r="C62" s="8"/>
      <c r="D62" s="8"/>
      <c r="E62" s="8" t="s">
        <v>1775</v>
      </c>
      <c r="F62" s="8" t="s">
        <v>25</v>
      </c>
      <c r="G62" s="8" t="s">
        <v>1516</v>
      </c>
      <c r="H62" s="8">
        <v>114</v>
      </c>
      <c r="I62" s="8" t="s">
        <v>82</v>
      </c>
      <c r="J62" s="8"/>
      <c r="K62" s="35">
        <v>4</v>
      </c>
      <c r="L62" s="35" t="s">
        <v>34</v>
      </c>
      <c r="M62" s="36">
        <v>1</v>
      </c>
      <c r="N62" s="35" t="s">
        <v>24</v>
      </c>
      <c r="O62" s="35" t="s">
        <v>23</v>
      </c>
      <c r="P62" s="35" t="s">
        <v>23</v>
      </c>
      <c r="Q62" s="35" t="s">
        <v>23</v>
      </c>
      <c r="R62" s="35" t="s">
        <v>23</v>
      </c>
      <c r="S62" s="35" t="s">
        <v>23</v>
      </c>
      <c r="T62" s="35"/>
      <c r="U62" s="35"/>
      <c r="V62" s="9">
        <f>IF(K62&gt;9,"",IF(HLOOKUP(L62,'Příloha č.1a - Pravidelný úklid'!$A$8:$L$16,K62+1,FALSE)="X","",IF(K62&lt;9,H62*M62*HLOOKUP(L62,'Příloha č.1a - Pravidelný úklid'!$A$8:$L$16,K62+1,FALSE),0)))</f>
        <v>0</v>
      </c>
    </row>
    <row r="63" spans="1:22" s="79" customFormat="1" ht="12.75" customHeight="1" x14ac:dyDescent="0.2">
      <c r="A63" s="8">
        <v>270</v>
      </c>
      <c r="B63" s="8">
        <v>71</v>
      </c>
      <c r="C63" s="8"/>
      <c r="D63" s="8"/>
      <c r="E63" s="8" t="s">
        <v>1775</v>
      </c>
      <c r="F63" s="8" t="s">
        <v>25</v>
      </c>
      <c r="G63" s="8" t="s">
        <v>1697</v>
      </c>
      <c r="H63" s="8">
        <v>80</v>
      </c>
      <c r="I63" s="8" t="s">
        <v>82</v>
      </c>
      <c r="J63" s="8"/>
      <c r="K63" s="35">
        <v>4</v>
      </c>
      <c r="L63" s="35" t="s">
        <v>34</v>
      </c>
      <c r="M63" s="36">
        <v>1</v>
      </c>
      <c r="N63" s="35" t="s">
        <v>23</v>
      </c>
      <c r="O63" s="35" t="s">
        <v>23</v>
      </c>
      <c r="P63" s="35" t="s">
        <v>23</v>
      </c>
      <c r="Q63" s="35" t="s">
        <v>23</v>
      </c>
      <c r="R63" s="35" t="s">
        <v>23</v>
      </c>
      <c r="S63" s="35" t="s">
        <v>23</v>
      </c>
      <c r="T63" s="35"/>
      <c r="U63" s="35"/>
      <c r="V63" s="9">
        <f>IF(K63&gt;9,"",IF(HLOOKUP(L63,'Příloha č.1a - Pravidelný úklid'!$A$8:$L$16,K63+1,FALSE)="X","",IF(K63&lt;9,H63*M63*HLOOKUP(L63,'Příloha č.1a - Pravidelný úklid'!$A$8:$L$16,K63+1,FALSE),0)))</f>
        <v>0</v>
      </c>
    </row>
    <row r="64" spans="1:22" s="79" customFormat="1" ht="12.75" customHeight="1" x14ac:dyDescent="0.2">
      <c r="A64" s="8">
        <v>270</v>
      </c>
      <c r="B64" s="8">
        <v>71</v>
      </c>
      <c r="C64" s="8"/>
      <c r="D64" s="8"/>
      <c r="E64" s="8" t="s">
        <v>1775</v>
      </c>
      <c r="F64" s="8" t="s">
        <v>25</v>
      </c>
      <c r="G64" s="8" t="s">
        <v>1698</v>
      </c>
      <c r="H64" s="8">
        <v>3</v>
      </c>
      <c r="I64" s="8" t="s">
        <v>1560</v>
      </c>
      <c r="J64" s="8"/>
      <c r="K64" s="35">
        <v>99</v>
      </c>
      <c r="L64" s="35" t="s">
        <v>34</v>
      </c>
      <c r="M64" s="36">
        <v>1</v>
      </c>
      <c r="N64" s="35" t="s">
        <v>23</v>
      </c>
      <c r="O64" s="35" t="s">
        <v>23</v>
      </c>
      <c r="P64" s="35" t="s">
        <v>23</v>
      </c>
      <c r="Q64" s="35" t="s">
        <v>23</v>
      </c>
      <c r="R64" s="35" t="s">
        <v>23</v>
      </c>
      <c r="S64" s="35" t="s">
        <v>23</v>
      </c>
      <c r="T64" s="35"/>
      <c r="U64" s="35"/>
      <c r="V64" s="9" t="str">
        <f>IF(K64&gt;9,"",IF(HLOOKUP(L64,'Příloha č.1a - Pravidelný úklid'!$A$8:$L$16,K64+1,FALSE)="X","",IF(K64&lt;9,H64*M64*HLOOKUP(L64,'Příloha č.1a - Pravidelný úklid'!$A$8:$L$16,K64+1,FALSE),0)))</f>
        <v/>
      </c>
    </row>
    <row r="65" spans="1:22" s="79" customFormat="1" ht="12.75" customHeight="1" x14ac:dyDescent="0.2">
      <c r="A65" s="8">
        <v>270</v>
      </c>
      <c r="B65" s="8">
        <v>71</v>
      </c>
      <c r="C65" s="8"/>
      <c r="D65" s="8"/>
      <c r="E65" s="8" t="s">
        <v>1775</v>
      </c>
      <c r="F65" s="8" t="s">
        <v>25</v>
      </c>
      <c r="G65" s="8" t="s">
        <v>1556</v>
      </c>
      <c r="H65" s="8">
        <v>1767</v>
      </c>
      <c r="I65" s="8" t="s">
        <v>1557</v>
      </c>
      <c r="J65" s="8"/>
      <c r="K65" s="35">
        <v>5</v>
      </c>
      <c r="L65" s="35" t="s">
        <v>34</v>
      </c>
      <c r="M65" s="36">
        <v>1</v>
      </c>
      <c r="N65" s="35" t="s">
        <v>23</v>
      </c>
      <c r="O65" s="35" t="s">
        <v>23</v>
      </c>
      <c r="P65" s="35" t="s">
        <v>23</v>
      </c>
      <c r="Q65" s="35" t="s">
        <v>23</v>
      </c>
      <c r="R65" s="35" t="s">
        <v>23</v>
      </c>
      <c r="S65" s="35" t="s">
        <v>23</v>
      </c>
      <c r="T65" s="35" t="s">
        <v>24</v>
      </c>
      <c r="U65" s="35" t="s">
        <v>30</v>
      </c>
      <c r="V65" s="9">
        <f>IF(K65&gt;9,"",IF(HLOOKUP(L65,'Příloha č.1a - Pravidelný úklid'!$A$8:$L$16,K65+1,FALSE)="X","",IF(K65&lt;9,H65*M65*HLOOKUP(L65,'Příloha č.1a - Pravidelný úklid'!$A$8:$L$16,K65+1,FALSE),0)))</f>
        <v>0</v>
      </c>
    </row>
    <row r="66" spans="1:22" s="79" customFormat="1" ht="12.75" customHeight="1" x14ac:dyDescent="0.2">
      <c r="A66" s="8">
        <v>270</v>
      </c>
      <c r="B66" s="8">
        <v>71</v>
      </c>
      <c r="C66" s="8"/>
      <c r="D66" s="8"/>
      <c r="E66" s="8" t="s">
        <v>1775</v>
      </c>
      <c r="F66" s="8" t="s">
        <v>25</v>
      </c>
      <c r="G66" s="8" t="s">
        <v>1559</v>
      </c>
      <c r="H66" s="8">
        <v>4</v>
      </c>
      <c r="I66" s="8" t="s">
        <v>1560</v>
      </c>
      <c r="J66" s="8"/>
      <c r="K66" s="35">
        <v>99</v>
      </c>
      <c r="L66" s="35" t="s">
        <v>34</v>
      </c>
      <c r="M66" s="36">
        <v>1</v>
      </c>
      <c r="N66" s="35" t="s">
        <v>23</v>
      </c>
      <c r="O66" s="35" t="s">
        <v>23</v>
      </c>
      <c r="P66" s="35" t="s">
        <v>23</v>
      </c>
      <c r="Q66" s="35" t="s">
        <v>23</v>
      </c>
      <c r="R66" s="35" t="s">
        <v>23</v>
      </c>
      <c r="S66" s="35" t="s">
        <v>23</v>
      </c>
      <c r="T66" s="35"/>
      <c r="U66" s="35"/>
      <c r="V66" s="9" t="str">
        <f>IF(K66&gt;9,"",IF(HLOOKUP(L66,'Příloha č.1a - Pravidelný úklid'!$A$8:$L$16,K66+1,FALSE)="X","",IF(K66&lt;9,H66*M66*HLOOKUP(L66,'Příloha č.1a - Pravidelný úklid'!$A$8:$L$16,K66+1,FALSE),0)))</f>
        <v/>
      </c>
    </row>
    <row r="67" spans="1:22" s="79" customFormat="1" ht="12.75" customHeight="1" x14ac:dyDescent="0.2">
      <c r="A67" s="8">
        <v>270</v>
      </c>
      <c r="B67" s="8">
        <v>71</v>
      </c>
      <c r="C67" s="8"/>
      <c r="D67" s="8"/>
      <c r="E67" s="8" t="s">
        <v>1775</v>
      </c>
      <c r="F67" s="8" t="s">
        <v>25</v>
      </c>
      <c r="G67" s="8" t="s">
        <v>1608</v>
      </c>
      <c r="H67" s="8">
        <v>2</v>
      </c>
      <c r="I67" s="8" t="s">
        <v>1560</v>
      </c>
      <c r="J67" s="8"/>
      <c r="K67" s="35">
        <v>99</v>
      </c>
      <c r="L67" s="35" t="s">
        <v>34</v>
      </c>
      <c r="M67" s="36">
        <v>1</v>
      </c>
      <c r="N67" s="35" t="s">
        <v>23</v>
      </c>
      <c r="O67" s="35" t="s">
        <v>23</v>
      </c>
      <c r="P67" s="35" t="s">
        <v>23</v>
      </c>
      <c r="Q67" s="35" t="s">
        <v>23</v>
      </c>
      <c r="R67" s="35" t="s">
        <v>23</v>
      </c>
      <c r="S67" s="35" t="s">
        <v>23</v>
      </c>
      <c r="T67" s="35"/>
      <c r="U67" s="35"/>
      <c r="V67" s="9" t="str">
        <f>IF(K67&gt;9,"",IF(HLOOKUP(L67,'Příloha č.1a - Pravidelný úklid'!$A$8:$L$16,K67+1,FALSE)="X","",IF(K67&lt;9,H67*M67*HLOOKUP(L67,'Příloha č.1a - Pravidelný úklid'!$A$8:$L$16,K67+1,FALSE),0)))</f>
        <v/>
      </c>
    </row>
    <row r="68" spans="1:22" s="79" customFormat="1" ht="12.75" customHeight="1" x14ac:dyDescent="0.2">
      <c r="A68" s="8">
        <v>270</v>
      </c>
      <c r="B68" s="8">
        <v>71</v>
      </c>
      <c r="C68" s="8">
        <v>11733</v>
      </c>
      <c r="D68" s="8" t="s">
        <v>1776</v>
      </c>
      <c r="E68" s="8" t="s">
        <v>1777</v>
      </c>
      <c r="F68" s="8" t="s">
        <v>25</v>
      </c>
      <c r="G68" s="8" t="s">
        <v>81</v>
      </c>
      <c r="H68" s="8">
        <v>29.25</v>
      </c>
      <c r="I68" s="8" t="s">
        <v>82</v>
      </c>
      <c r="J68" s="8"/>
      <c r="K68" s="35">
        <v>5</v>
      </c>
      <c r="L68" s="35" t="s">
        <v>34</v>
      </c>
      <c r="M68" s="36">
        <v>0</v>
      </c>
      <c r="N68" s="35" t="s">
        <v>23</v>
      </c>
      <c r="O68" s="35" t="s">
        <v>24</v>
      </c>
      <c r="P68" s="35" t="s">
        <v>24</v>
      </c>
      <c r="Q68" s="35" t="s">
        <v>24</v>
      </c>
      <c r="R68" s="35" t="s">
        <v>23</v>
      </c>
      <c r="S68" s="35" t="s">
        <v>23</v>
      </c>
      <c r="T68" s="35"/>
      <c r="U68" s="35"/>
      <c r="V68" s="9">
        <f>IF(K68&gt;9,"",IF(HLOOKUP(L68,'Příloha č.1a - Pravidelný úklid'!$A$8:$L$16,K68+1,FALSE)="X","",IF(K68&lt;9,H68*M68*HLOOKUP(L68,'Příloha č.1a - Pravidelný úklid'!$A$8:$L$16,K68+1,FALSE),0)))</f>
        <v>0</v>
      </c>
    </row>
    <row r="69" spans="1:22" s="79" customFormat="1" ht="12.75" customHeight="1" x14ac:dyDescent="0.2">
      <c r="A69" s="8">
        <v>270</v>
      </c>
      <c r="B69" s="8">
        <v>71</v>
      </c>
      <c r="C69" s="8">
        <v>11736</v>
      </c>
      <c r="D69" s="8" t="s">
        <v>1778</v>
      </c>
      <c r="E69" s="8" t="s">
        <v>1779</v>
      </c>
      <c r="F69" s="8" t="s">
        <v>25</v>
      </c>
      <c r="G69" s="8" t="s">
        <v>81</v>
      </c>
      <c r="H69" s="8">
        <v>23.94</v>
      </c>
      <c r="I69" s="8" t="s">
        <v>82</v>
      </c>
      <c r="J69" s="8"/>
      <c r="K69" s="35">
        <v>5</v>
      </c>
      <c r="L69" s="35" t="s">
        <v>34</v>
      </c>
      <c r="M69" s="36">
        <v>0</v>
      </c>
      <c r="N69" s="35" t="s">
        <v>23</v>
      </c>
      <c r="O69" s="35" t="s">
        <v>24</v>
      </c>
      <c r="P69" s="35" t="s">
        <v>24</v>
      </c>
      <c r="Q69" s="35" t="s">
        <v>24</v>
      </c>
      <c r="R69" s="35" t="s">
        <v>23</v>
      </c>
      <c r="S69" s="35" t="s">
        <v>23</v>
      </c>
      <c r="T69" s="35"/>
      <c r="U69" s="35"/>
      <c r="V69" s="9">
        <f>IF(K69&gt;9,"",IF(HLOOKUP(L69,'Příloha č.1a - Pravidelný úklid'!$A$8:$L$16,K69+1,FALSE)="X","",IF(K69&lt;9,H69*M69*HLOOKUP(L69,'Příloha č.1a - Pravidelný úklid'!$A$8:$L$16,K69+1,FALSE),0)))</f>
        <v>0</v>
      </c>
    </row>
    <row r="70" spans="1:22" s="79" customFormat="1" ht="12.75" customHeight="1" x14ac:dyDescent="0.2">
      <c r="A70" s="8">
        <v>270</v>
      </c>
      <c r="B70" s="8">
        <v>71</v>
      </c>
      <c r="C70" s="8">
        <v>11737</v>
      </c>
      <c r="D70" s="8" t="s">
        <v>1780</v>
      </c>
      <c r="E70" s="8" t="s">
        <v>1781</v>
      </c>
      <c r="F70" s="8" t="s">
        <v>25</v>
      </c>
      <c r="G70" s="8" t="s">
        <v>81</v>
      </c>
      <c r="H70" s="8">
        <v>23.94</v>
      </c>
      <c r="I70" s="8" t="s">
        <v>82</v>
      </c>
      <c r="J70" s="8"/>
      <c r="K70" s="35">
        <v>5</v>
      </c>
      <c r="L70" s="35" t="s">
        <v>34</v>
      </c>
      <c r="M70" s="36">
        <v>0</v>
      </c>
      <c r="N70" s="35" t="s">
        <v>23</v>
      </c>
      <c r="O70" s="35" t="s">
        <v>24</v>
      </c>
      <c r="P70" s="35" t="s">
        <v>24</v>
      </c>
      <c r="Q70" s="35" t="s">
        <v>24</v>
      </c>
      <c r="R70" s="35" t="s">
        <v>23</v>
      </c>
      <c r="S70" s="35" t="s">
        <v>23</v>
      </c>
      <c r="T70" s="35"/>
      <c r="U70" s="35"/>
      <c r="V70" s="9">
        <f>IF(K70&gt;9,"",IF(HLOOKUP(L70,'Příloha č.1a - Pravidelný úklid'!$A$8:$L$16,K70+1,FALSE)="X","",IF(K70&lt;9,H70*M70*HLOOKUP(L70,'Příloha č.1a - Pravidelný úklid'!$A$8:$L$16,K70+1,FALSE),0)))</f>
        <v>0</v>
      </c>
    </row>
    <row r="71" spans="1:22" s="79" customFormat="1" ht="12.75" customHeight="1" x14ac:dyDescent="0.2">
      <c r="A71" s="8">
        <v>270</v>
      </c>
      <c r="B71" s="8">
        <v>71</v>
      </c>
      <c r="C71" s="8">
        <v>24408</v>
      </c>
      <c r="D71" s="8" t="s">
        <v>1782</v>
      </c>
      <c r="E71" s="8" t="s">
        <v>1783</v>
      </c>
      <c r="F71" s="8" t="s">
        <v>25</v>
      </c>
      <c r="G71" s="8" t="s">
        <v>26</v>
      </c>
      <c r="H71" s="8">
        <v>21.6</v>
      </c>
      <c r="I71" s="8" t="s">
        <v>82</v>
      </c>
      <c r="J71" s="8">
        <v>5</v>
      </c>
      <c r="K71" s="35">
        <v>1</v>
      </c>
      <c r="L71" s="35" t="s">
        <v>34</v>
      </c>
      <c r="M71" s="36">
        <v>0</v>
      </c>
      <c r="N71" s="35" t="s">
        <v>23</v>
      </c>
      <c r="O71" s="35" t="s">
        <v>24</v>
      </c>
      <c r="P71" s="35" t="s">
        <v>24</v>
      </c>
      <c r="Q71" s="35" t="s">
        <v>23</v>
      </c>
      <c r="R71" s="35" t="s">
        <v>23</v>
      </c>
      <c r="S71" s="35" t="s">
        <v>23</v>
      </c>
      <c r="T71" s="35"/>
      <c r="U71" s="35"/>
      <c r="V71" s="9">
        <f>IF(K71&gt;9,"",IF(HLOOKUP(L71,'Příloha č.1a - Pravidelný úklid'!$A$8:$L$16,K71+1,FALSE)="X","",IF(K71&lt;9,H71*M71*HLOOKUP(L71,'Příloha č.1a - Pravidelný úklid'!$A$8:$L$16,K71+1,FALSE),0)))</f>
        <v>0</v>
      </c>
    </row>
    <row r="72" spans="1:22" s="79" customFormat="1" ht="12.75" customHeight="1" x14ac:dyDescent="0.2">
      <c r="A72" s="8">
        <v>270</v>
      </c>
      <c r="B72" s="8">
        <v>71</v>
      </c>
      <c r="C72" s="8">
        <v>24408</v>
      </c>
      <c r="D72" s="8" t="s">
        <v>1784</v>
      </c>
      <c r="E72" s="8" t="s">
        <v>1783</v>
      </c>
      <c r="F72" s="8" t="s">
        <v>25</v>
      </c>
      <c r="G72" s="8" t="s">
        <v>85</v>
      </c>
      <c r="H72" s="8">
        <v>1.9</v>
      </c>
      <c r="I72" s="8" t="s">
        <v>82</v>
      </c>
      <c r="J72" s="8"/>
      <c r="K72" s="35">
        <v>1</v>
      </c>
      <c r="L72" s="35" t="s">
        <v>34</v>
      </c>
      <c r="M72" s="36">
        <v>0</v>
      </c>
      <c r="N72" s="35" t="s">
        <v>23</v>
      </c>
      <c r="O72" s="35" t="s">
        <v>24</v>
      </c>
      <c r="P72" s="35" t="s">
        <v>24</v>
      </c>
      <c r="Q72" s="35" t="s">
        <v>23</v>
      </c>
      <c r="R72" s="35" t="s">
        <v>23</v>
      </c>
      <c r="S72" s="35" t="s">
        <v>23</v>
      </c>
      <c r="T72" s="35"/>
      <c r="U72" s="35"/>
      <c r="V72" s="9">
        <f>IF(K72&gt;9,"",IF(HLOOKUP(L72,'Příloha č.1a - Pravidelný úklid'!$A$8:$L$16,K72+1,FALSE)="X","",IF(K72&lt;9,H72*M72*HLOOKUP(L72,'Příloha č.1a - Pravidelný úklid'!$A$8:$L$16,K72+1,FALSE),0)))</f>
        <v>0</v>
      </c>
    </row>
    <row r="73" spans="1:22" s="79" customFormat="1" ht="12.75" customHeight="1" x14ac:dyDescent="0.2">
      <c r="A73" s="8">
        <v>270</v>
      </c>
      <c r="B73" s="8">
        <v>71</v>
      </c>
      <c r="C73" s="8">
        <v>24408</v>
      </c>
      <c r="D73" s="8" t="s">
        <v>1785</v>
      </c>
      <c r="E73" s="8" t="s">
        <v>1783</v>
      </c>
      <c r="F73" s="8" t="s">
        <v>25</v>
      </c>
      <c r="G73" s="8" t="s">
        <v>31</v>
      </c>
      <c r="H73" s="8">
        <v>5.2</v>
      </c>
      <c r="I73" s="8" t="s">
        <v>82</v>
      </c>
      <c r="J73" s="8">
        <v>1.5</v>
      </c>
      <c r="K73" s="35">
        <v>2</v>
      </c>
      <c r="L73" s="35" t="s">
        <v>34</v>
      </c>
      <c r="M73" s="36">
        <v>0</v>
      </c>
      <c r="N73" s="35" t="s">
        <v>23</v>
      </c>
      <c r="O73" s="35" t="s">
        <v>24</v>
      </c>
      <c r="P73" s="35" t="s">
        <v>24</v>
      </c>
      <c r="Q73" s="35" t="s">
        <v>23</v>
      </c>
      <c r="R73" s="35" t="s">
        <v>23</v>
      </c>
      <c r="S73" s="35" t="s">
        <v>23</v>
      </c>
      <c r="T73" s="35"/>
      <c r="U73" s="35"/>
      <c r="V73" s="9">
        <f>IF(K73&gt;9,"",IF(HLOOKUP(L73,'Příloha č.1a - Pravidelný úklid'!$A$8:$L$16,K73+1,FALSE)="X","",IF(K73&lt;9,H73*M73*HLOOKUP(L73,'Příloha č.1a - Pravidelný úklid'!$A$8:$L$16,K73+1,FALSE),0)))</f>
        <v>0</v>
      </c>
    </row>
    <row r="74" spans="1:22" s="79" customFormat="1" ht="12.75" customHeight="1" x14ac:dyDescent="0.2">
      <c r="A74" s="8">
        <v>270</v>
      </c>
      <c r="B74" s="8">
        <v>71</v>
      </c>
      <c r="C74" s="8">
        <v>24408</v>
      </c>
      <c r="D74" s="8" t="s">
        <v>1786</v>
      </c>
      <c r="E74" s="8" t="s">
        <v>1783</v>
      </c>
      <c r="F74" s="8" t="s">
        <v>25</v>
      </c>
      <c r="G74" s="8" t="s">
        <v>29</v>
      </c>
      <c r="H74" s="8">
        <v>4.4000000000000004</v>
      </c>
      <c r="I74" s="8" t="s">
        <v>82</v>
      </c>
      <c r="J74" s="8">
        <v>1.5</v>
      </c>
      <c r="K74" s="35">
        <v>2</v>
      </c>
      <c r="L74" s="35" t="s">
        <v>34</v>
      </c>
      <c r="M74" s="36">
        <v>0</v>
      </c>
      <c r="N74" s="35" t="s">
        <v>23</v>
      </c>
      <c r="O74" s="35" t="s">
        <v>24</v>
      </c>
      <c r="P74" s="35" t="s">
        <v>24</v>
      </c>
      <c r="Q74" s="35" t="s">
        <v>23</v>
      </c>
      <c r="R74" s="35" t="s">
        <v>23</v>
      </c>
      <c r="S74" s="35" t="s">
        <v>23</v>
      </c>
      <c r="T74" s="35"/>
      <c r="U74" s="35"/>
      <c r="V74" s="9">
        <f>IF(K74&gt;9,"",IF(HLOOKUP(L74,'Příloha č.1a - Pravidelný úklid'!$A$8:$L$16,K74+1,FALSE)="X","",IF(K74&lt;9,H74*M74*HLOOKUP(L74,'Příloha č.1a - Pravidelný úklid'!$A$8:$L$16,K74+1,FALSE),0)))</f>
        <v>0</v>
      </c>
    </row>
    <row r="75" spans="1:22" s="79" customFormat="1" ht="12.75" customHeight="1" x14ac:dyDescent="0.2">
      <c r="A75" s="8">
        <v>270</v>
      </c>
      <c r="B75" s="8">
        <v>71</v>
      </c>
      <c r="C75" s="8">
        <v>22597</v>
      </c>
      <c r="D75" s="8" t="s">
        <v>1787</v>
      </c>
      <c r="E75" s="8" t="s">
        <v>1788</v>
      </c>
      <c r="F75" s="8" t="s">
        <v>25</v>
      </c>
      <c r="G75" s="8" t="s">
        <v>81</v>
      </c>
      <c r="H75" s="8">
        <v>37</v>
      </c>
      <c r="I75" s="8" t="s">
        <v>82</v>
      </c>
      <c r="J75" s="8"/>
      <c r="K75" s="35">
        <v>5</v>
      </c>
      <c r="L75" s="35" t="s">
        <v>34</v>
      </c>
      <c r="M75" s="36">
        <v>0</v>
      </c>
      <c r="N75" s="35" t="s">
        <v>23</v>
      </c>
      <c r="O75" s="35" t="s">
        <v>24</v>
      </c>
      <c r="P75" s="35" t="s">
        <v>24</v>
      </c>
      <c r="Q75" s="35" t="s">
        <v>23</v>
      </c>
      <c r="R75" s="35" t="s">
        <v>23</v>
      </c>
      <c r="S75" s="35" t="s">
        <v>23</v>
      </c>
      <c r="T75" s="35"/>
      <c r="U75" s="35"/>
      <c r="V75" s="9">
        <f>IF(K75&gt;9,"",IF(HLOOKUP(L75,'Příloha č.1a - Pravidelný úklid'!$A$8:$L$16,K75+1,FALSE)="X","",IF(K75&lt;9,H75*M75*HLOOKUP(L75,'Příloha č.1a - Pravidelný úklid'!$A$8:$L$16,K75+1,FALSE),0)))</f>
        <v>0</v>
      </c>
    </row>
    <row r="76" spans="1:22" s="79" customFormat="1" ht="12.75" customHeight="1" x14ac:dyDescent="0.2">
      <c r="A76" s="8">
        <v>270</v>
      </c>
      <c r="B76" s="8">
        <v>71</v>
      </c>
      <c r="C76" s="8">
        <v>22598</v>
      </c>
      <c r="D76" s="8" t="s">
        <v>1789</v>
      </c>
      <c r="E76" s="8" t="s">
        <v>1790</v>
      </c>
      <c r="F76" s="8" t="s">
        <v>25</v>
      </c>
      <c r="G76" s="8" t="s">
        <v>81</v>
      </c>
      <c r="H76" s="8">
        <v>37</v>
      </c>
      <c r="I76" s="8" t="s">
        <v>82</v>
      </c>
      <c r="J76" s="8"/>
      <c r="K76" s="35">
        <v>5</v>
      </c>
      <c r="L76" s="35" t="s">
        <v>34</v>
      </c>
      <c r="M76" s="36">
        <v>0</v>
      </c>
      <c r="N76" s="35" t="s">
        <v>23</v>
      </c>
      <c r="O76" s="35" t="s">
        <v>24</v>
      </c>
      <c r="P76" s="35" t="s">
        <v>24</v>
      </c>
      <c r="Q76" s="35" t="s">
        <v>23</v>
      </c>
      <c r="R76" s="35" t="s">
        <v>23</v>
      </c>
      <c r="S76" s="35" t="s">
        <v>23</v>
      </c>
      <c r="T76" s="35"/>
      <c r="U76" s="35"/>
      <c r="V76" s="9">
        <f>IF(K76&gt;9,"",IF(HLOOKUP(L76,'Příloha č.1a - Pravidelný úklid'!$A$8:$L$16,K76+1,FALSE)="X","",IF(K76&lt;9,H76*M76*HLOOKUP(L76,'Příloha č.1a - Pravidelný úklid'!$A$8:$L$16,K76+1,FALSE),0)))</f>
        <v>0</v>
      </c>
    </row>
    <row r="77" spans="1:22" s="79" customFormat="1" ht="12.75" customHeight="1" x14ac:dyDescent="0.2">
      <c r="A77" s="8">
        <v>270</v>
      </c>
      <c r="B77" s="8">
        <v>71</v>
      </c>
      <c r="C77" s="8">
        <v>11653</v>
      </c>
      <c r="D77" s="8" t="s">
        <v>1791</v>
      </c>
      <c r="E77" s="8" t="s">
        <v>1792</v>
      </c>
      <c r="F77" s="8" t="s">
        <v>25</v>
      </c>
      <c r="G77" s="8" t="s">
        <v>81</v>
      </c>
      <c r="H77" s="8">
        <v>37</v>
      </c>
      <c r="I77" s="8" t="s">
        <v>82</v>
      </c>
      <c r="J77" s="8"/>
      <c r="K77" s="35">
        <v>5</v>
      </c>
      <c r="L77" s="35" t="s">
        <v>34</v>
      </c>
      <c r="M77" s="36">
        <v>0</v>
      </c>
      <c r="N77" s="35" t="s">
        <v>23</v>
      </c>
      <c r="O77" s="35" t="s">
        <v>24</v>
      </c>
      <c r="P77" s="35" t="s">
        <v>24</v>
      </c>
      <c r="Q77" s="35" t="s">
        <v>23</v>
      </c>
      <c r="R77" s="35" t="s">
        <v>23</v>
      </c>
      <c r="S77" s="35" t="s">
        <v>23</v>
      </c>
      <c r="T77" s="35"/>
      <c r="U77" s="35"/>
      <c r="V77" s="9">
        <f>IF(K77&gt;9,"",IF(HLOOKUP(L77,'Příloha č.1a - Pravidelný úklid'!$A$8:$L$16,K77+1,FALSE)="X","",IF(K77&lt;9,H77*M77*HLOOKUP(L77,'Příloha č.1a - Pravidelný úklid'!$A$8:$L$16,K77+1,FALSE),0)))</f>
        <v>0</v>
      </c>
    </row>
    <row r="78" spans="1:22" s="79" customFormat="1" ht="12.75" customHeight="1" x14ac:dyDescent="0.2">
      <c r="A78" s="8">
        <v>270</v>
      </c>
      <c r="B78" s="8">
        <v>71</v>
      </c>
      <c r="C78" s="8"/>
      <c r="D78" s="8"/>
      <c r="E78" s="8" t="s">
        <v>1899</v>
      </c>
      <c r="F78" s="8" t="s">
        <v>25</v>
      </c>
      <c r="G78" s="8" t="s">
        <v>1559</v>
      </c>
      <c r="H78" s="8">
        <v>2</v>
      </c>
      <c r="I78" s="8" t="s">
        <v>1560</v>
      </c>
      <c r="J78" s="8"/>
      <c r="K78" s="35">
        <v>99</v>
      </c>
      <c r="L78" s="35" t="s">
        <v>1549</v>
      </c>
      <c r="M78" s="36">
        <v>1</v>
      </c>
      <c r="N78" s="35" t="s">
        <v>23</v>
      </c>
      <c r="O78" s="35" t="s">
        <v>23</v>
      </c>
      <c r="P78" s="35" t="s">
        <v>23</v>
      </c>
      <c r="Q78" s="35" t="s">
        <v>23</v>
      </c>
      <c r="R78" s="35" t="s">
        <v>23</v>
      </c>
      <c r="S78" s="35" t="s">
        <v>23</v>
      </c>
      <c r="T78" s="35"/>
      <c r="U78" s="35"/>
      <c r="V78" s="9" t="str">
        <f>IF(K78&gt;9,"",IF(HLOOKUP(L78,'Příloha č.1a - Pravidelný úklid'!$A$8:$L$16,K78+1,FALSE)="X","",IF(K78&lt;9,H78*M78*HLOOKUP(L78,'Příloha č.1a - Pravidelný úklid'!$A$8:$L$16,K78+1,FALSE),0)))</f>
        <v/>
      </c>
    </row>
    <row r="79" spans="1:22" s="79" customFormat="1" ht="12.75" customHeight="1" x14ac:dyDescent="0.2">
      <c r="A79" s="8">
        <v>270</v>
      </c>
      <c r="B79" s="8">
        <v>71</v>
      </c>
      <c r="C79" s="8"/>
      <c r="D79" s="8"/>
      <c r="E79" s="8" t="s">
        <v>1899</v>
      </c>
      <c r="F79" s="8" t="s">
        <v>25</v>
      </c>
      <c r="G79" s="8" t="s">
        <v>1556</v>
      </c>
      <c r="H79" s="8">
        <v>840</v>
      </c>
      <c r="I79" s="8" t="s">
        <v>1557</v>
      </c>
      <c r="J79" s="8"/>
      <c r="K79" s="35">
        <v>5</v>
      </c>
      <c r="L79" s="35" t="s">
        <v>1480</v>
      </c>
      <c r="M79" s="36">
        <v>1</v>
      </c>
      <c r="N79" s="35" t="s">
        <v>23</v>
      </c>
      <c r="O79" s="35" t="s">
        <v>23</v>
      </c>
      <c r="P79" s="35" t="s">
        <v>23</v>
      </c>
      <c r="Q79" s="35" t="s">
        <v>23</v>
      </c>
      <c r="R79" s="35" t="s">
        <v>23</v>
      </c>
      <c r="S79" s="35" t="s">
        <v>23</v>
      </c>
      <c r="T79" s="35" t="s">
        <v>24</v>
      </c>
      <c r="U79" s="35" t="s">
        <v>30</v>
      </c>
      <c r="V79" s="9">
        <f>IF(K79&gt;9,"",IF(HLOOKUP(L79,'Příloha č.1a - Pravidelný úklid'!$A$8:$L$16,K79+1,FALSE)="X","",IF(K79&lt;9,H79*M79*HLOOKUP(L79,'Příloha č.1a - Pravidelný úklid'!$A$8:$L$16,K79+1,FALSE),0)))</f>
        <v>0</v>
      </c>
    </row>
    <row r="80" spans="1:22" s="79" customFormat="1" ht="12.75" customHeight="1" x14ac:dyDescent="0.2">
      <c r="A80" s="8">
        <v>270</v>
      </c>
      <c r="B80" s="8">
        <v>71</v>
      </c>
      <c r="C80" s="8">
        <v>11647</v>
      </c>
      <c r="D80" s="8" t="s">
        <v>1900</v>
      </c>
      <c r="E80" s="8" t="s">
        <v>1901</v>
      </c>
      <c r="F80" s="8" t="s">
        <v>25</v>
      </c>
      <c r="G80" s="8" t="s">
        <v>81</v>
      </c>
      <c r="H80" s="8">
        <v>13.44</v>
      </c>
      <c r="I80" s="8" t="s">
        <v>82</v>
      </c>
      <c r="J80" s="8"/>
      <c r="K80" s="35">
        <v>5</v>
      </c>
      <c r="L80" s="35" t="s">
        <v>1549</v>
      </c>
      <c r="M80" s="36">
        <v>1</v>
      </c>
      <c r="N80" s="35" t="s">
        <v>23</v>
      </c>
      <c r="O80" s="35" t="s">
        <v>23</v>
      </c>
      <c r="P80" s="35" t="s">
        <v>23</v>
      </c>
      <c r="Q80" s="35" t="s">
        <v>23</v>
      </c>
      <c r="R80" s="35" t="s">
        <v>23</v>
      </c>
      <c r="S80" s="35" t="s">
        <v>23</v>
      </c>
      <c r="T80" s="35"/>
      <c r="U80" s="35"/>
      <c r="V80" s="9">
        <f>IF(K80&gt;9,"",IF(HLOOKUP(L80,'Příloha č.1a - Pravidelný úklid'!$A$8:$L$16,K80+1,FALSE)="X","",IF(K80&lt;9,H80*M80*HLOOKUP(L80,'Příloha č.1a - Pravidelný úklid'!$A$8:$L$16,K80+1,FALSE),0)))</f>
        <v>0</v>
      </c>
    </row>
    <row r="81" spans="1:22" s="79" customFormat="1" ht="12.75" customHeight="1" x14ac:dyDescent="0.2">
      <c r="A81" s="8">
        <v>270</v>
      </c>
      <c r="B81" s="8">
        <v>71</v>
      </c>
      <c r="C81" s="8">
        <v>11648</v>
      </c>
      <c r="D81" s="8" t="s">
        <v>1902</v>
      </c>
      <c r="E81" s="8" t="s">
        <v>1903</v>
      </c>
      <c r="F81" s="8" t="s">
        <v>25</v>
      </c>
      <c r="G81" s="8" t="s">
        <v>81</v>
      </c>
      <c r="H81" s="8">
        <v>13.44</v>
      </c>
      <c r="I81" s="8" t="s">
        <v>82</v>
      </c>
      <c r="J81" s="8"/>
      <c r="K81" s="35">
        <v>5</v>
      </c>
      <c r="L81" s="35" t="s">
        <v>1549</v>
      </c>
      <c r="M81" s="36">
        <v>1</v>
      </c>
      <c r="N81" s="35" t="s">
        <v>23</v>
      </c>
      <c r="O81" s="35" t="s">
        <v>23</v>
      </c>
      <c r="P81" s="35" t="s">
        <v>23</v>
      </c>
      <c r="Q81" s="35" t="s">
        <v>23</v>
      </c>
      <c r="R81" s="35" t="s">
        <v>23</v>
      </c>
      <c r="S81" s="35" t="s">
        <v>23</v>
      </c>
      <c r="T81" s="35"/>
      <c r="U81" s="35"/>
      <c r="V81" s="9">
        <f>IF(K81&gt;9,"",IF(HLOOKUP(L81,'Příloha č.1a - Pravidelný úklid'!$A$8:$L$16,K81+1,FALSE)="X","",IF(K81&lt;9,H81*M81*HLOOKUP(L81,'Příloha č.1a - Pravidelný úklid'!$A$8:$L$16,K81+1,FALSE),0)))</f>
        <v>0</v>
      </c>
    </row>
    <row r="82" spans="1:22" s="79" customFormat="1" ht="12.75" customHeight="1" x14ac:dyDescent="0.2">
      <c r="A82" s="8">
        <v>270</v>
      </c>
      <c r="B82" s="8">
        <v>71</v>
      </c>
      <c r="C82" s="8">
        <v>24422</v>
      </c>
      <c r="D82" s="8" t="s">
        <v>1908</v>
      </c>
      <c r="E82" s="8" t="s">
        <v>1909</v>
      </c>
      <c r="F82" s="8" t="s">
        <v>25</v>
      </c>
      <c r="G82" s="8" t="s">
        <v>93</v>
      </c>
      <c r="H82" s="8">
        <v>54.56</v>
      </c>
      <c r="I82" s="8" t="s">
        <v>82</v>
      </c>
      <c r="J82" s="8"/>
      <c r="K82" s="35">
        <v>1</v>
      </c>
      <c r="L82" s="35" t="s">
        <v>30</v>
      </c>
      <c r="M82" s="36">
        <v>1</v>
      </c>
      <c r="N82" s="35" t="s">
        <v>23</v>
      </c>
      <c r="O82" s="35" t="s">
        <v>24</v>
      </c>
      <c r="P82" s="35" t="s">
        <v>24</v>
      </c>
      <c r="Q82" s="35" t="s">
        <v>24</v>
      </c>
      <c r="R82" s="35" t="s">
        <v>24</v>
      </c>
      <c r="S82" s="35" t="s">
        <v>24</v>
      </c>
      <c r="T82" s="35"/>
      <c r="U82" s="35"/>
      <c r="V82" s="9">
        <f>IF(K82&gt;9,"",IF(HLOOKUP(L82,'Příloha č.1a - Pravidelný úklid'!$A$8:$L$16,K82+1,FALSE)="X","",IF(K82&lt;9,H82*M82*HLOOKUP(L82,'Příloha č.1a - Pravidelný úklid'!$A$8:$L$16,K82+1,FALSE),0)))</f>
        <v>0</v>
      </c>
    </row>
    <row r="83" spans="1:22" s="79" customFormat="1" ht="12.75" customHeight="1" x14ac:dyDescent="0.2">
      <c r="A83" s="8">
        <v>270</v>
      </c>
      <c r="B83" s="8">
        <v>71</v>
      </c>
      <c r="C83" s="8">
        <v>24422</v>
      </c>
      <c r="D83" s="8" t="s">
        <v>1910</v>
      </c>
      <c r="E83" s="8" t="s">
        <v>1909</v>
      </c>
      <c r="F83" s="8" t="s">
        <v>25</v>
      </c>
      <c r="G83" s="8" t="s">
        <v>95</v>
      </c>
      <c r="H83" s="8">
        <v>11</v>
      </c>
      <c r="I83" s="8" t="s">
        <v>82</v>
      </c>
      <c r="J83" s="8"/>
      <c r="K83" s="35">
        <v>1</v>
      </c>
      <c r="L83" s="35" t="s">
        <v>30</v>
      </c>
      <c r="M83" s="36">
        <v>1</v>
      </c>
      <c r="N83" s="35" t="s">
        <v>23</v>
      </c>
      <c r="O83" s="35" t="s">
        <v>24</v>
      </c>
      <c r="P83" s="35" t="s">
        <v>24</v>
      </c>
      <c r="Q83" s="35" t="s">
        <v>24</v>
      </c>
      <c r="R83" s="35" t="s">
        <v>24</v>
      </c>
      <c r="S83" s="35" t="s">
        <v>24</v>
      </c>
      <c r="T83" s="35"/>
      <c r="U83" s="35"/>
      <c r="V83" s="9">
        <f>IF(K83&gt;9,"",IF(HLOOKUP(L83,'Příloha č.1a - Pravidelný úklid'!$A$8:$L$16,K83+1,FALSE)="X","",IF(K83&lt;9,H83*M83*HLOOKUP(L83,'Příloha č.1a - Pravidelný úklid'!$A$8:$L$16,K83+1,FALSE),0)))</f>
        <v>0</v>
      </c>
    </row>
    <row r="84" spans="1:22" s="79" customFormat="1" ht="12.75" customHeight="1" x14ac:dyDescent="0.2">
      <c r="A84" s="8">
        <v>270</v>
      </c>
      <c r="B84" s="8">
        <v>71</v>
      </c>
      <c r="C84" s="8">
        <v>24422</v>
      </c>
      <c r="D84" s="8" t="s">
        <v>1911</v>
      </c>
      <c r="E84" s="8" t="s">
        <v>1909</v>
      </c>
      <c r="F84" s="8" t="s">
        <v>25</v>
      </c>
      <c r="G84" s="8" t="s">
        <v>26</v>
      </c>
      <c r="H84" s="8">
        <v>43.22</v>
      </c>
      <c r="I84" s="8" t="s">
        <v>82</v>
      </c>
      <c r="J84" s="8">
        <v>6</v>
      </c>
      <c r="K84" s="35">
        <v>1</v>
      </c>
      <c r="L84" s="35" t="s">
        <v>30</v>
      </c>
      <c r="M84" s="36">
        <v>1</v>
      </c>
      <c r="N84" s="35" t="s">
        <v>23</v>
      </c>
      <c r="O84" s="35" t="s">
        <v>24</v>
      </c>
      <c r="P84" s="35" t="s">
        <v>24</v>
      </c>
      <c r="Q84" s="35" t="s">
        <v>24</v>
      </c>
      <c r="R84" s="35" t="s">
        <v>24</v>
      </c>
      <c r="S84" s="35" t="s">
        <v>24</v>
      </c>
      <c r="T84" s="35"/>
      <c r="U84" s="35"/>
      <c r="V84" s="9">
        <f>IF(K84&gt;9,"",IF(HLOOKUP(L84,'Příloha č.1a - Pravidelný úklid'!$A$8:$L$16,K84+1,FALSE)="X","",IF(K84&lt;9,H84*M84*HLOOKUP(L84,'Příloha č.1a - Pravidelný úklid'!$A$8:$L$16,K84+1,FALSE),0)))</f>
        <v>0</v>
      </c>
    </row>
    <row r="85" spans="1:22" s="79" customFormat="1" ht="12.75" customHeight="1" x14ac:dyDescent="0.2">
      <c r="A85" s="8">
        <v>270</v>
      </c>
      <c r="B85" s="8">
        <v>71</v>
      </c>
      <c r="C85" s="8">
        <v>24422</v>
      </c>
      <c r="D85" s="8" t="s">
        <v>1912</v>
      </c>
      <c r="E85" s="8" t="s">
        <v>1909</v>
      </c>
      <c r="F85" s="8" t="s">
        <v>25</v>
      </c>
      <c r="G85" s="8" t="s">
        <v>441</v>
      </c>
      <c r="H85" s="8">
        <v>213.44</v>
      </c>
      <c r="I85" s="8" t="s">
        <v>82</v>
      </c>
      <c r="J85" s="8">
        <v>24</v>
      </c>
      <c r="K85" s="35">
        <v>1</v>
      </c>
      <c r="L85" s="35" t="s">
        <v>30</v>
      </c>
      <c r="M85" s="36">
        <v>1</v>
      </c>
      <c r="N85" s="35" t="s">
        <v>24</v>
      </c>
      <c r="O85" s="35" t="s">
        <v>24</v>
      </c>
      <c r="P85" s="35" t="s">
        <v>24</v>
      </c>
      <c r="Q85" s="35" t="s">
        <v>24</v>
      </c>
      <c r="R85" s="35" t="s">
        <v>24</v>
      </c>
      <c r="S85" s="35" t="s">
        <v>24</v>
      </c>
      <c r="T85" s="35"/>
      <c r="U85" s="35"/>
      <c r="V85" s="9">
        <f>IF(K85&gt;9,"",IF(HLOOKUP(L85,'Příloha č.1a - Pravidelný úklid'!$A$8:$L$16,K85+1,FALSE)="X","",IF(K85&lt;9,H85*M85*HLOOKUP(L85,'Příloha č.1a - Pravidelný úklid'!$A$8:$L$16,K85+1,FALSE),0)))</f>
        <v>0</v>
      </c>
    </row>
    <row r="86" spans="1:22" s="79" customFormat="1" ht="12.75" customHeight="1" x14ac:dyDescent="0.2">
      <c r="A86" s="8">
        <v>270</v>
      </c>
      <c r="B86" s="8">
        <v>71</v>
      </c>
      <c r="C86" s="8">
        <v>24422</v>
      </c>
      <c r="D86" s="8" t="s">
        <v>1913</v>
      </c>
      <c r="E86" s="8" t="s">
        <v>1909</v>
      </c>
      <c r="F86" s="8" t="s">
        <v>25</v>
      </c>
      <c r="G86" s="8" t="s">
        <v>85</v>
      </c>
      <c r="H86" s="8">
        <v>3.21</v>
      </c>
      <c r="I86" s="8" t="s">
        <v>82</v>
      </c>
      <c r="J86" s="8"/>
      <c r="K86" s="35">
        <v>1</v>
      </c>
      <c r="L86" s="35" t="s">
        <v>30</v>
      </c>
      <c r="M86" s="36">
        <v>1</v>
      </c>
      <c r="N86" s="35" t="s">
        <v>23</v>
      </c>
      <c r="O86" s="35" t="s">
        <v>24</v>
      </c>
      <c r="P86" s="35" t="s">
        <v>24</v>
      </c>
      <c r="Q86" s="35" t="s">
        <v>24</v>
      </c>
      <c r="R86" s="35" t="s">
        <v>24</v>
      </c>
      <c r="S86" s="35" t="s">
        <v>24</v>
      </c>
      <c r="T86" s="35"/>
      <c r="U86" s="35"/>
      <c r="V86" s="9">
        <f>IF(K86&gt;9,"",IF(HLOOKUP(L86,'Příloha č.1a - Pravidelný úklid'!$A$8:$L$16,K86+1,FALSE)="X","",IF(K86&lt;9,H86*M86*HLOOKUP(L86,'Příloha č.1a - Pravidelný úklid'!$A$8:$L$16,K86+1,FALSE),0)))</f>
        <v>0</v>
      </c>
    </row>
    <row r="87" spans="1:22" s="79" customFormat="1" ht="12.75" customHeight="1" x14ac:dyDescent="0.2">
      <c r="A87" s="8">
        <v>270</v>
      </c>
      <c r="B87" s="8">
        <v>71</v>
      </c>
      <c r="C87" s="8">
        <v>24422</v>
      </c>
      <c r="D87" s="8" t="s">
        <v>1914</v>
      </c>
      <c r="E87" s="8" t="s">
        <v>1909</v>
      </c>
      <c r="F87" s="8" t="s">
        <v>25</v>
      </c>
      <c r="G87" s="8" t="s">
        <v>31</v>
      </c>
      <c r="H87" s="8">
        <v>10.53</v>
      </c>
      <c r="I87" s="8" t="s">
        <v>82</v>
      </c>
      <c r="J87" s="8">
        <v>3</v>
      </c>
      <c r="K87" s="35">
        <v>2</v>
      </c>
      <c r="L87" s="35" t="s">
        <v>30</v>
      </c>
      <c r="M87" s="36">
        <v>1</v>
      </c>
      <c r="N87" s="35" t="s">
        <v>23</v>
      </c>
      <c r="O87" s="35" t="s">
        <v>24</v>
      </c>
      <c r="P87" s="35" t="s">
        <v>24</v>
      </c>
      <c r="Q87" s="35" t="s">
        <v>24</v>
      </c>
      <c r="R87" s="35" t="s">
        <v>24</v>
      </c>
      <c r="S87" s="35" t="s">
        <v>24</v>
      </c>
      <c r="T87" s="35"/>
      <c r="U87" s="35"/>
      <c r="V87" s="9">
        <f>IF(K87&gt;9,"",IF(HLOOKUP(L87,'Příloha č.1a - Pravidelný úklid'!$A$8:$L$16,K87+1,FALSE)="X","",IF(K87&lt;9,H87*M87*HLOOKUP(L87,'Příloha č.1a - Pravidelný úklid'!$A$8:$L$16,K87+1,FALSE),0)))</f>
        <v>0</v>
      </c>
    </row>
    <row r="88" spans="1:22" s="79" customFormat="1" ht="12.75" customHeight="1" x14ac:dyDescent="0.2">
      <c r="A88" s="8">
        <v>270</v>
      </c>
      <c r="B88" s="8">
        <v>71</v>
      </c>
      <c r="C88" s="8">
        <v>24422</v>
      </c>
      <c r="D88" s="8" t="s">
        <v>1915</v>
      </c>
      <c r="E88" s="8" t="s">
        <v>1909</v>
      </c>
      <c r="F88" s="8" t="s">
        <v>25</v>
      </c>
      <c r="G88" s="8" t="s">
        <v>31</v>
      </c>
      <c r="H88" s="8">
        <v>1.23</v>
      </c>
      <c r="I88" s="8" t="s">
        <v>82</v>
      </c>
      <c r="J88" s="8"/>
      <c r="K88" s="35">
        <v>2</v>
      </c>
      <c r="L88" s="35" t="s">
        <v>30</v>
      </c>
      <c r="M88" s="36">
        <v>1</v>
      </c>
      <c r="N88" s="35" t="s">
        <v>23</v>
      </c>
      <c r="O88" s="35" t="s">
        <v>24</v>
      </c>
      <c r="P88" s="35" t="s">
        <v>24</v>
      </c>
      <c r="Q88" s="35" t="s">
        <v>24</v>
      </c>
      <c r="R88" s="35" t="s">
        <v>24</v>
      </c>
      <c r="S88" s="35" t="s">
        <v>24</v>
      </c>
      <c r="T88" s="35"/>
      <c r="U88" s="35"/>
      <c r="V88" s="9">
        <f>IF(K88&gt;9,"",IF(HLOOKUP(L88,'Příloha č.1a - Pravidelný úklid'!$A$8:$L$16,K88+1,FALSE)="X","",IF(K88&lt;9,H88*M88*HLOOKUP(L88,'Příloha č.1a - Pravidelný úklid'!$A$8:$L$16,K88+1,FALSE),0)))</f>
        <v>0</v>
      </c>
    </row>
    <row r="89" spans="1:22" s="79" customFormat="1" ht="12.75" customHeight="1" x14ac:dyDescent="0.2">
      <c r="A89" s="8">
        <v>270</v>
      </c>
      <c r="B89" s="8">
        <v>71</v>
      </c>
      <c r="C89" s="8">
        <v>24422</v>
      </c>
      <c r="D89" s="8" t="s">
        <v>1916</v>
      </c>
      <c r="E89" s="8" t="s">
        <v>1909</v>
      </c>
      <c r="F89" s="8" t="s">
        <v>25</v>
      </c>
      <c r="G89" s="8" t="s">
        <v>31</v>
      </c>
      <c r="H89" s="8">
        <v>1.31</v>
      </c>
      <c r="I89" s="8" t="s">
        <v>82</v>
      </c>
      <c r="J89" s="8"/>
      <c r="K89" s="35">
        <v>2</v>
      </c>
      <c r="L89" s="35" t="s">
        <v>30</v>
      </c>
      <c r="M89" s="36">
        <v>1</v>
      </c>
      <c r="N89" s="35" t="s">
        <v>23</v>
      </c>
      <c r="O89" s="35" t="s">
        <v>24</v>
      </c>
      <c r="P89" s="35" t="s">
        <v>24</v>
      </c>
      <c r="Q89" s="35" t="s">
        <v>24</v>
      </c>
      <c r="R89" s="35" t="s">
        <v>24</v>
      </c>
      <c r="S89" s="35" t="s">
        <v>24</v>
      </c>
      <c r="T89" s="35"/>
      <c r="U89" s="35"/>
      <c r="V89" s="9">
        <f>IF(K89&gt;9,"",IF(HLOOKUP(L89,'Příloha č.1a - Pravidelný úklid'!$A$8:$L$16,K89+1,FALSE)="X","",IF(K89&lt;9,H89*M89*HLOOKUP(L89,'Příloha č.1a - Pravidelný úklid'!$A$8:$L$16,K89+1,FALSE),0)))</f>
        <v>0</v>
      </c>
    </row>
    <row r="90" spans="1:22" s="79" customFormat="1" ht="12.75" customHeight="1" x14ac:dyDescent="0.2">
      <c r="A90" s="8">
        <v>270</v>
      </c>
      <c r="B90" s="8">
        <v>71</v>
      </c>
      <c r="C90" s="8">
        <v>24422</v>
      </c>
      <c r="D90" s="8" t="s">
        <v>1917</v>
      </c>
      <c r="E90" s="8" t="s">
        <v>1909</v>
      </c>
      <c r="F90" s="8" t="s">
        <v>25</v>
      </c>
      <c r="G90" s="8" t="s">
        <v>29</v>
      </c>
      <c r="H90" s="8">
        <v>2.6</v>
      </c>
      <c r="I90" s="8" t="s">
        <v>82</v>
      </c>
      <c r="J90" s="8">
        <v>3</v>
      </c>
      <c r="K90" s="35">
        <v>2</v>
      </c>
      <c r="L90" s="35" t="s">
        <v>30</v>
      </c>
      <c r="M90" s="36">
        <v>1</v>
      </c>
      <c r="N90" s="35" t="s">
        <v>23</v>
      </c>
      <c r="O90" s="35" t="s">
        <v>24</v>
      </c>
      <c r="P90" s="35" t="s">
        <v>24</v>
      </c>
      <c r="Q90" s="35" t="s">
        <v>24</v>
      </c>
      <c r="R90" s="35" t="s">
        <v>24</v>
      </c>
      <c r="S90" s="35" t="s">
        <v>24</v>
      </c>
      <c r="T90" s="35"/>
      <c r="U90" s="35"/>
      <c r="V90" s="9">
        <f>IF(K90&gt;9,"",IF(HLOOKUP(L90,'Příloha č.1a - Pravidelný úklid'!$A$8:$L$16,K90+1,FALSE)="X","",IF(K90&lt;9,H90*M90*HLOOKUP(L90,'Příloha č.1a - Pravidelný úklid'!$A$8:$L$16,K90+1,FALSE),0)))</f>
        <v>0</v>
      </c>
    </row>
    <row r="91" spans="1:22" s="79" customFormat="1" ht="12.75" customHeight="1" x14ac:dyDescent="0.2">
      <c r="A91" s="8">
        <v>270</v>
      </c>
      <c r="B91" s="8">
        <v>71</v>
      </c>
      <c r="C91" s="8">
        <v>24422</v>
      </c>
      <c r="D91" s="8" t="s">
        <v>1918</v>
      </c>
      <c r="E91" s="8" t="s">
        <v>1909</v>
      </c>
      <c r="F91" s="8" t="s">
        <v>25</v>
      </c>
      <c r="G91" s="8" t="s">
        <v>85</v>
      </c>
      <c r="H91" s="8">
        <v>3.81</v>
      </c>
      <c r="I91" s="8" t="s">
        <v>82</v>
      </c>
      <c r="J91" s="8"/>
      <c r="K91" s="35">
        <v>1</v>
      </c>
      <c r="L91" s="35" t="s">
        <v>30</v>
      </c>
      <c r="M91" s="36">
        <v>1</v>
      </c>
      <c r="N91" s="35" t="s">
        <v>23</v>
      </c>
      <c r="O91" s="35" t="s">
        <v>24</v>
      </c>
      <c r="P91" s="35" t="s">
        <v>24</v>
      </c>
      <c r="Q91" s="35" t="s">
        <v>24</v>
      </c>
      <c r="R91" s="35" t="s">
        <v>24</v>
      </c>
      <c r="S91" s="35" t="s">
        <v>24</v>
      </c>
      <c r="T91" s="35"/>
      <c r="U91" s="35"/>
      <c r="V91" s="9">
        <f>IF(K91&gt;9,"",IF(HLOOKUP(L91,'Příloha č.1a - Pravidelný úklid'!$A$8:$L$16,K91+1,FALSE)="X","",IF(K91&lt;9,H91*M91*HLOOKUP(L91,'Příloha č.1a - Pravidelný úklid'!$A$8:$L$16,K91+1,FALSE),0)))</f>
        <v>0</v>
      </c>
    </row>
    <row r="92" spans="1:22" s="79" customFormat="1" ht="12.75" customHeight="1" x14ac:dyDescent="0.2">
      <c r="A92" s="8">
        <v>270</v>
      </c>
      <c r="B92" s="8">
        <v>71</v>
      </c>
      <c r="C92" s="8">
        <v>24422</v>
      </c>
      <c r="D92" s="8" t="s">
        <v>1919</v>
      </c>
      <c r="E92" s="8" t="s">
        <v>1909</v>
      </c>
      <c r="F92" s="8" t="s">
        <v>25</v>
      </c>
      <c r="G92" s="8" t="s">
        <v>29</v>
      </c>
      <c r="H92" s="8">
        <v>1.5</v>
      </c>
      <c r="I92" s="8" t="s">
        <v>82</v>
      </c>
      <c r="J92" s="8"/>
      <c r="K92" s="35">
        <v>2</v>
      </c>
      <c r="L92" s="35" t="s">
        <v>30</v>
      </c>
      <c r="M92" s="36">
        <v>1</v>
      </c>
      <c r="N92" s="35" t="s">
        <v>23</v>
      </c>
      <c r="O92" s="35" t="s">
        <v>24</v>
      </c>
      <c r="P92" s="35" t="s">
        <v>24</v>
      </c>
      <c r="Q92" s="35" t="s">
        <v>24</v>
      </c>
      <c r="R92" s="35" t="s">
        <v>24</v>
      </c>
      <c r="S92" s="35" t="s">
        <v>24</v>
      </c>
      <c r="T92" s="35"/>
      <c r="U92" s="35"/>
      <c r="V92" s="9">
        <f>IF(K92&gt;9,"",IF(HLOOKUP(L92,'Příloha č.1a - Pravidelný úklid'!$A$8:$L$16,K92+1,FALSE)="X","",IF(K92&lt;9,H92*M92*HLOOKUP(L92,'Příloha č.1a - Pravidelný úklid'!$A$8:$L$16,K92+1,FALSE),0)))</f>
        <v>0</v>
      </c>
    </row>
    <row r="93" spans="1:22" s="79" customFormat="1" ht="12.75" customHeight="1" x14ac:dyDescent="0.2">
      <c r="A93" s="8">
        <v>270</v>
      </c>
      <c r="B93" s="8">
        <v>71</v>
      </c>
      <c r="C93" s="8">
        <v>24422</v>
      </c>
      <c r="D93" s="8" t="s">
        <v>1920</v>
      </c>
      <c r="E93" s="8" t="s">
        <v>1909</v>
      </c>
      <c r="F93" s="8" t="s">
        <v>25</v>
      </c>
      <c r="G93" s="8" t="s">
        <v>85</v>
      </c>
      <c r="H93" s="8">
        <v>2.95</v>
      </c>
      <c r="I93" s="8" t="s">
        <v>82</v>
      </c>
      <c r="J93" s="8"/>
      <c r="K93" s="35">
        <v>2</v>
      </c>
      <c r="L93" s="35" t="s">
        <v>30</v>
      </c>
      <c r="M93" s="36">
        <v>1</v>
      </c>
      <c r="N93" s="35" t="s">
        <v>23</v>
      </c>
      <c r="O93" s="35" t="s">
        <v>24</v>
      </c>
      <c r="P93" s="35" t="s">
        <v>24</v>
      </c>
      <c r="Q93" s="35" t="s">
        <v>24</v>
      </c>
      <c r="R93" s="35" t="s">
        <v>24</v>
      </c>
      <c r="S93" s="35" t="s">
        <v>24</v>
      </c>
      <c r="T93" s="35"/>
      <c r="U93" s="35"/>
      <c r="V93" s="9">
        <f>IF(K93&gt;9,"",IF(HLOOKUP(L93,'Příloha č.1a - Pravidelný úklid'!$A$8:$L$16,K93+1,FALSE)="X","",IF(K93&lt;9,H93*M93*HLOOKUP(L93,'Příloha č.1a - Pravidelný úklid'!$A$8:$L$16,K93+1,FALSE),0)))</f>
        <v>0</v>
      </c>
    </row>
    <row r="94" spans="1:22" s="79" customFormat="1" ht="12.75" customHeight="1" x14ac:dyDescent="0.2">
      <c r="A94" s="8">
        <v>270</v>
      </c>
      <c r="B94" s="8">
        <v>71</v>
      </c>
      <c r="C94" s="8">
        <v>24422</v>
      </c>
      <c r="D94" s="8" t="s">
        <v>1921</v>
      </c>
      <c r="E94" s="8" t="s">
        <v>1909</v>
      </c>
      <c r="F94" s="8" t="s">
        <v>25</v>
      </c>
      <c r="G94" s="8" t="s">
        <v>29</v>
      </c>
      <c r="H94" s="8">
        <v>1.47</v>
      </c>
      <c r="I94" s="8" t="s">
        <v>82</v>
      </c>
      <c r="J94" s="8"/>
      <c r="K94" s="35">
        <v>2</v>
      </c>
      <c r="L94" s="35" t="s">
        <v>30</v>
      </c>
      <c r="M94" s="36">
        <v>1</v>
      </c>
      <c r="N94" s="35" t="s">
        <v>23</v>
      </c>
      <c r="O94" s="35" t="s">
        <v>24</v>
      </c>
      <c r="P94" s="35" t="s">
        <v>24</v>
      </c>
      <c r="Q94" s="35" t="s">
        <v>24</v>
      </c>
      <c r="R94" s="35" t="s">
        <v>24</v>
      </c>
      <c r="S94" s="35" t="s">
        <v>24</v>
      </c>
      <c r="T94" s="35"/>
      <c r="U94" s="35"/>
      <c r="V94" s="9">
        <f>IF(K94&gt;9,"",IF(HLOOKUP(L94,'Příloha č.1a - Pravidelný úklid'!$A$8:$L$16,K94+1,FALSE)="X","",IF(K94&lt;9,H94*M94*HLOOKUP(L94,'Příloha č.1a - Pravidelný úklid'!$A$8:$L$16,K94+1,FALSE),0)))</f>
        <v>0</v>
      </c>
    </row>
    <row r="95" spans="1:22" s="79" customFormat="1" ht="12.75" customHeight="1" x14ac:dyDescent="0.2">
      <c r="A95" s="8">
        <v>270</v>
      </c>
      <c r="B95" s="8">
        <v>71</v>
      </c>
      <c r="C95" s="8">
        <v>24422</v>
      </c>
      <c r="D95" s="8" t="s">
        <v>1922</v>
      </c>
      <c r="E95" s="8" t="s">
        <v>1909</v>
      </c>
      <c r="F95" s="8" t="s">
        <v>25</v>
      </c>
      <c r="G95" s="8" t="s">
        <v>1923</v>
      </c>
      <c r="H95" s="8">
        <v>29</v>
      </c>
      <c r="I95" s="8" t="s">
        <v>82</v>
      </c>
      <c r="J95" s="8"/>
      <c r="K95" s="35">
        <v>1</v>
      </c>
      <c r="L95" s="35" t="s">
        <v>32</v>
      </c>
      <c r="M95" s="36">
        <v>0</v>
      </c>
      <c r="N95" s="35" t="s">
        <v>23</v>
      </c>
      <c r="O95" s="35" t="s">
        <v>24</v>
      </c>
      <c r="P95" s="35" t="s">
        <v>24</v>
      </c>
      <c r="Q95" s="35" t="s">
        <v>24</v>
      </c>
      <c r="R95" s="35" t="s">
        <v>24</v>
      </c>
      <c r="S95" s="35" t="s">
        <v>24</v>
      </c>
      <c r="T95" s="35"/>
      <c r="U95" s="35"/>
      <c r="V95" s="9">
        <f>IF(K95&gt;9,"",IF(HLOOKUP(L95,'Příloha č.1a - Pravidelný úklid'!$A$8:$L$16,K95+1,FALSE)="X","",IF(K95&lt;9,H95*M95*HLOOKUP(L95,'Příloha č.1a - Pravidelný úklid'!$A$8:$L$16,K95+1,FALSE),0)))</f>
        <v>0</v>
      </c>
    </row>
    <row r="96" spans="1:22" s="79" customFormat="1" ht="12.75" customHeight="1" x14ac:dyDescent="0.2">
      <c r="A96" s="8">
        <v>270</v>
      </c>
      <c r="B96" s="8">
        <v>71</v>
      </c>
      <c r="C96" s="8">
        <v>24422</v>
      </c>
      <c r="D96" s="8" t="s">
        <v>1924</v>
      </c>
      <c r="E96" s="8" t="s">
        <v>1909</v>
      </c>
      <c r="F96" s="8" t="s">
        <v>25</v>
      </c>
      <c r="G96" s="8" t="s">
        <v>81</v>
      </c>
      <c r="H96" s="8">
        <v>44.18</v>
      </c>
      <c r="I96" s="8" t="s">
        <v>82</v>
      </c>
      <c r="J96" s="8"/>
      <c r="K96" s="35">
        <v>5</v>
      </c>
      <c r="L96" s="35" t="s">
        <v>32</v>
      </c>
      <c r="M96" s="36">
        <v>1</v>
      </c>
      <c r="N96" s="35" t="s">
        <v>23</v>
      </c>
      <c r="O96" s="35" t="s">
        <v>24</v>
      </c>
      <c r="P96" s="35" t="s">
        <v>24</v>
      </c>
      <c r="Q96" s="35" t="s">
        <v>24</v>
      </c>
      <c r="R96" s="35" t="s">
        <v>24</v>
      </c>
      <c r="S96" s="35" t="s">
        <v>24</v>
      </c>
      <c r="T96" s="35"/>
      <c r="U96" s="35"/>
      <c r="V96" s="9">
        <f>IF(K96&gt;9,"",IF(HLOOKUP(L96,'Příloha č.1a - Pravidelný úklid'!$A$8:$L$16,K96+1,FALSE)="X","",IF(K96&lt;9,H96*M96*HLOOKUP(L96,'Příloha č.1a - Pravidelný úklid'!$A$8:$L$16,K96+1,FALSE),0)))</f>
        <v>0</v>
      </c>
    </row>
    <row r="97" spans="1:22" s="79" customFormat="1" ht="12.75" customHeight="1" x14ac:dyDescent="0.2">
      <c r="A97" s="8">
        <v>270</v>
      </c>
      <c r="B97" s="8">
        <v>71</v>
      </c>
      <c r="C97" s="8">
        <v>24422</v>
      </c>
      <c r="D97" s="8" t="s">
        <v>1925</v>
      </c>
      <c r="E97" s="8" t="s">
        <v>1909</v>
      </c>
      <c r="F97" s="8" t="s">
        <v>1543</v>
      </c>
      <c r="G97" s="8" t="s">
        <v>28</v>
      </c>
      <c r="H97" s="8">
        <v>1.21</v>
      </c>
      <c r="I97" s="8" t="s">
        <v>82</v>
      </c>
      <c r="J97" s="8">
        <v>1</v>
      </c>
      <c r="K97" s="35">
        <v>7</v>
      </c>
      <c r="L97" s="35" t="s">
        <v>1719</v>
      </c>
      <c r="M97" s="36">
        <v>1</v>
      </c>
      <c r="N97" s="35" t="s">
        <v>23</v>
      </c>
      <c r="O97" s="35" t="s">
        <v>24</v>
      </c>
      <c r="P97" s="35" t="s">
        <v>24</v>
      </c>
      <c r="Q97" s="35" t="s">
        <v>24</v>
      </c>
      <c r="R97" s="35" t="s">
        <v>24</v>
      </c>
      <c r="S97" s="35" t="s">
        <v>24</v>
      </c>
      <c r="T97" s="35"/>
      <c r="U97" s="35"/>
      <c r="V97" s="9">
        <f>IF(K97&gt;9,"",IF(HLOOKUP(L97,'Příloha č.1a - Pravidelný úklid'!$A$8:$L$16,K97+1,FALSE)="X","",IF(K97&lt;9,H97*M97*HLOOKUP(L97,'Příloha č.1a - Pravidelný úklid'!$A$8:$L$16,K97+1,FALSE),0)))</f>
        <v>0</v>
      </c>
    </row>
    <row r="98" spans="1:22" s="79" customFormat="1" ht="12.75" customHeight="1" x14ac:dyDescent="0.2">
      <c r="A98" s="8">
        <v>270</v>
      </c>
      <c r="B98" s="8">
        <v>71</v>
      </c>
      <c r="C98" s="8">
        <v>24422</v>
      </c>
      <c r="D98" s="8" t="s">
        <v>1926</v>
      </c>
      <c r="E98" s="8" t="s">
        <v>1909</v>
      </c>
      <c r="F98" s="8" t="s">
        <v>1543</v>
      </c>
      <c r="G98" s="8" t="s">
        <v>28</v>
      </c>
      <c r="H98" s="8">
        <v>1.27</v>
      </c>
      <c r="I98" s="8" t="s">
        <v>82</v>
      </c>
      <c r="J98" s="8">
        <v>1</v>
      </c>
      <c r="K98" s="35">
        <v>7</v>
      </c>
      <c r="L98" s="35" t="s">
        <v>1719</v>
      </c>
      <c r="M98" s="36">
        <v>1</v>
      </c>
      <c r="N98" s="35" t="s">
        <v>23</v>
      </c>
      <c r="O98" s="35" t="s">
        <v>24</v>
      </c>
      <c r="P98" s="35" t="s">
        <v>24</v>
      </c>
      <c r="Q98" s="35" t="s">
        <v>24</v>
      </c>
      <c r="R98" s="35" t="s">
        <v>24</v>
      </c>
      <c r="S98" s="35" t="s">
        <v>24</v>
      </c>
      <c r="T98" s="35"/>
      <c r="U98" s="35"/>
      <c r="V98" s="9">
        <f>IF(K98&gt;9,"",IF(HLOOKUP(L98,'Příloha č.1a - Pravidelný úklid'!$A$8:$L$16,K98+1,FALSE)="X","",IF(K98&lt;9,H98*M98*HLOOKUP(L98,'Příloha č.1a - Pravidelný úklid'!$A$8:$L$16,K98+1,FALSE),0)))</f>
        <v>0</v>
      </c>
    </row>
    <row r="99" spans="1:22" s="79" customFormat="1" ht="12.75" customHeight="1" x14ac:dyDescent="0.2">
      <c r="A99" s="8">
        <v>270</v>
      </c>
      <c r="B99" s="8">
        <v>71</v>
      </c>
      <c r="C99" s="8">
        <v>24422</v>
      </c>
      <c r="D99" s="8" t="s">
        <v>1927</v>
      </c>
      <c r="E99" s="8" t="s">
        <v>1909</v>
      </c>
      <c r="F99" s="8" t="s">
        <v>25</v>
      </c>
      <c r="G99" s="8" t="s">
        <v>81</v>
      </c>
      <c r="H99" s="8">
        <v>130</v>
      </c>
      <c r="I99" s="8" t="s">
        <v>82</v>
      </c>
      <c r="J99" s="8"/>
      <c r="K99" s="35">
        <v>5</v>
      </c>
      <c r="L99" s="35" t="s">
        <v>27</v>
      </c>
      <c r="M99" s="36">
        <v>0</v>
      </c>
      <c r="N99" s="35" t="s">
        <v>23</v>
      </c>
      <c r="O99" s="35" t="s">
        <v>24</v>
      </c>
      <c r="P99" s="35" t="s">
        <v>24</v>
      </c>
      <c r="Q99" s="35" t="s">
        <v>24</v>
      </c>
      <c r="R99" s="35" t="s">
        <v>24</v>
      </c>
      <c r="S99" s="35" t="s">
        <v>24</v>
      </c>
      <c r="T99" s="35"/>
      <c r="U99" s="35"/>
      <c r="V99" s="9">
        <f>IF(K99&gt;9,"",IF(HLOOKUP(L99,'Příloha č.1a - Pravidelný úklid'!$A$8:$L$16,K99+1,FALSE)="X","",IF(K99&lt;9,H99*M99*HLOOKUP(L99,'Příloha č.1a - Pravidelný úklid'!$A$8:$L$16,K99+1,FALSE),0)))</f>
        <v>0</v>
      </c>
    </row>
    <row r="100" spans="1:22" s="79" customFormat="1" x14ac:dyDescent="0.2">
      <c r="A100" s="8">
        <v>270</v>
      </c>
      <c r="B100" s="8">
        <v>71</v>
      </c>
      <c r="C100" s="8">
        <v>24422</v>
      </c>
      <c r="D100" s="8" t="s">
        <v>1928</v>
      </c>
      <c r="E100" s="8" t="s">
        <v>1909</v>
      </c>
      <c r="F100" s="8" t="s">
        <v>1543</v>
      </c>
      <c r="G100" s="8" t="s">
        <v>84</v>
      </c>
      <c r="H100" s="8">
        <v>30.38</v>
      </c>
      <c r="I100" s="8" t="s">
        <v>82</v>
      </c>
      <c r="J100" s="8">
        <v>4</v>
      </c>
      <c r="K100" s="35">
        <v>7</v>
      </c>
      <c r="L100" s="35" t="s">
        <v>34</v>
      </c>
      <c r="M100" s="36">
        <v>1</v>
      </c>
      <c r="N100" s="35" t="s">
        <v>23</v>
      </c>
      <c r="O100" s="35" t="s">
        <v>24</v>
      </c>
      <c r="P100" s="35" t="s">
        <v>24</v>
      </c>
      <c r="Q100" s="35" t="s">
        <v>24</v>
      </c>
      <c r="R100" s="35" t="s">
        <v>24</v>
      </c>
      <c r="S100" s="35" t="s">
        <v>24</v>
      </c>
      <c r="T100" s="35"/>
      <c r="U100" s="35"/>
      <c r="V100" s="9">
        <f>IF(K100&gt;9,"",IF(HLOOKUP(L100,'Příloha č.1a - Pravidelný úklid'!$A$8:$L$16,K100+1,FALSE)="X","",IF(K100&lt;9,H100*M100*HLOOKUP(L100,'Příloha č.1a - Pravidelný úklid'!$A$8:$L$16,K100+1,FALSE),0)))</f>
        <v>0</v>
      </c>
    </row>
    <row r="101" spans="1:22" s="79" customFormat="1" ht="12.75" customHeight="1" x14ac:dyDescent="0.2">
      <c r="A101" s="8">
        <v>270</v>
      </c>
      <c r="B101" s="8">
        <v>71</v>
      </c>
      <c r="C101" s="8">
        <v>24422</v>
      </c>
      <c r="D101" s="8" t="s">
        <v>1929</v>
      </c>
      <c r="E101" s="8" t="s">
        <v>1909</v>
      </c>
      <c r="F101" s="8" t="s">
        <v>1543</v>
      </c>
      <c r="G101" s="8" t="s">
        <v>93</v>
      </c>
      <c r="H101" s="8">
        <v>4.54</v>
      </c>
      <c r="I101" s="8" t="s">
        <v>82</v>
      </c>
      <c r="J101" s="8"/>
      <c r="K101" s="35">
        <v>7</v>
      </c>
      <c r="L101" s="35" t="s">
        <v>1719</v>
      </c>
      <c r="M101" s="36">
        <v>1</v>
      </c>
      <c r="N101" s="35" t="s">
        <v>23</v>
      </c>
      <c r="O101" s="35" t="s">
        <v>24</v>
      </c>
      <c r="P101" s="35" t="s">
        <v>24</v>
      </c>
      <c r="Q101" s="35" t="s">
        <v>24</v>
      </c>
      <c r="R101" s="35" t="s">
        <v>24</v>
      </c>
      <c r="S101" s="35" t="s">
        <v>24</v>
      </c>
      <c r="T101" s="35"/>
      <c r="U101" s="35"/>
      <c r="V101" s="9">
        <f>IF(K101&gt;9,"",IF(HLOOKUP(L101,'Příloha č.1a - Pravidelný úklid'!$A$8:$L$16,K101+1,FALSE)="X","",IF(K101&lt;9,H101*M101*HLOOKUP(L101,'Příloha č.1a - Pravidelný úklid'!$A$8:$L$16,K101+1,FALSE),0)))</f>
        <v>0</v>
      </c>
    </row>
    <row r="102" spans="1:22" s="79" customFormat="1" x14ac:dyDescent="0.2">
      <c r="A102" s="8">
        <v>270</v>
      </c>
      <c r="B102" s="8">
        <v>71</v>
      </c>
      <c r="C102" s="8">
        <v>24422</v>
      </c>
      <c r="D102" s="8" t="s">
        <v>1930</v>
      </c>
      <c r="E102" s="8" t="s">
        <v>1909</v>
      </c>
      <c r="F102" s="8" t="s">
        <v>1543</v>
      </c>
      <c r="G102" s="8" t="s">
        <v>88</v>
      </c>
      <c r="H102" s="8">
        <v>59.5</v>
      </c>
      <c r="I102" s="8" t="s">
        <v>82</v>
      </c>
      <c r="J102" s="8">
        <v>6</v>
      </c>
      <c r="K102" s="35">
        <v>7</v>
      </c>
      <c r="L102" s="35" t="s">
        <v>34</v>
      </c>
      <c r="M102" s="36">
        <v>1</v>
      </c>
      <c r="N102" s="35" t="s">
        <v>23</v>
      </c>
      <c r="O102" s="35" t="s">
        <v>24</v>
      </c>
      <c r="P102" s="35" t="s">
        <v>24</v>
      </c>
      <c r="Q102" s="35" t="s">
        <v>24</v>
      </c>
      <c r="R102" s="35" t="s">
        <v>24</v>
      </c>
      <c r="S102" s="35" t="s">
        <v>24</v>
      </c>
      <c r="T102" s="35"/>
      <c r="U102" s="35"/>
      <c r="V102" s="9">
        <f>IF(K102&gt;9,"",IF(HLOOKUP(L102,'Příloha č.1a - Pravidelný úklid'!$A$8:$L$16,K102+1,FALSE)="X","",IF(K102&lt;9,H102*M102*HLOOKUP(L102,'Příloha č.1a - Pravidelný úklid'!$A$8:$L$16,K102+1,FALSE),0)))</f>
        <v>0</v>
      </c>
    </row>
    <row r="103" spans="1:22" s="79" customFormat="1" ht="12.75" customHeight="1" x14ac:dyDescent="0.2">
      <c r="A103" s="8">
        <v>270</v>
      </c>
      <c r="B103" s="8">
        <v>71</v>
      </c>
      <c r="C103" s="8">
        <v>24422</v>
      </c>
      <c r="D103" s="8" t="s">
        <v>1931</v>
      </c>
      <c r="E103" s="8" t="s">
        <v>1909</v>
      </c>
      <c r="F103" s="8" t="s">
        <v>1543</v>
      </c>
      <c r="G103" s="8" t="s">
        <v>93</v>
      </c>
      <c r="H103" s="8">
        <v>14.42</v>
      </c>
      <c r="I103" s="8" t="s">
        <v>82</v>
      </c>
      <c r="J103" s="8"/>
      <c r="K103" s="35">
        <v>7</v>
      </c>
      <c r="L103" s="35" t="s">
        <v>1719</v>
      </c>
      <c r="M103" s="36">
        <v>1</v>
      </c>
      <c r="N103" s="35" t="s">
        <v>23</v>
      </c>
      <c r="O103" s="35" t="s">
        <v>24</v>
      </c>
      <c r="P103" s="35" t="s">
        <v>24</v>
      </c>
      <c r="Q103" s="35" t="s">
        <v>24</v>
      </c>
      <c r="R103" s="35" t="s">
        <v>24</v>
      </c>
      <c r="S103" s="35" t="s">
        <v>24</v>
      </c>
      <c r="T103" s="35"/>
      <c r="U103" s="35"/>
      <c r="V103" s="9">
        <f>IF(K103&gt;9,"",IF(HLOOKUP(L103,'Příloha č.1a - Pravidelný úklid'!$A$8:$L$16,K103+1,FALSE)="X","",IF(K103&lt;9,H103*M103*HLOOKUP(L103,'Příloha č.1a - Pravidelný úklid'!$A$8:$L$16,K103+1,FALSE),0)))</f>
        <v>0</v>
      </c>
    </row>
    <row r="104" spans="1:22" s="79" customFormat="1" ht="12.75" customHeight="1" x14ac:dyDescent="0.2">
      <c r="A104" s="8">
        <v>270</v>
      </c>
      <c r="B104" s="8">
        <v>71</v>
      </c>
      <c r="C104" s="8">
        <v>24422</v>
      </c>
      <c r="D104" s="8" t="s">
        <v>1932</v>
      </c>
      <c r="E104" s="8" t="s">
        <v>1909</v>
      </c>
      <c r="F104" s="8" t="s">
        <v>1543</v>
      </c>
      <c r="G104" s="8" t="s">
        <v>85</v>
      </c>
      <c r="H104" s="8">
        <v>4.25</v>
      </c>
      <c r="I104" s="8" t="s">
        <v>82</v>
      </c>
      <c r="J104" s="8"/>
      <c r="K104" s="35">
        <v>7</v>
      </c>
      <c r="L104" s="35" t="s">
        <v>1719</v>
      </c>
      <c r="M104" s="36">
        <v>1</v>
      </c>
      <c r="N104" s="35" t="s">
        <v>23</v>
      </c>
      <c r="O104" s="35" t="s">
        <v>24</v>
      </c>
      <c r="P104" s="35" t="s">
        <v>24</v>
      </c>
      <c r="Q104" s="35" t="s">
        <v>24</v>
      </c>
      <c r="R104" s="35" t="s">
        <v>24</v>
      </c>
      <c r="S104" s="35" t="s">
        <v>24</v>
      </c>
      <c r="T104" s="35"/>
      <c r="U104" s="35"/>
      <c r="V104" s="9">
        <f>IF(K104&gt;9,"",IF(HLOOKUP(L104,'Příloha č.1a - Pravidelný úklid'!$A$8:$L$16,K104+1,FALSE)="X","",IF(K104&lt;9,H104*M104*HLOOKUP(L104,'Příloha č.1a - Pravidelný úklid'!$A$8:$L$16,K104+1,FALSE),0)))</f>
        <v>0</v>
      </c>
    </row>
    <row r="105" spans="1:22" s="79" customFormat="1" ht="12.75" customHeight="1" x14ac:dyDescent="0.2">
      <c r="A105" s="8">
        <v>270</v>
      </c>
      <c r="B105" s="8">
        <v>71</v>
      </c>
      <c r="C105" s="8">
        <v>24422</v>
      </c>
      <c r="D105" s="8" t="s">
        <v>1933</v>
      </c>
      <c r="E105" s="8" t="s">
        <v>1909</v>
      </c>
      <c r="F105" s="8" t="s">
        <v>1543</v>
      </c>
      <c r="G105" s="8" t="s">
        <v>93</v>
      </c>
      <c r="H105" s="8">
        <v>10.52</v>
      </c>
      <c r="I105" s="8" t="s">
        <v>82</v>
      </c>
      <c r="J105" s="8"/>
      <c r="K105" s="35">
        <v>7</v>
      </c>
      <c r="L105" s="35" t="s">
        <v>1719</v>
      </c>
      <c r="M105" s="36">
        <v>1</v>
      </c>
      <c r="N105" s="35" t="s">
        <v>23</v>
      </c>
      <c r="O105" s="35" t="s">
        <v>24</v>
      </c>
      <c r="P105" s="35" t="s">
        <v>24</v>
      </c>
      <c r="Q105" s="35" t="s">
        <v>24</v>
      </c>
      <c r="R105" s="35" t="s">
        <v>24</v>
      </c>
      <c r="S105" s="35" t="s">
        <v>24</v>
      </c>
      <c r="T105" s="35"/>
      <c r="U105" s="35"/>
      <c r="V105" s="9">
        <f>IF(K105&gt;9,"",IF(HLOOKUP(L105,'Příloha č.1a - Pravidelný úklid'!$A$8:$L$16,K105+1,FALSE)="X","",IF(K105&lt;9,H105*M105*HLOOKUP(L105,'Příloha č.1a - Pravidelný úklid'!$A$8:$L$16,K105+1,FALSE),0)))</f>
        <v>0</v>
      </c>
    </row>
    <row r="106" spans="1:22" s="79" customFormat="1" ht="12.75" customHeight="1" x14ac:dyDescent="0.2">
      <c r="A106" s="8">
        <v>270</v>
      </c>
      <c r="B106" s="8">
        <v>71</v>
      </c>
      <c r="C106" s="8">
        <v>24422</v>
      </c>
      <c r="D106" s="8" t="s">
        <v>1934</v>
      </c>
      <c r="E106" s="8" t="s">
        <v>1909</v>
      </c>
      <c r="F106" s="8" t="s">
        <v>1543</v>
      </c>
      <c r="G106" s="8" t="s">
        <v>84</v>
      </c>
      <c r="H106" s="8">
        <v>16.34</v>
      </c>
      <c r="I106" s="8" t="s">
        <v>82</v>
      </c>
      <c r="J106" s="8"/>
      <c r="K106" s="35">
        <v>7</v>
      </c>
      <c r="L106" s="35" t="s">
        <v>1549</v>
      </c>
      <c r="M106" s="36">
        <v>0</v>
      </c>
      <c r="N106" s="35" t="s">
        <v>23</v>
      </c>
      <c r="O106" s="35" t="s">
        <v>24</v>
      </c>
      <c r="P106" s="35" t="s">
        <v>24</v>
      </c>
      <c r="Q106" s="35" t="s">
        <v>24</v>
      </c>
      <c r="R106" s="35" t="s">
        <v>24</v>
      </c>
      <c r="S106" s="35" t="s">
        <v>24</v>
      </c>
      <c r="T106" s="35"/>
      <c r="U106" s="35"/>
      <c r="V106" s="9">
        <f>IF(K106&gt;9,"",IF(HLOOKUP(L106,'Příloha č.1a - Pravidelný úklid'!$A$8:$L$16,K106+1,FALSE)="X","",IF(K106&lt;9,H106*M106*HLOOKUP(L106,'Příloha č.1a - Pravidelný úklid'!$A$8:$L$16,K106+1,FALSE),0)))</f>
        <v>0</v>
      </c>
    </row>
    <row r="107" spans="1:22" s="79" customFormat="1" ht="12.75" customHeight="1" x14ac:dyDescent="0.2">
      <c r="A107" s="8">
        <v>270</v>
      </c>
      <c r="B107" s="8">
        <v>71</v>
      </c>
      <c r="C107" s="8">
        <v>24422</v>
      </c>
      <c r="D107" s="8" t="s">
        <v>1935</v>
      </c>
      <c r="E107" s="8" t="s">
        <v>1909</v>
      </c>
      <c r="F107" s="8" t="s">
        <v>1543</v>
      </c>
      <c r="G107" s="8" t="s">
        <v>87</v>
      </c>
      <c r="H107" s="8">
        <v>19.41</v>
      </c>
      <c r="I107" s="8" t="s">
        <v>82</v>
      </c>
      <c r="J107" s="8"/>
      <c r="K107" s="35">
        <v>7</v>
      </c>
      <c r="L107" s="35" t="s">
        <v>1549</v>
      </c>
      <c r="M107" s="36">
        <v>0</v>
      </c>
      <c r="N107" s="35" t="s">
        <v>23</v>
      </c>
      <c r="O107" s="35" t="s">
        <v>24</v>
      </c>
      <c r="P107" s="35" t="s">
        <v>24</v>
      </c>
      <c r="Q107" s="35" t="s">
        <v>24</v>
      </c>
      <c r="R107" s="35" t="s">
        <v>24</v>
      </c>
      <c r="S107" s="35" t="s">
        <v>24</v>
      </c>
      <c r="T107" s="35"/>
      <c r="U107" s="35"/>
      <c r="V107" s="9">
        <f>IF(K107&gt;9,"",IF(HLOOKUP(L107,'Příloha č.1a - Pravidelný úklid'!$A$8:$L$16,K107+1,FALSE)="X","",IF(K107&lt;9,H107*M107*HLOOKUP(L107,'Příloha č.1a - Pravidelný úklid'!$A$8:$L$16,K107+1,FALSE),0)))</f>
        <v>0</v>
      </c>
    </row>
    <row r="108" spans="1:22" s="79" customFormat="1" ht="12.75" customHeight="1" x14ac:dyDescent="0.2">
      <c r="A108" s="8">
        <v>270</v>
      </c>
      <c r="B108" s="8">
        <v>71</v>
      </c>
      <c r="C108" s="8">
        <v>24422</v>
      </c>
      <c r="D108" s="8" t="s">
        <v>1936</v>
      </c>
      <c r="E108" s="8" t="s">
        <v>1909</v>
      </c>
      <c r="F108" s="8" t="s">
        <v>1543</v>
      </c>
      <c r="G108" s="8" t="s">
        <v>87</v>
      </c>
      <c r="H108" s="8">
        <v>18</v>
      </c>
      <c r="I108" s="8" t="s">
        <v>82</v>
      </c>
      <c r="J108" s="8"/>
      <c r="K108" s="35">
        <v>7</v>
      </c>
      <c r="L108" s="35" t="s">
        <v>1549</v>
      </c>
      <c r="M108" s="36">
        <v>0</v>
      </c>
      <c r="N108" s="35" t="s">
        <v>23</v>
      </c>
      <c r="O108" s="35" t="s">
        <v>24</v>
      </c>
      <c r="P108" s="35" t="s">
        <v>24</v>
      </c>
      <c r="Q108" s="35" t="s">
        <v>24</v>
      </c>
      <c r="R108" s="35" t="s">
        <v>24</v>
      </c>
      <c r="S108" s="35" t="s">
        <v>24</v>
      </c>
      <c r="T108" s="35"/>
      <c r="U108" s="35"/>
      <c r="V108" s="9">
        <f>IF(K108&gt;9,"",IF(HLOOKUP(L108,'Příloha č.1a - Pravidelný úklid'!$A$8:$L$16,K108+1,FALSE)="X","",IF(K108&lt;9,H108*M108*HLOOKUP(L108,'Příloha č.1a - Pravidelný úklid'!$A$8:$L$16,K108+1,FALSE),0)))</f>
        <v>0</v>
      </c>
    </row>
    <row r="109" spans="1:22" s="79" customFormat="1" ht="12.75" customHeight="1" x14ac:dyDescent="0.2">
      <c r="A109" s="8">
        <v>270</v>
      </c>
      <c r="B109" s="8">
        <v>71</v>
      </c>
      <c r="C109" s="8">
        <v>24422</v>
      </c>
      <c r="D109" s="8" t="s">
        <v>1937</v>
      </c>
      <c r="E109" s="8" t="s">
        <v>1909</v>
      </c>
      <c r="F109" s="8" t="s">
        <v>1543</v>
      </c>
      <c r="G109" s="8" t="s">
        <v>93</v>
      </c>
      <c r="H109" s="8">
        <v>8.1</v>
      </c>
      <c r="I109" s="8" t="s">
        <v>82</v>
      </c>
      <c r="J109" s="8"/>
      <c r="K109" s="35">
        <v>7</v>
      </c>
      <c r="L109" s="35" t="s">
        <v>1549</v>
      </c>
      <c r="M109" s="36">
        <v>0</v>
      </c>
      <c r="N109" s="35" t="s">
        <v>23</v>
      </c>
      <c r="O109" s="35" t="s">
        <v>24</v>
      </c>
      <c r="P109" s="35" t="s">
        <v>24</v>
      </c>
      <c r="Q109" s="35" t="s">
        <v>24</v>
      </c>
      <c r="R109" s="35" t="s">
        <v>24</v>
      </c>
      <c r="S109" s="35" t="s">
        <v>24</v>
      </c>
      <c r="T109" s="35"/>
      <c r="U109" s="35"/>
      <c r="V109" s="9">
        <f>IF(K109&gt;9,"",IF(HLOOKUP(L109,'Příloha č.1a - Pravidelný úklid'!$A$8:$L$16,K109+1,FALSE)="X","",IF(K109&lt;9,H109*M109*HLOOKUP(L109,'Příloha č.1a - Pravidelný úklid'!$A$8:$L$16,K109+1,FALSE),0)))</f>
        <v>0</v>
      </c>
    </row>
    <row r="110" spans="1:22" s="79" customFormat="1" ht="12.75" customHeight="1" x14ac:dyDescent="0.2">
      <c r="A110" s="8">
        <v>270</v>
      </c>
      <c r="B110" s="8">
        <v>71</v>
      </c>
      <c r="C110" s="8">
        <v>24422</v>
      </c>
      <c r="D110" s="8" t="s">
        <v>1938</v>
      </c>
      <c r="E110" s="8" t="s">
        <v>1909</v>
      </c>
      <c r="F110" s="8" t="s">
        <v>1543</v>
      </c>
      <c r="G110" s="8" t="s">
        <v>97</v>
      </c>
      <c r="H110" s="8">
        <v>7.35</v>
      </c>
      <c r="I110" s="8" t="s">
        <v>82</v>
      </c>
      <c r="J110" s="8"/>
      <c r="K110" s="35">
        <v>7</v>
      </c>
      <c r="L110" s="35" t="s">
        <v>1549</v>
      </c>
      <c r="M110" s="36">
        <v>0</v>
      </c>
      <c r="N110" s="35" t="s">
        <v>23</v>
      </c>
      <c r="O110" s="35" t="s">
        <v>24</v>
      </c>
      <c r="P110" s="35" t="s">
        <v>24</v>
      </c>
      <c r="Q110" s="35" t="s">
        <v>24</v>
      </c>
      <c r="R110" s="35" t="s">
        <v>24</v>
      </c>
      <c r="S110" s="35" t="s">
        <v>24</v>
      </c>
      <c r="T110" s="35"/>
      <c r="U110" s="35"/>
      <c r="V110" s="9">
        <f>IF(K110&gt;9,"",IF(HLOOKUP(L110,'Příloha č.1a - Pravidelný úklid'!$A$8:$L$16,K110+1,FALSE)="X","",IF(K110&lt;9,H110*M110*HLOOKUP(L110,'Příloha č.1a - Pravidelný úklid'!$A$8:$L$16,K110+1,FALSE),0)))</f>
        <v>0</v>
      </c>
    </row>
    <row r="111" spans="1:22" s="79" customFormat="1" ht="12.75" customHeight="1" x14ac:dyDescent="0.2">
      <c r="A111" s="8">
        <v>270</v>
      </c>
      <c r="B111" s="8">
        <v>71</v>
      </c>
      <c r="C111" s="8">
        <v>24422</v>
      </c>
      <c r="D111" s="8" t="s">
        <v>1939</v>
      </c>
      <c r="E111" s="8" t="s">
        <v>1909</v>
      </c>
      <c r="F111" s="8" t="s">
        <v>1543</v>
      </c>
      <c r="G111" s="8" t="s">
        <v>87</v>
      </c>
      <c r="H111" s="8">
        <v>12.44</v>
      </c>
      <c r="I111" s="8" t="s">
        <v>82</v>
      </c>
      <c r="J111" s="8"/>
      <c r="K111" s="35">
        <v>7</v>
      </c>
      <c r="L111" s="35" t="s">
        <v>1549</v>
      </c>
      <c r="M111" s="36">
        <v>0</v>
      </c>
      <c r="N111" s="35" t="s">
        <v>23</v>
      </c>
      <c r="O111" s="35" t="s">
        <v>24</v>
      </c>
      <c r="P111" s="35" t="s">
        <v>24</v>
      </c>
      <c r="Q111" s="35" t="s">
        <v>24</v>
      </c>
      <c r="R111" s="35" t="s">
        <v>24</v>
      </c>
      <c r="S111" s="35" t="s">
        <v>24</v>
      </c>
      <c r="T111" s="35"/>
      <c r="U111" s="35"/>
      <c r="V111" s="9">
        <f>IF(K111&gt;9,"",IF(HLOOKUP(L111,'Příloha č.1a - Pravidelný úklid'!$A$8:$L$16,K111+1,FALSE)="X","",IF(K111&lt;9,H111*M111*HLOOKUP(L111,'Příloha č.1a - Pravidelný úklid'!$A$8:$L$16,K111+1,FALSE),0)))</f>
        <v>0</v>
      </c>
    </row>
    <row r="112" spans="1:22" s="79" customFormat="1" ht="12.75" customHeight="1" x14ac:dyDescent="0.2">
      <c r="A112" s="8">
        <v>270</v>
      </c>
      <c r="B112" s="8">
        <v>71</v>
      </c>
      <c r="C112" s="8">
        <v>24422</v>
      </c>
      <c r="D112" s="8" t="s">
        <v>1940</v>
      </c>
      <c r="E112" s="8" t="s">
        <v>1909</v>
      </c>
      <c r="F112" s="8" t="s">
        <v>1543</v>
      </c>
      <c r="G112" s="8" t="s">
        <v>87</v>
      </c>
      <c r="H112" s="8">
        <v>23.5</v>
      </c>
      <c r="I112" s="8" t="s">
        <v>82</v>
      </c>
      <c r="J112" s="8"/>
      <c r="K112" s="35">
        <v>7</v>
      </c>
      <c r="L112" s="35" t="s">
        <v>1549</v>
      </c>
      <c r="M112" s="36">
        <v>0</v>
      </c>
      <c r="N112" s="35" t="s">
        <v>23</v>
      </c>
      <c r="O112" s="35" t="s">
        <v>24</v>
      </c>
      <c r="P112" s="35" t="s">
        <v>24</v>
      </c>
      <c r="Q112" s="35" t="s">
        <v>24</v>
      </c>
      <c r="R112" s="35" t="s">
        <v>24</v>
      </c>
      <c r="S112" s="35" t="s">
        <v>24</v>
      </c>
      <c r="T112" s="35"/>
      <c r="U112" s="35"/>
      <c r="V112" s="9">
        <f>IF(K112&gt;9,"",IF(HLOOKUP(L112,'Příloha č.1a - Pravidelný úklid'!$A$8:$L$16,K112+1,FALSE)="X","",IF(K112&lt;9,H112*M112*HLOOKUP(L112,'Příloha č.1a - Pravidelný úklid'!$A$8:$L$16,K112+1,FALSE),0)))</f>
        <v>0</v>
      </c>
    </row>
    <row r="113" spans="1:22" s="79" customFormat="1" ht="12.75" customHeight="1" x14ac:dyDescent="0.2">
      <c r="A113" s="8">
        <v>270</v>
      </c>
      <c r="B113" s="8">
        <v>71</v>
      </c>
      <c r="C113" s="8">
        <v>24422</v>
      </c>
      <c r="D113" s="8" t="s">
        <v>1941</v>
      </c>
      <c r="E113" s="8" t="s">
        <v>1909</v>
      </c>
      <c r="F113" s="8" t="s">
        <v>1543</v>
      </c>
      <c r="G113" s="8" t="s">
        <v>87</v>
      </c>
      <c r="H113" s="8">
        <v>19.670000000000002</v>
      </c>
      <c r="I113" s="8" t="s">
        <v>82</v>
      </c>
      <c r="J113" s="8"/>
      <c r="K113" s="35">
        <v>7</v>
      </c>
      <c r="L113" s="35" t="s">
        <v>1549</v>
      </c>
      <c r="M113" s="36">
        <v>0</v>
      </c>
      <c r="N113" s="35" t="s">
        <v>23</v>
      </c>
      <c r="O113" s="35" t="s">
        <v>24</v>
      </c>
      <c r="P113" s="35" t="s">
        <v>24</v>
      </c>
      <c r="Q113" s="35" t="s">
        <v>24</v>
      </c>
      <c r="R113" s="35" t="s">
        <v>24</v>
      </c>
      <c r="S113" s="35" t="s">
        <v>24</v>
      </c>
      <c r="T113" s="35"/>
      <c r="U113" s="35"/>
      <c r="V113" s="9">
        <f>IF(K113&gt;9,"",IF(HLOOKUP(L113,'Příloha č.1a - Pravidelný úklid'!$A$8:$L$16,K113+1,FALSE)="X","",IF(K113&lt;9,H113*M113*HLOOKUP(L113,'Příloha č.1a - Pravidelný úklid'!$A$8:$L$16,K113+1,FALSE),0)))</f>
        <v>0</v>
      </c>
    </row>
    <row r="114" spans="1:22" s="79" customFormat="1" ht="12.75" customHeight="1" x14ac:dyDescent="0.2">
      <c r="A114" s="8">
        <v>270</v>
      </c>
      <c r="B114" s="8">
        <v>71</v>
      </c>
      <c r="C114" s="8">
        <v>24422</v>
      </c>
      <c r="D114" s="8" t="s">
        <v>1942</v>
      </c>
      <c r="E114" s="8" t="s">
        <v>1909</v>
      </c>
      <c r="F114" s="8" t="s">
        <v>1543</v>
      </c>
      <c r="G114" s="8" t="s">
        <v>87</v>
      </c>
      <c r="H114" s="8">
        <v>32.020000000000003</v>
      </c>
      <c r="I114" s="8" t="s">
        <v>82</v>
      </c>
      <c r="J114" s="8"/>
      <c r="K114" s="35">
        <v>7</v>
      </c>
      <c r="L114" s="35" t="s">
        <v>1549</v>
      </c>
      <c r="M114" s="36">
        <v>0</v>
      </c>
      <c r="N114" s="35" t="s">
        <v>23</v>
      </c>
      <c r="O114" s="35" t="s">
        <v>24</v>
      </c>
      <c r="P114" s="35" t="s">
        <v>24</v>
      </c>
      <c r="Q114" s="35" t="s">
        <v>24</v>
      </c>
      <c r="R114" s="35" t="s">
        <v>24</v>
      </c>
      <c r="S114" s="35" t="s">
        <v>24</v>
      </c>
      <c r="T114" s="35"/>
      <c r="U114" s="35"/>
      <c r="V114" s="9">
        <f>IF(K114&gt;9,"",IF(HLOOKUP(L114,'Příloha č.1a - Pravidelný úklid'!$A$8:$L$16,K114+1,FALSE)="X","",IF(K114&lt;9,H114*M114*HLOOKUP(L114,'Příloha č.1a - Pravidelný úklid'!$A$8:$L$16,K114+1,FALSE),0)))</f>
        <v>0</v>
      </c>
    </row>
    <row r="115" spans="1:22" s="79" customFormat="1" ht="12.75" customHeight="1" x14ac:dyDescent="0.2">
      <c r="A115" s="8">
        <v>270</v>
      </c>
      <c r="B115" s="8">
        <v>71</v>
      </c>
      <c r="C115" s="8">
        <v>24422</v>
      </c>
      <c r="D115" s="8" t="s">
        <v>1943</v>
      </c>
      <c r="E115" s="8" t="s">
        <v>1909</v>
      </c>
      <c r="F115" s="8" t="s">
        <v>1543</v>
      </c>
      <c r="G115" s="8" t="s">
        <v>87</v>
      </c>
      <c r="H115" s="8">
        <v>21.2</v>
      </c>
      <c r="I115" s="8" t="s">
        <v>82</v>
      </c>
      <c r="J115" s="8"/>
      <c r="K115" s="35">
        <v>7</v>
      </c>
      <c r="L115" s="35" t="s">
        <v>1549</v>
      </c>
      <c r="M115" s="36">
        <v>0</v>
      </c>
      <c r="N115" s="35" t="s">
        <v>23</v>
      </c>
      <c r="O115" s="35" t="s">
        <v>24</v>
      </c>
      <c r="P115" s="35" t="s">
        <v>24</v>
      </c>
      <c r="Q115" s="35" t="s">
        <v>24</v>
      </c>
      <c r="R115" s="35" t="s">
        <v>24</v>
      </c>
      <c r="S115" s="35" t="s">
        <v>24</v>
      </c>
      <c r="T115" s="35"/>
      <c r="U115" s="35"/>
      <c r="V115" s="9">
        <f>IF(K115&gt;9,"",IF(HLOOKUP(L115,'Příloha č.1a - Pravidelný úklid'!$A$8:$L$16,K115+1,FALSE)="X","",IF(K115&lt;9,H115*M115*HLOOKUP(L115,'Příloha č.1a - Pravidelný úklid'!$A$8:$L$16,K115+1,FALSE),0)))</f>
        <v>0</v>
      </c>
    </row>
    <row r="116" spans="1:22" s="79" customFormat="1" ht="12.75" customHeight="1" x14ac:dyDescent="0.2">
      <c r="A116" s="8">
        <v>270</v>
      </c>
      <c r="B116" s="8">
        <v>71</v>
      </c>
      <c r="C116" s="8">
        <v>24422</v>
      </c>
      <c r="D116" s="8" t="s">
        <v>1944</v>
      </c>
      <c r="E116" s="8" t="s">
        <v>1909</v>
      </c>
      <c r="F116" s="8" t="s">
        <v>1543</v>
      </c>
      <c r="G116" s="8" t="s">
        <v>96</v>
      </c>
      <c r="H116" s="8">
        <v>16.84</v>
      </c>
      <c r="I116" s="8" t="s">
        <v>82</v>
      </c>
      <c r="J116" s="8"/>
      <c r="K116" s="35">
        <v>7</v>
      </c>
      <c r="L116" s="35" t="s">
        <v>1549</v>
      </c>
      <c r="M116" s="36">
        <v>0</v>
      </c>
      <c r="N116" s="35" t="s">
        <v>23</v>
      </c>
      <c r="O116" s="35" t="s">
        <v>24</v>
      </c>
      <c r="P116" s="35" t="s">
        <v>24</v>
      </c>
      <c r="Q116" s="35" t="s">
        <v>24</v>
      </c>
      <c r="R116" s="35" t="s">
        <v>24</v>
      </c>
      <c r="S116" s="35" t="s">
        <v>24</v>
      </c>
      <c r="T116" s="35"/>
      <c r="U116" s="35"/>
      <c r="V116" s="9">
        <f>IF(K116&gt;9,"",IF(HLOOKUP(L116,'Příloha č.1a - Pravidelný úklid'!$A$8:$L$16,K116+1,FALSE)="X","",IF(K116&lt;9,H116*M116*HLOOKUP(L116,'Příloha č.1a - Pravidelný úklid'!$A$8:$L$16,K116+1,FALSE),0)))</f>
        <v>0</v>
      </c>
    </row>
    <row r="117" spans="1:22" s="79" customFormat="1" ht="12.75" customHeight="1" x14ac:dyDescent="0.2">
      <c r="A117" s="8">
        <v>270</v>
      </c>
      <c r="B117" s="8">
        <v>71</v>
      </c>
      <c r="C117" s="8">
        <v>24422</v>
      </c>
      <c r="D117" s="8" t="s">
        <v>1945</v>
      </c>
      <c r="E117" s="8" t="s">
        <v>1909</v>
      </c>
      <c r="F117" s="8" t="s">
        <v>1543</v>
      </c>
      <c r="G117" s="8" t="s">
        <v>93</v>
      </c>
      <c r="H117" s="8">
        <v>10.199999999999999</v>
      </c>
      <c r="I117" s="8" t="s">
        <v>82</v>
      </c>
      <c r="J117" s="8"/>
      <c r="K117" s="35">
        <v>7</v>
      </c>
      <c r="L117" s="35" t="s">
        <v>1549</v>
      </c>
      <c r="M117" s="36">
        <v>0</v>
      </c>
      <c r="N117" s="35" t="s">
        <v>23</v>
      </c>
      <c r="O117" s="35" t="s">
        <v>24</v>
      </c>
      <c r="P117" s="35" t="s">
        <v>24</v>
      </c>
      <c r="Q117" s="35" t="s">
        <v>24</v>
      </c>
      <c r="R117" s="35" t="s">
        <v>24</v>
      </c>
      <c r="S117" s="35" t="s">
        <v>24</v>
      </c>
      <c r="T117" s="35"/>
      <c r="U117" s="35"/>
      <c r="V117" s="9">
        <f>IF(K117&gt;9,"",IF(HLOOKUP(L117,'Příloha č.1a - Pravidelný úklid'!$A$8:$L$16,K117+1,FALSE)="X","",IF(K117&lt;9,H117*M117*HLOOKUP(L117,'Příloha č.1a - Pravidelný úklid'!$A$8:$L$16,K117+1,FALSE),0)))</f>
        <v>0</v>
      </c>
    </row>
    <row r="118" spans="1:22" s="79" customFormat="1" ht="12.75" customHeight="1" x14ac:dyDescent="0.2">
      <c r="A118" s="8">
        <v>270</v>
      </c>
      <c r="B118" s="8">
        <v>71</v>
      </c>
      <c r="C118" s="8">
        <v>24422</v>
      </c>
      <c r="D118" s="8" t="s">
        <v>1946</v>
      </c>
      <c r="E118" s="8" t="s">
        <v>1909</v>
      </c>
      <c r="F118" s="8" t="s">
        <v>1543</v>
      </c>
      <c r="G118" s="8" t="s">
        <v>96</v>
      </c>
      <c r="H118" s="8">
        <v>10.199999999999999</v>
      </c>
      <c r="I118" s="8" t="s">
        <v>82</v>
      </c>
      <c r="J118" s="8"/>
      <c r="K118" s="35">
        <v>7</v>
      </c>
      <c r="L118" s="35" t="s">
        <v>1549</v>
      </c>
      <c r="M118" s="36">
        <v>0</v>
      </c>
      <c r="N118" s="35" t="s">
        <v>23</v>
      </c>
      <c r="O118" s="35" t="s">
        <v>24</v>
      </c>
      <c r="P118" s="35" t="s">
        <v>24</v>
      </c>
      <c r="Q118" s="35" t="s">
        <v>24</v>
      </c>
      <c r="R118" s="35" t="s">
        <v>24</v>
      </c>
      <c r="S118" s="35" t="s">
        <v>24</v>
      </c>
      <c r="T118" s="35"/>
      <c r="U118" s="35"/>
      <c r="V118" s="9">
        <f>IF(K118&gt;9,"",IF(HLOOKUP(L118,'Příloha č.1a - Pravidelný úklid'!$A$8:$L$16,K118+1,FALSE)="X","",IF(K118&lt;9,H118*M118*HLOOKUP(L118,'Příloha č.1a - Pravidelný úklid'!$A$8:$L$16,K118+1,FALSE),0)))</f>
        <v>0</v>
      </c>
    </row>
    <row r="119" spans="1:22" s="79" customFormat="1" ht="12.75" customHeight="1" x14ac:dyDescent="0.2">
      <c r="A119" s="8">
        <v>270</v>
      </c>
      <c r="B119" s="8">
        <v>71</v>
      </c>
      <c r="C119" s="8">
        <v>24422</v>
      </c>
      <c r="D119" s="8" t="s">
        <v>1947</v>
      </c>
      <c r="E119" s="8" t="s">
        <v>1909</v>
      </c>
      <c r="F119" s="8" t="s">
        <v>1543</v>
      </c>
      <c r="G119" s="8" t="s">
        <v>96</v>
      </c>
      <c r="H119" s="8">
        <v>10.199999999999999</v>
      </c>
      <c r="I119" s="8" t="s">
        <v>82</v>
      </c>
      <c r="J119" s="8"/>
      <c r="K119" s="35">
        <v>7</v>
      </c>
      <c r="L119" s="35" t="s">
        <v>1549</v>
      </c>
      <c r="M119" s="36">
        <v>0</v>
      </c>
      <c r="N119" s="35" t="s">
        <v>23</v>
      </c>
      <c r="O119" s="35" t="s">
        <v>24</v>
      </c>
      <c r="P119" s="35" t="s">
        <v>24</v>
      </c>
      <c r="Q119" s="35" t="s">
        <v>24</v>
      </c>
      <c r="R119" s="35" t="s">
        <v>24</v>
      </c>
      <c r="S119" s="35" t="s">
        <v>24</v>
      </c>
      <c r="T119" s="35"/>
      <c r="U119" s="35"/>
      <c r="V119" s="9">
        <f>IF(K119&gt;9,"",IF(HLOOKUP(L119,'Příloha č.1a - Pravidelný úklid'!$A$8:$L$16,K119+1,FALSE)="X","",IF(K119&lt;9,H119*M119*HLOOKUP(L119,'Příloha č.1a - Pravidelný úklid'!$A$8:$L$16,K119+1,FALSE),0)))</f>
        <v>0</v>
      </c>
    </row>
    <row r="120" spans="1:22" s="79" customFormat="1" ht="12.75" customHeight="1" x14ac:dyDescent="0.2">
      <c r="A120" s="8">
        <v>270</v>
      </c>
      <c r="B120" s="8">
        <v>71</v>
      </c>
      <c r="C120" s="8">
        <v>24422</v>
      </c>
      <c r="D120" s="8" t="s">
        <v>1948</v>
      </c>
      <c r="E120" s="8" t="s">
        <v>1909</v>
      </c>
      <c r="F120" s="8" t="s">
        <v>1543</v>
      </c>
      <c r="G120" s="8" t="s">
        <v>96</v>
      </c>
      <c r="H120" s="8">
        <v>9.1999999999999993</v>
      </c>
      <c r="I120" s="8" t="s">
        <v>82</v>
      </c>
      <c r="J120" s="8"/>
      <c r="K120" s="35">
        <v>7</v>
      </c>
      <c r="L120" s="35" t="s">
        <v>1549</v>
      </c>
      <c r="M120" s="36">
        <v>0</v>
      </c>
      <c r="N120" s="35" t="s">
        <v>23</v>
      </c>
      <c r="O120" s="35" t="s">
        <v>24</v>
      </c>
      <c r="P120" s="35" t="s">
        <v>24</v>
      </c>
      <c r="Q120" s="35" t="s">
        <v>24</v>
      </c>
      <c r="R120" s="35" t="s">
        <v>24</v>
      </c>
      <c r="S120" s="35" t="s">
        <v>24</v>
      </c>
      <c r="T120" s="35"/>
      <c r="U120" s="35"/>
      <c r="V120" s="9">
        <f>IF(K120&gt;9,"",IF(HLOOKUP(L120,'Příloha č.1a - Pravidelný úklid'!$A$8:$L$16,K120+1,FALSE)="X","",IF(K120&lt;9,H120*M120*HLOOKUP(L120,'Příloha č.1a - Pravidelný úklid'!$A$8:$L$16,K120+1,FALSE),0)))</f>
        <v>0</v>
      </c>
    </row>
    <row r="121" spans="1:22" s="79" customFormat="1" ht="12.75" customHeight="1" x14ac:dyDescent="0.2">
      <c r="A121" s="8">
        <v>270</v>
      </c>
      <c r="B121" s="8">
        <v>71</v>
      </c>
      <c r="C121" s="8">
        <v>24422</v>
      </c>
      <c r="D121" s="8" t="s">
        <v>1949</v>
      </c>
      <c r="E121" s="8" t="s">
        <v>1909</v>
      </c>
      <c r="F121" s="8" t="s">
        <v>1543</v>
      </c>
      <c r="G121" s="8" t="s">
        <v>93</v>
      </c>
      <c r="H121" s="8">
        <v>5.86</v>
      </c>
      <c r="I121" s="8" t="s">
        <v>82</v>
      </c>
      <c r="J121" s="8"/>
      <c r="K121" s="35">
        <v>7</v>
      </c>
      <c r="L121" s="35" t="s">
        <v>1549</v>
      </c>
      <c r="M121" s="36">
        <v>0</v>
      </c>
      <c r="N121" s="35" t="s">
        <v>23</v>
      </c>
      <c r="O121" s="35" t="s">
        <v>24</v>
      </c>
      <c r="P121" s="35" t="s">
        <v>24</v>
      </c>
      <c r="Q121" s="35" t="s">
        <v>24</v>
      </c>
      <c r="R121" s="35" t="s">
        <v>24</v>
      </c>
      <c r="S121" s="35" t="s">
        <v>24</v>
      </c>
      <c r="T121" s="35"/>
      <c r="U121" s="35"/>
      <c r="V121" s="9">
        <f>IF(K121&gt;9,"",IF(HLOOKUP(L121,'Příloha č.1a - Pravidelný úklid'!$A$8:$L$16,K121+1,FALSE)="X","",IF(K121&lt;9,H121*M121*HLOOKUP(L121,'Příloha č.1a - Pravidelný úklid'!$A$8:$L$16,K121+1,FALSE),0)))</f>
        <v>0</v>
      </c>
    </row>
    <row r="122" spans="1:22" s="79" customFormat="1" ht="12.75" customHeight="1" x14ac:dyDescent="0.2">
      <c r="A122" s="8">
        <v>270</v>
      </c>
      <c r="B122" s="8">
        <v>71</v>
      </c>
      <c r="C122" s="8">
        <v>24422</v>
      </c>
      <c r="D122" s="8" t="s">
        <v>1950</v>
      </c>
      <c r="E122" s="8" t="s">
        <v>1909</v>
      </c>
      <c r="F122" s="8" t="s">
        <v>1543</v>
      </c>
      <c r="G122" s="8" t="s">
        <v>96</v>
      </c>
      <c r="H122" s="8">
        <v>2.39</v>
      </c>
      <c r="I122" s="8" t="s">
        <v>82</v>
      </c>
      <c r="J122" s="8"/>
      <c r="K122" s="35">
        <v>7</v>
      </c>
      <c r="L122" s="35" t="s">
        <v>1549</v>
      </c>
      <c r="M122" s="36">
        <v>0</v>
      </c>
      <c r="N122" s="35" t="s">
        <v>23</v>
      </c>
      <c r="O122" s="35" t="s">
        <v>24</v>
      </c>
      <c r="P122" s="35" t="s">
        <v>24</v>
      </c>
      <c r="Q122" s="35" t="s">
        <v>24</v>
      </c>
      <c r="R122" s="35" t="s">
        <v>24</v>
      </c>
      <c r="S122" s="35" t="s">
        <v>24</v>
      </c>
      <c r="T122" s="35"/>
      <c r="U122" s="35"/>
      <c r="V122" s="9">
        <f>IF(K122&gt;9,"",IF(HLOOKUP(L122,'Příloha č.1a - Pravidelný úklid'!$A$8:$L$16,K122+1,FALSE)="X","",IF(K122&lt;9,H122*M122*HLOOKUP(L122,'Příloha č.1a - Pravidelný úklid'!$A$8:$L$16,K122+1,FALSE),0)))</f>
        <v>0</v>
      </c>
    </row>
    <row r="123" spans="1:22" s="79" customFormat="1" ht="12.75" customHeight="1" x14ac:dyDescent="0.2">
      <c r="A123" s="8">
        <v>270</v>
      </c>
      <c r="B123" s="8">
        <v>71</v>
      </c>
      <c r="C123" s="8">
        <v>24422</v>
      </c>
      <c r="D123" s="8" t="s">
        <v>1951</v>
      </c>
      <c r="E123" s="8" t="s">
        <v>1909</v>
      </c>
      <c r="F123" s="8" t="s">
        <v>1543</v>
      </c>
      <c r="G123" s="8" t="s">
        <v>92</v>
      </c>
      <c r="H123" s="8">
        <v>6</v>
      </c>
      <c r="I123" s="8" t="s">
        <v>82</v>
      </c>
      <c r="J123" s="8"/>
      <c r="K123" s="35">
        <v>7</v>
      </c>
      <c r="L123" s="35" t="s">
        <v>1549</v>
      </c>
      <c r="M123" s="36">
        <v>0</v>
      </c>
      <c r="N123" s="35" t="s">
        <v>23</v>
      </c>
      <c r="O123" s="35" t="s">
        <v>24</v>
      </c>
      <c r="P123" s="35" t="s">
        <v>24</v>
      </c>
      <c r="Q123" s="35" t="s">
        <v>24</v>
      </c>
      <c r="R123" s="35" t="s">
        <v>24</v>
      </c>
      <c r="S123" s="35" t="s">
        <v>24</v>
      </c>
      <c r="T123" s="35"/>
      <c r="U123" s="35"/>
      <c r="V123" s="9">
        <f>IF(K123&gt;9,"",IF(HLOOKUP(L123,'Příloha č.1a - Pravidelný úklid'!$A$8:$L$16,K123+1,FALSE)="X","",IF(K123&lt;9,H123*M123*HLOOKUP(L123,'Příloha č.1a - Pravidelný úklid'!$A$8:$L$16,K123+1,FALSE),0)))</f>
        <v>0</v>
      </c>
    </row>
    <row r="124" spans="1:22" s="79" customFormat="1" ht="12.75" customHeight="1" x14ac:dyDescent="0.2">
      <c r="A124" s="8">
        <v>270</v>
      </c>
      <c r="B124" s="8">
        <v>71</v>
      </c>
      <c r="C124" s="8">
        <v>24422</v>
      </c>
      <c r="D124" s="8" t="s">
        <v>1952</v>
      </c>
      <c r="E124" s="8" t="s">
        <v>1909</v>
      </c>
      <c r="F124" s="8" t="s">
        <v>1543</v>
      </c>
      <c r="G124" s="8" t="s">
        <v>96</v>
      </c>
      <c r="H124" s="8">
        <v>14.57</v>
      </c>
      <c r="I124" s="8" t="s">
        <v>82</v>
      </c>
      <c r="J124" s="8"/>
      <c r="K124" s="35">
        <v>7</v>
      </c>
      <c r="L124" s="35" t="s">
        <v>1549</v>
      </c>
      <c r="M124" s="36">
        <v>0</v>
      </c>
      <c r="N124" s="35" t="s">
        <v>23</v>
      </c>
      <c r="O124" s="35" t="s">
        <v>24</v>
      </c>
      <c r="P124" s="35" t="s">
        <v>24</v>
      </c>
      <c r="Q124" s="35" t="s">
        <v>24</v>
      </c>
      <c r="R124" s="35" t="s">
        <v>24</v>
      </c>
      <c r="S124" s="35" t="s">
        <v>24</v>
      </c>
      <c r="T124" s="35"/>
      <c r="U124" s="35"/>
      <c r="V124" s="9">
        <f>IF(K124&gt;9,"",IF(HLOOKUP(L124,'Příloha č.1a - Pravidelný úklid'!$A$8:$L$16,K124+1,FALSE)="X","",IF(K124&lt;9,H124*M124*HLOOKUP(L124,'Příloha č.1a - Pravidelný úklid'!$A$8:$L$16,K124+1,FALSE),0)))</f>
        <v>0</v>
      </c>
    </row>
    <row r="125" spans="1:22" s="79" customFormat="1" ht="12.75" customHeight="1" x14ac:dyDescent="0.2">
      <c r="A125" s="8">
        <v>270</v>
      </c>
      <c r="B125" s="8">
        <v>71</v>
      </c>
      <c r="C125" s="8">
        <v>24422</v>
      </c>
      <c r="D125" s="8" t="s">
        <v>1953</v>
      </c>
      <c r="E125" s="8" t="s">
        <v>1909</v>
      </c>
      <c r="F125" s="8" t="s">
        <v>1543</v>
      </c>
      <c r="G125" s="8" t="s">
        <v>95</v>
      </c>
      <c r="H125" s="8">
        <v>4.9000000000000004</v>
      </c>
      <c r="I125" s="8" t="s">
        <v>82</v>
      </c>
      <c r="J125" s="8"/>
      <c r="K125" s="35">
        <v>7</v>
      </c>
      <c r="L125" s="35" t="s">
        <v>1549</v>
      </c>
      <c r="M125" s="36">
        <v>0</v>
      </c>
      <c r="N125" s="35" t="s">
        <v>23</v>
      </c>
      <c r="O125" s="35" t="s">
        <v>24</v>
      </c>
      <c r="P125" s="35" t="s">
        <v>24</v>
      </c>
      <c r="Q125" s="35" t="s">
        <v>24</v>
      </c>
      <c r="R125" s="35" t="s">
        <v>24</v>
      </c>
      <c r="S125" s="35" t="s">
        <v>24</v>
      </c>
      <c r="T125" s="35"/>
      <c r="U125" s="35"/>
      <c r="V125" s="9">
        <f>IF(K125&gt;9,"",IF(HLOOKUP(L125,'Příloha č.1a - Pravidelný úklid'!$A$8:$L$16,K125+1,FALSE)="X","",IF(K125&lt;9,H125*M125*HLOOKUP(L125,'Příloha č.1a - Pravidelný úklid'!$A$8:$L$16,K125+1,FALSE),0)))</f>
        <v>0</v>
      </c>
    </row>
    <row r="126" spans="1:22" s="79" customFormat="1" ht="12.75" customHeight="1" x14ac:dyDescent="0.2">
      <c r="A126" s="8">
        <v>270</v>
      </c>
      <c r="B126" s="8">
        <v>71</v>
      </c>
      <c r="C126" s="8">
        <v>24422</v>
      </c>
      <c r="D126" s="8" t="s">
        <v>1954</v>
      </c>
      <c r="E126" s="8" t="s">
        <v>1909</v>
      </c>
      <c r="F126" s="8" t="s">
        <v>1543</v>
      </c>
      <c r="G126" s="8" t="s">
        <v>92</v>
      </c>
      <c r="H126" s="8">
        <v>3.06</v>
      </c>
      <c r="I126" s="8" t="s">
        <v>82</v>
      </c>
      <c r="J126" s="8"/>
      <c r="K126" s="35">
        <v>7</v>
      </c>
      <c r="L126" s="35" t="s">
        <v>1549</v>
      </c>
      <c r="M126" s="36">
        <v>0</v>
      </c>
      <c r="N126" s="35" t="s">
        <v>23</v>
      </c>
      <c r="O126" s="35" t="s">
        <v>24</v>
      </c>
      <c r="P126" s="35" t="s">
        <v>24</v>
      </c>
      <c r="Q126" s="35" t="s">
        <v>24</v>
      </c>
      <c r="R126" s="35" t="s">
        <v>24</v>
      </c>
      <c r="S126" s="35" t="s">
        <v>24</v>
      </c>
      <c r="T126" s="35"/>
      <c r="U126" s="35"/>
      <c r="V126" s="9">
        <f>IF(K126&gt;9,"",IF(HLOOKUP(L126,'Příloha č.1a - Pravidelný úklid'!$A$8:$L$16,K126+1,FALSE)="X","",IF(K126&lt;9,H126*M126*HLOOKUP(L126,'Příloha č.1a - Pravidelný úklid'!$A$8:$L$16,K126+1,FALSE),0)))</f>
        <v>0</v>
      </c>
    </row>
    <row r="127" spans="1:22" s="79" customFormat="1" ht="12.75" customHeight="1" x14ac:dyDescent="0.2">
      <c r="A127" s="8">
        <v>270</v>
      </c>
      <c r="B127" s="8">
        <v>71</v>
      </c>
      <c r="C127" s="8"/>
      <c r="D127" s="8"/>
      <c r="E127" s="8" t="s">
        <v>1967</v>
      </c>
      <c r="F127" s="8" t="s">
        <v>25</v>
      </c>
      <c r="G127" s="8" t="s">
        <v>1553</v>
      </c>
      <c r="H127" s="8">
        <v>3</v>
      </c>
      <c r="I127" s="8" t="s">
        <v>1538</v>
      </c>
      <c r="J127" s="8"/>
      <c r="K127" s="35">
        <v>99</v>
      </c>
      <c r="L127" s="35" t="s">
        <v>1549</v>
      </c>
      <c r="M127" s="36">
        <v>1</v>
      </c>
      <c r="N127" s="35" t="s">
        <v>23</v>
      </c>
      <c r="O127" s="35" t="s">
        <v>23</v>
      </c>
      <c r="P127" s="35" t="s">
        <v>23</v>
      </c>
      <c r="Q127" s="35" t="s">
        <v>24</v>
      </c>
      <c r="R127" s="35" t="s">
        <v>24</v>
      </c>
      <c r="S127" s="35" t="s">
        <v>23</v>
      </c>
      <c r="T127" s="35"/>
      <c r="U127" s="35"/>
      <c r="V127" s="9" t="str">
        <f>IF(K127&gt;9,"",IF(HLOOKUP(L127,'Příloha č.1a - Pravidelný úklid'!$A$8:$L$16,K127+1,FALSE)="X","",IF(K127&lt;9,H127*M127*HLOOKUP(L127,'Příloha č.1a - Pravidelný úklid'!$A$8:$L$16,K127+1,FALSE),0)))</f>
        <v/>
      </c>
    </row>
    <row r="128" spans="1:22" s="79" customFormat="1" ht="12.75" customHeight="1" x14ac:dyDescent="0.2">
      <c r="A128" s="8">
        <v>270</v>
      </c>
      <c r="B128" s="8">
        <v>71</v>
      </c>
      <c r="C128" s="8"/>
      <c r="D128" s="8"/>
      <c r="E128" s="8" t="s">
        <v>1967</v>
      </c>
      <c r="F128" s="8" t="s">
        <v>25</v>
      </c>
      <c r="G128" s="8" t="s">
        <v>1889</v>
      </c>
      <c r="H128" s="8">
        <v>555.83000000000004</v>
      </c>
      <c r="I128" s="8" t="s">
        <v>82</v>
      </c>
      <c r="J128" s="8"/>
      <c r="K128" s="35">
        <v>5</v>
      </c>
      <c r="L128" s="35" t="s">
        <v>32</v>
      </c>
      <c r="M128" s="36">
        <v>1</v>
      </c>
      <c r="N128" s="35" t="s">
        <v>23</v>
      </c>
      <c r="O128" s="35" t="s">
        <v>24</v>
      </c>
      <c r="P128" s="35" t="s">
        <v>24</v>
      </c>
      <c r="Q128" s="35" t="s">
        <v>24</v>
      </c>
      <c r="R128" s="35" t="s">
        <v>24</v>
      </c>
      <c r="S128" s="35" t="s">
        <v>24</v>
      </c>
      <c r="T128" s="35" t="s">
        <v>24</v>
      </c>
      <c r="U128" s="35" t="s">
        <v>30</v>
      </c>
      <c r="V128" s="9">
        <f>IF(K128&gt;9,"",IF(HLOOKUP(L128,'Příloha č.1a - Pravidelný úklid'!$A$8:$L$16,K128+1,FALSE)="X","",IF(K128&lt;9,H128*M128*HLOOKUP(L128,'Příloha č.1a - Pravidelný úklid'!$A$8:$L$16,K128+1,FALSE),0)))</f>
        <v>0</v>
      </c>
    </row>
    <row r="129" spans="1:22" s="79" customFormat="1" ht="12.75" customHeight="1" x14ac:dyDescent="0.2">
      <c r="A129" s="8">
        <v>270</v>
      </c>
      <c r="B129" s="8">
        <v>71</v>
      </c>
      <c r="C129" s="8"/>
      <c r="D129" s="8"/>
      <c r="E129" s="8" t="s">
        <v>1967</v>
      </c>
      <c r="F129" s="8" t="s">
        <v>25</v>
      </c>
      <c r="G129" s="8" t="s">
        <v>1968</v>
      </c>
      <c r="H129" s="8">
        <v>145.75</v>
      </c>
      <c r="I129" s="8" t="s">
        <v>82</v>
      </c>
      <c r="J129" s="8"/>
      <c r="K129" s="35">
        <v>5</v>
      </c>
      <c r="L129" s="35" t="s">
        <v>32</v>
      </c>
      <c r="M129" s="36">
        <v>1</v>
      </c>
      <c r="N129" s="35" t="s">
        <v>23</v>
      </c>
      <c r="O129" s="35" t="s">
        <v>24</v>
      </c>
      <c r="P129" s="35" t="s">
        <v>24</v>
      </c>
      <c r="Q129" s="35" t="s">
        <v>24</v>
      </c>
      <c r="R129" s="35" t="s">
        <v>24</v>
      </c>
      <c r="S129" s="35" t="s">
        <v>24</v>
      </c>
      <c r="T129" s="35" t="s">
        <v>24</v>
      </c>
      <c r="U129" s="35" t="s">
        <v>30</v>
      </c>
      <c r="V129" s="9">
        <f>IF(K129&gt;9,"",IF(HLOOKUP(L129,'Příloha č.1a - Pravidelný úklid'!$A$8:$L$16,K129+1,FALSE)="X","",IF(K129&lt;9,H129*M129*HLOOKUP(L129,'Příloha č.1a - Pravidelný úklid'!$A$8:$L$16,K129+1,FALSE),0)))</f>
        <v>0</v>
      </c>
    </row>
    <row r="130" spans="1:22" s="79" customFormat="1" ht="12.75" customHeight="1" x14ac:dyDescent="0.2">
      <c r="A130" s="8">
        <v>270</v>
      </c>
      <c r="B130" s="8">
        <v>71</v>
      </c>
      <c r="C130" s="8"/>
      <c r="D130" s="8"/>
      <c r="E130" s="8" t="s">
        <v>1967</v>
      </c>
      <c r="F130" s="8" t="s">
        <v>25</v>
      </c>
      <c r="G130" s="8" t="s">
        <v>1969</v>
      </c>
      <c r="H130" s="8">
        <v>240</v>
      </c>
      <c r="I130" s="8" t="s">
        <v>82</v>
      </c>
      <c r="J130" s="8"/>
      <c r="K130" s="35">
        <v>4</v>
      </c>
      <c r="L130" s="35" t="s">
        <v>32</v>
      </c>
      <c r="M130" s="36">
        <v>1</v>
      </c>
      <c r="N130" s="35" t="s">
        <v>24</v>
      </c>
      <c r="O130" s="35" t="s">
        <v>24</v>
      </c>
      <c r="P130" s="35" t="s">
        <v>24</v>
      </c>
      <c r="Q130" s="35" t="s">
        <v>24</v>
      </c>
      <c r="R130" s="35" t="s">
        <v>24</v>
      </c>
      <c r="S130" s="35" t="s">
        <v>24</v>
      </c>
      <c r="T130" s="35"/>
      <c r="U130" s="35"/>
      <c r="V130" s="9">
        <f>IF(K130&gt;9,"",IF(HLOOKUP(L130,'Příloha č.1a - Pravidelný úklid'!$A$8:$L$16,K130+1,FALSE)="X","",IF(K130&lt;9,H130*M130*HLOOKUP(L130,'Příloha č.1a - Pravidelný úklid'!$A$8:$L$16,K130+1,FALSE),0)))</f>
        <v>0</v>
      </c>
    </row>
    <row r="131" spans="1:22" s="79" customFormat="1" ht="12.75" customHeight="1" x14ac:dyDescent="0.2">
      <c r="A131" s="8">
        <v>270</v>
      </c>
      <c r="B131" s="8">
        <v>71</v>
      </c>
      <c r="C131" s="8"/>
      <c r="D131" s="8"/>
      <c r="E131" s="8" t="s">
        <v>1967</v>
      </c>
      <c r="F131" s="8" t="s">
        <v>25</v>
      </c>
      <c r="G131" s="8" t="s">
        <v>1697</v>
      </c>
      <c r="H131" s="8">
        <v>144</v>
      </c>
      <c r="I131" s="8" t="s">
        <v>82</v>
      </c>
      <c r="J131" s="8"/>
      <c r="K131" s="35">
        <v>4</v>
      </c>
      <c r="L131" s="35" t="s">
        <v>32</v>
      </c>
      <c r="M131" s="36">
        <v>1</v>
      </c>
      <c r="N131" s="35" t="s">
        <v>23</v>
      </c>
      <c r="O131" s="35" t="s">
        <v>24</v>
      </c>
      <c r="P131" s="35" t="s">
        <v>24</v>
      </c>
      <c r="Q131" s="35" t="s">
        <v>24</v>
      </c>
      <c r="R131" s="35" t="s">
        <v>24</v>
      </c>
      <c r="S131" s="35" t="s">
        <v>24</v>
      </c>
      <c r="T131" s="35"/>
      <c r="U131" s="35"/>
      <c r="V131" s="9">
        <f>IF(K131&gt;9,"",IF(HLOOKUP(L131,'Příloha č.1a - Pravidelný úklid'!$A$8:$L$16,K131+1,FALSE)="X","",IF(K131&lt;9,H131*M131*HLOOKUP(L131,'Příloha č.1a - Pravidelný úklid'!$A$8:$L$16,K131+1,FALSE),0)))</f>
        <v>0</v>
      </c>
    </row>
    <row r="132" spans="1:22" s="79" customFormat="1" ht="12.75" customHeight="1" x14ac:dyDescent="0.2">
      <c r="A132" s="8">
        <v>270</v>
      </c>
      <c r="B132" s="8">
        <v>71</v>
      </c>
      <c r="C132" s="8"/>
      <c r="D132" s="8"/>
      <c r="E132" s="8" t="s">
        <v>1967</v>
      </c>
      <c r="F132" s="8" t="s">
        <v>25</v>
      </c>
      <c r="G132" s="8" t="s">
        <v>1556</v>
      </c>
      <c r="H132" s="44">
        <v>5654</v>
      </c>
      <c r="I132" s="8" t="s">
        <v>1557</v>
      </c>
      <c r="J132" s="8"/>
      <c r="K132" s="35">
        <v>5</v>
      </c>
      <c r="L132" s="35" t="s">
        <v>32</v>
      </c>
      <c r="M132" s="36">
        <v>1</v>
      </c>
      <c r="N132" s="35" t="s">
        <v>23</v>
      </c>
      <c r="O132" s="35" t="s">
        <v>24</v>
      </c>
      <c r="P132" s="35" t="s">
        <v>24</v>
      </c>
      <c r="Q132" s="35" t="s">
        <v>24</v>
      </c>
      <c r="R132" s="35" t="s">
        <v>24</v>
      </c>
      <c r="S132" s="35" t="s">
        <v>24</v>
      </c>
      <c r="T132" s="35" t="s">
        <v>24</v>
      </c>
      <c r="U132" s="35" t="s">
        <v>30</v>
      </c>
      <c r="V132" s="9">
        <f>IF(K132&gt;9,"",IF(HLOOKUP(L132,'Příloha č.1a - Pravidelný úklid'!$A$8:$L$16,K132+1,FALSE)="X","",IF(K132&lt;9,H132*M132*HLOOKUP(L132,'Příloha č.1a - Pravidelný úklid'!$A$8:$L$16,K132+1,FALSE),0)))</f>
        <v>0</v>
      </c>
    </row>
    <row r="133" spans="1:22" s="79" customFormat="1" ht="12.75" customHeight="1" x14ac:dyDescent="0.2">
      <c r="A133" s="8">
        <v>270</v>
      </c>
      <c r="B133" s="8">
        <v>71</v>
      </c>
      <c r="C133" s="8"/>
      <c r="D133" s="8"/>
      <c r="E133" s="8" t="s">
        <v>1967</v>
      </c>
      <c r="F133" s="8" t="s">
        <v>25</v>
      </c>
      <c r="G133" s="8" t="s">
        <v>1608</v>
      </c>
      <c r="H133" s="8">
        <v>6</v>
      </c>
      <c r="I133" s="8" t="s">
        <v>1560</v>
      </c>
      <c r="J133" s="8"/>
      <c r="K133" s="35">
        <v>99</v>
      </c>
      <c r="L133" s="35" t="s">
        <v>32</v>
      </c>
      <c r="M133" s="36">
        <v>1</v>
      </c>
      <c r="N133" s="35" t="s">
        <v>23</v>
      </c>
      <c r="O133" s="35" t="s">
        <v>24</v>
      </c>
      <c r="P133" s="35" t="s">
        <v>24</v>
      </c>
      <c r="Q133" s="35" t="s">
        <v>24</v>
      </c>
      <c r="R133" s="35" t="s">
        <v>24</v>
      </c>
      <c r="S133" s="35" t="s">
        <v>24</v>
      </c>
      <c r="T133" s="35"/>
      <c r="U133" s="35"/>
      <c r="V133" s="9" t="str">
        <f>IF(K133&gt;9,"",IF(HLOOKUP(L133,'Příloha č.1a - Pravidelný úklid'!$A$8:$L$16,K133+1,FALSE)="X","",IF(K133&lt;9,H133*M133*HLOOKUP(L133,'Příloha č.1a - Pravidelný úklid'!$A$8:$L$16,K133+1,FALSE),0)))</f>
        <v/>
      </c>
    </row>
    <row r="134" spans="1:22" s="79" customFormat="1" ht="12.75" customHeight="1" x14ac:dyDescent="0.2">
      <c r="A134" s="8">
        <v>270</v>
      </c>
      <c r="B134" s="8">
        <v>71</v>
      </c>
      <c r="C134" s="8"/>
      <c r="D134" s="8"/>
      <c r="E134" s="8" t="s">
        <v>1967</v>
      </c>
      <c r="F134" s="8" t="s">
        <v>25</v>
      </c>
      <c r="G134" s="8" t="s">
        <v>1559</v>
      </c>
      <c r="H134" s="8">
        <v>12</v>
      </c>
      <c r="I134" s="8" t="s">
        <v>1560</v>
      </c>
      <c r="J134" s="8"/>
      <c r="K134" s="35">
        <v>99</v>
      </c>
      <c r="L134" s="35" t="s">
        <v>32</v>
      </c>
      <c r="M134" s="36">
        <v>1</v>
      </c>
      <c r="N134" s="35" t="s">
        <v>23</v>
      </c>
      <c r="O134" s="35" t="s">
        <v>24</v>
      </c>
      <c r="P134" s="35" t="s">
        <v>24</v>
      </c>
      <c r="Q134" s="35" t="s">
        <v>24</v>
      </c>
      <c r="R134" s="35" t="s">
        <v>24</v>
      </c>
      <c r="S134" s="35" t="s">
        <v>24</v>
      </c>
      <c r="T134" s="35"/>
      <c r="U134" s="35"/>
      <c r="V134" s="9" t="str">
        <f>IF(K134&gt;9,"",IF(HLOOKUP(L134,'Příloha č.1a - Pravidelný úklid'!$A$8:$L$16,K134+1,FALSE)="X","",IF(K134&lt;9,H134*M134*HLOOKUP(L134,'Příloha č.1a - Pravidelný úklid'!$A$8:$L$16,K134+1,FALSE),0)))</f>
        <v/>
      </c>
    </row>
    <row r="135" spans="1:22" s="79" customFormat="1" ht="12.75" customHeight="1" x14ac:dyDescent="0.2">
      <c r="A135" s="8">
        <v>270</v>
      </c>
      <c r="B135" s="8">
        <v>71</v>
      </c>
      <c r="C135" s="8"/>
      <c r="D135" s="8"/>
      <c r="E135" s="8" t="s">
        <v>1967</v>
      </c>
      <c r="F135" s="8" t="s">
        <v>25</v>
      </c>
      <c r="G135" s="8" t="s">
        <v>1970</v>
      </c>
      <c r="H135" s="8">
        <v>176</v>
      </c>
      <c r="I135" s="8" t="s">
        <v>82</v>
      </c>
      <c r="J135" s="8"/>
      <c r="K135" s="35">
        <v>4</v>
      </c>
      <c r="L135" s="35" t="s">
        <v>32</v>
      </c>
      <c r="M135" s="36">
        <v>1</v>
      </c>
      <c r="N135" s="35" t="s">
        <v>24</v>
      </c>
      <c r="O135" s="35" t="s">
        <v>24</v>
      </c>
      <c r="P135" s="35" t="s">
        <v>24</v>
      </c>
      <c r="Q135" s="35" t="s">
        <v>24</v>
      </c>
      <c r="R135" s="35" t="s">
        <v>24</v>
      </c>
      <c r="S135" s="35" t="s">
        <v>24</v>
      </c>
      <c r="T135" s="35"/>
      <c r="U135" s="35"/>
      <c r="V135" s="9">
        <f>IF(K135&gt;9,"",IF(HLOOKUP(L135,'Příloha č.1a - Pravidelný úklid'!$A$8:$L$16,K135+1,FALSE)="X","",IF(K135&lt;9,H135*M135*HLOOKUP(L135,'Příloha č.1a - Pravidelný úklid'!$A$8:$L$16,K135+1,FALSE),0)))</f>
        <v>0</v>
      </c>
    </row>
    <row r="136" spans="1:22" s="79" customFormat="1" ht="12.75" customHeight="1" x14ac:dyDescent="0.2">
      <c r="A136" s="8">
        <v>270</v>
      </c>
      <c r="B136" s="8">
        <v>71</v>
      </c>
      <c r="C136" s="8"/>
      <c r="D136" s="8"/>
      <c r="E136" s="8" t="s">
        <v>1967</v>
      </c>
      <c r="F136" s="8" t="s">
        <v>25</v>
      </c>
      <c r="G136" s="8" t="s">
        <v>1698</v>
      </c>
      <c r="H136" s="8">
        <v>3</v>
      </c>
      <c r="I136" s="8" t="s">
        <v>1560</v>
      </c>
      <c r="J136" s="8"/>
      <c r="K136" s="35">
        <v>99</v>
      </c>
      <c r="L136" s="35" t="s">
        <v>32</v>
      </c>
      <c r="M136" s="36">
        <v>1</v>
      </c>
      <c r="N136" s="35" t="s">
        <v>23</v>
      </c>
      <c r="O136" s="35" t="s">
        <v>24</v>
      </c>
      <c r="P136" s="35" t="s">
        <v>24</v>
      </c>
      <c r="Q136" s="35" t="s">
        <v>24</v>
      </c>
      <c r="R136" s="35" t="s">
        <v>24</v>
      </c>
      <c r="S136" s="35" t="s">
        <v>24</v>
      </c>
      <c r="T136" s="35"/>
      <c r="U136" s="35"/>
      <c r="V136" s="9" t="str">
        <f>IF(K136&gt;9,"",IF(HLOOKUP(L136,'Příloha č.1a - Pravidelný úklid'!$A$8:$L$16,K136+1,FALSE)="X","",IF(K136&lt;9,H136*M136*HLOOKUP(L136,'Příloha č.1a - Pravidelný úklid'!$A$8:$L$16,K136+1,FALSE),0)))</f>
        <v/>
      </c>
    </row>
    <row r="137" spans="1:22" s="79" customFormat="1" ht="12.75" customHeight="1" x14ac:dyDescent="0.2">
      <c r="A137" s="8">
        <v>270</v>
      </c>
      <c r="B137" s="8">
        <v>71</v>
      </c>
      <c r="C137" s="8">
        <v>24399</v>
      </c>
      <c r="D137" s="8" t="s">
        <v>2188</v>
      </c>
      <c r="E137" s="8" t="s">
        <v>2189</v>
      </c>
      <c r="F137" s="8" t="s">
        <v>25</v>
      </c>
      <c r="G137" s="8" t="s">
        <v>29</v>
      </c>
      <c r="H137" s="8">
        <v>1.8</v>
      </c>
      <c r="I137" s="8" t="s">
        <v>82</v>
      </c>
      <c r="J137" s="8"/>
      <c r="K137" s="35">
        <v>2</v>
      </c>
      <c r="L137" s="35" t="s">
        <v>32</v>
      </c>
      <c r="M137" s="36">
        <v>1</v>
      </c>
      <c r="N137" s="35" t="s">
        <v>23</v>
      </c>
      <c r="O137" s="35" t="s">
        <v>24</v>
      </c>
      <c r="P137" s="35" t="s">
        <v>24</v>
      </c>
      <c r="Q137" s="35" t="s">
        <v>24</v>
      </c>
      <c r="R137" s="35" t="s">
        <v>24</v>
      </c>
      <c r="S137" s="35" t="s">
        <v>23</v>
      </c>
      <c r="T137" s="35"/>
      <c r="U137" s="35"/>
      <c r="V137" s="9">
        <f>IF(K137&gt;9,"",IF(HLOOKUP(L137,'Příloha č.1a - Pravidelný úklid'!$A$8:$L$16,K137+1,FALSE)="X","",IF(K137&lt;9,H137*M137*HLOOKUP(L137,'Příloha č.1a - Pravidelný úklid'!$A$8:$L$16,K137+1,FALSE),0)))</f>
        <v>0</v>
      </c>
    </row>
    <row r="138" spans="1:22" s="79" customFormat="1" ht="12.75" customHeight="1" x14ac:dyDescent="0.2">
      <c r="A138" s="8">
        <v>270</v>
      </c>
      <c r="B138" s="8">
        <v>71</v>
      </c>
      <c r="C138" s="8">
        <v>24399</v>
      </c>
      <c r="D138" s="8" t="s">
        <v>2190</v>
      </c>
      <c r="E138" s="8" t="s">
        <v>2189</v>
      </c>
      <c r="F138" s="8" t="s">
        <v>25</v>
      </c>
      <c r="G138" s="8" t="s">
        <v>111</v>
      </c>
      <c r="H138" s="8">
        <v>6.61</v>
      </c>
      <c r="I138" s="8" t="s">
        <v>82</v>
      </c>
      <c r="J138" s="8"/>
      <c r="K138" s="35">
        <v>4</v>
      </c>
      <c r="L138" s="35" t="s">
        <v>32</v>
      </c>
      <c r="M138" s="36">
        <v>1</v>
      </c>
      <c r="N138" s="35" t="s">
        <v>23</v>
      </c>
      <c r="O138" s="35" t="s">
        <v>24</v>
      </c>
      <c r="P138" s="35" t="s">
        <v>24</v>
      </c>
      <c r="Q138" s="35" t="s">
        <v>24</v>
      </c>
      <c r="R138" s="35" t="s">
        <v>24</v>
      </c>
      <c r="S138" s="35" t="s">
        <v>23</v>
      </c>
      <c r="T138" s="35"/>
      <c r="U138" s="35"/>
      <c r="V138" s="9">
        <f>IF(K138&gt;9,"",IF(HLOOKUP(L138,'Příloha č.1a - Pravidelný úklid'!$A$8:$L$16,K138+1,FALSE)="X","",IF(K138&lt;9,H138*M138*HLOOKUP(L138,'Příloha č.1a - Pravidelný úklid'!$A$8:$L$16,K138+1,FALSE),0)))</f>
        <v>0</v>
      </c>
    </row>
    <row r="139" spans="1:22" s="79" customFormat="1" ht="12.75" customHeight="1" x14ac:dyDescent="0.2">
      <c r="A139" s="8">
        <v>270</v>
      </c>
      <c r="B139" s="8">
        <v>71</v>
      </c>
      <c r="C139" s="8">
        <v>24399</v>
      </c>
      <c r="D139" s="8" t="s">
        <v>2191</v>
      </c>
      <c r="E139" s="8" t="s">
        <v>2189</v>
      </c>
      <c r="F139" s="8" t="s">
        <v>25</v>
      </c>
      <c r="G139" s="8" t="s">
        <v>116</v>
      </c>
      <c r="H139" s="8">
        <v>4.9000000000000004</v>
      </c>
      <c r="I139" s="8" t="s">
        <v>82</v>
      </c>
      <c r="J139" s="8"/>
      <c r="K139" s="35">
        <v>2</v>
      </c>
      <c r="L139" s="35" t="s">
        <v>32</v>
      </c>
      <c r="M139" s="36">
        <v>1</v>
      </c>
      <c r="N139" s="35" t="s">
        <v>23</v>
      </c>
      <c r="O139" s="35" t="s">
        <v>24</v>
      </c>
      <c r="P139" s="35" t="s">
        <v>24</v>
      </c>
      <c r="Q139" s="35" t="s">
        <v>24</v>
      </c>
      <c r="R139" s="35" t="s">
        <v>24</v>
      </c>
      <c r="S139" s="35" t="s">
        <v>23</v>
      </c>
      <c r="T139" s="35"/>
      <c r="U139" s="35"/>
      <c r="V139" s="9">
        <f>IF(K139&gt;9,"",IF(HLOOKUP(L139,'Příloha č.1a - Pravidelný úklid'!$A$8:$L$16,K139+1,FALSE)="X","",IF(K139&lt;9,H139*M139*HLOOKUP(L139,'Příloha č.1a - Pravidelný úklid'!$A$8:$L$16,K139+1,FALSE),0)))</f>
        <v>0</v>
      </c>
    </row>
    <row r="140" spans="1:22" s="79" customFormat="1" ht="12.75" customHeight="1" x14ac:dyDescent="0.2">
      <c r="A140" s="8">
        <v>270</v>
      </c>
      <c r="B140" s="8">
        <v>71</v>
      </c>
      <c r="C140" s="8">
        <v>24399</v>
      </c>
      <c r="D140" s="8" t="s">
        <v>2192</v>
      </c>
      <c r="E140" s="8" t="s">
        <v>2189</v>
      </c>
      <c r="F140" s="8" t="s">
        <v>25</v>
      </c>
      <c r="G140" s="8" t="s">
        <v>31</v>
      </c>
      <c r="H140" s="8">
        <v>1.9</v>
      </c>
      <c r="I140" s="8" t="s">
        <v>82</v>
      </c>
      <c r="J140" s="8"/>
      <c r="K140" s="35">
        <v>2</v>
      </c>
      <c r="L140" s="35" t="s">
        <v>32</v>
      </c>
      <c r="M140" s="36">
        <v>1</v>
      </c>
      <c r="N140" s="35" t="s">
        <v>23</v>
      </c>
      <c r="O140" s="35" t="s">
        <v>24</v>
      </c>
      <c r="P140" s="35" t="s">
        <v>24</v>
      </c>
      <c r="Q140" s="35" t="s">
        <v>24</v>
      </c>
      <c r="R140" s="35" t="s">
        <v>24</v>
      </c>
      <c r="S140" s="35" t="s">
        <v>23</v>
      </c>
      <c r="T140" s="35"/>
      <c r="U140" s="35"/>
      <c r="V140" s="9">
        <f>IF(K140&gt;9,"",IF(HLOOKUP(L140,'Příloha č.1a - Pravidelný úklid'!$A$8:$L$16,K140+1,FALSE)="X","",IF(K140&lt;9,H140*M140*HLOOKUP(L140,'Příloha č.1a - Pravidelný úklid'!$A$8:$L$16,K140+1,FALSE),0)))</f>
        <v>0</v>
      </c>
    </row>
    <row r="141" spans="1:22" s="79" customFormat="1" ht="12.75" customHeight="1" x14ac:dyDescent="0.2">
      <c r="A141" s="8">
        <v>270</v>
      </c>
      <c r="B141" s="8">
        <v>71</v>
      </c>
      <c r="C141" s="8">
        <v>24399</v>
      </c>
      <c r="D141" s="8" t="s">
        <v>2193</v>
      </c>
      <c r="E141" s="8" t="s">
        <v>2189</v>
      </c>
      <c r="F141" s="8" t="s">
        <v>25</v>
      </c>
      <c r="G141" s="8" t="s">
        <v>101</v>
      </c>
      <c r="H141" s="8">
        <v>75.400000000000006</v>
      </c>
      <c r="I141" s="8" t="s">
        <v>82</v>
      </c>
      <c r="J141" s="8">
        <v>10</v>
      </c>
      <c r="K141" s="35">
        <v>1</v>
      </c>
      <c r="L141" s="35" t="s">
        <v>32</v>
      </c>
      <c r="M141" s="36">
        <v>1</v>
      </c>
      <c r="N141" s="35" t="s">
        <v>23</v>
      </c>
      <c r="O141" s="35" t="s">
        <v>24</v>
      </c>
      <c r="P141" s="35" t="s">
        <v>24</v>
      </c>
      <c r="Q141" s="35" t="s">
        <v>24</v>
      </c>
      <c r="R141" s="35" t="s">
        <v>24</v>
      </c>
      <c r="S141" s="35" t="s">
        <v>23</v>
      </c>
      <c r="T141" s="35"/>
      <c r="U141" s="35"/>
      <c r="V141" s="9">
        <f>IF(K141&gt;9,"",IF(HLOOKUP(L141,'Příloha č.1a - Pravidelný úklid'!$A$8:$L$16,K141+1,FALSE)="X","",IF(K141&lt;9,H141*M141*HLOOKUP(L141,'Příloha č.1a - Pravidelný úklid'!$A$8:$L$16,K141+1,FALSE),0)))</f>
        <v>0</v>
      </c>
    </row>
    <row r="142" spans="1:22" s="79" customFormat="1" ht="12.75" customHeight="1" x14ac:dyDescent="0.2">
      <c r="A142" s="8">
        <v>270</v>
      </c>
      <c r="B142" s="8">
        <v>71</v>
      </c>
      <c r="C142" s="8">
        <v>24399</v>
      </c>
      <c r="D142" s="8" t="s">
        <v>2194</v>
      </c>
      <c r="E142" s="8" t="s">
        <v>2189</v>
      </c>
      <c r="F142" s="8" t="s">
        <v>25</v>
      </c>
      <c r="G142" s="8" t="s">
        <v>29</v>
      </c>
      <c r="H142" s="8">
        <v>1.8</v>
      </c>
      <c r="I142" s="8" t="s">
        <v>82</v>
      </c>
      <c r="J142" s="8"/>
      <c r="K142" s="35">
        <v>2</v>
      </c>
      <c r="L142" s="35" t="s">
        <v>32</v>
      </c>
      <c r="M142" s="36">
        <v>1</v>
      </c>
      <c r="N142" s="35" t="s">
        <v>23</v>
      </c>
      <c r="O142" s="35" t="s">
        <v>24</v>
      </c>
      <c r="P142" s="35" t="s">
        <v>24</v>
      </c>
      <c r="Q142" s="35" t="s">
        <v>24</v>
      </c>
      <c r="R142" s="35" t="s">
        <v>24</v>
      </c>
      <c r="S142" s="35" t="s">
        <v>23</v>
      </c>
      <c r="T142" s="35"/>
      <c r="U142" s="35"/>
      <c r="V142" s="9">
        <f>IF(K142&gt;9,"",IF(HLOOKUP(L142,'Příloha č.1a - Pravidelný úklid'!$A$8:$L$16,K142+1,FALSE)="X","",IF(K142&lt;9,H142*M142*HLOOKUP(L142,'Příloha č.1a - Pravidelný úklid'!$A$8:$L$16,K142+1,FALSE),0)))</f>
        <v>0</v>
      </c>
    </row>
    <row r="143" spans="1:22" s="79" customFormat="1" ht="12.75" customHeight="1" x14ac:dyDescent="0.2">
      <c r="A143" s="8">
        <v>270</v>
      </c>
      <c r="B143" s="8">
        <v>71</v>
      </c>
      <c r="C143" s="8">
        <v>24399</v>
      </c>
      <c r="D143" s="8" t="s">
        <v>2195</v>
      </c>
      <c r="E143" s="8" t="s">
        <v>2189</v>
      </c>
      <c r="F143" s="8" t="s">
        <v>25</v>
      </c>
      <c r="G143" s="8" t="s">
        <v>111</v>
      </c>
      <c r="H143" s="8">
        <v>9.4</v>
      </c>
      <c r="I143" s="8" t="s">
        <v>82</v>
      </c>
      <c r="J143" s="8"/>
      <c r="K143" s="35">
        <v>4</v>
      </c>
      <c r="L143" s="35" t="s">
        <v>32</v>
      </c>
      <c r="M143" s="36">
        <v>1</v>
      </c>
      <c r="N143" s="35" t="s">
        <v>23</v>
      </c>
      <c r="O143" s="35" t="s">
        <v>24</v>
      </c>
      <c r="P143" s="35" t="s">
        <v>24</v>
      </c>
      <c r="Q143" s="35" t="s">
        <v>24</v>
      </c>
      <c r="R143" s="35" t="s">
        <v>24</v>
      </c>
      <c r="S143" s="35" t="s">
        <v>23</v>
      </c>
      <c r="T143" s="35"/>
      <c r="U143" s="35"/>
      <c r="V143" s="9">
        <f>IF(K143&gt;9,"",IF(HLOOKUP(L143,'Příloha č.1a - Pravidelný úklid'!$A$8:$L$16,K143+1,FALSE)="X","",IF(K143&lt;9,H143*M143*HLOOKUP(L143,'Příloha č.1a - Pravidelný úklid'!$A$8:$L$16,K143+1,FALSE),0)))</f>
        <v>0</v>
      </c>
    </row>
    <row r="144" spans="1:22" s="79" customFormat="1" ht="12.75" customHeight="1" x14ac:dyDescent="0.2">
      <c r="A144" s="8">
        <v>270</v>
      </c>
      <c r="B144" s="8">
        <v>71</v>
      </c>
      <c r="C144" s="8">
        <v>24399</v>
      </c>
      <c r="D144" s="8" t="s">
        <v>2196</v>
      </c>
      <c r="E144" s="8" t="s">
        <v>2189</v>
      </c>
      <c r="F144" s="8" t="s">
        <v>25</v>
      </c>
      <c r="G144" s="8" t="s">
        <v>31</v>
      </c>
      <c r="H144" s="8">
        <v>1.9</v>
      </c>
      <c r="I144" s="8" t="s">
        <v>82</v>
      </c>
      <c r="J144" s="8"/>
      <c r="K144" s="35">
        <v>2</v>
      </c>
      <c r="L144" s="35" t="s">
        <v>32</v>
      </c>
      <c r="M144" s="36">
        <v>1</v>
      </c>
      <c r="N144" s="35" t="s">
        <v>23</v>
      </c>
      <c r="O144" s="35" t="s">
        <v>24</v>
      </c>
      <c r="P144" s="35" t="s">
        <v>24</v>
      </c>
      <c r="Q144" s="35" t="s">
        <v>24</v>
      </c>
      <c r="R144" s="35" t="s">
        <v>24</v>
      </c>
      <c r="S144" s="35" t="s">
        <v>23</v>
      </c>
      <c r="T144" s="35"/>
      <c r="U144" s="35"/>
      <c r="V144" s="9">
        <f>IF(K144&gt;9,"",IF(HLOOKUP(L144,'Příloha č.1a - Pravidelný úklid'!$A$8:$L$16,K144+1,FALSE)="X","",IF(K144&lt;9,H144*M144*HLOOKUP(L144,'Příloha č.1a - Pravidelný úklid'!$A$8:$L$16,K144+1,FALSE),0)))</f>
        <v>0</v>
      </c>
    </row>
    <row r="145" spans="1:22" s="79" customFormat="1" ht="12.75" customHeight="1" x14ac:dyDescent="0.2">
      <c r="A145" s="8">
        <v>270</v>
      </c>
      <c r="B145" s="8">
        <v>71</v>
      </c>
      <c r="C145" s="8">
        <v>24399</v>
      </c>
      <c r="D145" s="8" t="s">
        <v>2197</v>
      </c>
      <c r="E145" s="8" t="s">
        <v>2189</v>
      </c>
      <c r="F145" s="8" t="s">
        <v>25</v>
      </c>
      <c r="G145" s="8" t="s">
        <v>31</v>
      </c>
      <c r="H145" s="8">
        <v>8.6</v>
      </c>
      <c r="I145" s="8" t="s">
        <v>82</v>
      </c>
      <c r="J145" s="8">
        <v>2.5</v>
      </c>
      <c r="K145" s="35">
        <v>2</v>
      </c>
      <c r="L145" s="35" t="s">
        <v>32</v>
      </c>
      <c r="M145" s="36">
        <v>1</v>
      </c>
      <c r="N145" s="35" t="s">
        <v>23</v>
      </c>
      <c r="O145" s="35" t="s">
        <v>24</v>
      </c>
      <c r="P145" s="35" t="s">
        <v>24</v>
      </c>
      <c r="Q145" s="35" t="s">
        <v>24</v>
      </c>
      <c r="R145" s="35" t="s">
        <v>24</v>
      </c>
      <c r="S145" s="35" t="s">
        <v>23</v>
      </c>
      <c r="T145" s="35"/>
      <c r="U145" s="35"/>
      <c r="V145" s="9">
        <f>IF(K145&gt;9,"",IF(HLOOKUP(L145,'Příloha č.1a - Pravidelný úklid'!$A$8:$L$16,K145+1,FALSE)="X","",IF(K145&lt;9,H145*M145*HLOOKUP(L145,'Příloha č.1a - Pravidelný úklid'!$A$8:$L$16,K145+1,FALSE),0)))</f>
        <v>0</v>
      </c>
    </row>
    <row r="146" spans="1:22" s="79" customFormat="1" ht="12.75" customHeight="1" x14ac:dyDescent="0.2">
      <c r="A146" s="8">
        <v>270</v>
      </c>
      <c r="B146" s="8">
        <v>71</v>
      </c>
      <c r="C146" s="8">
        <v>24399</v>
      </c>
      <c r="D146" s="8" t="s">
        <v>2198</v>
      </c>
      <c r="E146" s="8" t="s">
        <v>2189</v>
      </c>
      <c r="F146" s="8" t="s">
        <v>25</v>
      </c>
      <c r="G146" s="8" t="s">
        <v>29</v>
      </c>
      <c r="H146" s="8">
        <v>4.5</v>
      </c>
      <c r="I146" s="8" t="s">
        <v>82</v>
      </c>
      <c r="J146" s="8"/>
      <c r="K146" s="35">
        <v>2</v>
      </c>
      <c r="L146" s="35" t="s">
        <v>32</v>
      </c>
      <c r="M146" s="36">
        <v>1</v>
      </c>
      <c r="N146" s="35" t="s">
        <v>23</v>
      </c>
      <c r="O146" s="35" t="s">
        <v>24</v>
      </c>
      <c r="P146" s="35" t="s">
        <v>24</v>
      </c>
      <c r="Q146" s="35" t="s">
        <v>24</v>
      </c>
      <c r="R146" s="35" t="s">
        <v>24</v>
      </c>
      <c r="S146" s="35" t="s">
        <v>23</v>
      </c>
      <c r="T146" s="35"/>
      <c r="U146" s="35"/>
      <c r="V146" s="9">
        <f>IF(K146&gt;9,"",IF(HLOOKUP(L146,'Příloha č.1a - Pravidelný úklid'!$A$8:$L$16,K146+1,FALSE)="X","",IF(K146&lt;9,H146*M146*HLOOKUP(L146,'Příloha č.1a - Pravidelný úklid'!$A$8:$L$16,K146+1,FALSE),0)))</f>
        <v>0</v>
      </c>
    </row>
    <row r="147" spans="1:22" s="79" customFormat="1" ht="12.75" customHeight="1" x14ac:dyDescent="0.2">
      <c r="A147" s="8">
        <v>270</v>
      </c>
      <c r="B147" s="8">
        <v>71</v>
      </c>
      <c r="C147" s="8">
        <v>24399</v>
      </c>
      <c r="D147" s="8" t="s">
        <v>2199</v>
      </c>
      <c r="E147" s="8" t="s">
        <v>2189</v>
      </c>
      <c r="F147" s="8" t="s">
        <v>1543</v>
      </c>
      <c r="G147" s="8" t="s">
        <v>89</v>
      </c>
      <c r="H147" s="8">
        <v>16.8</v>
      </c>
      <c r="I147" s="8" t="s">
        <v>82</v>
      </c>
      <c r="J147" s="8"/>
      <c r="K147" s="35">
        <v>7</v>
      </c>
      <c r="L147" s="35" t="s">
        <v>34</v>
      </c>
      <c r="M147" s="36">
        <v>0</v>
      </c>
      <c r="N147" s="35" t="s">
        <v>23</v>
      </c>
      <c r="O147" s="35" t="s">
        <v>24</v>
      </c>
      <c r="P147" s="35" t="s">
        <v>24</v>
      </c>
      <c r="Q147" s="35" t="s">
        <v>24</v>
      </c>
      <c r="R147" s="35" t="s">
        <v>24</v>
      </c>
      <c r="S147" s="35" t="s">
        <v>24</v>
      </c>
      <c r="T147" s="35"/>
      <c r="U147" s="35"/>
      <c r="V147" s="9">
        <f>IF(K147&gt;9,"",IF(HLOOKUP(L147,'Příloha č.1a - Pravidelný úklid'!$A$8:$L$16,K147+1,FALSE)="X","",IF(K147&lt;9,H147*M147*HLOOKUP(L147,'Příloha č.1a - Pravidelný úklid'!$A$8:$L$16,K147+1,FALSE),0)))</f>
        <v>0</v>
      </c>
    </row>
    <row r="148" spans="1:22" s="79" customFormat="1" ht="12.75" customHeight="1" x14ac:dyDescent="0.2">
      <c r="A148" s="8">
        <v>270</v>
      </c>
      <c r="B148" s="8">
        <v>71</v>
      </c>
      <c r="C148" s="8">
        <v>24399</v>
      </c>
      <c r="D148" s="8" t="s">
        <v>2200</v>
      </c>
      <c r="E148" s="8" t="s">
        <v>2189</v>
      </c>
      <c r="F148" s="8" t="s">
        <v>1543</v>
      </c>
      <c r="G148" s="8" t="s">
        <v>92</v>
      </c>
      <c r="H148" s="8">
        <v>3.5</v>
      </c>
      <c r="I148" s="8" t="s">
        <v>82</v>
      </c>
      <c r="J148" s="8"/>
      <c r="K148" s="35">
        <v>7</v>
      </c>
      <c r="L148" s="35" t="s">
        <v>34</v>
      </c>
      <c r="M148" s="36">
        <v>0</v>
      </c>
      <c r="N148" s="35" t="s">
        <v>23</v>
      </c>
      <c r="O148" s="35" t="s">
        <v>24</v>
      </c>
      <c r="P148" s="35" t="s">
        <v>24</v>
      </c>
      <c r="Q148" s="35" t="s">
        <v>24</v>
      </c>
      <c r="R148" s="35" t="s">
        <v>24</v>
      </c>
      <c r="S148" s="35" t="s">
        <v>24</v>
      </c>
      <c r="T148" s="35"/>
      <c r="U148" s="35"/>
      <c r="V148" s="9">
        <f>IF(K148&gt;9,"",IF(HLOOKUP(L148,'Příloha č.1a - Pravidelný úklid'!$A$8:$L$16,K148+1,FALSE)="X","",IF(K148&lt;9,H148*M148*HLOOKUP(L148,'Příloha č.1a - Pravidelný úklid'!$A$8:$L$16,K148+1,FALSE),0)))</f>
        <v>0</v>
      </c>
    </row>
    <row r="149" spans="1:22" s="79" customFormat="1" ht="12.75" customHeight="1" x14ac:dyDescent="0.2">
      <c r="A149" s="8">
        <v>270</v>
      </c>
      <c r="B149" s="8">
        <v>71</v>
      </c>
      <c r="C149" s="8">
        <v>24399</v>
      </c>
      <c r="D149" s="8" t="s">
        <v>2201</v>
      </c>
      <c r="E149" s="8" t="s">
        <v>2189</v>
      </c>
      <c r="F149" s="8" t="s">
        <v>1543</v>
      </c>
      <c r="G149" s="8" t="s">
        <v>86</v>
      </c>
      <c r="H149" s="8">
        <v>3.5</v>
      </c>
      <c r="I149" s="8" t="s">
        <v>82</v>
      </c>
      <c r="J149" s="8"/>
      <c r="K149" s="35">
        <v>8</v>
      </c>
      <c r="L149" s="35" t="s">
        <v>34</v>
      </c>
      <c r="M149" s="36">
        <v>0</v>
      </c>
      <c r="N149" s="35" t="s">
        <v>23</v>
      </c>
      <c r="O149" s="35" t="s">
        <v>24</v>
      </c>
      <c r="P149" s="35" t="s">
        <v>24</v>
      </c>
      <c r="Q149" s="35" t="s">
        <v>24</v>
      </c>
      <c r="R149" s="35" t="s">
        <v>24</v>
      </c>
      <c r="S149" s="35" t="s">
        <v>24</v>
      </c>
      <c r="T149" s="35"/>
      <c r="U149" s="35"/>
      <c r="V149" s="9">
        <f>IF(K149&gt;9,"",IF(HLOOKUP(L149,'Příloha č.1a - Pravidelný úklid'!$A$8:$L$16,K149+1,FALSE)="X","",IF(K149&lt;9,H149*M149*HLOOKUP(L149,'Příloha č.1a - Pravidelný úklid'!$A$8:$L$16,K149+1,FALSE),0)))</f>
        <v>0</v>
      </c>
    </row>
    <row r="150" spans="1:22" s="79" customFormat="1" ht="12.75" customHeight="1" x14ac:dyDescent="0.2">
      <c r="A150" s="8">
        <v>270</v>
      </c>
      <c r="B150" s="8">
        <v>71</v>
      </c>
      <c r="C150" s="8">
        <v>24399</v>
      </c>
      <c r="D150" s="8" t="s">
        <v>2202</v>
      </c>
      <c r="E150" s="8" t="s">
        <v>2189</v>
      </c>
      <c r="F150" s="8" t="s">
        <v>1543</v>
      </c>
      <c r="G150" s="8" t="s">
        <v>92</v>
      </c>
      <c r="H150" s="8">
        <v>1.6</v>
      </c>
      <c r="I150" s="8" t="s">
        <v>82</v>
      </c>
      <c r="J150" s="8"/>
      <c r="K150" s="35">
        <v>7</v>
      </c>
      <c r="L150" s="35" t="s">
        <v>34</v>
      </c>
      <c r="M150" s="36">
        <v>0</v>
      </c>
      <c r="N150" s="35" t="s">
        <v>23</v>
      </c>
      <c r="O150" s="35" t="s">
        <v>24</v>
      </c>
      <c r="P150" s="35" t="s">
        <v>24</v>
      </c>
      <c r="Q150" s="35" t="s">
        <v>24</v>
      </c>
      <c r="R150" s="35" t="s">
        <v>24</v>
      </c>
      <c r="S150" s="35" t="s">
        <v>24</v>
      </c>
      <c r="T150" s="35"/>
      <c r="U150" s="35"/>
      <c r="V150" s="9">
        <f>IF(K150&gt;9,"",IF(HLOOKUP(L150,'Příloha č.1a - Pravidelný úklid'!$A$8:$L$16,K150+1,FALSE)="X","",IF(K150&lt;9,H150*M150*HLOOKUP(L150,'Příloha č.1a - Pravidelný úklid'!$A$8:$L$16,K150+1,FALSE),0)))</f>
        <v>0</v>
      </c>
    </row>
    <row r="151" spans="1:22" s="79" customFormat="1" ht="12.75" customHeight="1" x14ac:dyDescent="0.2">
      <c r="A151" s="8">
        <v>270</v>
      </c>
      <c r="B151" s="8">
        <v>71</v>
      </c>
      <c r="C151" s="8">
        <v>24399</v>
      </c>
      <c r="D151" s="8" t="s">
        <v>2203</v>
      </c>
      <c r="E151" s="8" t="s">
        <v>2189</v>
      </c>
      <c r="F151" s="8" t="s">
        <v>1543</v>
      </c>
      <c r="G151" s="8" t="s">
        <v>28</v>
      </c>
      <c r="H151" s="8">
        <v>1.5</v>
      </c>
      <c r="I151" s="8" t="s">
        <v>82</v>
      </c>
      <c r="J151" s="8"/>
      <c r="K151" s="35">
        <v>8</v>
      </c>
      <c r="L151" s="35" t="s">
        <v>34</v>
      </c>
      <c r="M151" s="36">
        <v>0</v>
      </c>
      <c r="N151" s="35" t="s">
        <v>23</v>
      </c>
      <c r="O151" s="35" t="s">
        <v>24</v>
      </c>
      <c r="P151" s="35" t="s">
        <v>24</v>
      </c>
      <c r="Q151" s="35" t="s">
        <v>24</v>
      </c>
      <c r="R151" s="35" t="s">
        <v>24</v>
      </c>
      <c r="S151" s="35" t="s">
        <v>24</v>
      </c>
      <c r="T151" s="35"/>
      <c r="U151" s="35"/>
      <c r="V151" s="9">
        <f>IF(K151&gt;9,"",IF(HLOOKUP(L151,'Příloha č.1a - Pravidelný úklid'!$A$8:$L$16,K151+1,FALSE)="X","",IF(K151&lt;9,H151*M151*HLOOKUP(L151,'Příloha č.1a - Pravidelný úklid'!$A$8:$L$16,K151+1,FALSE),0)))</f>
        <v>0</v>
      </c>
    </row>
    <row r="152" spans="1:22" s="79" customFormat="1" ht="12.75" customHeight="1" x14ac:dyDescent="0.2">
      <c r="A152" s="8">
        <v>270</v>
      </c>
      <c r="B152" s="8">
        <v>71</v>
      </c>
      <c r="C152" s="8">
        <v>24399</v>
      </c>
      <c r="D152" s="8" t="s">
        <v>2204</v>
      </c>
      <c r="E152" s="8" t="s">
        <v>2189</v>
      </c>
      <c r="F152" s="8" t="s">
        <v>1543</v>
      </c>
      <c r="G152" s="8" t="s">
        <v>93</v>
      </c>
      <c r="H152" s="8">
        <v>2</v>
      </c>
      <c r="I152" s="8" t="s">
        <v>82</v>
      </c>
      <c r="J152" s="8"/>
      <c r="K152" s="35">
        <v>7</v>
      </c>
      <c r="L152" s="35" t="s">
        <v>34</v>
      </c>
      <c r="M152" s="36">
        <v>0</v>
      </c>
      <c r="N152" s="35" t="s">
        <v>23</v>
      </c>
      <c r="O152" s="35" t="s">
        <v>24</v>
      </c>
      <c r="P152" s="35" t="s">
        <v>24</v>
      </c>
      <c r="Q152" s="35" t="s">
        <v>24</v>
      </c>
      <c r="R152" s="35" t="s">
        <v>24</v>
      </c>
      <c r="S152" s="35" t="s">
        <v>24</v>
      </c>
      <c r="T152" s="35"/>
      <c r="U152" s="35"/>
      <c r="V152" s="9">
        <f>IF(K152&gt;9,"",IF(HLOOKUP(L152,'Příloha č.1a - Pravidelný úklid'!$A$8:$L$16,K152+1,FALSE)="X","",IF(K152&lt;9,H152*M152*HLOOKUP(L152,'Příloha č.1a - Pravidelný úklid'!$A$8:$L$16,K152+1,FALSE),0)))</f>
        <v>0</v>
      </c>
    </row>
    <row r="153" spans="1:22" s="79" customFormat="1" ht="12.75" customHeight="1" x14ac:dyDescent="0.2">
      <c r="A153" s="8">
        <v>270</v>
      </c>
      <c r="B153" s="8">
        <v>71</v>
      </c>
      <c r="C153" s="8"/>
      <c r="D153" s="8"/>
      <c r="E153" s="8" t="s">
        <v>2205</v>
      </c>
      <c r="F153" s="8" t="s">
        <v>25</v>
      </c>
      <c r="G153" s="8" t="s">
        <v>1553</v>
      </c>
      <c r="H153" s="8">
        <v>2</v>
      </c>
      <c r="I153" s="8" t="s">
        <v>1538</v>
      </c>
      <c r="J153" s="8"/>
      <c r="K153" s="35">
        <v>99</v>
      </c>
      <c r="L153" s="35" t="s">
        <v>1549</v>
      </c>
      <c r="M153" s="36">
        <v>1</v>
      </c>
      <c r="N153" s="35" t="s">
        <v>23</v>
      </c>
      <c r="O153" s="35" t="s">
        <v>23</v>
      </c>
      <c r="P153" s="35" t="s">
        <v>23</v>
      </c>
      <c r="Q153" s="35" t="s">
        <v>24</v>
      </c>
      <c r="R153" s="35" t="s">
        <v>24</v>
      </c>
      <c r="S153" s="35" t="s">
        <v>23</v>
      </c>
      <c r="T153" s="35"/>
      <c r="U153" s="35"/>
      <c r="V153" s="9" t="str">
        <f>IF(K153&gt;9,"",IF(HLOOKUP(L153,'Příloha č.1a - Pravidelný úklid'!$A$8:$L$16,K153+1,FALSE)="X","",IF(K153&lt;9,H153*M153*HLOOKUP(L153,'Příloha č.1a - Pravidelný úklid'!$A$8:$L$16,K153+1,FALSE),0)))</f>
        <v/>
      </c>
    </row>
    <row r="154" spans="1:22" s="79" customFormat="1" ht="12.75" customHeight="1" x14ac:dyDescent="0.2">
      <c r="A154" s="8">
        <v>270</v>
      </c>
      <c r="B154" s="8">
        <v>71</v>
      </c>
      <c r="C154" s="8"/>
      <c r="D154" s="8"/>
      <c r="E154" s="8" t="s">
        <v>2205</v>
      </c>
      <c r="F154" s="8" t="s">
        <v>25</v>
      </c>
      <c r="G154" s="8" t="s">
        <v>1516</v>
      </c>
      <c r="H154" s="8">
        <v>75</v>
      </c>
      <c r="I154" s="8" t="s">
        <v>82</v>
      </c>
      <c r="J154" s="8"/>
      <c r="K154" s="35">
        <v>4</v>
      </c>
      <c r="L154" s="35" t="s">
        <v>34</v>
      </c>
      <c r="M154" s="36">
        <v>1</v>
      </c>
      <c r="N154" s="35" t="s">
        <v>23</v>
      </c>
      <c r="O154" s="35" t="s">
        <v>24</v>
      </c>
      <c r="P154" s="35" t="s">
        <v>24</v>
      </c>
      <c r="Q154" s="35" t="s">
        <v>24</v>
      </c>
      <c r="R154" s="35" t="s">
        <v>24</v>
      </c>
      <c r="S154" s="35" t="s">
        <v>23</v>
      </c>
      <c r="T154" s="35"/>
      <c r="U154" s="35"/>
      <c r="V154" s="9">
        <f>IF(K154&gt;9,"",IF(HLOOKUP(L154,'Příloha č.1a - Pravidelný úklid'!$A$8:$L$16,K154+1,FALSE)="X","",IF(K154&lt;9,H154*M154*HLOOKUP(L154,'Příloha č.1a - Pravidelný úklid'!$A$8:$L$16,K154+1,FALSE),0)))</f>
        <v>0</v>
      </c>
    </row>
    <row r="155" spans="1:22" s="79" customFormat="1" ht="12.75" customHeight="1" x14ac:dyDescent="0.2">
      <c r="A155" s="8">
        <v>270</v>
      </c>
      <c r="B155" s="8">
        <v>71</v>
      </c>
      <c r="C155" s="8"/>
      <c r="D155" s="8"/>
      <c r="E155" s="8" t="s">
        <v>2205</v>
      </c>
      <c r="F155" s="8" t="s">
        <v>25</v>
      </c>
      <c r="G155" s="8" t="s">
        <v>1697</v>
      </c>
      <c r="H155" s="8">
        <v>49</v>
      </c>
      <c r="I155" s="8" t="s">
        <v>82</v>
      </c>
      <c r="J155" s="8"/>
      <c r="K155" s="35">
        <v>4</v>
      </c>
      <c r="L155" s="35" t="s">
        <v>34</v>
      </c>
      <c r="M155" s="36">
        <v>1</v>
      </c>
      <c r="N155" s="35" t="s">
        <v>23</v>
      </c>
      <c r="O155" s="35" t="s">
        <v>24</v>
      </c>
      <c r="P155" s="35" t="s">
        <v>24</v>
      </c>
      <c r="Q155" s="35" t="s">
        <v>24</v>
      </c>
      <c r="R155" s="35" t="s">
        <v>24</v>
      </c>
      <c r="S155" s="35" t="s">
        <v>23</v>
      </c>
      <c r="T155" s="35"/>
      <c r="U155" s="35"/>
      <c r="V155" s="9">
        <f>IF(K155&gt;9,"",IF(HLOOKUP(L155,'Příloha č.1a - Pravidelný úklid'!$A$8:$L$16,K155+1,FALSE)="X","",IF(K155&lt;9,H155*M155*HLOOKUP(L155,'Příloha č.1a - Pravidelný úklid'!$A$8:$L$16,K155+1,FALSE),0)))</f>
        <v>0</v>
      </c>
    </row>
    <row r="156" spans="1:22" s="79" customFormat="1" ht="12.75" customHeight="1" x14ac:dyDescent="0.2">
      <c r="A156" s="8">
        <v>270</v>
      </c>
      <c r="B156" s="8">
        <v>71</v>
      </c>
      <c r="C156" s="8"/>
      <c r="D156" s="8"/>
      <c r="E156" s="8" t="s">
        <v>2205</v>
      </c>
      <c r="F156" s="8" t="s">
        <v>25</v>
      </c>
      <c r="G156" s="8" t="s">
        <v>1698</v>
      </c>
      <c r="H156" s="8">
        <v>2</v>
      </c>
      <c r="I156" s="8" t="s">
        <v>1560</v>
      </c>
      <c r="J156" s="8"/>
      <c r="K156" s="35">
        <v>99</v>
      </c>
      <c r="L156" s="35" t="s">
        <v>34</v>
      </c>
      <c r="M156" s="36">
        <v>1</v>
      </c>
      <c r="N156" s="35" t="s">
        <v>23</v>
      </c>
      <c r="O156" s="35" t="s">
        <v>24</v>
      </c>
      <c r="P156" s="35" t="s">
        <v>24</v>
      </c>
      <c r="Q156" s="35" t="s">
        <v>24</v>
      </c>
      <c r="R156" s="35" t="s">
        <v>24</v>
      </c>
      <c r="S156" s="35" t="s">
        <v>23</v>
      </c>
      <c r="T156" s="35"/>
      <c r="U156" s="35"/>
      <c r="V156" s="9" t="str">
        <f>IF(K156&gt;9,"",IF(HLOOKUP(L156,'Příloha č.1a - Pravidelný úklid'!$A$8:$L$16,K156+1,FALSE)="X","",IF(K156&lt;9,H156*M156*HLOOKUP(L156,'Příloha č.1a - Pravidelný úklid'!$A$8:$L$16,K156+1,FALSE),0)))</f>
        <v/>
      </c>
    </row>
    <row r="157" spans="1:22" s="79" customFormat="1" ht="12.75" customHeight="1" x14ac:dyDescent="0.2">
      <c r="A157" s="8">
        <v>270</v>
      </c>
      <c r="B157" s="8">
        <v>71</v>
      </c>
      <c r="C157" s="8"/>
      <c r="D157" s="8"/>
      <c r="E157" s="8" t="s">
        <v>2205</v>
      </c>
      <c r="F157" s="8" t="s">
        <v>25</v>
      </c>
      <c r="G157" s="8" t="s">
        <v>1556</v>
      </c>
      <c r="H157" s="8">
        <v>2485</v>
      </c>
      <c r="I157" s="8" t="s">
        <v>1557</v>
      </c>
      <c r="J157" s="8"/>
      <c r="K157" s="35">
        <v>5</v>
      </c>
      <c r="L157" s="35" t="s">
        <v>34</v>
      </c>
      <c r="M157" s="36">
        <v>1</v>
      </c>
      <c r="N157" s="35" t="s">
        <v>23</v>
      </c>
      <c r="O157" s="35" t="s">
        <v>23</v>
      </c>
      <c r="P157" s="35" t="s">
        <v>23</v>
      </c>
      <c r="Q157" s="35" t="s">
        <v>23</v>
      </c>
      <c r="R157" s="35" t="s">
        <v>23</v>
      </c>
      <c r="S157" s="35" t="s">
        <v>23</v>
      </c>
      <c r="T157" s="35" t="s">
        <v>24</v>
      </c>
      <c r="U157" s="35" t="s">
        <v>30</v>
      </c>
      <c r="V157" s="9">
        <f>IF(K157&gt;9,"",IF(HLOOKUP(L157,'Příloha č.1a - Pravidelný úklid'!$A$8:$L$16,K157+1,FALSE)="X","",IF(K157&lt;9,H157*M157*HLOOKUP(L157,'Příloha č.1a - Pravidelný úklid'!$A$8:$L$16,K157+1,FALSE),0)))</f>
        <v>0</v>
      </c>
    </row>
    <row r="158" spans="1:22" s="79" customFormat="1" ht="12.75" customHeight="1" x14ac:dyDescent="0.2">
      <c r="A158" s="8">
        <v>270</v>
      </c>
      <c r="B158" s="8">
        <v>71</v>
      </c>
      <c r="C158" s="8"/>
      <c r="D158" s="8"/>
      <c r="E158" s="8" t="s">
        <v>2205</v>
      </c>
      <c r="F158" s="8" t="s">
        <v>25</v>
      </c>
      <c r="G158" s="8" t="s">
        <v>1608</v>
      </c>
      <c r="H158" s="8">
        <v>2</v>
      </c>
      <c r="I158" s="8" t="s">
        <v>1560</v>
      </c>
      <c r="J158" s="8"/>
      <c r="K158" s="35">
        <v>99</v>
      </c>
      <c r="L158" s="35" t="s">
        <v>34</v>
      </c>
      <c r="M158" s="36">
        <v>1</v>
      </c>
      <c r="N158" s="35" t="s">
        <v>23</v>
      </c>
      <c r="O158" s="35" t="s">
        <v>23</v>
      </c>
      <c r="P158" s="35" t="s">
        <v>23</v>
      </c>
      <c r="Q158" s="35" t="s">
        <v>23</v>
      </c>
      <c r="R158" s="35" t="s">
        <v>23</v>
      </c>
      <c r="S158" s="35" t="s">
        <v>23</v>
      </c>
      <c r="T158" s="35"/>
      <c r="U158" s="35"/>
      <c r="V158" s="9" t="str">
        <f>IF(K158&gt;9,"",IF(HLOOKUP(L158,'Příloha č.1a - Pravidelný úklid'!$A$8:$L$16,K158+1,FALSE)="X","",IF(K158&lt;9,H158*M158*HLOOKUP(L158,'Příloha č.1a - Pravidelný úklid'!$A$8:$L$16,K158+1,FALSE),0)))</f>
        <v/>
      </c>
    </row>
    <row r="159" spans="1:22" s="79" customFormat="1" ht="12.75" customHeight="1" x14ac:dyDescent="0.2">
      <c r="A159" s="8">
        <v>270</v>
      </c>
      <c r="B159" s="8">
        <v>71</v>
      </c>
      <c r="C159" s="8"/>
      <c r="D159" s="8"/>
      <c r="E159" s="8" t="s">
        <v>2205</v>
      </c>
      <c r="F159" s="8" t="s">
        <v>25</v>
      </c>
      <c r="G159" s="8" t="s">
        <v>1559</v>
      </c>
      <c r="H159" s="8">
        <v>6</v>
      </c>
      <c r="I159" s="8" t="s">
        <v>1560</v>
      </c>
      <c r="J159" s="8"/>
      <c r="K159" s="35">
        <v>99</v>
      </c>
      <c r="L159" s="35" t="s">
        <v>34</v>
      </c>
      <c r="M159" s="36">
        <v>1</v>
      </c>
      <c r="N159" s="35" t="s">
        <v>23</v>
      </c>
      <c r="O159" s="35" t="s">
        <v>23</v>
      </c>
      <c r="P159" s="35" t="s">
        <v>23</v>
      </c>
      <c r="Q159" s="35" t="s">
        <v>23</v>
      </c>
      <c r="R159" s="35" t="s">
        <v>23</v>
      </c>
      <c r="S159" s="35" t="s">
        <v>23</v>
      </c>
      <c r="T159" s="35"/>
      <c r="U159" s="35"/>
      <c r="V159" s="9" t="str">
        <f>IF(K159&gt;9,"",IF(HLOOKUP(L159,'Příloha č.1a - Pravidelný úklid'!$A$8:$L$16,K159+1,FALSE)="X","",IF(K159&lt;9,H159*M159*HLOOKUP(L159,'Příloha č.1a - Pravidelný úklid'!$A$8:$L$16,K159+1,FALSE),0)))</f>
        <v/>
      </c>
    </row>
    <row r="160" spans="1:22" s="79" customFormat="1" ht="12.75" customHeight="1" x14ac:dyDescent="0.2">
      <c r="A160" s="8">
        <v>270</v>
      </c>
      <c r="B160" s="8">
        <v>71</v>
      </c>
      <c r="C160" s="8"/>
      <c r="D160" s="8"/>
      <c r="E160" s="8" t="s">
        <v>2205</v>
      </c>
      <c r="F160" s="8" t="s">
        <v>25</v>
      </c>
      <c r="G160" s="8" t="s">
        <v>1889</v>
      </c>
      <c r="H160" s="8">
        <v>411</v>
      </c>
      <c r="I160" s="8" t="s">
        <v>82</v>
      </c>
      <c r="J160" s="8"/>
      <c r="K160" s="35">
        <v>5</v>
      </c>
      <c r="L160" s="35" t="s">
        <v>34</v>
      </c>
      <c r="M160" s="36">
        <v>1</v>
      </c>
      <c r="N160" s="35" t="s">
        <v>23</v>
      </c>
      <c r="O160" s="35" t="s">
        <v>24</v>
      </c>
      <c r="P160" s="35" t="s">
        <v>24</v>
      </c>
      <c r="Q160" s="35" t="s">
        <v>24</v>
      </c>
      <c r="R160" s="35" t="s">
        <v>24</v>
      </c>
      <c r="S160" s="35" t="s">
        <v>23</v>
      </c>
      <c r="T160" s="35" t="s">
        <v>24</v>
      </c>
      <c r="U160" s="35" t="s">
        <v>30</v>
      </c>
      <c r="V160" s="9">
        <f>IF(K160&gt;9,"",IF(HLOOKUP(L160,'Příloha č.1a - Pravidelný úklid'!$A$8:$L$16,K160+1,FALSE)="X","",IF(K160&lt;9,H160*M160*HLOOKUP(L160,'Příloha č.1a - Pravidelný úklid'!$A$8:$L$16,K160+1,FALSE),0)))</f>
        <v>0</v>
      </c>
    </row>
    <row r="161" spans="1:22" s="79" customFormat="1" ht="12.75" customHeight="1" x14ac:dyDescent="0.2">
      <c r="A161" s="8">
        <v>270</v>
      </c>
      <c r="B161" s="8">
        <v>71</v>
      </c>
      <c r="C161" s="8">
        <v>22591</v>
      </c>
      <c r="D161" s="8" t="s">
        <v>2257</v>
      </c>
      <c r="E161" s="8" t="s">
        <v>2258</v>
      </c>
      <c r="F161" s="8" t="s">
        <v>25</v>
      </c>
      <c r="G161" s="8" t="s">
        <v>26</v>
      </c>
      <c r="H161" s="8">
        <v>20.81</v>
      </c>
      <c r="I161" s="8" t="s">
        <v>82</v>
      </c>
      <c r="J161" s="8"/>
      <c r="K161" s="35">
        <v>1</v>
      </c>
      <c r="L161" s="35" t="s">
        <v>34</v>
      </c>
      <c r="M161" s="36">
        <v>0</v>
      </c>
      <c r="N161" s="35" t="s">
        <v>23</v>
      </c>
      <c r="O161" s="35" t="s">
        <v>23</v>
      </c>
      <c r="P161" s="35" t="s">
        <v>23</v>
      </c>
      <c r="Q161" s="35" t="s">
        <v>23</v>
      </c>
      <c r="R161" s="35" t="s">
        <v>23</v>
      </c>
      <c r="S161" s="35" t="s">
        <v>23</v>
      </c>
      <c r="T161" s="35"/>
      <c r="U161" s="35"/>
      <c r="V161" s="9">
        <f>IF(K161&gt;9,"",IF(HLOOKUP(L161,'Příloha č.1a - Pravidelný úklid'!$A$8:$L$16,K161+1,FALSE)="X","",IF(K161&lt;9,H161*M161*HLOOKUP(L161,'Příloha č.1a - Pravidelný úklid'!$A$8:$L$16,K161+1,FALSE),0)))</f>
        <v>0</v>
      </c>
    </row>
    <row r="162" spans="1:22" s="79" customFormat="1" ht="12.75" customHeight="1" x14ac:dyDescent="0.2">
      <c r="A162" s="8">
        <v>270</v>
      </c>
      <c r="B162" s="8">
        <v>71</v>
      </c>
      <c r="C162" s="8"/>
      <c r="D162" s="8"/>
      <c r="E162" s="8" t="s">
        <v>2259</v>
      </c>
      <c r="F162" s="8" t="s">
        <v>25</v>
      </c>
      <c r="G162" s="8" t="s">
        <v>1553</v>
      </c>
      <c r="H162" s="8">
        <v>2</v>
      </c>
      <c r="I162" s="8" t="s">
        <v>1538</v>
      </c>
      <c r="J162" s="8"/>
      <c r="K162" s="35">
        <v>99</v>
      </c>
      <c r="L162" s="35" t="s">
        <v>1549</v>
      </c>
      <c r="M162" s="36">
        <v>1</v>
      </c>
      <c r="N162" s="35" t="s">
        <v>23</v>
      </c>
      <c r="O162" s="35" t="s">
        <v>23</v>
      </c>
      <c r="P162" s="35" t="s">
        <v>23</v>
      </c>
      <c r="Q162" s="35" t="s">
        <v>24</v>
      </c>
      <c r="R162" s="35" t="s">
        <v>24</v>
      </c>
      <c r="S162" s="35" t="s">
        <v>23</v>
      </c>
      <c r="T162" s="35"/>
      <c r="U162" s="35"/>
      <c r="V162" s="9" t="str">
        <f>IF(K162&gt;9,"",IF(HLOOKUP(L162,'Příloha č.1a - Pravidelný úklid'!$A$8:$L$16,K162+1,FALSE)="X","",IF(K162&lt;9,H162*M162*HLOOKUP(L162,'Příloha č.1a - Pravidelný úklid'!$A$8:$L$16,K162+1,FALSE),0)))</f>
        <v/>
      </c>
    </row>
    <row r="163" spans="1:22" s="79" customFormat="1" ht="12.75" customHeight="1" x14ac:dyDescent="0.2">
      <c r="A163" s="8">
        <v>270</v>
      </c>
      <c r="B163" s="8">
        <v>71</v>
      </c>
      <c r="C163" s="8"/>
      <c r="D163" s="8"/>
      <c r="E163" s="8" t="s">
        <v>2259</v>
      </c>
      <c r="F163" s="8" t="s">
        <v>25</v>
      </c>
      <c r="G163" s="8" t="s">
        <v>1516</v>
      </c>
      <c r="H163" s="8">
        <v>75.5</v>
      </c>
      <c r="I163" s="8" t="s">
        <v>82</v>
      </c>
      <c r="J163" s="8"/>
      <c r="K163" s="35">
        <v>4</v>
      </c>
      <c r="L163" s="35" t="s">
        <v>34</v>
      </c>
      <c r="M163" s="36">
        <v>1</v>
      </c>
      <c r="N163" s="35" t="s">
        <v>24</v>
      </c>
      <c r="O163" s="35" t="s">
        <v>23</v>
      </c>
      <c r="P163" s="35" t="s">
        <v>23</v>
      </c>
      <c r="Q163" s="35" t="s">
        <v>23</v>
      </c>
      <c r="R163" s="35" t="s">
        <v>23</v>
      </c>
      <c r="S163" s="35" t="s">
        <v>23</v>
      </c>
      <c r="T163" s="35"/>
      <c r="U163" s="35"/>
      <c r="V163" s="9">
        <f>IF(K163&gt;9,"",IF(HLOOKUP(L163,'Příloha č.1a - Pravidelný úklid'!$A$8:$L$16,K163+1,FALSE)="X","",IF(K163&lt;9,H163*M163*HLOOKUP(L163,'Příloha č.1a - Pravidelný úklid'!$A$8:$L$16,K163+1,FALSE),0)))</f>
        <v>0</v>
      </c>
    </row>
    <row r="164" spans="1:22" s="79" customFormat="1" ht="12.75" customHeight="1" x14ac:dyDescent="0.2">
      <c r="A164" s="8">
        <v>270</v>
      </c>
      <c r="B164" s="8">
        <v>71</v>
      </c>
      <c r="C164" s="8"/>
      <c r="D164" s="8"/>
      <c r="E164" s="8" t="s">
        <v>2259</v>
      </c>
      <c r="F164" s="8" t="s">
        <v>25</v>
      </c>
      <c r="G164" s="8" t="s">
        <v>1697</v>
      </c>
      <c r="H164" s="8">
        <v>65</v>
      </c>
      <c r="I164" s="8" t="s">
        <v>82</v>
      </c>
      <c r="J164" s="8"/>
      <c r="K164" s="35">
        <v>4</v>
      </c>
      <c r="L164" s="35" t="s">
        <v>34</v>
      </c>
      <c r="M164" s="36">
        <v>1</v>
      </c>
      <c r="N164" s="35" t="s">
        <v>23</v>
      </c>
      <c r="O164" s="35" t="s">
        <v>23</v>
      </c>
      <c r="P164" s="35" t="s">
        <v>23</v>
      </c>
      <c r="Q164" s="35" t="s">
        <v>23</v>
      </c>
      <c r="R164" s="35" t="s">
        <v>23</v>
      </c>
      <c r="S164" s="35" t="s">
        <v>23</v>
      </c>
      <c r="T164" s="35"/>
      <c r="U164" s="35"/>
      <c r="V164" s="9">
        <f>IF(K164&gt;9,"",IF(HLOOKUP(L164,'Příloha č.1a - Pravidelný úklid'!$A$8:$L$16,K164+1,FALSE)="X","",IF(K164&lt;9,H164*M164*HLOOKUP(L164,'Příloha č.1a - Pravidelný úklid'!$A$8:$L$16,K164+1,FALSE),0)))</f>
        <v>0</v>
      </c>
    </row>
    <row r="165" spans="1:22" s="79" customFormat="1" ht="12.75" customHeight="1" x14ac:dyDescent="0.2">
      <c r="A165" s="8">
        <v>270</v>
      </c>
      <c r="B165" s="8">
        <v>71</v>
      </c>
      <c r="C165" s="8"/>
      <c r="D165" s="8"/>
      <c r="E165" s="8" t="s">
        <v>2259</v>
      </c>
      <c r="F165" s="8" t="s">
        <v>25</v>
      </c>
      <c r="G165" s="8" t="s">
        <v>1698</v>
      </c>
      <c r="H165" s="8">
        <v>2</v>
      </c>
      <c r="I165" s="8" t="s">
        <v>1560</v>
      </c>
      <c r="J165" s="8"/>
      <c r="K165" s="35">
        <v>99</v>
      </c>
      <c r="L165" s="35" t="s">
        <v>34</v>
      </c>
      <c r="M165" s="36">
        <v>1</v>
      </c>
      <c r="N165" s="35" t="s">
        <v>23</v>
      </c>
      <c r="O165" s="35" t="s">
        <v>23</v>
      </c>
      <c r="P165" s="35" t="s">
        <v>23</v>
      </c>
      <c r="Q165" s="35" t="s">
        <v>23</v>
      </c>
      <c r="R165" s="35" t="s">
        <v>23</v>
      </c>
      <c r="S165" s="35" t="s">
        <v>23</v>
      </c>
      <c r="T165" s="35"/>
      <c r="U165" s="35"/>
      <c r="V165" s="9" t="str">
        <f>IF(K165&gt;9,"",IF(HLOOKUP(L165,'Příloha č.1a - Pravidelný úklid'!$A$8:$L$16,K165+1,FALSE)="X","",IF(K165&lt;9,H165*M165*HLOOKUP(L165,'Příloha č.1a - Pravidelný úklid'!$A$8:$L$16,K165+1,FALSE),0)))</f>
        <v/>
      </c>
    </row>
    <row r="166" spans="1:22" s="79" customFormat="1" ht="12.75" customHeight="1" x14ac:dyDescent="0.2">
      <c r="A166" s="8">
        <v>270</v>
      </c>
      <c r="B166" s="8">
        <v>71</v>
      </c>
      <c r="C166" s="8"/>
      <c r="D166" s="8"/>
      <c r="E166" s="8" t="s">
        <v>2259</v>
      </c>
      <c r="F166" s="8" t="s">
        <v>25</v>
      </c>
      <c r="G166" s="8" t="s">
        <v>1559</v>
      </c>
      <c r="H166" s="8">
        <v>2</v>
      </c>
      <c r="I166" s="8" t="s">
        <v>1560</v>
      </c>
      <c r="J166" s="8"/>
      <c r="K166" s="35">
        <v>99</v>
      </c>
      <c r="L166" s="35" t="s">
        <v>34</v>
      </c>
      <c r="M166" s="36">
        <v>1</v>
      </c>
      <c r="N166" s="35" t="s">
        <v>23</v>
      </c>
      <c r="O166" s="35" t="s">
        <v>23</v>
      </c>
      <c r="P166" s="35" t="s">
        <v>23</v>
      </c>
      <c r="Q166" s="35" t="s">
        <v>23</v>
      </c>
      <c r="R166" s="35" t="s">
        <v>23</v>
      </c>
      <c r="S166" s="35" t="s">
        <v>23</v>
      </c>
      <c r="T166" s="35"/>
      <c r="U166" s="35"/>
      <c r="V166" s="9" t="str">
        <f>IF(K166&gt;9,"",IF(HLOOKUP(L166,'Příloha č.1a - Pravidelný úklid'!$A$8:$L$16,K166+1,FALSE)="X","",IF(K166&lt;9,H166*M166*HLOOKUP(L166,'Příloha č.1a - Pravidelný úklid'!$A$8:$L$16,K166+1,FALSE),0)))</f>
        <v/>
      </c>
    </row>
    <row r="167" spans="1:22" s="79" customFormat="1" ht="12.75" customHeight="1" x14ac:dyDescent="0.2">
      <c r="A167" s="8">
        <v>270</v>
      </c>
      <c r="B167" s="8">
        <v>71</v>
      </c>
      <c r="C167" s="8"/>
      <c r="D167" s="8"/>
      <c r="E167" s="8" t="s">
        <v>2259</v>
      </c>
      <c r="F167" s="8" t="s">
        <v>25</v>
      </c>
      <c r="G167" s="8" t="s">
        <v>1608</v>
      </c>
      <c r="H167" s="8">
        <v>1</v>
      </c>
      <c r="I167" s="8" t="s">
        <v>1560</v>
      </c>
      <c r="J167" s="8"/>
      <c r="K167" s="35">
        <v>99</v>
      </c>
      <c r="L167" s="35" t="s">
        <v>34</v>
      </c>
      <c r="M167" s="36">
        <v>1</v>
      </c>
      <c r="N167" s="35" t="s">
        <v>23</v>
      </c>
      <c r="O167" s="35" t="s">
        <v>23</v>
      </c>
      <c r="P167" s="35" t="s">
        <v>23</v>
      </c>
      <c r="Q167" s="35" t="s">
        <v>23</v>
      </c>
      <c r="R167" s="35" t="s">
        <v>23</v>
      </c>
      <c r="S167" s="35" t="s">
        <v>23</v>
      </c>
      <c r="T167" s="35"/>
      <c r="U167" s="35"/>
      <c r="V167" s="9" t="str">
        <f>IF(K167&gt;9,"",IF(HLOOKUP(L167,'Příloha č.1a - Pravidelný úklid'!$A$8:$L$16,K167+1,FALSE)="X","",IF(K167&lt;9,H167*M167*HLOOKUP(L167,'Příloha č.1a - Pravidelný úklid'!$A$8:$L$16,K167+1,FALSE),0)))</f>
        <v/>
      </c>
    </row>
    <row r="168" spans="1:22" s="79" customFormat="1" ht="12.75" customHeight="1" x14ac:dyDescent="0.2">
      <c r="A168" s="8">
        <v>270</v>
      </c>
      <c r="B168" s="8">
        <v>71</v>
      </c>
      <c r="C168" s="8"/>
      <c r="D168" s="8"/>
      <c r="E168" s="8" t="s">
        <v>2259</v>
      </c>
      <c r="F168" s="8" t="s">
        <v>25</v>
      </c>
      <c r="G168" s="8" t="s">
        <v>1556</v>
      </c>
      <c r="H168" s="8">
        <v>1157</v>
      </c>
      <c r="I168" s="8" t="s">
        <v>1557</v>
      </c>
      <c r="J168" s="8"/>
      <c r="K168" s="35">
        <v>5</v>
      </c>
      <c r="L168" s="35" t="s">
        <v>34</v>
      </c>
      <c r="M168" s="36">
        <v>1</v>
      </c>
      <c r="N168" s="35" t="s">
        <v>23</v>
      </c>
      <c r="O168" s="35" t="s">
        <v>23</v>
      </c>
      <c r="P168" s="35" t="s">
        <v>23</v>
      </c>
      <c r="Q168" s="35" t="s">
        <v>23</v>
      </c>
      <c r="R168" s="35" t="s">
        <v>23</v>
      </c>
      <c r="S168" s="35" t="s">
        <v>23</v>
      </c>
      <c r="T168" s="35" t="s">
        <v>24</v>
      </c>
      <c r="U168" s="35" t="s">
        <v>30</v>
      </c>
      <c r="V168" s="9">
        <f>IF(K168&gt;9,"",IF(HLOOKUP(L168,'Příloha č.1a - Pravidelný úklid'!$A$8:$L$16,K168+1,FALSE)="X","",IF(K168&lt;9,H168*M168*HLOOKUP(L168,'Příloha č.1a - Pravidelný úklid'!$A$8:$L$16,K168+1,FALSE),0)))</f>
        <v>0</v>
      </c>
    </row>
    <row r="169" spans="1:22" s="79" customFormat="1" ht="12.75" customHeight="1" x14ac:dyDescent="0.2">
      <c r="A169" s="8">
        <v>270</v>
      </c>
      <c r="B169" s="8">
        <v>71</v>
      </c>
      <c r="C169" s="8"/>
      <c r="D169" s="8"/>
      <c r="E169" s="8" t="s">
        <v>2259</v>
      </c>
      <c r="F169" s="8" t="s">
        <v>25</v>
      </c>
      <c r="G169" s="8" t="s">
        <v>2247</v>
      </c>
      <c r="H169" s="8">
        <v>248.86</v>
      </c>
      <c r="I169" s="8" t="s">
        <v>82</v>
      </c>
      <c r="J169" s="8"/>
      <c r="K169" s="35">
        <v>5</v>
      </c>
      <c r="L169" s="35" t="s">
        <v>34</v>
      </c>
      <c r="M169" s="36">
        <v>1</v>
      </c>
      <c r="N169" s="35" t="s">
        <v>23</v>
      </c>
      <c r="O169" s="35" t="s">
        <v>23</v>
      </c>
      <c r="P169" s="35" t="s">
        <v>23</v>
      </c>
      <c r="Q169" s="35" t="s">
        <v>23</v>
      </c>
      <c r="R169" s="35" t="s">
        <v>23</v>
      </c>
      <c r="S169" s="35" t="s">
        <v>23</v>
      </c>
      <c r="T169" s="35" t="s">
        <v>24</v>
      </c>
      <c r="U169" s="35" t="s">
        <v>30</v>
      </c>
      <c r="V169" s="9">
        <f>IF(K169&gt;9,"",IF(HLOOKUP(L169,'Příloha č.1a - Pravidelný úklid'!$A$8:$L$16,K169+1,FALSE)="X","",IF(K169&lt;9,H169*M169*HLOOKUP(L169,'Příloha č.1a - Pravidelný úklid'!$A$8:$L$16,K169+1,FALSE),0)))</f>
        <v>0</v>
      </c>
    </row>
    <row r="170" spans="1:22" s="79" customFormat="1" ht="12.75" customHeight="1" x14ac:dyDescent="0.2">
      <c r="A170" s="8">
        <v>270</v>
      </c>
      <c r="B170" s="8">
        <v>71</v>
      </c>
      <c r="C170" s="8"/>
      <c r="D170" s="8"/>
      <c r="E170" s="8" t="s">
        <v>2260</v>
      </c>
      <c r="F170" s="8" t="s">
        <v>25</v>
      </c>
      <c r="G170" s="8" t="s">
        <v>1559</v>
      </c>
      <c r="H170" s="8">
        <v>2</v>
      </c>
      <c r="I170" s="8" t="s">
        <v>1560</v>
      </c>
      <c r="J170" s="8"/>
      <c r="K170" s="35">
        <v>99</v>
      </c>
      <c r="L170" s="35" t="s">
        <v>1549</v>
      </c>
      <c r="M170" s="36">
        <v>1</v>
      </c>
      <c r="N170" s="35" t="s">
        <v>23</v>
      </c>
      <c r="O170" s="35" t="s">
        <v>23</v>
      </c>
      <c r="P170" s="35" t="s">
        <v>23</v>
      </c>
      <c r="Q170" s="35" t="s">
        <v>23</v>
      </c>
      <c r="R170" s="35" t="s">
        <v>23</v>
      </c>
      <c r="S170" s="35" t="s">
        <v>23</v>
      </c>
      <c r="T170" s="35"/>
      <c r="U170" s="35"/>
      <c r="V170" s="9" t="str">
        <f>IF(K170&gt;9,"",IF(HLOOKUP(L170,'Příloha č.1a - Pravidelný úklid'!$A$8:$L$16,K170+1,FALSE)="X","",IF(K170&lt;9,H170*M170*HLOOKUP(L170,'Příloha č.1a - Pravidelný úklid'!$A$8:$L$16,K170+1,FALSE),0)))</f>
        <v/>
      </c>
    </row>
    <row r="171" spans="1:22" s="79" customFormat="1" ht="12.75" customHeight="1" x14ac:dyDescent="0.2">
      <c r="A171" s="8">
        <v>270</v>
      </c>
      <c r="B171" s="8">
        <v>71</v>
      </c>
      <c r="C171" s="8"/>
      <c r="D171" s="8"/>
      <c r="E171" s="8" t="s">
        <v>2260</v>
      </c>
      <c r="F171" s="8" t="s">
        <v>25</v>
      </c>
      <c r="G171" s="8" t="s">
        <v>1556</v>
      </c>
      <c r="H171" s="8">
        <v>840</v>
      </c>
      <c r="I171" s="8" t="s">
        <v>1557</v>
      </c>
      <c r="J171" s="8"/>
      <c r="K171" s="35">
        <v>5</v>
      </c>
      <c r="L171" s="35" t="s">
        <v>1480</v>
      </c>
      <c r="M171" s="36">
        <v>1</v>
      </c>
      <c r="N171" s="35" t="s">
        <v>23</v>
      </c>
      <c r="O171" s="35" t="s">
        <v>23</v>
      </c>
      <c r="P171" s="35" t="s">
        <v>23</v>
      </c>
      <c r="Q171" s="35" t="s">
        <v>23</v>
      </c>
      <c r="R171" s="35" t="s">
        <v>23</v>
      </c>
      <c r="S171" s="35" t="s">
        <v>23</v>
      </c>
      <c r="T171" s="35" t="s">
        <v>24</v>
      </c>
      <c r="U171" s="35" t="s">
        <v>30</v>
      </c>
      <c r="V171" s="9">
        <f>IF(K171&gt;9,"",IF(HLOOKUP(L171,'Příloha č.1a - Pravidelný úklid'!$A$8:$L$16,K171+1,FALSE)="X","",IF(K171&lt;9,H171*M171*HLOOKUP(L171,'Příloha č.1a - Pravidelný úklid'!$A$8:$L$16,K171+1,FALSE),0)))</f>
        <v>0</v>
      </c>
    </row>
    <row r="172" spans="1:22" s="79" customFormat="1" ht="12.75" customHeight="1" x14ac:dyDescent="0.2">
      <c r="A172" s="8">
        <v>270</v>
      </c>
      <c r="B172" s="8">
        <v>71</v>
      </c>
      <c r="C172" s="8">
        <v>11717</v>
      </c>
      <c r="D172" s="8" t="s">
        <v>2261</v>
      </c>
      <c r="E172" s="8" t="s">
        <v>2262</v>
      </c>
      <c r="F172" s="8" t="s">
        <v>25</v>
      </c>
      <c r="G172" s="8" t="s">
        <v>26</v>
      </c>
      <c r="H172" s="8">
        <v>6.82</v>
      </c>
      <c r="I172" s="8" t="s">
        <v>82</v>
      </c>
      <c r="J172" s="8"/>
      <c r="K172" s="35">
        <v>5</v>
      </c>
      <c r="L172" s="35" t="s">
        <v>1549</v>
      </c>
      <c r="M172" s="36">
        <v>1</v>
      </c>
      <c r="N172" s="35" t="s">
        <v>23</v>
      </c>
      <c r="O172" s="35" t="s">
        <v>23</v>
      </c>
      <c r="P172" s="35" t="s">
        <v>23</v>
      </c>
      <c r="Q172" s="35" t="s">
        <v>23</v>
      </c>
      <c r="R172" s="35" t="s">
        <v>23</v>
      </c>
      <c r="S172" s="35" t="s">
        <v>23</v>
      </c>
      <c r="T172" s="35"/>
      <c r="U172" s="35"/>
      <c r="V172" s="9">
        <f>IF(K172&gt;9,"",IF(HLOOKUP(L172,'Příloha č.1a - Pravidelný úklid'!$A$8:$L$16,K172+1,FALSE)="X","",IF(K172&lt;9,H172*M172*HLOOKUP(L172,'Příloha č.1a - Pravidelný úklid'!$A$8:$L$16,K172+1,FALSE),0)))</f>
        <v>0</v>
      </c>
    </row>
    <row r="173" spans="1:22" s="79" customFormat="1" ht="12.75" customHeight="1" x14ac:dyDescent="0.2">
      <c r="A173" s="8">
        <v>270</v>
      </c>
      <c r="B173" s="8">
        <v>71</v>
      </c>
      <c r="C173" s="8">
        <v>11718</v>
      </c>
      <c r="D173" s="8" t="s">
        <v>2263</v>
      </c>
      <c r="E173" s="8" t="s">
        <v>2264</v>
      </c>
      <c r="F173" s="8" t="s">
        <v>25</v>
      </c>
      <c r="G173" s="8" t="s">
        <v>26</v>
      </c>
      <c r="H173" s="8">
        <v>6.82</v>
      </c>
      <c r="I173" s="8" t="s">
        <v>82</v>
      </c>
      <c r="J173" s="8"/>
      <c r="K173" s="35">
        <v>5</v>
      </c>
      <c r="L173" s="35" t="s">
        <v>1549</v>
      </c>
      <c r="M173" s="36">
        <v>1</v>
      </c>
      <c r="N173" s="35" t="s">
        <v>23</v>
      </c>
      <c r="O173" s="35" t="s">
        <v>23</v>
      </c>
      <c r="P173" s="35" t="s">
        <v>23</v>
      </c>
      <c r="Q173" s="35" t="s">
        <v>23</v>
      </c>
      <c r="R173" s="35" t="s">
        <v>23</v>
      </c>
      <c r="S173" s="35" t="s">
        <v>23</v>
      </c>
      <c r="T173" s="35"/>
      <c r="U173" s="35"/>
      <c r="V173" s="9">
        <f>IF(K173&gt;9,"",IF(HLOOKUP(L173,'Příloha č.1a - Pravidelný úklid'!$A$8:$L$16,K173+1,FALSE)="X","",IF(K173&lt;9,H173*M173*HLOOKUP(L173,'Příloha č.1a - Pravidelný úklid'!$A$8:$L$16,K173+1,FALSE),0)))</f>
        <v>0</v>
      </c>
    </row>
    <row r="174" spans="1:22" s="79" customFormat="1" ht="12.75" customHeight="1" x14ac:dyDescent="0.2">
      <c r="A174" s="8">
        <v>270</v>
      </c>
      <c r="B174" s="8">
        <v>71</v>
      </c>
      <c r="C174" s="8"/>
      <c r="D174" s="8"/>
      <c r="E174" s="8" t="s">
        <v>2300</v>
      </c>
      <c r="F174" s="8" t="s">
        <v>25</v>
      </c>
      <c r="G174" s="8" t="s">
        <v>1553</v>
      </c>
      <c r="H174" s="8">
        <v>2</v>
      </c>
      <c r="I174" s="8" t="s">
        <v>1538</v>
      </c>
      <c r="J174" s="8"/>
      <c r="K174" s="35">
        <v>99</v>
      </c>
      <c r="L174" s="35" t="s">
        <v>1549</v>
      </c>
      <c r="M174" s="36">
        <v>1</v>
      </c>
      <c r="N174" s="35" t="s">
        <v>23</v>
      </c>
      <c r="O174" s="35" t="s">
        <v>23</v>
      </c>
      <c r="P174" s="35" t="s">
        <v>23</v>
      </c>
      <c r="Q174" s="35" t="s">
        <v>24</v>
      </c>
      <c r="R174" s="35" t="s">
        <v>24</v>
      </c>
      <c r="S174" s="35" t="s">
        <v>23</v>
      </c>
      <c r="T174" s="35"/>
      <c r="U174" s="35"/>
      <c r="V174" s="9" t="str">
        <f>IF(K174&gt;9,"",IF(HLOOKUP(L174,'Příloha č.1a - Pravidelný úklid'!$A$8:$L$16,K174+1,FALSE)="X","",IF(K174&lt;9,H174*M174*HLOOKUP(L174,'Příloha č.1a - Pravidelný úklid'!$A$8:$L$16,K174+1,FALSE),0)))</f>
        <v/>
      </c>
    </row>
    <row r="175" spans="1:22" s="79" customFormat="1" ht="12.75" customHeight="1" x14ac:dyDescent="0.2">
      <c r="A175" s="8">
        <v>270</v>
      </c>
      <c r="B175" s="8">
        <v>71</v>
      </c>
      <c r="C175" s="8"/>
      <c r="D175" s="8"/>
      <c r="E175" s="8" t="s">
        <v>2300</v>
      </c>
      <c r="F175" s="8" t="s">
        <v>25</v>
      </c>
      <c r="G175" s="8" t="s">
        <v>1556</v>
      </c>
      <c r="H175" s="8">
        <v>1663</v>
      </c>
      <c r="I175" s="8" t="s">
        <v>1557</v>
      </c>
      <c r="J175" s="8"/>
      <c r="K175" s="35">
        <v>5</v>
      </c>
      <c r="L175" s="35" t="s">
        <v>34</v>
      </c>
      <c r="M175" s="36">
        <v>1</v>
      </c>
      <c r="N175" s="35" t="s">
        <v>23</v>
      </c>
      <c r="O175" s="35" t="s">
        <v>23</v>
      </c>
      <c r="P175" s="35" t="s">
        <v>23</v>
      </c>
      <c r="Q175" s="35" t="s">
        <v>23</v>
      </c>
      <c r="R175" s="35" t="s">
        <v>23</v>
      </c>
      <c r="S175" s="35" t="s">
        <v>23</v>
      </c>
      <c r="T175" s="35" t="s">
        <v>24</v>
      </c>
      <c r="U175" s="35" t="s">
        <v>30</v>
      </c>
      <c r="V175" s="9">
        <f>IF(K175&gt;9,"",IF(HLOOKUP(L175,'Příloha č.1a - Pravidelný úklid'!$A$8:$L$16,K175+1,FALSE)="X","",IF(K175&lt;9,H175*M175*HLOOKUP(L175,'Příloha č.1a - Pravidelný úklid'!$A$8:$L$16,K175+1,FALSE),0)))</f>
        <v>0</v>
      </c>
    </row>
    <row r="176" spans="1:22" s="79" customFormat="1" ht="12.75" customHeight="1" x14ac:dyDescent="0.2">
      <c r="A176" s="8">
        <v>270</v>
      </c>
      <c r="B176" s="8">
        <v>71</v>
      </c>
      <c r="C176" s="8"/>
      <c r="D176" s="8"/>
      <c r="E176" s="8" t="s">
        <v>2300</v>
      </c>
      <c r="F176" s="8" t="s">
        <v>25</v>
      </c>
      <c r="G176" s="8" t="s">
        <v>1559</v>
      </c>
      <c r="H176" s="8">
        <v>4</v>
      </c>
      <c r="I176" s="8" t="s">
        <v>1560</v>
      </c>
      <c r="J176" s="8"/>
      <c r="K176" s="35">
        <v>99</v>
      </c>
      <c r="L176" s="35" t="s">
        <v>34</v>
      </c>
      <c r="M176" s="36">
        <v>1</v>
      </c>
      <c r="N176" s="35" t="s">
        <v>23</v>
      </c>
      <c r="O176" s="35" t="s">
        <v>23</v>
      </c>
      <c r="P176" s="35" t="s">
        <v>23</v>
      </c>
      <c r="Q176" s="35" t="s">
        <v>23</v>
      </c>
      <c r="R176" s="35" t="s">
        <v>23</v>
      </c>
      <c r="S176" s="35" t="s">
        <v>23</v>
      </c>
      <c r="T176" s="35"/>
      <c r="U176" s="35"/>
      <c r="V176" s="9" t="str">
        <f>IF(K176&gt;9,"",IF(HLOOKUP(L176,'Příloha č.1a - Pravidelný úklid'!$A$8:$L$16,K176+1,FALSE)="X","",IF(K176&lt;9,H176*M176*HLOOKUP(L176,'Příloha č.1a - Pravidelný úklid'!$A$8:$L$16,K176+1,FALSE),0)))</f>
        <v/>
      </c>
    </row>
    <row r="177" spans="1:22" s="79" customFormat="1" ht="12.75" customHeight="1" x14ac:dyDescent="0.2">
      <c r="A177" s="8">
        <v>270</v>
      </c>
      <c r="B177" s="8">
        <v>71</v>
      </c>
      <c r="C177" s="8"/>
      <c r="D177" s="8"/>
      <c r="E177" s="8" t="s">
        <v>2300</v>
      </c>
      <c r="F177" s="8" t="s">
        <v>25</v>
      </c>
      <c r="G177" s="8" t="s">
        <v>1608</v>
      </c>
      <c r="H177" s="8">
        <v>2</v>
      </c>
      <c r="I177" s="8" t="s">
        <v>1560</v>
      </c>
      <c r="J177" s="8"/>
      <c r="K177" s="35">
        <v>99</v>
      </c>
      <c r="L177" s="35" t="s">
        <v>34</v>
      </c>
      <c r="M177" s="36">
        <v>1</v>
      </c>
      <c r="N177" s="35" t="s">
        <v>23</v>
      </c>
      <c r="O177" s="35" t="s">
        <v>23</v>
      </c>
      <c r="P177" s="35" t="s">
        <v>23</v>
      </c>
      <c r="Q177" s="35" t="s">
        <v>23</v>
      </c>
      <c r="R177" s="35" t="s">
        <v>23</v>
      </c>
      <c r="S177" s="35" t="s">
        <v>23</v>
      </c>
      <c r="T177" s="35"/>
      <c r="U177" s="35"/>
      <c r="V177" s="9" t="str">
        <f>IF(K177&gt;9,"",IF(HLOOKUP(L177,'Příloha č.1a - Pravidelný úklid'!$A$8:$L$16,K177+1,FALSE)="X","",IF(K177&lt;9,H177*M177*HLOOKUP(L177,'Příloha č.1a - Pravidelný úklid'!$A$8:$L$16,K177+1,FALSE),0)))</f>
        <v/>
      </c>
    </row>
    <row r="178" spans="1:22" s="79" customFormat="1" ht="12.75" customHeight="1" x14ac:dyDescent="0.2">
      <c r="A178" s="8">
        <v>270</v>
      </c>
      <c r="B178" s="8">
        <v>71</v>
      </c>
      <c r="C178" s="8"/>
      <c r="D178" s="8"/>
      <c r="E178" s="8" t="s">
        <v>2300</v>
      </c>
      <c r="F178" s="8" t="s">
        <v>25</v>
      </c>
      <c r="G178" s="8" t="s">
        <v>2247</v>
      </c>
      <c r="H178" s="8">
        <v>879.99</v>
      </c>
      <c r="I178" s="8" t="s">
        <v>82</v>
      </c>
      <c r="J178" s="8"/>
      <c r="K178" s="35">
        <v>5</v>
      </c>
      <c r="L178" s="35" t="s">
        <v>34</v>
      </c>
      <c r="M178" s="36">
        <v>1</v>
      </c>
      <c r="N178" s="35" t="s">
        <v>23</v>
      </c>
      <c r="O178" s="35" t="s">
        <v>24</v>
      </c>
      <c r="P178" s="35" t="s">
        <v>24</v>
      </c>
      <c r="Q178" s="35" t="s">
        <v>24</v>
      </c>
      <c r="R178" s="35" t="s">
        <v>23</v>
      </c>
      <c r="S178" s="35" t="s">
        <v>23</v>
      </c>
      <c r="T178" s="35" t="s">
        <v>24</v>
      </c>
      <c r="U178" s="35" t="s">
        <v>30</v>
      </c>
      <c r="V178" s="9">
        <f>IF(K178&gt;9,"",IF(HLOOKUP(L178,'Příloha č.1a - Pravidelný úklid'!$A$8:$L$16,K178+1,FALSE)="X","",IF(K178&lt;9,H178*M178*HLOOKUP(L178,'Příloha č.1a - Pravidelný úklid'!$A$8:$L$16,K178+1,FALSE),0)))</f>
        <v>0</v>
      </c>
    </row>
    <row r="179" spans="1:22" s="79" customFormat="1" ht="12.75" customHeight="1" x14ac:dyDescent="0.2">
      <c r="A179" s="8">
        <v>270</v>
      </c>
      <c r="B179" s="8">
        <v>71</v>
      </c>
      <c r="C179" s="8"/>
      <c r="D179" s="8"/>
      <c r="E179" s="8" t="s">
        <v>2300</v>
      </c>
      <c r="F179" s="8" t="s">
        <v>25</v>
      </c>
      <c r="G179" s="8" t="s">
        <v>1516</v>
      </c>
      <c r="H179" s="8">
        <v>84</v>
      </c>
      <c r="I179" s="8" t="s">
        <v>82</v>
      </c>
      <c r="J179" s="8"/>
      <c r="K179" s="35">
        <v>4</v>
      </c>
      <c r="L179" s="35" t="s">
        <v>34</v>
      </c>
      <c r="M179" s="36">
        <v>1</v>
      </c>
      <c r="N179" s="35" t="s">
        <v>24</v>
      </c>
      <c r="O179" s="35" t="s">
        <v>24</v>
      </c>
      <c r="P179" s="35" t="s">
        <v>24</v>
      </c>
      <c r="Q179" s="35" t="s">
        <v>24</v>
      </c>
      <c r="R179" s="35" t="s">
        <v>23</v>
      </c>
      <c r="S179" s="35" t="s">
        <v>23</v>
      </c>
      <c r="T179" s="35"/>
      <c r="U179" s="35"/>
      <c r="V179" s="9">
        <f>IF(K179&gt;9,"",IF(HLOOKUP(L179,'Příloha č.1a - Pravidelný úklid'!$A$8:$L$16,K179+1,FALSE)="X","",IF(K179&lt;9,H179*M179*HLOOKUP(L179,'Příloha č.1a - Pravidelný úklid'!$A$8:$L$16,K179+1,FALSE),0)))</f>
        <v>0</v>
      </c>
    </row>
    <row r="180" spans="1:22" s="79" customFormat="1" ht="12.75" customHeight="1" x14ac:dyDescent="0.2">
      <c r="A180" s="8">
        <v>270</v>
      </c>
      <c r="B180" s="8">
        <v>71</v>
      </c>
      <c r="C180" s="8"/>
      <c r="D180" s="8"/>
      <c r="E180" s="8" t="s">
        <v>2300</v>
      </c>
      <c r="F180" s="8" t="s">
        <v>25</v>
      </c>
      <c r="G180" s="8" t="s">
        <v>1697</v>
      </c>
      <c r="H180" s="8">
        <v>47</v>
      </c>
      <c r="I180" s="8" t="s">
        <v>82</v>
      </c>
      <c r="J180" s="8"/>
      <c r="K180" s="35">
        <v>4</v>
      </c>
      <c r="L180" s="35" t="s">
        <v>34</v>
      </c>
      <c r="M180" s="36">
        <v>1</v>
      </c>
      <c r="N180" s="35" t="s">
        <v>23</v>
      </c>
      <c r="O180" s="35" t="s">
        <v>24</v>
      </c>
      <c r="P180" s="35" t="s">
        <v>24</v>
      </c>
      <c r="Q180" s="35" t="s">
        <v>24</v>
      </c>
      <c r="R180" s="35" t="s">
        <v>23</v>
      </c>
      <c r="S180" s="35" t="s">
        <v>23</v>
      </c>
      <c r="T180" s="35"/>
      <c r="U180" s="35"/>
      <c r="V180" s="9">
        <f>IF(K180&gt;9,"",IF(HLOOKUP(L180,'Příloha č.1a - Pravidelný úklid'!$A$8:$L$16,K180+1,FALSE)="X","",IF(K180&lt;9,H180*M180*HLOOKUP(L180,'Příloha č.1a - Pravidelný úklid'!$A$8:$L$16,K180+1,FALSE),0)))</f>
        <v>0</v>
      </c>
    </row>
    <row r="181" spans="1:22" s="79" customFormat="1" ht="12.75" customHeight="1" x14ac:dyDescent="0.2">
      <c r="A181" s="8">
        <v>270</v>
      </c>
      <c r="B181" s="8">
        <v>71</v>
      </c>
      <c r="C181" s="8"/>
      <c r="D181" s="8"/>
      <c r="E181" s="8" t="s">
        <v>2300</v>
      </c>
      <c r="F181" s="8" t="s">
        <v>25</v>
      </c>
      <c r="G181" s="8" t="s">
        <v>1698</v>
      </c>
      <c r="H181" s="8">
        <v>2</v>
      </c>
      <c r="I181" s="8" t="s">
        <v>1560</v>
      </c>
      <c r="J181" s="8"/>
      <c r="K181" s="35">
        <v>99</v>
      </c>
      <c r="L181" s="35" t="s">
        <v>34</v>
      </c>
      <c r="M181" s="36">
        <v>1</v>
      </c>
      <c r="N181" s="35" t="s">
        <v>23</v>
      </c>
      <c r="O181" s="35" t="s">
        <v>24</v>
      </c>
      <c r="P181" s="35" t="s">
        <v>24</v>
      </c>
      <c r="Q181" s="35" t="s">
        <v>24</v>
      </c>
      <c r="R181" s="35" t="s">
        <v>23</v>
      </c>
      <c r="S181" s="35" t="s">
        <v>23</v>
      </c>
      <c r="T181" s="35"/>
      <c r="U181" s="35"/>
      <c r="V181" s="9" t="str">
        <f>IF(K181&gt;9,"",IF(HLOOKUP(L181,'Příloha č.1a - Pravidelný úklid'!$A$8:$L$16,K181+1,FALSE)="X","",IF(K181&lt;9,H181*M181*HLOOKUP(L181,'Příloha č.1a - Pravidelný úklid'!$A$8:$L$16,K181+1,FALSE),0)))</f>
        <v/>
      </c>
    </row>
    <row r="182" spans="1:22" s="79" customFormat="1" ht="12.75" customHeight="1" x14ac:dyDescent="0.2">
      <c r="A182" s="8">
        <v>270</v>
      </c>
      <c r="B182" s="8">
        <v>71</v>
      </c>
      <c r="C182" s="8">
        <v>11658</v>
      </c>
      <c r="D182" s="8" t="s">
        <v>2301</v>
      </c>
      <c r="E182" s="8" t="s">
        <v>2302</v>
      </c>
      <c r="F182" s="8" t="s">
        <v>25</v>
      </c>
      <c r="G182" s="8" t="s">
        <v>26</v>
      </c>
      <c r="H182" s="8">
        <v>22.85</v>
      </c>
      <c r="I182" s="8" t="s">
        <v>82</v>
      </c>
      <c r="J182" s="8"/>
      <c r="K182" s="35">
        <v>1</v>
      </c>
      <c r="L182" s="35" t="s">
        <v>1549</v>
      </c>
      <c r="M182" s="36">
        <v>0</v>
      </c>
      <c r="N182" s="35" t="s">
        <v>23</v>
      </c>
      <c r="O182" s="35" t="s">
        <v>24</v>
      </c>
      <c r="P182" s="35" t="s">
        <v>24</v>
      </c>
      <c r="Q182" s="35" t="s">
        <v>24</v>
      </c>
      <c r="R182" s="35" t="s">
        <v>23</v>
      </c>
      <c r="S182" s="35" t="s">
        <v>23</v>
      </c>
      <c r="T182" s="35"/>
      <c r="U182" s="35"/>
      <c r="V182" s="9">
        <f>IF(K182&gt;9,"",IF(HLOOKUP(L182,'Příloha č.1a - Pravidelný úklid'!$A$8:$L$16,K182+1,FALSE)="X","",IF(K182&lt;9,H182*M182*HLOOKUP(L182,'Příloha č.1a - Pravidelný úklid'!$A$8:$L$16,K182+1,FALSE),0)))</f>
        <v>0</v>
      </c>
    </row>
    <row r="183" spans="1:22" s="79" customFormat="1" ht="12.75" customHeight="1" x14ac:dyDescent="0.2">
      <c r="A183" s="8">
        <v>270</v>
      </c>
      <c r="B183" s="8">
        <v>71</v>
      </c>
      <c r="C183" s="8">
        <v>24384</v>
      </c>
      <c r="D183" s="8" t="s">
        <v>2303</v>
      </c>
      <c r="E183" s="8" t="s">
        <v>2304</v>
      </c>
      <c r="F183" s="8" t="s">
        <v>25</v>
      </c>
      <c r="G183" s="8" t="s">
        <v>28</v>
      </c>
      <c r="H183" s="8">
        <v>1.8</v>
      </c>
      <c r="I183" s="8" t="s">
        <v>82</v>
      </c>
      <c r="J183" s="8">
        <v>1</v>
      </c>
      <c r="K183" s="35">
        <v>2</v>
      </c>
      <c r="L183" s="35" t="s">
        <v>32</v>
      </c>
      <c r="M183" s="36">
        <v>1</v>
      </c>
      <c r="N183" s="35" t="s">
        <v>23</v>
      </c>
      <c r="O183" s="35" t="s">
        <v>24</v>
      </c>
      <c r="P183" s="35" t="s">
        <v>24</v>
      </c>
      <c r="Q183" s="35" t="s">
        <v>24</v>
      </c>
      <c r="R183" s="35" t="s">
        <v>23</v>
      </c>
      <c r="S183" s="35" t="s">
        <v>23</v>
      </c>
      <c r="T183" s="35"/>
      <c r="U183" s="35"/>
      <c r="V183" s="9">
        <f>IF(K183&gt;9,"",IF(HLOOKUP(L183,'Příloha č.1a - Pravidelný úklid'!$A$8:$L$16,K183+1,FALSE)="X","",IF(K183&lt;9,H183*M183*HLOOKUP(L183,'Příloha č.1a - Pravidelný úklid'!$A$8:$L$16,K183+1,FALSE),0)))</f>
        <v>0</v>
      </c>
    </row>
    <row r="184" spans="1:22" s="79" customFormat="1" ht="12.75" customHeight="1" x14ac:dyDescent="0.2">
      <c r="A184" s="8">
        <v>270</v>
      </c>
      <c r="B184" s="8">
        <v>71</v>
      </c>
      <c r="C184" s="8">
        <v>24384</v>
      </c>
      <c r="D184" s="8" t="s">
        <v>2305</v>
      </c>
      <c r="E184" s="8" t="s">
        <v>2304</v>
      </c>
      <c r="F184" s="8" t="s">
        <v>25</v>
      </c>
      <c r="G184" s="8" t="s">
        <v>28</v>
      </c>
      <c r="H184" s="8">
        <v>1.58</v>
      </c>
      <c r="I184" s="8" t="s">
        <v>82</v>
      </c>
      <c r="J184" s="8"/>
      <c r="K184" s="35">
        <v>2</v>
      </c>
      <c r="L184" s="35" t="s">
        <v>32</v>
      </c>
      <c r="M184" s="36">
        <v>1</v>
      </c>
      <c r="N184" s="35" t="s">
        <v>23</v>
      </c>
      <c r="O184" s="35" t="s">
        <v>24</v>
      </c>
      <c r="P184" s="35" t="s">
        <v>24</v>
      </c>
      <c r="Q184" s="35" t="s">
        <v>24</v>
      </c>
      <c r="R184" s="35" t="s">
        <v>23</v>
      </c>
      <c r="S184" s="35" t="s">
        <v>23</v>
      </c>
      <c r="T184" s="35"/>
      <c r="U184" s="35"/>
      <c r="V184" s="9">
        <f>IF(K184&gt;9,"",IF(HLOOKUP(L184,'Příloha č.1a - Pravidelný úklid'!$A$8:$L$16,K184+1,FALSE)="X","",IF(K184&lt;9,H184*M184*HLOOKUP(L184,'Příloha č.1a - Pravidelný úklid'!$A$8:$L$16,K184+1,FALSE),0)))</f>
        <v>0</v>
      </c>
    </row>
    <row r="185" spans="1:22" s="79" customFormat="1" ht="12.75" customHeight="1" x14ac:dyDescent="0.2">
      <c r="A185" s="8">
        <v>270</v>
      </c>
      <c r="B185" s="8">
        <v>71</v>
      </c>
      <c r="C185" s="8">
        <v>24384</v>
      </c>
      <c r="D185" s="8" t="s">
        <v>2306</v>
      </c>
      <c r="E185" s="8" t="s">
        <v>2304</v>
      </c>
      <c r="F185" s="8" t="s">
        <v>25</v>
      </c>
      <c r="G185" s="8" t="s">
        <v>85</v>
      </c>
      <c r="H185" s="8">
        <v>2.1</v>
      </c>
      <c r="I185" s="8" t="s">
        <v>82</v>
      </c>
      <c r="J185" s="8"/>
      <c r="K185" s="35">
        <v>2</v>
      </c>
      <c r="L185" s="35" t="s">
        <v>32</v>
      </c>
      <c r="M185" s="36">
        <v>1</v>
      </c>
      <c r="N185" s="35" t="s">
        <v>23</v>
      </c>
      <c r="O185" s="35" t="s">
        <v>24</v>
      </c>
      <c r="P185" s="35" t="s">
        <v>24</v>
      </c>
      <c r="Q185" s="35" t="s">
        <v>24</v>
      </c>
      <c r="R185" s="35" t="s">
        <v>23</v>
      </c>
      <c r="S185" s="35" t="s">
        <v>23</v>
      </c>
      <c r="T185" s="35"/>
      <c r="U185" s="35"/>
      <c r="V185" s="9">
        <f>IF(K185&gt;9,"",IF(HLOOKUP(L185,'Příloha č.1a - Pravidelný úklid'!$A$8:$L$16,K185+1,FALSE)="X","",IF(K185&lt;9,H185*M185*HLOOKUP(L185,'Příloha č.1a - Pravidelný úklid'!$A$8:$L$16,K185+1,FALSE),0)))</f>
        <v>0</v>
      </c>
    </row>
    <row r="186" spans="1:22" s="79" customFormat="1" ht="12.75" customHeight="1" x14ac:dyDescent="0.2">
      <c r="A186" s="8">
        <v>270</v>
      </c>
      <c r="B186" s="8">
        <v>71</v>
      </c>
      <c r="C186" s="8">
        <v>24384</v>
      </c>
      <c r="D186" s="8" t="s">
        <v>2307</v>
      </c>
      <c r="E186" s="8" t="s">
        <v>2304</v>
      </c>
      <c r="F186" s="8" t="s">
        <v>25</v>
      </c>
      <c r="G186" s="8" t="s">
        <v>116</v>
      </c>
      <c r="H186" s="8">
        <v>2.94</v>
      </c>
      <c r="I186" s="8" t="s">
        <v>82</v>
      </c>
      <c r="J186" s="8"/>
      <c r="K186" s="35">
        <v>2</v>
      </c>
      <c r="L186" s="35" t="s">
        <v>32</v>
      </c>
      <c r="M186" s="36">
        <v>1</v>
      </c>
      <c r="N186" s="35" t="s">
        <v>23</v>
      </c>
      <c r="O186" s="35" t="s">
        <v>24</v>
      </c>
      <c r="P186" s="35" t="s">
        <v>24</v>
      </c>
      <c r="Q186" s="35" t="s">
        <v>24</v>
      </c>
      <c r="R186" s="35" t="s">
        <v>23</v>
      </c>
      <c r="S186" s="35" t="s">
        <v>23</v>
      </c>
      <c r="T186" s="35"/>
      <c r="U186" s="35"/>
      <c r="V186" s="9">
        <f>IF(K186&gt;9,"",IF(HLOOKUP(L186,'Příloha č.1a - Pravidelný úklid'!$A$8:$L$16,K186+1,FALSE)="X","",IF(K186&lt;9,H186*M186*HLOOKUP(L186,'Příloha č.1a - Pravidelný úklid'!$A$8:$L$16,K186+1,FALSE),0)))</f>
        <v>0</v>
      </c>
    </row>
    <row r="187" spans="1:22" s="79" customFormat="1" ht="12.75" customHeight="1" x14ac:dyDescent="0.2">
      <c r="A187" s="8">
        <v>270</v>
      </c>
      <c r="B187" s="8">
        <v>71</v>
      </c>
      <c r="C187" s="8">
        <v>24384</v>
      </c>
      <c r="D187" s="8" t="s">
        <v>2308</v>
      </c>
      <c r="E187" s="8" t="s">
        <v>2304</v>
      </c>
      <c r="F187" s="8" t="s">
        <v>25</v>
      </c>
      <c r="G187" s="8" t="s">
        <v>93</v>
      </c>
      <c r="H187" s="8">
        <v>8.57</v>
      </c>
      <c r="I187" s="8" t="s">
        <v>82</v>
      </c>
      <c r="J187" s="8"/>
      <c r="K187" s="35">
        <v>1</v>
      </c>
      <c r="L187" s="35" t="s">
        <v>32</v>
      </c>
      <c r="M187" s="36">
        <v>1</v>
      </c>
      <c r="N187" s="35" t="s">
        <v>23</v>
      </c>
      <c r="O187" s="35" t="s">
        <v>24</v>
      </c>
      <c r="P187" s="35" t="s">
        <v>24</v>
      </c>
      <c r="Q187" s="35" t="s">
        <v>24</v>
      </c>
      <c r="R187" s="35" t="s">
        <v>23</v>
      </c>
      <c r="S187" s="35" t="s">
        <v>23</v>
      </c>
      <c r="T187" s="35"/>
      <c r="U187" s="35"/>
      <c r="V187" s="9">
        <f>IF(K187&gt;9,"",IF(HLOOKUP(L187,'Příloha č.1a - Pravidelný úklid'!$A$8:$L$16,K187+1,FALSE)="X","",IF(K187&lt;9,H187*M187*HLOOKUP(L187,'Příloha č.1a - Pravidelný úklid'!$A$8:$L$16,K187+1,FALSE),0)))</f>
        <v>0</v>
      </c>
    </row>
    <row r="188" spans="1:22" s="79" customFormat="1" ht="12.75" customHeight="1" x14ac:dyDescent="0.2">
      <c r="A188" s="8">
        <v>270</v>
      </c>
      <c r="B188" s="8">
        <v>71</v>
      </c>
      <c r="C188" s="8">
        <v>24384</v>
      </c>
      <c r="D188" s="8" t="s">
        <v>2309</v>
      </c>
      <c r="E188" s="8" t="s">
        <v>2304</v>
      </c>
      <c r="F188" s="8" t="s">
        <v>1543</v>
      </c>
      <c r="G188" s="8" t="s">
        <v>95</v>
      </c>
      <c r="H188" s="8">
        <v>4.25</v>
      </c>
      <c r="I188" s="8" t="s">
        <v>82</v>
      </c>
      <c r="J188" s="8"/>
      <c r="K188" s="35">
        <v>7</v>
      </c>
      <c r="L188" s="35" t="s">
        <v>1549</v>
      </c>
      <c r="M188" s="36">
        <v>0</v>
      </c>
      <c r="N188" s="35" t="s">
        <v>23</v>
      </c>
      <c r="O188" s="35" t="s">
        <v>24</v>
      </c>
      <c r="P188" s="35" t="s">
        <v>24</v>
      </c>
      <c r="Q188" s="35" t="s">
        <v>24</v>
      </c>
      <c r="R188" s="35" t="s">
        <v>23</v>
      </c>
      <c r="S188" s="35" t="s">
        <v>23</v>
      </c>
      <c r="T188" s="35"/>
      <c r="U188" s="35"/>
      <c r="V188" s="9">
        <f>IF(K188&gt;9,"",IF(HLOOKUP(L188,'Příloha č.1a - Pravidelný úklid'!$A$8:$L$16,K188+1,FALSE)="X","",IF(K188&lt;9,H188*M188*HLOOKUP(L188,'Příloha č.1a - Pravidelný úklid'!$A$8:$L$16,K188+1,FALSE),0)))</f>
        <v>0</v>
      </c>
    </row>
    <row r="189" spans="1:22" s="79" customFormat="1" ht="12.75" customHeight="1" x14ac:dyDescent="0.2">
      <c r="A189" s="8">
        <v>270</v>
      </c>
      <c r="B189" s="8">
        <v>71</v>
      </c>
      <c r="C189" s="8">
        <v>24384</v>
      </c>
      <c r="D189" s="8" t="s">
        <v>2310</v>
      </c>
      <c r="E189" s="8" t="s">
        <v>2304</v>
      </c>
      <c r="F189" s="8" t="s">
        <v>1543</v>
      </c>
      <c r="G189" s="8" t="s">
        <v>88</v>
      </c>
      <c r="H189" s="8">
        <v>29.48</v>
      </c>
      <c r="I189" s="8" t="s">
        <v>82</v>
      </c>
      <c r="J189" s="8"/>
      <c r="K189" s="35">
        <v>7</v>
      </c>
      <c r="L189" s="35" t="s">
        <v>1549</v>
      </c>
      <c r="M189" s="36">
        <v>0</v>
      </c>
      <c r="N189" s="35" t="s">
        <v>23</v>
      </c>
      <c r="O189" s="35" t="s">
        <v>24</v>
      </c>
      <c r="P189" s="35" t="s">
        <v>24</v>
      </c>
      <c r="Q189" s="35" t="s">
        <v>24</v>
      </c>
      <c r="R189" s="35" t="s">
        <v>23</v>
      </c>
      <c r="S189" s="35" t="s">
        <v>23</v>
      </c>
      <c r="T189" s="35"/>
      <c r="U189" s="35"/>
      <c r="V189" s="9">
        <f>IF(K189&gt;9,"",IF(HLOOKUP(L189,'Příloha č.1a - Pravidelný úklid'!$A$8:$L$16,K189+1,FALSE)="X","",IF(K189&lt;9,H189*M189*HLOOKUP(L189,'Příloha č.1a - Pravidelný úklid'!$A$8:$L$16,K189+1,FALSE),0)))</f>
        <v>0</v>
      </c>
    </row>
    <row r="190" spans="1:22" s="79" customFormat="1" ht="12.75" customHeight="1" x14ac:dyDescent="0.2">
      <c r="A190" s="8">
        <v>270</v>
      </c>
      <c r="B190" s="8">
        <v>71</v>
      </c>
      <c r="C190" s="8">
        <v>24384</v>
      </c>
      <c r="D190" s="8" t="s">
        <v>2311</v>
      </c>
      <c r="E190" s="8" t="s">
        <v>2304</v>
      </c>
      <c r="F190" s="8" t="s">
        <v>1543</v>
      </c>
      <c r="G190" s="8" t="s">
        <v>28</v>
      </c>
      <c r="H190" s="8">
        <v>2.34</v>
      </c>
      <c r="I190" s="8" t="s">
        <v>82</v>
      </c>
      <c r="J190" s="8"/>
      <c r="K190" s="35">
        <v>8</v>
      </c>
      <c r="L190" s="35" t="s">
        <v>1549</v>
      </c>
      <c r="M190" s="36">
        <v>0</v>
      </c>
      <c r="N190" s="35" t="s">
        <v>23</v>
      </c>
      <c r="O190" s="35" t="s">
        <v>24</v>
      </c>
      <c r="P190" s="35" t="s">
        <v>24</v>
      </c>
      <c r="Q190" s="35" t="s">
        <v>24</v>
      </c>
      <c r="R190" s="35" t="s">
        <v>23</v>
      </c>
      <c r="S190" s="35" t="s">
        <v>23</v>
      </c>
      <c r="T190" s="35"/>
      <c r="U190" s="35"/>
      <c r="V190" s="9">
        <f>IF(K190&gt;9,"",IF(HLOOKUP(L190,'Příloha č.1a - Pravidelný úklid'!$A$8:$L$16,K190+1,FALSE)="X","",IF(K190&lt;9,H190*M190*HLOOKUP(L190,'Příloha č.1a - Pravidelný úklid'!$A$8:$L$16,K190+1,FALSE),0)))</f>
        <v>0</v>
      </c>
    </row>
    <row r="191" spans="1:22" s="79" customFormat="1" ht="12.75" customHeight="1" x14ac:dyDescent="0.2">
      <c r="A191" s="8">
        <v>270</v>
      </c>
      <c r="B191" s="8">
        <v>71</v>
      </c>
      <c r="C191" s="8">
        <v>24384</v>
      </c>
      <c r="D191" s="8" t="s">
        <v>2312</v>
      </c>
      <c r="E191" s="8" t="s">
        <v>2304</v>
      </c>
      <c r="F191" s="8" t="s">
        <v>1543</v>
      </c>
      <c r="G191" s="8" t="s">
        <v>85</v>
      </c>
      <c r="H191" s="8">
        <v>5.82</v>
      </c>
      <c r="I191" s="8" t="s">
        <v>82</v>
      </c>
      <c r="J191" s="8"/>
      <c r="K191" s="35">
        <v>7</v>
      </c>
      <c r="L191" s="35" t="s">
        <v>1549</v>
      </c>
      <c r="M191" s="36">
        <v>0</v>
      </c>
      <c r="N191" s="35" t="s">
        <v>23</v>
      </c>
      <c r="O191" s="35" t="s">
        <v>24</v>
      </c>
      <c r="P191" s="35" t="s">
        <v>24</v>
      </c>
      <c r="Q191" s="35" t="s">
        <v>24</v>
      </c>
      <c r="R191" s="35" t="s">
        <v>23</v>
      </c>
      <c r="S191" s="35" t="s">
        <v>23</v>
      </c>
      <c r="T191" s="35"/>
      <c r="U191" s="35"/>
      <c r="V191" s="9">
        <f>IF(K191&gt;9,"",IF(HLOOKUP(L191,'Příloha č.1a - Pravidelný úklid'!$A$8:$L$16,K191+1,FALSE)="X","",IF(K191&lt;9,H191*M191*HLOOKUP(L191,'Příloha č.1a - Pravidelný úklid'!$A$8:$L$16,K191+1,FALSE),0)))</f>
        <v>0</v>
      </c>
    </row>
    <row r="192" spans="1:22" s="79" customFormat="1" ht="12.75" customHeight="1" x14ac:dyDescent="0.2">
      <c r="A192" s="8">
        <v>270</v>
      </c>
      <c r="B192" s="8">
        <v>71</v>
      </c>
      <c r="C192" s="8">
        <v>24384</v>
      </c>
      <c r="D192" s="8" t="s">
        <v>2313</v>
      </c>
      <c r="E192" s="8" t="s">
        <v>2304</v>
      </c>
      <c r="F192" s="8" t="s">
        <v>1543</v>
      </c>
      <c r="G192" s="8" t="s">
        <v>113</v>
      </c>
      <c r="H192" s="8">
        <v>19.57</v>
      </c>
      <c r="I192" s="8" t="s">
        <v>82</v>
      </c>
      <c r="J192" s="8"/>
      <c r="K192" s="35">
        <v>7</v>
      </c>
      <c r="L192" s="35" t="s">
        <v>1549</v>
      </c>
      <c r="M192" s="36">
        <v>0</v>
      </c>
      <c r="N192" s="35" t="s">
        <v>23</v>
      </c>
      <c r="O192" s="35" t="s">
        <v>24</v>
      </c>
      <c r="P192" s="35" t="s">
        <v>24</v>
      </c>
      <c r="Q192" s="35" t="s">
        <v>24</v>
      </c>
      <c r="R192" s="35" t="s">
        <v>23</v>
      </c>
      <c r="S192" s="35" t="s">
        <v>23</v>
      </c>
      <c r="T192" s="35"/>
      <c r="U192" s="35"/>
      <c r="V192" s="9">
        <f>IF(K192&gt;9,"",IF(HLOOKUP(L192,'Příloha č.1a - Pravidelný úklid'!$A$8:$L$16,K192+1,FALSE)="X","",IF(K192&lt;9,H192*M192*HLOOKUP(L192,'Příloha č.1a - Pravidelný úklid'!$A$8:$L$16,K192+1,FALSE),0)))</f>
        <v>0</v>
      </c>
    </row>
    <row r="193" spans="1:22" s="79" customFormat="1" ht="12.75" customHeight="1" x14ac:dyDescent="0.2">
      <c r="A193" s="8">
        <v>270</v>
      </c>
      <c r="B193" s="8">
        <v>71</v>
      </c>
      <c r="C193" s="8">
        <v>24384</v>
      </c>
      <c r="D193" s="8" t="s">
        <v>2314</v>
      </c>
      <c r="E193" s="8" t="s">
        <v>2304</v>
      </c>
      <c r="F193" s="8" t="s">
        <v>1543</v>
      </c>
      <c r="G193" s="8" t="s">
        <v>93</v>
      </c>
      <c r="H193" s="8">
        <v>13.51</v>
      </c>
      <c r="I193" s="8" t="s">
        <v>82</v>
      </c>
      <c r="J193" s="8"/>
      <c r="K193" s="35">
        <v>7</v>
      </c>
      <c r="L193" s="35" t="s">
        <v>1549</v>
      </c>
      <c r="M193" s="36">
        <v>0</v>
      </c>
      <c r="N193" s="35" t="s">
        <v>23</v>
      </c>
      <c r="O193" s="35" t="s">
        <v>24</v>
      </c>
      <c r="P193" s="35" t="s">
        <v>24</v>
      </c>
      <c r="Q193" s="35" t="s">
        <v>24</v>
      </c>
      <c r="R193" s="35" t="s">
        <v>23</v>
      </c>
      <c r="S193" s="35" t="s">
        <v>23</v>
      </c>
      <c r="T193" s="35"/>
      <c r="U193" s="35"/>
      <c r="V193" s="9">
        <f>IF(K193&gt;9,"",IF(HLOOKUP(L193,'Příloha č.1a - Pravidelný úklid'!$A$8:$L$16,K193+1,FALSE)="X","",IF(K193&lt;9,H193*M193*HLOOKUP(L193,'Příloha č.1a - Pravidelný úklid'!$A$8:$L$16,K193+1,FALSE),0)))</f>
        <v>0</v>
      </c>
    </row>
    <row r="194" spans="1:22" s="79" customFormat="1" ht="12.75" customHeight="1" x14ac:dyDescent="0.2">
      <c r="A194" s="8">
        <v>270</v>
      </c>
      <c r="B194" s="8">
        <v>71</v>
      </c>
      <c r="C194" s="8">
        <v>24384</v>
      </c>
      <c r="D194" s="8" t="s">
        <v>2315</v>
      </c>
      <c r="E194" s="8" t="s">
        <v>2304</v>
      </c>
      <c r="F194" s="8" t="s">
        <v>1543</v>
      </c>
      <c r="G194" s="8" t="s">
        <v>87</v>
      </c>
      <c r="H194" s="8">
        <v>14.18</v>
      </c>
      <c r="I194" s="8" t="s">
        <v>82</v>
      </c>
      <c r="J194" s="8"/>
      <c r="K194" s="35">
        <v>7</v>
      </c>
      <c r="L194" s="35" t="s">
        <v>1549</v>
      </c>
      <c r="M194" s="36">
        <v>0</v>
      </c>
      <c r="N194" s="35" t="s">
        <v>23</v>
      </c>
      <c r="O194" s="35" t="s">
        <v>24</v>
      </c>
      <c r="P194" s="35" t="s">
        <v>24</v>
      </c>
      <c r="Q194" s="35" t="s">
        <v>24</v>
      </c>
      <c r="R194" s="35" t="s">
        <v>23</v>
      </c>
      <c r="S194" s="35" t="s">
        <v>23</v>
      </c>
      <c r="T194" s="35"/>
      <c r="U194" s="35"/>
      <c r="V194" s="9">
        <f>IF(K194&gt;9,"",IF(HLOOKUP(L194,'Příloha č.1a - Pravidelný úklid'!$A$8:$L$16,K194+1,FALSE)="X","",IF(K194&lt;9,H194*M194*HLOOKUP(L194,'Příloha č.1a - Pravidelný úklid'!$A$8:$L$16,K194+1,FALSE),0)))</f>
        <v>0</v>
      </c>
    </row>
    <row r="195" spans="1:22" s="79" customFormat="1" ht="12.75" customHeight="1" x14ac:dyDescent="0.2">
      <c r="A195" s="8">
        <v>270</v>
      </c>
      <c r="B195" s="8">
        <v>71</v>
      </c>
      <c r="C195" s="8">
        <v>24384</v>
      </c>
      <c r="D195" s="8" t="s">
        <v>2316</v>
      </c>
      <c r="E195" s="8" t="s">
        <v>2304</v>
      </c>
      <c r="F195" s="8" t="s">
        <v>1543</v>
      </c>
      <c r="G195" s="8" t="s">
        <v>87</v>
      </c>
      <c r="H195" s="8">
        <v>14.95</v>
      </c>
      <c r="I195" s="8" t="s">
        <v>82</v>
      </c>
      <c r="J195" s="8"/>
      <c r="K195" s="35">
        <v>7</v>
      </c>
      <c r="L195" s="35" t="s">
        <v>1549</v>
      </c>
      <c r="M195" s="36">
        <v>0</v>
      </c>
      <c r="N195" s="35" t="s">
        <v>23</v>
      </c>
      <c r="O195" s="35" t="s">
        <v>24</v>
      </c>
      <c r="P195" s="35" t="s">
        <v>24</v>
      </c>
      <c r="Q195" s="35" t="s">
        <v>24</v>
      </c>
      <c r="R195" s="35" t="s">
        <v>23</v>
      </c>
      <c r="S195" s="35" t="s">
        <v>23</v>
      </c>
      <c r="T195" s="35"/>
      <c r="U195" s="35"/>
      <c r="V195" s="9">
        <f>IF(K195&gt;9,"",IF(HLOOKUP(L195,'Příloha č.1a - Pravidelný úklid'!$A$8:$L$16,K195+1,FALSE)="X","",IF(K195&lt;9,H195*M195*HLOOKUP(L195,'Příloha č.1a - Pravidelný úklid'!$A$8:$L$16,K195+1,FALSE),0)))</f>
        <v>0</v>
      </c>
    </row>
    <row r="196" spans="1:22" s="79" customFormat="1" ht="12.75" customHeight="1" x14ac:dyDescent="0.2">
      <c r="A196" s="8">
        <v>270</v>
      </c>
      <c r="B196" s="8">
        <v>71</v>
      </c>
      <c r="C196" s="8">
        <v>24384</v>
      </c>
      <c r="D196" s="8" t="s">
        <v>2317</v>
      </c>
      <c r="E196" s="8" t="s">
        <v>2304</v>
      </c>
      <c r="F196" s="8" t="s">
        <v>1543</v>
      </c>
      <c r="G196" s="8" t="s">
        <v>28</v>
      </c>
      <c r="H196" s="8">
        <v>1.4</v>
      </c>
      <c r="I196" s="8" t="s">
        <v>82</v>
      </c>
      <c r="J196" s="8"/>
      <c r="K196" s="35">
        <v>8</v>
      </c>
      <c r="L196" s="35" t="s">
        <v>1549</v>
      </c>
      <c r="M196" s="36">
        <v>0</v>
      </c>
      <c r="N196" s="35" t="s">
        <v>23</v>
      </c>
      <c r="O196" s="35" t="s">
        <v>24</v>
      </c>
      <c r="P196" s="35" t="s">
        <v>24</v>
      </c>
      <c r="Q196" s="35" t="s">
        <v>24</v>
      </c>
      <c r="R196" s="35" t="s">
        <v>23</v>
      </c>
      <c r="S196" s="35" t="s">
        <v>23</v>
      </c>
      <c r="T196" s="35"/>
      <c r="U196" s="35"/>
      <c r="V196" s="9">
        <f>IF(K196&gt;9,"",IF(HLOOKUP(L196,'Příloha č.1a - Pravidelný úklid'!$A$8:$L$16,K196+1,FALSE)="X","",IF(K196&lt;9,H196*M196*HLOOKUP(L196,'Příloha č.1a - Pravidelný úklid'!$A$8:$L$16,K196+1,FALSE),0)))</f>
        <v>0</v>
      </c>
    </row>
    <row r="197" spans="1:22" s="79" customFormat="1" ht="12.75" customHeight="1" x14ac:dyDescent="0.2">
      <c r="A197" s="8">
        <v>270</v>
      </c>
      <c r="B197" s="8">
        <v>71</v>
      </c>
      <c r="C197" s="8">
        <v>24384</v>
      </c>
      <c r="D197" s="8" t="s">
        <v>2318</v>
      </c>
      <c r="E197" s="8" t="s">
        <v>2304</v>
      </c>
      <c r="F197" s="8" t="s">
        <v>1543</v>
      </c>
      <c r="G197" s="8" t="s">
        <v>86</v>
      </c>
      <c r="H197" s="8">
        <v>2.63</v>
      </c>
      <c r="I197" s="8" t="s">
        <v>82</v>
      </c>
      <c r="J197" s="8"/>
      <c r="K197" s="35">
        <v>8</v>
      </c>
      <c r="L197" s="35" t="s">
        <v>1549</v>
      </c>
      <c r="M197" s="36">
        <v>0</v>
      </c>
      <c r="N197" s="35" t="s">
        <v>23</v>
      </c>
      <c r="O197" s="35" t="s">
        <v>24</v>
      </c>
      <c r="P197" s="35" t="s">
        <v>24</v>
      </c>
      <c r="Q197" s="35" t="s">
        <v>24</v>
      </c>
      <c r="R197" s="35" t="s">
        <v>23</v>
      </c>
      <c r="S197" s="35" t="s">
        <v>23</v>
      </c>
      <c r="T197" s="35"/>
      <c r="U197" s="35"/>
      <c r="V197" s="9">
        <f>IF(K197&gt;9,"",IF(HLOOKUP(L197,'Příloha č.1a - Pravidelný úklid'!$A$8:$L$16,K197+1,FALSE)="X","",IF(K197&lt;9,H197*M197*HLOOKUP(L197,'Příloha č.1a - Pravidelný úklid'!$A$8:$L$16,K197+1,FALSE),0)))</f>
        <v>0</v>
      </c>
    </row>
    <row r="198" spans="1:22" s="79" customFormat="1" ht="12.75" customHeight="1" x14ac:dyDescent="0.2">
      <c r="A198" s="8">
        <v>270</v>
      </c>
      <c r="B198" s="8">
        <v>71</v>
      </c>
      <c r="C198" s="8">
        <v>24384</v>
      </c>
      <c r="D198" s="8" t="s">
        <v>2319</v>
      </c>
      <c r="E198" s="8" t="s">
        <v>2304</v>
      </c>
      <c r="F198" s="8" t="s">
        <v>1543</v>
      </c>
      <c r="G198" s="8" t="s">
        <v>111</v>
      </c>
      <c r="H198" s="8">
        <v>5.39</v>
      </c>
      <c r="I198" s="8" t="s">
        <v>82</v>
      </c>
      <c r="J198" s="8"/>
      <c r="K198" s="35">
        <v>8</v>
      </c>
      <c r="L198" s="35" t="s">
        <v>1549</v>
      </c>
      <c r="M198" s="36">
        <v>0</v>
      </c>
      <c r="N198" s="35" t="s">
        <v>23</v>
      </c>
      <c r="O198" s="35" t="s">
        <v>24</v>
      </c>
      <c r="P198" s="35" t="s">
        <v>24</v>
      </c>
      <c r="Q198" s="35" t="s">
        <v>24</v>
      </c>
      <c r="R198" s="35" t="s">
        <v>23</v>
      </c>
      <c r="S198" s="35" t="s">
        <v>23</v>
      </c>
      <c r="T198" s="35"/>
      <c r="U198" s="35"/>
      <c r="V198" s="9">
        <f>IF(K198&gt;9,"",IF(HLOOKUP(L198,'Příloha č.1a - Pravidelný úklid'!$A$8:$L$16,K198+1,FALSE)="X","",IF(K198&lt;9,H198*M198*HLOOKUP(L198,'Příloha č.1a - Pravidelný úklid'!$A$8:$L$16,K198+1,FALSE),0)))</f>
        <v>0</v>
      </c>
    </row>
    <row r="199" spans="1:22" s="79" customFormat="1" ht="12.75" customHeight="1" x14ac:dyDescent="0.2">
      <c r="A199" s="8">
        <v>270</v>
      </c>
      <c r="B199" s="8">
        <v>71</v>
      </c>
      <c r="C199" s="8">
        <v>24384</v>
      </c>
      <c r="D199" s="8" t="s">
        <v>2320</v>
      </c>
      <c r="E199" s="8" t="s">
        <v>2304</v>
      </c>
      <c r="F199" s="8" t="s">
        <v>1543</v>
      </c>
      <c r="G199" s="8" t="s">
        <v>28</v>
      </c>
      <c r="H199" s="8">
        <v>1.84</v>
      </c>
      <c r="I199" s="8" t="s">
        <v>82</v>
      </c>
      <c r="J199" s="8"/>
      <c r="K199" s="35">
        <v>8</v>
      </c>
      <c r="L199" s="35" t="s">
        <v>1549</v>
      </c>
      <c r="M199" s="36">
        <v>0</v>
      </c>
      <c r="N199" s="35" t="s">
        <v>23</v>
      </c>
      <c r="O199" s="35" t="s">
        <v>24</v>
      </c>
      <c r="P199" s="35" t="s">
        <v>24</v>
      </c>
      <c r="Q199" s="35" t="s">
        <v>24</v>
      </c>
      <c r="R199" s="35" t="s">
        <v>23</v>
      </c>
      <c r="S199" s="35" t="s">
        <v>23</v>
      </c>
      <c r="T199" s="35"/>
      <c r="U199" s="35"/>
      <c r="V199" s="9">
        <f>IF(K199&gt;9,"",IF(HLOOKUP(L199,'Příloha č.1a - Pravidelný úklid'!$A$8:$L$16,K199+1,FALSE)="X","",IF(K199&lt;9,H199*M199*HLOOKUP(L199,'Příloha č.1a - Pravidelný úklid'!$A$8:$L$16,K199+1,FALSE),0)))</f>
        <v>0</v>
      </c>
    </row>
    <row r="200" spans="1:22" s="79" customFormat="1" ht="12.75" customHeight="1" x14ac:dyDescent="0.2">
      <c r="A200" s="8">
        <v>270</v>
      </c>
      <c r="B200" s="8">
        <v>71</v>
      </c>
      <c r="C200" s="8">
        <v>24384</v>
      </c>
      <c r="D200" s="8" t="s">
        <v>2321</v>
      </c>
      <c r="E200" s="8" t="s">
        <v>2304</v>
      </c>
      <c r="F200" s="8" t="s">
        <v>1543</v>
      </c>
      <c r="G200" s="8" t="s">
        <v>95</v>
      </c>
      <c r="H200" s="8">
        <v>3.4</v>
      </c>
      <c r="I200" s="8" t="s">
        <v>82</v>
      </c>
      <c r="J200" s="8"/>
      <c r="K200" s="35">
        <v>7</v>
      </c>
      <c r="L200" s="35" t="s">
        <v>1549</v>
      </c>
      <c r="M200" s="36">
        <v>0</v>
      </c>
      <c r="N200" s="35" t="s">
        <v>23</v>
      </c>
      <c r="O200" s="35" t="s">
        <v>24</v>
      </c>
      <c r="P200" s="35" t="s">
        <v>24</v>
      </c>
      <c r="Q200" s="35" t="s">
        <v>24</v>
      </c>
      <c r="R200" s="35" t="s">
        <v>23</v>
      </c>
      <c r="S200" s="35" t="s">
        <v>23</v>
      </c>
      <c r="T200" s="35"/>
      <c r="U200" s="35"/>
      <c r="V200" s="9">
        <f>IF(K200&gt;9,"",IF(HLOOKUP(L200,'Příloha č.1a - Pravidelný úklid'!$A$8:$L$16,K200+1,FALSE)="X","",IF(K200&lt;9,H200*M200*HLOOKUP(L200,'Příloha č.1a - Pravidelný úklid'!$A$8:$L$16,K200+1,FALSE),0)))</f>
        <v>0</v>
      </c>
    </row>
    <row r="201" spans="1:22" s="79" customFormat="1" ht="12.75" customHeight="1" x14ac:dyDescent="0.2">
      <c r="A201" s="8">
        <v>270</v>
      </c>
      <c r="B201" s="8">
        <v>71</v>
      </c>
      <c r="C201" s="8">
        <v>24384</v>
      </c>
      <c r="D201" s="8" t="s">
        <v>2322</v>
      </c>
      <c r="E201" s="8" t="s">
        <v>2304</v>
      </c>
      <c r="F201" s="8" t="s">
        <v>25</v>
      </c>
      <c r="G201" s="8" t="s">
        <v>101</v>
      </c>
      <c r="H201" s="8">
        <v>44.3</v>
      </c>
      <c r="I201" s="8" t="s">
        <v>82</v>
      </c>
      <c r="J201" s="8">
        <v>8</v>
      </c>
      <c r="K201" s="35">
        <v>1</v>
      </c>
      <c r="L201" s="35" t="s">
        <v>32</v>
      </c>
      <c r="M201" s="36">
        <v>1</v>
      </c>
      <c r="N201" s="35" t="s">
        <v>23</v>
      </c>
      <c r="O201" s="35" t="s">
        <v>24</v>
      </c>
      <c r="P201" s="35" t="s">
        <v>24</v>
      </c>
      <c r="Q201" s="35" t="s">
        <v>24</v>
      </c>
      <c r="R201" s="35" t="s">
        <v>23</v>
      </c>
      <c r="S201" s="35" t="s">
        <v>23</v>
      </c>
      <c r="T201" s="35"/>
      <c r="U201" s="35"/>
      <c r="V201" s="9">
        <f>IF(K201&gt;9,"",IF(HLOOKUP(L201,'Příloha č.1a - Pravidelný úklid'!$A$8:$L$16,K201+1,FALSE)="X","",IF(K201&lt;9,H201*M201*HLOOKUP(L201,'Příloha č.1a - Pravidelný úklid'!$A$8:$L$16,K201+1,FALSE),0)))</f>
        <v>0</v>
      </c>
    </row>
    <row r="202" spans="1:22" s="79" customFormat="1" ht="12.75" customHeight="1" x14ac:dyDescent="0.2">
      <c r="A202" s="8">
        <v>270</v>
      </c>
      <c r="B202" s="8">
        <v>71</v>
      </c>
      <c r="C202" s="8"/>
      <c r="D202" s="8"/>
      <c r="E202" s="8" t="s">
        <v>2323</v>
      </c>
      <c r="F202" s="8" t="s">
        <v>25</v>
      </c>
      <c r="G202" s="8" t="s">
        <v>1553</v>
      </c>
      <c r="H202" s="8">
        <v>2</v>
      </c>
      <c r="I202" s="8" t="s">
        <v>1538</v>
      </c>
      <c r="J202" s="8"/>
      <c r="K202" s="35">
        <v>99</v>
      </c>
      <c r="L202" s="35" t="s">
        <v>1549</v>
      </c>
      <c r="M202" s="36">
        <v>1</v>
      </c>
      <c r="N202" s="35" t="s">
        <v>23</v>
      </c>
      <c r="O202" s="35" t="s">
        <v>23</v>
      </c>
      <c r="P202" s="35" t="s">
        <v>23</v>
      </c>
      <c r="Q202" s="35" t="s">
        <v>24</v>
      </c>
      <c r="R202" s="35" t="s">
        <v>24</v>
      </c>
      <c r="S202" s="35" t="s">
        <v>23</v>
      </c>
      <c r="T202" s="35"/>
      <c r="U202" s="35"/>
      <c r="V202" s="9" t="str">
        <f>IF(K202&gt;9,"",IF(HLOOKUP(L202,'Příloha č.1a - Pravidelný úklid'!$A$8:$L$16,K202+1,FALSE)="X","",IF(K202&lt;9,H202*M202*HLOOKUP(L202,'Příloha č.1a - Pravidelný úklid'!$A$8:$L$16,K202+1,FALSE),0)))</f>
        <v/>
      </c>
    </row>
    <row r="203" spans="1:22" s="79" customFormat="1" ht="12.75" customHeight="1" x14ac:dyDescent="0.2">
      <c r="A203" s="8">
        <v>270</v>
      </c>
      <c r="B203" s="8">
        <v>71</v>
      </c>
      <c r="C203" s="8"/>
      <c r="D203" s="8"/>
      <c r="E203" s="8" t="s">
        <v>2323</v>
      </c>
      <c r="F203" s="8" t="s">
        <v>25</v>
      </c>
      <c r="G203" s="8" t="s">
        <v>1516</v>
      </c>
      <c r="H203" s="8">
        <v>59</v>
      </c>
      <c r="I203" s="8" t="s">
        <v>82</v>
      </c>
      <c r="J203" s="8"/>
      <c r="K203" s="35">
        <v>4</v>
      </c>
      <c r="L203" s="35" t="s">
        <v>34</v>
      </c>
      <c r="M203" s="36">
        <v>1</v>
      </c>
      <c r="N203" s="35" t="s">
        <v>24</v>
      </c>
      <c r="O203" s="35" t="s">
        <v>23</v>
      </c>
      <c r="P203" s="35" t="s">
        <v>23</v>
      </c>
      <c r="Q203" s="35" t="s">
        <v>23</v>
      </c>
      <c r="R203" s="35" t="s">
        <v>23</v>
      </c>
      <c r="S203" s="35" t="s">
        <v>23</v>
      </c>
      <c r="T203" s="35"/>
      <c r="U203" s="35"/>
      <c r="V203" s="9">
        <f>IF(K203&gt;9,"",IF(HLOOKUP(L203,'Příloha č.1a - Pravidelný úklid'!$A$8:$L$16,K203+1,FALSE)="X","",IF(K203&lt;9,H203*M203*HLOOKUP(L203,'Příloha č.1a - Pravidelný úklid'!$A$8:$L$16,K203+1,FALSE),0)))</f>
        <v>0</v>
      </c>
    </row>
    <row r="204" spans="1:22" s="79" customFormat="1" ht="12.75" customHeight="1" x14ac:dyDescent="0.2">
      <c r="A204" s="8">
        <v>270</v>
      </c>
      <c r="B204" s="8">
        <v>71</v>
      </c>
      <c r="C204" s="8"/>
      <c r="D204" s="8"/>
      <c r="E204" s="8" t="s">
        <v>2323</v>
      </c>
      <c r="F204" s="8" t="s">
        <v>25</v>
      </c>
      <c r="G204" s="8" t="s">
        <v>1697</v>
      </c>
      <c r="H204" s="8">
        <v>52</v>
      </c>
      <c r="I204" s="8" t="s">
        <v>82</v>
      </c>
      <c r="J204" s="8"/>
      <c r="K204" s="35">
        <v>4</v>
      </c>
      <c r="L204" s="35" t="s">
        <v>34</v>
      </c>
      <c r="M204" s="36">
        <v>1</v>
      </c>
      <c r="N204" s="35" t="s">
        <v>23</v>
      </c>
      <c r="O204" s="35" t="s">
        <v>23</v>
      </c>
      <c r="P204" s="35" t="s">
        <v>23</v>
      </c>
      <c r="Q204" s="35" t="s">
        <v>23</v>
      </c>
      <c r="R204" s="35" t="s">
        <v>23</v>
      </c>
      <c r="S204" s="35" t="s">
        <v>23</v>
      </c>
      <c r="T204" s="35"/>
      <c r="U204" s="35"/>
      <c r="V204" s="9">
        <f>IF(K204&gt;9,"",IF(HLOOKUP(L204,'Příloha č.1a - Pravidelný úklid'!$A$8:$L$16,K204+1,FALSE)="X","",IF(K204&lt;9,H204*M204*HLOOKUP(L204,'Příloha č.1a - Pravidelný úklid'!$A$8:$L$16,K204+1,FALSE),0)))</f>
        <v>0</v>
      </c>
    </row>
    <row r="205" spans="1:22" s="79" customFormat="1" ht="12.75" customHeight="1" x14ac:dyDescent="0.2">
      <c r="A205" s="8">
        <v>270</v>
      </c>
      <c r="B205" s="8">
        <v>71</v>
      </c>
      <c r="C205" s="8"/>
      <c r="D205" s="8"/>
      <c r="E205" s="8" t="s">
        <v>2323</v>
      </c>
      <c r="F205" s="8" t="s">
        <v>25</v>
      </c>
      <c r="G205" s="8" t="s">
        <v>1698</v>
      </c>
      <c r="H205" s="8">
        <v>2</v>
      </c>
      <c r="I205" s="8" t="s">
        <v>1560</v>
      </c>
      <c r="J205" s="8"/>
      <c r="K205" s="35">
        <v>99</v>
      </c>
      <c r="L205" s="35" t="s">
        <v>34</v>
      </c>
      <c r="M205" s="36">
        <v>1</v>
      </c>
      <c r="N205" s="35" t="s">
        <v>23</v>
      </c>
      <c r="O205" s="35" t="s">
        <v>23</v>
      </c>
      <c r="P205" s="35" t="s">
        <v>23</v>
      </c>
      <c r="Q205" s="35" t="s">
        <v>23</v>
      </c>
      <c r="R205" s="35" t="s">
        <v>23</v>
      </c>
      <c r="S205" s="35" t="s">
        <v>23</v>
      </c>
      <c r="T205" s="35"/>
      <c r="U205" s="35"/>
      <c r="V205" s="9" t="str">
        <f>IF(K205&gt;9,"",IF(HLOOKUP(L205,'Příloha č.1a - Pravidelný úklid'!$A$8:$L$16,K205+1,FALSE)="X","",IF(K205&lt;9,H205*M205*HLOOKUP(L205,'Příloha č.1a - Pravidelný úklid'!$A$8:$L$16,K205+1,FALSE),0)))</f>
        <v/>
      </c>
    </row>
    <row r="206" spans="1:22" s="79" customFormat="1" ht="12.75" customHeight="1" x14ac:dyDescent="0.2">
      <c r="A206" s="8">
        <v>270</v>
      </c>
      <c r="B206" s="8">
        <v>71</v>
      </c>
      <c r="C206" s="8"/>
      <c r="D206" s="8"/>
      <c r="E206" s="8" t="s">
        <v>2323</v>
      </c>
      <c r="F206" s="8" t="s">
        <v>25</v>
      </c>
      <c r="G206" s="8" t="s">
        <v>1559</v>
      </c>
      <c r="H206" s="8">
        <v>3</v>
      </c>
      <c r="I206" s="8" t="s">
        <v>1560</v>
      </c>
      <c r="J206" s="8"/>
      <c r="K206" s="35">
        <v>99</v>
      </c>
      <c r="L206" s="35" t="s">
        <v>34</v>
      </c>
      <c r="M206" s="36">
        <v>1</v>
      </c>
      <c r="N206" s="35" t="s">
        <v>23</v>
      </c>
      <c r="O206" s="35" t="s">
        <v>23</v>
      </c>
      <c r="P206" s="35" t="s">
        <v>23</v>
      </c>
      <c r="Q206" s="35" t="s">
        <v>23</v>
      </c>
      <c r="R206" s="35" t="s">
        <v>23</v>
      </c>
      <c r="S206" s="35" t="s">
        <v>23</v>
      </c>
      <c r="T206" s="35"/>
      <c r="U206" s="35"/>
      <c r="V206" s="9" t="str">
        <f>IF(K206&gt;9,"",IF(HLOOKUP(L206,'Příloha č.1a - Pravidelný úklid'!$A$8:$L$16,K206+1,FALSE)="X","",IF(K206&lt;9,H206*M206*HLOOKUP(L206,'Příloha č.1a - Pravidelný úklid'!$A$8:$L$16,K206+1,FALSE),0)))</f>
        <v/>
      </c>
    </row>
    <row r="207" spans="1:22" s="79" customFormat="1" ht="12.75" customHeight="1" x14ac:dyDescent="0.2">
      <c r="A207" s="8">
        <v>270</v>
      </c>
      <c r="B207" s="8">
        <v>71</v>
      </c>
      <c r="C207" s="8"/>
      <c r="D207" s="8"/>
      <c r="E207" s="8" t="s">
        <v>2323</v>
      </c>
      <c r="F207" s="8" t="s">
        <v>25</v>
      </c>
      <c r="G207" s="8" t="s">
        <v>1608</v>
      </c>
      <c r="H207" s="8">
        <v>1</v>
      </c>
      <c r="I207" s="8" t="s">
        <v>1560</v>
      </c>
      <c r="J207" s="8"/>
      <c r="K207" s="35">
        <v>99</v>
      </c>
      <c r="L207" s="35" t="s">
        <v>34</v>
      </c>
      <c r="M207" s="36">
        <v>1</v>
      </c>
      <c r="N207" s="35" t="s">
        <v>23</v>
      </c>
      <c r="O207" s="35" t="s">
        <v>23</v>
      </c>
      <c r="P207" s="35" t="s">
        <v>23</v>
      </c>
      <c r="Q207" s="35" t="s">
        <v>23</v>
      </c>
      <c r="R207" s="35" t="s">
        <v>23</v>
      </c>
      <c r="S207" s="35" t="s">
        <v>23</v>
      </c>
      <c r="T207" s="35"/>
      <c r="U207" s="35"/>
      <c r="V207" s="9" t="str">
        <f>IF(K207&gt;9,"",IF(HLOOKUP(L207,'Příloha č.1a - Pravidelný úklid'!$A$8:$L$16,K207+1,FALSE)="X","",IF(K207&lt;9,H207*M207*HLOOKUP(L207,'Příloha č.1a - Pravidelný úklid'!$A$8:$L$16,K207+1,FALSE),0)))</f>
        <v/>
      </c>
    </row>
    <row r="208" spans="1:22" s="79" customFormat="1" ht="12.75" customHeight="1" x14ac:dyDescent="0.2">
      <c r="A208" s="8">
        <v>270</v>
      </c>
      <c r="B208" s="8">
        <v>71</v>
      </c>
      <c r="C208" s="8"/>
      <c r="D208" s="8"/>
      <c r="E208" s="8" t="s">
        <v>2323</v>
      </c>
      <c r="F208" s="8" t="s">
        <v>25</v>
      </c>
      <c r="G208" s="8" t="s">
        <v>1556</v>
      </c>
      <c r="H208" s="8">
        <v>1667</v>
      </c>
      <c r="I208" s="8" t="s">
        <v>1557</v>
      </c>
      <c r="J208" s="8"/>
      <c r="K208" s="35">
        <v>5</v>
      </c>
      <c r="L208" s="35" t="s">
        <v>34</v>
      </c>
      <c r="M208" s="36">
        <v>1</v>
      </c>
      <c r="N208" s="35" t="s">
        <v>23</v>
      </c>
      <c r="O208" s="35" t="s">
        <v>23</v>
      </c>
      <c r="P208" s="35" t="s">
        <v>23</v>
      </c>
      <c r="Q208" s="35" t="s">
        <v>23</v>
      </c>
      <c r="R208" s="35" t="s">
        <v>23</v>
      </c>
      <c r="S208" s="35" t="s">
        <v>23</v>
      </c>
      <c r="T208" s="35" t="s">
        <v>24</v>
      </c>
      <c r="U208" s="35" t="s">
        <v>30</v>
      </c>
      <c r="V208" s="9">
        <f>IF(K208&gt;9,"",IF(HLOOKUP(L208,'Příloha č.1a - Pravidelný úklid'!$A$8:$L$16,K208+1,FALSE)="X","",IF(K208&lt;9,H208*M208*HLOOKUP(L208,'Příloha č.1a - Pravidelný úklid'!$A$8:$L$16,K208+1,FALSE),0)))</f>
        <v>0</v>
      </c>
    </row>
    <row r="209" spans="1:22" s="79" customFormat="1" ht="12.75" customHeight="1" x14ac:dyDescent="0.2">
      <c r="A209" s="8">
        <v>270</v>
      </c>
      <c r="B209" s="8">
        <v>71</v>
      </c>
      <c r="C209" s="8"/>
      <c r="D209" s="8"/>
      <c r="E209" s="8" t="s">
        <v>2323</v>
      </c>
      <c r="F209" s="8" t="s">
        <v>25</v>
      </c>
      <c r="G209" s="8" t="s">
        <v>2247</v>
      </c>
      <c r="H209" s="8">
        <v>572.99</v>
      </c>
      <c r="I209" s="8" t="s">
        <v>82</v>
      </c>
      <c r="J209" s="8"/>
      <c r="K209" s="35">
        <v>5</v>
      </c>
      <c r="L209" s="35" t="s">
        <v>34</v>
      </c>
      <c r="M209" s="36">
        <v>1</v>
      </c>
      <c r="N209" s="35" t="s">
        <v>23</v>
      </c>
      <c r="O209" s="35" t="s">
        <v>23</v>
      </c>
      <c r="P209" s="35" t="s">
        <v>23</v>
      </c>
      <c r="Q209" s="35" t="s">
        <v>23</v>
      </c>
      <c r="R209" s="35" t="s">
        <v>23</v>
      </c>
      <c r="S209" s="35" t="s">
        <v>23</v>
      </c>
      <c r="T209" s="35" t="s">
        <v>24</v>
      </c>
      <c r="U209" s="35" t="s">
        <v>30</v>
      </c>
      <c r="V209" s="9">
        <f>IF(K209&gt;9,"",IF(HLOOKUP(L209,'Příloha č.1a - Pravidelný úklid'!$A$8:$L$16,K209+1,FALSE)="X","",IF(K209&lt;9,H209*M209*HLOOKUP(L209,'Příloha č.1a - Pravidelný úklid'!$A$8:$L$16,K209+1,FALSE),0)))</f>
        <v>0</v>
      </c>
    </row>
    <row r="210" spans="1:22" s="79" customFormat="1" ht="12.75" customHeight="1" x14ac:dyDescent="0.2">
      <c r="A210" s="8">
        <v>270</v>
      </c>
      <c r="B210" s="8">
        <v>71</v>
      </c>
      <c r="C210" s="8">
        <v>22595</v>
      </c>
      <c r="D210" s="8" t="s">
        <v>2324</v>
      </c>
      <c r="E210" s="8" t="s">
        <v>2325</v>
      </c>
      <c r="F210" s="8" t="s">
        <v>25</v>
      </c>
      <c r="G210" s="8" t="s">
        <v>81</v>
      </c>
      <c r="H210" s="8">
        <v>22.85</v>
      </c>
      <c r="I210" s="8" t="s">
        <v>82</v>
      </c>
      <c r="J210" s="8"/>
      <c r="K210" s="35">
        <v>5</v>
      </c>
      <c r="L210" s="35" t="s">
        <v>34</v>
      </c>
      <c r="M210" s="36">
        <v>0</v>
      </c>
      <c r="N210" s="35" t="s">
        <v>23</v>
      </c>
      <c r="O210" s="35" t="s">
        <v>23</v>
      </c>
      <c r="P210" s="35" t="s">
        <v>23</v>
      </c>
      <c r="Q210" s="35" t="s">
        <v>23</v>
      </c>
      <c r="R210" s="35" t="s">
        <v>23</v>
      </c>
      <c r="S210" s="35" t="s">
        <v>23</v>
      </c>
      <c r="T210" s="35"/>
      <c r="U210" s="35"/>
      <c r="V210" s="9">
        <f>IF(K210&gt;9,"",IF(HLOOKUP(L210,'Příloha č.1a - Pravidelný úklid'!$A$8:$L$16,K210+1,FALSE)="X","",IF(K210&lt;9,H210*M210*HLOOKUP(L210,'Příloha č.1a - Pravidelný úklid'!$A$8:$L$16,K210+1,FALSE),0)))</f>
        <v>0</v>
      </c>
    </row>
    <row r="211" spans="1:22" s="79" customFormat="1" ht="12.75" customHeight="1" x14ac:dyDescent="0.2">
      <c r="A211" s="8">
        <v>270</v>
      </c>
      <c r="B211" s="8">
        <v>71</v>
      </c>
      <c r="C211" s="8">
        <v>24385</v>
      </c>
      <c r="D211" s="8" t="s">
        <v>2326</v>
      </c>
      <c r="E211" s="8" t="s">
        <v>2327</v>
      </c>
      <c r="F211" s="8" t="s">
        <v>25</v>
      </c>
      <c r="G211" s="8" t="s">
        <v>26</v>
      </c>
      <c r="H211" s="8">
        <v>25.9</v>
      </c>
      <c r="I211" s="8" t="s">
        <v>82</v>
      </c>
      <c r="J211" s="8"/>
      <c r="K211" s="35">
        <v>1</v>
      </c>
      <c r="L211" s="35" t="s">
        <v>27</v>
      </c>
      <c r="M211" s="36">
        <v>0</v>
      </c>
      <c r="N211" s="35" t="s">
        <v>23</v>
      </c>
      <c r="O211" s="35" t="s">
        <v>23</v>
      </c>
      <c r="P211" s="35" t="s">
        <v>23</v>
      </c>
      <c r="Q211" s="35" t="s">
        <v>23</v>
      </c>
      <c r="R211" s="35" t="s">
        <v>23</v>
      </c>
      <c r="S211" s="35" t="s">
        <v>23</v>
      </c>
      <c r="T211" s="35"/>
      <c r="U211" s="35"/>
      <c r="V211" s="9">
        <f>IF(K211&gt;9,"",IF(HLOOKUP(L211,'Příloha č.1a - Pravidelný úklid'!$A$8:$L$16,K211+1,FALSE)="X","",IF(K211&lt;9,H211*M211*HLOOKUP(L211,'Příloha č.1a - Pravidelný úklid'!$A$8:$L$16,K211+1,FALSE),0)))</f>
        <v>0</v>
      </c>
    </row>
    <row r="212" spans="1:22" s="79" customFormat="1" ht="12.75" customHeight="1" x14ac:dyDescent="0.2">
      <c r="A212" s="8">
        <v>270</v>
      </c>
      <c r="B212" s="8">
        <v>71</v>
      </c>
      <c r="C212" s="8">
        <v>24385</v>
      </c>
      <c r="D212" s="8" t="s">
        <v>2328</v>
      </c>
      <c r="E212" s="8" t="s">
        <v>2327</v>
      </c>
      <c r="F212" s="8" t="s">
        <v>25</v>
      </c>
      <c r="G212" s="8" t="s">
        <v>28</v>
      </c>
      <c r="H212" s="8">
        <v>6.58</v>
      </c>
      <c r="I212" s="8" t="s">
        <v>82</v>
      </c>
      <c r="J212" s="8"/>
      <c r="K212" s="35">
        <v>2</v>
      </c>
      <c r="L212" s="35" t="s">
        <v>27</v>
      </c>
      <c r="M212" s="36">
        <v>0</v>
      </c>
      <c r="N212" s="35" t="s">
        <v>23</v>
      </c>
      <c r="O212" s="35" t="s">
        <v>23</v>
      </c>
      <c r="P212" s="35" t="s">
        <v>23</v>
      </c>
      <c r="Q212" s="35" t="s">
        <v>23</v>
      </c>
      <c r="R212" s="35" t="s">
        <v>23</v>
      </c>
      <c r="S212" s="35" t="s">
        <v>23</v>
      </c>
      <c r="T212" s="35"/>
      <c r="U212" s="35"/>
      <c r="V212" s="9">
        <f>IF(K212&gt;9,"",IF(HLOOKUP(L212,'Příloha č.1a - Pravidelný úklid'!$A$8:$L$16,K212+1,FALSE)="X","",IF(K212&lt;9,H212*M212*HLOOKUP(L212,'Příloha č.1a - Pravidelný úklid'!$A$8:$L$16,K212+1,FALSE),0)))</f>
        <v>0</v>
      </c>
    </row>
    <row r="213" spans="1:22" s="79" customFormat="1" ht="12.75" customHeight="1" x14ac:dyDescent="0.2">
      <c r="A213" s="8">
        <v>270</v>
      </c>
      <c r="B213" s="8">
        <v>71</v>
      </c>
      <c r="C213" s="8">
        <v>24385</v>
      </c>
      <c r="D213" s="8" t="s">
        <v>2329</v>
      </c>
      <c r="E213" s="8" t="s">
        <v>2327</v>
      </c>
      <c r="F213" s="8" t="s">
        <v>25</v>
      </c>
      <c r="G213" s="8" t="s">
        <v>116</v>
      </c>
      <c r="H213" s="8">
        <v>4.8499999999999996</v>
      </c>
      <c r="I213" s="8" t="s">
        <v>82</v>
      </c>
      <c r="J213" s="8"/>
      <c r="K213" s="35">
        <v>2</v>
      </c>
      <c r="L213" s="35" t="s">
        <v>27</v>
      </c>
      <c r="M213" s="36">
        <v>0</v>
      </c>
      <c r="N213" s="35" t="s">
        <v>23</v>
      </c>
      <c r="O213" s="35" t="s">
        <v>23</v>
      </c>
      <c r="P213" s="35" t="s">
        <v>23</v>
      </c>
      <c r="Q213" s="35" t="s">
        <v>23</v>
      </c>
      <c r="R213" s="35" t="s">
        <v>23</v>
      </c>
      <c r="S213" s="35" t="s">
        <v>23</v>
      </c>
      <c r="T213" s="35"/>
      <c r="U213" s="35"/>
      <c r="V213" s="9">
        <f>IF(K213&gt;9,"",IF(HLOOKUP(L213,'Příloha č.1a - Pravidelný úklid'!$A$8:$L$16,K213+1,FALSE)="X","",IF(K213&lt;9,H213*M213*HLOOKUP(L213,'Příloha č.1a - Pravidelný úklid'!$A$8:$L$16,K213+1,FALSE),0)))</f>
        <v>0</v>
      </c>
    </row>
    <row r="214" spans="1:22" s="79" customFormat="1" ht="12.75" customHeight="1" x14ac:dyDescent="0.2">
      <c r="A214" s="8">
        <v>270</v>
      </c>
      <c r="B214" s="8">
        <v>71</v>
      </c>
      <c r="C214" s="8">
        <v>24385</v>
      </c>
      <c r="D214" s="8" t="s">
        <v>2330</v>
      </c>
      <c r="E214" s="8" t="s">
        <v>2327</v>
      </c>
      <c r="F214" s="8" t="s">
        <v>25</v>
      </c>
      <c r="G214" s="8" t="s">
        <v>31</v>
      </c>
      <c r="H214" s="8">
        <v>7.35</v>
      </c>
      <c r="I214" s="8" t="s">
        <v>82</v>
      </c>
      <c r="J214" s="8"/>
      <c r="K214" s="35">
        <v>2</v>
      </c>
      <c r="L214" s="35" t="s">
        <v>27</v>
      </c>
      <c r="M214" s="36">
        <v>0</v>
      </c>
      <c r="N214" s="35" t="s">
        <v>23</v>
      </c>
      <c r="O214" s="35" t="s">
        <v>23</v>
      </c>
      <c r="P214" s="35" t="s">
        <v>23</v>
      </c>
      <c r="Q214" s="35" t="s">
        <v>23</v>
      </c>
      <c r="R214" s="35" t="s">
        <v>23</v>
      </c>
      <c r="S214" s="35" t="s">
        <v>23</v>
      </c>
      <c r="T214" s="35"/>
      <c r="U214" s="35"/>
      <c r="V214" s="9">
        <f>IF(K214&gt;9,"",IF(HLOOKUP(L214,'Příloha č.1a - Pravidelný úklid'!$A$8:$L$16,K214+1,FALSE)="X","",IF(K214&lt;9,H214*M214*HLOOKUP(L214,'Příloha č.1a - Pravidelný úklid'!$A$8:$L$16,K214+1,FALSE),0)))</f>
        <v>0</v>
      </c>
    </row>
    <row r="215" spans="1:22" s="79" customFormat="1" ht="12.75" customHeight="1" x14ac:dyDescent="0.2">
      <c r="A215" s="8">
        <v>270</v>
      </c>
      <c r="B215" s="8">
        <v>71</v>
      </c>
      <c r="C215" s="8">
        <v>24423</v>
      </c>
      <c r="D215" s="8" t="s">
        <v>2375</v>
      </c>
      <c r="E215" s="8" t="s">
        <v>787</v>
      </c>
      <c r="F215" s="8" t="s">
        <v>25</v>
      </c>
      <c r="G215" s="8" t="s">
        <v>83</v>
      </c>
      <c r="H215" s="8">
        <v>444.7</v>
      </c>
      <c r="I215" s="8" t="s">
        <v>82</v>
      </c>
      <c r="J215" s="8"/>
      <c r="K215" s="35">
        <v>1</v>
      </c>
      <c r="L215" s="35" t="s">
        <v>30</v>
      </c>
      <c r="M215" s="36">
        <v>1</v>
      </c>
      <c r="N215" s="35" t="s">
        <v>24</v>
      </c>
      <c r="O215" s="35" t="s">
        <v>24</v>
      </c>
      <c r="P215" s="35" t="s">
        <v>24</v>
      </c>
      <c r="Q215" s="35" t="s">
        <v>24</v>
      </c>
      <c r="R215" s="35" t="s">
        <v>24</v>
      </c>
      <c r="S215" s="35" t="s">
        <v>24</v>
      </c>
      <c r="T215" s="35"/>
      <c r="U215" s="35"/>
      <c r="V215" s="9">
        <f>IF(K215&gt;9,"",IF(HLOOKUP(L215,'Příloha č.1a - Pravidelný úklid'!$A$8:$L$16,K215+1,FALSE)="X","",IF(K215&lt;9,H215*M215*HLOOKUP(L215,'Příloha č.1a - Pravidelný úklid'!$A$8:$L$16,K215+1,FALSE),0)))</f>
        <v>0</v>
      </c>
    </row>
    <row r="216" spans="1:22" s="79" customFormat="1" ht="12.75" customHeight="1" x14ac:dyDescent="0.2">
      <c r="A216" s="8">
        <v>270</v>
      </c>
      <c r="B216" s="8">
        <v>71</v>
      </c>
      <c r="C216" s="8">
        <v>24423</v>
      </c>
      <c r="D216" s="8" t="s">
        <v>2376</v>
      </c>
      <c r="E216" s="8" t="s">
        <v>787</v>
      </c>
      <c r="F216" s="8" t="s">
        <v>25</v>
      </c>
      <c r="G216" s="8" t="s">
        <v>83</v>
      </c>
      <c r="H216" s="8">
        <v>141.30000000000001</v>
      </c>
      <c r="I216" s="8" t="s">
        <v>82</v>
      </c>
      <c r="J216" s="8"/>
      <c r="K216" s="35">
        <v>1</v>
      </c>
      <c r="L216" s="35" t="s">
        <v>30</v>
      </c>
      <c r="M216" s="36">
        <v>1</v>
      </c>
      <c r="N216" s="35" t="s">
        <v>24</v>
      </c>
      <c r="O216" s="35" t="s">
        <v>24</v>
      </c>
      <c r="P216" s="35" t="s">
        <v>24</v>
      </c>
      <c r="Q216" s="35" t="s">
        <v>24</v>
      </c>
      <c r="R216" s="35" t="s">
        <v>24</v>
      </c>
      <c r="S216" s="35" t="s">
        <v>24</v>
      </c>
      <c r="T216" s="35"/>
      <c r="U216" s="35"/>
      <c r="V216" s="9">
        <f>IF(K216&gt;9,"",IF(HLOOKUP(L216,'Příloha č.1a - Pravidelný úklid'!$A$8:$L$16,K216+1,FALSE)="X","",IF(K216&lt;9,H216*M216*HLOOKUP(L216,'Příloha č.1a - Pravidelný úklid'!$A$8:$L$16,K216+1,FALSE),0)))</f>
        <v>0</v>
      </c>
    </row>
    <row r="217" spans="1:22" s="79" customFormat="1" ht="12.75" customHeight="1" x14ac:dyDescent="0.2">
      <c r="A217" s="8">
        <v>270</v>
      </c>
      <c r="B217" s="8">
        <v>71</v>
      </c>
      <c r="C217" s="8">
        <v>24423</v>
      </c>
      <c r="D217" s="8" t="s">
        <v>2377</v>
      </c>
      <c r="E217" s="8" t="s">
        <v>787</v>
      </c>
      <c r="F217" s="8" t="s">
        <v>25</v>
      </c>
      <c r="G217" s="8" t="s">
        <v>93</v>
      </c>
      <c r="H217" s="8">
        <v>25.2</v>
      </c>
      <c r="I217" s="8" t="s">
        <v>82</v>
      </c>
      <c r="J217" s="8"/>
      <c r="K217" s="35">
        <v>1</v>
      </c>
      <c r="L217" s="35" t="s">
        <v>30</v>
      </c>
      <c r="M217" s="36">
        <v>0</v>
      </c>
      <c r="N217" s="35" t="s">
        <v>23</v>
      </c>
      <c r="O217" s="35" t="s">
        <v>24</v>
      </c>
      <c r="P217" s="35" t="s">
        <v>24</v>
      </c>
      <c r="Q217" s="35" t="s">
        <v>24</v>
      </c>
      <c r="R217" s="35" t="s">
        <v>24</v>
      </c>
      <c r="S217" s="35" t="s">
        <v>24</v>
      </c>
      <c r="T217" s="35"/>
      <c r="U217" s="35"/>
      <c r="V217" s="9">
        <f>IF(K217&gt;9,"",IF(HLOOKUP(L217,'Příloha č.1a - Pravidelný úklid'!$A$8:$L$16,K217+1,FALSE)="X","",IF(K217&lt;9,H217*M217*HLOOKUP(L217,'Příloha č.1a - Pravidelný úklid'!$A$8:$L$16,K217+1,FALSE),0)))</f>
        <v>0</v>
      </c>
    </row>
    <row r="218" spans="1:22" s="79" customFormat="1" ht="12.75" customHeight="1" x14ac:dyDescent="0.2">
      <c r="A218" s="8">
        <v>270</v>
      </c>
      <c r="B218" s="8">
        <v>71</v>
      </c>
      <c r="C218" s="8">
        <v>24423</v>
      </c>
      <c r="D218" s="8" t="s">
        <v>2378</v>
      </c>
      <c r="E218" s="8" t="s">
        <v>787</v>
      </c>
      <c r="F218" s="8" t="s">
        <v>25</v>
      </c>
      <c r="G218" s="8" t="s">
        <v>95</v>
      </c>
      <c r="H218" s="8">
        <v>34.39</v>
      </c>
      <c r="I218" s="8" t="s">
        <v>82</v>
      </c>
      <c r="J218" s="8"/>
      <c r="K218" s="35">
        <v>1</v>
      </c>
      <c r="L218" s="35" t="s">
        <v>30</v>
      </c>
      <c r="M218" s="36">
        <v>1</v>
      </c>
      <c r="N218" s="35" t="s">
        <v>23</v>
      </c>
      <c r="O218" s="35" t="s">
        <v>24</v>
      </c>
      <c r="P218" s="35" t="s">
        <v>24</v>
      </c>
      <c r="Q218" s="35" t="s">
        <v>24</v>
      </c>
      <c r="R218" s="35" t="s">
        <v>24</v>
      </c>
      <c r="S218" s="35" t="s">
        <v>24</v>
      </c>
      <c r="T218" s="35"/>
      <c r="U218" s="35"/>
      <c r="V218" s="9">
        <f>IF(K218&gt;9,"",IF(HLOOKUP(L218,'Příloha č.1a - Pravidelný úklid'!$A$8:$L$16,K218+1,FALSE)="X","",IF(K218&lt;9,H218*M218*HLOOKUP(L218,'Příloha č.1a - Pravidelný úklid'!$A$8:$L$16,K218+1,FALSE),0)))</f>
        <v>0</v>
      </c>
    </row>
    <row r="219" spans="1:22" s="79" customFormat="1" ht="12.75" customHeight="1" x14ac:dyDescent="0.2">
      <c r="A219" s="8">
        <v>270</v>
      </c>
      <c r="B219" s="8">
        <v>71</v>
      </c>
      <c r="C219" s="8">
        <v>24423</v>
      </c>
      <c r="D219" s="8" t="s">
        <v>2379</v>
      </c>
      <c r="E219" s="8" t="s">
        <v>787</v>
      </c>
      <c r="F219" s="8" t="s">
        <v>25</v>
      </c>
      <c r="G219" s="8" t="s">
        <v>95</v>
      </c>
      <c r="H219" s="8">
        <v>87.36</v>
      </c>
      <c r="I219" s="8" t="s">
        <v>82</v>
      </c>
      <c r="J219" s="8"/>
      <c r="K219" s="35">
        <v>1</v>
      </c>
      <c r="L219" s="35" t="s">
        <v>30</v>
      </c>
      <c r="M219" s="36">
        <v>1</v>
      </c>
      <c r="N219" s="35" t="s">
        <v>23</v>
      </c>
      <c r="O219" s="35" t="s">
        <v>24</v>
      </c>
      <c r="P219" s="35" t="s">
        <v>24</v>
      </c>
      <c r="Q219" s="35" t="s">
        <v>24</v>
      </c>
      <c r="R219" s="35" t="s">
        <v>24</v>
      </c>
      <c r="S219" s="35" t="s">
        <v>24</v>
      </c>
      <c r="T219" s="35"/>
      <c r="U219" s="35"/>
      <c r="V219" s="9">
        <f>IF(K219&gt;9,"",IF(HLOOKUP(L219,'Příloha č.1a - Pravidelný úklid'!$A$8:$L$16,K219+1,FALSE)="X","",IF(K219&lt;9,H219*M219*HLOOKUP(L219,'Příloha č.1a - Pravidelný úklid'!$A$8:$L$16,K219+1,FALSE),0)))</f>
        <v>0</v>
      </c>
    </row>
    <row r="220" spans="1:22" s="79" customFormat="1" ht="12.75" customHeight="1" x14ac:dyDescent="0.2">
      <c r="A220" s="8">
        <v>270</v>
      </c>
      <c r="B220" s="8">
        <v>71</v>
      </c>
      <c r="C220" s="8">
        <v>24423</v>
      </c>
      <c r="D220" s="8" t="s">
        <v>2380</v>
      </c>
      <c r="E220" s="8" t="s">
        <v>787</v>
      </c>
      <c r="F220" s="8" t="s">
        <v>25</v>
      </c>
      <c r="G220" s="8" t="s">
        <v>83</v>
      </c>
      <c r="H220" s="8">
        <v>32.14</v>
      </c>
      <c r="I220" s="8" t="s">
        <v>82</v>
      </c>
      <c r="J220" s="8"/>
      <c r="K220" s="35">
        <v>1</v>
      </c>
      <c r="L220" s="35" t="s">
        <v>30</v>
      </c>
      <c r="M220" s="36">
        <v>1</v>
      </c>
      <c r="N220" s="35" t="s">
        <v>24</v>
      </c>
      <c r="O220" s="35" t="s">
        <v>24</v>
      </c>
      <c r="P220" s="35" t="s">
        <v>24</v>
      </c>
      <c r="Q220" s="35" t="s">
        <v>24</v>
      </c>
      <c r="R220" s="35" t="s">
        <v>24</v>
      </c>
      <c r="S220" s="35" t="s">
        <v>24</v>
      </c>
      <c r="T220" s="35"/>
      <c r="U220" s="35"/>
      <c r="V220" s="9">
        <f>IF(K220&gt;9,"",IF(HLOOKUP(L220,'Příloha č.1a - Pravidelný úklid'!$A$8:$L$16,K220+1,FALSE)="X","",IF(K220&lt;9,H220*M220*HLOOKUP(L220,'Příloha č.1a - Pravidelný úklid'!$A$8:$L$16,K220+1,FALSE),0)))</f>
        <v>0</v>
      </c>
    </row>
    <row r="221" spans="1:22" s="79" customFormat="1" ht="12.75" customHeight="1" x14ac:dyDescent="0.2">
      <c r="A221" s="8">
        <v>270</v>
      </c>
      <c r="B221" s="8">
        <v>71</v>
      </c>
      <c r="C221" s="8">
        <v>24423</v>
      </c>
      <c r="D221" s="8" t="s">
        <v>2381</v>
      </c>
      <c r="E221" s="8" t="s">
        <v>787</v>
      </c>
      <c r="F221" s="8" t="s">
        <v>25</v>
      </c>
      <c r="G221" s="8" t="s">
        <v>96</v>
      </c>
      <c r="H221" s="8">
        <v>30.5</v>
      </c>
      <c r="I221" s="8" t="s">
        <v>82</v>
      </c>
      <c r="J221" s="8"/>
      <c r="K221" s="35">
        <v>1</v>
      </c>
      <c r="L221" s="35" t="s">
        <v>30</v>
      </c>
      <c r="M221" s="36">
        <v>1</v>
      </c>
      <c r="N221" s="35" t="s">
        <v>23</v>
      </c>
      <c r="O221" s="35" t="s">
        <v>24</v>
      </c>
      <c r="P221" s="35" t="s">
        <v>24</v>
      </c>
      <c r="Q221" s="35" t="s">
        <v>24</v>
      </c>
      <c r="R221" s="35" t="s">
        <v>24</v>
      </c>
      <c r="S221" s="35" t="s">
        <v>24</v>
      </c>
      <c r="T221" s="35"/>
      <c r="U221" s="35"/>
      <c r="V221" s="9">
        <f>IF(K221&gt;9,"",IF(HLOOKUP(L221,'Příloha č.1a - Pravidelný úklid'!$A$8:$L$16,K221+1,FALSE)="X","",IF(K221&lt;9,H221*M221*HLOOKUP(L221,'Příloha č.1a - Pravidelný úklid'!$A$8:$L$16,K221+1,FALSE),0)))</f>
        <v>0</v>
      </c>
    </row>
    <row r="222" spans="1:22" s="79" customFormat="1" ht="12.75" customHeight="1" x14ac:dyDescent="0.2">
      <c r="A222" s="8">
        <v>270</v>
      </c>
      <c r="B222" s="8">
        <v>71</v>
      </c>
      <c r="C222" s="8">
        <v>24423</v>
      </c>
      <c r="D222" s="8" t="s">
        <v>2382</v>
      </c>
      <c r="E222" s="8" t="s">
        <v>787</v>
      </c>
      <c r="F222" s="8" t="s">
        <v>25</v>
      </c>
      <c r="G222" s="8" t="s">
        <v>83</v>
      </c>
      <c r="H222" s="8">
        <v>32</v>
      </c>
      <c r="I222" s="8" t="s">
        <v>82</v>
      </c>
      <c r="J222" s="8"/>
      <c r="K222" s="35">
        <v>1</v>
      </c>
      <c r="L222" s="35" t="s">
        <v>30</v>
      </c>
      <c r="M222" s="36">
        <v>1</v>
      </c>
      <c r="N222" s="35" t="s">
        <v>24</v>
      </c>
      <c r="O222" s="35" t="s">
        <v>24</v>
      </c>
      <c r="P222" s="35" t="s">
        <v>24</v>
      </c>
      <c r="Q222" s="35" t="s">
        <v>24</v>
      </c>
      <c r="R222" s="35" t="s">
        <v>24</v>
      </c>
      <c r="S222" s="35" t="s">
        <v>24</v>
      </c>
      <c r="T222" s="35"/>
      <c r="U222" s="35"/>
      <c r="V222" s="9">
        <f>IF(K222&gt;9,"",IF(HLOOKUP(L222,'Příloha č.1a - Pravidelný úklid'!$A$8:$L$16,K222+1,FALSE)="X","",IF(K222&lt;9,H222*M222*HLOOKUP(L222,'Příloha č.1a - Pravidelný úklid'!$A$8:$L$16,K222+1,FALSE),0)))</f>
        <v>0</v>
      </c>
    </row>
    <row r="223" spans="1:22" s="79" customFormat="1" ht="12.75" customHeight="1" x14ac:dyDescent="0.2">
      <c r="A223" s="8">
        <v>270</v>
      </c>
      <c r="B223" s="8">
        <v>71</v>
      </c>
      <c r="C223" s="8">
        <v>24423</v>
      </c>
      <c r="D223" s="8" t="s">
        <v>2383</v>
      </c>
      <c r="E223" s="8" t="s">
        <v>787</v>
      </c>
      <c r="F223" s="8" t="s">
        <v>25</v>
      </c>
      <c r="G223" s="8" t="s">
        <v>83</v>
      </c>
      <c r="H223" s="8">
        <v>249.86</v>
      </c>
      <c r="I223" s="8" t="s">
        <v>82</v>
      </c>
      <c r="J223" s="8"/>
      <c r="K223" s="35">
        <v>1</v>
      </c>
      <c r="L223" s="35" t="s">
        <v>30</v>
      </c>
      <c r="M223" s="36">
        <v>1</v>
      </c>
      <c r="N223" s="35" t="s">
        <v>24</v>
      </c>
      <c r="O223" s="35" t="s">
        <v>24</v>
      </c>
      <c r="P223" s="35" t="s">
        <v>24</v>
      </c>
      <c r="Q223" s="35" t="s">
        <v>24</v>
      </c>
      <c r="R223" s="35" t="s">
        <v>24</v>
      </c>
      <c r="S223" s="35" t="s">
        <v>24</v>
      </c>
      <c r="T223" s="35"/>
      <c r="U223" s="35"/>
      <c r="V223" s="9">
        <f>IF(K223&gt;9,"",IF(HLOOKUP(L223,'Příloha č.1a - Pravidelný úklid'!$A$8:$L$16,K223+1,FALSE)="X","",IF(K223&lt;9,H223*M223*HLOOKUP(L223,'Příloha č.1a - Pravidelný úklid'!$A$8:$L$16,K223+1,FALSE),0)))</f>
        <v>0</v>
      </c>
    </row>
    <row r="224" spans="1:22" s="79" customFormat="1" ht="12.75" customHeight="1" x14ac:dyDescent="0.2">
      <c r="A224" s="8">
        <v>270</v>
      </c>
      <c r="B224" s="8">
        <v>71</v>
      </c>
      <c r="C224" s="8">
        <v>24423</v>
      </c>
      <c r="D224" s="8" t="s">
        <v>2384</v>
      </c>
      <c r="E224" s="8" t="s">
        <v>787</v>
      </c>
      <c r="F224" s="8" t="s">
        <v>25</v>
      </c>
      <c r="G224" s="8" t="s">
        <v>83</v>
      </c>
      <c r="H224" s="8">
        <v>38.090000000000003</v>
      </c>
      <c r="I224" s="8" t="s">
        <v>82</v>
      </c>
      <c r="J224" s="8"/>
      <c r="K224" s="35">
        <v>1</v>
      </c>
      <c r="L224" s="35" t="s">
        <v>30</v>
      </c>
      <c r="M224" s="36">
        <v>1</v>
      </c>
      <c r="N224" s="35" t="s">
        <v>24</v>
      </c>
      <c r="O224" s="35" t="s">
        <v>24</v>
      </c>
      <c r="P224" s="35" t="s">
        <v>24</v>
      </c>
      <c r="Q224" s="35" t="s">
        <v>24</v>
      </c>
      <c r="R224" s="35" t="s">
        <v>24</v>
      </c>
      <c r="S224" s="35" t="s">
        <v>24</v>
      </c>
      <c r="T224" s="35"/>
      <c r="U224" s="35"/>
      <c r="V224" s="9">
        <f>IF(K224&gt;9,"",IF(HLOOKUP(L224,'Příloha č.1a - Pravidelný úklid'!$A$8:$L$16,K224+1,FALSE)="X","",IF(K224&lt;9,H224*M224*HLOOKUP(L224,'Příloha č.1a - Pravidelný úklid'!$A$8:$L$16,K224+1,FALSE),0)))</f>
        <v>0</v>
      </c>
    </row>
    <row r="225" spans="1:22" s="79" customFormat="1" ht="12.75" customHeight="1" x14ac:dyDescent="0.2">
      <c r="A225" s="8">
        <v>270</v>
      </c>
      <c r="B225" s="8">
        <v>71</v>
      </c>
      <c r="C225" s="8">
        <v>24423</v>
      </c>
      <c r="D225" s="8" t="s">
        <v>2385</v>
      </c>
      <c r="E225" s="8" t="s">
        <v>787</v>
      </c>
      <c r="F225" s="8" t="s">
        <v>25</v>
      </c>
      <c r="G225" s="8" t="s">
        <v>96</v>
      </c>
      <c r="H225" s="8">
        <v>26.3</v>
      </c>
      <c r="I225" s="8" t="s">
        <v>82</v>
      </c>
      <c r="J225" s="8"/>
      <c r="K225" s="35">
        <v>1</v>
      </c>
      <c r="L225" s="35" t="s">
        <v>30</v>
      </c>
      <c r="M225" s="36">
        <v>1</v>
      </c>
      <c r="N225" s="35" t="s">
        <v>23</v>
      </c>
      <c r="O225" s="35" t="s">
        <v>24</v>
      </c>
      <c r="P225" s="35" t="s">
        <v>24</v>
      </c>
      <c r="Q225" s="35" t="s">
        <v>24</v>
      </c>
      <c r="R225" s="35" t="s">
        <v>24</v>
      </c>
      <c r="S225" s="35" t="s">
        <v>24</v>
      </c>
      <c r="T225" s="35"/>
      <c r="U225" s="35"/>
      <c r="V225" s="9">
        <f>IF(K225&gt;9,"",IF(HLOOKUP(L225,'Příloha č.1a - Pravidelný úklid'!$A$8:$L$16,K225+1,FALSE)="X","",IF(K225&lt;9,H225*M225*HLOOKUP(L225,'Příloha č.1a - Pravidelný úklid'!$A$8:$L$16,K225+1,FALSE),0)))</f>
        <v>0</v>
      </c>
    </row>
    <row r="226" spans="1:22" s="79" customFormat="1" ht="12.75" customHeight="1" x14ac:dyDescent="0.2">
      <c r="A226" s="8">
        <v>270</v>
      </c>
      <c r="B226" s="8">
        <v>71</v>
      </c>
      <c r="C226" s="8">
        <v>24423</v>
      </c>
      <c r="D226" s="8" t="s">
        <v>2386</v>
      </c>
      <c r="E226" s="8" t="s">
        <v>787</v>
      </c>
      <c r="F226" s="8" t="s">
        <v>25</v>
      </c>
      <c r="G226" s="8" t="s">
        <v>2387</v>
      </c>
      <c r="H226" s="8">
        <v>42.25</v>
      </c>
      <c r="I226" s="8" t="s">
        <v>82</v>
      </c>
      <c r="J226" s="8"/>
      <c r="K226" s="35">
        <v>1</v>
      </c>
      <c r="L226" s="35" t="s">
        <v>30</v>
      </c>
      <c r="M226" s="36">
        <v>1</v>
      </c>
      <c r="N226" s="35" t="s">
        <v>24</v>
      </c>
      <c r="O226" s="35" t="s">
        <v>24</v>
      </c>
      <c r="P226" s="35" t="s">
        <v>24</v>
      </c>
      <c r="Q226" s="35" t="s">
        <v>24</v>
      </c>
      <c r="R226" s="35" t="s">
        <v>24</v>
      </c>
      <c r="S226" s="35" t="s">
        <v>24</v>
      </c>
      <c r="T226" s="35"/>
      <c r="U226" s="35"/>
      <c r="V226" s="9">
        <f>IF(K226&gt;9,"",IF(HLOOKUP(L226,'Příloha č.1a - Pravidelný úklid'!$A$8:$L$16,K226+1,FALSE)="X","",IF(K226&lt;9,H226*M226*HLOOKUP(L226,'Příloha č.1a - Pravidelný úklid'!$A$8:$L$16,K226+1,FALSE),0)))</f>
        <v>0</v>
      </c>
    </row>
    <row r="227" spans="1:22" s="79" customFormat="1" ht="12.75" customHeight="1" x14ac:dyDescent="0.2">
      <c r="A227" s="8">
        <v>270</v>
      </c>
      <c r="B227" s="8">
        <v>71</v>
      </c>
      <c r="C227" s="8">
        <v>24423</v>
      </c>
      <c r="D227" s="8" t="s">
        <v>2388</v>
      </c>
      <c r="E227" s="8" t="s">
        <v>787</v>
      </c>
      <c r="F227" s="8" t="s">
        <v>1543</v>
      </c>
      <c r="G227" s="8" t="s">
        <v>93</v>
      </c>
      <c r="H227" s="8">
        <v>20.9</v>
      </c>
      <c r="I227" s="8" t="s">
        <v>82</v>
      </c>
      <c r="J227" s="8"/>
      <c r="K227" s="35">
        <v>7</v>
      </c>
      <c r="L227" s="35" t="s">
        <v>32</v>
      </c>
      <c r="M227" s="36">
        <v>1</v>
      </c>
      <c r="N227" s="35" t="s">
        <v>23</v>
      </c>
      <c r="O227" s="35" t="s">
        <v>24</v>
      </c>
      <c r="P227" s="35" t="s">
        <v>24</v>
      </c>
      <c r="Q227" s="35" t="s">
        <v>24</v>
      </c>
      <c r="R227" s="35" t="s">
        <v>24</v>
      </c>
      <c r="S227" s="35" t="s">
        <v>24</v>
      </c>
      <c r="T227" s="35"/>
      <c r="U227" s="35"/>
      <c r="V227" s="9">
        <f>IF(K227&gt;9,"",IF(HLOOKUP(L227,'Příloha č.1a - Pravidelný úklid'!$A$8:$L$16,K227+1,FALSE)="X","",IF(K227&lt;9,H227*M227*HLOOKUP(L227,'Příloha č.1a - Pravidelný úklid'!$A$8:$L$16,K227+1,FALSE),0)))</f>
        <v>0</v>
      </c>
    </row>
    <row r="228" spans="1:22" s="79" customFormat="1" ht="12.75" customHeight="1" x14ac:dyDescent="0.2">
      <c r="A228" s="8">
        <v>270</v>
      </c>
      <c r="B228" s="8">
        <v>71</v>
      </c>
      <c r="C228" s="8">
        <v>24423</v>
      </c>
      <c r="D228" s="8" t="s">
        <v>2389</v>
      </c>
      <c r="E228" s="8" t="s">
        <v>787</v>
      </c>
      <c r="F228" s="8" t="s">
        <v>1543</v>
      </c>
      <c r="G228" s="8" t="s">
        <v>84</v>
      </c>
      <c r="H228" s="8">
        <v>8.11</v>
      </c>
      <c r="I228" s="8" t="s">
        <v>82</v>
      </c>
      <c r="J228" s="8"/>
      <c r="K228" s="35">
        <v>7</v>
      </c>
      <c r="L228" s="35" t="s">
        <v>32</v>
      </c>
      <c r="M228" s="36">
        <v>1</v>
      </c>
      <c r="N228" s="35" t="s">
        <v>23</v>
      </c>
      <c r="O228" s="35" t="s">
        <v>24</v>
      </c>
      <c r="P228" s="35" t="s">
        <v>24</v>
      </c>
      <c r="Q228" s="35" t="s">
        <v>24</v>
      </c>
      <c r="R228" s="35" t="s">
        <v>24</v>
      </c>
      <c r="S228" s="35" t="s">
        <v>24</v>
      </c>
      <c r="T228" s="35"/>
      <c r="U228" s="35"/>
      <c r="V228" s="9">
        <f>IF(K228&gt;9,"",IF(HLOOKUP(L228,'Příloha č.1a - Pravidelný úklid'!$A$8:$L$16,K228+1,FALSE)="X","",IF(K228&lt;9,H228*M228*HLOOKUP(L228,'Příloha č.1a - Pravidelný úklid'!$A$8:$L$16,K228+1,FALSE),0)))</f>
        <v>0</v>
      </c>
    </row>
    <row r="229" spans="1:22" s="79" customFormat="1" ht="12.75" customHeight="1" x14ac:dyDescent="0.2">
      <c r="A229" s="8">
        <v>270</v>
      </c>
      <c r="B229" s="8">
        <v>71</v>
      </c>
      <c r="C229" s="8">
        <v>24423</v>
      </c>
      <c r="D229" s="8" t="s">
        <v>2390</v>
      </c>
      <c r="E229" s="8" t="s">
        <v>787</v>
      </c>
      <c r="F229" s="8" t="s">
        <v>1543</v>
      </c>
      <c r="G229" s="8" t="s">
        <v>88</v>
      </c>
      <c r="H229" s="8">
        <v>28.9</v>
      </c>
      <c r="I229" s="8" t="s">
        <v>82</v>
      </c>
      <c r="J229" s="8">
        <v>8</v>
      </c>
      <c r="K229" s="35">
        <v>7</v>
      </c>
      <c r="L229" s="35" t="s">
        <v>32</v>
      </c>
      <c r="M229" s="36">
        <v>1</v>
      </c>
      <c r="N229" s="35" t="s">
        <v>23</v>
      </c>
      <c r="O229" s="35" t="s">
        <v>24</v>
      </c>
      <c r="P229" s="35" t="s">
        <v>24</v>
      </c>
      <c r="Q229" s="35" t="s">
        <v>24</v>
      </c>
      <c r="R229" s="35" t="s">
        <v>24</v>
      </c>
      <c r="S229" s="35" t="s">
        <v>24</v>
      </c>
      <c r="T229" s="35"/>
      <c r="U229" s="35"/>
      <c r="V229" s="9">
        <f>IF(K229&gt;9,"",IF(HLOOKUP(L229,'Příloha č.1a - Pravidelný úklid'!$A$8:$L$16,K229+1,FALSE)="X","",IF(K229&lt;9,H229*M229*HLOOKUP(L229,'Příloha č.1a - Pravidelný úklid'!$A$8:$L$16,K229+1,FALSE),0)))</f>
        <v>0</v>
      </c>
    </row>
    <row r="230" spans="1:22" s="79" customFormat="1" ht="12.75" customHeight="1" x14ac:dyDescent="0.2">
      <c r="A230" s="8">
        <v>270</v>
      </c>
      <c r="B230" s="8">
        <v>71</v>
      </c>
      <c r="C230" s="8">
        <v>24423</v>
      </c>
      <c r="D230" s="8" t="s">
        <v>2391</v>
      </c>
      <c r="E230" s="8" t="s">
        <v>787</v>
      </c>
      <c r="F230" s="8" t="s">
        <v>1543</v>
      </c>
      <c r="G230" s="8" t="s">
        <v>113</v>
      </c>
      <c r="H230" s="8">
        <v>20.100000000000001</v>
      </c>
      <c r="I230" s="8" t="s">
        <v>82</v>
      </c>
      <c r="J230" s="8">
        <v>4</v>
      </c>
      <c r="K230" s="35">
        <v>7</v>
      </c>
      <c r="L230" s="35" t="s">
        <v>32</v>
      </c>
      <c r="M230" s="36">
        <v>1</v>
      </c>
      <c r="N230" s="35" t="s">
        <v>23</v>
      </c>
      <c r="O230" s="35" t="s">
        <v>24</v>
      </c>
      <c r="P230" s="35" t="s">
        <v>24</v>
      </c>
      <c r="Q230" s="35" t="s">
        <v>24</v>
      </c>
      <c r="R230" s="35" t="s">
        <v>24</v>
      </c>
      <c r="S230" s="35" t="s">
        <v>24</v>
      </c>
      <c r="T230" s="35"/>
      <c r="U230" s="35"/>
      <c r="V230" s="9">
        <f>IF(K230&gt;9,"",IF(HLOOKUP(L230,'Příloha č.1a - Pravidelný úklid'!$A$8:$L$16,K230+1,FALSE)="X","",IF(K230&lt;9,H230*M230*HLOOKUP(L230,'Příloha č.1a - Pravidelný úklid'!$A$8:$L$16,K230+1,FALSE),0)))</f>
        <v>0</v>
      </c>
    </row>
    <row r="231" spans="1:22" s="79" customFormat="1" ht="12.75" customHeight="1" x14ac:dyDescent="0.2">
      <c r="A231" s="8">
        <v>270</v>
      </c>
      <c r="B231" s="8">
        <v>71</v>
      </c>
      <c r="C231" s="8">
        <v>24423</v>
      </c>
      <c r="D231" s="8" t="s">
        <v>2392</v>
      </c>
      <c r="E231" s="8" t="s">
        <v>787</v>
      </c>
      <c r="F231" s="8" t="s">
        <v>1543</v>
      </c>
      <c r="G231" s="8" t="s">
        <v>113</v>
      </c>
      <c r="H231" s="8">
        <v>5.6</v>
      </c>
      <c r="I231" s="8" t="s">
        <v>82</v>
      </c>
      <c r="J231" s="8">
        <v>4</v>
      </c>
      <c r="K231" s="35">
        <v>7</v>
      </c>
      <c r="L231" s="35" t="s">
        <v>32</v>
      </c>
      <c r="M231" s="36">
        <v>1</v>
      </c>
      <c r="N231" s="35" t="s">
        <v>23</v>
      </c>
      <c r="O231" s="35" t="s">
        <v>24</v>
      </c>
      <c r="P231" s="35" t="s">
        <v>24</v>
      </c>
      <c r="Q231" s="35" t="s">
        <v>24</v>
      </c>
      <c r="R231" s="35" t="s">
        <v>24</v>
      </c>
      <c r="S231" s="35" t="s">
        <v>24</v>
      </c>
      <c r="T231" s="35"/>
      <c r="U231" s="35"/>
      <c r="V231" s="9">
        <f>IF(K231&gt;9,"",IF(HLOOKUP(L231,'Příloha č.1a - Pravidelný úklid'!$A$8:$L$16,K231+1,FALSE)="X","",IF(K231&lt;9,H231*M231*HLOOKUP(L231,'Příloha č.1a - Pravidelný úklid'!$A$8:$L$16,K231+1,FALSE),0)))</f>
        <v>0</v>
      </c>
    </row>
    <row r="232" spans="1:22" s="79" customFormat="1" ht="12.75" customHeight="1" x14ac:dyDescent="0.2">
      <c r="A232" s="8">
        <v>270</v>
      </c>
      <c r="B232" s="8">
        <v>71</v>
      </c>
      <c r="C232" s="8">
        <v>24423</v>
      </c>
      <c r="D232" s="8" t="s">
        <v>2393</v>
      </c>
      <c r="E232" s="8" t="s">
        <v>787</v>
      </c>
      <c r="F232" s="8" t="s">
        <v>1543</v>
      </c>
      <c r="G232" s="8" t="s">
        <v>93</v>
      </c>
      <c r="H232" s="8">
        <v>3</v>
      </c>
      <c r="I232" s="8" t="s">
        <v>82</v>
      </c>
      <c r="J232" s="8"/>
      <c r="K232" s="35">
        <v>7</v>
      </c>
      <c r="L232" s="35" t="s">
        <v>32</v>
      </c>
      <c r="M232" s="36">
        <v>1</v>
      </c>
      <c r="N232" s="35" t="s">
        <v>23</v>
      </c>
      <c r="O232" s="35" t="s">
        <v>24</v>
      </c>
      <c r="P232" s="35" t="s">
        <v>24</v>
      </c>
      <c r="Q232" s="35" t="s">
        <v>24</v>
      </c>
      <c r="R232" s="35" t="s">
        <v>24</v>
      </c>
      <c r="S232" s="35" t="s">
        <v>24</v>
      </c>
      <c r="T232" s="35"/>
      <c r="U232" s="35"/>
      <c r="V232" s="9">
        <f>IF(K232&gt;9,"",IF(HLOOKUP(L232,'Příloha č.1a - Pravidelný úklid'!$A$8:$L$16,K232+1,FALSE)="X","",IF(K232&lt;9,H232*M232*HLOOKUP(L232,'Příloha č.1a - Pravidelný úklid'!$A$8:$L$16,K232+1,FALSE),0)))</f>
        <v>0</v>
      </c>
    </row>
    <row r="233" spans="1:22" s="79" customFormat="1" ht="12.75" customHeight="1" x14ac:dyDescent="0.2">
      <c r="A233" s="8">
        <v>270</v>
      </c>
      <c r="B233" s="8">
        <v>71</v>
      </c>
      <c r="C233" s="8">
        <v>24423</v>
      </c>
      <c r="D233" s="8" t="s">
        <v>2394</v>
      </c>
      <c r="E233" s="8" t="s">
        <v>787</v>
      </c>
      <c r="F233" s="8" t="s">
        <v>1543</v>
      </c>
      <c r="G233" s="8" t="s">
        <v>84</v>
      </c>
      <c r="H233" s="8">
        <v>8.85</v>
      </c>
      <c r="I233" s="8" t="s">
        <v>82</v>
      </c>
      <c r="J233" s="8">
        <v>2</v>
      </c>
      <c r="K233" s="35">
        <v>7</v>
      </c>
      <c r="L233" s="35" t="s">
        <v>32</v>
      </c>
      <c r="M233" s="36">
        <v>1</v>
      </c>
      <c r="N233" s="35" t="s">
        <v>23</v>
      </c>
      <c r="O233" s="35" t="s">
        <v>24</v>
      </c>
      <c r="P233" s="35" t="s">
        <v>24</v>
      </c>
      <c r="Q233" s="35" t="s">
        <v>24</v>
      </c>
      <c r="R233" s="35" t="s">
        <v>24</v>
      </c>
      <c r="S233" s="35" t="s">
        <v>24</v>
      </c>
      <c r="T233" s="35"/>
      <c r="U233" s="35"/>
      <c r="V233" s="9">
        <f>IF(K233&gt;9,"",IF(HLOOKUP(L233,'Příloha č.1a - Pravidelný úklid'!$A$8:$L$16,K233+1,FALSE)="X","",IF(K233&lt;9,H233*M233*HLOOKUP(L233,'Příloha č.1a - Pravidelný úklid'!$A$8:$L$16,K233+1,FALSE),0)))</f>
        <v>0</v>
      </c>
    </row>
    <row r="234" spans="1:22" s="79" customFormat="1" ht="12.75" customHeight="1" x14ac:dyDescent="0.2">
      <c r="A234" s="8">
        <v>270</v>
      </c>
      <c r="B234" s="8">
        <v>71</v>
      </c>
      <c r="C234" s="8">
        <v>24423</v>
      </c>
      <c r="D234" s="8" t="s">
        <v>2395</v>
      </c>
      <c r="E234" s="8" t="s">
        <v>787</v>
      </c>
      <c r="F234" s="8" t="s">
        <v>1543</v>
      </c>
      <c r="G234" s="8" t="s">
        <v>93</v>
      </c>
      <c r="H234" s="8">
        <v>8.8800000000000008</v>
      </c>
      <c r="I234" s="8" t="s">
        <v>82</v>
      </c>
      <c r="J234" s="8"/>
      <c r="K234" s="35">
        <v>7</v>
      </c>
      <c r="L234" s="35" t="s">
        <v>32</v>
      </c>
      <c r="M234" s="36">
        <v>1</v>
      </c>
      <c r="N234" s="35" t="s">
        <v>23</v>
      </c>
      <c r="O234" s="35" t="s">
        <v>24</v>
      </c>
      <c r="P234" s="35" t="s">
        <v>24</v>
      </c>
      <c r="Q234" s="35" t="s">
        <v>24</v>
      </c>
      <c r="R234" s="35" t="s">
        <v>24</v>
      </c>
      <c r="S234" s="35" t="s">
        <v>24</v>
      </c>
      <c r="T234" s="35"/>
      <c r="U234" s="35"/>
      <c r="V234" s="9">
        <f>IF(K234&gt;9,"",IF(HLOOKUP(L234,'Příloha č.1a - Pravidelný úklid'!$A$8:$L$16,K234+1,FALSE)="X","",IF(K234&lt;9,H234*M234*HLOOKUP(L234,'Příloha č.1a - Pravidelný úklid'!$A$8:$L$16,K234+1,FALSE),0)))</f>
        <v>0</v>
      </c>
    </row>
    <row r="235" spans="1:22" s="79" customFormat="1" ht="12.75" customHeight="1" x14ac:dyDescent="0.2">
      <c r="A235" s="8">
        <v>270</v>
      </c>
      <c r="B235" s="8">
        <v>71</v>
      </c>
      <c r="C235" s="8">
        <v>24423</v>
      </c>
      <c r="D235" s="8" t="s">
        <v>2396</v>
      </c>
      <c r="E235" s="8" t="s">
        <v>787</v>
      </c>
      <c r="F235" s="8" t="s">
        <v>1543</v>
      </c>
      <c r="G235" s="8" t="s">
        <v>91</v>
      </c>
      <c r="H235" s="8">
        <v>31.5</v>
      </c>
      <c r="I235" s="8" t="s">
        <v>82</v>
      </c>
      <c r="J235" s="8">
        <v>4</v>
      </c>
      <c r="K235" s="35">
        <v>7</v>
      </c>
      <c r="L235" s="35" t="s">
        <v>32</v>
      </c>
      <c r="M235" s="36">
        <v>1</v>
      </c>
      <c r="N235" s="35" t="s">
        <v>23</v>
      </c>
      <c r="O235" s="35" t="s">
        <v>24</v>
      </c>
      <c r="P235" s="35" t="s">
        <v>24</v>
      </c>
      <c r="Q235" s="35" t="s">
        <v>24</v>
      </c>
      <c r="R235" s="35" t="s">
        <v>24</v>
      </c>
      <c r="S235" s="35" t="s">
        <v>24</v>
      </c>
      <c r="T235" s="35"/>
      <c r="U235" s="35"/>
      <c r="V235" s="9">
        <f>IF(K235&gt;9,"",IF(HLOOKUP(L235,'Příloha č.1a - Pravidelný úklid'!$A$8:$L$16,K235+1,FALSE)="X","",IF(K235&lt;9,H235*M235*HLOOKUP(L235,'Příloha č.1a - Pravidelný úklid'!$A$8:$L$16,K235+1,FALSE),0)))</f>
        <v>0</v>
      </c>
    </row>
    <row r="236" spans="1:22" s="79" customFormat="1" ht="12.75" customHeight="1" x14ac:dyDescent="0.2">
      <c r="A236" s="8">
        <v>270</v>
      </c>
      <c r="B236" s="8">
        <v>71</v>
      </c>
      <c r="C236" s="8">
        <v>24423</v>
      </c>
      <c r="D236" s="8" t="s">
        <v>2397</v>
      </c>
      <c r="E236" s="8" t="s">
        <v>787</v>
      </c>
      <c r="F236" s="8" t="s">
        <v>1543</v>
      </c>
      <c r="G236" s="8" t="s">
        <v>93</v>
      </c>
      <c r="H236" s="8">
        <v>29.84</v>
      </c>
      <c r="I236" s="8" t="s">
        <v>82</v>
      </c>
      <c r="J236" s="8"/>
      <c r="K236" s="35">
        <v>7</v>
      </c>
      <c r="L236" s="35" t="s">
        <v>32</v>
      </c>
      <c r="M236" s="36">
        <v>1</v>
      </c>
      <c r="N236" s="35" t="s">
        <v>23</v>
      </c>
      <c r="O236" s="35" t="s">
        <v>24</v>
      </c>
      <c r="P236" s="35" t="s">
        <v>24</v>
      </c>
      <c r="Q236" s="35" t="s">
        <v>24</v>
      </c>
      <c r="R236" s="35" t="s">
        <v>24</v>
      </c>
      <c r="S236" s="35" t="s">
        <v>24</v>
      </c>
      <c r="T236" s="35"/>
      <c r="U236" s="35"/>
      <c r="V236" s="9">
        <f>IF(K236&gt;9,"",IF(HLOOKUP(L236,'Příloha č.1a - Pravidelný úklid'!$A$8:$L$16,K236+1,FALSE)="X","",IF(K236&lt;9,H236*M236*HLOOKUP(L236,'Příloha č.1a - Pravidelný úklid'!$A$8:$L$16,K236+1,FALSE),0)))</f>
        <v>0</v>
      </c>
    </row>
    <row r="237" spans="1:22" s="79" customFormat="1" ht="12.75" customHeight="1" x14ac:dyDescent="0.2">
      <c r="A237" s="8">
        <v>270</v>
      </c>
      <c r="B237" s="8">
        <v>71</v>
      </c>
      <c r="C237" s="8">
        <v>24423</v>
      </c>
      <c r="D237" s="8" t="s">
        <v>2398</v>
      </c>
      <c r="E237" s="8" t="s">
        <v>787</v>
      </c>
      <c r="F237" s="8" t="s">
        <v>1543</v>
      </c>
      <c r="G237" s="8" t="s">
        <v>93</v>
      </c>
      <c r="H237" s="8">
        <v>43.05</v>
      </c>
      <c r="I237" s="8" t="s">
        <v>82</v>
      </c>
      <c r="J237" s="8"/>
      <c r="K237" s="35">
        <v>7</v>
      </c>
      <c r="L237" s="35" t="s">
        <v>32</v>
      </c>
      <c r="M237" s="36">
        <v>1</v>
      </c>
      <c r="N237" s="35" t="s">
        <v>23</v>
      </c>
      <c r="O237" s="35" t="s">
        <v>24</v>
      </c>
      <c r="P237" s="35" t="s">
        <v>24</v>
      </c>
      <c r="Q237" s="35" t="s">
        <v>24</v>
      </c>
      <c r="R237" s="35" t="s">
        <v>24</v>
      </c>
      <c r="S237" s="35" t="s">
        <v>24</v>
      </c>
      <c r="T237" s="35"/>
      <c r="U237" s="35"/>
      <c r="V237" s="9">
        <f>IF(K237&gt;9,"",IF(HLOOKUP(L237,'Příloha č.1a - Pravidelný úklid'!$A$8:$L$16,K237+1,FALSE)="X","",IF(K237&lt;9,H237*M237*HLOOKUP(L237,'Příloha č.1a - Pravidelný úklid'!$A$8:$L$16,K237+1,FALSE),0)))</f>
        <v>0</v>
      </c>
    </row>
    <row r="238" spans="1:22" s="79" customFormat="1" ht="12.75" customHeight="1" x14ac:dyDescent="0.2">
      <c r="A238" s="8">
        <v>270</v>
      </c>
      <c r="B238" s="8">
        <v>71</v>
      </c>
      <c r="C238" s="8">
        <v>24423</v>
      </c>
      <c r="D238" s="8" t="s">
        <v>2399</v>
      </c>
      <c r="E238" s="8" t="s">
        <v>787</v>
      </c>
      <c r="F238" s="8" t="s">
        <v>1543</v>
      </c>
      <c r="G238" s="8" t="s">
        <v>93</v>
      </c>
      <c r="H238" s="8">
        <v>18.3</v>
      </c>
      <c r="I238" s="8" t="s">
        <v>82</v>
      </c>
      <c r="J238" s="8"/>
      <c r="K238" s="35">
        <v>7</v>
      </c>
      <c r="L238" s="35" t="s">
        <v>32</v>
      </c>
      <c r="M238" s="36">
        <v>1</v>
      </c>
      <c r="N238" s="35" t="s">
        <v>23</v>
      </c>
      <c r="O238" s="35" t="s">
        <v>24</v>
      </c>
      <c r="P238" s="35" t="s">
        <v>24</v>
      </c>
      <c r="Q238" s="35" t="s">
        <v>24</v>
      </c>
      <c r="R238" s="35" t="s">
        <v>24</v>
      </c>
      <c r="S238" s="35" t="s">
        <v>24</v>
      </c>
      <c r="T238" s="35"/>
      <c r="U238" s="35"/>
      <c r="V238" s="9">
        <f>IF(K238&gt;9,"",IF(HLOOKUP(L238,'Příloha č.1a - Pravidelný úklid'!$A$8:$L$16,K238+1,FALSE)="X","",IF(K238&lt;9,H238*M238*HLOOKUP(L238,'Příloha č.1a - Pravidelný úklid'!$A$8:$L$16,K238+1,FALSE),0)))</f>
        <v>0</v>
      </c>
    </row>
    <row r="239" spans="1:22" s="79" customFormat="1" ht="12.75" customHeight="1" x14ac:dyDescent="0.2">
      <c r="A239" s="8">
        <v>270</v>
      </c>
      <c r="B239" s="8">
        <v>71</v>
      </c>
      <c r="C239" s="8">
        <v>24423</v>
      </c>
      <c r="D239" s="8" t="s">
        <v>2400</v>
      </c>
      <c r="E239" s="8" t="s">
        <v>787</v>
      </c>
      <c r="F239" s="8" t="s">
        <v>1543</v>
      </c>
      <c r="G239" s="8" t="s">
        <v>111</v>
      </c>
      <c r="H239" s="8">
        <v>1.25</v>
      </c>
      <c r="I239" s="8" t="s">
        <v>82</v>
      </c>
      <c r="J239" s="8"/>
      <c r="K239" s="35">
        <v>8</v>
      </c>
      <c r="L239" s="35" t="s">
        <v>32</v>
      </c>
      <c r="M239" s="36">
        <v>1</v>
      </c>
      <c r="N239" s="35" t="s">
        <v>23</v>
      </c>
      <c r="O239" s="35" t="s">
        <v>24</v>
      </c>
      <c r="P239" s="35" t="s">
        <v>24</v>
      </c>
      <c r="Q239" s="35" t="s">
        <v>24</v>
      </c>
      <c r="R239" s="35" t="s">
        <v>24</v>
      </c>
      <c r="S239" s="35" t="s">
        <v>24</v>
      </c>
      <c r="T239" s="35"/>
      <c r="U239" s="35"/>
      <c r="V239" s="9">
        <f>IF(K239&gt;9,"",IF(HLOOKUP(L239,'Příloha č.1a - Pravidelný úklid'!$A$8:$L$16,K239+1,FALSE)="X","",IF(K239&lt;9,H239*M239*HLOOKUP(L239,'Příloha č.1a - Pravidelný úklid'!$A$8:$L$16,K239+1,FALSE),0)))</f>
        <v>0</v>
      </c>
    </row>
    <row r="240" spans="1:22" s="79" customFormat="1" ht="12.75" customHeight="1" x14ac:dyDescent="0.2">
      <c r="A240" s="8">
        <v>270</v>
      </c>
      <c r="B240" s="8">
        <v>71</v>
      </c>
      <c r="C240" s="8">
        <v>24423</v>
      </c>
      <c r="D240" s="8" t="s">
        <v>2401</v>
      </c>
      <c r="E240" s="8" t="s">
        <v>787</v>
      </c>
      <c r="F240" s="8" t="s">
        <v>1543</v>
      </c>
      <c r="G240" s="8" t="s">
        <v>29</v>
      </c>
      <c r="H240" s="8">
        <v>1.2</v>
      </c>
      <c r="I240" s="8" t="s">
        <v>82</v>
      </c>
      <c r="J240" s="8"/>
      <c r="K240" s="35">
        <v>8</v>
      </c>
      <c r="L240" s="35" t="s">
        <v>32</v>
      </c>
      <c r="M240" s="36">
        <v>1</v>
      </c>
      <c r="N240" s="35" t="s">
        <v>23</v>
      </c>
      <c r="O240" s="35" t="s">
        <v>24</v>
      </c>
      <c r="P240" s="35" t="s">
        <v>24</v>
      </c>
      <c r="Q240" s="35" t="s">
        <v>24</v>
      </c>
      <c r="R240" s="35" t="s">
        <v>24</v>
      </c>
      <c r="S240" s="35" t="s">
        <v>24</v>
      </c>
      <c r="T240" s="35"/>
      <c r="U240" s="35"/>
      <c r="V240" s="9">
        <f>IF(K240&gt;9,"",IF(HLOOKUP(L240,'Příloha č.1a - Pravidelný úklid'!$A$8:$L$16,K240+1,FALSE)="X","",IF(K240&lt;9,H240*M240*HLOOKUP(L240,'Příloha č.1a - Pravidelný úklid'!$A$8:$L$16,K240+1,FALSE),0)))</f>
        <v>0</v>
      </c>
    </row>
    <row r="241" spans="1:22" s="79" customFormat="1" ht="12.75" customHeight="1" x14ac:dyDescent="0.2">
      <c r="A241" s="8">
        <v>270</v>
      </c>
      <c r="B241" s="8">
        <v>71</v>
      </c>
      <c r="C241" s="8">
        <v>24423</v>
      </c>
      <c r="D241" s="8" t="s">
        <v>2402</v>
      </c>
      <c r="E241" s="8" t="s">
        <v>787</v>
      </c>
      <c r="F241" s="8" t="s">
        <v>1543</v>
      </c>
      <c r="G241" s="8" t="s">
        <v>93</v>
      </c>
      <c r="H241" s="8">
        <v>156.19999999999999</v>
      </c>
      <c r="I241" s="8" t="s">
        <v>82</v>
      </c>
      <c r="J241" s="8"/>
      <c r="K241" s="35">
        <v>7</v>
      </c>
      <c r="L241" s="35" t="s">
        <v>32</v>
      </c>
      <c r="M241" s="36">
        <v>1</v>
      </c>
      <c r="N241" s="35" t="s">
        <v>23</v>
      </c>
      <c r="O241" s="35" t="s">
        <v>24</v>
      </c>
      <c r="P241" s="35" t="s">
        <v>24</v>
      </c>
      <c r="Q241" s="35" t="s">
        <v>24</v>
      </c>
      <c r="R241" s="35" t="s">
        <v>24</v>
      </c>
      <c r="S241" s="35" t="s">
        <v>24</v>
      </c>
      <c r="T241" s="35"/>
      <c r="U241" s="35"/>
      <c r="V241" s="9">
        <f>IF(K241&gt;9,"",IF(HLOOKUP(L241,'Příloha č.1a - Pravidelný úklid'!$A$8:$L$16,K241+1,FALSE)="X","",IF(K241&lt;9,H241*M241*HLOOKUP(L241,'Příloha č.1a - Pravidelný úklid'!$A$8:$L$16,K241+1,FALSE),0)))</f>
        <v>0</v>
      </c>
    </row>
    <row r="242" spans="1:22" s="79" customFormat="1" ht="12.75" customHeight="1" x14ac:dyDescent="0.2">
      <c r="A242" s="8">
        <v>270</v>
      </c>
      <c r="B242" s="8">
        <v>71</v>
      </c>
      <c r="C242" s="8">
        <v>24423</v>
      </c>
      <c r="D242" s="8" t="s">
        <v>2403</v>
      </c>
      <c r="E242" s="8" t="s">
        <v>787</v>
      </c>
      <c r="F242" s="8" t="s">
        <v>1543</v>
      </c>
      <c r="G242" s="8" t="s">
        <v>29</v>
      </c>
      <c r="H242" s="8">
        <v>10.199999999999999</v>
      </c>
      <c r="I242" s="8" t="s">
        <v>82</v>
      </c>
      <c r="J242" s="8">
        <v>3.5</v>
      </c>
      <c r="K242" s="35">
        <v>8</v>
      </c>
      <c r="L242" s="35" t="s">
        <v>32</v>
      </c>
      <c r="M242" s="36">
        <v>1</v>
      </c>
      <c r="N242" s="35" t="s">
        <v>23</v>
      </c>
      <c r="O242" s="35" t="s">
        <v>24</v>
      </c>
      <c r="P242" s="35" t="s">
        <v>24</v>
      </c>
      <c r="Q242" s="35" t="s">
        <v>24</v>
      </c>
      <c r="R242" s="35" t="s">
        <v>24</v>
      </c>
      <c r="S242" s="35" t="s">
        <v>24</v>
      </c>
      <c r="T242" s="35"/>
      <c r="U242" s="35"/>
      <c r="V242" s="9">
        <f>IF(K242&gt;9,"",IF(HLOOKUP(L242,'Příloha č.1a - Pravidelný úklid'!$A$8:$L$16,K242+1,FALSE)="X","",IF(K242&lt;9,H242*M242*HLOOKUP(L242,'Příloha č.1a - Pravidelný úklid'!$A$8:$L$16,K242+1,FALSE),0)))</f>
        <v>0</v>
      </c>
    </row>
    <row r="243" spans="1:22" s="79" customFormat="1" ht="12.75" customHeight="1" x14ac:dyDescent="0.2">
      <c r="A243" s="8">
        <v>270</v>
      </c>
      <c r="B243" s="8">
        <v>71</v>
      </c>
      <c r="C243" s="8">
        <v>24423</v>
      </c>
      <c r="D243" s="8" t="s">
        <v>2404</v>
      </c>
      <c r="E243" s="8" t="s">
        <v>787</v>
      </c>
      <c r="F243" s="8" t="s">
        <v>1543</v>
      </c>
      <c r="G243" s="8" t="s">
        <v>31</v>
      </c>
      <c r="H243" s="8">
        <v>13.9</v>
      </c>
      <c r="I243" s="8" t="s">
        <v>82</v>
      </c>
      <c r="J243" s="8">
        <v>4</v>
      </c>
      <c r="K243" s="35">
        <v>8</v>
      </c>
      <c r="L243" s="35" t="s">
        <v>32</v>
      </c>
      <c r="M243" s="36">
        <v>1</v>
      </c>
      <c r="N243" s="35" t="s">
        <v>23</v>
      </c>
      <c r="O243" s="35" t="s">
        <v>24</v>
      </c>
      <c r="P243" s="35" t="s">
        <v>24</v>
      </c>
      <c r="Q243" s="35" t="s">
        <v>24</v>
      </c>
      <c r="R243" s="35" t="s">
        <v>24</v>
      </c>
      <c r="S243" s="35" t="s">
        <v>24</v>
      </c>
      <c r="T243" s="35"/>
      <c r="U243" s="35"/>
      <c r="V243" s="9">
        <f>IF(K243&gt;9,"",IF(HLOOKUP(L243,'Příloha č.1a - Pravidelný úklid'!$A$8:$L$16,K243+1,FALSE)="X","",IF(K243&lt;9,H243*M243*HLOOKUP(L243,'Příloha č.1a - Pravidelný úklid'!$A$8:$L$16,K243+1,FALSE),0)))</f>
        <v>0</v>
      </c>
    </row>
    <row r="244" spans="1:22" s="79" customFormat="1" ht="12.75" customHeight="1" x14ac:dyDescent="0.2">
      <c r="A244" s="8">
        <v>270</v>
      </c>
      <c r="B244" s="8">
        <v>71</v>
      </c>
      <c r="C244" s="8">
        <v>24423</v>
      </c>
      <c r="D244" s="8" t="s">
        <v>2405</v>
      </c>
      <c r="E244" s="8" t="s">
        <v>787</v>
      </c>
      <c r="F244" s="8" t="s">
        <v>1543</v>
      </c>
      <c r="G244" s="8" t="s">
        <v>96</v>
      </c>
      <c r="H244" s="8">
        <v>15.9</v>
      </c>
      <c r="I244" s="8" t="s">
        <v>82</v>
      </c>
      <c r="J244" s="8"/>
      <c r="K244" s="35">
        <v>7</v>
      </c>
      <c r="L244" s="35" t="s">
        <v>32</v>
      </c>
      <c r="M244" s="36">
        <v>1</v>
      </c>
      <c r="N244" s="35" t="s">
        <v>23</v>
      </c>
      <c r="O244" s="35" t="s">
        <v>24</v>
      </c>
      <c r="P244" s="35" t="s">
        <v>24</v>
      </c>
      <c r="Q244" s="35" t="s">
        <v>24</v>
      </c>
      <c r="R244" s="35" t="s">
        <v>24</v>
      </c>
      <c r="S244" s="35" t="s">
        <v>24</v>
      </c>
      <c r="T244" s="35"/>
      <c r="U244" s="35"/>
      <c r="V244" s="9">
        <f>IF(K244&gt;9,"",IF(HLOOKUP(L244,'Příloha č.1a - Pravidelný úklid'!$A$8:$L$16,K244+1,FALSE)="X","",IF(K244&lt;9,H244*M244*HLOOKUP(L244,'Příloha č.1a - Pravidelný úklid'!$A$8:$L$16,K244+1,FALSE),0)))</f>
        <v>0</v>
      </c>
    </row>
    <row r="245" spans="1:22" s="79" customFormat="1" ht="12.75" customHeight="1" x14ac:dyDescent="0.2">
      <c r="A245" s="8">
        <v>270</v>
      </c>
      <c r="B245" s="8">
        <v>71</v>
      </c>
      <c r="C245" s="8">
        <v>24423</v>
      </c>
      <c r="D245" s="8" t="s">
        <v>2406</v>
      </c>
      <c r="E245" s="8" t="s">
        <v>787</v>
      </c>
      <c r="F245" s="8" t="s">
        <v>1543</v>
      </c>
      <c r="G245" s="8" t="s">
        <v>93</v>
      </c>
      <c r="H245" s="8">
        <v>13.1</v>
      </c>
      <c r="I245" s="8" t="s">
        <v>82</v>
      </c>
      <c r="J245" s="8">
        <v>3.5</v>
      </c>
      <c r="K245" s="35">
        <v>7</v>
      </c>
      <c r="L245" s="35" t="s">
        <v>32</v>
      </c>
      <c r="M245" s="36">
        <v>1</v>
      </c>
      <c r="N245" s="35" t="s">
        <v>23</v>
      </c>
      <c r="O245" s="35" t="s">
        <v>24</v>
      </c>
      <c r="P245" s="35" t="s">
        <v>24</v>
      </c>
      <c r="Q245" s="35" t="s">
        <v>24</v>
      </c>
      <c r="R245" s="35" t="s">
        <v>24</v>
      </c>
      <c r="S245" s="35" t="s">
        <v>24</v>
      </c>
      <c r="T245" s="35"/>
      <c r="U245" s="35"/>
      <c r="V245" s="9">
        <f>IF(K245&gt;9,"",IF(HLOOKUP(L245,'Příloha č.1a - Pravidelný úklid'!$A$8:$L$16,K245+1,FALSE)="X","",IF(K245&lt;9,H245*M245*HLOOKUP(L245,'Příloha č.1a - Pravidelný úklid'!$A$8:$L$16,K245+1,FALSE),0)))</f>
        <v>0</v>
      </c>
    </row>
    <row r="246" spans="1:22" s="79" customFormat="1" ht="12.75" customHeight="1" x14ac:dyDescent="0.2">
      <c r="A246" s="8">
        <v>270</v>
      </c>
      <c r="B246" s="8">
        <v>71</v>
      </c>
      <c r="C246" s="8">
        <v>24423</v>
      </c>
      <c r="D246" s="8" t="s">
        <v>2407</v>
      </c>
      <c r="E246" s="8" t="s">
        <v>787</v>
      </c>
      <c r="F246" s="8" t="s">
        <v>1543</v>
      </c>
      <c r="G246" s="8" t="s">
        <v>28</v>
      </c>
      <c r="H246" s="8">
        <v>2.8</v>
      </c>
      <c r="I246" s="8" t="s">
        <v>82</v>
      </c>
      <c r="J246" s="8"/>
      <c r="K246" s="35">
        <v>8</v>
      </c>
      <c r="L246" s="35" t="s">
        <v>32</v>
      </c>
      <c r="M246" s="36">
        <v>1</v>
      </c>
      <c r="N246" s="35" t="s">
        <v>23</v>
      </c>
      <c r="O246" s="35" t="s">
        <v>24</v>
      </c>
      <c r="P246" s="35" t="s">
        <v>24</v>
      </c>
      <c r="Q246" s="35" t="s">
        <v>24</v>
      </c>
      <c r="R246" s="35" t="s">
        <v>24</v>
      </c>
      <c r="S246" s="35" t="s">
        <v>24</v>
      </c>
      <c r="T246" s="35"/>
      <c r="U246" s="35"/>
      <c r="V246" s="9">
        <f>IF(K246&gt;9,"",IF(HLOOKUP(L246,'Příloha č.1a - Pravidelný úklid'!$A$8:$L$16,K246+1,FALSE)="X","",IF(K246&lt;9,H246*M246*HLOOKUP(L246,'Příloha č.1a - Pravidelný úklid'!$A$8:$L$16,K246+1,FALSE),0)))</f>
        <v>0</v>
      </c>
    </row>
    <row r="247" spans="1:22" s="79" customFormat="1" ht="12.75" customHeight="1" x14ac:dyDescent="0.2">
      <c r="A247" s="8">
        <v>270</v>
      </c>
      <c r="B247" s="8">
        <v>71</v>
      </c>
      <c r="C247" s="8">
        <v>24423</v>
      </c>
      <c r="D247" s="8" t="s">
        <v>2408</v>
      </c>
      <c r="E247" s="8" t="s">
        <v>787</v>
      </c>
      <c r="F247" s="8" t="s">
        <v>1543</v>
      </c>
      <c r="G247" s="8" t="s">
        <v>93</v>
      </c>
      <c r="H247" s="8">
        <v>13.8</v>
      </c>
      <c r="I247" s="8" t="s">
        <v>82</v>
      </c>
      <c r="J247" s="8"/>
      <c r="K247" s="35">
        <v>7</v>
      </c>
      <c r="L247" s="35" t="s">
        <v>32</v>
      </c>
      <c r="M247" s="36">
        <v>1</v>
      </c>
      <c r="N247" s="35" t="s">
        <v>23</v>
      </c>
      <c r="O247" s="35" t="s">
        <v>24</v>
      </c>
      <c r="P247" s="35" t="s">
        <v>24</v>
      </c>
      <c r="Q247" s="35" t="s">
        <v>24</v>
      </c>
      <c r="R247" s="35" t="s">
        <v>24</v>
      </c>
      <c r="S247" s="35" t="s">
        <v>24</v>
      </c>
      <c r="T247" s="35"/>
      <c r="U247" s="35"/>
      <c r="V247" s="9">
        <f>IF(K247&gt;9,"",IF(HLOOKUP(L247,'Příloha č.1a - Pravidelný úklid'!$A$8:$L$16,K247+1,FALSE)="X","",IF(K247&lt;9,H247*M247*HLOOKUP(L247,'Příloha č.1a - Pravidelný úklid'!$A$8:$L$16,K247+1,FALSE),0)))</f>
        <v>0</v>
      </c>
    </row>
    <row r="248" spans="1:22" s="79" customFormat="1" ht="12.75" customHeight="1" x14ac:dyDescent="0.2">
      <c r="A248" s="8">
        <v>270</v>
      </c>
      <c r="B248" s="8">
        <v>71</v>
      </c>
      <c r="C248" s="8">
        <v>24423</v>
      </c>
      <c r="D248" s="8" t="s">
        <v>2409</v>
      </c>
      <c r="E248" s="8" t="s">
        <v>787</v>
      </c>
      <c r="F248" s="8" t="s">
        <v>1543</v>
      </c>
      <c r="G248" s="8" t="s">
        <v>28</v>
      </c>
      <c r="H248" s="8">
        <v>5.5</v>
      </c>
      <c r="I248" s="8" t="s">
        <v>82</v>
      </c>
      <c r="J248" s="8">
        <v>4</v>
      </c>
      <c r="K248" s="35">
        <v>8</v>
      </c>
      <c r="L248" s="35" t="s">
        <v>32</v>
      </c>
      <c r="M248" s="36">
        <v>1</v>
      </c>
      <c r="N248" s="35" t="s">
        <v>23</v>
      </c>
      <c r="O248" s="35" t="s">
        <v>24</v>
      </c>
      <c r="P248" s="35" t="s">
        <v>24</v>
      </c>
      <c r="Q248" s="35" t="s">
        <v>24</v>
      </c>
      <c r="R248" s="35" t="s">
        <v>24</v>
      </c>
      <c r="S248" s="35" t="s">
        <v>24</v>
      </c>
      <c r="T248" s="35"/>
      <c r="U248" s="35"/>
      <c r="V248" s="9">
        <f>IF(K248&gt;9,"",IF(HLOOKUP(L248,'Příloha č.1a - Pravidelný úklid'!$A$8:$L$16,K248+1,FALSE)="X","",IF(K248&lt;9,H248*M248*HLOOKUP(L248,'Příloha č.1a - Pravidelný úklid'!$A$8:$L$16,K248+1,FALSE),0)))</f>
        <v>0</v>
      </c>
    </row>
    <row r="249" spans="1:22" s="79" customFormat="1" ht="12.75" customHeight="1" x14ac:dyDescent="0.2">
      <c r="A249" s="8">
        <v>270</v>
      </c>
      <c r="B249" s="8">
        <v>71</v>
      </c>
      <c r="C249" s="8">
        <v>24423</v>
      </c>
      <c r="D249" s="8" t="s">
        <v>2410</v>
      </c>
      <c r="E249" s="8" t="s">
        <v>787</v>
      </c>
      <c r="F249" s="8" t="s">
        <v>25</v>
      </c>
      <c r="G249" s="8" t="s">
        <v>26</v>
      </c>
      <c r="H249" s="8">
        <v>43.8</v>
      </c>
      <c r="I249" s="8" t="s">
        <v>82</v>
      </c>
      <c r="J249" s="8">
        <v>8</v>
      </c>
      <c r="K249" s="35">
        <v>1</v>
      </c>
      <c r="L249" s="35" t="s">
        <v>32</v>
      </c>
      <c r="M249" s="36">
        <v>1</v>
      </c>
      <c r="N249" s="35" t="s">
        <v>23</v>
      </c>
      <c r="O249" s="35" t="s">
        <v>24</v>
      </c>
      <c r="P249" s="35" t="s">
        <v>24</v>
      </c>
      <c r="Q249" s="35" t="s">
        <v>24</v>
      </c>
      <c r="R249" s="35" t="s">
        <v>24</v>
      </c>
      <c r="S249" s="35" t="s">
        <v>24</v>
      </c>
      <c r="T249" s="35"/>
      <c r="U249" s="35"/>
      <c r="V249" s="9">
        <f>IF(K249&gt;9,"",IF(HLOOKUP(L249,'Příloha č.1a - Pravidelný úklid'!$A$8:$L$16,K249+1,FALSE)="X","",IF(K249&lt;9,H249*M249*HLOOKUP(L249,'Příloha č.1a - Pravidelný úklid'!$A$8:$L$16,K249+1,FALSE),0)))</f>
        <v>0</v>
      </c>
    </row>
    <row r="250" spans="1:22" s="79" customFormat="1" ht="12.75" customHeight="1" x14ac:dyDescent="0.2">
      <c r="A250" s="8">
        <v>270</v>
      </c>
      <c r="B250" s="8">
        <v>71</v>
      </c>
      <c r="C250" s="8">
        <v>24423</v>
      </c>
      <c r="D250" s="8" t="s">
        <v>2411</v>
      </c>
      <c r="E250" s="8" t="s">
        <v>787</v>
      </c>
      <c r="F250" s="8" t="s">
        <v>1543</v>
      </c>
      <c r="G250" s="8" t="s">
        <v>93</v>
      </c>
      <c r="H250" s="8">
        <v>29.7</v>
      </c>
      <c r="I250" s="8" t="s">
        <v>82</v>
      </c>
      <c r="J250" s="8"/>
      <c r="K250" s="35">
        <v>7</v>
      </c>
      <c r="L250" s="35" t="s">
        <v>1479</v>
      </c>
      <c r="M250" s="36">
        <v>1</v>
      </c>
      <c r="N250" s="35" t="s">
        <v>23</v>
      </c>
      <c r="O250" s="35" t="s">
        <v>24</v>
      </c>
      <c r="P250" s="35" t="s">
        <v>24</v>
      </c>
      <c r="Q250" s="35" t="s">
        <v>24</v>
      </c>
      <c r="R250" s="35" t="s">
        <v>24</v>
      </c>
      <c r="S250" s="35" t="s">
        <v>24</v>
      </c>
      <c r="T250" s="35"/>
      <c r="U250" s="35"/>
      <c r="V250" s="9">
        <f>IF(K250&gt;9,"",IF(HLOOKUP(L250,'Příloha č.1a - Pravidelný úklid'!$A$8:$L$16,K250+1,FALSE)="X","",IF(K250&lt;9,H250*M250*HLOOKUP(L250,'Příloha č.1a - Pravidelný úklid'!$A$8:$L$16,K250+1,FALSE),0)))</f>
        <v>0</v>
      </c>
    </row>
    <row r="251" spans="1:22" s="79" customFormat="1" ht="12.75" customHeight="1" x14ac:dyDescent="0.2">
      <c r="A251" s="8">
        <v>270</v>
      </c>
      <c r="B251" s="8">
        <v>71</v>
      </c>
      <c r="C251" s="8">
        <v>24423</v>
      </c>
      <c r="D251" s="8" t="s">
        <v>2412</v>
      </c>
      <c r="E251" s="8" t="s">
        <v>787</v>
      </c>
      <c r="F251" s="8" t="s">
        <v>1543</v>
      </c>
      <c r="G251" s="8" t="s">
        <v>96</v>
      </c>
      <c r="H251" s="8">
        <v>15.9</v>
      </c>
      <c r="I251" s="8" t="s">
        <v>82</v>
      </c>
      <c r="J251" s="8">
        <v>8</v>
      </c>
      <c r="K251" s="35">
        <v>7</v>
      </c>
      <c r="L251" s="35" t="s">
        <v>1479</v>
      </c>
      <c r="M251" s="36">
        <v>1</v>
      </c>
      <c r="N251" s="35" t="s">
        <v>23</v>
      </c>
      <c r="O251" s="35" t="s">
        <v>24</v>
      </c>
      <c r="P251" s="35" t="s">
        <v>24</v>
      </c>
      <c r="Q251" s="35" t="s">
        <v>24</v>
      </c>
      <c r="R251" s="35" t="s">
        <v>24</v>
      </c>
      <c r="S251" s="35" t="s">
        <v>24</v>
      </c>
      <c r="T251" s="35"/>
      <c r="U251" s="35"/>
      <c r="V251" s="9">
        <f>IF(K251&gt;9,"",IF(HLOOKUP(L251,'Příloha č.1a - Pravidelný úklid'!$A$8:$L$16,K251+1,FALSE)="X","",IF(K251&lt;9,H251*M251*HLOOKUP(L251,'Příloha č.1a - Pravidelný úklid'!$A$8:$L$16,K251+1,FALSE),0)))</f>
        <v>0</v>
      </c>
    </row>
    <row r="252" spans="1:22" s="79" customFormat="1" ht="12.75" customHeight="1" x14ac:dyDescent="0.2">
      <c r="A252" s="8">
        <v>270</v>
      </c>
      <c r="B252" s="8">
        <v>71</v>
      </c>
      <c r="C252" s="8">
        <v>24423</v>
      </c>
      <c r="D252" s="8" t="s">
        <v>2413</v>
      </c>
      <c r="E252" s="8" t="s">
        <v>787</v>
      </c>
      <c r="F252" s="8" t="s">
        <v>25</v>
      </c>
      <c r="G252" s="8" t="s">
        <v>93</v>
      </c>
      <c r="H252" s="8">
        <v>15.9</v>
      </c>
      <c r="I252" s="8" t="s">
        <v>82</v>
      </c>
      <c r="J252" s="8">
        <v>4</v>
      </c>
      <c r="K252" s="35">
        <v>1</v>
      </c>
      <c r="L252" s="35" t="s">
        <v>32</v>
      </c>
      <c r="M252" s="36">
        <v>1</v>
      </c>
      <c r="N252" s="35" t="s">
        <v>23</v>
      </c>
      <c r="O252" s="35" t="s">
        <v>24</v>
      </c>
      <c r="P252" s="35" t="s">
        <v>24</v>
      </c>
      <c r="Q252" s="35" t="s">
        <v>24</v>
      </c>
      <c r="R252" s="35" t="s">
        <v>24</v>
      </c>
      <c r="S252" s="35" t="s">
        <v>24</v>
      </c>
      <c r="T252" s="35"/>
      <c r="U252" s="35"/>
      <c r="V252" s="9">
        <f>IF(K252&gt;9,"",IF(HLOOKUP(L252,'Příloha č.1a - Pravidelný úklid'!$A$8:$L$16,K252+1,FALSE)="X","",IF(K252&lt;9,H252*M252*HLOOKUP(L252,'Příloha č.1a - Pravidelný úklid'!$A$8:$L$16,K252+1,FALSE),0)))</f>
        <v>0</v>
      </c>
    </row>
    <row r="253" spans="1:22" s="79" customFormat="1" ht="12.75" customHeight="1" x14ac:dyDescent="0.2">
      <c r="A253" s="8">
        <v>270</v>
      </c>
      <c r="B253" s="8">
        <v>71</v>
      </c>
      <c r="C253" s="8">
        <v>24423</v>
      </c>
      <c r="D253" s="8" t="s">
        <v>2414</v>
      </c>
      <c r="E253" s="8" t="s">
        <v>787</v>
      </c>
      <c r="F253" s="8" t="s">
        <v>1543</v>
      </c>
      <c r="G253" s="8" t="s">
        <v>111</v>
      </c>
      <c r="H253" s="8">
        <v>2.79</v>
      </c>
      <c r="I253" s="8" t="s">
        <v>82</v>
      </c>
      <c r="J253" s="8"/>
      <c r="K253" s="35">
        <v>8</v>
      </c>
      <c r="L253" s="35" t="s">
        <v>1719</v>
      </c>
      <c r="M253" s="36">
        <v>0</v>
      </c>
      <c r="N253" s="35" t="s">
        <v>23</v>
      </c>
      <c r="O253" s="35" t="s">
        <v>24</v>
      </c>
      <c r="P253" s="35" t="s">
        <v>24</v>
      </c>
      <c r="Q253" s="35" t="s">
        <v>24</v>
      </c>
      <c r="R253" s="35" t="s">
        <v>24</v>
      </c>
      <c r="S253" s="35" t="s">
        <v>24</v>
      </c>
      <c r="T253" s="35"/>
      <c r="U253" s="35"/>
      <c r="V253" s="9">
        <f>IF(K253&gt;9,"",IF(HLOOKUP(L253,'Příloha č.1a - Pravidelný úklid'!$A$8:$L$16,K253+1,FALSE)="X","",IF(K253&lt;9,H253*M253*HLOOKUP(L253,'Příloha č.1a - Pravidelný úklid'!$A$8:$L$16,K253+1,FALSE),0)))</f>
        <v>0</v>
      </c>
    </row>
    <row r="254" spans="1:22" s="79" customFormat="1" ht="12.75" customHeight="1" x14ac:dyDescent="0.2">
      <c r="A254" s="8">
        <v>270</v>
      </c>
      <c r="B254" s="8">
        <v>71</v>
      </c>
      <c r="C254" s="8">
        <v>24423</v>
      </c>
      <c r="D254" s="8" t="s">
        <v>2415</v>
      </c>
      <c r="E254" s="8" t="s">
        <v>787</v>
      </c>
      <c r="F254" s="8" t="s">
        <v>1543</v>
      </c>
      <c r="G254" s="8" t="s">
        <v>28</v>
      </c>
      <c r="H254" s="8">
        <v>1.66</v>
      </c>
      <c r="I254" s="8" t="s">
        <v>82</v>
      </c>
      <c r="J254" s="8">
        <v>2</v>
      </c>
      <c r="K254" s="35">
        <v>8</v>
      </c>
      <c r="L254" s="35" t="s">
        <v>1719</v>
      </c>
      <c r="M254" s="36">
        <v>0</v>
      </c>
      <c r="N254" s="35" t="s">
        <v>23</v>
      </c>
      <c r="O254" s="35" t="s">
        <v>24</v>
      </c>
      <c r="P254" s="35" t="s">
        <v>24</v>
      </c>
      <c r="Q254" s="35" t="s">
        <v>24</v>
      </c>
      <c r="R254" s="35" t="s">
        <v>24</v>
      </c>
      <c r="S254" s="35" t="s">
        <v>24</v>
      </c>
      <c r="T254" s="35"/>
      <c r="U254" s="35"/>
      <c r="V254" s="9">
        <f>IF(K254&gt;9,"",IF(HLOOKUP(L254,'Příloha č.1a - Pravidelný úklid'!$A$8:$L$16,K254+1,FALSE)="X","",IF(K254&lt;9,H254*M254*HLOOKUP(L254,'Příloha č.1a - Pravidelný úklid'!$A$8:$L$16,K254+1,FALSE),0)))</f>
        <v>0</v>
      </c>
    </row>
    <row r="255" spans="1:22" s="79" customFormat="1" ht="12.75" customHeight="1" x14ac:dyDescent="0.2">
      <c r="A255" s="8">
        <v>270</v>
      </c>
      <c r="B255" s="8">
        <v>71</v>
      </c>
      <c r="C255" s="8">
        <v>24423</v>
      </c>
      <c r="D255" s="8" t="s">
        <v>2416</v>
      </c>
      <c r="E255" s="8" t="s">
        <v>787</v>
      </c>
      <c r="F255" s="8" t="s">
        <v>1543</v>
      </c>
      <c r="G255" s="8" t="s">
        <v>111</v>
      </c>
      <c r="H255" s="8">
        <v>2.82</v>
      </c>
      <c r="I255" s="8" t="s">
        <v>82</v>
      </c>
      <c r="J255" s="8"/>
      <c r="K255" s="35">
        <v>8</v>
      </c>
      <c r="L255" s="35" t="s">
        <v>1719</v>
      </c>
      <c r="M255" s="36">
        <v>0</v>
      </c>
      <c r="N255" s="35" t="s">
        <v>23</v>
      </c>
      <c r="O255" s="35" t="s">
        <v>24</v>
      </c>
      <c r="P255" s="35" t="s">
        <v>24</v>
      </c>
      <c r="Q255" s="35" t="s">
        <v>24</v>
      </c>
      <c r="R255" s="35" t="s">
        <v>24</v>
      </c>
      <c r="S255" s="35" t="s">
        <v>24</v>
      </c>
      <c r="T255" s="35"/>
      <c r="U255" s="35"/>
      <c r="V255" s="9">
        <f>IF(K255&gt;9,"",IF(HLOOKUP(L255,'Příloha č.1a - Pravidelný úklid'!$A$8:$L$16,K255+1,FALSE)="X","",IF(K255&lt;9,H255*M255*HLOOKUP(L255,'Příloha č.1a - Pravidelný úklid'!$A$8:$L$16,K255+1,FALSE),0)))</f>
        <v>0</v>
      </c>
    </row>
    <row r="256" spans="1:22" s="79" customFormat="1" ht="12.75" customHeight="1" x14ac:dyDescent="0.2">
      <c r="A256" s="8">
        <v>270</v>
      </c>
      <c r="B256" s="8">
        <v>71</v>
      </c>
      <c r="C256" s="8">
        <v>24423</v>
      </c>
      <c r="D256" s="8" t="s">
        <v>2417</v>
      </c>
      <c r="E256" s="8" t="s">
        <v>787</v>
      </c>
      <c r="F256" s="8" t="s">
        <v>1543</v>
      </c>
      <c r="G256" s="8" t="s">
        <v>28</v>
      </c>
      <c r="H256" s="8">
        <v>1.66</v>
      </c>
      <c r="I256" s="8" t="s">
        <v>82</v>
      </c>
      <c r="J256" s="8">
        <v>2</v>
      </c>
      <c r="K256" s="35">
        <v>8</v>
      </c>
      <c r="L256" s="35" t="s">
        <v>1719</v>
      </c>
      <c r="M256" s="36">
        <v>0</v>
      </c>
      <c r="N256" s="35" t="s">
        <v>23</v>
      </c>
      <c r="O256" s="35" t="s">
        <v>24</v>
      </c>
      <c r="P256" s="35" t="s">
        <v>24</v>
      </c>
      <c r="Q256" s="35" t="s">
        <v>24</v>
      </c>
      <c r="R256" s="35" t="s">
        <v>24</v>
      </c>
      <c r="S256" s="35" t="s">
        <v>24</v>
      </c>
      <c r="T256" s="35"/>
      <c r="U256" s="35"/>
      <c r="V256" s="9">
        <f>IF(K256&gt;9,"",IF(HLOOKUP(L256,'Příloha č.1a - Pravidelný úklid'!$A$8:$L$16,K256+1,FALSE)="X","",IF(K256&lt;9,H256*M256*HLOOKUP(L256,'Příloha č.1a - Pravidelný úklid'!$A$8:$L$16,K256+1,FALSE),0)))</f>
        <v>0</v>
      </c>
    </row>
    <row r="257" spans="1:22" s="79" customFormat="1" ht="12.75" customHeight="1" x14ac:dyDescent="0.2">
      <c r="A257" s="8">
        <v>270</v>
      </c>
      <c r="B257" s="8">
        <v>71</v>
      </c>
      <c r="C257" s="8">
        <v>24423</v>
      </c>
      <c r="D257" s="8" t="s">
        <v>2418</v>
      </c>
      <c r="E257" s="8" t="s">
        <v>787</v>
      </c>
      <c r="F257" s="8" t="s">
        <v>1543</v>
      </c>
      <c r="G257" s="8" t="s">
        <v>111</v>
      </c>
      <c r="H257" s="8">
        <v>1.94</v>
      </c>
      <c r="I257" s="8" t="s">
        <v>82</v>
      </c>
      <c r="J257" s="8"/>
      <c r="K257" s="35">
        <v>8</v>
      </c>
      <c r="L257" s="35" t="s">
        <v>1719</v>
      </c>
      <c r="M257" s="36">
        <v>0</v>
      </c>
      <c r="N257" s="35" t="s">
        <v>23</v>
      </c>
      <c r="O257" s="35" t="s">
        <v>24</v>
      </c>
      <c r="P257" s="35" t="s">
        <v>24</v>
      </c>
      <c r="Q257" s="35" t="s">
        <v>24</v>
      </c>
      <c r="R257" s="35" t="s">
        <v>24</v>
      </c>
      <c r="S257" s="35" t="s">
        <v>24</v>
      </c>
      <c r="T257" s="35"/>
      <c r="U257" s="35"/>
      <c r="V257" s="9">
        <f>IF(K257&gt;9,"",IF(HLOOKUP(L257,'Příloha č.1a - Pravidelný úklid'!$A$8:$L$16,K257+1,FALSE)="X","",IF(K257&lt;9,H257*M257*HLOOKUP(L257,'Příloha č.1a - Pravidelný úklid'!$A$8:$L$16,K257+1,FALSE),0)))</f>
        <v>0</v>
      </c>
    </row>
    <row r="258" spans="1:22" s="79" customFormat="1" ht="12.75" customHeight="1" x14ac:dyDescent="0.2">
      <c r="A258" s="8">
        <v>270</v>
      </c>
      <c r="B258" s="8">
        <v>71</v>
      </c>
      <c r="C258" s="8">
        <v>24423</v>
      </c>
      <c r="D258" s="8" t="s">
        <v>2419</v>
      </c>
      <c r="E258" s="8" t="s">
        <v>787</v>
      </c>
      <c r="F258" s="8" t="s">
        <v>1543</v>
      </c>
      <c r="G258" s="8" t="s">
        <v>28</v>
      </c>
      <c r="H258" s="8">
        <v>1.2</v>
      </c>
      <c r="I258" s="8" t="s">
        <v>82</v>
      </c>
      <c r="J258" s="8"/>
      <c r="K258" s="35">
        <v>8</v>
      </c>
      <c r="L258" s="35" t="s">
        <v>1719</v>
      </c>
      <c r="M258" s="36">
        <v>0</v>
      </c>
      <c r="N258" s="35" t="s">
        <v>23</v>
      </c>
      <c r="O258" s="35" t="s">
        <v>24</v>
      </c>
      <c r="P258" s="35" t="s">
        <v>24</v>
      </c>
      <c r="Q258" s="35" t="s">
        <v>24</v>
      </c>
      <c r="R258" s="35" t="s">
        <v>24</v>
      </c>
      <c r="S258" s="35" t="s">
        <v>24</v>
      </c>
      <c r="T258" s="35"/>
      <c r="U258" s="35"/>
      <c r="V258" s="9">
        <f>IF(K258&gt;9,"",IF(HLOOKUP(L258,'Příloha č.1a - Pravidelný úklid'!$A$8:$L$16,K258+1,FALSE)="X","",IF(K258&lt;9,H258*M258*HLOOKUP(L258,'Příloha č.1a - Pravidelný úklid'!$A$8:$L$16,K258+1,FALSE),0)))</f>
        <v>0</v>
      </c>
    </row>
    <row r="259" spans="1:22" s="79" customFormat="1" ht="12.75" customHeight="1" x14ac:dyDescent="0.2">
      <c r="A259" s="8">
        <v>270</v>
      </c>
      <c r="B259" s="8">
        <v>71</v>
      </c>
      <c r="C259" s="8">
        <v>24423</v>
      </c>
      <c r="D259" s="8" t="s">
        <v>2420</v>
      </c>
      <c r="E259" s="8" t="s">
        <v>787</v>
      </c>
      <c r="F259" s="8" t="s">
        <v>1543</v>
      </c>
      <c r="G259" s="8" t="s">
        <v>87</v>
      </c>
      <c r="H259" s="8">
        <v>16.399999999999999</v>
      </c>
      <c r="I259" s="8" t="s">
        <v>82</v>
      </c>
      <c r="J259" s="8">
        <v>4</v>
      </c>
      <c r="K259" s="35">
        <v>7</v>
      </c>
      <c r="L259" s="35" t="s">
        <v>1719</v>
      </c>
      <c r="M259" s="36">
        <v>0</v>
      </c>
      <c r="N259" s="35" t="s">
        <v>23</v>
      </c>
      <c r="O259" s="35" t="s">
        <v>24</v>
      </c>
      <c r="P259" s="35" t="s">
        <v>24</v>
      </c>
      <c r="Q259" s="35" t="s">
        <v>24</v>
      </c>
      <c r="R259" s="35" t="s">
        <v>24</v>
      </c>
      <c r="S259" s="35" t="s">
        <v>24</v>
      </c>
      <c r="T259" s="35"/>
      <c r="U259" s="35"/>
      <c r="V259" s="9">
        <f>IF(K259&gt;9,"",IF(HLOOKUP(L259,'Příloha č.1a - Pravidelný úklid'!$A$8:$L$16,K259+1,FALSE)="X","",IF(K259&lt;9,H259*M259*HLOOKUP(L259,'Příloha č.1a - Pravidelný úklid'!$A$8:$L$16,K259+1,FALSE),0)))</f>
        <v>0</v>
      </c>
    </row>
    <row r="260" spans="1:22" s="79" customFormat="1" ht="12.75" customHeight="1" x14ac:dyDescent="0.2">
      <c r="A260" s="8">
        <v>270</v>
      </c>
      <c r="B260" s="8">
        <v>71</v>
      </c>
      <c r="C260" s="8">
        <v>24423</v>
      </c>
      <c r="D260" s="8" t="s">
        <v>2421</v>
      </c>
      <c r="E260" s="8" t="s">
        <v>787</v>
      </c>
      <c r="F260" s="8" t="s">
        <v>1543</v>
      </c>
      <c r="G260" s="8" t="s">
        <v>87</v>
      </c>
      <c r="H260" s="8">
        <v>46.5</v>
      </c>
      <c r="I260" s="8" t="s">
        <v>82</v>
      </c>
      <c r="J260" s="8">
        <v>12</v>
      </c>
      <c r="K260" s="35">
        <v>7</v>
      </c>
      <c r="L260" s="35" t="s">
        <v>1719</v>
      </c>
      <c r="M260" s="36">
        <v>0</v>
      </c>
      <c r="N260" s="35" t="s">
        <v>23</v>
      </c>
      <c r="O260" s="35" t="s">
        <v>24</v>
      </c>
      <c r="P260" s="35" t="s">
        <v>24</v>
      </c>
      <c r="Q260" s="35" t="s">
        <v>24</v>
      </c>
      <c r="R260" s="35" t="s">
        <v>24</v>
      </c>
      <c r="S260" s="35" t="s">
        <v>24</v>
      </c>
      <c r="T260" s="35"/>
      <c r="U260" s="35"/>
      <c r="V260" s="9">
        <f>IF(K260&gt;9,"",IF(HLOOKUP(L260,'Příloha č.1a - Pravidelný úklid'!$A$8:$L$16,K260+1,FALSE)="X","",IF(K260&lt;9,H260*M260*HLOOKUP(L260,'Příloha č.1a - Pravidelný úklid'!$A$8:$L$16,K260+1,FALSE),0)))</f>
        <v>0</v>
      </c>
    </row>
    <row r="261" spans="1:22" s="79" customFormat="1" ht="12.75" customHeight="1" x14ac:dyDescent="0.2">
      <c r="A261" s="8">
        <v>270</v>
      </c>
      <c r="B261" s="8">
        <v>71</v>
      </c>
      <c r="C261" s="8">
        <v>24423</v>
      </c>
      <c r="D261" s="8" t="s">
        <v>2422</v>
      </c>
      <c r="E261" s="8" t="s">
        <v>787</v>
      </c>
      <c r="F261" s="8" t="s">
        <v>1543</v>
      </c>
      <c r="G261" s="8" t="s">
        <v>87</v>
      </c>
      <c r="H261" s="8">
        <v>16.54</v>
      </c>
      <c r="I261" s="8" t="s">
        <v>82</v>
      </c>
      <c r="J261" s="8">
        <v>4</v>
      </c>
      <c r="K261" s="35">
        <v>7</v>
      </c>
      <c r="L261" s="35" t="s">
        <v>1719</v>
      </c>
      <c r="M261" s="36">
        <v>0</v>
      </c>
      <c r="N261" s="35" t="s">
        <v>23</v>
      </c>
      <c r="O261" s="35" t="s">
        <v>24</v>
      </c>
      <c r="P261" s="35" t="s">
        <v>24</v>
      </c>
      <c r="Q261" s="35" t="s">
        <v>24</v>
      </c>
      <c r="R261" s="35" t="s">
        <v>24</v>
      </c>
      <c r="S261" s="35" t="s">
        <v>24</v>
      </c>
      <c r="T261" s="35"/>
      <c r="U261" s="35"/>
      <c r="V261" s="9">
        <f>IF(K261&gt;9,"",IF(HLOOKUP(L261,'Příloha č.1a - Pravidelný úklid'!$A$8:$L$16,K261+1,FALSE)="X","",IF(K261&lt;9,H261*M261*HLOOKUP(L261,'Příloha č.1a - Pravidelný úklid'!$A$8:$L$16,K261+1,FALSE),0)))</f>
        <v>0</v>
      </c>
    </row>
    <row r="262" spans="1:22" s="79" customFormat="1" ht="12.75" customHeight="1" x14ac:dyDescent="0.2">
      <c r="A262" s="8">
        <v>270</v>
      </c>
      <c r="B262" s="8">
        <v>71</v>
      </c>
      <c r="C262" s="8">
        <v>24423</v>
      </c>
      <c r="D262" s="8" t="s">
        <v>2423</v>
      </c>
      <c r="E262" s="8" t="s">
        <v>787</v>
      </c>
      <c r="F262" s="8" t="s">
        <v>1543</v>
      </c>
      <c r="G262" s="8" t="s">
        <v>31</v>
      </c>
      <c r="H262" s="8">
        <v>5.3</v>
      </c>
      <c r="I262" s="8" t="s">
        <v>82</v>
      </c>
      <c r="J262" s="8"/>
      <c r="K262" s="35">
        <v>7</v>
      </c>
      <c r="L262" s="35" t="s">
        <v>1719</v>
      </c>
      <c r="M262" s="36">
        <v>1</v>
      </c>
      <c r="N262" s="35" t="s">
        <v>23</v>
      </c>
      <c r="O262" s="35" t="s">
        <v>24</v>
      </c>
      <c r="P262" s="35" t="s">
        <v>24</v>
      </c>
      <c r="Q262" s="35" t="s">
        <v>24</v>
      </c>
      <c r="R262" s="35" t="s">
        <v>24</v>
      </c>
      <c r="S262" s="35" t="s">
        <v>24</v>
      </c>
      <c r="T262" s="35"/>
      <c r="U262" s="35"/>
      <c r="V262" s="9">
        <f>IF(K262&gt;9,"",IF(HLOOKUP(L262,'Příloha č.1a - Pravidelný úklid'!$A$8:$L$16,K262+1,FALSE)="X","",IF(K262&lt;9,H262*M262*HLOOKUP(L262,'Příloha č.1a - Pravidelný úklid'!$A$8:$L$16,K262+1,FALSE),0)))</f>
        <v>0</v>
      </c>
    </row>
    <row r="263" spans="1:22" s="79" customFormat="1" ht="12.75" customHeight="1" x14ac:dyDescent="0.2">
      <c r="A263" s="8">
        <v>270</v>
      </c>
      <c r="B263" s="8">
        <v>71</v>
      </c>
      <c r="C263" s="8">
        <v>24423</v>
      </c>
      <c r="D263" s="8" t="s">
        <v>2424</v>
      </c>
      <c r="E263" s="8" t="s">
        <v>787</v>
      </c>
      <c r="F263" s="8" t="s">
        <v>1543</v>
      </c>
      <c r="G263" s="8" t="s">
        <v>29</v>
      </c>
      <c r="H263" s="8">
        <v>6.1</v>
      </c>
      <c r="I263" s="8" t="s">
        <v>82</v>
      </c>
      <c r="J263" s="8"/>
      <c r="K263" s="35">
        <v>7</v>
      </c>
      <c r="L263" s="35" t="s">
        <v>1719</v>
      </c>
      <c r="M263" s="36">
        <v>0</v>
      </c>
      <c r="N263" s="35" t="s">
        <v>23</v>
      </c>
      <c r="O263" s="35" t="s">
        <v>24</v>
      </c>
      <c r="P263" s="35" t="s">
        <v>24</v>
      </c>
      <c r="Q263" s="35" t="s">
        <v>24</v>
      </c>
      <c r="R263" s="35" t="s">
        <v>24</v>
      </c>
      <c r="S263" s="35" t="s">
        <v>24</v>
      </c>
      <c r="T263" s="35"/>
      <c r="U263" s="35"/>
      <c r="V263" s="9">
        <f>IF(K263&gt;9,"",IF(HLOOKUP(L263,'Příloha č.1a - Pravidelný úklid'!$A$8:$L$16,K263+1,FALSE)="X","",IF(K263&lt;9,H263*M263*HLOOKUP(L263,'Příloha č.1a - Pravidelný úklid'!$A$8:$L$16,K263+1,FALSE),0)))</f>
        <v>0</v>
      </c>
    </row>
    <row r="264" spans="1:22" s="79" customFormat="1" ht="12.75" customHeight="1" x14ac:dyDescent="0.2">
      <c r="A264" s="8">
        <v>270</v>
      </c>
      <c r="B264" s="8">
        <v>71</v>
      </c>
      <c r="C264" s="8">
        <v>24423</v>
      </c>
      <c r="D264" s="8" t="s">
        <v>2425</v>
      </c>
      <c r="E264" s="8" t="s">
        <v>787</v>
      </c>
      <c r="F264" s="8" t="s">
        <v>1543</v>
      </c>
      <c r="G264" s="8" t="s">
        <v>31</v>
      </c>
      <c r="H264" s="8">
        <v>3.1</v>
      </c>
      <c r="I264" s="8" t="s">
        <v>82</v>
      </c>
      <c r="J264" s="8"/>
      <c r="K264" s="35">
        <v>7</v>
      </c>
      <c r="L264" s="35" t="s">
        <v>1719</v>
      </c>
      <c r="M264" s="36">
        <v>1</v>
      </c>
      <c r="N264" s="35" t="s">
        <v>23</v>
      </c>
      <c r="O264" s="35" t="s">
        <v>24</v>
      </c>
      <c r="P264" s="35" t="s">
        <v>24</v>
      </c>
      <c r="Q264" s="35" t="s">
        <v>24</v>
      </c>
      <c r="R264" s="35" t="s">
        <v>24</v>
      </c>
      <c r="S264" s="35" t="s">
        <v>24</v>
      </c>
      <c r="T264" s="35"/>
      <c r="U264" s="35"/>
      <c r="V264" s="9">
        <f>IF(K264&gt;9,"",IF(HLOOKUP(L264,'Příloha č.1a - Pravidelný úklid'!$A$8:$L$16,K264+1,FALSE)="X","",IF(K264&lt;9,H264*M264*HLOOKUP(L264,'Příloha č.1a - Pravidelný úklid'!$A$8:$L$16,K264+1,FALSE),0)))</f>
        <v>0</v>
      </c>
    </row>
    <row r="265" spans="1:22" s="79" customFormat="1" ht="12.75" customHeight="1" x14ac:dyDescent="0.2">
      <c r="A265" s="8">
        <v>270</v>
      </c>
      <c r="B265" s="8">
        <v>71</v>
      </c>
      <c r="C265" s="8">
        <v>24423</v>
      </c>
      <c r="D265" s="8" t="s">
        <v>2426</v>
      </c>
      <c r="E265" s="8" t="s">
        <v>787</v>
      </c>
      <c r="F265" s="8" t="s">
        <v>25</v>
      </c>
      <c r="G265" s="8" t="s">
        <v>26</v>
      </c>
      <c r="H265" s="8">
        <v>38</v>
      </c>
      <c r="I265" s="8" t="s">
        <v>82</v>
      </c>
      <c r="J265" s="8"/>
      <c r="K265" s="35">
        <v>1</v>
      </c>
      <c r="L265" s="35" t="s">
        <v>34</v>
      </c>
      <c r="M265" s="36">
        <v>0</v>
      </c>
      <c r="N265" s="35" t="s">
        <v>23</v>
      </c>
      <c r="O265" s="35" t="s">
        <v>24</v>
      </c>
      <c r="P265" s="35" t="s">
        <v>24</v>
      </c>
      <c r="Q265" s="35" t="s">
        <v>24</v>
      </c>
      <c r="R265" s="35" t="s">
        <v>24</v>
      </c>
      <c r="S265" s="35" t="s">
        <v>24</v>
      </c>
      <c r="T265" s="35"/>
      <c r="U265" s="35"/>
      <c r="V265" s="9">
        <f>IF(K265&gt;9,"",IF(HLOOKUP(L265,'Příloha č.1a - Pravidelný úklid'!$A$8:$L$16,K265+1,FALSE)="X","",IF(K265&lt;9,H265*M265*HLOOKUP(L265,'Příloha č.1a - Pravidelný úklid'!$A$8:$L$16,K265+1,FALSE),0)))</f>
        <v>0</v>
      </c>
    </row>
    <row r="266" spans="1:22" s="79" customFormat="1" ht="12.75" customHeight="1" x14ac:dyDescent="0.2">
      <c r="A266" s="8">
        <v>270</v>
      </c>
      <c r="B266" s="8">
        <v>71</v>
      </c>
      <c r="C266" s="8">
        <v>24423</v>
      </c>
      <c r="D266" s="8" t="s">
        <v>2427</v>
      </c>
      <c r="E266" s="8" t="s">
        <v>787</v>
      </c>
      <c r="F266" s="8" t="s">
        <v>1543</v>
      </c>
      <c r="G266" s="8" t="s">
        <v>92</v>
      </c>
      <c r="H266" s="8">
        <v>1.8</v>
      </c>
      <c r="I266" s="8" t="s">
        <v>82</v>
      </c>
      <c r="J266" s="8"/>
      <c r="K266" s="35">
        <v>8</v>
      </c>
      <c r="L266" s="35" t="s">
        <v>34</v>
      </c>
      <c r="M266" s="36">
        <v>0</v>
      </c>
      <c r="N266" s="35" t="s">
        <v>23</v>
      </c>
      <c r="O266" s="35" t="s">
        <v>24</v>
      </c>
      <c r="P266" s="35" t="s">
        <v>24</v>
      </c>
      <c r="Q266" s="35" t="s">
        <v>24</v>
      </c>
      <c r="R266" s="35" t="s">
        <v>24</v>
      </c>
      <c r="S266" s="35" t="s">
        <v>24</v>
      </c>
      <c r="T266" s="35"/>
      <c r="U266" s="35"/>
      <c r="V266" s="9">
        <f>IF(K266&gt;9,"",IF(HLOOKUP(L266,'Příloha č.1a - Pravidelný úklid'!$A$8:$L$16,K266+1,FALSE)="X","",IF(K266&lt;9,H266*M266*HLOOKUP(L266,'Příloha č.1a - Pravidelný úklid'!$A$8:$L$16,K266+1,FALSE),0)))</f>
        <v>0</v>
      </c>
    </row>
    <row r="267" spans="1:22" s="79" customFormat="1" ht="12.75" customHeight="1" x14ac:dyDescent="0.2">
      <c r="A267" s="8">
        <v>270</v>
      </c>
      <c r="B267" s="8">
        <v>71</v>
      </c>
      <c r="C267" s="8">
        <v>24423</v>
      </c>
      <c r="D267" s="8" t="s">
        <v>2428</v>
      </c>
      <c r="E267" s="8" t="s">
        <v>787</v>
      </c>
      <c r="F267" s="8" t="s">
        <v>1543</v>
      </c>
      <c r="G267" s="8" t="s">
        <v>28</v>
      </c>
      <c r="H267" s="8">
        <v>1.4</v>
      </c>
      <c r="I267" s="8" t="s">
        <v>82</v>
      </c>
      <c r="J267" s="8"/>
      <c r="K267" s="35">
        <v>8</v>
      </c>
      <c r="L267" s="35" t="s">
        <v>34</v>
      </c>
      <c r="M267" s="36">
        <v>0</v>
      </c>
      <c r="N267" s="35" t="s">
        <v>23</v>
      </c>
      <c r="O267" s="35" t="s">
        <v>24</v>
      </c>
      <c r="P267" s="35" t="s">
        <v>24</v>
      </c>
      <c r="Q267" s="35" t="s">
        <v>24</v>
      </c>
      <c r="R267" s="35" t="s">
        <v>24</v>
      </c>
      <c r="S267" s="35" t="s">
        <v>24</v>
      </c>
      <c r="T267" s="35"/>
      <c r="U267" s="35"/>
      <c r="V267" s="9">
        <f>IF(K267&gt;9,"",IF(HLOOKUP(L267,'Příloha č.1a - Pravidelný úklid'!$A$8:$L$16,K267+1,FALSE)="X","",IF(K267&lt;9,H267*M267*HLOOKUP(L267,'Příloha č.1a - Pravidelný úklid'!$A$8:$L$16,K267+1,FALSE),0)))</f>
        <v>0</v>
      </c>
    </row>
    <row r="268" spans="1:22" s="79" customFormat="1" ht="12.75" customHeight="1" x14ac:dyDescent="0.2">
      <c r="A268" s="8">
        <v>270</v>
      </c>
      <c r="B268" s="8">
        <v>71</v>
      </c>
      <c r="C268" s="8">
        <v>24423</v>
      </c>
      <c r="D268" s="8" t="s">
        <v>2429</v>
      </c>
      <c r="E268" s="8" t="s">
        <v>787</v>
      </c>
      <c r="F268" s="8" t="s">
        <v>1543</v>
      </c>
      <c r="G268" s="8" t="s">
        <v>91</v>
      </c>
      <c r="H268" s="8">
        <v>33.869999999999997</v>
      </c>
      <c r="I268" s="8" t="s">
        <v>82</v>
      </c>
      <c r="J268" s="8"/>
      <c r="K268" s="35">
        <v>7</v>
      </c>
      <c r="L268" s="35" t="s">
        <v>34</v>
      </c>
      <c r="M268" s="36">
        <v>0</v>
      </c>
      <c r="N268" s="35" t="s">
        <v>23</v>
      </c>
      <c r="O268" s="35" t="s">
        <v>24</v>
      </c>
      <c r="P268" s="35" t="s">
        <v>24</v>
      </c>
      <c r="Q268" s="35" t="s">
        <v>24</v>
      </c>
      <c r="R268" s="35" t="s">
        <v>24</v>
      </c>
      <c r="S268" s="35" t="s">
        <v>24</v>
      </c>
      <c r="T268" s="35"/>
      <c r="U268" s="35"/>
      <c r="V268" s="9">
        <f>IF(K268&gt;9,"",IF(HLOOKUP(L268,'Příloha č.1a - Pravidelný úklid'!$A$8:$L$16,K268+1,FALSE)="X","",IF(K268&lt;9,H268*M268*HLOOKUP(L268,'Příloha č.1a - Pravidelný úklid'!$A$8:$L$16,K268+1,FALSE),0)))</f>
        <v>0</v>
      </c>
    </row>
    <row r="269" spans="1:22" s="79" customFormat="1" ht="12.75" customHeight="1" x14ac:dyDescent="0.2">
      <c r="A269" s="8">
        <v>270</v>
      </c>
      <c r="B269" s="8">
        <v>71</v>
      </c>
      <c r="C269" s="8">
        <v>24423</v>
      </c>
      <c r="D269" s="8" t="s">
        <v>2430</v>
      </c>
      <c r="E269" s="8" t="s">
        <v>787</v>
      </c>
      <c r="F269" s="8" t="s">
        <v>1543</v>
      </c>
      <c r="G269" s="8" t="s">
        <v>91</v>
      </c>
      <c r="H269" s="8">
        <v>3.4</v>
      </c>
      <c r="I269" s="8" t="s">
        <v>82</v>
      </c>
      <c r="J269" s="8"/>
      <c r="K269" s="35">
        <v>7</v>
      </c>
      <c r="L269" s="35" t="s">
        <v>34</v>
      </c>
      <c r="M269" s="36">
        <v>0</v>
      </c>
      <c r="N269" s="35" t="s">
        <v>23</v>
      </c>
      <c r="O269" s="35" t="s">
        <v>24</v>
      </c>
      <c r="P269" s="35" t="s">
        <v>24</v>
      </c>
      <c r="Q269" s="35" t="s">
        <v>24</v>
      </c>
      <c r="R269" s="35" t="s">
        <v>24</v>
      </c>
      <c r="S269" s="35" t="s">
        <v>24</v>
      </c>
      <c r="T269" s="35"/>
      <c r="U269" s="35"/>
      <c r="V269" s="9">
        <f>IF(K269&gt;9,"",IF(HLOOKUP(L269,'Příloha č.1a - Pravidelný úklid'!$A$8:$L$16,K269+1,FALSE)="X","",IF(K269&lt;9,H269*M269*HLOOKUP(L269,'Příloha č.1a - Pravidelný úklid'!$A$8:$L$16,K269+1,FALSE),0)))</f>
        <v>0</v>
      </c>
    </row>
    <row r="270" spans="1:22" s="79" customFormat="1" ht="12.75" customHeight="1" x14ac:dyDescent="0.2">
      <c r="A270" s="8">
        <v>270</v>
      </c>
      <c r="B270" s="8">
        <v>71</v>
      </c>
      <c r="C270" s="8">
        <v>24423</v>
      </c>
      <c r="D270" s="8" t="s">
        <v>2431</v>
      </c>
      <c r="E270" s="8" t="s">
        <v>787</v>
      </c>
      <c r="F270" s="8" t="s">
        <v>1543</v>
      </c>
      <c r="G270" s="8" t="s">
        <v>92</v>
      </c>
      <c r="H270" s="8">
        <v>2.4</v>
      </c>
      <c r="I270" s="8" t="s">
        <v>82</v>
      </c>
      <c r="J270" s="8"/>
      <c r="K270" s="35">
        <v>7</v>
      </c>
      <c r="L270" s="35" t="s">
        <v>34</v>
      </c>
      <c r="M270" s="36">
        <v>0</v>
      </c>
      <c r="N270" s="35" t="s">
        <v>23</v>
      </c>
      <c r="O270" s="35" t="s">
        <v>24</v>
      </c>
      <c r="P270" s="35" t="s">
        <v>24</v>
      </c>
      <c r="Q270" s="35" t="s">
        <v>24</v>
      </c>
      <c r="R270" s="35" t="s">
        <v>24</v>
      </c>
      <c r="S270" s="35" t="s">
        <v>24</v>
      </c>
      <c r="T270" s="35"/>
      <c r="U270" s="35"/>
      <c r="V270" s="9">
        <f>IF(K270&gt;9,"",IF(HLOOKUP(L270,'Příloha č.1a - Pravidelný úklid'!$A$8:$L$16,K270+1,FALSE)="X","",IF(K270&lt;9,H270*M270*HLOOKUP(L270,'Příloha č.1a - Pravidelný úklid'!$A$8:$L$16,K270+1,FALSE),0)))</f>
        <v>0</v>
      </c>
    </row>
    <row r="271" spans="1:22" s="79" customFormat="1" ht="12.75" customHeight="1" x14ac:dyDescent="0.2">
      <c r="A271" s="8">
        <v>270</v>
      </c>
      <c r="B271" s="8">
        <v>71</v>
      </c>
      <c r="C271" s="8">
        <v>24423</v>
      </c>
      <c r="D271" s="8" t="s">
        <v>2432</v>
      </c>
      <c r="E271" s="8" t="s">
        <v>787</v>
      </c>
      <c r="F271" s="8" t="s">
        <v>1543</v>
      </c>
      <c r="G271" s="8" t="s">
        <v>91</v>
      </c>
      <c r="H271" s="8">
        <v>3.2</v>
      </c>
      <c r="I271" s="8" t="s">
        <v>82</v>
      </c>
      <c r="J271" s="8"/>
      <c r="K271" s="35">
        <v>7</v>
      </c>
      <c r="L271" s="35" t="s">
        <v>34</v>
      </c>
      <c r="M271" s="36">
        <v>0</v>
      </c>
      <c r="N271" s="35" t="s">
        <v>23</v>
      </c>
      <c r="O271" s="35" t="s">
        <v>24</v>
      </c>
      <c r="P271" s="35" t="s">
        <v>24</v>
      </c>
      <c r="Q271" s="35" t="s">
        <v>24</v>
      </c>
      <c r="R271" s="35" t="s">
        <v>24</v>
      </c>
      <c r="S271" s="35" t="s">
        <v>24</v>
      </c>
      <c r="T271" s="35"/>
      <c r="U271" s="35"/>
      <c r="V271" s="9">
        <f>IF(K271&gt;9,"",IF(HLOOKUP(L271,'Příloha č.1a - Pravidelný úklid'!$A$8:$L$16,K271+1,FALSE)="X","",IF(K271&lt;9,H271*M271*HLOOKUP(L271,'Příloha č.1a - Pravidelný úklid'!$A$8:$L$16,K271+1,FALSE),0)))</f>
        <v>0</v>
      </c>
    </row>
    <row r="272" spans="1:22" s="79" customFormat="1" ht="12.75" customHeight="1" x14ac:dyDescent="0.2">
      <c r="A272" s="8">
        <v>270</v>
      </c>
      <c r="B272" s="8">
        <v>71</v>
      </c>
      <c r="C272" s="8">
        <v>24423</v>
      </c>
      <c r="D272" s="8" t="s">
        <v>2433</v>
      </c>
      <c r="E272" s="8" t="s">
        <v>787</v>
      </c>
      <c r="F272" s="8" t="s">
        <v>1543</v>
      </c>
      <c r="G272" s="8" t="s">
        <v>118</v>
      </c>
      <c r="H272" s="8">
        <v>20.88</v>
      </c>
      <c r="I272" s="8" t="s">
        <v>82</v>
      </c>
      <c r="J272" s="8"/>
      <c r="K272" s="35">
        <v>7</v>
      </c>
      <c r="L272" s="35" t="s">
        <v>34</v>
      </c>
      <c r="M272" s="36">
        <v>0</v>
      </c>
      <c r="N272" s="35" t="s">
        <v>23</v>
      </c>
      <c r="O272" s="35" t="s">
        <v>24</v>
      </c>
      <c r="P272" s="35" t="s">
        <v>24</v>
      </c>
      <c r="Q272" s="35" t="s">
        <v>24</v>
      </c>
      <c r="R272" s="35" t="s">
        <v>24</v>
      </c>
      <c r="S272" s="35" t="s">
        <v>24</v>
      </c>
      <c r="T272" s="35"/>
      <c r="U272" s="35"/>
      <c r="V272" s="9">
        <f>IF(K272&gt;9,"",IF(HLOOKUP(L272,'Příloha č.1a - Pravidelný úklid'!$A$8:$L$16,K272+1,FALSE)="X","",IF(K272&lt;9,H272*M272*HLOOKUP(L272,'Příloha č.1a - Pravidelný úklid'!$A$8:$L$16,K272+1,FALSE),0)))</f>
        <v>0</v>
      </c>
    </row>
    <row r="273" spans="1:22" s="79" customFormat="1" ht="12.75" customHeight="1" x14ac:dyDescent="0.2">
      <c r="A273" s="8">
        <v>270</v>
      </c>
      <c r="B273" s="8">
        <v>71</v>
      </c>
      <c r="C273" s="8">
        <v>24423</v>
      </c>
      <c r="D273" s="8" t="s">
        <v>2434</v>
      </c>
      <c r="E273" s="8" t="s">
        <v>787</v>
      </c>
      <c r="F273" s="8" t="s">
        <v>1543</v>
      </c>
      <c r="G273" s="8" t="s">
        <v>86</v>
      </c>
      <c r="H273" s="8">
        <v>3.6</v>
      </c>
      <c r="I273" s="8" t="s">
        <v>82</v>
      </c>
      <c r="J273" s="8"/>
      <c r="K273" s="35">
        <v>8</v>
      </c>
      <c r="L273" s="35" t="s">
        <v>34</v>
      </c>
      <c r="M273" s="36">
        <v>0</v>
      </c>
      <c r="N273" s="35" t="s">
        <v>23</v>
      </c>
      <c r="O273" s="35" t="s">
        <v>24</v>
      </c>
      <c r="P273" s="35" t="s">
        <v>24</v>
      </c>
      <c r="Q273" s="35" t="s">
        <v>24</v>
      </c>
      <c r="R273" s="35" t="s">
        <v>24</v>
      </c>
      <c r="S273" s="35" t="s">
        <v>24</v>
      </c>
      <c r="T273" s="35"/>
      <c r="U273" s="35"/>
      <c r="V273" s="9">
        <f>IF(K273&gt;9,"",IF(HLOOKUP(L273,'Příloha č.1a - Pravidelný úklid'!$A$8:$L$16,K273+1,FALSE)="X","",IF(K273&lt;9,H273*M273*HLOOKUP(L273,'Příloha č.1a - Pravidelný úklid'!$A$8:$L$16,K273+1,FALSE),0)))</f>
        <v>0</v>
      </c>
    </row>
    <row r="274" spans="1:22" s="79" customFormat="1" ht="12.75" customHeight="1" x14ac:dyDescent="0.2">
      <c r="A274" s="8">
        <v>270</v>
      </c>
      <c r="B274" s="8">
        <v>71</v>
      </c>
      <c r="C274" s="8">
        <v>24423</v>
      </c>
      <c r="D274" s="8" t="s">
        <v>2435</v>
      </c>
      <c r="E274" s="8" t="s">
        <v>787</v>
      </c>
      <c r="F274" s="8" t="s">
        <v>1543</v>
      </c>
      <c r="G274" s="8" t="s">
        <v>84</v>
      </c>
      <c r="H274" s="8">
        <v>7</v>
      </c>
      <c r="I274" s="8" t="s">
        <v>82</v>
      </c>
      <c r="J274" s="8"/>
      <c r="K274" s="35">
        <v>7</v>
      </c>
      <c r="L274" s="35" t="s">
        <v>34</v>
      </c>
      <c r="M274" s="36">
        <v>0</v>
      </c>
      <c r="N274" s="35" t="s">
        <v>23</v>
      </c>
      <c r="O274" s="35" t="s">
        <v>24</v>
      </c>
      <c r="P274" s="35" t="s">
        <v>24</v>
      </c>
      <c r="Q274" s="35" t="s">
        <v>24</v>
      </c>
      <c r="R274" s="35" t="s">
        <v>24</v>
      </c>
      <c r="S274" s="35" t="s">
        <v>24</v>
      </c>
      <c r="T274" s="35"/>
      <c r="U274" s="35"/>
      <c r="V274" s="9">
        <f>IF(K274&gt;9,"",IF(HLOOKUP(L274,'Příloha č.1a - Pravidelný úklid'!$A$8:$L$16,K274+1,FALSE)="X","",IF(K274&lt;9,H274*M274*HLOOKUP(L274,'Příloha č.1a - Pravidelný úklid'!$A$8:$L$16,K274+1,FALSE),0)))</f>
        <v>0</v>
      </c>
    </row>
    <row r="275" spans="1:22" s="79" customFormat="1" ht="12.75" customHeight="1" x14ac:dyDescent="0.2">
      <c r="A275" s="8">
        <v>270</v>
      </c>
      <c r="B275" s="8">
        <v>71</v>
      </c>
      <c r="C275" s="8">
        <v>24423</v>
      </c>
      <c r="D275" s="8" t="s">
        <v>2436</v>
      </c>
      <c r="E275" s="8" t="s">
        <v>787</v>
      </c>
      <c r="F275" s="8" t="s">
        <v>1543</v>
      </c>
      <c r="G275" s="8" t="s">
        <v>85</v>
      </c>
      <c r="H275" s="8">
        <v>5</v>
      </c>
      <c r="I275" s="8" t="s">
        <v>82</v>
      </c>
      <c r="J275" s="8"/>
      <c r="K275" s="35">
        <v>7</v>
      </c>
      <c r="L275" s="35" t="s">
        <v>34</v>
      </c>
      <c r="M275" s="36">
        <v>0</v>
      </c>
      <c r="N275" s="35" t="s">
        <v>23</v>
      </c>
      <c r="O275" s="35" t="s">
        <v>24</v>
      </c>
      <c r="P275" s="35" t="s">
        <v>24</v>
      </c>
      <c r="Q275" s="35" t="s">
        <v>24</v>
      </c>
      <c r="R275" s="35" t="s">
        <v>24</v>
      </c>
      <c r="S275" s="35" t="s">
        <v>24</v>
      </c>
      <c r="T275" s="35"/>
      <c r="U275" s="35"/>
      <c r="V275" s="9">
        <f>IF(K275&gt;9,"",IF(HLOOKUP(L275,'Příloha č.1a - Pravidelný úklid'!$A$8:$L$16,K275+1,FALSE)="X","",IF(K275&lt;9,H275*M275*HLOOKUP(L275,'Příloha č.1a - Pravidelný úklid'!$A$8:$L$16,K275+1,FALSE),0)))</f>
        <v>0</v>
      </c>
    </row>
    <row r="276" spans="1:22" s="79" customFormat="1" ht="12.75" customHeight="1" x14ac:dyDescent="0.2">
      <c r="A276" s="8">
        <v>270</v>
      </c>
      <c r="B276" s="8">
        <v>71</v>
      </c>
      <c r="C276" s="8">
        <v>24423</v>
      </c>
      <c r="D276" s="8" t="s">
        <v>2437</v>
      </c>
      <c r="E276" s="8" t="s">
        <v>787</v>
      </c>
      <c r="F276" s="8" t="s">
        <v>1543</v>
      </c>
      <c r="G276" s="8" t="s">
        <v>87</v>
      </c>
      <c r="H276" s="8">
        <v>9.1</v>
      </c>
      <c r="I276" s="8" t="s">
        <v>82</v>
      </c>
      <c r="J276" s="8"/>
      <c r="K276" s="35">
        <v>7</v>
      </c>
      <c r="L276" s="35" t="s">
        <v>34</v>
      </c>
      <c r="M276" s="36">
        <v>0</v>
      </c>
      <c r="N276" s="35" t="s">
        <v>23</v>
      </c>
      <c r="O276" s="35" t="s">
        <v>24</v>
      </c>
      <c r="P276" s="35" t="s">
        <v>24</v>
      </c>
      <c r="Q276" s="35" t="s">
        <v>24</v>
      </c>
      <c r="R276" s="35" t="s">
        <v>24</v>
      </c>
      <c r="S276" s="35" t="s">
        <v>24</v>
      </c>
      <c r="T276" s="35"/>
      <c r="U276" s="35"/>
      <c r="V276" s="9">
        <f>IF(K276&gt;9,"",IF(HLOOKUP(L276,'Příloha č.1a - Pravidelný úklid'!$A$8:$L$16,K276+1,FALSE)="X","",IF(K276&lt;9,H276*M276*HLOOKUP(L276,'Příloha č.1a - Pravidelný úklid'!$A$8:$L$16,K276+1,FALSE),0)))</f>
        <v>0</v>
      </c>
    </row>
    <row r="277" spans="1:22" s="79" customFormat="1" ht="12.75" customHeight="1" x14ac:dyDescent="0.2">
      <c r="A277" s="8">
        <v>270</v>
      </c>
      <c r="B277" s="8">
        <v>71</v>
      </c>
      <c r="C277" s="8">
        <v>24423</v>
      </c>
      <c r="D277" s="8" t="s">
        <v>2438</v>
      </c>
      <c r="E277" s="8" t="s">
        <v>787</v>
      </c>
      <c r="F277" s="8" t="s">
        <v>1543</v>
      </c>
      <c r="G277" s="8" t="s">
        <v>116</v>
      </c>
      <c r="H277" s="8">
        <v>3.2</v>
      </c>
      <c r="I277" s="8" t="s">
        <v>82</v>
      </c>
      <c r="J277" s="8"/>
      <c r="K277" s="35">
        <v>8</v>
      </c>
      <c r="L277" s="35" t="s">
        <v>34</v>
      </c>
      <c r="M277" s="36">
        <v>0</v>
      </c>
      <c r="N277" s="35" t="s">
        <v>23</v>
      </c>
      <c r="O277" s="35" t="s">
        <v>24</v>
      </c>
      <c r="P277" s="35" t="s">
        <v>24</v>
      </c>
      <c r="Q277" s="35" t="s">
        <v>24</v>
      </c>
      <c r="R277" s="35" t="s">
        <v>24</v>
      </c>
      <c r="S277" s="35" t="s">
        <v>24</v>
      </c>
      <c r="T277" s="35"/>
      <c r="U277" s="35"/>
      <c r="V277" s="9">
        <f>IF(K277&gt;9,"",IF(HLOOKUP(L277,'Příloha č.1a - Pravidelný úklid'!$A$8:$L$16,K277+1,FALSE)="X","",IF(K277&lt;9,H277*M277*HLOOKUP(L277,'Příloha č.1a - Pravidelný úklid'!$A$8:$L$16,K277+1,FALSE),0)))</f>
        <v>0</v>
      </c>
    </row>
    <row r="278" spans="1:22" s="79" customFormat="1" ht="12.75" customHeight="1" x14ac:dyDescent="0.2">
      <c r="A278" s="8">
        <v>270</v>
      </c>
      <c r="B278" s="8">
        <v>71</v>
      </c>
      <c r="C278" s="8">
        <v>24423</v>
      </c>
      <c r="D278" s="8" t="s">
        <v>2439</v>
      </c>
      <c r="E278" s="8" t="s">
        <v>787</v>
      </c>
      <c r="F278" s="8" t="s">
        <v>1543</v>
      </c>
      <c r="G278" s="8" t="s">
        <v>91</v>
      </c>
      <c r="H278" s="8">
        <v>11.92</v>
      </c>
      <c r="I278" s="8" t="s">
        <v>82</v>
      </c>
      <c r="J278" s="8"/>
      <c r="K278" s="35">
        <v>7</v>
      </c>
      <c r="L278" s="35" t="s">
        <v>34</v>
      </c>
      <c r="M278" s="36">
        <v>0</v>
      </c>
      <c r="N278" s="35" t="s">
        <v>23</v>
      </c>
      <c r="O278" s="35" t="s">
        <v>24</v>
      </c>
      <c r="P278" s="35" t="s">
        <v>24</v>
      </c>
      <c r="Q278" s="35" t="s">
        <v>24</v>
      </c>
      <c r="R278" s="35" t="s">
        <v>24</v>
      </c>
      <c r="S278" s="35" t="s">
        <v>24</v>
      </c>
      <c r="T278" s="35"/>
      <c r="U278" s="35"/>
      <c r="V278" s="9">
        <f>IF(K278&gt;9,"",IF(HLOOKUP(L278,'Příloha č.1a - Pravidelný úklid'!$A$8:$L$16,K278+1,FALSE)="X","",IF(K278&lt;9,H278*M278*HLOOKUP(L278,'Příloha č.1a - Pravidelný úklid'!$A$8:$L$16,K278+1,FALSE),0)))</f>
        <v>0</v>
      </c>
    </row>
    <row r="279" spans="1:22" s="79" customFormat="1" x14ac:dyDescent="0.2">
      <c r="A279" s="8">
        <v>270</v>
      </c>
      <c r="B279" s="8">
        <v>71</v>
      </c>
      <c r="C279" s="8">
        <v>24423</v>
      </c>
      <c r="D279" s="8" t="s">
        <v>2440</v>
      </c>
      <c r="E279" s="8" t="s">
        <v>787</v>
      </c>
      <c r="F279" s="8" t="s">
        <v>25</v>
      </c>
      <c r="G279" s="8" t="s">
        <v>441</v>
      </c>
      <c r="H279" s="8">
        <v>17</v>
      </c>
      <c r="I279" s="8" t="s">
        <v>82</v>
      </c>
      <c r="J279" s="8"/>
      <c r="K279" s="35">
        <v>3</v>
      </c>
      <c r="L279" s="35" t="s">
        <v>30</v>
      </c>
      <c r="M279" s="36">
        <v>1</v>
      </c>
      <c r="N279" s="35" t="s">
        <v>23</v>
      </c>
      <c r="O279" s="35" t="s">
        <v>24</v>
      </c>
      <c r="P279" s="35" t="s">
        <v>24</v>
      </c>
      <c r="Q279" s="35" t="s">
        <v>24</v>
      </c>
      <c r="R279" s="35" t="s">
        <v>24</v>
      </c>
      <c r="S279" s="35" t="s">
        <v>24</v>
      </c>
      <c r="T279" s="35"/>
      <c r="U279" s="35"/>
      <c r="V279" s="9"/>
    </row>
    <row r="280" spans="1:22" s="79" customFormat="1" ht="12.75" customHeight="1" x14ac:dyDescent="0.2">
      <c r="A280" s="8">
        <v>270</v>
      </c>
      <c r="B280" s="8">
        <v>71</v>
      </c>
      <c r="C280" s="8">
        <v>24423</v>
      </c>
      <c r="D280" s="8" t="s">
        <v>2441</v>
      </c>
      <c r="E280" s="8" t="s">
        <v>787</v>
      </c>
      <c r="F280" s="8" t="s">
        <v>1543</v>
      </c>
      <c r="G280" s="8" t="s">
        <v>84</v>
      </c>
      <c r="H280" s="8">
        <v>8.8000000000000007</v>
      </c>
      <c r="I280" s="8" t="s">
        <v>82</v>
      </c>
      <c r="J280" s="8"/>
      <c r="K280" s="35">
        <v>8</v>
      </c>
      <c r="L280" s="35" t="s">
        <v>34</v>
      </c>
      <c r="M280" s="36">
        <v>0</v>
      </c>
      <c r="N280" s="35" t="s">
        <v>23</v>
      </c>
      <c r="O280" s="35" t="s">
        <v>24</v>
      </c>
      <c r="P280" s="35" t="s">
        <v>24</v>
      </c>
      <c r="Q280" s="35" t="s">
        <v>24</v>
      </c>
      <c r="R280" s="35" t="s">
        <v>24</v>
      </c>
      <c r="S280" s="35" t="s">
        <v>24</v>
      </c>
      <c r="T280" s="35"/>
      <c r="U280" s="35"/>
      <c r="V280" s="9">
        <f>IF(K280&gt;9,"",IF(HLOOKUP(L280,'Příloha č.1a - Pravidelný úklid'!$A$8:$L$16,K280+1,FALSE)="X","",IF(K280&lt;9,H280*M280*HLOOKUP(L280,'Příloha č.1a - Pravidelný úklid'!$A$8:$L$16,K280+1,FALSE),0)))</f>
        <v>0</v>
      </c>
    </row>
    <row r="281" spans="1:22" s="79" customFormat="1" ht="12.75" customHeight="1" x14ac:dyDescent="0.2">
      <c r="A281" s="8">
        <v>270</v>
      </c>
      <c r="B281" s="8">
        <v>71</v>
      </c>
      <c r="C281" s="8">
        <v>24423</v>
      </c>
      <c r="D281" s="8" t="s">
        <v>2442</v>
      </c>
      <c r="E281" s="8" t="s">
        <v>787</v>
      </c>
      <c r="F281" s="8" t="s">
        <v>1543</v>
      </c>
      <c r="G281" s="8" t="s">
        <v>86</v>
      </c>
      <c r="H281" s="8">
        <v>2.9</v>
      </c>
      <c r="I281" s="8" t="s">
        <v>82</v>
      </c>
      <c r="J281" s="8"/>
      <c r="K281" s="35">
        <v>8</v>
      </c>
      <c r="L281" s="35" t="s">
        <v>34</v>
      </c>
      <c r="M281" s="36">
        <v>0</v>
      </c>
      <c r="N281" s="35" t="s">
        <v>23</v>
      </c>
      <c r="O281" s="35" t="s">
        <v>24</v>
      </c>
      <c r="P281" s="35" t="s">
        <v>24</v>
      </c>
      <c r="Q281" s="35" t="s">
        <v>24</v>
      </c>
      <c r="R281" s="35" t="s">
        <v>24</v>
      </c>
      <c r="S281" s="35" t="s">
        <v>24</v>
      </c>
      <c r="T281" s="35"/>
      <c r="U281" s="35"/>
      <c r="V281" s="9">
        <f>IF(K281&gt;9,"",IF(HLOOKUP(L281,'Příloha č.1a - Pravidelný úklid'!$A$8:$L$16,K281+1,FALSE)="X","",IF(K281&lt;9,H281*M281*HLOOKUP(L281,'Příloha č.1a - Pravidelný úklid'!$A$8:$L$16,K281+1,FALSE),0)))</f>
        <v>0</v>
      </c>
    </row>
    <row r="282" spans="1:22" s="79" customFormat="1" x14ac:dyDescent="0.2">
      <c r="A282" s="8">
        <v>270</v>
      </c>
      <c r="B282" s="8">
        <v>71</v>
      </c>
      <c r="C282" s="8">
        <v>24423</v>
      </c>
      <c r="D282" s="8" t="s">
        <v>2443</v>
      </c>
      <c r="E282" s="8" t="s">
        <v>787</v>
      </c>
      <c r="F282" s="8" t="s">
        <v>25</v>
      </c>
      <c r="G282" s="8" t="s">
        <v>85</v>
      </c>
      <c r="H282" s="8">
        <v>5.87</v>
      </c>
      <c r="I282" s="8" t="s">
        <v>82</v>
      </c>
      <c r="J282" s="8"/>
      <c r="K282" s="35">
        <v>3</v>
      </c>
      <c r="L282" s="35" t="s">
        <v>30</v>
      </c>
      <c r="M282" s="36">
        <v>1</v>
      </c>
      <c r="N282" s="35" t="s">
        <v>23</v>
      </c>
      <c r="O282" s="35" t="s">
        <v>24</v>
      </c>
      <c r="P282" s="35" t="s">
        <v>24</v>
      </c>
      <c r="Q282" s="35" t="s">
        <v>24</v>
      </c>
      <c r="R282" s="35" t="s">
        <v>24</v>
      </c>
      <c r="S282" s="35" t="s">
        <v>24</v>
      </c>
      <c r="T282" s="35"/>
      <c r="U282" s="35"/>
      <c r="V282" s="9"/>
    </row>
    <row r="283" spans="1:22" s="79" customFormat="1" x14ac:dyDescent="0.2">
      <c r="A283" s="8">
        <v>270</v>
      </c>
      <c r="B283" s="8">
        <v>71</v>
      </c>
      <c r="C283" s="8">
        <v>24423</v>
      </c>
      <c r="D283" s="8" t="s">
        <v>2444</v>
      </c>
      <c r="E283" s="8" t="s">
        <v>787</v>
      </c>
      <c r="F283" s="8" t="s">
        <v>25</v>
      </c>
      <c r="G283" s="8" t="s">
        <v>29</v>
      </c>
      <c r="H283" s="8">
        <v>17</v>
      </c>
      <c r="I283" s="8" t="s">
        <v>82</v>
      </c>
      <c r="J283" s="8"/>
      <c r="K283" s="35">
        <v>3</v>
      </c>
      <c r="L283" s="35" t="s">
        <v>30</v>
      </c>
      <c r="M283" s="36">
        <v>1</v>
      </c>
      <c r="N283" s="35" t="s">
        <v>23</v>
      </c>
      <c r="O283" s="35" t="s">
        <v>24</v>
      </c>
      <c r="P283" s="35" t="s">
        <v>24</v>
      </c>
      <c r="Q283" s="35" t="s">
        <v>24</v>
      </c>
      <c r="R283" s="35" t="s">
        <v>24</v>
      </c>
      <c r="S283" s="35" t="s">
        <v>24</v>
      </c>
      <c r="T283" s="35"/>
      <c r="U283" s="35"/>
      <c r="V283" s="9"/>
    </row>
    <row r="284" spans="1:22" s="79" customFormat="1" x14ac:dyDescent="0.2">
      <c r="A284" s="8">
        <v>270</v>
      </c>
      <c r="B284" s="8">
        <v>71</v>
      </c>
      <c r="C284" s="8">
        <v>24423</v>
      </c>
      <c r="D284" s="8" t="s">
        <v>2445</v>
      </c>
      <c r="E284" s="8" t="s">
        <v>787</v>
      </c>
      <c r="F284" s="8" t="s">
        <v>25</v>
      </c>
      <c r="G284" s="8" t="s">
        <v>116</v>
      </c>
      <c r="H284" s="8">
        <v>2.64</v>
      </c>
      <c r="I284" s="8" t="s">
        <v>82</v>
      </c>
      <c r="J284" s="8"/>
      <c r="K284" s="35">
        <v>3</v>
      </c>
      <c r="L284" s="35" t="s">
        <v>30</v>
      </c>
      <c r="M284" s="36">
        <v>1</v>
      </c>
      <c r="N284" s="35" t="s">
        <v>23</v>
      </c>
      <c r="O284" s="35" t="s">
        <v>24</v>
      </c>
      <c r="P284" s="35" t="s">
        <v>24</v>
      </c>
      <c r="Q284" s="35" t="s">
        <v>24</v>
      </c>
      <c r="R284" s="35" t="s">
        <v>24</v>
      </c>
      <c r="S284" s="35" t="s">
        <v>24</v>
      </c>
      <c r="T284" s="35"/>
      <c r="U284" s="35"/>
      <c r="V284" s="9"/>
    </row>
    <row r="285" spans="1:22" s="79" customFormat="1" x14ac:dyDescent="0.2">
      <c r="A285" s="8">
        <v>270</v>
      </c>
      <c r="B285" s="8">
        <v>71</v>
      </c>
      <c r="C285" s="8">
        <v>24423</v>
      </c>
      <c r="D285" s="8" t="s">
        <v>2446</v>
      </c>
      <c r="E285" s="8" t="s">
        <v>787</v>
      </c>
      <c r="F285" s="8" t="s">
        <v>25</v>
      </c>
      <c r="G285" s="8" t="s">
        <v>85</v>
      </c>
      <c r="H285" s="8">
        <v>6.51</v>
      </c>
      <c r="I285" s="8" t="s">
        <v>82</v>
      </c>
      <c r="J285" s="8"/>
      <c r="K285" s="35">
        <v>3</v>
      </c>
      <c r="L285" s="35" t="s">
        <v>30</v>
      </c>
      <c r="M285" s="36">
        <v>1</v>
      </c>
      <c r="N285" s="35" t="s">
        <v>23</v>
      </c>
      <c r="O285" s="35" t="s">
        <v>24</v>
      </c>
      <c r="P285" s="35" t="s">
        <v>24</v>
      </c>
      <c r="Q285" s="35" t="s">
        <v>24</v>
      </c>
      <c r="R285" s="35" t="s">
        <v>24</v>
      </c>
      <c r="S285" s="35" t="s">
        <v>24</v>
      </c>
      <c r="T285" s="35"/>
      <c r="U285" s="35"/>
      <c r="V285" s="9"/>
    </row>
    <row r="286" spans="1:22" s="79" customFormat="1" x14ac:dyDescent="0.2">
      <c r="A286" s="8">
        <v>270</v>
      </c>
      <c r="B286" s="8">
        <v>71</v>
      </c>
      <c r="C286" s="8">
        <v>24423</v>
      </c>
      <c r="D286" s="8" t="s">
        <v>2447</v>
      </c>
      <c r="E286" s="8" t="s">
        <v>787</v>
      </c>
      <c r="F286" s="8" t="s">
        <v>25</v>
      </c>
      <c r="G286" s="8" t="s">
        <v>31</v>
      </c>
      <c r="H286" s="8">
        <v>13.05</v>
      </c>
      <c r="I286" s="8" t="s">
        <v>82</v>
      </c>
      <c r="J286" s="8"/>
      <c r="K286" s="35">
        <v>3</v>
      </c>
      <c r="L286" s="35" t="s">
        <v>30</v>
      </c>
      <c r="M286" s="36">
        <v>1</v>
      </c>
      <c r="N286" s="35" t="s">
        <v>23</v>
      </c>
      <c r="O286" s="35" t="s">
        <v>24</v>
      </c>
      <c r="P286" s="35" t="s">
        <v>24</v>
      </c>
      <c r="Q286" s="35" t="s">
        <v>24</v>
      </c>
      <c r="R286" s="35" t="s">
        <v>24</v>
      </c>
      <c r="S286" s="35" t="s">
        <v>24</v>
      </c>
      <c r="T286" s="35"/>
      <c r="U286" s="35"/>
      <c r="V286" s="9"/>
    </row>
    <row r="287" spans="1:22" s="79" customFormat="1" x14ac:dyDescent="0.2">
      <c r="A287" s="8">
        <v>270</v>
      </c>
      <c r="B287" s="8">
        <v>71</v>
      </c>
      <c r="C287" s="8">
        <v>24423</v>
      </c>
      <c r="D287" s="8" t="s">
        <v>2448</v>
      </c>
      <c r="E287" s="8" t="s">
        <v>787</v>
      </c>
      <c r="F287" s="8" t="s">
        <v>25</v>
      </c>
      <c r="G287" s="8" t="s">
        <v>31</v>
      </c>
      <c r="H287" s="8">
        <v>17</v>
      </c>
      <c r="I287" s="8" t="s">
        <v>82</v>
      </c>
      <c r="J287" s="8"/>
      <c r="K287" s="35">
        <v>3</v>
      </c>
      <c r="L287" s="35" t="s">
        <v>30</v>
      </c>
      <c r="M287" s="36">
        <v>1</v>
      </c>
      <c r="N287" s="35" t="s">
        <v>23</v>
      </c>
      <c r="O287" s="35" t="s">
        <v>24</v>
      </c>
      <c r="P287" s="35" t="s">
        <v>24</v>
      </c>
      <c r="Q287" s="35" t="s">
        <v>24</v>
      </c>
      <c r="R287" s="35" t="s">
        <v>24</v>
      </c>
      <c r="S287" s="35" t="s">
        <v>24</v>
      </c>
      <c r="T287" s="35"/>
      <c r="U287" s="35"/>
      <c r="V287" s="9"/>
    </row>
    <row r="288" spans="1:22" s="79" customFormat="1" ht="12.75" customHeight="1" x14ac:dyDescent="0.2">
      <c r="A288" s="8">
        <v>270</v>
      </c>
      <c r="B288" s="8">
        <v>71</v>
      </c>
      <c r="C288" s="8">
        <v>24423</v>
      </c>
      <c r="D288" s="8" t="s">
        <v>2449</v>
      </c>
      <c r="E288" s="8" t="s">
        <v>787</v>
      </c>
      <c r="F288" s="8" t="s">
        <v>1543</v>
      </c>
      <c r="G288" s="8" t="s">
        <v>113</v>
      </c>
      <c r="H288" s="8">
        <v>11.15</v>
      </c>
      <c r="I288" s="8" t="s">
        <v>82</v>
      </c>
      <c r="J288" s="8"/>
      <c r="K288" s="35">
        <v>7</v>
      </c>
      <c r="L288" s="35" t="s">
        <v>34</v>
      </c>
      <c r="M288" s="36">
        <v>0</v>
      </c>
      <c r="N288" s="35" t="s">
        <v>23</v>
      </c>
      <c r="O288" s="35" t="s">
        <v>24</v>
      </c>
      <c r="P288" s="35" t="s">
        <v>24</v>
      </c>
      <c r="Q288" s="35" t="s">
        <v>24</v>
      </c>
      <c r="R288" s="35" t="s">
        <v>24</v>
      </c>
      <c r="S288" s="35" t="s">
        <v>24</v>
      </c>
      <c r="T288" s="35"/>
      <c r="U288" s="35"/>
      <c r="V288" s="9">
        <f>IF(K288&gt;9,"",IF(HLOOKUP(L288,'Příloha č.1a - Pravidelný úklid'!$A$8:$L$16,K288+1,FALSE)="X","",IF(K288&lt;9,H288*M288*HLOOKUP(L288,'Příloha č.1a - Pravidelný úklid'!$A$8:$L$16,K288+1,FALSE),0)))</f>
        <v>0</v>
      </c>
    </row>
    <row r="289" spans="1:22" s="79" customFormat="1" x14ac:dyDescent="0.2">
      <c r="A289" s="8">
        <v>270</v>
      </c>
      <c r="B289" s="8">
        <v>71</v>
      </c>
      <c r="C289" s="8">
        <v>24423</v>
      </c>
      <c r="D289" s="8" t="s">
        <v>2450</v>
      </c>
      <c r="E289" s="8" t="s">
        <v>787</v>
      </c>
      <c r="F289" s="8" t="s">
        <v>25</v>
      </c>
      <c r="G289" s="8" t="s">
        <v>116</v>
      </c>
      <c r="H289" s="8">
        <v>2.64</v>
      </c>
      <c r="I289" s="8" t="s">
        <v>82</v>
      </c>
      <c r="J289" s="8"/>
      <c r="K289" s="35">
        <v>3</v>
      </c>
      <c r="L289" s="35" t="s">
        <v>30</v>
      </c>
      <c r="M289" s="36">
        <v>1</v>
      </c>
      <c r="N289" s="35" t="s">
        <v>23</v>
      </c>
      <c r="O289" s="35" t="s">
        <v>24</v>
      </c>
      <c r="P289" s="35" t="s">
        <v>24</v>
      </c>
      <c r="Q289" s="35" t="s">
        <v>24</v>
      </c>
      <c r="R289" s="35" t="s">
        <v>24</v>
      </c>
      <c r="S289" s="35" t="s">
        <v>24</v>
      </c>
      <c r="T289" s="35"/>
      <c r="U289" s="35"/>
      <c r="V289" s="9"/>
    </row>
    <row r="290" spans="1:22" s="79" customFormat="1" ht="12.75" customHeight="1" x14ac:dyDescent="0.2">
      <c r="A290" s="8">
        <v>270</v>
      </c>
      <c r="B290" s="8">
        <v>71</v>
      </c>
      <c r="C290" s="8">
        <v>24423</v>
      </c>
      <c r="D290" s="8" t="s">
        <v>2451</v>
      </c>
      <c r="E290" s="8" t="s">
        <v>787</v>
      </c>
      <c r="F290" s="8" t="s">
        <v>1543</v>
      </c>
      <c r="G290" s="8" t="s">
        <v>93</v>
      </c>
      <c r="H290" s="8">
        <v>10.130000000000001</v>
      </c>
      <c r="I290" s="8" t="s">
        <v>82</v>
      </c>
      <c r="J290" s="8"/>
      <c r="K290" s="35">
        <v>7</v>
      </c>
      <c r="L290" s="35" t="s">
        <v>34</v>
      </c>
      <c r="M290" s="36">
        <v>0</v>
      </c>
      <c r="N290" s="35" t="s">
        <v>23</v>
      </c>
      <c r="O290" s="35" t="s">
        <v>24</v>
      </c>
      <c r="P290" s="35" t="s">
        <v>24</v>
      </c>
      <c r="Q290" s="35" t="s">
        <v>24</v>
      </c>
      <c r="R290" s="35" t="s">
        <v>24</v>
      </c>
      <c r="S290" s="35" t="s">
        <v>24</v>
      </c>
      <c r="T290" s="35"/>
      <c r="U290" s="35"/>
      <c r="V290" s="9">
        <f>IF(K290&gt;9,"",IF(HLOOKUP(L290,'Příloha č.1a - Pravidelný úklid'!$A$8:$L$16,K290+1,FALSE)="X","",IF(K290&lt;9,H290*M290*HLOOKUP(L290,'Příloha č.1a - Pravidelný úklid'!$A$8:$L$16,K290+1,FALSE),0)))</f>
        <v>0</v>
      </c>
    </row>
    <row r="291" spans="1:22" s="79" customFormat="1" ht="12.75" customHeight="1" x14ac:dyDescent="0.2">
      <c r="A291" s="8">
        <v>270</v>
      </c>
      <c r="B291" s="8">
        <v>71</v>
      </c>
      <c r="C291" s="8">
        <v>24423</v>
      </c>
      <c r="D291" s="8" t="s">
        <v>2452</v>
      </c>
      <c r="E291" s="8" t="s">
        <v>787</v>
      </c>
      <c r="F291" s="8" t="s">
        <v>1543</v>
      </c>
      <c r="G291" s="8" t="s">
        <v>28</v>
      </c>
      <c r="H291" s="8">
        <v>1.19</v>
      </c>
      <c r="I291" s="8" t="s">
        <v>82</v>
      </c>
      <c r="J291" s="8"/>
      <c r="K291" s="35">
        <v>8</v>
      </c>
      <c r="L291" s="35" t="s">
        <v>34</v>
      </c>
      <c r="M291" s="36">
        <v>0</v>
      </c>
      <c r="N291" s="35" t="s">
        <v>23</v>
      </c>
      <c r="O291" s="35" t="s">
        <v>24</v>
      </c>
      <c r="P291" s="35" t="s">
        <v>24</v>
      </c>
      <c r="Q291" s="35" t="s">
        <v>24</v>
      </c>
      <c r="R291" s="35" t="s">
        <v>24</v>
      </c>
      <c r="S291" s="35" t="s">
        <v>24</v>
      </c>
      <c r="T291" s="35"/>
      <c r="U291" s="35"/>
      <c r="V291" s="9">
        <f>IF(K291&gt;9,"",IF(HLOOKUP(L291,'Příloha č.1a - Pravidelný úklid'!$A$8:$L$16,K291+1,FALSE)="X","",IF(K291&lt;9,H291*M291*HLOOKUP(L291,'Příloha č.1a - Pravidelný úklid'!$A$8:$L$16,K291+1,FALSE),0)))</f>
        <v>0</v>
      </c>
    </row>
    <row r="292" spans="1:22" s="79" customFormat="1" ht="12.75" customHeight="1" x14ac:dyDescent="0.2">
      <c r="A292" s="8">
        <v>270</v>
      </c>
      <c r="B292" s="8">
        <v>71</v>
      </c>
      <c r="C292" s="8">
        <v>24423</v>
      </c>
      <c r="D292" s="8" t="s">
        <v>2453</v>
      </c>
      <c r="E292" s="8" t="s">
        <v>787</v>
      </c>
      <c r="F292" s="8" t="s">
        <v>1543</v>
      </c>
      <c r="G292" s="8" t="s">
        <v>28</v>
      </c>
      <c r="H292" s="8">
        <v>1.19</v>
      </c>
      <c r="I292" s="8" t="s">
        <v>82</v>
      </c>
      <c r="J292" s="8"/>
      <c r="K292" s="35">
        <v>8</v>
      </c>
      <c r="L292" s="35" t="s">
        <v>34</v>
      </c>
      <c r="M292" s="36">
        <v>0</v>
      </c>
      <c r="N292" s="35" t="s">
        <v>23</v>
      </c>
      <c r="O292" s="35" t="s">
        <v>24</v>
      </c>
      <c r="P292" s="35" t="s">
        <v>24</v>
      </c>
      <c r="Q292" s="35" t="s">
        <v>24</v>
      </c>
      <c r="R292" s="35" t="s">
        <v>24</v>
      </c>
      <c r="S292" s="35" t="s">
        <v>24</v>
      </c>
      <c r="T292" s="35"/>
      <c r="U292" s="35"/>
      <c r="V292" s="9">
        <f>IF(K292&gt;9,"",IF(HLOOKUP(L292,'Příloha č.1a - Pravidelný úklid'!$A$8:$L$16,K292+1,FALSE)="X","",IF(K292&lt;9,H292*M292*HLOOKUP(L292,'Příloha č.1a - Pravidelný úklid'!$A$8:$L$16,K292+1,FALSE),0)))</f>
        <v>0</v>
      </c>
    </row>
    <row r="293" spans="1:22" s="79" customFormat="1" ht="12.75" customHeight="1" x14ac:dyDescent="0.2">
      <c r="A293" s="8">
        <v>270</v>
      </c>
      <c r="B293" s="8">
        <v>71</v>
      </c>
      <c r="C293" s="8">
        <v>24423</v>
      </c>
      <c r="D293" s="8" t="s">
        <v>2454</v>
      </c>
      <c r="E293" s="8" t="s">
        <v>787</v>
      </c>
      <c r="F293" s="8" t="s">
        <v>1543</v>
      </c>
      <c r="G293" s="8" t="s">
        <v>84</v>
      </c>
      <c r="H293" s="8">
        <v>17.100000000000001</v>
      </c>
      <c r="I293" s="8" t="s">
        <v>82</v>
      </c>
      <c r="J293" s="8"/>
      <c r="K293" s="35">
        <v>7</v>
      </c>
      <c r="L293" s="35" t="s">
        <v>34</v>
      </c>
      <c r="M293" s="36">
        <v>0</v>
      </c>
      <c r="N293" s="35" t="s">
        <v>23</v>
      </c>
      <c r="O293" s="35" t="s">
        <v>24</v>
      </c>
      <c r="P293" s="35" t="s">
        <v>24</v>
      </c>
      <c r="Q293" s="35" t="s">
        <v>24</v>
      </c>
      <c r="R293" s="35" t="s">
        <v>24</v>
      </c>
      <c r="S293" s="35" t="s">
        <v>24</v>
      </c>
      <c r="T293" s="35"/>
      <c r="U293" s="35"/>
      <c r="V293" s="9">
        <f>IF(K293&gt;9,"",IF(HLOOKUP(L293,'Příloha č.1a - Pravidelný úklid'!$A$8:$L$16,K293+1,FALSE)="X","",IF(K293&lt;9,H293*M293*HLOOKUP(L293,'Příloha č.1a - Pravidelný úklid'!$A$8:$L$16,K293+1,FALSE),0)))</f>
        <v>0</v>
      </c>
    </row>
    <row r="294" spans="1:22" s="79" customFormat="1" ht="12.75" customHeight="1" x14ac:dyDescent="0.2">
      <c r="A294" s="8">
        <v>270</v>
      </c>
      <c r="B294" s="8">
        <v>71</v>
      </c>
      <c r="C294" s="8">
        <v>24423</v>
      </c>
      <c r="D294" s="8" t="s">
        <v>2455</v>
      </c>
      <c r="E294" s="8" t="s">
        <v>787</v>
      </c>
      <c r="F294" s="8" t="s">
        <v>1543</v>
      </c>
      <c r="G294" s="8" t="s">
        <v>91</v>
      </c>
      <c r="H294" s="8">
        <v>22.31</v>
      </c>
      <c r="I294" s="8" t="s">
        <v>82</v>
      </c>
      <c r="J294" s="8"/>
      <c r="K294" s="35">
        <v>7</v>
      </c>
      <c r="L294" s="35" t="s">
        <v>34</v>
      </c>
      <c r="M294" s="36">
        <v>0</v>
      </c>
      <c r="N294" s="35" t="s">
        <v>23</v>
      </c>
      <c r="O294" s="35" t="s">
        <v>24</v>
      </c>
      <c r="P294" s="35" t="s">
        <v>24</v>
      </c>
      <c r="Q294" s="35" t="s">
        <v>24</v>
      </c>
      <c r="R294" s="35" t="s">
        <v>24</v>
      </c>
      <c r="S294" s="35" t="s">
        <v>24</v>
      </c>
      <c r="T294" s="35"/>
      <c r="U294" s="35"/>
      <c r="V294" s="9">
        <f>IF(K294&gt;9,"",IF(HLOOKUP(L294,'Příloha č.1a - Pravidelný úklid'!$A$8:$L$16,K294+1,FALSE)="X","",IF(K294&lt;9,H294*M294*HLOOKUP(L294,'Příloha č.1a - Pravidelný úklid'!$A$8:$L$16,K294+1,FALSE),0)))</f>
        <v>0</v>
      </c>
    </row>
    <row r="295" spans="1:22" s="79" customFormat="1" ht="12.75" customHeight="1" x14ac:dyDescent="0.2">
      <c r="A295" s="8">
        <v>270</v>
      </c>
      <c r="B295" s="8">
        <v>71</v>
      </c>
      <c r="C295" s="8">
        <v>24423</v>
      </c>
      <c r="D295" s="8" t="s">
        <v>2456</v>
      </c>
      <c r="E295" s="8" t="s">
        <v>787</v>
      </c>
      <c r="F295" s="8" t="s">
        <v>1543</v>
      </c>
      <c r="G295" s="8" t="s">
        <v>84</v>
      </c>
      <c r="H295" s="8">
        <v>18.649999999999999</v>
      </c>
      <c r="I295" s="8" t="s">
        <v>82</v>
      </c>
      <c r="J295" s="8"/>
      <c r="K295" s="35">
        <v>7</v>
      </c>
      <c r="L295" s="35" t="s">
        <v>34</v>
      </c>
      <c r="M295" s="36">
        <v>0</v>
      </c>
      <c r="N295" s="35" t="s">
        <v>23</v>
      </c>
      <c r="O295" s="35" t="s">
        <v>24</v>
      </c>
      <c r="P295" s="35" t="s">
        <v>24</v>
      </c>
      <c r="Q295" s="35" t="s">
        <v>24</v>
      </c>
      <c r="R295" s="35" t="s">
        <v>24</v>
      </c>
      <c r="S295" s="35" t="s">
        <v>24</v>
      </c>
      <c r="T295" s="35"/>
      <c r="U295" s="35"/>
      <c r="V295" s="9">
        <f>IF(K295&gt;9,"",IF(HLOOKUP(L295,'Příloha č.1a - Pravidelný úklid'!$A$8:$L$16,K295+1,FALSE)="X","",IF(K295&lt;9,H295*M295*HLOOKUP(L295,'Příloha č.1a - Pravidelný úklid'!$A$8:$L$16,K295+1,FALSE),0)))</f>
        <v>0</v>
      </c>
    </row>
    <row r="296" spans="1:22" s="79" customFormat="1" ht="12.75" customHeight="1" x14ac:dyDescent="0.2">
      <c r="A296" s="8">
        <v>270</v>
      </c>
      <c r="B296" s="8">
        <v>71</v>
      </c>
      <c r="C296" s="8">
        <v>24423</v>
      </c>
      <c r="D296" s="8" t="s">
        <v>2457</v>
      </c>
      <c r="E296" s="8" t="s">
        <v>787</v>
      </c>
      <c r="F296" s="8" t="s">
        <v>1543</v>
      </c>
      <c r="G296" s="8" t="s">
        <v>86</v>
      </c>
      <c r="H296" s="8">
        <v>2.4300000000000002</v>
      </c>
      <c r="I296" s="8" t="s">
        <v>82</v>
      </c>
      <c r="J296" s="8"/>
      <c r="K296" s="35">
        <v>8</v>
      </c>
      <c r="L296" s="35" t="s">
        <v>34</v>
      </c>
      <c r="M296" s="36">
        <v>0</v>
      </c>
      <c r="N296" s="35" t="s">
        <v>23</v>
      </c>
      <c r="O296" s="35" t="s">
        <v>24</v>
      </c>
      <c r="P296" s="35" t="s">
        <v>24</v>
      </c>
      <c r="Q296" s="35" t="s">
        <v>24</v>
      </c>
      <c r="R296" s="35" t="s">
        <v>24</v>
      </c>
      <c r="S296" s="35" t="s">
        <v>24</v>
      </c>
      <c r="T296" s="35"/>
      <c r="U296" s="35"/>
      <c r="V296" s="9">
        <f>IF(K296&gt;9,"",IF(HLOOKUP(L296,'Příloha č.1a - Pravidelný úklid'!$A$8:$L$16,K296+1,FALSE)="X","",IF(K296&lt;9,H296*M296*HLOOKUP(L296,'Příloha č.1a - Pravidelný úklid'!$A$8:$L$16,K296+1,FALSE),0)))</f>
        <v>0</v>
      </c>
    </row>
    <row r="297" spans="1:22" s="79" customFormat="1" ht="12.75" customHeight="1" x14ac:dyDescent="0.2">
      <c r="A297" s="8">
        <v>270</v>
      </c>
      <c r="B297" s="8">
        <v>71</v>
      </c>
      <c r="C297" s="8">
        <v>24423</v>
      </c>
      <c r="D297" s="8" t="s">
        <v>2458</v>
      </c>
      <c r="E297" s="8" t="s">
        <v>787</v>
      </c>
      <c r="F297" s="8" t="s">
        <v>1543</v>
      </c>
      <c r="G297" s="8" t="s">
        <v>87</v>
      </c>
      <c r="H297" s="8">
        <v>34.31</v>
      </c>
      <c r="I297" s="8" t="s">
        <v>82</v>
      </c>
      <c r="J297" s="8"/>
      <c r="K297" s="35">
        <v>7</v>
      </c>
      <c r="L297" s="35" t="s">
        <v>34</v>
      </c>
      <c r="M297" s="36">
        <v>0</v>
      </c>
      <c r="N297" s="35" t="s">
        <v>23</v>
      </c>
      <c r="O297" s="35" t="s">
        <v>24</v>
      </c>
      <c r="P297" s="35" t="s">
        <v>24</v>
      </c>
      <c r="Q297" s="35" t="s">
        <v>24</v>
      </c>
      <c r="R297" s="35" t="s">
        <v>24</v>
      </c>
      <c r="S297" s="35" t="s">
        <v>24</v>
      </c>
      <c r="T297" s="35"/>
      <c r="U297" s="35"/>
      <c r="V297" s="9">
        <f>IF(K297&gt;9,"",IF(HLOOKUP(L297,'Příloha č.1a - Pravidelný úklid'!$A$8:$L$16,K297+1,FALSE)="X","",IF(K297&lt;9,H297*M297*HLOOKUP(L297,'Příloha č.1a - Pravidelný úklid'!$A$8:$L$16,K297+1,FALSE),0)))</f>
        <v>0</v>
      </c>
    </row>
    <row r="298" spans="1:22" s="79" customFormat="1" ht="12.75" customHeight="1" x14ac:dyDescent="0.2">
      <c r="A298" s="8">
        <v>270</v>
      </c>
      <c r="B298" s="8">
        <v>71</v>
      </c>
      <c r="C298" s="8">
        <v>24423</v>
      </c>
      <c r="D298" s="8" t="s">
        <v>2459</v>
      </c>
      <c r="E298" s="8" t="s">
        <v>787</v>
      </c>
      <c r="F298" s="8" t="s">
        <v>1543</v>
      </c>
      <c r="G298" s="8" t="s">
        <v>86</v>
      </c>
      <c r="H298" s="8">
        <v>6.15</v>
      </c>
      <c r="I298" s="8" t="s">
        <v>82</v>
      </c>
      <c r="J298" s="8"/>
      <c r="K298" s="35">
        <v>8</v>
      </c>
      <c r="L298" s="35" t="s">
        <v>34</v>
      </c>
      <c r="M298" s="36">
        <v>0</v>
      </c>
      <c r="N298" s="35" t="s">
        <v>23</v>
      </c>
      <c r="O298" s="35" t="s">
        <v>24</v>
      </c>
      <c r="P298" s="35" t="s">
        <v>24</v>
      </c>
      <c r="Q298" s="35" t="s">
        <v>24</v>
      </c>
      <c r="R298" s="35" t="s">
        <v>24</v>
      </c>
      <c r="S298" s="35" t="s">
        <v>24</v>
      </c>
      <c r="T298" s="35"/>
      <c r="U298" s="35"/>
      <c r="V298" s="9">
        <f>IF(K298&gt;9,"",IF(HLOOKUP(L298,'Příloha č.1a - Pravidelný úklid'!$A$8:$L$16,K298+1,FALSE)="X","",IF(K298&lt;9,H298*M298*HLOOKUP(L298,'Příloha č.1a - Pravidelný úklid'!$A$8:$L$16,K298+1,FALSE),0)))</f>
        <v>0</v>
      </c>
    </row>
    <row r="299" spans="1:22" s="79" customFormat="1" ht="12.75" customHeight="1" x14ac:dyDescent="0.2">
      <c r="A299" s="8">
        <v>270</v>
      </c>
      <c r="B299" s="8">
        <v>71</v>
      </c>
      <c r="C299" s="8">
        <v>24423</v>
      </c>
      <c r="D299" s="8" t="s">
        <v>2460</v>
      </c>
      <c r="E299" s="8" t="s">
        <v>787</v>
      </c>
      <c r="F299" s="8" t="s">
        <v>1543</v>
      </c>
      <c r="G299" s="8" t="s">
        <v>28</v>
      </c>
      <c r="H299" s="8">
        <v>1.58</v>
      </c>
      <c r="I299" s="8" t="s">
        <v>82</v>
      </c>
      <c r="J299" s="8"/>
      <c r="K299" s="35">
        <v>8</v>
      </c>
      <c r="L299" s="35" t="s">
        <v>34</v>
      </c>
      <c r="M299" s="36">
        <v>0</v>
      </c>
      <c r="N299" s="35" t="s">
        <v>23</v>
      </c>
      <c r="O299" s="35" t="s">
        <v>24</v>
      </c>
      <c r="P299" s="35" t="s">
        <v>24</v>
      </c>
      <c r="Q299" s="35" t="s">
        <v>24</v>
      </c>
      <c r="R299" s="35" t="s">
        <v>24</v>
      </c>
      <c r="S299" s="35" t="s">
        <v>24</v>
      </c>
      <c r="T299" s="35"/>
      <c r="U299" s="35"/>
      <c r="V299" s="9">
        <f>IF(K299&gt;9,"",IF(HLOOKUP(L299,'Příloha č.1a - Pravidelný úklid'!$A$8:$L$16,K299+1,FALSE)="X","",IF(K299&lt;9,H299*M299*HLOOKUP(L299,'Příloha č.1a - Pravidelný úklid'!$A$8:$L$16,K299+1,FALSE),0)))</f>
        <v>0</v>
      </c>
    </row>
    <row r="300" spans="1:22" s="79" customFormat="1" ht="12.75" customHeight="1" x14ac:dyDescent="0.2">
      <c r="A300" s="8">
        <v>270</v>
      </c>
      <c r="B300" s="8">
        <v>71</v>
      </c>
      <c r="C300" s="8">
        <v>24423</v>
      </c>
      <c r="D300" s="8" t="s">
        <v>2461</v>
      </c>
      <c r="E300" s="8" t="s">
        <v>787</v>
      </c>
      <c r="F300" s="8" t="s">
        <v>1543</v>
      </c>
      <c r="G300" s="8" t="s">
        <v>86</v>
      </c>
      <c r="H300" s="8">
        <v>4.26</v>
      </c>
      <c r="I300" s="8" t="s">
        <v>82</v>
      </c>
      <c r="J300" s="8"/>
      <c r="K300" s="35">
        <v>8</v>
      </c>
      <c r="L300" s="35" t="s">
        <v>34</v>
      </c>
      <c r="M300" s="36">
        <v>0</v>
      </c>
      <c r="N300" s="35" t="s">
        <v>23</v>
      </c>
      <c r="O300" s="35" t="s">
        <v>24</v>
      </c>
      <c r="P300" s="35" t="s">
        <v>24</v>
      </c>
      <c r="Q300" s="35" t="s">
        <v>24</v>
      </c>
      <c r="R300" s="35" t="s">
        <v>24</v>
      </c>
      <c r="S300" s="35" t="s">
        <v>24</v>
      </c>
      <c r="T300" s="35"/>
      <c r="U300" s="35"/>
      <c r="V300" s="9">
        <f>IF(K300&gt;9,"",IF(HLOOKUP(L300,'Příloha č.1a - Pravidelný úklid'!$A$8:$L$16,K300+1,FALSE)="X","",IF(K300&lt;9,H300*M300*HLOOKUP(L300,'Příloha č.1a - Pravidelný úklid'!$A$8:$L$16,K300+1,FALSE),0)))</f>
        <v>0</v>
      </c>
    </row>
    <row r="301" spans="1:22" s="79" customFormat="1" ht="12.75" customHeight="1" x14ac:dyDescent="0.2">
      <c r="A301" s="8">
        <v>270</v>
      </c>
      <c r="B301" s="8">
        <v>71</v>
      </c>
      <c r="C301" s="8">
        <v>24423</v>
      </c>
      <c r="D301" s="8" t="s">
        <v>2462</v>
      </c>
      <c r="E301" s="8" t="s">
        <v>787</v>
      </c>
      <c r="F301" s="8" t="s">
        <v>1543</v>
      </c>
      <c r="G301" s="8" t="s">
        <v>28</v>
      </c>
      <c r="H301" s="8">
        <v>1.41</v>
      </c>
      <c r="I301" s="8" t="s">
        <v>82</v>
      </c>
      <c r="J301" s="8"/>
      <c r="K301" s="35">
        <v>8</v>
      </c>
      <c r="L301" s="35" t="s">
        <v>34</v>
      </c>
      <c r="M301" s="36">
        <v>0</v>
      </c>
      <c r="N301" s="35" t="s">
        <v>23</v>
      </c>
      <c r="O301" s="35" t="s">
        <v>24</v>
      </c>
      <c r="P301" s="35" t="s">
        <v>24</v>
      </c>
      <c r="Q301" s="35" t="s">
        <v>24</v>
      </c>
      <c r="R301" s="35" t="s">
        <v>24</v>
      </c>
      <c r="S301" s="35" t="s">
        <v>24</v>
      </c>
      <c r="T301" s="35"/>
      <c r="U301" s="35"/>
      <c r="V301" s="9">
        <f>IF(K301&gt;9,"",IF(HLOOKUP(L301,'Příloha č.1a - Pravidelný úklid'!$A$8:$L$16,K301+1,FALSE)="X","",IF(K301&lt;9,H301*M301*HLOOKUP(L301,'Příloha č.1a - Pravidelný úklid'!$A$8:$L$16,K301+1,FALSE),0)))</f>
        <v>0</v>
      </c>
    </row>
    <row r="302" spans="1:22" s="79" customFormat="1" ht="12.75" customHeight="1" x14ac:dyDescent="0.2">
      <c r="A302" s="8">
        <v>270</v>
      </c>
      <c r="B302" s="8">
        <v>71</v>
      </c>
      <c r="C302" s="8">
        <v>24423</v>
      </c>
      <c r="D302" s="8" t="s">
        <v>2463</v>
      </c>
      <c r="E302" s="8" t="s">
        <v>787</v>
      </c>
      <c r="F302" s="8" t="s">
        <v>1543</v>
      </c>
      <c r="G302" s="8" t="s">
        <v>97</v>
      </c>
      <c r="H302" s="8">
        <v>6.2</v>
      </c>
      <c r="I302" s="8" t="s">
        <v>82</v>
      </c>
      <c r="J302" s="8"/>
      <c r="K302" s="35">
        <v>7</v>
      </c>
      <c r="L302" s="35" t="s">
        <v>34</v>
      </c>
      <c r="M302" s="36">
        <v>0</v>
      </c>
      <c r="N302" s="35" t="s">
        <v>23</v>
      </c>
      <c r="O302" s="35" t="s">
        <v>24</v>
      </c>
      <c r="P302" s="35" t="s">
        <v>24</v>
      </c>
      <c r="Q302" s="35" t="s">
        <v>24</v>
      </c>
      <c r="R302" s="35" t="s">
        <v>24</v>
      </c>
      <c r="S302" s="35" t="s">
        <v>24</v>
      </c>
      <c r="T302" s="35"/>
      <c r="U302" s="35"/>
      <c r="V302" s="9">
        <f>IF(K302&gt;9,"",IF(HLOOKUP(L302,'Příloha č.1a - Pravidelný úklid'!$A$8:$L$16,K302+1,FALSE)="X","",IF(K302&lt;9,H302*M302*HLOOKUP(L302,'Příloha č.1a - Pravidelný úklid'!$A$8:$L$16,K302+1,FALSE),0)))</f>
        <v>0</v>
      </c>
    </row>
    <row r="303" spans="1:22" s="79" customFormat="1" ht="12.75" customHeight="1" x14ac:dyDescent="0.2">
      <c r="A303" s="8">
        <v>270</v>
      </c>
      <c r="B303" s="8">
        <v>71</v>
      </c>
      <c r="C303" s="8">
        <v>24423</v>
      </c>
      <c r="D303" s="8" t="s">
        <v>2464</v>
      </c>
      <c r="E303" s="8" t="s">
        <v>787</v>
      </c>
      <c r="F303" s="8" t="s">
        <v>1543</v>
      </c>
      <c r="G303" s="8" t="s">
        <v>84</v>
      </c>
      <c r="H303" s="8">
        <v>2.4</v>
      </c>
      <c r="I303" s="8" t="s">
        <v>82</v>
      </c>
      <c r="J303" s="8"/>
      <c r="K303" s="35">
        <v>7</v>
      </c>
      <c r="L303" s="35" t="s">
        <v>34</v>
      </c>
      <c r="M303" s="36">
        <v>0</v>
      </c>
      <c r="N303" s="35" t="s">
        <v>23</v>
      </c>
      <c r="O303" s="35" t="s">
        <v>24</v>
      </c>
      <c r="P303" s="35" t="s">
        <v>24</v>
      </c>
      <c r="Q303" s="35" t="s">
        <v>24</v>
      </c>
      <c r="R303" s="35" t="s">
        <v>24</v>
      </c>
      <c r="S303" s="35" t="s">
        <v>24</v>
      </c>
      <c r="T303" s="35"/>
      <c r="U303" s="35"/>
      <c r="V303" s="9">
        <f>IF(K303&gt;9,"",IF(HLOOKUP(L303,'Příloha č.1a - Pravidelný úklid'!$A$8:$L$16,K303+1,FALSE)="X","",IF(K303&lt;9,H303*M303*HLOOKUP(L303,'Příloha č.1a - Pravidelný úklid'!$A$8:$L$16,K303+1,FALSE),0)))</f>
        <v>0</v>
      </c>
    </row>
    <row r="304" spans="1:22" s="79" customFormat="1" ht="12.75" customHeight="1" x14ac:dyDescent="0.2">
      <c r="A304" s="8">
        <v>270</v>
      </c>
      <c r="B304" s="8">
        <v>71</v>
      </c>
      <c r="C304" s="8">
        <v>24423</v>
      </c>
      <c r="D304" s="8" t="s">
        <v>2465</v>
      </c>
      <c r="E304" s="8" t="s">
        <v>787</v>
      </c>
      <c r="F304" s="8" t="s">
        <v>1543</v>
      </c>
      <c r="G304" s="8" t="s">
        <v>93</v>
      </c>
      <c r="H304" s="8">
        <v>10.57</v>
      </c>
      <c r="I304" s="8" t="s">
        <v>82</v>
      </c>
      <c r="J304" s="8"/>
      <c r="K304" s="35">
        <v>7</v>
      </c>
      <c r="L304" s="35" t="s">
        <v>34</v>
      </c>
      <c r="M304" s="36">
        <v>0</v>
      </c>
      <c r="N304" s="35" t="s">
        <v>23</v>
      </c>
      <c r="O304" s="35" t="s">
        <v>24</v>
      </c>
      <c r="P304" s="35" t="s">
        <v>24</v>
      </c>
      <c r="Q304" s="35" t="s">
        <v>24</v>
      </c>
      <c r="R304" s="35" t="s">
        <v>24</v>
      </c>
      <c r="S304" s="35" t="s">
        <v>24</v>
      </c>
      <c r="T304" s="35"/>
      <c r="U304" s="35"/>
      <c r="V304" s="9">
        <f>IF(K304&gt;9,"",IF(HLOOKUP(L304,'Příloha č.1a - Pravidelný úklid'!$A$8:$L$16,K304+1,FALSE)="X","",IF(K304&lt;9,H304*M304*HLOOKUP(L304,'Příloha č.1a - Pravidelný úklid'!$A$8:$L$16,K304+1,FALSE),0)))</f>
        <v>0</v>
      </c>
    </row>
    <row r="305" spans="1:22" s="79" customFormat="1" ht="12.75" customHeight="1" x14ac:dyDescent="0.2">
      <c r="A305" s="8">
        <v>270</v>
      </c>
      <c r="B305" s="8">
        <v>71</v>
      </c>
      <c r="C305" s="8">
        <v>24423</v>
      </c>
      <c r="D305" s="8" t="s">
        <v>2466</v>
      </c>
      <c r="E305" s="8" t="s">
        <v>787</v>
      </c>
      <c r="F305" s="8" t="s">
        <v>1543</v>
      </c>
      <c r="G305" s="8" t="s">
        <v>93</v>
      </c>
      <c r="H305" s="8">
        <v>14.6</v>
      </c>
      <c r="I305" s="8" t="s">
        <v>82</v>
      </c>
      <c r="J305" s="8"/>
      <c r="K305" s="35">
        <v>7</v>
      </c>
      <c r="L305" s="35" t="s">
        <v>34</v>
      </c>
      <c r="M305" s="36">
        <v>0</v>
      </c>
      <c r="N305" s="35" t="s">
        <v>23</v>
      </c>
      <c r="O305" s="35" t="s">
        <v>24</v>
      </c>
      <c r="P305" s="35" t="s">
        <v>24</v>
      </c>
      <c r="Q305" s="35" t="s">
        <v>24</v>
      </c>
      <c r="R305" s="35" t="s">
        <v>24</v>
      </c>
      <c r="S305" s="35" t="s">
        <v>24</v>
      </c>
      <c r="T305" s="35"/>
      <c r="U305" s="35"/>
      <c r="V305" s="9">
        <f>IF(K305&gt;9,"",IF(HLOOKUP(L305,'Příloha č.1a - Pravidelný úklid'!$A$8:$L$16,K305+1,FALSE)="X","",IF(K305&lt;9,H305*M305*HLOOKUP(L305,'Příloha č.1a - Pravidelný úklid'!$A$8:$L$16,K305+1,FALSE),0)))</f>
        <v>0</v>
      </c>
    </row>
    <row r="306" spans="1:22" s="79" customFormat="1" ht="12.75" customHeight="1" x14ac:dyDescent="0.2">
      <c r="A306" s="8">
        <v>270</v>
      </c>
      <c r="B306" s="8">
        <v>71</v>
      </c>
      <c r="C306" s="8">
        <v>24423</v>
      </c>
      <c r="D306" s="8" t="s">
        <v>2467</v>
      </c>
      <c r="E306" s="8" t="s">
        <v>787</v>
      </c>
      <c r="F306" s="8" t="s">
        <v>1543</v>
      </c>
      <c r="G306" s="8" t="s">
        <v>84</v>
      </c>
      <c r="H306" s="8">
        <v>3.38</v>
      </c>
      <c r="I306" s="8" t="s">
        <v>82</v>
      </c>
      <c r="J306" s="8"/>
      <c r="K306" s="35">
        <v>7</v>
      </c>
      <c r="L306" s="35" t="s">
        <v>34</v>
      </c>
      <c r="M306" s="36">
        <v>0</v>
      </c>
      <c r="N306" s="35" t="s">
        <v>23</v>
      </c>
      <c r="O306" s="35" t="s">
        <v>24</v>
      </c>
      <c r="P306" s="35" t="s">
        <v>24</v>
      </c>
      <c r="Q306" s="35" t="s">
        <v>24</v>
      </c>
      <c r="R306" s="35" t="s">
        <v>24</v>
      </c>
      <c r="S306" s="35" t="s">
        <v>24</v>
      </c>
      <c r="T306" s="35"/>
      <c r="U306" s="35"/>
      <c r="V306" s="9">
        <f>IF(K306&gt;9,"",IF(HLOOKUP(L306,'Příloha č.1a - Pravidelný úklid'!$A$8:$L$16,K306+1,FALSE)="X","",IF(K306&lt;9,H306*M306*HLOOKUP(L306,'Příloha č.1a - Pravidelný úklid'!$A$8:$L$16,K306+1,FALSE),0)))</f>
        <v>0</v>
      </c>
    </row>
    <row r="307" spans="1:22" s="79" customFormat="1" ht="12.75" customHeight="1" x14ac:dyDescent="0.2">
      <c r="A307" s="8">
        <v>270</v>
      </c>
      <c r="B307" s="8">
        <v>71</v>
      </c>
      <c r="C307" s="8">
        <v>24423</v>
      </c>
      <c r="D307" s="8" t="s">
        <v>2468</v>
      </c>
      <c r="E307" s="8" t="s">
        <v>787</v>
      </c>
      <c r="F307" s="8" t="s">
        <v>1543</v>
      </c>
      <c r="G307" s="8" t="s">
        <v>102</v>
      </c>
      <c r="H307" s="8">
        <v>21.67</v>
      </c>
      <c r="I307" s="8" t="s">
        <v>82</v>
      </c>
      <c r="J307" s="8"/>
      <c r="K307" s="35">
        <v>7</v>
      </c>
      <c r="L307" s="35" t="s">
        <v>34</v>
      </c>
      <c r="M307" s="36">
        <v>0</v>
      </c>
      <c r="N307" s="35" t="s">
        <v>23</v>
      </c>
      <c r="O307" s="35" t="s">
        <v>24</v>
      </c>
      <c r="P307" s="35" t="s">
        <v>24</v>
      </c>
      <c r="Q307" s="35" t="s">
        <v>24</v>
      </c>
      <c r="R307" s="35" t="s">
        <v>24</v>
      </c>
      <c r="S307" s="35" t="s">
        <v>24</v>
      </c>
      <c r="T307" s="35"/>
      <c r="U307" s="35"/>
      <c r="V307" s="9">
        <f>IF(K307&gt;9,"",IF(HLOOKUP(L307,'Příloha č.1a - Pravidelný úklid'!$A$8:$L$16,K307+1,FALSE)="X","",IF(K307&lt;9,H307*M307*HLOOKUP(L307,'Příloha č.1a - Pravidelný úklid'!$A$8:$L$16,K307+1,FALSE),0)))</f>
        <v>0</v>
      </c>
    </row>
    <row r="308" spans="1:22" s="79" customFormat="1" ht="12.75" customHeight="1" x14ac:dyDescent="0.2">
      <c r="A308" s="8">
        <v>270</v>
      </c>
      <c r="B308" s="8">
        <v>71</v>
      </c>
      <c r="C308" s="8">
        <v>24423</v>
      </c>
      <c r="D308" s="8" t="s">
        <v>2469</v>
      </c>
      <c r="E308" s="8" t="s">
        <v>787</v>
      </c>
      <c r="F308" s="8" t="s">
        <v>1543</v>
      </c>
      <c r="G308" s="8" t="s">
        <v>92</v>
      </c>
      <c r="H308" s="8">
        <v>9.08</v>
      </c>
      <c r="I308" s="8" t="s">
        <v>82</v>
      </c>
      <c r="J308" s="8"/>
      <c r="K308" s="35">
        <v>7</v>
      </c>
      <c r="L308" s="35" t="s">
        <v>34</v>
      </c>
      <c r="M308" s="36">
        <v>0</v>
      </c>
      <c r="N308" s="35" t="s">
        <v>23</v>
      </c>
      <c r="O308" s="35" t="s">
        <v>24</v>
      </c>
      <c r="P308" s="35" t="s">
        <v>24</v>
      </c>
      <c r="Q308" s="35" t="s">
        <v>24</v>
      </c>
      <c r="R308" s="35" t="s">
        <v>24</v>
      </c>
      <c r="S308" s="35" t="s">
        <v>24</v>
      </c>
      <c r="T308" s="35"/>
      <c r="U308" s="35"/>
      <c r="V308" s="9">
        <f>IF(K308&gt;9,"",IF(HLOOKUP(L308,'Příloha č.1a - Pravidelný úklid'!$A$8:$L$16,K308+1,FALSE)="X","",IF(K308&lt;9,H308*M308*HLOOKUP(L308,'Příloha č.1a - Pravidelný úklid'!$A$8:$L$16,K308+1,FALSE),0)))</f>
        <v>0</v>
      </c>
    </row>
    <row r="309" spans="1:22" s="79" customFormat="1" ht="12.75" customHeight="1" x14ac:dyDescent="0.2">
      <c r="A309" s="8">
        <v>270</v>
      </c>
      <c r="B309" s="8">
        <v>71</v>
      </c>
      <c r="C309" s="8">
        <v>24423</v>
      </c>
      <c r="D309" s="8" t="s">
        <v>2470</v>
      </c>
      <c r="E309" s="8" t="s">
        <v>787</v>
      </c>
      <c r="F309" s="8" t="s">
        <v>1543</v>
      </c>
      <c r="G309" s="8" t="s">
        <v>93</v>
      </c>
      <c r="H309" s="8">
        <v>14.31</v>
      </c>
      <c r="I309" s="8" t="s">
        <v>82</v>
      </c>
      <c r="J309" s="8"/>
      <c r="K309" s="35">
        <v>7</v>
      </c>
      <c r="L309" s="35" t="s">
        <v>34</v>
      </c>
      <c r="M309" s="36">
        <v>0</v>
      </c>
      <c r="N309" s="35" t="s">
        <v>23</v>
      </c>
      <c r="O309" s="35" t="s">
        <v>24</v>
      </c>
      <c r="P309" s="35" t="s">
        <v>24</v>
      </c>
      <c r="Q309" s="35" t="s">
        <v>24</v>
      </c>
      <c r="R309" s="35" t="s">
        <v>24</v>
      </c>
      <c r="S309" s="35" t="s">
        <v>24</v>
      </c>
      <c r="T309" s="35"/>
      <c r="U309" s="35"/>
      <c r="V309" s="9">
        <f>IF(K309&gt;9,"",IF(HLOOKUP(L309,'Příloha č.1a - Pravidelný úklid'!$A$8:$L$16,K309+1,FALSE)="X","",IF(K309&lt;9,H309*M309*HLOOKUP(L309,'Příloha č.1a - Pravidelný úklid'!$A$8:$L$16,K309+1,FALSE),0)))</f>
        <v>0</v>
      </c>
    </row>
    <row r="310" spans="1:22" s="79" customFormat="1" ht="12.75" customHeight="1" x14ac:dyDescent="0.2">
      <c r="A310" s="8">
        <v>270</v>
      </c>
      <c r="B310" s="8">
        <v>71</v>
      </c>
      <c r="C310" s="8">
        <v>24423</v>
      </c>
      <c r="D310" s="8" t="s">
        <v>2471</v>
      </c>
      <c r="E310" s="8" t="s">
        <v>787</v>
      </c>
      <c r="F310" s="8" t="s">
        <v>1543</v>
      </c>
      <c r="G310" s="8" t="s">
        <v>87</v>
      </c>
      <c r="H310" s="8">
        <v>19.02</v>
      </c>
      <c r="I310" s="8" t="s">
        <v>82</v>
      </c>
      <c r="J310" s="8"/>
      <c r="K310" s="35">
        <v>7</v>
      </c>
      <c r="L310" s="35" t="s">
        <v>34</v>
      </c>
      <c r="M310" s="36">
        <v>0</v>
      </c>
      <c r="N310" s="35" t="s">
        <v>23</v>
      </c>
      <c r="O310" s="35" t="s">
        <v>24</v>
      </c>
      <c r="P310" s="35" t="s">
        <v>24</v>
      </c>
      <c r="Q310" s="35" t="s">
        <v>24</v>
      </c>
      <c r="R310" s="35" t="s">
        <v>24</v>
      </c>
      <c r="S310" s="35" t="s">
        <v>24</v>
      </c>
      <c r="T310" s="35"/>
      <c r="U310" s="35"/>
      <c r="V310" s="9">
        <f>IF(K310&gt;9,"",IF(HLOOKUP(L310,'Příloha č.1a - Pravidelný úklid'!$A$8:$L$16,K310+1,FALSE)="X","",IF(K310&lt;9,H310*M310*HLOOKUP(L310,'Příloha č.1a - Pravidelný úklid'!$A$8:$L$16,K310+1,FALSE),0)))</f>
        <v>0</v>
      </c>
    </row>
    <row r="311" spans="1:22" s="79" customFormat="1" ht="12.75" customHeight="1" x14ac:dyDescent="0.2">
      <c r="A311" s="8">
        <v>270</v>
      </c>
      <c r="B311" s="8">
        <v>71</v>
      </c>
      <c r="C311" s="8">
        <v>24423</v>
      </c>
      <c r="D311" s="8" t="s">
        <v>2472</v>
      </c>
      <c r="E311" s="8" t="s">
        <v>787</v>
      </c>
      <c r="F311" s="8" t="s">
        <v>1543</v>
      </c>
      <c r="G311" s="8" t="s">
        <v>113</v>
      </c>
      <c r="H311" s="8">
        <v>11.05</v>
      </c>
      <c r="I311" s="8" t="s">
        <v>82</v>
      </c>
      <c r="J311" s="8"/>
      <c r="K311" s="35">
        <v>7</v>
      </c>
      <c r="L311" s="35" t="s">
        <v>34</v>
      </c>
      <c r="M311" s="36">
        <v>0</v>
      </c>
      <c r="N311" s="35" t="s">
        <v>23</v>
      </c>
      <c r="O311" s="35" t="s">
        <v>24</v>
      </c>
      <c r="P311" s="35" t="s">
        <v>24</v>
      </c>
      <c r="Q311" s="35" t="s">
        <v>24</v>
      </c>
      <c r="R311" s="35" t="s">
        <v>24</v>
      </c>
      <c r="S311" s="35" t="s">
        <v>24</v>
      </c>
      <c r="T311" s="35"/>
      <c r="U311" s="35"/>
      <c r="V311" s="9">
        <f>IF(K311&gt;9,"",IF(HLOOKUP(L311,'Příloha č.1a - Pravidelný úklid'!$A$8:$L$16,K311+1,FALSE)="X","",IF(K311&lt;9,H311*M311*HLOOKUP(L311,'Příloha č.1a - Pravidelný úklid'!$A$8:$L$16,K311+1,FALSE),0)))</f>
        <v>0</v>
      </c>
    </row>
    <row r="312" spans="1:22" s="79" customFormat="1" ht="12.75" customHeight="1" x14ac:dyDescent="0.2">
      <c r="A312" s="8">
        <v>270</v>
      </c>
      <c r="B312" s="8">
        <v>71</v>
      </c>
      <c r="C312" s="8">
        <v>24423</v>
      </c>
      <c r="D312" s="8" t="s">
        <v>2473</v>
      </c>
      <c r="E312" s="8" t="s">
        <v>787</v>
      </c>
      <c r="F312" s="8" t="s">
        <v>1543</v>
      </c>
      <c r="G312" s="8" t="s">
        <v>111</v>
      </c>
      <c r="H312" s="8">
        <v>3.37</v>
      </c>
      <c r="I312" s="8" t="s">
        <v>82</v>
      </c>
      <c r="J312" s="8"/>
      <c r="K312" s="35">
        <v>7</v>
      </c>
      <c r="L312" s="35" t="s">
        <v>34</v>
      </c>
      <c r="M312" s="36">
        <v>0</v>
      </c>
      <c r="N312" s="35" t="s">
        <v>23</v>
      </c>
      <c r="O312" s="35" t="s">
        <v>24</v>
      </c>
      <c r="P312" s="35" t="s">
        <v>24</v>
      </c>
      <c r="Q312" s="35" t="s">
        <v>24</v>
      </c>
      <c r="R312" s="35" t="s">
        <v>24</v>
      </c>
      <c r="S312" s="35" t="s">
        <v>24</v>
      </c>
      <c r="T312" s="35"/>
      <c r="U312" s="35"/>
      <c r="V312" s="9">
        <f>IF(K312&gt;9,"",IF(HLOOKUP(L312,'Příloha č.1a - Pravidelný úklid'!$A$8:$L$16,K312+1,FALSE)="X","",IF(K312&lt;9,H312*M312*HLOOKUP(L312,'Příloha č.1a - Pravidelný úklid'!$A$8:$L$16,K312+1,FALSE),0)))</f>
        <v>0</v>
      </c>
    </row>
    <row r="313" spans="1:22" s="79" customFormat="1" ht="12.75" customHeight="1" x14ac:dyDescent="0.2">
      <c r="A313" s="8">
        <v>270</v>
      </c>
      <c r="B313" s="8">
        <v>71</v>
      </c>
      <c r="C313" s="8">
        <v>24423</v>
      </c>
      <c r="D313" s="8" t="s">
        <v>2474</v>
      </c>
      <c r="E313" s="8" t="s">
        <v>787</v>
      </c>
      <c r="F313" s="8" t="s">
        <v>1543</v>
      </c>
      <c r="G313" s="8" t="s">
        <v>86</v>
      </c>
      <c r="H313" s="8">
        <v>2.52</v>
      </c>
      <c r="I313" s="8" t="s">
        <v>82</v>
      </c>
      <c r="J313" s="8"/>
      <c r="K313" s="35">
        <v>8</v>
      </c>
      <c r="L313" s="35" t="s">
        <v>34</v>
      </c>
      <c r="M313" s="36">
        <v>0</v>
      </c>
      <c r="N313" s="35" t="s">
        <v>23</v>
      </c>
      <c r="O313" s="35" t="s">
        <v>24</v>
      </c>
      <c r="P313" s="35" t="s">
        <v>24</v>
      </c>
      <c r="Q313" s="35" t="s">
        <v>24</v>
      </c>
      <c r="R313" s="35" t="s">
        <v>24</v>
      </c>
      <c r="S313" s="35" t="s">
        <v>24</v>
      </c>
      <c r="T313" s="35"/>
      <c r="U313" s="35"/>
      <c r="V313" s="9">
        <f>IF(K313&gt;9,"",IF(HLOOKUP(L313,'Příloha č.1a - Pravidelný úklid'!$A$8:$L$16,K313+1,FALSE)="X","",IF(K313&lt;9,H313*M313*HLOOKUP(L313,'Příloha č.1a - Pravidelný úklid'!$A$8:$L$16,K313+1,FALSE),0)))</f>
        <v>0</v>
      </c>
    </row>
    <row r="314" spans="1:22" s="79" customFormat="1" ht="12.75" customHeight="1" x14ac:dyDescent="0.2">
      <c r="A314" s="8">
        <v>270</v>
      </c>
      <c r="B314" s="8">
        <v>71</v>
      </c>
      <c r="C314" s="8">
        <v>24423</v>
      </c>
      <c r="D314" s="8" t="s">
        <v>2475</v>
      </c>
      <c r="E314" s="8" t="s">
        <v>787</v>
      </c>
      <c r="F314" s="8" t="s">
        <v>1543</v>
      </c>
      <c r="G314" s="8" t="s">
        <v>28</v>
      </c>
      <c r="H314" s="8">
        <v>2.4300000000000002</v>
      </c>
      <c r="I314" s="8" t="s">
        <v>82</v>
      </c>
      <c r="J314" s="8"/>
      <c r="K314" s="35">
        <v>8</v>
      </c>
      <c r="L314" s="35" t="s">
        <v>34</v>
      </c>
      <c r="M314" s="36">
        <v>0</v>
      </c>
      <c r="N314" s="35" t="s">
        <v>23</v>
      </c>
      <c r="O314" s="35" t="s">
        <v>24</v>
      </c>
      <c r="P314" s="35" t="s">
        <v>24</v>
      </c>
      <c r="Q314" s="35" t="s">
        <v>24</v>
      </c>
      <c r="R314" s="35" t="s">
        <v>24</v>
      </c>
      <c r="S314" s="35" t="s">
        <v>24</v>
      </c>
      <c r="T314" s="35"/>
      <c r="U314" s="35"/>
      <c r="V314" s="9">
        <f>IF(K314&gt;9,"",IF(HLOOKUP(L314,'Příloha č.1a - Pravidelný úklid'!$A$8:$L$16,K314+1,FALSE)="X","",IF(K314&lt;9,H314*M314*HLOOKUP(L314,'Příloha č.1a - Pravidelný úklid'!$A$8:$L$16,K314+1,FALSE),0)))</f>
        <v>0</v>
      </c>
    </row>
    <row r="315" spans="1:22" s="79" customFormat="1" ht="12.75" customHeight="1" x14ac:dyDescent="0.2">
      <c r="A315" s="8">
        <v>270</v>
      </c>
      <c r="B315" s="8">
        <v>71</v>
      </c>
      <c r="C315" s="8">
        <v>24423</v>
      </c>
      <c r="D315" s="8" t="s">
        <v>2476</v>
      </c>
      <c r="E315" s="8" t="s">
        <v>787</v>
      </c>
      <c r="F315" s="8" t="s">
        <v>1543</v>
      </c>
      <c r="G315" s="8" t="s">
        <v>102</v>
      </c>
      <c r="H315" s="8">
        <v>2.31</v>
      </c>
      <c r="I315" s="8" t="s">
        <v>82</v>
      </c>
      <c r="J315" s="8"/>
      <c r="K315" s="35">
        <v>7</v>
      </c>
      <c r="L315" s="35" t="s">
        <v>34</v>
      </c>
      <c r="M315" s="36">
        <v>0</v>
      </c>
      <c r="N315" s="35" t="s">
        <v>23</v>
      </c>
      <c r="O315" s="35" t="s">
        <v>24</v>
      </c>
      <c r="P315" s="35" t="s">
        <v>24</v>
      </c>
      <c r="Q315" s="35" t="s">
        <v>24</v>
      </c>
      <c r="R315" s="35" t="s">
        <v>24</v>
      </c>
      <c r="S315" s="35" t="s">
        <v>24</v>
      </c>
      <c r="T315" s="35"/>
      <c r="U315" s="35"/>
      <c r="V315" s="9">
        <f>IF(K315&gt;9,"",IF(HLOOKUP(L315,'Příloha č.1a - Pravidelný úklid'!$A$8:$L$16,K315+1,FALSE)="X","",IF(K315&lt;9,H315*M315*HLOOKUP(L315,'Příloha č.1a - Pravidelný úklid'!$A$8:$L$16,K315+1,FALSE),0)))</f>
        <v>0</v>
      </c>
    </row>
    <row r="316" spans="1:22" s="79" customFormat="1" ht="12.75" customHeight="1" x14ac:dyDescent="0.2">
      <c r="A316" s="8">
        <v>270</v>
      </c>
      <c r="B316" s="8">
        <v>71</v>
      </c>
      <c r="C316" s="8">
        <v>24423</v>
      </c>
      <c r="D316" s="8" t="s">
        <v>2477</v>
      </c>
      <c r="E316" s="8" t="s">
        <v>787</v>
      </c>
      <c r="F316" s="8" t="s">
        <v>1543</v>
      </c>
      <c r="G316" s="8" t="s">
        <v>87</v>
      </c>
      <c r="H316" s="8">
        <v>17.8</v>
      </c>
      <c r="I316" s="8" t="s">
        <v>82</v>
      </c>
      <c r="J316" s="8"/>
      <c r="K316" s="35">
        <v>7</v>
      </c>
      <c r="L316" s="35" t="s">
        <v>34</v>
      </c>
      <c r="M316" s="36">
        <v>0</v>
      </c>
      <c r="N316" s="35" t="s">
        <v>23</v>
      </c>
      <c r="O316" s="35" t="s">
        <v>24</v>
      </c>
      <c r="P316" s="35" t="s">
        <v>24</v>
      </c>
      <c r="Q316" s="35" t="s">
        <v>24</v>
      </c>
      <c r="R316" s="35" t="s">
        <v>24</v>
      </c>
      <c r="S316" s="35" t="s">
        <v>24</v>
      </c>
      <c r="T316" s="35"/>
      <c r="U316" s="35"/>
      <c r="V316" s="9">
        <f>IF(K316&gt;9,"",IF(HLOOKUP(L316,'Příloha č.1a - Pravidelný úklid'!$A$8:$L$16,K316+1,FALSE)="X","",IF(K316&lt;9,H316*M316*HLOOKUP(L316,'Příloha č.1a - Pravidelný úklid'!$A$8:$L$16,K316+1,FALSE),0)))</f>
        <v>0</v>
      </c>
    </row>
    <row r="317" spans="1:22" s="79" customFormat="1" ht="12.75" customHeight="1" x14ac:dyDescent="0.2">
      <c r="A317" s="8">
        <v>270</v>
      </c>
      <c r="B317" s="8">
        <v>71</v>
      </c>
      <c r="C317" s="8">
        <v>24423</v>
      </c>
      <c r="D317" s="8" t="s">
        <v>2478</v>
      </c>
      <c r="E317" s="8" t="s">
        <v>787</v>
      </c>
      <c r="F317" s="8" t="s">
        <v>1543</v>
      </c>
      <c r="G317" s="8" t="s">
        <v>87</v>
      </c>
      <c r="H317" s="8">
        <v>49.8</v>
      </c>
      <c r="I317" s="8" t="s">
        <v>82</v>
      </c>
      <c r="J317" s="8"/>
      <c r="K317" s="35">
        <v>7</v>
      </c>
      <c r="L317" s="35" t="s">
        <v>34</v>
      </c>
      <c r="M317" s="36">
        <v>0</v>
      </c>
      <c r="N317" s="35" t="s">
        <v>23</v>
      </c>
      <c r="O317" s="35" t="s">
        <v>24</v>
      </c>
      <c r="P317" s="35" t="s">
        <v>24</v>
      </c>
      <c r="Q317" s="35" t="s">
        <v>24</v>
      </c>
      <c r="R317" s="35" t="s">
        <v>24</v>
      </c>
      <c r="S317" s="35" t="s">
        <v>24</v>
      </c>
      <c r="T317" s="35"/>
      <c r="U317" s="35"/>
      <c r="V317" s="9">
        <f>IF(K317&gt;9,"",IF(HLOOKUP(L317,'Příloha č.1a - Pravidelný úklid'!$A$8:$L$16,K317+1,FALSE)="X","",IF(K317&lt;9,H317*M317*HLOOKUP(L317,'Příloha č.1a - Pravidelný úklid'!$A$8:$L$16,K317+1,FALSE),0)))</f>
        <v>0</v>
      </c>
    </row>
    <row r="318" spans="1:22" s="79" customFormat="1" ht="12.75" customHeight="1" x14ac:dyDescent="0.2">
      <c r="A318" s="8">
        <v>270</v>
      </c>
      <c r="B318" s="8">
        <v>71</v>
      </c>
      <c r="C318" s="8">
        <v>24423</v>
      </c>
      <c r="D318" s="8" t="s">
        <v>2479</v>
      </c>
      <c r="E318" s="8" t="s">
        <v>787</v>
      </c>
      <c r="F318" s="8" t="s">
        <v>1543</v>
      </c>
      <c r="G318" s="8" t="s">
        <v>92</v>
      </c>
      <c r="H318" s="8">
        <v>0.6</v>
      </c>
      <c r="I318" s="8" t="s">
        <v>82</v>
      </c>
      <c r="J318" s="8"/>
      <c r="K318" s="35">
        <v>7</v>
      </c>
      <c r="L318" s="35" t="s">
        <v>34</v>
      </c>
      <c r="M318" s="36">
        <v>0</v>
      </c>
      <c r="N318" s="35" t="s">
        <v>23</v>
      </c>
      <c r="O318" s="35" t="s">
        <v>24</v>
      </c>
      <c r="P318" s="35" t="s">
        <v>24</v>
      </c>
      <c r="Q318" s="35" t="s">
        <v>24</v>
      </c>
      <c r="R318" s="35" t="s">
        <v>24</v>
      </c>
      <c r="S318" s="35" t="s">
        <v>24</v>
      </c>
      <c r="T318" s="35"/>
      <c r="U318" s="35"/>
      <c r="V318" s="9">
        <f>IF(K318&gt;9,"",IF(HLOOKUP(L318,'Příloha č.1a - Pravidelný úklid'!$A$8:$L$16,K318+1,FALSE)="X","",IF(K318&lt;9,H318*M318*HLOOKUP(L318,'Příloha č.1a - Pravidelný úklid'!$A$8:$L$16,K318+1,FALSE),0)))</f>
        <v>0</v>
      </c>
    </row>
    <row r="319" spans="1:22" s="79" customFormat="1" ht="12.75" customHeight="1" x14ac:dyDescent="0.2">
      <c r="A319" s="8">
        <v>270</v>
      </c>
      <c r="B319" s="8">
        <v>71</v>
      </c>
      <c r="C319" s="8">
        <v>24423</v>
      </c>
      <c r="D319" s="8" t="s">
        <v>2480</v>
      </c>
      <c r="E319" s="8" t="s">
        <v>787</v>
      </c>
      <c r="F319" s="8" t="s">
        <v>1543</v>
      </c>
      <c r="G319" s="8" t="s">
        <v>85</v>
      </c>
      <c r="H319" s="8">
        <v>3.2</v>
      </c>
      <c r="I319" s="8" t="s">
        <v>82</v>
      </c>
      <c r="J319" s="8"/>
      <c r="K319" s="35">
        <v>8</v>
      </c>
      <c r="L319" s="35" t="s">
        <v>34</v>
      </c>
      <c r="M319" s="36">
        <v>0</v>
      </c>
      <c r="N319" s="35" t="s">
        <v>23</v>
      </c>
      <c r="O319" s="35" t="s">
        <v>24</v>
      </c>
      <c r="P319" s="35" t="s">
        <v>24</v>
      </c>
      <c r="Q319" s="35" t="s">
        <v>24</v>
      </c>
      <c r="R319" s="35" t="s">
        <v>24</v>
      </c>
      <c r="S319" s="35" t="s">
        <v>24</v>
      </c>
      <c r="T319" s="35"/>
      <c r="U319" s="35"/>
      <c r="V319" s="9">
        <f>IF(K319&gt;9,"",IF(HLOOKUP(L319,'Příloha č.1a - Pravidelný úklid'!$A$8:$L$16,K319+1,FALSE)="X","",IF(K319&lt;9,H319*M319*HLOOKUP(L319,'Příloha č.1a - Pravidelný úklid'!$A$8:$L$16,K319+1,FALSE),0)))</f>
        <v>0</v>
      </c>
    </row>
    <row r="320" spans="1:22" s="79" customFormat="1" ht="12.75" customHeight="1" x14ac:dyDescent="0.2">
      <c r="A320" s="8">
        <v>270</v>
      </c>
      <c r="B320" s="8">
        <v>71</v>
      </c>
      <c r="C320" s="8">
        <v>24423</v>
      </c>
      <c r="D320" s="8" t="s">
        <v>2481</v>
      </c>
      <c r="E320" s="8" t="s">
        <v>787</v>
      </c>
      <c r="F320" s="8" t="s">
        <v>1543</v>
      </c>
      <c r="G320" s="8" t="s">
        <v>28</v>
      </c>
      <c r="H320" s="8">
        <v>1.1000000000000001</v>
      </c>
      <c r="I320" s="8" t="s">
        <v>82</v>
      </c>
      <c r="J320" s="8"/>
      <c r="K320" s="35">
        <v>8</v>
      </c>
      <c r="L320" s="35" t="s">
        <v>34</v>
      </c>
      <c r="M320" s="36">
        <v>0</v>
      </c>
      <c r="N320" s="35" t="s">
        <v>23</v>
      </c>
      <c r="O320" s="35" t="s">
        <v>24</v>
      </c>
      <c r="P320" s="35" t="s">
        <v>24</v>
      </c>
      <c r="Q320" s="35" t="s">
        <v>24</v>
      </c>
      <c r="R320" s="35" t="s">
        <v>24</v>
      </c>
      <c r="S320" s="35" t="s">
        <v>24</v>
      </c>
      <c r="T320" s="35"/>
      <c r="U320" s="35"/>
      <c r="V320" s="9">
        <f>IF(K320&gt;9,"",IF(HLOOKUP(L320,'Příloha č.1a - Pravidelný úklid'!$A$8:$L$16,K320+1,FALSE)="X","",IF(K320&lt;9,H320*M320*HLOOKUP(L320,'Příloha č.1a - Pravidelný úklid'!$A$8:$L$16,K320+1,FALSE),0)))</f>
        <v>0</v>
      </c>
    </row>
    <row r="321" spans="1:22" s="79" customFormat="1" ht="12.75" customHeight="1" x14ac:dyDescent="0.2">
      <c r="A321" s="8">
        <v>270</v>
      </c>
      <c r="B321" s="8">
        <v>71</v>
      </c>
      <c r="C321" s="8">
        <v>24423</v>
      </c>
      <c r="D321" s="8" t="s">
        <v>2482</v>
      </c>
      <c r="E321" s="8" t="s">
        <v>787</v>
      </c>
      <c r="F321" s="8" t="s">
        <v>1543</v>
      </c>
      <c r="G321" s="8" t="s">
        <v>93</v>
      </c>
      <c r="H321" s="8">
        <v>5.6</v>
      </c>
      <c r="I321" s="8" t="s">
        <v>82</v>
      </c>
      <c r="J321" s="8"/>
      <c r="K321" s="35">
        <v>7</v>
      </c>
      <c r="L321" s="35" t="s">
        <v>34</v>
      </c>
      <c r="M321" s="36">
        <v>0</v>
      </c>
      <c r="N321" s="35" t="s">
        <v>23</v>
      </c>
      <c r="O321" s="35" t="s">
        <v>24</v>
      </c>
      <c r="P321" s="35" t="s">
        <v>24</v>
      </c>
      <c r="Q321" s="35" t="s">
        <v>24</v>
      </c>
      <c r="R321" s="35" t="s">
        <v>24</v>
      </c>
      <c r="S321" s="35" t="s">
        <v>24</v>
      </c>
      <c r="T321" s="35"/>
      <c r="U321" s="35"/>
      <c r="V321" s="9">
        <f>IF(K321&gt;9,"",IF(HLOOKUP(L321,'Příloha č.1a - Pravidelný úklid'!$A$8:$L$16,K321+1,FALSE)="X","",IF(K321&lt;9,H321*M321*HLOOKUP(L321,'Příloha č.1a - Pravidelný úklid'!$A$8:$L$16,K321+1,FALSE),0)))</f>
        <v>0</v>
      </c>
    </row>
    <row r="322" spans="1:22" s="79" customFormat="1" ht="12.75" customHeight="1" x14ac:dyDescent="0.2">
      <c r="A322" s="8">
        <v>270</v>
      </c>
      <c r="B322" s="8">
        <v>71</v>
      </c>
      <c r="C322" s="8">
        <v>24423</v>
      </c>
      <c r="D322" s="8" t="s">
        <v>2483</v>
      </c>
      <c r="E322" s="8" t="s">
        <v>787</v>
      </c>
      <c r="F322" s="8" t="s">
        <v>1543</v>
      </c>
      <c r="G322" s="8" t="s">
        <v>84</v>
      </c>
      <c r="H322" s="8">
        <v>12.3</v>
      </c>
      <c r="I322" s="8" t="s">
        <v>82</v>
      </c>
      <c r="J322" s="8"/>
      <c r="K322" s="35">
        <v>7</v>
      </c>
      <c r="L322" s="35" t="s">
        <v>34</v>
      </c>
      <c r="M322" s="36">
        <v>0</v>
      </c>
      <c r="N322" s="35" t="s">
        <v>23</v>
      </c>
      <c r="O322" s="35" t="s">
        <v>24</v>
      </c>
      <c r="P322" s="35" t="s">
        <v>24</v>
      </c>
      <c r="Q322" s="35" t="s">
        <v>24</v>
      </c>
      <c r="R322" s="35" t="s">
        <v>24</v>
      </c>
      <c r="S322" s="35" t="s">
        <v>24</v>
      </c>
      <c r="T322" s="35"/>
      <c r="U322" s="35"/>
      <c r="V322" s="9">
        <f>IF(K322&gt;9,"",IF(HLOOKUP(L322,'Příloha č.1a - Pravidelný úklid'!$A$8:$L$16,K322+1,FALSE)="X","",IF(K322&lt;9,H322*M322*HLOOKUP(L322,'Příloha č.1a - Pravidelný úklid'!$A$8:$L$16,K322+1,FALSE),0)))</f>
        <v>0</v>
      </c>
    </row>
    <row r="323" spans="1:22" s="79" customFormat="1" ht="12.75" customHeight="1" x14ac:dyDescent="0.2">
      <c r="A323" s="8">
        <v>270</v>
      </c>
      <c r="B323" s="8">
        <v>71</v>
      </c>
      <c r="C323" s="8">
        <v>24423</v>
      </c>
      <c r="D323" s="8" t="s">
        <v>2484</v>
      </c>
      <c r="E323" s="8" t="s">
        <v>787</v>
      </c>
      <c r="F323" s="8" t="s">
        <v>1543</v>
      </c>
      <c r="G323" s="8" t="s">
        <v>111</v>
      </c>
      <c r="H323" s="8">
        <v>2</v>
      </c>
      <c r="I323" s="8" t="s">
        <v>82</v>
      </c>
      <c r="J323" s="8"/>
      <c r="K323" s="35">
        <v>8</v>
      </c>
      <c r="L323" s="35" t="s">
        <v>34</v>
      </c>
      <c r="M323" s="36">
        <v>0</v>
      </c>
      <c r="N323" s="35" t="s">
        <v>23</v>
      </c>
      <c r="O323" s="35" t="s">
        <v>24</v>
      </c>
      <c r="P323" s="35" t="s">
        <v>24</v>
      </c>
      <c r="Q323" s="35" t="s">
        <v>24</v>
      </c>
      <c r="R323" s="35" t="s">
        <v>24</v>
      </c>
      <c r="S323" s="35" t="s">
        <v>24</v>
      </c>
      <c r="T323" s="35"/>
      <c r="U323" s="35"/>
      <c r="V323" s="9">
        <f>IF(K323&gt;9,"",IF(HLOOKUP(L323,'Příloha č.1a - Pravidelný úklid'!$A$8:$L$16,K323+1,FALSE)="X","",IF(K323&lt;9,H323*M323*HLOOKUP(L323,'Příloha č.1a - Pravidelný úklid'!$A$8:$L$16,K323+1,FALSE),0)))</f>
        <v>0</v>
      </c>
    </row>
    <row r="324" spans="1:22" s="79" customFormat="1" ht="12.75" customHeight="1" x14ac:dyDescent="0.2">
      <c r="A324" s="8">
        <v>270</v>
      </c>
      <c r="B324" s="8">
        <v>71</v>
      </c>
      <c r="C324" s="8">
        <v>24423</v>
      </c>
      <c r="D324" s="8" t="s">
        <v>2485</v>
      </c>
      <c r="E324" s="8" t="s">
        <v>787</v>
      </c>
      <c r="F324" s="8" t="s">
        <v>1543</v>
      </c>
      <c r="G324" s="8" t="s">
        <v>87</v>
      </c>
      <c r="H324" s="8">
        <v>11.2</v>
      </c>
      <c r="I324" s="8" t="s">
        <v>82</v>
      </c>
      <c r="J324" s="8"/>
      <c r="K324" s="35">
        <v>7</v>
      </c>
      <c r="L324" s="35" t="s">
        <v>34</v>
      </c>
      <c r="M324" s="36">
        <v>0</v>
      </c>
      <c r="N324" s="35" t="s">
        <v>23</v>
      </c>
      <c r="O324" s="35" t="s">
        <v>24</v>
      </c>
      <c r="P324" s="35" t="s">
        <v>24</v>
      </c>
      <c r="Q324" s="35" t="s">
        <v>24</v>
      </c>
      <c r="R324" s="35" t="s">
        <v>24</v>
      </c>
      <c r="S324" s="35" t="s">
        <v>24</v>
      </c>
      <c r="T324" s="35"/>
      <c r="U324" s="35"/>
      <c r="V324" s="9">
        <f>IF(K324&gt;9,"",IF(HLOOKUP(L324,'Příloha č.1a - Pravidelný úklid'!$A$8:$L$16,K324+1,FALSE)="X","",IF(K324&lt;9,H324*M324*HLOOKUP(L324,'Příloha č.1a - Pravidelný úklid'!$A$8:$L$16,K324+1,FALSE),0)))</f>
        <v>0</v>
      </c>
    </row>
    <row r="325" spans="1:22" s="79" customFormat="1" ht="12.75" customHeight="1" x14ac:dyDescent="0.2">
      <c r="A325" s="8">
        <v>270</v>
      </c>
      <c r="B325" s="8">
        <v>71</v>
      </c>
      <c r="C325" s="8">
        <v>24423</v>
      </c>
      <c r="D325" s="8" t="s">
        <v>2486</v>
      </c>
      <c r="E325" s="8" t="s">
        <v>787</v>
      </c>
      <c r="F325" s="8" t="s">
        <v>1543</v>
      </c>
      <c r="G325" s="8" t="s">
        <v>111</v>
      </c>
      <c r="H325" s="8">
        <v>11.4</v>
      </c>
      <c r="I325" s="8" t="s">
        <v>82</v>
      </c>
      <c r="J325" s="8"/>
      <c r="K325" s="35">
        <v>8</v>
      </c>
      <c r="L325" s="35" t="s">
        <v>34</v>
      </c>
      <c r="M325" s="36">
        <v>0</v>
      </c>
      <c r="N325" s="35" t="s">
        <v>23</v>
      </c>
      <c r="O325" s="35" t="s">
        <v>24</v>
      </c>
      <c r="P325" s="35" t="s">
        <v>24</v>
      </c>
      <c r="Q325" s="35" t="s">
        <v>24</v>
      </c>
      <c r="R325" s="35" t="s">
        <v>24</v>
      </c>
      <c r="S325" s="35" t="s">
        <v>24</v>
      </c>
      <c r="T325" s="35"/>
      <c r="U325" s="35"/>
      <c r="V325" s="9">
        <f>IF(K325&gt;9,"",IF(HLOOKUP(L325,'Příloha č.1a - Pravidelný úklid'!$A$8:$L$16,K325+1,FALSE)="X","",IF(K325&lt;9,H325*M325*HLOOKUP(L325,'Příloha č.1a - Pravidelný úklid'!$A$8:$L$16,K325+1,FALSE),0)))</f>
        <v>0</v>
      </c>
    </row>
    <row r="326" spans="1:22" s="79" customFormat="1" ht="12.75" customHeight="1" x14ac:dyDescent="0.2">
      <c r="A326" s="8">
        <v>270</v>
      </c>
      <c r="B326" s="8">
        <v>71</v>
      </c>
      <c r="C326" s="8">
        <v>24423</v>
      </c>
      <c r="D326" s="8" t="s">
        <v>2487</v>
      </c>
      <c r="E326" s="8" t="s">
        <v>787</v>
      </c>
      <c r="F326" s="8" t="s">
        <v>1543</v>
      </c>
      <c r="G326" s="8" t="s">
        <v>28</v>
      </c>
      <c r="H326" s="8">
        <v>1.9</v>
      </c>
      <c r="I326" s="8" t="s">
        <v>82</v>
      </c>
      <c r="J326" s="8"/>
      <c r="K326" s="35">
        <v>8</v>
      </c>
      <c r="L326" s="35" t="s">
        <v>34</v>
      </c>
      <c r="M326" s="36">
        <v>0</v>
      </c>
      <c r="N326" s="35" t="s">
        <v>23</v>
      </c>
      <c r="O326" s="35" t="s">
        <v>24</v>
      </c>
      <c r="P326" s="35" t="s">
        <v>24</v>
      </c>
      <c r="Q326" s="35" t="s">
        <v>24</v>
      </c>
      <c r="R326" s="35" t="s">
        <v>24</v>
      </c>
      <c r="S326" s="35" t="s">
        <v>24</v>
      </c>
      <c r="T326" s="35"/>
      <c r="U326" s="35"/>
      <c r="V326" s="9">
        <f>IF(K326&gt;9,"",IF(HLOOKUP(L326,'Příloha č.1a - Pravidelný úklid'!$A$8:$L$16,K326+1,FALSE)="X","",IF(K326&lt;9,H326*M326*HLOOKUP(L326,'Příloha č.1a - Pravidelný úklid'!$A$8:$L$16,K326+1,FALSE),0)))</f>
        <v>0</v>
      </c>
    </row>
    <row r="327" spans="1:22" s="79" customFormat="1" ht="12.75" customHeight="1" x14ac:dyDescent="0.2">
      <c r="A327" s="8">
        <v>270</v>
      </c>
      <c r="B327" s="8">
        <v>71</v>
      </c>
      <c r="C327" s="8">
        <v>24423</v>
      </c>
      <c r="D327" s="8" t="s">
        <v>2488</v>
      </c>
      <c r="E327" s="8" t="s">
        <v>787</v>
      </c>
      <c r="F327" s="8" t="s">
        <v>1543</v>
      </c>
      <c r="G327" s="8" t="s">
        <v>87</v>
      </c>
      <c r="H327" s="8">
        <v>16.399999999999999</v>
      </c>
      <c r="I327" s="8" t="s">
        <v>82</v>
      </c>
      <c r="J327" s="8"/>
      <c r="K327" s="35">
        <v>7</v>
      </c>
      <c r="L327" s="35" t="s">
        <v>34</v>
      </c>
      <c r="M327" s="36">
        <v>0</v>
      </c>
      <c r="N327" s="35" t="s">
        <v>23</v>
      </c>
      <c r="O327" s="35" t="s">
        <v>24</v>
      </c>
      <c r="P327" s="35" t="s">
        <v>24</v>
      </c>
      <c r="Q327" s="35" t="s">
        <v>24</v>
      </c>
      <c r="R327" s="35" t="s">
        <v>24</v>
      </c>
      <c r="S327" s="35" t="s">
        <v>24</v>
      </c>
      <c r="T327" s="35"/>
      <c r="U327" s="35"/>
      <c r="V327" s="9">
        <f>IF(K327&gt;9,"",IF(HLOOKUP(L327,'Příloha č.1a - Pravidelný úklid'!$A$8:$L$16,K327+1,FALSE)="X","",IF(K327&lt;9,H327*M327*HLOOKUP(L327,'Příloha č.1a - Pravidelný úklid'!$A$8:$L$16,K327+1,FALSE),0)))</f>
        <v>0</v>
      </c>
    </row>
    <row r="328" spans="1:22" s="79" customFormat="1" ht="12.75" customHeight="1" x14ac:dyDescent="0.2">
      <c r="A328" s="8">
        <v>270</v>
      </c>
      <c r="B328" s="8">
        <v>71</v>
      </c>
      <c r="C328" s="8">
        <v>24423</v>
      </c>
      <c r="D328" s="8" t="s">
        <v>2489</v>
      </c>
      <c r="E328" s="8" t="s">
        <v>787</v>
      </c>
      <c r="F328" s="8" t="s">
        <v>1543</v>
      </c>
      <c r="G328" s="8" t="s">
        <v>92</v>
      </c>
      <c r="H328" s="8">
        <v>2.2999999999999998</v>
      </c>
      <c r="I328" s="8" t="s">
        <v>82</v>
      </c>
      <c r="J328" s="8"/>
      <c r="K328" s="35">
        <v>7</v>
      </c>
      <c r="L328" s="35" t="s">
        <v>34</v>
      </c>
      <c r="M328" s="36">
        <v>0</v>
      </c>
      <c r="N328" s="35" t="s">
        <v>23</v>
      </c>
      <c r="O328" s="35" t="s">
        <v>24</v>
      </c>
      <c r="P328" s="35" t="s">
        <v>24</v>
      </c>
      <c r="Q328" s="35" t="s">
        <v>24</v>
      </c>
      <c r="R328" s="35" t="s">
        <v>24</v>
      </c>
      <c r="S328" s="35" t="s">
        <v>24</v>
      </c>
      <c r="T328" s="35"/>
      <c r="U328" s="35"/>
      <c r="V328" s="9">
        <f>IF(K328&gt;9,"",IF(HLOOKUP(L328,'Příloha č.1a - Pravidelný úklid'!$A$8:$L$16,K328+1,FALSE)="X","",IF(K328&lt;9,H328*M328*HLOOKUP(L328,'Příloha č.1a - Pravidelný úklid'!$A$8:$L$16,K328+1,FALSE),0)))</f>
        <v>0</v>
      </c>
    </row>
    <row r="329" spans="1:22" s="79" customFormat="1" ht="12.75" customHeight="1" x14ac:dyDescent="0.2">
      <c r="A329" s="8">
        <v>270</v>
      </c>
      <c r="B329" s="8">
        <v>71</v>
      </c>
      <c r="C329" s="8">
        <v>24423</v>
      </c>
      <c r="D329" s="8" t="s">
        <v>2490</v>
      </c>
      <c r="E329" s="8" t="s">
        <v>787</v>
      </c>
      <c r="F329" s="8" t="s">
        <v>1543</v>
      </c>
      <c r="G329" s="8" t="s">
        <v>85</v>
      </c>
      <c r="H329" s="8">
        <v>2.1</v>
      </c>
      <c r="I329" s="8" t="s">
        <v>82</v>
      </c>
      <c r="J329" s="8"/>
      <c r="K329" s="35">
        <v>7</v>
      </c>
      <c r="L329" s="35" t="s">
        <v>34</v>
      </c>
      <c r="M329" s="36">
        <v>0</v>
      </c>
      <c r="N329" s="35" t="s">
        <v>23</v>
      </c>
      <c r="O329" s="35" t="s">
        <v>24</v>
      </c>
      <c r="P329" s="35" t="s">
        <v>24</v>
      </c>
      <c r="Q329" s="35" t="s">
        <v>24</v>
      </c>
      <c r="R329" s="35" t="s">
        <v>24</v>
      </c>
      <c r="S329" s="35" t="s">
        <v>24</v>
      </c>
      <c r="T329" s="35"/>
      <c r="U329" s="35"/>
      <c r="V329" s="9">
        <f>IF(K329&gt;9,"",IF(HLOOKUP(L329,'Příloha č.1a - Pravidelný úklid'!$A$8:$L$16,K329+1,FALSE)="X","",IF(K329&lt;9,H329*M329*HLOOKUP(L329,'Příloha č.1a - Pravidelný úklid'!$A$8:$L$16,K329+1,FALSE),0)))</f>
        <v>0</v>
      </c>
    </row>
    <row r="330" spans="1:22" s="79" customFormat="1" ht="12.75" customHeight="1" x14ac:dyDescent="0.2">
      <c r="A330" s="8">
        <v>270</v>
      </c>
      <c r="B330" s="8">
        <v>71</v>
      </c>
      <c r="C330" s="8">
        <v>24423</v>
      </c>
      <c r="D330" s="8" t="s">
        <v>2491</v>
      </c>
      <c r="E330" s="8" t="s">
        <v>787</v>
      </c>
      <c r="F330" s="8" t="s">
        <v>1543</v>
      </c>
      <c r="G330" s="8" t="s">
        <v>92</v>
      </c>
      <c r="H330" s="8">
        <v>1.8</v>
      </c>
      <c r="I330" s="8" t="s">
        <v>82</v>
      </c>
      <c r="J330" s="8"/>
      <c r="K330" s="35">
        <v>7</v>
      </c>
      <c r="L330" s="35" t="s">
        <v>34</v>
      </c>
      <c r="M330" s="36">
        <v>0</v>
      </c>
      <c r="N330" s="35" t="s">
        <v>23</v>
      </c>
      <c r="O330" s="35" t="s">
        <v>24</v>
      </c>
      <c r="P330" s="35" t="s">
        <v>24</v>
      </c>
      <c r="Q330" s="35" t="s">
        <v>24</v>
      </c>
      <c r="R330" s="35" t="s">
        <v>24</v>
      </c>
      <c r="S330" s="35" t="s">
        <v>24</v>
      </c>
      <c r="T330" s="35"/>
      <c r="U330" s="35"/>
      <c r="V330" s="9">
        <f>IF(K330&gt;9,"",IF(HLOOKUP(L330,'Příloha č.1a - Pravidelný úklid'!$A$8:$L$16,K330+1,FALSE)="X","",IF(K330&lt;9,H330*M330*HLOOKUP(L330,'Příloha č.1a - Pravidelný úklid'!$A$8:$L$16,K330+1,FALSE),0)))</f>
        <v>0</v>
      </c>
    </row>
    <row r="331" spans="1:22" s="79" customFormat="1" ht="12.75" customHeight="1" x14ac:dyDescent="0.2">
      <c r="A331" s="8">
        <v>270</v>
      </c>
      <c r="B331" s="8">
        <v>71</v>
      </c>
      <c r="C331" s="8">
        <v>24423</v>
      </c>
      <c r="D331" s="8" t="s">
        <v>2492</v>
      </c>
      <c r="E331" s="8" t="s">
        <v>787</v>
      </c>
      <c r="F331" s="8" t="s">
        <v>1543</v>
      </c>
      <c r="G331" s="8" t="s">
        <v>111</v>
      </c>
      <c r="H331" s="8">
        <v>1.1499999999999999</v>
      </c>
      <c r="I331" s="8" t="s">
        <v>82</v>
      </c>
      <c r="J331" s="8"/>
      <c r="K331" s="35">
        <v>7</v>
      </c>
      <c r="L331" s="35" t="s">
        <v>34</v>
      </c>
      <c r="M331" s="36">
        <v>0</v>
      </c>
      <c r="N331" s="35" t="s">
        <v>23</v>
      </c>
      <c r="O331" s="35" t="s">
        <v>24</v>
      </c>
      <c r="P331" s="35" t="s">
        <v>24</v>
      </c>
      <c r="Q331" s="35" t="s">
        <v>24</v>
      </c>
      <c r="R331" s="35" t="s">
        <v>24</v>
      </c>
      <c r="S331" s="35" t="s">
        <v>24</v>
      </c>
      <c r="T331" s="35"/>
      <c r="U331" s="35"/>
      <c r="V331" s="9">
        <f>IF(K331&gt;9,"",IF(HLOOKUP(L331,'Příloha č.1a - Pravidelný úklid'!$A$8:$L$16,K331+1,FALSE)="X","",IF(K331&lt;9,H331*M331*HLOOKUP(L331,'Příloha č.1a - Pravidelný úklid'!$A$8:$L$16,K331+1,FALSE),0)))</f>
        <v>0</v>
      </c>
    </row>
    <row r="332" spans="1:22" s="79" customFormat="1" ht="12.75" customHeight="1" x14ac:dyDescent="0.2">
      <c r="A332" s="8">
        <v>270</v>
      </c>
      <c r="B332" s="8">
        <v>71</v>
      </c>
      <c r="C332" s="8">
        <v>24423</v>
      </c>
      <c r="D332" s="8" t="s">
        <v>2493</v>
      </c>
      <c r="E332" s="8" t="s">
        <v>787</v>
      </c>
      <c r="F332" s="8" t="s">
        <v>1543</v>
      </c>
      <c r="G332" s="8" t="s">
        <v>28</v>
      </c>
      <c r="H332" s="8">
        <v>1.1499999999999999</v>
      </c>
      <c r="I332" s="8" t="s">
        <v>82</v>
      </c>
      <c r="J332" s="8"/>
      <c r="K332" s="35">
        <v>8</v>
      </c>
      <c r="L332" s="35" t="s">
        <v>34</v>
      </c>
      <c r="M332" s="36">
        <v>0</v>
      </c>
      <c r="N332" s="35" t="s">
        <v>23</v>
      </c>
      <c r="O332" s="35" t="s">
        <v>24</v>
      </c>
      <c r="P332" s="35" t="s">
        <v>24</v>
      </c>
      <c r="Q332" s="35" t="s">
        <v>24</v>
      </c>
      <c r="R332" s="35" t="s">
        <v>24</v>
      </c>
      <c r="S332" s="35" t="s">
        <v>24</v>
      </c>
      <c r="T332" s="35"/>
      <c r="U332" s="35"/>
      <c r="V332" s="9">
        <f>IF(K332&gt;9,"",IF(HLOOKUP(L332,'Příloha č.1a - Pravidelný úklid'!$A$8:$L$16,K332+1,FALSE)="X","",IF(K332&lt;9,H332*M332*HLOOKUP(L332,'Příloha č.1a - Pravidelný úklid'!$A$8:$L$16,K332+1,FALSE),0)))</f>
        <v>0</v>
      </c>
    </row>
    <row r="333" spans="1:22" s="79" customFormat="1" ht="12.75" customHeight="1" x14ac:dyDescent="0.2">
      <c r="A333" s="8">
        <v>270</v>
      </c>
      <c r="B333" s="8">
        <v>71</v>
      </c>
      <c r="C333" s="8">
        <v>24423</v>
      </c>
      <c r="D333" s="8" t="s">
        <v>2494</v>
      </c>
      <c r="E333" s="8" t="s">
        <v>787</v>
      </c>
      <c r="F333" s="8" t="s">
        <v>1543</v>
      </c>
      <c r="G333" s="8" t="s">
        <v>87</v>
      </c>
      <c r="H333" s="8">
        <v>14.05</v>
      </c>
      <c r="I333" s="8" t="s">
        <v>82</v>
      </c>
      <c r="J333" s="8"/>
      <c r="K333" s="35">
        <v>7</v>
      </c>
      <c r="L333" s="35" t="s">
        <v>34</v>
      </c>
      <c r="M333" s="36">
        <v>0</v>
      </c>
      <c r="N333" s="35" t="s">
        <v>23</v>
      </c>
      <c r="O333" s="35" t="s">
        <v>24</v>
      </c>
      <c r="P333" s="35" t="s">
        <v>24</v>
      </c>
      <c r="Q333" s="35" t="s">
        <v>24</v>
      </c>
      <c r="R333" s="35" t="s">
        <v>24</v>
      </c>
      <c r="S333" s="35" t="s">
        <v>24</v>
      </c>
      <c r="T333" s="35"/>
      <c r="U333" s="35"/>
      <c r="V333" s="9">
        <f>IF(K333&gt;9,"",IF(HLOOKUP(L333,'Příloha č.1a - Pravidelný úklid'!$A$8:$L$16,K333+1,FALSE)="X","",IF(K333&lt;9,H333*M333*HLOOKUP(L333,'Příloha č.1a - Pravidelný úklid'!$A$8:$L$16,K333+1,FALSE),0)))</f>
        <v>0</v>
      </c>
    </row>
    <row r="334" spans="1:22" s="79" customFormat="1" ht="12.75" customHeight="1" x14ac:dyDescent="0.2">
      <c r="A334" s="8">
        <v>270</v>
      </c>
      <c r="B334" s="8">
        <v>71</v>
      </c>
      <c r="C334" s="8">
        <v>24423</v>
      </c>
      <c r="D334" s="8" t="s">
        <v>2495</v>
      </c>
      <c r="E334" s="8" t="s">
        <v>787</v>
      </c>
      <c r="F334" s="8" t="s">
        <v>1543</v>
      </c>
      <c r="G334" s="8" t="s">
        <v>102</v>
      </c>
      <c r="H334" s="8">
        <v>4.7</v>
      </c>
      <c r="I334" s="8" t="s">
        <v>82</v>
      </c>
      <c r="J334" s="8"/>
      <c r="K334" s="35">
        <v>7</v>
      </c>
      <c r="L334" s="35" t="s">
        <v>34</v>
      </c>
      <c r="M334" s="36">
        <v>0</v>
      </c>
      <c r="N334" s="35" t="s">
        <v>23</v>
      </c>
      <c r="O334" s="35" t="s">
        <v>24</v>
      </c>
      <c r="P334" s="35" t="s">
        <v>24</v>
      </c>
      <c r="Q334" s="35" t="s">
        <v>24</v>
      </c>
      <c r="R334" s="35" t="s">
        <v>24</v>
      </c>
      <c r="S334" s="35" t="s">
        <v>24</v>
      </c>
      <c r="T334" s="35"/>
      <c r="U334" s="35"/>
      <c r="V334" s="9">
        <f>IF(K334&gt;9,"",IF(HLOOKUP(L334,'Příloha č.1a - Pravidelný úklid'!$A$8:$L$16,K334+1,FALSE)="X","",IF(K334&lt;9,H334*M334*HLOOKUP(L334,'Příloha č.1a - Pravidelný úklid'!$A$8:$L$16,K334+1,FALSE),0)))</f>
        <v>0</v>
      </c>
    </row>
    <row r="335" spans="1:22" s="79" customFormat="1" ht="12.75" customHeight="1" x14ac:dyDescent="0.2">
      <c r="A335" s="8">
        <v>270</v>
      </c>
      <c r="B335" s="8">
        <v>71</v>
      </c>
      <c r="C335" s="8">
        <v>24423</v>
      </c>
      <c r="D335" s="8" t="s">
        <v>2496</v>
      </c>
      <c r="E335" s="8" t="s">
        <v>787</v>
      </c>
      <c r="F335" s="8" t="s">
        <v>1543</v>
      </c>
      <c r="G335" s="8" t="s">
        <v>28</v>
      </c>
      <c r="H335" s="8">
        <v>8.57</v>
      </c>
      <c r="I335" s="8" t="s">
        <v>82</v>
      </c>
      <c r="J335" s="8"/>
      <c r="K335" s="35">
        <v>8</v>
      </c>
      <c r="L335" s="35" t="s">
        <v>34</v>
      </c>
      <c r="M335" s="36">
        <v>0</v>
      </c>
      <c r="N335" s="35" t="s">
        <v>23</v>
      </c>
      <c r="O335" s="35" t="s">
        <v>24</v>
      </c>
      <c r="P335" s="35" t="s">
        <v>24</v>
      </c>
      <c r="Q335" s="35" t="s">
        <v>24</v>
      </c>
      <c r="R335" s="35" t="s">
        <v>24</v>
      </c>
      <c r="S335" s="35" t="s">
        <v>24</v>
      </c>
      <c r="T335" s="35"/>
      <c r="U335" s="35"/>
      <c r="V335" s="9">
        <f>IF(K335&gt;9,"",IF(HLOOKUP(L335,'Příloha č.1a - Pravidelný úklid'!$A$8:$L$16,K335+1,FALSE)="X","",IF(K335&lt;9,H335*M335*HLOOKUP(L335,'Příloha č.1a - Pravidelný úklid'!$A$8:$L$16,K335+1,FALSE),0)))</f>
        <v>0</v>
      </c>
    </row>
    <row r="336" spans="1:22" s="79" customFormat="1" ht="12.75" customHeight="1" x14ac:dyDescent="0.2">
      <c r="A336" s="8">
        <v>270</v>
      </c>
      <c r="B336" s="8">
        <v>71</v>
      </c>
      <c r="C336" s="8">
        <v>24423</v>
      </c>
      <c r="D336" s="8" t="s">
        <v>2497</v>
      </c>
      <c r="E336" s="8" t="s">
        <v>787</v>
      </c>
      <c r="F336" s="8" t="s">
        <v>1543</v>
      </c>
      <c r="G336" s="8" t="s">
        <v>1552</v>
      </c>
      <c r="H336" s="8">
        <v>1.21</v>
      </c>
      <c r="I336" s="8" t="s">
        <v>82</v>
      </c>
      <c r="J336" s="8"/>
      <c r="K336" s="35">
        <v>7</v>
      </c>
      <c r="L336" s="35" t="s">
        <v>34</v>
      </c>
      <c r="M336" s="36">
        <v>0</v>
      </c>
      <c r="N336" s="35" t="s">
        <v>23</v>
      </c>
      <c r="O336" s="35" t="s">
        <v>24</v>
      </c>
      <c r="P336" s="35" t="s">
        <v>24</v>
      </c>
      <c r="Q336" s="35" t="s">
        <v>24</v>
      </c>
      <c r="R336" s="35" t="s">
        <v>24</v>
      </c>
      <c r="S336" s="35" t="s">
        <v>24</v>
      </c>
      <c r="T336" s="35"/>
      <c r="U336" s="35"/>
      <c r="V336" s="9">
        <f>IF(K336&gt;9,"",IF(HLOOKUP(L336,'Příloha č.1a - Pravidelný úklid'!$A$8:$L$16,K336+1,FALSE)="X","",IF(K336&lt;9,H336*M336*HLOOKUP(L336,'Příloha č.1a - Pravidelný úklid'!$A$8:$L$16,K336+1,FALSE),0)))</f>
        <v>0</v>
      </c>
    </row>
    <row r="337" spans="1:22" s="79" customFormat="1" ht="12.75" customHeight="1" x14ac:dyDescent="0.2">
      <c r="A337" s="8">
        <v>270</v>
      </c>
      <c r="B337" s="8">
        <v>71</v>
      </c>
      <c r="C337" s="8">
        <v>24423</v>
      </c>
      <c r="D337" s="8" t="s">
        <v>2498</v>
      </c>
      <c r="E337" s="8" t="s">
        <v>787</v>
      </c>
      <c r="F337" s="8" t="s">
        <v>1543</v>
      </c>
      <c r="G337" s="8" t="s">
        <v>93</v>
      </c>
      <c r="H337" s="8">
        <v>3</v>
      </c>
      <c r="I337" s="8" t="s">
        <v>82</v>
      </c>
      <c r="J337" s="8"/>
      <c r="K337" s="35">
        <v>7</v>
      </c>
      <c r="L337" s="35" t="s">
        <v>34</v>
      </c>
      <c r="M337" s="36">
        <v>0</v>
      </c>
      <c r="N337" s="35" t="s">
        <v>23</v>
      </c>
      <c r="O337" s="35" t="s">
        <v>24</v>
      </c>
      <c r="P337" s="35" t="s">
        <v>24</v>
      </c>
      <c r="Q337" s="35" t="s">
        <v>24</v>
      </c>
      <c r="R337" s="35" t="s">
        <v>24</v>
      </c>
      <c r="S337" s="35" t="s">
        <v>24</v>
      </c>
      <c r="T337" s="35"/>
      <c r="U337" s="35"/>
      <c r="V337" s="9">
        <f>IF(K337&gt;9,"",IF(HLOOKUP(L337,'Příloha č.1a - Pravidelný úklid'!$A$8:$L$16,K337+1,FALSE)="X","",IF(K337&lt;9,H337*M337*HLOOKUP(L337,'Příloha č.1a - Pravidelný úklid'!$A$8:$L$16,K337+1,FALSE),0)))</f>
        <v>0</v>
      </c>
    </row>
    <row r="338" spans="1:22" s="79" customFormat="1" ht="12.75" customHeight="1" x14ac:dyDescent="0.2">
      <c r="A338" s="8">
        <v>270</v>
      </c>
      <c r="B338" s="8">
        <v>71</v>
      </c>
      <c r="C338" s="8">
        <v>24423</v>
      </c>
      <c r="D338" s="8" t="s">
        <v>2499</v>
      </c>
      <c r="E338" s="8" t="s">
        <v>787</v>
      </c>
      <c r="F338" s="8" t="s">
        <v>1543</v>
      </c>
      <c r="G338" s="8" t="s">
        <v>83</v>
      </c>
      <c r="H338" s="8">
        <v>71.98</v>
      </c>
      <c r="I338" s="8" t="s">
        <v>82</v>
      </c>
      <c r="J338" s="8"/>
      <c r="K338" s="35">
        <v>7</v>
      </c>
      <c r="L338" s="35" t="s">
        <v>34</v>
      </c>
      <c r="M338" s="36">
        <v>0</v>
      </c>
      <c r="N338" s="35" t="s">
        <v>23</v>
      </c>
      <c r="O338" s="35" t="s">
        <v>24</v>
      </c>
      <c r="P338" s="35" t="s">
        <v>24</v>
      </c>
      <c r="Q338" s="35" t="s">
        <v>24</v>
      </c>
      <c r="R338" s="35" t="s">
        <v>24</v>
      </c>
      <c r="S338" s="35" t="s">
        <v>24</v>
      </c>
      <c r="T338" s="35"/>
      <c r="U338" s="35"/>
      <c r="V338" s="9">
        <f>IF(K338&gt;9,"",IF(HLOOKUP(L338,'Příloha č.1a - Pravidelný úklid'!$A$8:$L$16,K338+1,FALSE)="X","",IF(K338&lt;9,H338*M338*HLOOKUP(L338,'Příloha č.1a - Pravidelný úklid'!$A$8:$L$16,K338+1,FALSE),0)))</f>
        <v>0</v>
      </c>
    </row>
    <row r="339" spans="1:22" s="79" customFormat="1" ht="12.75" customHeight="1" x14ac:dyDescent="0.2">
      <c r="A339" s="8">
        <v>270</v>
      </c>
      <c r="B339" s="8">
        <v>71</v>
      </c>
      <c r="C339" s="8">
        <v>24423</v>
      </c>
      <c r="D339" s="8" t="s">
        <v>2500</v>
      </c>
      <c r="E339" s="8" t="s">
        <v>787</v>
      </c>
      <c r="F339" s="8" t="s">
        <v>1543</v>
      </c>
      <c r="G339" s="8" t="s">
        <v>113</v>
      </c>
      <c r="H339" s="8">
        <v>8.08</v>
      </c>
      <c r="I339" s="8" t="s">
        <v>82</v>
      </c>
      <c r="J339" s="8"/>
      <c r="K339" s="35">
        <v>7</v>
      </c>
      <c r="L339" s="35" t="s">
        <v>34</v>
      </c>
      <c r="M339" s="36">
        <v>0</v>
      </c>
      <c r="N339" s="35" t="s">
        <v>23</v>
      </c>
      <c r="O339" s="35" t="s">
        <v>24</v>
      </c>
      <c r="P339" s="35" t="s">
        <v>24</v>
      </c>
      <c r="Q339" s="35" t="s">
        <v>24</v>
      </c>
      <c r="R339" s="35" t="s">
        <v>24</v>
      </c>
      <c r="S339" s="35" t="s">
        <v>24</v>
      </c>
      <c r="T339" s="35"/>
      <c r="U339" s="35"/>
      <c r="V339" s="9">
        <f>IF(K339&gt;9,"",IF(HLOOKUP(L339,'Příloha č.1a - Pravidelný úklid'!$A$8:$L$16,K339+1,FALSE)="X","",IF(K339&lt;9,H339*M339*HLOOKUP(L339,'Příloha č.1a - Pravidelný úklid'!$A$8:$L$16,K339+1,FALSE),0)))</f>
        <v>0</v>
      </c>
    </row>
    <row r="340" spans="1:22" s="79" customFormat="1" ht="12.75" customHeight="1" x14ac:dyDescent="0.2">
      <c r="A340" s="8">
        <v>270</v>
      </c>
      <c r="B340" s="8">
        <v>71</v>
      </c>
      <c r="C340" s="8">
        <v>24423</v>
      </c>
      <c r="D340" s="8" t="s">
        <v>2501</v>
      </c>
      <c r="E340" s="8" t="s">
        <v>787</v>
      </c>
      <c r="F340" s="8" t="s">
        <v>1543</v>
      </c>
      <c r="G340" s="8" t="s">
        <v>111</v>
      </c>
      <c r="H340" s="8">
        <v>1.64</v>
      </c>
      <c r="I340" s="8" t="s">
        <v>82</v>
      </c>
      <c r="J340" s="8"/>
      <c r="K340" s="35">
        <v>7</v>
      </c>
      <c r="L340" s="35" t="s">
        <v>34</v>
      </c>
      <c r="M340" s="36">
        <v>0</v>
      </c>
      <c r="N340" s="35" t="s">
        <v>23</v>
      </c>
      <c r="O340" s="35" t="s">
        <v>24</v>
      </c>
      <c r="P340" s="35" t="s">
        <v>24</v>
      </c>
      <c r="Q340" s="35" t="s">
        <v>24</v>
      </c>
      <c r="R340" s="35" t="s">
        <v>24</v>
      </c>
      <c r="S340" s="35" t="s">
        <v>24</v>
      </c>
      <c r="T340" s="35"/>
      <c r="U340" s="35"/>
      <c r="V340" s="9">
        <f>IF(K340&gt;9,"",IF(HLOOKUP(L340,'Příloha č.1a - Pravidelný úklid'!$A$8:$L$16,K340+1,FALSE)="X","",IF(K340&lt;9,H340*M340*HLOOKUP(L340,'Příloha č.1a - Pravidelný úklid'!$A$8:$L$16,K340+1,FALSE),0)))</f>
        <v>0</v>
      </c>
    </row>
    <row r="341" spans="1:22" s="79" customFormat="1" ht="12.75" customHeight="1" x14ac:dyDescent="0.2">
      <c r="A341" s="8">
        <v>270</v>
      </c>
      <c r="B341" s="8">
        <v>71</v>
      </c>
      <c r="C341" s="8">
        <v>24423</v>
      </c>
      <c r="D341" s="8" t="s">
        <v>2502</v>
      </c>
      <c r="E341" s="8" t="s">
        <v>787</v>
      </c>
      <c r="F341" s="8" t="s">
        <v>1543</v>
      </c>
      <c r="G341" s="8" t="s">
        <v>29</v>
      </c>
      <c r="H341" s="8">
        <v>3</v>
      </c>
      <c r="I341" s="8" t="s">
        <v>82</v>
      </c>
      <c r="J341" s="8"/>
      <c r="K341" s="35">
        <v>8</v>
      </c>
      <c r="L341" s="35" t="s">
        <v>34</v>
      </c>
      <c r="M341" s="36">
        <v>0</v>
      </c>
      <c r="N341" s="35" t="s">
        <v>23</v>
      </c>
      <c r="O341" s="35" t="s">
        <v>24</v>
      </c>
      <c r="P341" s="35" t="s">
        <v>24</v>
      </c>
      <c r="Q341" s="35" t="s">
        <v>24</v>
      </c>
      <c r="R341" s="35" t="s">
        <v>24</v>
      </c>
      <c r="S341" s="35" t="s">
        <v>24</v>
      </c>
      <c r="T341" s="35"/>
      <c r="U341" s="35"/>
      <c r="V341" s="9">
        <f>IF(K341&gt;9,"",IF(HLOOKUP(L341,'Příloha č.1a - Pravidelný úklid'!$A$8:$L$16,K341+1,FALSE)="X","",IF(K341&lt;9,H341*M341*HLOOKUP(L341,'Příloha č.1a - Pravidelný úklid'!$A$8:$L$16,K341+1,FALSE),0)))</f>
        <v>0</v>
      </c>
    </row>
    <row r="342" spans="1:22" s="79" customFormat="1" ht="12.75" customHeight="1" x14ac:dyDescent="0.2">
      <c r="A342" s="8">
        <v>270</v>
      </c>
      <c r="B342" s="8">
        <v>71</v>
      </c>
      <c r="C342" s="8">
        <v>24423</v>
      </c>
      <c r="D342" s="8" t="s">
        <v>2503</v>
      </c>
      <c r="E342" s="8" t="s">
        <v>787</v>
      </c>
      <c r="F342" s="8" t="s">
        <v>1543</v>
      </c>
      <c r="G342" s="8" t="s">
        <v>84</v>
      </c>
      <c r="H342" s="8">
        <v>20.34</v>
      </c>
      <c r="I342" s="8" t="s">
        <v>82</v>
      </c>
      <c r="J342" s="8"/>
      <c r="K342" s="35">
        <v>7</v>
      </c>
      <c r="L342" s="35" t="s">
        <v>34</v>
      </c>
      <c r="M342" s="36">
        <v>0</v>
      </c>
      <c r="N342" s="35" t="s">
        <v>23</v>
      </c>
      <c r="O342" s="35" t="s">
        <v>24</v>
      </c>
      <c r="P342" s="35" t="s">
        <v>24</v>
      </c>
      <c r="Q342" s="35" t="s">
        <v>24</v>
      </c>
      <c r="R342" s="35" t="s">
        <v>24</v>
      </c>
      <c r="S342" s="35" t="s">
        <v>24</v>
      </c>
      <c r="T342" s="35"/>
      <c r="U342" s="35"/>
      <c r="V342" s="9">
        <f>IF(K342&gt;9,"",IF(HLOOKUP(L342,'Příloha č.1a - Pravidelný úklid'!$A$8:$L$16,K342+1,FALSE)="X","",IF(K342&lt;9,H342*M342*HLOOKUP(L342,'Příloha č.1a - Pravidelný úklid'!$A$8:$L$16,K342+1,FALSE),0)))</f>
        <v>0</v>
      </c>
    </row>
    <row r="343" spans="1:22" s="79" customFormat="1" ht="12.75" customHeight="1" x14ac:dyDescent="0.2">
      <c r="A343" s="8">
        <v>270</v>
      </c>
      <c r="B343" s="8">
        <v>71</v>
      </c>
      <c r="C343" s="8">
        <v>24423</v>
      </c>
      <c r="D343" s="8" t="s">
        <v>2504</v>
      </c>
      <c r="E343" s="8" t="s">
        <v>787</v>
      </c>
      <c r="F343" s="8" t="s">
        <v>1543</v>
      </c>
      <c r="G343" s="8" t="s">
        <v>92</v>
      </c>
      <c r="H343" s="8">
        <v>0.6</v>
      </c>
      <c r="I343" s="8" t="s">
        <v>82</v>
      </c>
      <c r="J343" s="8"/>
      <c r="K343" s="35">
        <v>7</v>
      </c>
      <c r="L343" s="35" t="s">
        <v>34</v>
      </c>
      <c r="M343" s="36">
        <v>0</v>
      </c>
      <c r="N343" s="35" t="s">
        <v>23</v>
      </c>
      <c r="O343" s="35" t="s">
        <v>24</v>
      </c>
      <c r="P343" s="35" t="s">
        <v>24</v>
      </c>
      <c r="Q343" s="35" t="s">
        <v>24</v>
      </c>
      <c r="R343" s="35" t="s">
        <v>24</v>
      </c>
      <c r="S343" s="35" t="s">
        <v>24</v>
      </c>
      <c r="T343" s="35"/>
      <c r="U343" s="35"/>
      <c r="V343" s="9">
        <f>IF(K343&gt;9,"",IF(HLOOKUP(L343,'Příloha č.1a - Pravidelný úklid'!$A$8:$L$16,K343+1,FALSE)="X","",IF(K343&lt;9,H343*M343*HLOOKUP(L343,'Příloha č.1a - Pravidelný úklid'!$A$8:$L$16,K343+1,FALSE),0)))</f>
        <v>0</v>
      </c>
    </row>
    <row r="344" spans="1:22" s="79" customFormat="1" ht="12.75" customHeight="1" x14ac:dyDescent="0.2">
      <c r="A344" s="8">
        <v>270</v>
      </c>
      <c r="B344" s="8">
        <v>71</v>
      </c>
      <c r="C344" s="8">
        <v>24423</v>
      </c>
      <c r="D344" s="8" t="s">
        <v>2505</v>
      </c>
      <c r="E344" s="8" t="s">
        <v>787</v>
      </c>
      <c r="F344" s="8" t="s">
        <v>1543</v>
      </c>
      <c r="G344" s="8" t="s">
        <v>111</v>
      </c>
      <c r="H344" s="8">
        <v>1.7</v>
      </c>
      <c r="I344" s="8" t="s">
        <v>82</v>
      </c>
      <c r="J344" s="8"/>
      <c r="K344" s="35">
        <v>8</v>
      </c>
      <c r="L344" s="35" t="s">
        <v>34</v>
      </c>
      <c r="M344" s="36">
        <v>0</v>
      </c>
      <c r="N344" s="35" t="s">
        <v>23</v>
      </c>
      <c r="O344" s="35" t="s">
        <v>24</v>
      </c>
      <c r="P344" s="35" t="s">
        <v>24</v>
      </c>
      <c r="Q344" s="35" t="s">
        <v>24</v>
      </c>
      <c r="R344" s="35" t="s">
        <v>24</v>
      </c>
      <c r="S344" s="35" t="s">
        <v>24</v>
      </c>
      <c r="T344" s="35"/>
      <c r="U344" s="35"/>
      <c r="V344" s="9">
        <f>IF(K344&gt;9,"",IF(HLOOKUP(L344,'Příloha č.1a - Pravidelný úklid'!$A$8:$L$16,K344+1,FALSE)="X","",IF(K344&lt;9,H344*M344*HLOOKUP(L344,'Příloha č.1a - Pravidelný úklid'!$A$8:$L$16,K344+1,FALSE),0)))</f>
        <v>0</v>
      </c>
    </row>
    <row r="345" spans="1:22" s="79" customFormat="1" ht="12.75" customHeight="1" x14ac:dyDescent="0.2">
      <c r="A345" s="8">
        <v>270</v>
      </c>
      <c r="B345" s="8">
        <v>71</v>
      </c>
      <c r="C345" s="8">
        <v>24423</v>
      </c>
      <c r="D345" s="8" t="s">
        <v>2506</v>
      </c>
      <c r="E345" s="8" t="s">
        <v>787</v>
      </c>
      <c r="F345" s="8" t="s">
        <v>1543</v>
      </c>
      <c r="G345" s="8" t="s">
        <v>111</v>
      </c>
      <c r="H345" s="8">
        <v>3.54</v>
      </c>
      <c r="I345" s="8" t="s">
        <v>82</v>
      </c>
      <c r="J345" s="8"/>
      <c r="K345" s="35">
        <v>8</v>
      </c>
      <c r="L345" s="35" t="s">
        <v>34</v>
      </c>
      <c r="M345" s="36">
        <v>0</v>
      </c>
      <c r="N345" s="35" t="s">
        <v>23</v>
      </c>
      <c r="O345" s="35" t="s">
        <v>24</v>
      </c>
      <c r="P345" s="35" t="s">
        <v>24</v>
      </c>
      <c r="Q345" s="35" t="s">
        <v>24</v>
      </c>
      <c r="R345" s="35" t="s">
        <v>24</v>
      </c>
      <c r="S345" s="35" t="s">
        <v>24</v>
      </c>
      <c r="T345" s="35"/>
      <c r="U345" s="35"/>
      <c r="V345" s="9">
        <f>IF(K345&gt;9,"",IF(HLOOKUP(L345,'Příloha č.1a - Pravidelný úklid'!$A$8:$L$16,K345+1,FALSE)="X","",IF(K345&lt;9,H345*M345*HLOOKUP(L345,'Příloha č.1a - Pravidelný úklid'!$A$8:$L$16,K345+1,FALSE),0)))</f>
        <v>0</v>
      </c>
    </row>
    <row r="346" spans="1:22" s="79" customFormat="1" ht="12.75" customHeight="1" x14ac:dyDescent="0.2">
      <c r="A346" s="8">
        <v>270</v>
      </c>
      <c r="B346" s="8">
        <v>71</v>
      </c>
      <c r="C346" s="8">
        <v>24423</v>
      </c>
      <c r="D346" s="8" t="s">
        <v>2507</v>
      </c>
      <c r="E346" s="8" t="s">
        <v>787</v>
      </c>
      <c r="F346" s="8" t="s">
        <v>1543</v>
      </c>
      <c r="G346" s="8" t="s">
        <v>93</v>
      </c>
      <c r="H346" s="8">
        <v>7.63</v>
      </c>
      <c r="I346" s="8" t="s">
        <v>82</v>
      </c>
      <c r="J346" s="8"/>
      <c r="K346" s="35">
        <v>7</v>
      </c>
      <c r="L346" s="35" t="s">
        <v>34</v>
      </c>
      <c r="M346" s="36">
        <v>0</v>
      </c>
      <c r="N346" s="35" t="s">
        <v>23</v>
      </c>
      <c r="O346" s="35" t="s">
        <v>24</v>
      </c>
      <c r="P346" s="35" t="s">
        <v>24</v>
      </c>
      <c r="Q346" s="35" t="s">
        <v>24</v>
      </c>
      <c r="R346" s="35" t="s">
        <v>24</v>
      </c>
      <c r="S346" s="35" t="s">
        <v>24</v>
      </c>
      <c r="T346" s="35"/>
      <c r="U346" s="35"/>
      <c r="V346" s="9">
        <f>IF(K346&gt;9,"",IF(HLOOKUP(L346,'Příloha č.1a - Pravidelný úklid'!$A$8:$L$16,K346+1,FALSE)="X","",IF(K346&lt;9,H346*M346*HLOOKUP(L346,'Příloha č.1a - Pravidelný úklid'!$A$8:$L$16,K346+1,FALSE),0)))</f>
        <v>0</v>
      </c>
    </row>
    <row r="347" spans="1:22" s="79" customFormat="1" ht="12.75" customHeight="1" x14ac:dyDescent="0.2">
      <c r="A347" s="8">
        <v>270</v>
      </c>
      <c r="B347" s="8">
        <v>71</v>
      </c>
      <c r="C347" s="8">
        <v>24423</v>
      </c>
      <c r="D347" s="8" t="s">
        <v>2508</v>
      </c>
      <c r="E347" s="8" t="s">
        <v>787</v>
      </c>
      <c r="F347" s="8" t="s">
        <v>1543</v>
      </c>
      <c r="G347" s="8" t="s">
        <v>28</v>
      </c>
      <c r="H347" s="8">
        <v>1.37</v>
      </c>
      <c r="I347" s="8" t="s">
        <v>82</v>
      </c>
      <c r="J347" s="8"/>
      <c r="K347" s="35">
        <v>8</v>
      </c>
      <c r="L347" s="35" t="s">
        <v>34</v>
      </c>
      <c r="M347" s="36">
        <v>0</v>
      </c>
      <c r="N347" s="35" t="s">
        <v>23</v>
      </c>
      <c r="O347" s="35" t="s">
        <v>24</v>
      </c>
      <c r="P347" s="35" t="s">
        <v>24</v>
      </c>
      <c r="Q347" s="35" t="s">
        <v>24</v>
      </c>
      <c r="R347" s="35" t="s">
        <v>24</v>
      </c>
      <c r="S347" s="35" t="s">
        <v>24</v>
      </c>
      <c r="T347" s="35"/>
      <c r="U347" s="35"/>
      <c r="V347" s="9">
        <f>IF(K347&gt;9,"",IF(HLOOKUP(L347,'Příloha č.1a - Pravidelný úklid'!$A$8:$L$16,K347+1,FALSE)="X","",IF(K347&lt;9,H347*M347*HLOOKUP(L347,'Příloha č.1a - Pravidelný úklid'!$A$8:$L$16,K347+1,FALSE),0)))</f>
        <v>0</v>
      </c>
    </row>
    <row r="348" spans="1:22" s="79" customFormat="1" ht="12.75" customHeight="1" x14ac:dyDescent="0.2">
      <c r="A348" s="8">
        <v>270</v>
      </c>
      <c r="B348" s="8">
        <v>71</v>
      </c>
      <c r="C348" s="8">
        <v>24423</v>
      </c>
      <c r="D348" s="8" t="s">
        <v>2509</v>
      </c>
      <c r="E348" s="8" t="s">
        <v>787</v>
      </c>
      <c r="F348" s="8" t="s">
        <v>1543</v>
      </c>
      <c r="G348" s="8" t="s">
        <v>84</v>
      </c>
      <c r="H348" s="8">
        <v>1.73</v>
      </c>
      <c r="I348" s="8" t="s">
        <v>82</v>
      </c>
      <c r="J348" s="8"/>
      <c r="K348" s="35">
        <v>7</v>
      </c>
      <c r="L348" s="35" t="s">
        <v>34</v>
      </c>
      <c r="M348" s="36">
        <v>0</v>
      </c>
      <c r="N348" s="35" t="s">
        <v>23</v>
      </c>
      <c r="O348" s="35" t="s">
        <v>24</v>
      </c>
      <c r="P348" s="35" t="s">
        <v>24</v>
      </c>
      <c r="Q348" s="35" t="s">
        <v>24</v>
      </c>
      <c r="R348" s="35" t="s">
        <v>24</v>
      </c>
      <c r="S348" s="35" t="s">
        <v>24</v>
      </c>
      <c r="T348" s="35"/>
      <c r="U348" s="35"/>
      <c r="V348" s="9">
        <f>IF(K348&gt;9,"",IF(HLOOKUP(L348,'Příloha č.1a - Pravidelný úklid'!$A$8:$L$16,K348+1,FALSE)="X","",IF(K348&lt;9,H348*M348*HLOOKUP(L348,'Příloha č.1a - Pravidelný úklid'!$A$8:$L$16,K348+1,FALSE),0)))</f>
        <v>0</v>
      </c>
    </row>
    <row r="349" spans="1:22" s="79" customFormat="1" ht="12.75" customHeight="1" x14ac:dyDescent="0.2">
      <c r="A349" s="8">
        <v>270</v>
      </c>
      <c r="B349" s="8">
        <v>71</v>
      </c>
      <c r="C349" s="8">
        <v>24423</v>
      </c>
      <c r="D349" s="8" t="s">
        <v>2510</v>
      </c>
      <c r="E349" s="8" t="s">
        <v>787</v>
      </c>
      <c r="F349" s="8" t="s">
        <v>1543</v>
      </c>
      <c r="G349" s="8" t="s">
        <v>28</v>
      </c>
      <c r="H349" s="8">
        <v>2.85</v>
      </c>
      <c r="I349" s="8" t="s">
        <v>82</v>
      </c>
      <c r="J349" s="8"/>
      <c r="K349" s="35">
        <v>8</v>
      </c>
      <c r="L349" s="35" t="s">
        <v>34</v>
      </c>
      <c r="M349" s="36">
        <v>0</v>
      </c>
      <c r="N349" s="35" t="s">
        <v>23</v>
      </c>
      <c r="O349" s="35" t="s">
        <v>24</v>
      </c>
      <c r="P349" s="35" t="s">
        <v>24</v>
      </c>
      <c r="Q349" s="35" t="s">
        <v>24</v>
      </c>
      <c r="R349" s="35" t="s">
        <v>24</v>
      </c>
      <c r="S349" s="35" t="s">
        <v>24</v>
      </c>
      <c r="T349" s="35"/>
      <c r="U349" s="35"/>
      <c r="V349" s="9">
        <f>IF(K349&gt;9,"",IF(HLOOKUP(L349,'Příloha č.1a - Pravidelný úklid'!$A$8:$L$16,K349+1,FALSE)="X","",IF(K349&lt;9,H349*M349*HLOOKUP(L349,'Příloha č.1a - Pravidelný úklid'!$A$8:$L$16,K349+1,FALSE),0)))</f>
        <v>0</v>
      </c>
    </row>
    <row r="350" spans="1:22" s="79" customFormat="1" ht="12.75" customHeight="1" x14ac:dyDescent="0.2">
      <c r="A350" s="8">
        <v>270</v>
      </c>
      <c r="B350" s="8">
        <v>71</v>
      </c>
      <c r="C350" s="8">
        <v>24423</v>
      </c>
      <c r="D350" s="8" t="s">
        <v>2511</v>
      </c>
      <c r="E350" s="8" t="s">
        <v>787</v>
      </c>
      <c r="F350" s="8" t="s">
        <v>1543</v>
      </c>
      <c r="G350" s="8" t="s">
        <v>93</v>
      </c>
      <c r="H350" s="8">
        <v>2.5</v>
      </c>
      <c r="I350" s="8" t="s">
        <v>82</v>
      </c>
      <c r="J350" s="8"/>
      <c r="K350" s="35">
        <v>7</v>
      </c>
      <c r="L350" s="35" t="s">
        <v>34</v>
      </c>
      <c r="M350" s="36">
        <v>0</v>
      </c>
      <c r="N350" s="35" t="s">
        <v>23</v>
      </c>
      <c r="O350" s="35" t="s">
        <v>24</v>
      </c>
      <c r="P350" s="35" t="s">
        <v>24</v>
      </c>
      <c r="Q350" s="35" t="s">
        <v>24</v>
      </c>
      <c r="R350" s="35" t="s">
        <v>24</v>
      </c>
      <c r="S350" s="35" t="s">
        <v>24</v>
      </c>
      <c r="T350" s="35"/>
      <c r="U350" s="35"/>
      <c r="V350" s="9">
        <f>IF(K350&gt;9,"",IF(HLOOKUP(L350,'Příloha č.1a - Pravidelný úklid'!$A$8:$L$16,K350+1,FALSE)="X","",IF(K350&lt;9,H350*M350*HLOOKUP(L350,'Příloha č.1a - Pravidelný úklid'!$A$8:$L$16,K350+1,FALSE),0)))</f>
        <v>0</v>
      </c>
    </row>
    <row r="351" spans="1:22" s="79" customFormat="1" ht="12.75" customHeight="1" x14ac:dyDescent="0.2">
      <c r="A351" s="8">
        <v>270</v>
      </c>
      <c r="B351" s="8">
        <v>71</v>
      </c>
      <c r="C351" s="8">
        <v>24423</v>
      </c>
      <c r="D351" s="8" t="s">
        <v>2512</v>
      </c>
      <c r="E351" s="8" t="s">
        <v>787</v>
      </c>
      <c r="F351" s="8" t="s">
        <v>1543</v>
      </c>
      <c r="G351" s="8" t="s">
        <v>93</v>
      </c>
      <c r="H351" s="8">
        <v>9.1999999999999993</v>
      </c>
      <c r="I351" s="8" t="s">
        <v>82</v>
      </c>
      <c r="J351" s="8"/>
      <c r="K351" s="35">
        <v>7</v>
      </c>
      <c r="L351" s="35" t="s">
        <v>34</v>
      </c>
      <c r="M351" s="36">
        <v>0</v>
      </c>
      <c r="N351" s="35" t="s">
        <v>23</v>
      </c>
      <c r="O351" s="35" t="s">
        <v>24</v>
      </c>
      <c r="P351" s="35" t="s">
        <v>24</v>
      </c>
      <c r="Q351" s="35" t="s">
        <v>24</v>
      </c>
      <c r="R351" s="35" t="s">
        <v>24</v>
      </c>
      <c r="S351" s="35" t="s">
        <v>24</v>
      </c>
      <c r="T351" s="35"/>
      <c r="U351" s="35"/>
      <c r="V351" s="9">
        <f>IF(K351&gt;9,"",IF(HLOOKUP(L351,'Příloha č.1a - Pravidelný úklid'!$A$8:$L$16,K351+1,FALSE)="X","",IF(K351&lt;9,H351*M351*HLOOKUP(L351,'Příloha č.1a - Pravidelný úklid'!$A$8:$L$16,K351+1,FALSE),0)))</f>
        <v>0</v>
      </c>
    </row>
    <row r="352" spans="1:22" s="79" customFormat="1" ht="12.75" customHeight="1" x14ac:dyDescent="0.2">
      <c r="A352" s="8">
        <v>270</v>
      </c>
      <c r="B352" s="8">
        <v>71</v>
      </c>
      <c r="C352" s="8">
        <v>24423</v>
      </c>
      <c r="D352" s="8" t="s">
        <v>2513</v>
      </c>
      <c r="E352" s="8" t="s">
        <v>787</v>
      </c>
      <c r="F352" s="8" t="s">
        <v>1543</v>
      </c>
      <c r="G352" s="8" t="s">
        <v>84</v>
      </c>
      <c r="H352" s="8">
        <v>7.4</v>
      </c>
      <c r="I352" s="8" t="s">
        <v>82</v>
      </c>
      <c r="J352" s="8"/>
      <c r="K352" s="35">
        <v>7</v>
      </c>
      <c r="L352" s="35" t="s">
        <v>34</v>
      </c>
      <c r="M352" s="36">
        <v>0</v>
      </c>
      <c r="N352" s="35" t="s">
        <v>23</v>
      </c>
      <c r="O352" s="35" t="s">
        <v>24</v>
      </c>
      <c r="P352" s="35" t="s">
        <v>24</v>
      </c>
      <c r="Q352" s="35" t="s">
        <v>24</v>
      </c>
      <c r="R352" s="35" t="s">
        <v>24</v>
      </c>
      <c r="S352" s="35" t="s">
        <v>24</v>
      </c>
      <c r="T352" s="35"/>
      <c r="U352" s="35"/>
      <c r="V352" s="9">
        <f>IF(K352&gt;9,"",IF(HLOOKUP(L352,'Příloha č.1a - Pravidelný úklid'!$A$8:$L$16,K352+1,FALSE)="X","",IF(K352&lt;9,H352*M352*HLOOKUP(L352,'Příloha č.1a - Pravidelný úklid'!$A$8:$L$16,K352+1,FALSE),0)))</f>
        <v>0</v>
      </c>
    </row>
    <row r="353" spans="1:22" s="79" customFormat="1" ht="12.75" customHeight="1" x14ac:dyDescent="0.2">
      <c r="A353" s="8">
        <v>270</v>
      </c>
      <c r="B353" s="8">
        <v>71</v>
      </c>
      <c r="C353" s="8">
        <v>24423</v>
      </c>
      <c r="D353" s="8" t="s">
        <v>2514</v>
      </c>
      <c r="E353" s="8" t="s">
        <v>787</v>
      </c>
      <c r="F353" s="8" t="s">
        <v>1543</v>
      </c>
      <c r="G353" s="8" t="s">
        <v>93</v>
      </c>
      <c r="H353" s="8">
        <v>9.1999999999999993</v>
      </c>
      <c r="I353" s="8" t="s">
        <v>82</v>
      </c>
      <c r="J353" s="8"/>
      <c r="K353" s="35">
        <v>7</v>
      </c>
      <c r="L353" s="35" t="s">
        <v>34</v>
      </c>
      <c r="M353" s="36">
        <v>0</v>
      </c>
      <c r="N353" s="35" t="s">
        <v>23</v>
      </c>
      <c r="O353" s="35" t="s">
        <v>24</v>
      </c>
      <c r="P353" s="35" t="s">
        <v>24</v>
      </c>
      <c r="Q353" s="35" t="s">
        <v>24</v>
      </c>
      <c r="R353" s="35" t="s">
        <v>24</v>
      </c>
      <c r="S353" s="35" t="s">
        <v>24</v>
      </c>
      <c r="T353" s="35"/>
      <c r="U353" s="35"/>
      <c r="V353" s="9">
        <f>IF(K353&gt;9,"",IF(HLOOKUP(L353,'Příloha č.1a - Pravidelný úklid'!$A$8:$L$16,K353+1,FALSE)="X","",IF(K353&lt;9,H353*M353*HLOOKUP(L353,'Příloha č.1a - Pravidelný úklid'!$A$8:$L$16,K353+1,FALSE),0)))</f>
        <v>0</v>
      </c>
    </row>
    <row r="354" spans="1:22" s="79" customFormat="1" ht="12.75" customHeight="1" x14ac:dyDescent="0.2">
      <c r="A354" s="8">
        <v>270</v>
      </c>
      <c r="B354" s="8">
        <v>71</v>
      </c>
      <c r="C354" s="8">
        <v>24423</v>
      </c>
      <c r="D354" s="8" t="s">
        <v>2515</v>
      </c>
      <c r="E354" s="8" t="s">
        <v>787</v>
      </c>
      <c r="F354" s="8" t="s">
        <v>1543</v>
      </c>
      <c r="G354" s="8" t="s">
        <v>86</v>
      </c>
      <c r="H354" s="8">
        <v>1.4</v>
      </c>
      <c r="I354" s="8" t="s">
        <v>82</v>
      </c>
      <c r="J354" s="8"/>
      <c r="K354" s="35">
        <v>8</v>
      </c>
      <c r="L354" s="35" t="s">
        <v>34</v>
      </c>
      <c r="M354" s="36">
        <v>0</v>
      </c>
      <c r="N354" s="35" t="s">
        <v>23</v>
      </c>
      <c r="O354" s="35" t="s">
        <v>24</v>
      </c>
      <c r="P354" s="35" t="s">
        <v>24</v>
      </c>
      <c r="Q354" s="35" t="s">
        <v>24</v>
      </c>
      <c r="R354" s="35" t="s">
        <v>24</v>
      </c>
      <c r="S354" s="35" t="s">
        <v>24</v>
      </c>
      <c r="T354" s="35"/>
      <c r="U354" s="35"/>
      <c r="V354" s="9">
        <f>IF(K354&gt;9,"",IF(HLOOKUP(L354,'Příloha č.1a - Pravidelný úklid'!$A$8:$L$16,K354+1,FALSE)="X","",IF(K354&lt;9,H354*M354*HLOOKUP(L354,'Příloha č.1a - Pravidelný úklid'!$A$8:$L$16,K354+1,FALSE),0)))</f>
        <v>0</v>
      </c>
    </row>
    <row r="355" spans="1:22" s="79" customFormat="1" ht="12.75" customHeight="1" x14ac:dyDescent="0.2">
      <c r="A355" s="8">
        <v>270</v>
      </c>
      <c r="B355" s="8">
        <v>71</v>
      </c>
      <c r="C355" s="8">
        <v>24423</v>
      </c>
      <c r="D355" s="8" t="s">
        <v>2516</v>
      </c>
      <c r="E355" s="8" t="s">
        <v>787</v>
      </c>
      <c r="F355" s="8" t="s">
        <v>1543</v>
      </c>
      <c r="G355" s="8" t="s">
        <v>111</v>
      </c>
      <c r="H355" s="8">
        <v>2.2999999999999998</v>
      </c>
      <c r="I355" s="8" t="s">
        <v>82</v>
      </c>
      <c r="J355" s="8"/>
      <c r="K355" s="35">
        <v>8</v>
      </c>
      <c r="L355" s="35" t="s">
        <v>34</v>
      </c>
      <c r="M355" s="36">
        <v>0</v>
      </c>
      <c r="N355" s="35" t="s">
        <v>23</v>
      </c>
      <c r="O355" s="35" t="s">
        <v>24</v>
      </c>
      <c r="P355" s="35" t="s">
        <v>24</v>
      </c>
      <c r="Q355" s="35" t="s">
        <v>24</v>
      </c>
      <c r="R355" s="35" t="s">
        <v>24</v>
      </c>
      <c r="S355" s="35" t="s">
        <v>24</v>
      </c>
      <c r="T355" s="35"/>
      <c r="U355" s="35"/>
      <c r="V355" s="9">
        <f>IF(K355&gt;9,"",IF(HLOOKUP(L355,'Příloha č.1a - Pravidelný úklid'!$A$8:$L$16,K355+1,FALSE)="X","",IF(K355&lt;9,H355*M355*HLOOKUP(L355,'Příloha č.1a - Pravidelný úklid'!$A$8:$L$16,K355+1,FALSE),0)))</f>
        <v>0</v>
      </c>
    </row>
    <row r="356" spans="1:22" s="79" customFormat="1" ht="12.75" customHeight="1" x14ac:dyDescent="0.2">
      <c r="A356" s="8">
        <v>270</v>
      </c>
      <c r="B356" s="8">
        <v>71</v>
      </c>
      <c r="C356" s="8">
        <v>24423</v>
      </c>
      <c r="D356" s="8" t="s">
        <v>2517</v>
      </c>
      <c r="E356" s="8" t="s">
        <v>787</v>
      </c>
      <c r="F356" s="8" t="s">
        <v>1543</v>
      </c>
      <c r="G356" s="8" t="s">
        <v>31</v>
      </c>
      <c r="H356" s="8">
        <v>1.35</v>
      </c>
      <c r="I356" s="8" t="s">
        <v>82</v>
      </c>
      <c r="J356" s="8"/>
      <c r="K356" s="35">
        <v>8</v>
      </c>
      <c r="L356" s="35" t="s">
        <v>34</v>
      </c>
      <c r="M356" s="36">
        <v>0</v>
      </c>
      <c r="N356" s="35" t="s">
        <v>23</v>
      </c>
      <c r="O356" s="35" t="s">
        <v>24</v>
      </c>
      <c r="P356" s="35" t="s">
        <v>24</v>
      </c>
      <c r="Q356" s="35" t="s">
        <v>24</v>
      </c>
      <c r="R356" s="35" t="s">
        <v>24</v>
      </c>
      <c r="S356" s="35" t="s">
        <v>24</v>
      </c>
      <c r="T356" s="35"/>
      <c r="U356" s="35"/>
      <c r="V356" s="9">
        <f>IF(K356&gt;9,"",IF(HLOOKUP(L356,'Příloha č.1a - Pravidelný úklid'!$A$8:$L$16,K356+1,FALSE)="X","",IF(K356&lt;9,H356*M356*HLOOKUP(L356,'Příloha č.1a - Pravidelný úklid'!$A$8:$L$16,K356+1,FALSE),0)))</f>
        <v>0</v>
      </c>
    </row>
    <row r="357" spans="1:22" s="79" customFormat="1" ht="12.75" customHeight="1" x14ac:dyDescent="0.2">
      <c r="A357" s="8">
        <v>270</v>
      </c>
      <c r="B357" s="8">
        <v>71</v>
      </c>
      <c r="C357" s="8">
        <v>24423</v>
      </c>
      <c r="D357" s="8" t="s">
        <v>2518</v>
      </c>
      <c r="E357" s="8" t="s">
        <v>787</v>
      </c>
      <c r="F357" s="8" t="s">
        <v>1543</v>
      </c>
      <c r="G357" s="8" t="s">
        <v>84</v>
      </c>
      <c r="H357" s="8">
        <v>7.9</v>
      </c>
      <c r="I357" s="8" t="s">
        <v>82</v>
      </c>
      <c r="J357" s="8"/>
      <c r="K357" s="35">
        <v>7</v>
      </c>
      <c r="L357" s="35" t="s">
        <v>34</v>
      </c>
      <c r="M357" s="36">
        <v>0</v>
      </c>
      <c r="N357" s="35" t="s">
        <v>23</v>
      </c>
      <c r="O357" s="35" t="s">
        <v>24</v>
      </c>
      <c r="P357" s="35" t="s">
        <v>24</v>
      </c>
      <c r="Q357" s="35" t="s">
        <v>24</v>
      </c>
      <c r="R357" s="35" t="s">
        <v>24</v>
      </c>
      <c r="S357" s="35" t="s">
        <v>24</v>
      </c>
      <c r="T357" s="35"/>
      <c r="U357" s="35"/>
      <c r="V357" s="9">
        <f>IF(K357&gt;9,"",IF(HLOOKUP(L357,'Příloha č.1a - Pravidelný úklid'!$A$8:$L$16,K357+1,FALSE)="X","",IF(K357&lt;9,H357*M357*HLOOKUP(L357,'Příloha č.1a - Pravidelný úklid'!$A$8:$L$16,K357+1,FALSE),0)))</f>
        <v>0</v>
      </c>
    </row>
    <row r="358" spans="1:22" s="79" customFormat="1" ht="12.75" customHeight="1" x14ac:dyDescent="0.2">
      <c r="A358" s="8">
        <v>270</v>
      </c>
      <c r="B358" s="8">
        <v>71</v>
      </c>
      <c r="C358" s="8">
        <v>24423</v>
      </c>
      <c r="D358" s="8" t="s">
        <v>2519</v>
      </c>
      <c r="E358" s="8" t="s">
        <v>787</v>
      </c>
      <c r="F358" s="8" t="s">
        <v>1543</v>
      </c>
      <c r="G358" s="8" t="s">
        <v>86</v>
      </c>
      <c r="H358" s="8">
        <v>1.3</v>
      </c>
      <c r="I358" s="8" t="s">
        <v>82</v>
      </c>
      <c r="J358" s="8"/>
      <c r="K358" s="35">
        <v>8</v>
      </c>
      <c r="L358" s="35" t="s">
        <v>34</v>
      </c>
      <c r="M358" s="36">
        <v>0</v>
      </c>
      <c r="N358" s="35" t="s">
        <v>23</v>
      </c>
      <c r="O358" s="35" t="s">
        <v>24</v>
      </c>
      <c r="P358" s="35" t="s">
        <v>24</v>
      </c>
      <c r="Q358" s="35" t="s">
        <v>24</v>
      </c>
      <c r="R358" s="35" t="s">
        <v>24</v>
      </c>
      <c r="S358" s="35" t="s">
        <v>24</v>
      </c>
      <c r="T358" s="35"/>
      <c r="U358" s="35"/>
      <c r="V358" s="9">
        <f>IF(K358&gt;9,"",IF(HLOOKUP(L358,'Příloha č.1a - Pravidelný úklid'!$A$8:$L$16,K358+1,FALSE)="X","",IF(K358&lt;9,H358*M358*HLOOKUP(L358,'Příloha č.1a - Pravidelný úklid'!$A$8:$L$16,K358+1,FALSE),0)))</f>
        <v>0</v>
      </c>
    </row>
    <row r="359" spans="1:22" s="79" customFormat="1" ht="12.75" customHeight="1" x14ac:dyDescent="0.2">
      <c r="A359" s="8">
        <v>270</v>
      </c>
      <c r="B359" s="8">
        <v>71</v>
      </c>
      <c r="C359" s="8">
        <v>24423</v>
      </c>
      <c r="D359" s="8" t="s">
        <v>2520</v>
      </c>
      <c r="E359" s="8" t="s">
        <v>787</v>
      </c>
      <c r="F359" s="8" t="s">
        <v>1543</v>
      </c>
      <c r="G359" s="8" t="s">
        <v>111</v>
      </c>
      <c r="H359" s="8">
        <v>1.7</v>
      </c>
      <c r="I359" s="8" t="s">
        <v>82</v>
      </c>
      <c r="J359" s="8"/>
      <c r="K359" s="35">
        <v>8</v>
      </c>
      <c r="L359" s="35" t="s">
        <v>34</v>
      </c>
      <c r="M359" s="36">
        <v>0</v>
      </c>
      <c r="N359" s="35" t="s">
        <v>23</v>
      </c>
      <c r="O359" s="35" t="s">
        <v>24</v>
      </c>
      <c r="P359" s="35" t="s">
        <v>24</v>
      </c>
      <c r="Q359" s="35" t="s">
        <v>24</v>
      </c>
      <c r="R359" s="35" t="s">
        <v>24</v>
      </c>
      <c r="S359" s="35" t="s">
        <v>24</v>
      </c>
      <c r="T359" s="35"/>
      <c r="U359" s="35"/>
      <c r="V359" s="9">
        <f>IF(K359&gt;9,"",IF(HLOOKUP(L359,'Příloha č.1a - Pravidelný úklid'!$A$8:$L$16,K359+1,FALSE)="X","",IF(K359&lt;9,H359*M359*HLOOKUP(L359,'Příloha č.1a - Pravidelný úklid'!$A$8:$L$16,K359+1,FALSE),0)))</f>
        <v>0</v>
      </c>
    </row>
    <row r="360" spans="1:22" s="79" customFormat="1" ht="12.75" customHeight="1" x14ac:dyDescent="0.2">
      <c r="A360" s="8">
        <v>270</v>
      </c>
      <c r="B360" s="8">
        <v>71</v>
      </c>
      <c r="C360" s="8">
        <v>24423</v>
      </c>
      <c r="D360" s="8" t="s">
        <v>2521</v>
      </c>
      <c r="E360" s="8" t="s">
        <v>787</v>
      </c>
      <c r="F360" s="8" t="s">
        <v>1543</v>
      </c>
      <c r="G360" s="8" t="s">
        <v>29</v>
      </c>
      <c r="H360" s="8">
        <v>1.35</v>
      </c>
      <c r="I360" s="8" t="s">
        <v>82</v>
      </c>
      <c r="J360" s="8"/>
      <c r="K360" s="35">
        <v>8</v>
      </c>
      <c r="L360" s="35" t="s">
        <v>34</v>
      </c>
      <c r="M360" s="36">
        <v>0</v>
      </c>
      <c r="N360" s="35" t="s">
        <v>23</v>
      </c>
      <c r="O360" s="35" t="s">
        <v>24</v>
      </c>
      <c r="P360" s="35" t="s">
        <v>24</v>
      </c>
      <c r="Q360" s="35" t="s">
        <v>24</v>
      </c>
      <c r="R360" s="35" t="s">
        <v>24</v>
      </c>
      <c r="S360" s="35" t="s">
        <v>24</v>
      </c>
      <c r="T360" s="35"/>
      <c r="U360" s="35"/>
      <c r="V360" s="9">
        <f>IF(K360&gt;9,"",IF(HLOOKUP(L360,'Příloha č.1a - Pravidelný úklid'!$A$8:$L$16,K360+1,FALSE)="X","",IF(K360&lt;9,H360*M360*HLOOKUP(L360,'Příloha č.1a - Pravidelný úklid'!$A$8:$L$16,K360+1,FALSE),0)))</f>
        <v>0</v>
      </c>
    </row>
    <row r="361" spans="1:22" s="79" customFormat="1" ht="12.75" customHeight="1" x14ac:dyDescent="0.2">
      <c r="A361" s="8">
        <v>270</v>
      </c>
      <c r="B361" s="8">
        <v>71</v>
      </c>
      <c r="C361" s="8">
        <v>24423</v>
      </c>
      <c r="D361" s="8" t="s">
        <v>2522</v>
      </c>
      <c r="E361" s="8" t="s">
        <v>787</v>
      </c>
      <c r="F361" s="8" t="s">
        <v>1543</v>
      </c>
      <c r="G361" s="8" t="s">
        <v>93</v>
      </c>
      <c r="H361" s="8">
        <v>13.4</v>
      </c>
      <c r="I361" s="8" t="s">
        <v>82</v>
      </c>
      <c r="J361" s="8"/>
      <c r="K361" s="35">
        <v>7</v>
      </c>
      <c r="L361" s="35" t="s">
        <v>34</v>
      </c>
      <c r="M361" s="36">
        <v>0</v>
      </c>
      <c r="N361" s="35" t="s">
        <v>23</v>
      </c>
      <c r="O361" s="35" t="s">
        <v>24</v>
      </c>
      <c r="P361" s="35" t="s">
        <v>24</v>
      </c>
      <c r="Q361" s="35" t="s">
        <v>24</v>
      </c>
      <c r="R361" s="35" t="s">
        <v>24</v>
      </c>
      <c r="S361" s="35" t="s">
        <v>24</v>
      </c>
      <c r="T361" s="35"/>
      <c r="U361" s="35"/>
      <c r="V361" s="9">
        <f>IF(K361&gt;9,"",IF(HLOOKUP(L361,'Příloha č.1a - Pravidelný úklid'!$A$8:$L$16,K361+1,FALSE)="X","",IF(K361&lt;9,H361*M361*HLOOKUP(L361,'Příloha č.1a - Pravidelný úklid'!$A$8:$L$16,K361+1,FALSE),0)))</f>
        <v>0</v>
      </c>
    </row>
    <row r="362" spans="1:22" s="79" customFormat="1" ht="12.75" customHeight="1" x14ac:dyDescent="0.2">
      <c r="A362" s="8">
        <v>270</v>
      </c>
      <c r="B362" s="8">
        <v>71</v>
      </c>
      <c r="C362" s="8">
        <v>24423</v>
      </c>
      <c r="D362" s="8" t="s">
        <v>2523</v>
      </c>
      <c r="E362" s="8" t="s">
        <v>787</v>
      </c>
      <c r="F362" s="8" t="s">
        <v>1543</v>
      </c>
      <c r="G362" s="8" t="s">
        <v>93</v>
      </c>
      <c r="H362" s="8">
        <v>9.8000000000000007</v>
      </c>
      <c r="I362" s="8" t="s">
        <v>82</v>
      </c>
      <c r="J362" s="8"/>
      <c r="K362" s="35">
        <v>7</v>
      </c>
      <c r="L362" s="35" t="s">
        <v>34</v>
      </c>
      <c r="M362" s="36">
        <v>0</v>
      </c>
      <c r="N362" s="35" t="s">
        <v>23</v>
      </c>
      <c r="O362" s="35" t="s">
        <v>24</v>
      </c>
      <c r="P362" s="35" t="s">
        <v>24</v>
      </c>
      <c r="Q362" s="35" t="s">
        <v>24</v>
      </c>
      <c r="R362" s="35" t="s">
        <v>24</v>
      </c>
      <c r="S362" s="35" t="s">
        <v>24</v>
      </c>
      <c r="T362" s="35"/>
      <c r="U362" s="35"/>
      <c r="V362" s="9">
        <f>IF(K362&gt;9,"",IF(HLOOKUP(L362,'Příloha č.1a - Pravidelný úklid'!$A$8:$L$16,K362+1,FALSE)="X","",IF(K362&lt;9,H362*M362*HLOOKUP(L362,'Příloha č.1a - Pravidelný úklid'!$A$8:$L$16,K362+1,FALSE),0)))</f>
        <v>0</v>
      </c>
    </row>
    <row r="363" spans="1:22" s="79" customFormat="1" ht="12.75" customHeight="1" x14ac:dyDescent="0.2">
      <c r="A363" s="8">
        <v>270</v>
      </c>
      <c r="B363" s="8">
        <v>71</v>
      </c>
      <c r="C363" s="8">
        <v>24423</v>
      </c>
      <c r="D363" s="8" t="s">
        <v>2524</v>
      </c>
      <c r="E363" s="8" t="s">
        <v>787</v>
      </c>
      <c r="F363" s="8" t="s">
        <v>1543</v>
      </c>
      <c r="G363" s="8" t="s">
        <v>97</v>
      </c>
      <c r="H363" s="8">
        <v>34.200000000000003</v>
      </c>
      <c r="I363" s="8" t="s">
        <v>82</v>
      </c>
      <c r="J363" s="8"/>
      <c r="K363" s="35">
        <v>7</v>
      </c>
      <c r="L363" s="35" t="s">
        <v>34</v>
      </c>
      <c r="M363" s="36">
        <v>0</v>
      </c>
      <c r="N363" s="35" t="s">
        <v>23</v>
      </c>
      <c r="O363" s="35" t="s">
        <v>24</v>
      </c>
      <c r="P363" s="35" t="s">
        <v>24</v>
      </c>
      <c r="Q363" s="35" t="s">
        <v>24</v>
      </c>
      <c r="R363" s="35" t="s">
        <v>24</v>
      </c>
      <c r="S363" s="35" t="s">
        <v>24</v>
      </c>
      <c r="T363" s="35"/>
      <c r="U363" s="35"/>
      <c r="V363" s="9">
        <f>IF(K363&gt;9,"",IF(HLOOKUP(L363,'Příloha č.1a - Pravidelný úklid'!$A$8:$L$16,K363+1,FALSE)="X","",IF(K363&lt;9,H363*M363*HLOOKUP(L363,'Příloha č.1a - Pravidelný úklid'!$A$8:$L$16,K363+1,FALSE),0)))</f>
        <v>0</v>
      </c>
    </row>
    <row r="364" spans="1:22" s="79" customFormat="1" ht="12.75" customHeight="1" x14ac:dyDescent="0.2">
      <c r="A364" s="8">
        <v>270</v>
      </c>
      <c r="B364" s="8">
        <v>71</v>
      </c>
      <c r="C364" s="8">
        <v>24423</v>
      </c>
      <c r="D364" s="8" t="s">
        <v>2525</v>
      </c>
      <c r="E364" s="8" t="s">
        <v>787</v>
      </c>
      <c r="F364" s="8" t="s">
        <v>1543</v>
      </c>
      <c r="G364" s="8" t="s">
        <v>111</v>
      </c>
      <c r="H364" s="8">
        <v>8.8000000000000007</v>
      </c>
      <c r="I364" s="8" t="s">
        <v>82</v>
      </c>
      <c r="J364" s="8"/>
      <c r="K364" s="35">
        <v>8</v>
      </c>
      <c r="L364" s="35" t="s">
        <v>34</v>
      </c>
      <c r="M364" s="36">
        <v>0</v>
      </c>
      <c r="N364" s="35" t="s">
        <v>23</v>
      </c>
      <c r="O364" s="35" t="s">
        <v>24</v>
      </c>
      <c r="P364" s="35" t="s">
        <v>24</v>
      </c>
      <c r="Q364" s="35" t="s">
        <v>24</v>
      </c>
      <c r="R364" s="35" t="s">
        <v>24</v>
      </c>
      <c r="S364" s="35" t="s">
        <v>24</v>
      </c>
      <c r="T364" s="35"/>
      <c r="U364" s="35"/>
      <c r="V364" s="9">
        <f>IF(K364&gt;9,"",IF(HLOOKUP(L364,'Příloha č.1a - Pravidelný úklid'!$A$8:$L$16,K364+1,FALSE)="X","",IF(K364&lt;9,H364*M364*HLOOKUP(L364,'Příloha č.1a - Pravidelný úklid'!$A$8:$L$16,K364+1,FALSE),0)))</f>
        <v>0</v>
      </c>
    </row>
    <row r="365" spans="1:22" s="79" customFormat="1" ht="12.75" customHeight="1" x14ac:dyDescent="0.2">
      <c r="A365" s="8">
        <v>270</v>
      </c>
      <c r="B365" s="8">
        <v>71</v>
      </c>
      <c r="C365" s="8">
        <v>24423</v>
      </c>
      <c r="D365" s="8" t="s">
        <v>2526</v>
      </c>
      <c r="E365" s="8" t="s">
        <v>787</v>
      </c>
      <c r="F365" s="8" t="s">
        <v>1543</v>
      </c>
      <c r="G365" s="8" t="s">
        <v>91</v>
      </c>
      <c r="H365" s="8">
        <v>5.3</v>
      </c>
      <c r="I365" s="8" t="s">
        <v>82</v>
      </c>
      <c r="J365" s="8"/>
      <c r="K365" s="35">
        <v>7</v>
      </c>
      <c r="L365" s="35" t="s">
        <v>34</v>
      </c>
      <c r="M365" s="36">
        <v>0</v>
      </c>
      <c r="N365" s="35" t="s">
        <v>23</v>
      </c>
      <c r="O365" s="35" t="s">
        <v>24</v>
      </c>
      <c r="P365" s="35" t="s">
        <v>24</v>
      </c>
      <c r="Q365" s="35" t="s">
        <v>24</v>
      </c>
      <c r="R365" s="35" t="s">
        <v>24</v>
      </c>
      <c r="S365" s="35" t="s">
        <v>24</v>
      </c>
      <c r="T365" s="35"/>
      <c r="U365" s="35"/>
      <c r="V365" s="9">
        <f>IF(K365&gt;9,"",IF(HLOOKUP(L365,'Příloha č.1a - Pravidelný úklid'!$A$8:$L$16,K365+1,FALSE)="X","",IF(K365&lt;9,H365*M365*HLOOKUP(L365,'Příloha č.1a - Pravidelný úklid'!$A$8:$L$16,K365+1,FALSE),0)))</f>
        <v>0</v>
      </c>
    </row>
    <row r="366" spans="1:22" s="79" customFormat="1" ht="12.75" customHeight="1" x14ac:dyDescent="0.2">
      <c r="A366" s="8">
        <v>270</v>
      </c>
      <c r="B366" s="8">
        <v>71</v>
      </c>
      <c r="C366" s="8">
        <v>24423</v>
      </c>
      <c r="D366" s="8" t="s">
        <v>2527</v>
      </c>
      <c r="E366" s="8" t="s">
        <v>787</v>
      </c>
      <c r="F366" s="8" t="s">
        <v>1543</v>
      </c>
      <c r="G366" s="8" t="s">
        <v>87</v>
      </c>
      <c r="H366" s="8">
        <v>10.199999999999999</v>
      </c>
      <c r="I366" s="8" t="s">
        <v>82</v>
      </c>
      <c r="J366" s="8"/>
      <c r="K366" s="35">
        <v>7</v>
      </c>
      <c r="L366" s="35" t="s">
        <v>34</v>
      </c>
      <c r="M366" s="36">
        <v>0</v>
      </c>
      <c r="N366" s="35" t="s">
        <v>23</v>
      </c>
      <c r="O366" s="35" t="s">
        <v>24</v>
      </c>
      <c r="P366" s="35" t="s">
        <v>24</v>
      </c>
      <c r="Q366" s="35" t="s">
        <v>24</v>
      </c>
      <c r="R366" s="35" t="s">
        <v>24</v>
      </c>
      <c r="S366" s="35" t="s">
        <v>24</v>
      </c>
      <c r="T366" s="35"/>
      <c r="U366" s="35"/>
      <c r="V366" s="9">
        <f>IF(K366&gt;9,"",IF(HLOOKUP(L366,'Příloha č.1a - Pravidelný úklid'!$A$8:$L$16,K366+1,FALSE)="X","",IF(K366&lt;9,H366*M366*HLOOKUP(L366,'Příloha č.1a - Pravidelný úklid'!$A$8:$L$16,K366+1,FALSE),0)))</f>
        <v>0</v>
      </c>
    </row>
    <row r="367" spans="1:22" s="79" customFormat="1" ht="12.75" customHeight="1" x14ac:dyDescent="0.2">
      <c r="A367" s="8">
        <v>270</v>
      </c>
      <c r="B367" s="8">
        <v>71</v>
      </c>
      <c r="C367" s="8">
        <v>24423</v>
      </c>
      <c r="D367" s="8" t="s">
        <v>2528</v>
      </c>
      <c r="E367" s="8" t="s">
        <v>787</v>
      </c>
      <c r="F367" s="8" t="s">
        <v>1543</v>
      </c>
      <c r="G367" s="8" t="s">
        <v>93</v>
      </c>
      <c r="H367" s="8">
        <v>1.85</v>
      </c>
      <c r="I367" s="8" t="s">
        <v>82</v>
      </c>
      <c r="J367" s="8"/>
      <c r="K367" s="35">
        <v>7</v>
      </c>
      <c r="L367" s="35" t="s">
        <v>34</v>
      </c>
      <c r="M367" s="36">
        <v>0</v>
      </c>
      <c r="N367" s="35" t="s">
        <v>23</v>
      </c>
      <c r="O367" s="35" t="s">
        <v>24</v>
      </c>
      <c r="P367" s="35" t="s">
        <v>24</v>
      </c>
      <c r="Q367" s="35" t="s">
        <v>24</v>
      </c>
      <c r="R367" s="35" t="s">
        <v>24</v>
      </c>
      <c r="S367" s="35" t="s">
        <v>24</v>
      </c>
      <c r="T367" s="35"/>
      <c r="U367" s="35"/>
      <c r="V367" s="9">
        <f>IF(K367&gt;9,"",IF(HLOOKUP(L367,'Příloha č.1a - Pravidelný úklid'!$A$8:$L$16,K367+1,FALSE)="X","",IF(K367&lt;9,H367*M367*HLOOKUP(L367,'Příloha č.1a - Pravidelný úklid'!$A$8:$L$16,K367+1,FALSE),0)))</f>
        <v>0</v>
      </c>
    </row>
    <row r="368" spans="1:22" s="79" customFormat="1" ht="12.75" customHeight="1" x14ac:dyDescent="0.2">
      <c r="A368" s="8">
        <v>270</v>
      </c>
      <c r="B368" s="8">
        <v>71</v>
      </c>
      <c r="C368" s="8">
        <v>24423</v>
      </c>
      <c r="D368" s="8" t="s">
        <v>2529</v>
      </c>
      <c r="E368" s="8" t="s">
        <v>787</v>
      </c>
      <c r="F368" s="8" t="s">
        <v>1543</v>
      </c>
      <c r="G368" s="8" t="s">
        <v>111</v>
      </c>
      <c r="H368" s="8">
        <v>4.5199999999999996</v>
      </c>
      <c r="I368" s="8" t="s">
        <v>82</v>
      </c>
      <c r="J368" s="8"/>
      <c r="K368" s="35">
        <v>8</v>
      </c>
      <c r="L368" s="35" t="s">
        <v>34</v>
      </c>
      <c r="M368" s="36">
        <v>0</v>
      </c>
      <c r="N368" s="35" t="s">
        <v>23</v>
      </c>
      <c r="O368" s="35" t="s">
        <v>24</v>
      </c>
      <c r="P368" s="35" t="s">
        <v>24</v>
      </c>
      <c r="Q368" s="35" t="s">
        <v>24</v>
      </c>
      <c r="R368" s="35" t="s">
        <v>24</v>
      </c>
      <c r="S368" s="35" t="s">
        <v>24</v>
      </c>
      <c r="T368" s="35"/>
      <c r="U368" s="35"/>
      <c r="V368" s="9">
        <f>IF(K368&gt;9,"",IF(HLOOKUP(L368,'Příloha č.1a - Pravidelný úklid'!$A$8:$L$16,K368+1,FALSE)="X","",IF(K368&lt;9,H368*M368*HLOOKUP(L368,'Příloha č.1a - Pravidelný úklid'!$A$8:$L$16,K368+1,FALSE),0)))</f>
        <v>0</v>
      </c>
    </row>
    <row r="369" spans="1:22" s="79" customFormat="1" ht="12.75" customHeight="1" x14ac:dyDescent="0.2">
      <c r="A369" s="8">
        <v>270</v>
      </c>
      <c r="B369" s="8">
        <v>71</v>
      </c>
      <c r="C369" s="8">
        <v>24423</v>
      </c>
      <c r="D369" s="8" t="s">
        <v>2530</v>
      </c>
      <c r="E369" s="8" t="s">
        <v>787</v>
      </c>
      <c r="F369" s="8" t="s">
        <v>1543</v>
      </c>
      <c r="G369" s="8" t="s">
        <v>87</v>
      </c>
      <c r="H369" s="8">
        <v>20.13</v>
      </c>
      <c r="I369" s="8" t="s">
        <v>82</v>
      </c>
      <c r="J369" s="8">
        <v>6</v>
      </c>
      <c r="K369" s="35">
        <v>7</v>
      </c>
      <c r="L369" s="35" t="s">
        <v>34</v>
      </c>
      <c r="M369" s="36">
        <v>0</v>
      </c>
      <c r="N369" s="35" t="s">
        <v>23</v>
      </c>
      <c r="O369" s="35" t="s">
        <v>24</v>
      </c>
      <c r="P369" s="35" t="s">
        <v>24</v>
      </c>
      <c r="Q369" s="35" t="s">
        <v>24</v>
      </c>
      <c r="R369" s="35" t="s">
        <v>24</v>
      </c>
      <c r="S369" s="35" t="s">
        <v>24</v>
      </c>
      <c r="T369" s="35"/>
      <c r="U369" s="35"/>
      <c r="V369" s="9">
        <f>IF(K369&gt;9,"",IF(HLOOKUP(L369,'Příloha č.1a - Pravidelný úklid'!$A$8:$L$16,K369+1,FALSE)="X","",IF(K369&lt;9,H369*M369*HLOOKUP(L369,'Příloha č.1a - Pravidelný úklid'!$A$8:$L$16,K369+1,FALSE),0)))</f>
        <v>0</v>
      </c>
    </row>
    <row r="370" spans="1:22" s="79" customFormat="1" ht="12.75" customHeight="1" x14ac:dyDescent="0.2">
      <c r="A370" s="8">
        <v>270</v>
      </c>
      <c r="B370" s="8">
        <v>71</v>
      </c>
      <c r="C370" s="8">
        <v>24423</v>
      </c>
      <c r="D370" s="8" t="s">
        <v>2531</v>
      </c>
      <c r="E370" s="8" t="s">
        <v>787</v>
      </c>
      <c r="F370" s="8" t="s">
        <v>1543</v>
      </c>
      <c r="G370" s="8" t="s">
        <v>87</v>
      </c>
      <c r="H370" s="8">
        <v>12.27</v>
      </c>
      <c r="I370" s="8" t="s">
        <v>82</v>
      </c>
      <c r="J370" s="8">
        <v>4</v>
      </c>
      <c r="K370" s="35">
        <v>7</v>
      </c>
      <c r="L370" s="35" t="s">
        <v>34</v>
      </c>
      <c r="M370" s="36">
        <v>0</v>
      </c>
      <c r="N370" s="35" t="s">
        <v>23</v>
      </c>
      <c r="O370" s="35" t="s">
        <v>24</v>
      </c>
      <c r="P370" s="35" t="s">
        <v>24</v>
      </c>
      <c r="Q370" s="35" t="s">
        <v>24</v>
      </c>
      <c r="R370" s="35" t="s">
        <v>24</v>
      </c>
      <c r="S370" s="35" t="s">
        <v>24</v>
      </c>
      <c r="T370" s="35"/>
      <c r="U370" s="35"/>
      <c r="V370" s="9">
        <f>IF(K370&gt;9,"",IF(HLOOKUP(L370,'Příloha č.1a - Pravidelný úklid'!$A$8:$L$16,K370+1,FALSE)="X","",IF(K370&lt;9,H370*M370*HLOOKUP(L370,'Příloha č.1a - Pravidelný úklid'!$A$8:$L$16,K370+1,FALSE),0)))</f>
        <v>0</v>
      </c>
    </row>
    <row r="371" spans="1:22" s="79" customFormat="1" ht="12.75" customHeight="1" x14ac:dyDescent="0.2">
      <c r="A371" s="8">
        <v>270</v>
      </c>
      <c r="B371" s="8">
        <v>71</v>
      </c>
      <c r="C371" s="8">
        <v>24423</v>
      </c>
      <c r="D371" s="8" t="s">
        <v>2532</v>
      </c>
      <c r="E371" s="8" t="s">
        <v>787</v>
      </c>
      <c r="F371" s="8" t="s">
        <v>1543</v>
      </c>
      <c r="G371" s="8" t="s">
        <v>87</v>
      </c>
      <c r="H371" s="8">
        <v>28.08</v>
      </c>
      <c r="I371" s="8" t="s">
        <v>82</v>
      </c>
      <c r="J371" s="8">
        <v>8</v>
      </c>
      <c r="K371" s="35">
        <v>7</v>
      </c>
      <c r="L371" s="35" t="s">
        <v>34</v>
      </c>
      <c r="M371" s="36">
        <v>0</v>
      </c>
      <c r="N371" s="35" t="s">
        <v>23</v>
      </c>
      <c r="O371" s="35" t="s">
        <v>24</v>
      </c>
      <c r="P371" s="35" t="s">
        <v>24</v>
      </c>
      <c r="Q371" s="35" t="s">
        <v>24</v>
      </c>
      <c r="R371" s="35" t="s">
        <v>24</v>
      </c>
      <c r="S371" s="35" t="s">
        <v>24</v>
      </c>
      <c r="T371" s="35"/>
      <c r="U371" s="35"/>
      <c r="V371" s="9">
        <f>IF(K371&gt;9,"",IF(HLOOKUP(L371,'Příloha č.1a - Pravidelný úklid'!$A$8:$L$16,K371+1,FALSE)="X","",IF(K371&lt;9,H371*M371*HLOOKUP(L371,'Příloha č.1a - Pravidelný úklid'!$A$8:$L$16,K371+1,FALSE),0)))</f>
        <v>0</v>
      </c>
    </row>
    <row r="372" spans="1:22" s="79" customFormat="1" ht="12.75" customHeight="1" x14ac:dyDescent="0.2">
      <c r="A372" s="8">
        <v>270</v>
      </c>
      <c r="B372" s="8">
        <v>71</v>
      </c>
      <c r="C372" s="8">
        <v>24423</v>
      </c>
      <c r="D372" s="8" t="s">
        <v>2533</v>
      </c>
      <c r="E372" s="8" t="s">
        <v>787</v>
      </c>
      <c r="F372" s="8" t="s">
        <v>1543</v>
      </c>
      <c r="G372" s="8" t="s">
        <v>87</v>
      </c>
      <c r="H372" s="8">
        <v>13.4</v>
      </c>
      <c r="I372" s="8" t="s">
        <v>82</v>
      </c>
      <c r="J372" s="8">
        <v>4</v>
      </c>
      <c r="K372" s="35">
        <v>7</v>
      </c>
      <c r="L372" s="35" t="s">
        <v>34</v>
      </c>
      <c r="M372" s="36">
        <v>1</v>
      </c>
      <c r="N372" s="35" t="s">
        <v>23</v>
      </c>
      <c r="O372" s="35" t="s">
        <v>24</v>
      </c>
      <c r="P372" s="35" t="s">
        <v>24</v>
      </c>
      <c r="Q372" s="35" t="s">
        <v>24</v>
      </c>
      <c r="R372" s="35" t="s">
        <v>24</v>
      </c>
      <c r="S372" s="35" t="s">
        <v>24</v>
      </c>
      <c r="T372" s="35"/>
      <c r="U372" s="35"/>
      <c r="V372" s="9">
        <f>IF(K372&gt;9,"",IF(HLOOKUP(L372,'Příloha č.1a - Pravidelný úklid'!$A$8:$L$16,K372+1,FALSE)="X","",IF(K372&lt;9,H372*M372*HLOOKUP(L372,'Příloha č.1a - Pravidelný úklid'!$A$8:$L$16,K372+1,FALSE),0)))</f>
        <v>0</v>
      </c>
    </row>
    <row r="373" spans="1:22" s="79" customFormat="1" ht="12.75" customHeight="1" x14ac:dyDescent="0.2">
      <c r="A373" s="8">
        <v>270</v>
      </c>
      <c r="B373" s="8">
        <v>71</v>
      </c>
      <c r="C373" s="8">
        <v>24423</v>
      </c>
      <c r="D373" s="8" t="s">
        <v>2534</v>
      </c>
      <c r="E373" s="8" t="s">
        <v>787</v>
      </c>
      <c r="F373" s="8" t="s">
        <v>1543</v>
      </c>
      <c r="G373" s="8" t="s">
        <v>87</v>
      </c>
      <c r="H373" s="8">
        <v>17.2</v>
      </c>
      <c r="I373" s="8" t="s">
        <v>82</v>
      </c>
      <c r="J373" s="8">
        <v>4</v>
      </c>
      <c r="K373" s="35">
        <v>7</v>
      </c>
      <c r="L373" s="35" t="s">
        <v>34</v>
      </c>
      <c r="M373" s="36">
        <v>1</v>
      </c>
      <c r="N373" s="35" t="s">
        <v>23</v>
      </c>
      <c r="O373" s="35" t="s">
        <v>24</v>
      </c>
      <c r="P373" s="35" t="s">
        <v>24</v>
      </c>
      <c r="Q373" s="35" t="s">
        <v>24</v>
      </c>
      <c r="R373" s="35" t="s">
        <v>24</v>
      </c>
      <c r="S373" s="35" t="s">
        <v>24</v>
      </c>
      <c r="T373" s="35"/>
      <c r="U373" s="35"/>
      <c r="V373" s="9">
        <f>IF(K373&gt;9,"",IF(HLOOKUP(L373,'Příloha č.1a - Pravidelný úklid'!$A$8:$L$16,K373+1,FALSE)="X","",IF(K373&lt;9,H373*M373*HLOOKUP(L373,'Příloha č.1a - Pravidelný úklid'!$A$8:$L$16,K373+1,FALSE),0)))</f>
        <v>0</v>
      </c>
    </row>
    <row r="374" spans="1:22" s="79" customFormat="1" ht="12.75" customHeight="1" x14ac:dyDescent="0.2">
      <c r="A374" s="8">
        <v>270</v>
      </c>
      <c r="B374" s="8">
        <v>71</v>
      </c>
      <c r="C374" s="8">
        <v>24423</v>
      </c>
      <c r="D374" s="8" t="s">
        <v>2535</v>
      </c>
      <c r="E374" s="8" t="s">
        <v>787</v>
      </c>
      <c r="F374" s="8" t="s">
        <v>1543</v>
      </c>
      <c r="G374" s="8" t="s">
        <v>87</v>
      </c>
      <c r="H374" s="8">
        <v>16.100000000000001</v>
      </c>
      <c r="I374" s="8" t="s">
        <v>82</v>
      </c>
      <c r="J374" s="8">
        <v>4</v>
      </c>
      <c r="K374" s="35">
        <v>7</v>
      </c>
      <c r="L374" s="35" t="s">
        <v>34</v>
      </c>
      <c r="M374" s="36">
        <v>1</v>
      </c>
      <c r="N374" s="35" t="s">
        <v>23</v>
      </c>
      <c r="O374" s="35" t="s">
        <v>24</v>
      </c>
      <c r="P374" s="35" t="s">
        <v>24</v>
      </c>
      <c r="Q374" s="35" t="s">
        <v>24</v>
      </c>
      <c r="R374" s="35" t="s">
        <v>24</v>
      </c>
      <c r="S374" s="35" t="s">
        <v>24</v>
      </c>
      <c r="T374" s="35"/>
      <c r="U374" s="35"/>
      <c r="V374" s="9">
        <f>IF(K374&gt;9,"",IF(HLOOKUP(L374,'Příloha č.1a - Pravidelný úklid'!$A$8:$L$16,K374+1,FALSE)="X","",IF(K374&lt;9,H374*M374*HLOOKUP(L374,'Příloha č.1a - Pravidelný úklid'!$A$8:$L$16,K374+1,FALSE),0)))</f>
        <v>0</v>
      </c>
    </row>
    <row r="375" spans="1:22" s="79" customFormat="1" ht="12.75" customHeight="1" x14ac:dyDescent="0.2">
      <c r="A375" s="8">
        <v>270</v>
      </c>
      <c r="B375" s="8">
        <v>71</v>
      </c>
      <c r="C375" s="8">
        <v>24423</v>
      </c>
      <c r="D375" s="8" t="s">
        <v>2536</v>
      </c>
      <c r="E375" s="8" t="s">
        <v>787</v>
      </c>
      <c r="F375" s="8" t="s">
        <v>1543</v>
      </c>
      <c r="G375" s="8" t="s">
        <v>87</v>
      </c>
      <c r="H375" s="8">
        <v>12.8</v>
      </c>
      <c r="I375" s="8" t="s">
        <v>82</v>
      </c>
      <c r="J375" s="8">
        <v>4</v>
      </c>
      <c r="K375" s="35">
        <v>7</v>
      </c>
      <c r="L375" s="35" t="s">
        <v>34</v>
      </c>
      <c r="M375" s="36">
        <v>1</v>
      </c>
      <c r="N375" s="35" t="s">
        <v>23</v>
      </c>
      <c r="O375" s="35" t="s">
        <v>24</v>
      </c>
      <c r="P375" s="35" t="s">
        <v>24</v>
      </c>
      <c r="Q375" s="35" t="s">
        <v>24</v>
      </c>
      <c r="R375" s="35" t="s">
        <v>24</v>
      </c>
      <c r="S375" s="35" t="s">
        <v>24</v>
      </c>
      <c r="T375" s="35"/>
      <c r="U375" s="35"/>
      <c r="V375" s="9">
        <f>IF(K375&gt;9,"",IF(HLOOKUP(L375,'Příloha č.1a - Pravidelný úklid'!$A$8:$L$16,K375+1,FALSE)="X","",IF(K375&lt;9,H375*M375*HLOOKUP(L375,'Příloha č.1a - Pravidelný úklid'!$A$8:$L$16,K375+1,FALSE),0)))</f>
        <v>0</v>
      </c>
    </row>
    <row r="376" spans="1:22" s="79" customFormat="1" ht="12.75" customHeight="1" x14ac:dyDescent="0.2">
      <c r="A376" s="8">
        <v>270</v>
      </c>
      <c r="B376" s="8">
        <v>71</v>
      </c>
      <c r="C376" s="8">
        <v>24423</v>
      </c>
      <c r="D376" s="8" t="s">
        <v>2537</v>
      </c>
      <c r="E376" s="8" t="s">
        <v>787</v>
      </c>
      <c r="F376" s="8" t="s">
        <v>1543</v>
      </c>
      <c r="G376" s="8" t="s">
        <v>87</v>
      </c>
      <c r="H376" s="8">
        <v>18</v>
      </c>
      <c r="I376" s="8" t="s">
        <v>82</v>
      </c>
      <c r="J376" s="8">
        <v>4</v>
      </c>
      <c r="K376" s="35">
        <v>7</v>
      </c>
      <c r="L376" s="35" t="s">
        <v>34</v>
      </c>
      <c r="M376" s="36">
        <v>1</v>
      </c>
      <c r="N376" s="35" t="s">
        <v>23</v>
      </c>
      <c r="O376" s="35" t="s">
        <v>24</v>
      </c>
      <c r="P376" s="35" t="s">
        <v>24</v>
      </c>
      <c r="Q376" s="35" t="s">
        <v>24</v>
      </c>
      <c r="R376" s="35" t="s">
        <v>24</v>
      </c>
      <c r="S376" s="35" t="s">
        <v>24</v>
      </c>
      <c r="T376" s="35"/>
      <c r="U376" s="35"/>
      <c r="V376" s="9">
        <f>IF(K376&gt;9,"",IF(HLOOKUP(L376,'Příloha č.1a - Pravidelný úklid'!$A$8:$L$16,K376+1,FALSE)="X","",IF(K376&lt;9,H376*M376*HLOOKUP(L376,'Příloha č.1a - Pravidelný úklid'!$A$8:$L$16,K376+1,FALSE),0)))</f>
        <v>0</v>
      </c>
    </row>
    <row r="377" spans="1:22" s="79" customFormat="1" ht="12.75" customHeight="1" x14ac:dyDescent="0.2">
      <c r="A377" s="8">
        <v>270</v>
      </c>
      <c r="B377" s="8">
        <v>71</v>
      </c>
      <c r="C377" s="8">
        <v>24423</v>
      </c>
      <c r="D377" s="8" t="s">
        <v>2538</v>
      </c>
      <c r="E377" s="8" t="s">
        <v>787</v>
      </c>
      <c r="F377" s="8" t="s">
        <v>1543</v>
      </c>
      <c r="G377" s="8" t="s">
        <v>87</v>
      </c>
      <c r="H377" s="8">
        <v>13.2</v>
      </c>
      <c r="I377" s="8" t="s">
        <v>82</v>
      </c>
      <c r="J377" s="8">
        <v>4.5</v>
      </c>
      <c r="K377" s="35">
        <v>7</v>
      </c>
      <c r="L377" s="35" t="s">
        <v>34</v>
      </c>
      <c r="M377" s="36">
        <v>1</v>
      </c>
      <c r="N377" s="35" t="s">
        <v>23</v>
      </c>
      <c r="O377" s="35" t="s">
        <v>24</v>
      </c>
      <c r="P377" s="35" t="s">
        <v>24</v>
      </c>
      <c r="Q377" s="35" t="s">
        <v>24</v>
      </c>
      <c r="R377" s="35" t="s">
        <v>24</v>
      </c>
      <c r="S377" s="35" t="s">
        <v>24</v>
      </c>
      <c r="T377" s="35"/>
      <c r="U377" s="35"/>
      <c r="V377" s="9">
        <f>IF(K377&gt;9,"",IF(HLOOKUP(L377,'Příloha č.1a - Pravidelný úklid'!$A$8:$L$16,K377+1,FALSE)="X","",IF(K377&lt;9,H377*M377*HLOOKUP(L377,'Příloha č.1a - Pravidelný úklid'!$A$8:$L$16,K377+1,FALSE),0)))</f>
        <v>0</v>
      </c>
    </row>
    <row r="378" spans="1:22" s="79" customFormat="1" ht="12.75" customHeight="1" x14ac:dyDescent="0.2">
      <c r="A378" s="8">
        <v>270</v>
      </c>
      <c r="B378" s="8">
        <v>71</v>
      </c>
      <c r="C378" s="8">
        <v>24423</v>
      </c>
      <c r="D378" s="8" t="s">
        <v>2539</v>
      </c>
      <c r="E378" s="8" t="s">
        <v>787</v>
      </c>
      <c r="F378" s="8" t="s">
        <v>1543</v>
      </c>
      <c r="G378" s="8" t="s">
        <v>96</v>
      </c>
      <c r="H378" s="8">
        <v>15.84</v>
      </c>
      <c r="I378" s="8" t="s">
        <v>82</v>
      </c>
      <c r="J378" s="8">
        <v>12</v>
      </c>
      <c r="K378" s="35">
        <v>7</v>
      </c>
      <c r="L378" s="35" t="s">
        <v>34</v>
      </c>
      <c r="M378" s="36">
        <v>0</v>
      </c>
      <c r="N378" s="35" t="s">
        <v>23</v>
      </c>
      <c r="O378" s="35" t="s">
        <v>24</v>
      </c>
      <c r="P378" s="35" t="s">
        <v>24</v>
      </c>
      <c r="Q378" s="35" t="s">
        <v>24</v>
      </c>
      <c r="R378" s="35" t="s">
        <v>24</v>
      </c>
      <c r="S378" s="35" t="s">
        <v>24</v>
      </c>
      <c r="T378" s="35"/>
      <c r="U378" s="35"/>
      <c r="V378" s="9">
        <f>IF(K378&gt;9,"",IF(HLOOKUP(L378,'Příloha č.1a - Pravidelný úklid'!$A$8:$L$16,K378+1,FALSE)="X","",IF(K378&lt;9,H378*M378*HLOOKUP(L378,'Příloha č.1a - Pravidelný úklid'!$A$8:$L$16,K378+1,FALSE),0)))</f>
        <v>0</v>
      </c>
    </row>
    <row r="379" spans="1:22" s="79" customFormat="1" ht="12.75" customHeight="1" x14ac:dyDescent="0.2">
      <c r="A379" s="8">
        <v>270</v>
      </c>
      <c r="B379" s="8">
        <v>71</v>
      </c>
      <c r="C379" s="8">
        <v>24423</v>
      </c>
      <c r="D379" s="8" t="s">
        <v>2540</v>
      </c>
      <c r="E379" s="8" t="s">
        <v>787</v>
      </c>
      <c r="F379" s="8" t="s">
        <v>1543</v>
      </c>
      <c r="G379" s="8" t="s">
        <v>87</v>
      </c>
      <c r="H379" s="8">
        <v>21.4</v>
      </c>
      <c r="I379" s="8" t="s">
        <v>82</v>
      </c>
      <c r="J379" s="8">
        <v>3.5</v>
      </c>
      <c r="K379" s="35">
        <v>7</v>
      </c>
      <c r="L379" s="35" t="s">
        <v>34</v>
      </c>
      <c r="M379" s="36">
        <v>1</v>
      </c>
      <c r="N379" s="35" t="s">
        <v>23</v>
      </c>
      <c r="O379" s="35" t="s">
        <v>24</v>
      </c>
      <c r="P379" s="35" t="s">
        <v>24</v>
      </c>
      <c r="Q379" s="35" t="s">
        <v>24</v>
      </c>
      <c r="R379" s="35" t="s">
        <v>24</v>
      </c>
      <c r="S379" s="35" t="s">
        <v>24</v>
      </c>
      <c r="T379" s="35"/>
      <c r="U379" s="35"/>
      <c r="V379" s="9">
        <f>IF(K379&gt;9,"",IF(HLOOKUP(L379,'Příloha č.1a - Pravidelný úklid'!$A$8:$L$16,K379+1,FALSE)="X","",IF(K379&lt;9,H379*M379*HLOOKUP(L379,'Příloha č.1a - Pravidelný úklid'!$A$8:$L$16,K379+1,FALSE),0)))</f>
        <v>0</v>
      </c>
    </row>
    <row r="380" spans="1:22" s="79" customFormat="1" ht="12.75" customHeight="1" x14ac:dyDescent="0.2">
      <c r="A380" s="8">
        <v>270</v>
      </c>
      <c r="B380" s="8">
        <v>71</v>
      </c>
      <c r="C380" s="8">
        <v>24423</v>
      </c>
      <c r="D380" s="8" t="s">
        <v>2541</v>
      </c>
      <c r="E380" s="8" t="s">
        <v>787</v>
      </c>
      <c r="F380" s="8" t="s">
        <v>1543</v>
      </c>
      <c r="G380" s="8" t="s">
        <v>87</v>
      </c>
      <c r="H380" s="8">
        <v>60.3</v>
      </c>
      <c r="I380" s="8" t="s">
        <v>82</v>
      </c>
      <c r="J380" s="8">
        <v>4</v>
      </c>
      <c r="K380" s="35">
        <v>7</v>
      </c>
      <c r="L380" s="35" t="s">
        <v>34</v>
      </c>
      <c r="M380" s="36">
        <v>1</v>
      </c>
      <c r="N380" s="35" t="s">
        <v>23</v>
      </c>
      <c r="O380" s="35" t="s">
        <v>24</v>
      </c>
      <c r="P380" s="35" t="s">
        <v>24</v>
      </c>
      <c r="Q380" s="35" t="s">
        <v>24</v>
      </c>
      <c r="R380" s="35" t="s">
        <v>24</v>
      </c>
      <c r="S380" s="35" t="s">
        <v>24</v>
      </c>
      <c r="T380" s="35"/>
      <c r="U380" s="35"/>
      <c r="V380" s="9">
        <f>IF(K380&gt;9,"",IF(HLOOKUP(L380,'Příloha č.1a - Pravidelný úklid'!$A$8:$L$16,K380+1,FALSE)="X","",IF(K380&lt;9,H380*M380*HLOOKUP(L380,'Příloha č.1a - Pravidelný úklid'!$A$8:$L$16,K380+1,FALSE),0)))</f>
        <v>0</v>
      </c>
    </row>
    <row r="381" spans="1:22" s="79" customFormat="1" ht="12.75" customHeight="1" x14ac:dyDescent="0.2">
      <c r="A381" s="8">
        <v>270</v>
      </c>
      <c r="B381" s="8">
        <v>71</v>
      </c>
      <c r="C381" s="8">
        <v>24423</v>
      </c>
      <c r="D381" s="8" t="s">
        <v>5360</v>
      </c>
      <c r="E381" s="8" t="s">
        <v>787</v>
      </c>
      <c r="F381" s="8" t="s">
        <v>1543</v>
      </c>
      <c r="G381" s="8" t="s">
        <v>87</v>
      </c>
      <c r="H381" s="8">
        <v>25.5</v>
      </c>
      <c r="I381" s="8" t="s">
        <v>82</v>
      </c>
      <c r="J381" s="8">
        <v>8</v>
      </c>
      <c r="K381" s="35">
        <v>7</v>
      </c>
      <c r="L381" s="35" t="s">
        <v>34</v>
      </c>
      <c r="M381" s="36">
        <v>1</v>
      </c>
      <c r="N381" s="35" t="s">
        <v>23</v>
      </c>
      <c r="O381" s="35" t="s">
        <v>24</v>
      </c>
      <c r="P381" s="35" t="s">
        <v>24</v>
      </c>
      <c r="Q381" s="35" t="s">
        <v>24</v>
      </c>
      <c r="R381" s="35" t="s">
        <v>24</v>
      </c>
      <c r="S381" s="35" t="s">
        <v>24</v>
      </c>
      <c r="T381" s="35"/>
      <c r="U381" s="35"/>
      <c r="V381" s="9">
        <f>IF(K381&gt;9,"",IF(HLOOKUP(L381,'Příloha č.1a - Pravidelný úklid'!$A$8:$L$16,K381+1,FALSE)="X","",IF(K381&lt;9,H381*M381*HLOOKUP(L381,'Příloha č.1a - Pravidelný úklid'!$A$8:$L$16,K381+1,FALSE),0)))</f>
        <v>0</v>
      </c>
    </row>
    <row r="382" spans="1:22" s="79" customFormat="1" x14ac:dyDescent="0.2">
      <c r="A382" s="8">
        <v>270</v>
      </c>
      <c r="B382" s="8">
        <v>71</v>
      </c>
      <c r="C382" s="8">
        <v>24423</v>
      </c>
      <c r="D382" s="8" t="s">
        <v>2542</v>
      </c>
      <c r="E382" s="8" t="s">
        <v>787</v>
      </c>
      <c r="F382" s="8" t="s">
        <v>25</v>
      </c>
      <c r="G382" s="8" t="s">
        <v>258</v>
      </c>
      <c r="H382" s="8">
        <v>3.3</v>
      </c>
      <c r="I382" s="8" t="s">
        <v>82</v>
      </c>
      <c r="J382" s="8"/>
      <c r="K382" s="35">
        <v>99</v>
      </c>
      <c r="L382" s="35" t="s">
        <v>34</v>
      </c>
      <c r="M382" s="36">
        <v>1</v>
      </c>
      <c r="N382" s="35" t="s">
        <v>23</v>
      </c>
      <c r="O382" s="35" t="s">
        <v>24</v>
      </c>
      <c r="P382" s="35" t="s">
        <v>24</v>
      </c>
      <c r="Q382" s="35" t="s">
        <v>24</v>
      </c>
      <c r="R382" s="35" t="s">
        <v>24</v>
      </c>
      <c r="S382" s="35" t="s">
        <v>24</v>
      </c>
      <c r="T382" s="35"/>
      <c r="U382" s="35"/>
      <c r="V382" s="9" t="str">
        <f>IF(K382&gt;9,"",IF(HLOOKUP(L382,'Příloha č.1a - Pravidelný úklid'!$A$8:$L$16,K382+1,FALSE)="X","",IF(K382&lt;9,H382*M382*HLOOKUP(L382,'Příloha č.1a - Pravidelný úklid'!$A$8:$L$16,K382+1,FALSE),0)))</f>
        <v/>
      </c>
    </row>
    <row r="383" spans="1:22" s="79" customFormat="1" ht="12.75" customHeight="1" x14ac:dyDescent="0.2">
      <c r="A383" s="8">
        <v>270</v>
      </c>
      <c r="B383" s="8">
        <v>71</v>
      </c>
      <c r="C383" s="8">
        <v>24423</v>
      </c>
      <c r="D383" s="8" t="s">
        <v>2543</v>
      </c>
      <c r="E383" s="8" t="s">
        <v>787</v>
      </c>
      <c r="F383" s="8" t="s">
        <v>1543</v>
      </c>
      <c r="G383" s="8" t="s">
        <v>93</v>
      </c>
      <c r="H383" s="8">
        <v>3.99</v>
      </c>
      <c r="I383" s="8" t="s">
        <v>82</v>
      </c>
      <c r="J383" s="8"/>
      <c r="K383" s="35">
        <v>7</v>
      </c>
      <c r="L383" s="35" t="s">
        <v>34</v>
      </c>
      <c r="M383" s="36">
        <v>1</v>
      </c>
      <c r="N383" s="35" t="s">
        <v>23</v>
      </c>
      <c r="O383" s="35" t="s">
        <v>24</v>
      </c>
      <c r="P383" s="35" t="s">
        <v>24</v>
      </c>
      <c r="Q383" s="35" t="s">
        <v>24</v>
      </c>
      <c r="R383" s="35" t="s">
        <v>24</v>
      </c>
      <c r="S383" s="35" t="s">
        <v>24</v>
      </c>
      <c r="T383" s="35"/>
      <c r="U383" s="35"/>
      <c r="V383" s="9">
        <f>IF(K383&gt;9,"",IF(HLOOKUP(L383,'Příloha č.1a - Pravidelný úklid'!$A$8:$L$16,K383+1,FALSE)="X","",IF(K383&lt;9,H383*M383*HLOOKUP(L383,'Příloha č.1a - Pravidelný úklid'!$A$8:$L$16,K383+1,FALSE),0)))</f>
        <v>0</v>
      </c>
    </row>
    <row r="384" spans="1:22" s="79" customFormat="1" ht="12.75" customHeight="1" x14ac:dyDescent="0.2">
      <c r="A384" s="8">
        <v>270</v>
      </c>
      <c r="B384" s="8">
        <v>71</v>
      </c>
      <c r="C384" s="8">
        <v>24423</v>
      </c>
      <c r="D384" s="8" t="s">
        <v>2544</v>
      </c>
      <c r="E384" s="8" t="s">
        <v>787</v>
      </c>
      <c r="F384" s="8" t="s">
        <v>1543</v>
      </c>
      <c r="G384" s="8" t="s">
        <v>93</v>
      </c>
      <c r="H384" s="8">
        <v>20.65</v>
      </c>
      <c r="I384" s="8" t="s">
        <v>82</v>
      </c>
      <c r="J384" s="8"/>
      <c r="K384" s="35">
        <v>7</v>
      </c>
      <c r="L384" s="35" t="s">
        <v>34</v>
      </c>
      <c r="M384" s="36">
        <v>1</v>
      </c>
      <c r="N384" s="35" t="s">
        <v>23</v>
      </c>
      <c r="O384" s="35" t="s">
        <v>24</v>
      </c>
      <c r="P384" s="35" t="s">
        <v>24</v>
      </c>
      <c r="Q384" s="35" t="s">
        <v>24</v>
      </c>
      <c r="R384" s="35" t="s">
        <v>24</v>
      </c>
      <c r="S384" s="35" t="s">
        <v>24</v>
      </c>
      <c r="T384" s="35"/>
      <c r="U384" s="35"/>
      <c r="V384" s="9">
        <f>IF(K384&gt;9,"",IF(HLOOKUP(L384,'Příloha č.1a - Pravidelný úklid'!$A$8:$L$16,K384+1,FALSE)="X","",IF(K384&lt;9,H384*M384*HLOOKUP(L384,'Příloha č.1a - Pravidelný úklid'!$A$8:$L$16,K384+1,FALSE),0)))</f>
        <v>0</v>
      </c>
    </row>
    <row r="385" spans="1:22" s="79" customFormat="1" ht="12.75" customHeight="1" x14ac:dyDescent="0.2">
      <c r="A385" s="8">
        <v>270</v>
      </c>
      <c r="B385" s="8">
        <v>71</v>
      </c>
      <c r="C385" s="8">
        <v>24423</v>
      </c>
      <c r="D385" s="8" t="s">
        <v>2545</v>
      </c>
      <c r="E385" s="8" t="s">
        <v>787</v>
      </c>
      <c r="F385" s="8" t="s">
        <v>1543</v>
      </c>
      <c r="G385" s="8" t="s">
        <v>97</v>
      </c>
      <c r="H385" s="8">
        <v>26.26</v>
      </c>
      <c r="I385" s="8" t="s">
        <v>82</v>
      </c>
      <c r="J385" s="8">
        <v>8</v>
      </c>
      <c r="K385" s="35">
        <v>7</v>
      </c>
      <c r="L385" s="35" t="s">
        <v>34</v>
      </c>
      <c r="M385" s="36">
        <v>1</v>
      </c>
      <c r="N385" s="35" t="s">
        <v>23</v>
      </c>
      <c r="O385" s="35" t="s">
        <v>24</v>
      </c>
      <c r="P385" s="35" t="s">
        <v>24</v>
      </c>
      <c r="Q385" s="35" t="s">
        <v>24</v>
      </c>
      <c r="R385" s="35" t="s">
        <v>24</v>
      </c>
      <c r="S385" s="35" t="s">
        <v>24</v>
      </c>
      <c r="T385" s="35"/>
      <c r="U385" s="35"/>
      <c r="V385" s="9">
        <f>IF(K385&gt;9,"",IF(HLOOKUP(L385,'Příloha č.1a - Pravidelný úklid'!$A$8:$L$16,K385+1,FALSE)="X","",IF(K385&lt;9,H385*M385*HLOOKUP(L385,'Příloha č.1a - Pravidelný úklid'!$A$8:$L$16,K385+1,FALSE),0)))</f>
        <v>0</v>
      </c>
    </row>
    <row r="386" spans="1:22" s="79" customFormat="1" ht="12.75" customHeight="1" x14ac:dyDescent="0.2">
      <c r="A386" s="8">
        <v>270</v>
      </c>
      <c r="B386" s="8">
        <v>71</v>
      </c>
      <c r="C386" s="8">
        <v>24423</v>
      </c>
      <c r="D386" s="8" t="s">
        <v>2546</v>
      </c>
      <c r="E386" s="8" t="s">
        <v>787</v>
      </c>
      <c r="F386" s="8" t="s">
        <v>1543</v>
      </c>
      <c r="G386" s="8" t="s">
        <v>87</v>
      </c>
      <c r="H386" s="8">
        <v>27.4</v>
      </c>
      <c r="I386" s="8" t="s">
        <v>82</v>
      </c>
      <c r="J386" s="8">
        <v>4</v>
      </c>
      <c r="K386" s="35">
        <v>7</v>
      </c>
      <c r="L386" s="35" t="s">
        <v>34</v>
      </c>
      <c r="M386" s="36">
        <v>1</v>
      </c>
      <c r="N386" s="35" t="s">
        <v>23</v>
      </c>
      <c r="O386" s="35" t="s">
        <v>24</v>
      </c>
      <c r="P386" s="35" t="s">
        <v>24</v>
      </c>
      <c r="Q386" s="35" t="s">
        <v>24</v>
      </c>
      <c r="R386" s="35" t="s">
        <v>24</v>
      </c>
      <c r="S386" s="35" t="s">
        <v>24</v>
      </c>
      <c r="T386" s="35"/>
      <c r="U386" s="35"/>
      <c r="V386" s="9">
        <f>IF(K386&gt;9,"",IF(HLOOKUP(L386,'Příloha č.1a - Pravidelný úklid'!$A$8:$L$16,K386+1,FALSE)="X","",IF(K386&lt;9,H386*M386*HLOOKUP(L386,'Příloha č.1a - Pravidelný úklid'!$A$8:$L$16,K386+1,FALSE),0)))</f>
        <v>0</v>
      </c>
    </row>
    <row r="387" spans="1:22" s="79" customFormat="1" ht="12.75" customHeight="1" x14ac:dyDescent="0.2">
      <c r="A387" s="8">
        <v>270</v>
      </c>
      <c r="B387" s="8">
        <v>71</v>
      </c>
      <c r="C387" s="8">
        <v>24423</v>
      </c>
      <c r="D387" s="8" t="s">
        <v>2547</v>
      </c>
      <c r="E387" s="8" t="s">
        <v>787</v>
      </c>
      <c r="F387" s="8" t="s">
        <v>1543</v>
      </c>
      <c r="G387" s="8" t="s">
        <v>87</v>
      </c>
      <c r="H387" s="8">
        <v>33.5</v>
      </c>
      <c r="I387" s="8" t="s">
        <v>82</v>
      </c>
      <c r="J387" s="8">
        <v>8</v>
      </c>
      <c r="K387" s="35">
        <v>7</v>
      </c>
      <c r="L387" s="35" t="s">
        <v>34</v>
      </c>
      <c r="M387" s="36">
        <v>1</v>
      </c>
      <c r="N387" s="35" t="s">
        <v>23</v>
      </c>
      <c r="O387" s="35" t="s">
        <v>24</v>
      </c>
      <c r="P387" s="35" t="s">
        <v>24</v>
      </c>
      <c r="Q387" s="35" t="s">
        <v>24</v>
      </c>
      <c r="R387" s="35" t="s">
        <v>24</v>
      </c>
      <c r="S387" s="35" t="s">
        <v>24</v>
      </c>
      <c r="T387" s="35"/>
      <c r="U387" s="35"/>
      <c r="V387" s="9">
        <f>IF(K387&gt;9,"",IF(HLOOKUP(L387,'Příloha č.1a - Pravidelný úklid'!$A$8:$L$16,K387+1,FALSE)="X","",IF(K387&lt;9,H387*M387*HLOOKUP(L387,'Příloha č.1a - Pravidelný úklid'!$A$8:$L$16,K387+1,FALSE),0)))</f>
        <v>0</v>
      </c>
    </row>
    <row r="388" spans="1:22" s="79" customFormat="1" ht="12.75" customHeight="1" x14ac:dyDescent="0.2">
      <c r="A388" s="8">
        <v>270</v>
      </c>
      <c r="B388" s="8">
        <v>71</v>
      </c>
      <c r="C388" s="8">
        <v>24423</v>
      </c>
      <c r="D388" s="8" t="s">
        <v>2548</v>
      </c>
      <c r="E388" s="8" t="s">
        <v>787</v>
      </c>
      <c r="F388" s="8" t="s">
        <v>1543</v>
      </c>
      <c r="G388" s="8" t="s">
        <v>85</v>
      </c>
      <c r="H388" s="8">
        <v>3.61</v>
      </c>
      <c r="I388" s="8" t="s">
        <v>82</v>
      </c>
      <c r="J388" s="8"/>
      <c r="K388" s="35">
        <v>7</v>
      </c>
      <c r="L388" s="35" t="s">
        <v>34</v>
      </c>
      <c r="M388" s="36">
        <v>0</v>
      </c>
      <c r="N388" s="35" t="s">
        <v>23</v>
      </c>
      <c r="O388" s="35" t="s">
        <v>24</v>
      </c>
      <c r="P388" s="35" t="s">
        <v>24</v>
      </c>
      <c r="Q388" s="35" t="s">
        <v>24</v>
      </c>
      <c r="R388" s="35" t="s">
        <v>24</v>
      </c>
      <c r="S388" s="35" t="s">
        <v>24</v>
      </c>
      <c r="T388" s="35"/>
      <c r="U388" s="35"/>
      <c r="V388" s="9">
        <f>IF(K388&gt;9,"",IF(HLOOKUP(L388,'Příloha č.1a - Pravidelný úklid'!$A$8:$L$16,K388+1,FALSE)="X","",IF(K388&lt;9,H388*M388*HLOOKUP(L388,'Příloha č.1a - Pravidelný úklid'!$A$8:$L$16,K388+1,FALSE),0)))</f>
        <v>0</v>
      </c>
    </row>
    <row r="389" spans="1:22" s="79" customFormat="1" ht="12.75" customHeight="1" x14ac:dyDescent="0.2">
      <c r="A389" s="8">
        <v>270</v>
      </c>
      <c r="B389" s="8">
        <v>71</v>
      </c>
      <c r="C389" s="8">
        <v>24423</v>
      </c>
      <c r="D389" s="8" t="s">
        <v>2549</v>
      </c>
      <c r="E389" s="8" t="s">
        <v>787</v>
      </c>
      <c r="F389" s="8" t="s">
        <v>1543</v>
      </c>
      <c r="G389" s="8" t="s">
        <v>96</v>
      </c>
      <c r="H389" s="8">
        <v>12.7</v>
      </c>
      <c r="I389" s="8" t="s">
        <v>82</v>
      </c>
      <c r="J389" s="8"/>
      <c r="K389" s="35">
        <v>7</v>
      </c>
      <c r="L389" s="35" t="s">
        <v>34</v>
      </c>
      <c r="M389" s="36">
        <v>0</v>
      </c>
      <c r="N389" s="35" t="s">
        <v>23</v>
      </c>
      <c r="O389" s="35" t="s">
        <v>24</v>
      </c>
      <c r="P389" s="35" t="s">
        <v>24</v>
      </c>
      <c r="Q389" s="35" t="s">
        <v>24</v>
      </c>
      <c r="R389" s="35" t="s">
        <v>24</v>
      </c>
      <c r="S389" s="35" t="s">
        <v>24</v>
      </c>
      <c r="T389" s="35"/>
      <c r="U389" s="35"/>
      <c r="V389" s="9">
        <f>IF(K389&gt;9,"",IF(HLOOKUP(L389,'Příloha č.1a - Pravidelný úklid'!$A$8:$L$16,K389+1,FALSE)="X","",IF(K389&lt;9,H389*M389*HLOOKUP(L389,'Příloha č.1a - Pravidelný úklid'!$A$8:$L$16,K389+1,FALSE),0)))</f>
        <v>0</v>
      </c>
    </row>
    <row r="390" spans="1:22" s="79" customFormat="1" ht="12.75" customHeight="1" x14ac:dyDescent="0.2">
      <c r="A390" s="8">
        <v>270</v>
      </c>
      <c r="B390" s="8">
        <v>71</v>
      </c>
      <c r="C390" s="8">
        <v>24423</v>
      </c>
      <c r="D390" s="8" t="s">
        <v>2550</v>
      </c>
      <c r="E390" s="8" t="s">
        <v>787</v>
      </c>
      <c r="F390" s="8" t="s">
        <v>1543</v>
      </c>
      <c r="G390" s="8" t="s">
        <v>120</v>
      </c>
      <c r="H390" s="8">
        <v>32.1</v>
      </c>
      <c r="I390" s="8" t="s">
        <v>82</v>
      </c>
      <c r="J390" s="8"/>
      <c r="K390" s="35">
        <v>7</v>
      </c>
      <c r="L390" s="35" t="s">
        <v>34</v>
      </c>
      <c r="M390" s="36">
        <v>1</v>
      </c>
      <c r="N390" s="35" t="s">
        <v>23</v>
      </c>
      <c r="O390" s="35" t="s">
        <v>24</v>
      </c>
      <c r="P390" s="35" t="s">
        <v>24</v>
      </c>
      <c r="Q390" s="35" t="s">
        <v>24</v>
      </c>
      <c r="R390" s="35" t="s">
        <v>24</v>
      </c>
      <c r="S390" s="35" t="s">
        <v>24</v>
      </c>
      <c r="T390" s="35"/>
      <c r="U390" s="35"/>
      <c r="V390" s="9">
        <f>IF(K390&gt;9,"",IF(HLOOKUP(L390,'Příloha č.1a - Pravidelný úklid'!$A$8:$L$16,K390+1,FALSE)="X","",IF(K390&lt;9,H390*M390*HLOOKUP(L390,'Příloha č.1a - Pravidelný úklid'!$A$8:$L$16,K390+1,FALSE),0)))</f>
        <v>0</v>
      </c>
    </row>
    <row r="391" spans="1:22" s="79" customFormat="1" ht="12.75" customHeight="1" x14ac:dyDescent="0.2">
      <c r="A391" s="8">
        <v>270</v>
      </c>
      <c r="B391" s="8">
        <v>71</v>
      </c>
      <c r="C391" s="8">
        <v>24423</v>
      </c>
      <c r="D391" s="8" t="s">
        <v>2551</v>
      </c>
      <c r="E391" s="8" t="s">
        <v>787</v>
      </c>
      <c r="F391" s="8" t="s">
        <v>1543</v>
      </c>
      <c r="G391" s="8" t="s">
        <v>93</v>
      </c>
      <c r="H391" s="8">
        <v>19.5</v>
      </c>
      <c r="I391" s="8" t="s">
        <v>82</v>
      </c>
      <c r="J391" s="8"/>
      <c r="K391" s="35">
        <v>7</v>
      </c>
      <c r="L391" s="35" t="s">
        <v>34</v>
      </c>
      <c r="M391" s="36">
        <v>0</v>
      </c>
      <c r="N391" s="35" t="s">
        <v>23</v>
      </c>
      <c r="O391" s="35" t="s">
        <v>24</v>
      </c>
      <c r="P391" s="35" t="s">
        <v>24</v>
      </c>
      <c r="Q391" s="35" t="s">
        <v>24</v>
      </c>
      <c r="R391" s="35" t="s">
        <v>24</v>
      </c>
      <c r="S391" s="35" t="s">
        <v>24</v>
      </c>
      <c r="T391" s="35"/>
      <c r="U391" s="35"/>
      <c r="V391" s="9">
        <f>IF(K391&gt;9,"",IF(HLOOKUP(L391,'Příloha č.1a - Pravidelný úklid'!$A$8:$L$16,K391+1,FALSE)="X","",IF(K391&lt;9,H391*M391*HLOOKUP(L391,'Příloha č.1a - Pravidelný úklid'!$A$8:$L$16,K391+1,FALSE),0)))</f>
        <v>0</v>
      </c>
    </row>
    <row r="392" spans="1:22" s="79" customFormat="1" ht="12.75" customHeight="1" x14ac:dyDescent="0.2">
      <c r="A392" s="8">
        <v>270</v>
      </c>
      <c r="B392" s="8">
        <v>71</v>
      </c>
      <c r="C392" s="8">
        <v>24423</v>
      </c>
      <c r="D392" s="8" t="s">
        <v>2552</v>
      </c>
      <c r="E392" s="8" t="s">
        <v>787</v>
      </c>
      <c r="F392" s="8" t="s">
        <v>1543</v>
      </c>
      <c r="G392" s="8" t="s">
        <v>28</v>
      </c>
      <c r="H392" s="8">
        <v>5.0999999999999996</v>
      </c>
      <c r="I392" s="8" t="s">
        <v>82</v>
      </c>
      <c r="J392" s="8"/>
      <c r="K392" s="35">
        <v>8</v>
      </c>
      <c r="L392" s="35" t="s">
        <v>34</v>
      </c>
      <c r="M392" s="36">
        <v>0</v>
      </c>
      <c r="N392" s="35" t="s">
        <v>23</v>
      </c>
      <c r="O392" s="35" t="s">
        <v>24</v>
      </c>
      <c r="P392" s="35" t="s">
        <v>24</v>
      </c>
      <c r="Q392" s="35" t="s">
        <v>24</v>
      </c>
      <c r="R392" s="35" t="s">
        <v>24</v>
      </c>
      <c r="S392" s="35" t="s">
        <v>24</v>
      </c>
      <c r="T392" s="35"/>
      <c r="U392" s="35"/>
      <c r="V392" s="9">
        <f>IF(K392&gt;9,"",IF(HLOOKUP(L392,'Příloha č.1a - Pravidelný úklid'!$A$8:$L$16,K392+1,FALSE)="X","",IF(K392&lt;9,H392*M392*HLOOKUP(L392,'Příloha č.1a - Pravidelný úklid'!$A$8:$L$16,K392+1,FALSE),0)))</f>
        <v>0</v>
      </c>
    </row>
    <row r="393" spans="1:22" s="79" customFormat="1" ht="12.75" customHeight="1" x14ac:dyDescent="0.2">
      <c r="A393" s="8">
        <v>270</v>
      </c>
      <c r="B393" s="8">
        <v>71</v>
      </c>
      <c r="C393" s="8">
        <v>24423</v>
      </c>
      <c r="D393" s="8" t="s">
        <v>2553</v>
      </c>
      <c r="E393" s="8" t="s">
        <v>787</v>
      </c>
      <c r="F393" s="8" t="s">
        <v>1543</v>
      </c>
      <c r="G393" s="8" t="s">
        <v>87</v>
      </c>
      <c r="H393" s="8">
        <v>30.7</v>
      </c>
      <c r="I393" s="8" t="s">
        <v>82</v>
      </c>
      <c r="J393" s="8">
        <v>8</v>
      </c>
      <c r="K393" s="35">
        <v>7</v>
      </c>
      <c r="L393" s="35" t="s">
        <v>34</v>
      </c>
      <c r="M393" s="36">
        <v>1</v>
      </c>
      <c r="N393" s="35" t="s">
        <v>23</v>
      </c>
      <c r="O393" s="35" t="s">
        <v>24</v>
      </c>
      <c r="P393" s="35" t="s">
        <v>24</v>
      </c>
      <c r="Q393" s="35" t="s">
        <v>24</v>
      </c>
      <c r="R393" s="35" t="s">
        <v>24</v>
      </c>
      <c r="S393" s="35" t="s">
        <v>24</v>
      </c>
      <c r="T393" s="35"/>
      <c r="U393" s="35"/>
      <c r="V393" s="9">
        <f>IF(K393&gt;9,"",IF(HLOOKUP(L393,'Příloha č.1a - Pravidelný úklid'!$A$8:$L$16,K393+1,FALSE)="X","",IF(K393&lt;9,H393*M393*HLOOKUP(L393,'Příloha č.1a - Pravidelný úklid'!$A$8:$L$16,K393+1,FALSE),0)))</f>
        <v>0</v>
      </c>
    </row>
    <row r="394" spans="1:22" s="79" customFormat="1" ht="12.75" customHeight="1" x14ac:dyDescent="0.2">
      <c r="A394" s="8">
        <v>270</v>
      </c>
      <c r="B394" s="8">
        <v>71</v>
      </c>
      <c r="C394" s="8">
        <v>24423</v>
      </c>
      <c r="D394" s="8" t="s">
        <v>2554</v>
      </c>
      <c r="E394" s="8" t="s">
        <v>787</v>
      </c>
      <c r="F394" s="8" t="s">
        <v>1543</v>
      </c>
      <c r="G394" s="8" t="s">
        <v>271</v>
      </c>
      <c r="H394" s="8">
        <v>14.5</v>
      </c>
      <c r="I394" s="8" t="s">
        <v>82</v>
      </c>
      <c r="J394" s="8"/>
      <c r="K394" s="35">
        <v>7</v>
      </c>
      <c r="L394" s="35" t="s">
        <v>1549</v>
      </c>
      <c r="M394" s="36">
        <v>0</v>
      </c>
      <c r="N394" s="35" t="s">
        <v>23</v>
      </c>
      <c r="O394" s="35" t="s">
        <v>24</v>
      </c>
      <c r="P394" s="35" t="s">
        <v>24</v>
      </c>
      <c r="Q394" s="35" t="s">
        <v>24</v>
      </c>
      <c r="R394" s="35" t="s">
        <v>24</v>
      </c>
      <c r="S394" s="35" t="s">
        <v>24</v>
      </c>
      <c r="T394" s="35"/>
      <c r="U394" s="35"/>
      <c r="V394" s="9">
        <f>IF(K394&gt;9,"",IF(HLOOKUP(L394,'Příloha č.1a - Pravidelný úklid'!$A$8:$L$16,K394+1,FALSE)="X","",IF(K394&lt;9,H394*M394*HLOOKUP(L394,'Příloha č.1a - Pravidelný úklid'!$A$8:$L$16,K394+1,FALSE),0)))</f>
        <v>0</v>
      </c>
    </row>
    <row r="395" spans="1:22" s="79" customFormat="1" ht="12.75" customHeight="1" x14ac:dyDescent="0.2">
      <c r="A395" s="8">
        <v>270</v>
      </c>
      <c r="B395" s="8">
        <v>71</v>
      </c>
      <c r="C395" s="8">
        <v>24423</v>
      </c>
      <c r="D395" s="8" t="s">
        <v>2555</v>
      </c>
      <c r="E395" s="8" t="s">
        <v>787</v>
      </c>
      <c r="F395" s="8" t="s">
        <v>1543</v>
      </c>
      <c r="G395" s="8" t="s">
        <v>87</v>
      </c>
      <c r="H395" s="8">
        <v>5.7</v>
      </c>
      <c r="I395" s="8" t="s">
        <v>82</v>
      </c>
      <c r="J395" s="8"/>
      <c r="K395" s="35">
        <v>7</v>
      </c>
      <c r="L395" s="35" t="s">
        <v>1549</v>
      </c>
      <c r="M395" s="36">
        <v>0</v>
      </c>
      <c r="N395" s="35" t="s">
        <v>23</v>
      </c>
      <c r="O395" s="35" t="s">
        <v>24</v>
      </c>
      <c r="P395" s="35" t="s">
        <v>24</v>
      </c>
      <c r="Q395" s="35" t="s">
        <v>24</v>
      </c>
      <c r="R395" s="35" t="s">
        <v>24</v>
      </c>
      <c r="S395" s="35" t="s">
        <v>24</v>
      </c>
      <c r="T395" s="35"/>
      <c r="U395" s="35"/>
      <c r="V395" s="9">
        <f>IF(K395&gt;9,"",IF(HLOOKUP(L395,'Příloha č.1a - Pravidelný úklid'!$A$8:$L$16,K395+1,FALSE)="X","",IF(K395&lt;9,H395*M395*HLOOKUP(L395,'Příloha č.1a - Pravidelný úklid'!$A$8:$L$16,K395+1,FALSE),0)))</f>
        <v>0</v>
      </c>
    </row>
    <row r="396" spans="1:22" s="79" customFormat="1" ht="12.75" customHeight="1" x14ac:dyDescent="0.2">
      <c r="A396" s="8">
        <v>270</v>
      </c>
      <c r="B396" s="8">
        <v>71</v>
      </c>
      <c r="C396" s="8">
        <v>24423</v>
      </c>
      <c r="D396" s="8" t="s">
        <v>2556</v>
      </c>
      <c r="E396" s="8" t="s">
        <v>787</v>
      </c>
      <c r="F396" s="8" t="s">
        <v>1543</v>
      </c>
      <c r="G396" s="8" t="s">
        <v>87</v>
      </c>
      <c r="H396" s="8">
        <v>16.100000000000001</v>
      </c>
      <c r="I396" s="8" t="s">
        <v>82</v>
      </c>
      <c r="J396" s="8"/>
      <c r="K396" s="35">
        <v>7</v>
      </c>
      <c r="L396" s="35" t="s">
        <v>1549</v>
      </c>
      <c r="M396" s="36">
        <v>0</v>
      </c>
      <c r="N396" s="35" t="s">
        <v>23</v>
      </c>
      <c r="O396" s="35" t="s">
        <v>24</v>
      </c>
      <c r="P396" s="35" t="s">
        <v>24</v>
      </c>
      <c r="Q396" s="35" t="s">
        <v>24</v>
      </c>
      <c r="R396" s="35" t="s">
        <v>24</v>
      </c>
      <c r="S396" s="35" t="s">
        <v>24</v>
      </c>
      <c r="T396" s="35"/>
      <c r="U396" s="35"/>
      <c r="V396" s="9">
        <f>IF(K396&gt;9,"",IF(HLOOKUP(L396,'Příloha č.1a - Pravidelný úklid'!$A$8:$L$16,K396+1,FALSE)="X","",IF(K396&lt;9,H396*M396*HLOOKUP(L396,'Příloha č.1a - Pravidelný úklid'!$A$8:$L$16,K396+1,FALSE),0)))</f>
        <v>0</v>
      </c>
    </row>
    <row r="397" spans="1:22" s="79" customFormat="1" ht="12.75" customHeight="1" x14ac:dyDescent="0.2">
      <c r="A397" s="8">
        <v>270</v>
      </c>
      <c r="B397" s="8">
        <v>71</v>
      </c>
      <c r="C397" s="8">
        <v>24423</v>
      </c>
      <c r="D397" s="8" t="s">
        <v>2557</v>
      </c>
      <c r="E397" s="8" t="s">
        <v>787</v>
      </c>
      <c r="F397" s="8" t="s">
        <v>1543</v>
      </c>
      <c r="G397" s="8" t="s">
        <v>91</v>
      </c>
      <c r="H397" s="8">
        <v>1.68</v>
      </c>
      <c r="I397" s="8" t="s">
        <v>82</v>
      </c>
      <c r="J397" s="8"/>
      <c r="K397" s="35">
        <v>7</v>
      </c>
      <c r="L397" s="35" t="s">
        <v>1549</v>
      </c>
      <c r="M397" s="36">
        <v>0</v>
      </c>
      <c r="N397" s="35" t="s">
        <v>23</v>
      </c>
      <c r="O397" s="35" t="s">
        <v>24</v>
      </c>
      <c r="P397" s="35" t="s">
        <v>24</v>
      </c>
      <c r="Q397" s="35" t="s">
        <v>24</v>
      </c>
      <c r="R397" s="35" t="s">
        <v>24</v>
      </c>
      <c r="S397" s="35" t="s">
        <v>24</v>
      </c>
      <c r="T397" s="35"/>
      <c r="U397" s="35"/>
      <c r="V397" s="9">
        <f>IF(K397&gt;9,"",IF(HLOOKUP(L397,'Příloha č.1a - Pravidelný úklid'!$A$8:$L$16,K397+1,FALSE)="X","",IF(K397&lt;9,H397*M397*HLOOKUP(L397,'Příloha č.1a - Pravidelný úklid'!$A$8:$L$16,K397+1,FALSE),0)))</f>
        <v>0</v>
      </c>
    </row>
    <row r="398" spans="1:22" s="79" customFormat="1" ht="12.75" customHeight="1" x14ac:dyDescent="0.2">
      <c r="A398" s="8">
        <v>270</v>
      </c>
      <c r="B398" s="8">
        <v>71</v>
      </c>
      <c r="C398" s="8">
        <v>24423</v>
      </c>
      <c r="D398" s="8" t="s">
        <v>2558</v>
      </c>
      <c r="E398" s="8" t="s">
        <v>787</v>
      </c>
      <c r="F398" s="8" t="s">
        <v>1543</v>
      </c>
      <c r="G398" s="8" t="s">
        <v>117</v>
      </c>
      <c r="H398" s="8">
        <v>26.6</v>
      </c>
      <c r="I398" s="8" t="s">
        <v>82</v>
      </c>
      <c r="J398" s="8">
        <v>4.5</v>
      </c>
      <c r="K398" s="35">
        <v>7</v>
      </c>
      <c r="L398" s="35" t="s">
        <v>1549</v>
      </c>
      <c r="M398" s="36">
        <v>1</v>
      </c>
      <c r="N398" s="35" t="s">
        <v>23</v>
      </c>
      <c r="O398" s="35" t="s">
        <v>24</v>
      </c>
      <c r="P398" s="35" t="s">
        <v>24</v>
      </c>
      <c r="Q398" s="35" t="s">
        <v>24</v>
      </c>
      <c r="R398" s="35" t="s">
        <v>24</v>
      </c>
      <c r="S398" s="35" t="s">
        <v>24</v>
      </c>
      <c r="T398" s="35"/>
      <c r="U398" s="35"/>
      <c r="V398" s="9">
        <f>IF(K398&gt;9,"",IF(HLOOKUP(L398,'Příloha č.1a - Pravidelný úklid'!$A$8:$L$16,K398+1,FALSE)="X","",IF(K398&lt;9,H398*M398*HLOOKUP(L398,'Příloha č.1a - Pravidelný úklid'!$A$8:$L$16,K398+1,FALSE),0)))</f>
        <v>0</v>
      </c>
    </row>
    <row r="399" spans="1:22" s="79" customFormat="1" ht="12.75" customHeight="1" x14ac:dyDescent="0.2">
      <c r="A399" s="8">
        <v>270</v>
      </c>
      <c r="B399" s="8">
        <v>71</v>
      </c>
      <c r="C399" s="8">
        <v>24423</v>
      </c>
      <c r="D399" s="8" t="s">
        <v>2559</v>
      </c>
      <c r="E399" s="8" t="s">
        <v>787</v>
      </c>
      <c r="F399" s="8" t="s">
        <v>1543</v>
      </c>
      <c r="G399" s="8" t="s">
        <v>116</v>
      </c>
      <c r="H399" s="8">
        <v>3</v>
      </c>
      <c r="I399" s="8" t="s">
        <v>82</v>
      </c>
      <c r="J399" s="8"/>
      <c r="K399" s="35">
        <v>8</v>
      </c>
      <c r="L399" s="35" t="s">
        <v>1549</v>
      </c>
      <c r="M399" s="36">
        <v>1</v>
      </c>
      <c r="N399" s="35" t="s">
        <v>23</v>
      </c>
      <c r="O399" s="35" t="s">
        <v>24</v>
      </c>
      <c r="P399" s="35" t="s">
        <v>24</v>
      </c>
      <c r="Q399" s="35" t="s">
        <v>24</v>
      </c>
      <c r="R399" s="35" t="s">
        <v>24</v>
      </c>
      <c r="S399" s="35" t="s">
        <v>24</v>
      </c>
      <c r="T399" s="35"/>
      <c r="U399" s="35"/>
      <c r="V399" s="9">
        <f>IF(K399&gt;9,"",IF(HLOOKUP(L399,'Příloha č.1a - Pravidelný úklid'!$A$8:$L$16,K399+1,FALSE)="X","",IF(K399&lt;9,H399*M399*HLOOKUP(L399,'Příloha č.1a - Pravidelný úklid'!$A$8:$L$16,K399+1,FALSE),0)))</f>
        <v>0</v>
      </c>
    </row>
    <row r="400" spans="1:22" s="79" customFormat="1" ht="12.75" customHeight="1" x14ac:dyDescent="0.2">
      <c r="A400" s="8">
        <v>270</v>
      </c>
      <c r="B400" s="8">
        <v>71</v>
      </c>
      <c r="C400" s="8">
        <v>24423</v>
      </c>
      <c r="D400" s="8" t="s">
        <v>2560</v>
      </c>
      <c r="E400" s="8" t="s">
        <v>787</v>
      </c>
      <c r="F400" s="8" t="s">
        <v>1543</v>
      </c>
      <c r="G400" s="8" t="s">
        <v>91</v>
      </c>
      <c r="H400" s="8">
        <v>1.7</v>
      </c>
      <c r="I400" s="8" t="s">
        <v>82</v>
      </c>
      <c r="J400" s="8"/>
      <c r="K400" s="35">
        <v>7</v>
      </c>
      <c r="L400" s="35" t="s">
        <v>1549</v>
      </c>
      <c r="M400" s="36">
        <v>0</v>
      </c>
      <c r="N400" s="35" t="s">
        <v>23</v>
      </c>
      <c r="O400" s="35" t="s">
        <v>24</v>
      </c>
      <c r="P400" s="35" t="s">
        <v>24</v>
      </c>
      <c r="Q400" s="35" t="s">
        <v>24</v>
      </c>
      <c r="R400" s="35" t="s">
        <v>24</v>
      </c>
      <c r="S400" s="35" t="s">
        <v>24</v>
      </c>
      <c r="T400" s="35"/>
      <c r="U400" s="35"/>
      <c r="V400" s="9">
        <f>IF(K400&gt;9,"",IF(HLOOKUP(L400,'Příloha č.1a - Pravidelný úklid'!$A$8:$L$16,K400+1,FALSE)="X","",IF(K400&lt;9,H400*M400*HLOOKUP(L400,'Příloha č.1a - Pravidelný úklid'!$A$8:$L$16,K400+1,FALSE),0)))</f>
        <v>0</v>
      </c>
    </row>
    <row r="401" spans="1:22" s="79" customFormat="1" ht="12.75" customHeight="1" x14ac:dyDescent="0.2">
      <c r="A401" s="8">
        <v>270</v>
      </c>
      <c r="B401" s="8">
        <v>71</v>
      </c>
      <c r="C401" s="8">
        <v>24423</v>
      </c>
      <c r="D401" s="8" t="s">
        <v>2561</v>
      </c>
      <c r="E401" s="8" t="s">
        <v>787</v>
      </c>
      <c r="F401" s="8" t="s">
        <v>1543</v>
      </c>
      <c r="G401" s="8" t="s">
        <v>29</v>
      </c>
      <c r="H401" s="8">
        <v>2.9</v>
      </c>
      <c r="I401" s="8" t="s">
        <v>82</v>
      </c>
      <c r="J401" s="8"/>
      <c r="K401" s="35">
        <v>8</v>
      </c>
      <c r="L401" s="35" t="s">
        <v>1549</v>
      </c>
      <c r="M401" s="36">
        <v>1</v>
      </c>
      <c r="N401" s="35" t="s">
        <v>23</v>
      </c>
      <c r="O401" s="35" t="s">
        <v>24</v>
      </c>
      <c r="P401" s="35" t="s">
        <v>24</v>
      </c>
      <c r="Q401" s="35" t="s">
        <v>24</v>
      </c>
      <c r="R401" s="35" t="s">
        <v>24</v>
      </c>
      <c r="S401" s="35" t="s">
        <v>24</v>
      </c>
      <c r="T401" s="35"/>
      <c r="U401" s="35"/>
      <c r="V401" s="9">
        <f>IF(K401&gt;9,"",IF(HLOOKUP(L401,'Příloha č.1a - Pravidelný úklid'!$A$8:$L$16,K401+1,FALSE)="X","",IF(K401&lt;9,H401*M401*HLOOKUP(L401,'Příloha č.1a - Pravidelný úklid'!$A$8:$L$16,K401+1,FALSE),0)))</f>
        <v>0</v>
      </c>
    </row>
    <row r="402" spans="1:22" s="79" customFormat="1" ht="12.75" customHeight="1" x14ac:dyDescent="0.2">
      <c r="A402" s="8">
        <v>270</v>
      </c>
      <c r="B402" s="8">
        <v>71</v>
      </c>
      <c r="C402" s="8">
        <v>24423</v>
      </c>
      <c r="D402" s="8" t="s">
        <v>2562</v>
      </c>
      <c r="E402" s="8" t="s">
        <v>787</v>
      </c>
      <c r="F402" s="8" t="s">
        <v>1543</v>
      </c>
      <c r="G402" s="8" t="s">
        <v>96</v>
      </c>
      <c r="H402" s="8">
        <v>14.5</v>
      </c>
      <c r="I402" s="8" t="s">
        <v>82</v>
      </c>
      <c r="J402" s="8"/>
      <c r="K402" s="35">
        <v>7</v>
      </c>
      <c r="L402" s="35" t="s">
        <v>1549</v>
      </c>
      <c r="M402" s="36">
        <v>1</v>
      </c>
      <c r="N402" s="35" t="s">
        <v>23</v>
      </c>
      <c r="O402" s="35" t="s">
        <v>24</v>
      </c>
      <c r="P402" s="35" t="s">
        <v>24</v>
      </c>
      <c r="Q402" s="35" t="s">
        <v>24</v>
      </c>
      <c r="R402" s="35" t="s">
        <v>24</v>
      </c>
      <c r="S402" s="35" t="s">
        <v>24</v>
      </c>
      <c r="T402" s="35"/>
      <c r="U402" s="35"/>
      <c r="V402" s="9">
        <f>IF(K402&gt;9,"",IF(HLOOKUP(L402,'Příloha č.1a - Pravidelný úklid'!$A$8:$L$16,K402+1,FALSE)="X","",IF(K402&lt;9,H402*M402*HLOOKUP(L402,'Příloha č.1a - Pravidelný úklid'!$A$8:$L$16,K402+1,FALSE),0)))</f>
        <v>0</v>
      </c>
    </row>
    <row r="403" spans="1:22" s="79" customFormat="1" ht="12.75" customHeight="1" x14ac:dyDescent="0.2">
      <c r="A403" s="8">
        <v>270</v>
      </c>
      <c r="B403" s="8">
        <v>71</v>
      </c>
      <c r="C403" s="8">
        <v>24423</v>
      </c>
      <c r="D403" s="8" t="s">
        <v>2563</v>
      </c>
      <c r="E403" s="8" t="s">
        <v>787</v>
      </c>
      <c r="F403" s="8" t="s">
        <v>1543</v>
      </c>
      <c r="G403" s="8" t="s">
        <v>93</v>
      </c>
      <c r="H403" s="8">
        <v>5.23</v>
      </c>
      <c r="I403" s="8" t="s">
        <v>82</v>
      </c>
      <c r="J403" s="8"/>
      <c r="K403" s="35">
        <v>7</v>
      </c>
      <c r="L403" s="35" t="s">
        <v>1549</v>
      </c>
      <c r="M403" s="36">
        <v>1</v>
      </c>
      <c r="N403" s="35" t="s">
        <v>23</v>
      </c>
      <c r="O403" s="35" t="s">
        <v>24</v>
      </c>
      <c r="P403" s="35" t="s">
        <v>24</v>
      </c>
      <c r="Q403" s="35" t="s">
        <v>24</v>
      </c>
      <c r="R403" s="35" t="s">
        <v>24</v>
      </c>
      <c r="S403" s="35" t="s">
        <v>24</v>
      </c>
      <c r="T403" s="35"/>
      <c r="U403" s="35"/>
      <c r="V403" s="9">
        <f>IF(K403&gt;9,"",IF(HLOOKUP(L403,'Příloha č.1a - Pravidelný úklid'!$A$8:$L$16,K403+1,FALSE)="X","",IF(K403&lt;9,H403*M403*HLOOKUP(L403,'Příloha č.1a - Pravidelný úklid'!$A$8:$L$16,K403+1,FALSE),0)))</f>
        <v>0</v>
      </c>
    </row>
    <row r="404" spans="1:22" s="79" customFormat="1" ht="12.75" customHeight="1" x14ac:dyDescent="0.2">
      <c r="A404" s="8">
        <v>270</v>
      </c>
      <c r="B404" s="8">
        <v>71</v>
      </c>
      <c r="C404" s="8">
        <v>24423</v>
      </c>
      <c r="D404" s="8" t="s">
        <v>2564</v>
      </c>
      <c r="E404" s="8" t="s">
        <v>787</v>
      </c>
      <c r="F404" s="8" t="s">
        <v>1543</v>
      </c>
      <c r="G404" s="8" t="s">
        <v>87</v>
      </c>
      <c r="H404" s="8">
        <v>15.87</v>
      </c>
      <c r="I404" s="8" t="s">
        <v>82</v>
      </c>
      <c r="J404" s="8">
        <v>4</v>
      </c>
      <c r="K404" s="35">
        <v>7</v>
      </c>
      <c r="L404" s="35" t="s">
        <v>1549</v>
      </c>
      <c r="M404" s="36">
        <v>1</v>
      </c>
      <c r="N404" s="35" t="s">
        <v>23</v>
      </c>
      <c r="O404" s="35" t="s">
        <v>24</v>
      </c>
      <c r="P404" s="35" t="s">
        <v>24</v>
      </c>
      <c r="Q404" s="35" t="s">
        <v>24</v>
      </c>
      <c r="R404" s="35" t="s">
        <v>24</v>
      </c>
      <c r="S404" s="35" t="s">
        <v>24</v>
      </c>
      <c r="T404" s="35"/>
      <c r="U404" s="35"/>
      <c r="V404" s="9">
        <f>IF(K404&gt;9,"",IF(HLOOKUP(L404,'Příloha č.1a - Pravidelný úklid'!$A$8:$L$16,K404+1,FALSE)="X","",IF(K404&lt;9,H404*M404*HLOOKUP(L404,'Příloha č.1a - Pravidelný úklid'!$A$8:$L$16,K404+1,FALSE),0)))</f>
        <v>0</v>
      </c>
    </row>
    <row r="405" spans="1:22" s="79" customFormat="1" ht="12.75" customHeight="1" x14ac:dyDescent="0.2">
      <c r="A405" s="8">
        <v>270</v>
      </c>
      <c r="B405" s="8">
        <v>71</v>
      </c>
      <c r="C405" s="8">
        <v>24423</v>
      </c>
      <c r="D405" s="8" t="s">
        <v>2565</v>
      </c>
      <c r="E405" s="8" t="s">
        <v>787</v>
      </c>
      <c r="F405" s="8" t="s">
        <v>1543</v>
      </c>
      <c r="G405" s="8" t="s">
        <v>87</v>
      </c>
      <c r="H405" s="8">
        <v>22.71</v>
      </c>
      <c r="I405" s="8" t="s">
        <v>82</v>
      </c>
      <c r="J405" s="8">
        <v>8</v>
      </c>
      <c r="K405" s="35">
        <v>7</v>
      </c>
      <c r="L405" s="35" t="s">
        <v>1549</v>
      </c>
      <c r="M405" s="36">
        <v>1</v>
      </c>
      <c r="N405" s="35" t="s">
        <v>23</v>
      </c>
      <c r="O405" s="35" t="s">
        <v>24</v>
      </c>
      <c r="P405" s="35" t="s">
        <v>24</v>
      </c>
      <c r="Q405" s="35" t="s">
        <v>24</v>
      </c>
      <c r="R405" s="35" t="s">
        <v>24</v>
      </c>
      <c r="S405" s="35" t="s">
        <v>24</v>
      </c>
      <c r="T405" s="35"/>
      <c r="U405" s="35"/>
      <c r="V405" s="9">
        <f>IF(K405&gt;9,"",IF(HLOOKUP(L405,'Příloha č.1a - Pravidelný úklid'!$A$8:$L$16,K405+1,FALSE)="X","",IF(K405&lt;9,H405*M405*HLOOKUP(L405,'Příloha č.1a - Pravidelný úklid'!$A$8:$L$16,K405+1,FALSE),0)))</f>
        <v>0</v>
      </c>
    </row>
    <row r="406" spans="1:22" s="79" customFormat="1" ht="12.75" customHeight="1" x14ac:dyDescent="0.2">
      <c r="A406" s="8">
        <v>270</v>
      </c>
      <c r="B406" s="8">
        <v>71</v>
      </c>
      <c r="C406" s="8">
        <v>24423</v>
      </c>
      <c r="D406" s="8" t="s">
        <v>2566</v>
      </c>
      <c r="E406" s="8" t="s">
        <v>787</v>
      </c>
      <c r="F406" s="8" t="s">
        <v>1543</v>
      </c>
      <c r="G406" s="8" t="s">
        <v>87</v>
      </c>
      <c r="H406" s="8">
        <v>25.13</v>
      </c>
      <c r="I406" s="8" t="s">
        <v>82</v>
      </c>
      <c r="J406" s="8">
        <v>4</v>
      </c>
      <c r="K406" s="35">
        <v>7</v>
      </c>
      <c r="L406" s="35" t="s">
        <v>1549</v>
      </c>
      <c r="M406" s="36">
        <v>1</v>
      </c>
      <c r="N406" s="35" t="s">
        <v>23</v>
      </c>
      <c r="O406" s="35" t="s">
        <v>24</v>
      </c>
      <c r="P406" s="35" t="s">
        <v>24</v>
      </c>
      <c r="Q406" s="35" t="s">
        <v>24</v>
      </c>
      <c r="R406" s="35" t="s">
        <v>24</v>
      </c>
      <c r="S406" s="35" t="s">
        <v>24</v>
      </c>
      <c r="T406" s="35"/>
      <c r="U406" s="35"/>
      <c r="V406" s="9">
        <f>IF(K406&gt;9,"",IF(HLOOKUP(L406,'Příloha č.1a - Pravidelný úklid'!$A$8:$L$16,K406+1,FALSE)="X","",IF(K406&lt;9,H406*M406*HLOOKUP(L406,'Příloha č.1a - Pravidelný úklid'!$A$8:$L$16,K406+1,FALSE),0)))</f>
        <v>0</v>
      </c>
    </row>
    <row r="407" spans="1:22" s="79" customFormat="1" ht="12.75" customHeight="1" x14ac:dyDescent="0.2">
      <c r="A407" s="8">
        <v>270</v>
      </c>
      <c r="B407" s="8">
        <v>71</v>
      </c>
      <c r="C407" s="8">
        <v>24423</v>
      </c>
      <c r="D407" s="8" t="s">
        <v>2567</v>
      </c>
      <c r="E407" s="8" t="s">
        <v>787</v>
      </c>
      <c r="F407" s="8" t="s">
        <v>1543</v>
      </c>
      <c r="G407" s="8" t="s">
        <v>96</v>
      </c>
      <c r="H407" s="8">
        <v>11.41</v>
      </c>
      <c r="I407" s="8" t="s">
        <v>82</v>
      </c>
      <c r="J407" s="8"/>
      <c r="K407" s="35">
        <v>7</v>
      </c>
      <c r="L407" s="35" t="s">
        <v>1549</v>
      </c>
      <c r="M407" s="36">
        <v>0</v>
      </c>
      <c r="N407" s="35" t="s">
        <v>23</v>
      </c>
      <c r="O407" s="35" t="s">
        <v>24</v>
      </c>
      <c r="P407" s="35" t="s">
        <v>24</v>
      </c>
      <c r="Q407" s="35" t="s">
        <v>24</v>
      </c>
      <c r="R407" s="35" t="s">
        <v>24</v>
      </c>
      <c r="S407" s="35" t="s">
        <v>24</v>
      </c>
      <c r="T407" s="35"/>
      <c r="U407" s="35"/>
      <c r="V407" s="9">
        <f>IF(K407&gt;9,"",IF(HLOOKUP(L407,'Příloha č.1a - Pravidelný úklid'!$A$8:$L$16,K407+1,FALSE)="X","",IF(K407&lt;9,H407*M407*HLOOKUP(L407,'Příloha č.1a - Pravidelný úklid'!$A$8:$L$16,K407+1,FALSE),0)))</f>
        <v>0</v>
      </c>
    </row>
    <row r="408" spans="1:22" s="79" customFormat="1" ht="12.75" customHeight="1" x14ac:dyDescent="0.2">
      <c r="A408" s="8">
        <v>270</v>
      </c>
      <c r="B408" s="8">
        <v>71</v>
      </c>
      <c r="C408" s="8">
        <v>24423</v>
      </c>
      <c r="D408" s="8" t="s">
        <v>2568</v>
      </c>
      <c r="E408" s="8" t="s">
        <v>787</v>
      </c>
      <c r="F408" s="8" t="s">
        <v>1543</v>
      </c>
      <c r="G408" s="8" t="s">
        <v>97</v>
      </c>
      <c r="H408" s="8">
        <v>6.4</v>
      </c>
      <c r="I408" s="8" t="s">
        <v>82</v>
      </c>
      <c r="J408" s="8"/>
      <c r="K408" s="35">
        <v>7</v>
      </c>
      <c r="L408" s="35" t="s">
        <v>1549</v>
      </c>
      <c r="M408" s="36">
        <v>0</v>
      </c>
      <c r="N408" s="35" t="s">
        <v>23</v>
      </c>
      <c r="O408" s="35" t="s">
        <v>24</v>
      </c>
      <c r="P408" s="35" t="s">
        <v>24</v>
      </c>
      <c r="Q408" s="35" t="s">
        <v>24</v>
      </c>
      <c r="R408" s="35" t="s">
        <v>24</v>
      </c>
      <c r="S408" s="35" t="s">
        <v>24</v>
      </c>
      <c r="T408" s="35"/>
      <c r="U408" s="35"/>
      <c r="V408" s="9">
        <f>IF(K408&gt;9,"",IF(HLOOKUP(L408,'Příloha č.1a - Pravidelný úklid'!$A$8:$L$16,K408+1,FALSE)="X","",IF(K408&lt;9,H408*M408*HLOOKUP(L408,'Příloha č.1a - Pravidelný úklid'!$A$8:$L$16,K408+1,FALSE),0)))</f>
        <v>0</v>
      </c>
    </row>
    <row r="409" spans="1:22" s="79" customFormat="1" ht="12.75" customHeight="1" x14ac:dyDescent="0.2">
      <c r="A409" s="8">
        <v>270</v>
      </c>
      <c r="B409" s="8">
        <v>71</v>
      </c>
      <c r="C409" s="8">
        <v>24423</v>
      </c>
      <c r="D409" s="8" t="s">
        <v>2569</v>
      </c>
      <c r="E409" s="8" t="s">
        <v>787</v>
      </c>
      <c r="F409" s="8" t="s">
        <v>1543</v>
      </c>
      <c r="G409" s="8" t="s">
        <v>93</v>
      </c>
      <c r="H409" s="8">
        <v>3.6</v>
      </c>
      <c r="I409" s="8" t="s">
        <v>82</v>
      </c>
      <c r="J409" s="8"/>
      <c r="K409" s="35">
        <v>7</v>
      </c>
      <c r="L409" s="35" t="s">
        <v>1549</v>
      </c>
      <c r="M409" s="36">
        <v>0</v>
      </c>
      <c r="N409" s="35" t="s">
        <v>23</v>
      </c>
      <c r="O409" s="35" t="s">
        <v>24</v>
      </c>
      <c r="P409" s="35" t="s">
        <v>24</v>
      </c>
      <c r="Q409" s="35" t="s">
        <v>24</v>
      </c>
      <c r="R409" s="35" t="s">
        <v>24</v>
      </c>
      <c r="S409" s="35" t="s">
        <v>24</v>
      </c>
      <c r="T409" s="35"/>
      <c r="U409" s="35"/>
      <c r="V409" s="9">
        <f>IF(K409&gt;9,"",IF(HLOOKUP(L409,'Příloha č.1a - Pravidelný úklid'!$A$8:$L$16,K409+1,FALSE)="X","",IF(K409&lt;9,H409*M409*HLOOKUP(L409,'Příloha č.1a - Pravidelný úklid'!$A$8:$L$16,K409+1,FALSE),0)))</f>
        <v>0</v>
      </c>
    </row>
    <row r="410" spans="1:22" s="79" customFormat="1" ht="12.75" customHeight="1" x14ac:dyDescent="0.2">
      <c r="A410" s="8">
        <v>270</v>
      </c>
      <c r="B410" s="8">
        <v>71</v>
      </c>
      <c r="C410" s="8">
        <v>24423</v>
      </c>
      <c r="D410" s="8" t="s">
        <v>2570</v>
      </c>
      <c r="E410" s="8" t="s">
        <v>787</v>
      </c>
      <c r="F410" s="8" t="s">
        <v>1543</v>
      </c>
      <c r="G410" s="8" t="s">
        <v>87</v>
      </c>
      <c r="H410" s="8">
        <v>15.2</v>
      </c>
      <c r="I410" s="8" t="s">
        <v>82</v>
      </c>
      <c r="J410" s="8">
        <v>4</v>
      </c>
      <c r="K410" s="35">
        <v>7</v>
      </c>
      <c r="L410" s="35" t="s">
        <v>1549</v>
      </c>
      <c r="M410" s="36">
        <v>1</v>
      </c>
      <c r="N410" s="35" t="s">
        <v>23</v>
      </c>
      <c r="O410" s="35" t="s">
        <v>24</v>
      </c>
      <c r="P410" s="35" t="s">
        <v>24</v>
      </c>
      <c r="Q410" s="35" t="s">
        <v>24</v>
      </c>
      <c r="R410" s="35" t="s">
        <v>24</v>
      </c>
      <c r="S410" s="35" t="s">
        <v>24</v>
      </c>
      <c r="T410" s="35"/>
      <c r="U410" s="35"/>
      <c r="V410" s="9">
        <f>IF(K410&gt;9,"",IF(HLOOKUP(L410,'Příloha č.1a - Pravidelný úklid'!$A$8:$L$16,K410+1,FALSE)="X","",IF(K410&lt;9,H410*M410*HLOOKUP(L410,'Příloha č.1a - Pravidelný úklid'!$A$8:$L$16,K410+1,FALSE),0)))</f>
        <v>0</v>
      </c>
    </row>
    <row r="411" spans="1:22" s="79" customFormat="1" ht="12.75" customHeight="1" x14ac:dyDescent="0.2">
      <c r="A411" s="8">
        <v>270</v>
      </c>
      <c r="B411" s="8">
        <v>71</v>
      </c>
      <c r="C411" s="8">
        <v>24423</v>
      </c>
      <c r="D411" s="8" t="s">
        <v>2571</v>
      </c>
      <c r="E411" s="8" t="s">
        <v>787</v>
      </c>
      <c r="F411" s="8" t="s">
        <v>1543</v>
      </c>
      <c r="G411" s="8" t="s">
        <v>87</v>
      </c>
      <c r="H411" s="8">
        <v>17.8</v>
      </c>
      <c r="I411" s="8" t="s">
        <v>82</v>
      </c>
      <c r="J411" s="8">
        <v>4</v>
      </c>
      <c r="K411" s="35">
        <v>7</v>
      </c>
      <c r="L411" s="35" t="s">
        <v>1549</v>
      </c>
      <c r="M411" s="36">
        <v>1</v>
      </c>
      <c r="N411" s="35" t="s">
        <v>23</v>
      </c>
      <c r="O411" s="35" t="s">
        <v>24</v>
      </c>
      <c r="P411" s="35" t="s">
        <v>24</v>
      </c>
      <c r="Q411" s="35" t="s">
        <v>24</v>
      </c>
      <c r="R411" s="35" t="s">
        <v>24</v>
      </c>
      <c r="S411" s="35" t="s">
        <v>24</v>
      </c>
      <c r="T411" s="35"/>
      <c r="U411" s="35"/>
      <c r="V411" s="9">
        <f>IF(K411&gt;9,"",IF(HLOOKUP(L411,'Příloha č.1a - Pravidelný úklid'!$A$8:$L$16,K411+1,FALSE)="X","",IF(K411&lt;9,H411*M411*HLOOKUP(L411,'Příloha č.1a - Pravidelný úklid'!$A$8:$L$16,K411+1,FALSE),0)))</f>
        <v>0</v>
      </c>
    </row>
    <row r="412" spans="1:22" s="79" customFormat="1" ht="12.75" customHeight="1" x14ac:dyDescent="0.2">
      <c r="A412" s="8">
        <v>270</v>
      </c>
      <c r="B412" s="8">
        <v>71</v>
      </c>
      <c r="C412" s="8">
        <v>24423</v>
      </c>
      <c r="D412" s="8" t="s">
        <v>2572</v>
      </c>
      <c r="E412" s="8" t="s">
        <v>787</v>
      </c>
      <c r="F412" s="8" t="s">
        <v>1543</v>
      </c>
      <c r="G412" s="8" t="s">
        <v>87</v>
      </c>
      <c r="H412" s="8">
        <v>27.3</v>
      </c>
      <c r="I412" s="8" t="s">
        <v>82</v>
      </c>
      <c r="J412" s="8">
        <v>8</v>
      </c>
      <c r="K412" s="35">
        <v>7</v>
      </c>
      <c r="L412" s="35" t="s">
        <v>1549</v>
      </c>
      <c r="M412" s="36">
        <v>1</v>
      </c>
      <c r="N412" s="35" t="s">
        <v>23</v>
      </c>
      <c r="O412" s="35" t="s">
        <v>24</v>
      </c>
      <c r="P412" s="35" t="s">
        <v>24</v>
      </c>
      <c r="Q412" s="35" t="s">
        <v>24</v>
      </c>
      <c r="R412" s="35" t="s">
        <v>24</v>
      </c>
      <c r="S412" s="35" t="s">
        <v>24</v>
      </c>
      <c r="T412" s="35"/>
      <c r="U412" s="35"/>
      <c r="V412" s="9">
        <f>IF(K412&gt;9,"",IF(HLOOKUP(L412,'Příloha č.1a - Pravidelný úklid'!$A$8:$L$16,K412+1,FALSE)="X","",IF(K412&lt;9,H412*M412*HLOOKUP(L412,'Příloha č.1a - Pravidelný úklid'!$A$8:$L$16,K412+1,FALSE),0)))</f>
        <v>0</v>
      </c>
    </row>
    <row r="413" spans="1:22" s="79" customFormat="1" ht="12.75" customHeight="1" x14ac:dyDescent="0.2">
      <c r="A413" s="8">
        <v>270</v>
      </c>
      <c r="B413" s="8">
        <v>71</v>
      </c>
      <c r="C413" s="8">
        <v>24423</v>
      </c>
      <c r="D413" s="8" t="s">
        <v>2573</v>
      </c>
      <c r="E413" s="8" t="s">
        <v>787</v>
      </c>
      <c r="F413" s="8" t="s">
        <v>1543</v>
      </c>
      <c r="G413" s="8" t="s">
        <v>87</v>
      </c>
      <c r="H413" s="8">
        <v>14.4</v>
      </c>
      <c r="I413" s="8" t="s">
        <v>82</v>
      </c>
      <c r="J413" s="8">
        <v>4</v>
      </c>
      <c r="K413" s="35">
        <v>7</v>
      </c>
      <c r="L413" s="35" t="s">
        <v>1549</v>
      </c>
      <c r="M413" s="36">
        <v>1</v>
      </c>
      <c r="N413" s="35" t="s">
        <v>23</v>
      </c>
      <c r="O413" s="35" t="s">
        <v>24</v>
      </c>
      <c r="P413" s="35" t="s">
        <v>24</v>
      </c>
      <c r="Q413" s="35" t="s">
        <v>24</v>
      </c>
      <c r="R413" s="35" t="s">
        <v>24</v>
      </c>
      <c r="S413" s="35" t="s">
        <v>24</v>
      </c>
      <c r="T413" s="35"/>
      <c r="U413" s="35"/>
      <c r="V413" s="9">
        <f>IF(K413&gt;9,"",IF(HLOOKUP(L413,'Příloha č.1a - Pravidelný úklid'!$A$8:$L$16,K413+1,FALSE)="X","",IF(K413&lt;9,H413*M413*HLOOKUP(L413,'Příloha č.1a - Pravidelný úklid'!$A$8:$L$16,K413+1,FALSE),0)))</f>
        <v>0</v>
      </c>
    </row>
    <row r="414" spans="1:22" s="79" customFormat="1" ht="12.75" customHeight="1" x14ac:dyDescent="0.2">
      <c r="A414" s="8">
        <v>270</v>
      </c>
      <c r="B414" s="8">
        <v>71</v>
      </c>
      <c r="C414" s="8">
        <v>24423</v>
      </c>
      <c r="D414" s="8" t="s">
        <v>2574</v>
      </c>
      <c r="E414" s="8" t="s">
        <v>787</v>
      </c>
      <c r="F414" s="8" t="s">
        <v>1543</v>
      </c>
      <c r="G414" s="8" t="s">
        <v>87</v>
      </c>
      <c r="H414" s="8">
        <v>18.5</v>
      </c>
      <c r="I414" s="8" t="s">
        <v>82</v>
      </c>
      <c r="J414" s="8">
        <v>4</v>
      </c>
      <c r="K414" s="35">
        <v>7</v>
      </c>
      <c r="L414" s="35" t="s">
        <v>1549</v>
      </c>
      <c r="M414" s="36">
        <v>1</v>
      </c>
      <c r="N414" s="35" t="s">
        <v>23</v>
      </c>
      <c r="O414" s="35" t="s">
        <v>24</v>
      </c>
      <c r="P414" s="35" t="s">
        <v>24</v>
      </c>
      <c r="Q414" s="35" t="s">
        <v>24</v>
      </c>
      <c r="R414" s="35" t="s">
        <v>24</v>
      </c>
      <c r="S414" s="35" t="s">
        <v>24</v>
      </c>
      <c r="T414" s="35"/>
      <c r="U414" s="35"/>
      <c r="V414" s="9">
        <f>IF(K414&gt;9,"",IF(HLOOKUP(L414,'Příloha č.1a - Pravidelný úklid'!$A$8:$L$16,K414+1,FALSE)="X","",IF(K414&lt;9,H414*M414*HLOOKUP(L414,'Příloha č.1a - Pravidelný úklid'!$A$8:$L$16,K414+1,FALSE),0)))</f>
        <v>0</v>
      </c>
    </row>
    <row r="415" spans="1:22" s="79" customFormat="1" ht="12.75" customHeight="1" x14ac:dyDescent="0.2">
      <c r="A415" s="8">
        <v>270</v>
      </c>
      <c r="B415" s="8">
        <v>71</v>
      </c>
      <c r="C415" s="8">
        <v>24423</v>
      </c>
      <c r="D415" s="8" t="s">
        <v>2575</v>
      </c>
      <c r="E415" s="8" t="s">
        <v>787</v>
      </c>
      <c r="F415" s="8" t="s">
        <v>1543</v>
      </c>
      <c r="G415" s="8" t="s">
        <v>98</v>
      </c>
      <c r="H415" s="8">
        <v>23.3</v>
      </c>
      <c r="I415" s="8" t="s">
        <v>82</v>
      </c>
      <c r="J415" s="8">
        <v>4</v>
      </c>
      <c r="K415" s="35">
        <v>7</v>
      </c>
      <c r="L415" s="35" t="s">
        <v>1549</v>
      </c>
      <c r="M415" s="36">
        <v>1</v>
      </c>
      <c r="N415" s="35" t="s">
        <v>23</v>
      </c>
      <c r="O415" s="35" t="s">
        <v>24</v>
      </c>
      <c r="P415" s="35" t="s">
        <v>24</v>
      </c>
      <c r="Q415" s="35" t="s">
        <v>24</v>
      </c>
      <c r="R415" s="35" t="s">
        <v>24</v>
      </c>
      <c r="S415" s="35" t="s">
        <v>24</v>
      </c>
      <c r="T415" s="35"/>
      <c r="U415" s="35"/>
      <c r="V415" s="9">
        <f>IF(K415&gt;9,"",IF(HLOOKUP(L415,'Příloha č.1a - Pravidelný úklid'!$A$8:$L$16,K415+1,FALSE)="X","",IF(K415&lt;9,H415*M415*HLOOKUP(L415,'Příloha č.1a - Pravidelný úklid'!$A$8:$L$16,K415+1,FALSE),0)))</f>
        <v>0</v>
      </c>
    </row>
    <row r="416" spans="1:22" s="79" customFormat="1" ht="12.75" customHeight="1" x14ac:dyDescent="0.2">
      <c r="A416" s="8">
        <v>270</v>
      </c>
      <c r="B416" s="8">
        <v>71</v>
      </c>
      <c r="C416" s="8">
        <v>24423</v>
      </c>
      <c r="D416" s="8" t="s">
        <v>2576</v>
      </c>
      <c r="E416" s="8" t="s">
        <v>787</v>
      </c>
      <c r="F416" s="8" t="s">
        <v>1543</v>
      </c>
      <c r="G416" s="8" t="s">
        <v>87</v>
      </c>
      <c r="H416" s="8">
        <v>21.6</v>
      </c>
      <c r="I416" s="8" t="s">
        <v>82</v>
      </c>
      <c r="J416" s="8">
        <v>4</v>
      </c>
      <c r="K416" s="35">
        <v>7</v>
      </c>
      <c r="L416" s="35" t="s">
        <v>1549</v>
      </c>
      <c r="M416" s="36">
        <v>1</v>
      </c>
      <c r="N416" s="35" t="s">
        <v>23</v>
      </c>
      <c r="O416" s="35" t="s">
        <v>24</v>
      </c>
      <c r="P416" s="35" t="s">
        <v>24</v>
      </c>
      <c r="Q416" s="35" t="s">
        <v>24</v>
      </c>
      <c r="R416" s="35" t="s">
        <v>24</v>
      </c>
      <c r="S416" s="35" t="s">
        <v>24</v>
      </c>
      <c r="T416" s="35"/>
      <c r="U416" s="35"/>
      <c r="V416" s="9">
        <f>IF(K416&gt;9,"",IF(HLOOKUP(L416,'Příloha č.1a - Pravidelný úklid'!$A$8:$L$16,K416+1,FALSE)="X","",IF(K416&lt;9,H416*M416*HLOOKUP(L416,'Příloha č.1a - Pravidelný úklid'!$A$8:$L$16,K416+1,FALSE),0)))</f>
        <v>0</v>
      </c>
    </row>
    <row r="417" spans="1:22" s="79" customFormat="1" ht="12.75" customHeight="1" x14ac:dyDescent="0.2">
      <c r="A417" s="8">
        <v>270</v>
      </c>
      <c r="B417" s="8">
        <v>71</v>
      </c>
      <c r="C417" s="8">
        <v>24423</v>
      </c>
      <c r="D417" s="8" t="s">
        <v>2577</v>
      </c>
      <c r="E417" s="8" t="s">
        <v>787</v>
      </c>
      <c r="F417" s="8" t="s">
        <v>1543</v>
      </c>
      <c r="G417" s="8" t="s">
        <v>87</v>
      </c>
      <c r="H417" s="8">
        <v>21.7</v>
      </c>
      <c r="I417" s="8" t="s">
        <v>82</v>
      </c>
      <c r="J417" s="8">
        <v>4</v>
      </c>
      <c r="K417" s="35">
        <v>7</v>
      </c>
      <c r="L417" s="35" t="s">
        <v>1549</v>
      </c>
      <c r="M417" s="36">
        <v>1</v>
      </c>
      <c r="N417" s="35" t="s">
        <v>23</v>
      </c>
      <c r="O417" s="35" t="s">
        <v>24</v>
      </c>
      <c r="P417" s="35" t="s">
        <v>24</v>
      </c>
      <c r="Q417" s="35" t="s">
        <v>24</v>
      </c>
      <c r="R417" s="35" t="s">
        <v>24</v>
      </c>
      <c r="S417" s="35" t="s">
        <v>24</v>
      </c>
      <c r="T417" s="35"/>
      <c r="U417" s="35"/>
      <c r="V417" s="9">
        <f>IF(K417&gt;9,"",IF(HLOOKUP(L417,'Příloha č.1a - Pravidelný úklid'!$A$8:$L$16,K417+1,FALSE)="X","",IF(K417&lt;9,H417*M417*HLOOKUP(L417,'Příloha č.1a - Pravidelný úklid'!$A$8:$L$16,K417+1,FALSE),0)))</f>
        <v>0</v>
      </c>
    </row>
    <row r="418" spans="1:22" s="79" customFormat="1" ht="12.75" customHeight="1" x14ac:dyDescent="0.2">
      <c r="A418" s="8">
        <v>270</v>
      </c>
      <c r="B418" s="8">
        <v>71</v>
      </c>
      <c r="C418" s="8">
        <v>24423</v>
      </c>
      <c r="D418" s="8" t="s">
        <v>2578</v>
      </c>
      <c r="E418" s="8" t="s">
        <v>787</v>
      </c>
      <c r="F418" s="8" t="s">
        <v>1543</v>
      </c>
      <c r="G418" s="8" t="s">
        <v>87</v>
      </c>
      <c r="H418" s="8">
        <v>20.7</v>
      </c>
      <c r="I418" s="8" t="s">
        <v>82</v>
      </c>
      <c r="J418" s="8">
        <v>4</v>
      </c>
      <c r="K418" s="35">
        <v>7</v>
      </c>
      <c r="L418" s="35" t="s">
        <v>1549</v>
      </c>
      <c r="M418" s="36">
        <v>1</v>
      </c>
      <c r="N418" s="35" t="s">
        <v>23</v>
      </c>
      <c r="O418" s="35" t="s">
        <v>24</v>
      </c>
      <c r="P418" s="35" t="s">
        <v>24</v>
      </c>
      <c r="Q418" s="35" t="s">
        <v>24</v>
      </c>
      <c r="R418" s="35" t="s">
        <v>24</v>
      </c>
      <c r="S418" s="35" t="s">
        <v>24</v>
      </c>
      <c r="T418" s="35"/>
      <c r="U418" s="35"/>
      <c r="V418" s="9">
        <f>IF(K418&gt;9,"",IF(HLOOKUP(L418,'Příloha č.1a - Pravidelný úklid'!$A$8:$L$16,K418+1,FALSE)="X","",IF(K418&lt;9,H418*M418*HLOOKUP(L418,'Příloha č.1a - Pravidelný úklid'!$A$8:$L$16,K418+1,FALSE),0)))</f>
        <v>0</v>
      </c>
    </row>
    <row r="419" spans="1:22" s="79" customFormat="1" ht="12.75" customHeight="1" x14ac:dyDescent="0.2">
      <c r="A419" s="8">
        <v>270</v>
      </c>
      <c r="B419" s="8">
        <v>71</v>
      </c>
      <c r="C419" s="8">
        <v>24423</v>
      </c>
      <c r="D419" s="8" t="s">
        <v>2579</v>
      </c>
      <c r="E419" s="8" t="s">
        <v>787</v>
      </c>
      <c r="F419" s="8" t="s">
        <v>1543</v>
      </c>
      <c r="G419" s="8" t="s">
        <v>87</v>
      </c>
      <c r="H419" s="8">
        <v>20.6</v>
      </c>
      <c r="I419" s="8" t="s">
        <v>82</v>
      </c>
      <c r="J419" s="8">
        <v>4</v>
      </c>
      <c r="K419" s="35">
        <v>7</v>
      </c>
      <c r="L419" s="35" t="s">
        <v>1549</v>
      </c>
      <c r="M419" s="36">
        <v>1</v>
      </c>
      <c r="N419" s="35" t="s">
        <v>23</v>
      </c>
      <c r="O419" s="35" t="s">
        <v>24</v>
      </c>
      <c r="P419" s="35" t="s">
        <v>24</v>
      </c>
      <c r="Q419" s="35" t="s">
        <v>24</v>
      </c>
      <c r="R419" s="35" t="s">
        <v>24</v>
      </c>
      <c r="S419" s="35" t="s">
        <v>24</v>
      </c>
      <c r="T419" s="35"/>
      <c r="U419" s="35"/>
      <c r="V419" s="9">
        <f>IF(K419&gt;9,"",IF(HLOOKUP(L419,'Příloha č.1a - Pravidelný úklid'!$A$8:$L$16,K419+1,FALSE)="X","",IF(K419&lt;9,H419*M419*HLOOKUP(L419,'Příloha č.1a - Pravidelný úklid'!$A$8:$L$16,K419+1,FALSE),0)))</f>
        <v>0</v>
      </c>
    </row>
    <row r="420" spans="1:22" s="79" customFormat="1" ht="12.75" customHeight="1" x14ac:dyDescent="0.2">
      <c r="A420" s="8">
        <v>270</v>
      </c>
      <c r="B420" s="8">
        <v>71</v>
      </c>
      <c r="C420" s="8">
        <v>24423</v>
      </c>
      <c r="D420" s="8" t="s">
        <v>2580</v>
      </c>
      <c r="E420" s="8" t="s">
        <v>787</v>
      </c>
      <c r="F420" s="8" t="s">
        <v>1543</v>
      </c>
      <c r="G420" s="8" t="s">
        <v>87</v>
      </c>
      <c r="H420" s="8">
        <v>18.100000000000001</v>
      </c>
      <c r="I420" s="8" t="s">
        <v>82</v>
      </c>
      <c r="J420" s="8">
        <v>4</v>
      </c>
      <c r="K420" s="35">
        <v>7</v>
      </c>
      <c r="L420" s="35" t="s">
        <v>1549</v>
      </c>
      <c r="M420" s="36">
        <v>1</v>
      </c>
      <c r="N420" s="35" t="s">
        <v>23</v>
      </c>
      <c r="O420" s="35" t="s">
        <v>24</v>
      </c>
      <c r="P420" s="35" t="s">
        <v>24</v>
      </c>
      <c r="Q420" s="35" t="s">
        <v>24</v>
      </c>
      <c r="R420" s="35" t="s">
        <v>24</v>
      </c>
      <c r="S420" s="35" t="s">
        <v>24</v>
      </c>
      <c r="T420" s="35"/>
      <c r="U420" s="35"/>
      <c r="V420" s="9">
        <f>IF(K420&gt;9,"",IF(HLOOKUP(L420,'Příloha č.1a - Pravidelný úklid'!$A$8:$L$16,K420+1,FALSE)="X","",IF(K420&lt;9,H420*M420*HLOOKUP(L420,'Příloha č.1a - Pravidelný úklid'!$A$8:$L$16,K420+1,FALSE),0)))</f>
        <v>0</v>
      </c>
    </row>
    <row r="421" spans="1:22" s="79" customFormat="1" ht="12.75" customHeight="1" x14ac:dyDescent="0.2">
      <c r="A421" s="8">
        <v>270</v>
      </c>
      <c r="B421" s="8">
        <v>71</v>
      </c>
      <c r="C421" s="8">
        <v>24423</v>
      </c>
      <c r="D421" s="8" t="s">
        <v>2581</v>
      </c>
      <c r="E421" s="8" t="s">
        <v>787</v>
      </c>
      <c r="F421" s="8" t="s">
        <v>1543</v>
      </c>
      <c r="G421" s="8" t="s">
        <v>87</v>
      </c>
      <c r="H421" s="8">
        <v>21.7</v>
      </c>
      <c r="I421" s="8" t="s">
        <v>82</v>
      </c>
      <c r="J421" s="8">
        <v>4</v>
      </c>
      <c r="K421" s="35">
        <v>7</v>
      </c>
      <c r="L421" s="35" t="s">
        <v>1549</v>
      </c>
      <c r="M421" s="36">
        <v>1</v>
      </c>
      <c r="N421" s="35" t="s">
        <v>23</v>
      </c>
      <c r="O421" s="35" t="s">
        <v>24</v>
      </c>
      <c r="P421" s="35" t="s">
        <v>24</v>
      </c>
      <c r="Q421" s="35" t="s">
        <v>24</v>
      </c>
      <c r="R421" s="35" t="s">
        <v>24</v>
      </c>
      <c r="S421" s="35" t="s">
        <v>24</v>
      </c>
      <c r="T421" s="35"/>
      <c r="U421" s="35"/>
      <c r="V421" s="9">
        <f>IF(K421&gt;9,"",IF(HLOOKUP(L421,'Příloha č.1a - Pravidelný úklid'!$A$8:$L$16,K421+1,FALSE)="X","",IF(K421&lt;9,H421*M421*HLOOKUP(L421,'Příloha č.1a - Pravidelný úklid'!$A$8:$L$16,K421+1,FALSE),0)))</f>
        <v>0</v>
      </c>
    </row>
    <row r="422" spans="1:22" s="79" customFormat="1" ht="12.75" customHeight="1" x14ac:dyDescent="0.2">
      <c r="A422" s="8">
        <v>270</v>
      </c>
      <c r="B422" s="8">
        <v>71</v>
      </c>
      <c r="C422" s="8">
        <v>24423</v>
      </c>
      <c r="D422" s="8" t="s">
        <v>2582</v>
      </c>
      <c r="E422" s="8" t="s">
        <v>787</v>
      </c>
      <c r="F422" s="8" t="s">
        <v>1543</v>
      </c>
      <c r="G422" s="8" t="s">
        <v>117</v>
      </c>
      <c r="H422" s="8">
        <v>24.5</v>
      </c>
      <c r="I422" s="8" t="s">
        <v>82</v>
      </c>
      <c r="J422" s="8">
        <v>8</v>
      </c>
      <c r="K422" s="35">
        <v>7</v>
      </c>
      <c r="L422" s="35" t="s">
        <v>1549</v>
      </c>
      <c r="M422" s="36">
        <v>1</v>
      </c>
      <c r="N422" s="35" t="s">
        <v>23</v>
      </c>
      <c r="O422" s="35" t="s">
        <v>24</v>
      </c>
      <c r="P422" s="35" t="s">
        <v>24</v>
      </c>
      <c r="Q422" s="35" t="s">
        <v>24</v>
      </c>
      <c r="R422" s="35" t="s">
        <v>24</v>
      </c>
      <c r="S422" s="35" t="s">
        <v>24</v>
      </c>
      <c r="T422" s="35"/>
      <c r="U422" s="35"/>
      <c r="V422" s="9">
        <f>IF(K422&gt;9,"",IF(HLOOKUP(L422,'Příloha č.1a - Pravidelný úklid'!$A$8:$L$16,K422+1,FALSE)="X","",IF(K422&lt;9,H422*M422*HLOOKUP(L422,'Příloha č.1a - Pravidelný úklid'!$A$8:$L$16,K422+1,FALSE),0)))</f>
        <v>0</v>
      </c>
    </row>
    <row r="423" spans="1:22" s="79" customFormat="1" ht="12.75" customHeight="1" x14ac:dyDescent="0.2">
      <c r="A423" s="8">
        <v>270</v>
      </c>
      <c r="B423" s="8">
        <v>71</v>
      </c>
      <c r="C423" s="8">
        <v>24423</v>
      </c>
      <c r="D423" s="8" t="s">
        <v>2583</v>
      </c>
      <c r="E423" s="8" t="s">
        <v>787</v>
      </c>
      <c r="F423" s="8" t="s">
        <v>1543</v>
      </c>
      <c r="G423" s="8" t="s">
        <v>208</v>
      </c>
      <c r="H423" s="8">
        <v>3.9</v>
      </c>
      <c r="I423" s="8" t="s">
        <v>82</v>
      </c>
      <c r="J423" s="8"/>
      <c r="K423" s="35">
        <v>7</v>
      </c>
      <c r="L423" s="35" t="s">
        <v>1549</v>
      </c>
      <c r="M423" s="36">
        <v>1</v>
      </c>
      <c r="N423" s="35" t="s">
        <v>23</v>
      </c>
      <c r="O423" s="35" t="s">
        <v>24</v>
      </c>
      <c r="P423" s="35" t="s">
        <v>24</v>
      </c>
      <c r="Q423" s="35" t="s">
        <v>24</v>
      </c>
      <c r="R423" s="35" t="s">
        <v>24</v>
      </c>
      <c r="S423" s="35" t="s">
        <v>24</v>
      </c>
      <c r="T423" s="35"/>
      <c r="U423" s="35"/>
      <c r="V423" s="9">
        <f>IF(K423&gt;9,"",IF(HLOOKUP(L423,'Příloha č.1a - Pravidelný úklid'!$A$8:$L$16,K423+1,FALSE)="X","",IF(K423&lt;9,H423*M423*HLOOKUP(L423,'Příloha č.1a - Pravidelný úklid'!$A$8:$L$16,K423+1,FALSE),0)))</f>
        <v>0</v>
      </c>
    </row>
    <row r="424" spans="1:22" s="79" customFormat="1" ht="12.75" customHeight="1" x14ac:dyDescent="0.2">
      <c r="A424" s="8">
        <v>270</v>
      </c>
      <c r="B424" s="8">
        <v>71</v>
      </c>
      <c r="C424" s="8">
        <v>24423</v>
      </c>
      <c r="D424" s="8" t="s">
        <v>2584</v>
      </c>
      <c r="E424" s="8" t="s">
        <v>787</v>
      </c>
      <c r="F424" s="8" t="s">
        <v>1543</v>
      </c>
      <c r="G424" s="8" t="s">
        <v>87</v>
      </c>
      <c r="H424" s="8">
        <v>16.2</v>
      </c>
      <c r="I424" s="8" t="s">
        <v>82</v>
      </c>
      <c r="J424" s="8">
        <v>4</v>
      </c>
      <c r="K424" s="35">
        <v>7</v>
      </c>
      <c r="L424" s="35" t="s">
        <v>1549</v>
      </c>
      <c r="M424" s="36">
        <v>1</v>
      </c>
      <c r="N424" s="35" t="s">
        <v>23</v>
      </c>
      <c r="O424" s="35" t="s">
        <v>24</v>
      </c>
      <c r="P424" s="35" t="s">
        <v>24</v>
      </c>
      <c r="Q424" s="35" t="s">
        <v>24</v>
      </c>
      <c r="R424" s="35" t="s">
        <v>24</v>
      </c>
      <c r="S424" s="35" t="s">
        <v>24</v>
      </c>
      <c r="T424" s="35"/>
      <c r="U424" s="35"/>
      <c r="V424" s="9">
        <f>IF(K424&gt;9,"",IF(HLOOKUP(L424,'Příloha č.1a - Pravidelný úklid'!$A$8:$L$16,K424+1,FALSE)="X","",IF(K424&lt;9,H424*M424*HLOOKUP(L424,'Příloha č.1a - Pravidelný úklid'!$A$8:$L$16,K424+1,FALSE),0)))</f>
        <v>0</v>
      </c>
    </row>
    <row r="425" spans="1:22" s="79" customFormat="1" ht="12.75" customHeight="1" x14ac:dyDescent="0.2">
      <c r="A425" s="8">
        <v>270</v>
      </c>
      <c r="B425" s="8">
        <v>71</v>
      </c>
      <c r="C425" s="8">
        <v>24423</v>
      </c>
      <c r="D425" s="8" t="s">
        <v>2585</v>
      </c>
      <c r="E425" s="8" t="s">
        <v>787</v>
      </c>
      <c r="F425" s="8" t="s">
        <v>1543</v>
      </c>
      <c r="G425" s="8" t="s">
        <v>87</v>
      </c>
      <c r="H425" s="8">
        <v>18.899999999999999</v>
      </c>
      <c r="I425" s="8" t="s">
        <v>82</v>
      </c>
      <c r="J425" s="8">
        <v>4</v>
      </c>
      <c r="K425" s="35">
        <v>7</v>
      </c>
      <c r="L425" s="35" t="s">
        <v>1549</v>
      </c>
      <c r="M425" s="36">
        <v>1</v>
      </c>
      <c r="N425" s="35" t="s">
        <v>23</v>
      </c>
      <c r="O425" s="35" t="s">
        <v>24</v>
      </c>
      <c r="P425" s="35" t="s">
        <v>24</v>
      </c>
      <c r="Q425" s="35" t="s">
        <v>24</v>
      </c>
      <c r="R425" s="35" t="s">
        <v>24</v>
      </c>
      <c r="S425" s="35" t="s">
        <v>24</v>
      </c>
      <c r="T425" s="35"/>
      <c r="U425" s="35"/>
      <c r="V425" s="9">
        <f>IF(K425&gt;9,"",IF(HLOOKUP(L425,'Příloha č.1a - Pravidelný úklid'!$A$8:$L$16,K425+1,FALSE)="X","",IF(K425&lt;9,H425*M425*HLOOKUP(L425,'Příloha č.1a - Pravidelný úklid'!$A$8:$L$16,K425+1,FALSE),0)))</f>
        <v>0</v>
      </c>
    </row>
    <row r="426" spans="1:22" s="79" customFormat="1" ht="12.75" customHeight="1" x14ac:dyDescent="0.2">
      <c r="A426" s="8">
        <v>270</v>
      </c>
      <c r="B426" s="8">
        <v>71</v>
      </c>
      <c r="C426" s="8">
        <v>24423</v>
      </c>
      <c r="D426" s="8" t="s">
        <v>2586</v>
      </c>
      <c r="E426" s="8" t="s">
        <v>787</v>
      </c>
      <c r="F426" s="8" t="s">
        <v>1543</v>
      </c>
      <c r="G426" s="8" t="s">
        <v>87</v>
      </c>
      <c r="H426" s="8">
        <v>14.3</v>
      </c>
      <c r="I426" s="8" t="s">
        <v>82</v>
      </c>
      <c r="J426" s="8">
        <v>4</v>
      </c>
      <c r="K426" s="35">
        <v>7</v>
      </c>
      <c r="L426" s="35" t="s">
        <v>1549</v>
      </c>
      <c r="M426" s="36">
        <v>1</v>
      </c>
      <c r="N426" s="35" t="s">
        <v>23</v>
      </c>
      <c r="O426" s="35" t="s">
        <v>24</v>
      </c>
      <c r="P426" s="35" t="s">
        <v>24</v>
      </c>
      <c r="Q426" s="35" t="s">
        <v>24</v>
      </c>
      <c r="R426" s="35" t="s">
        <v>24</v>
      </c>
      <c r="S426" s="35" t="s">
        <v>24</v>
      </c>
      <c r="T426" s="35"/>
      <c r="U426" s="35"/>
      <c r="V426" s="9">
        <f>IF(K426&gt;9,"",IF(HLOOKUP(L426,'Příloha č.1a - Pravidelný úklid'!$A$8:$L$16,K426+1,FALSE)="X","",IF(K426&lt;9,H426*M426*HLOOKUP(L426,'Příloha č.1a - Pravidelný úklid'!$A$8:$L$16,K426+1,FALSE),0)))</f>
        <v>0</v>
      </c>
    </row>
    <row r="427" spans="1:22" s="79" customFormat="1" ht="12.75" customHeight="1" x14ac:dyDescent="0.2">
      <c r="A427" s="8">
        <v>270</v>
      </c>
      <c r="B427" s="8">
        <v>71</v>
      </c>
      <c r="C427" s="8">
        <v>24423</v>
      </c>
      <c r="D427" s="8" t="s">
        <v>2587</v>
      </c>
      <c r="E427" s="8" t="s">
        <v>787</v>
      </c>
      <c r="F427" s="8" t="s">
        <v>1543</v>
      </c>
      <c r="G427" s="8" t="s">
        <v>91</v>
      </c>
      <c r="H427" s="8">
        <v>16.2</v>
      </c>
      <c r="I427" s="8" t="s">
        <v>82</v>
      </c>
      <c r="J427" s="8">
        <v>8</v>
      </c>
      <c r="K427" s="35">
        <v>7</v>
      </c>
      <c r="L427" s="35" t="s">
        <v>1549</v>
      </c>
      <c r="M427" s="36">
        <v>0</v>
      </c>
      <c r="N427" s="35" t="s">
        <v>23</v>
      </c>
      <c r="O427" s="35" t="s">
        <v>24</v>
      </c>
      <c r="P427" s="35" t="s">
        <v>24</v>
      </c>
      <c r="Q427" s="35" t="s">
        <v>24</v>
      </c>
      <c r="R427" s="35" t="s">
        <v>24</v>
      </c>
      <c r="S427" s="35" t="s">
        <v>24</v>
      </c>
      <c r="T427" s="35"/>
      <c r="U427" s="35"/>
      <c r="V427" s="9">
        <f>IF(K427&gt;9,"",IF(HLOOKUP(L427,'Příloha č.1a - Pravidelný úklid'!$A$8:$L$16,K427+1,FALSE)="X","",IF(K427&lt;9,H427*M427*HLOOKUP(L427,'Příloha č.1a - Pravidelný úklid'!$A$8:$L$16,K427+1,FALSE),0)))</f>
        <v>0</v>
      </c>
    </row>
    <row r="428" spans="1:22" s="79" customFormat="1" ht="12.75" customHeight="1" x14ac:dyDescent="0.2">
      <c r="A428" s="8">
        <v>270</v>
      </c>
      <c r="B428" s="8">
        <v>71</v>
      </c>
      <c r="C428" s="8">
        <v>24423</v>
      </c>
      <c r="D428" s="8" t="s">
        <v>2588</v>
      </c>
      <c r="E428" s="8" t="s">
        <v>787</v>
      </c>
      <c r="F428" s="8" t="s">
        <v>1543</v>
      </c>
      <c r="G428" s="8" t="s">
        <v>117</v>
      </c>
      <c r="H428" s="8">
        <v>70.5</v>
      </c>
      <c r="I428" s="8" t="s">
        <v>82</v>
      </c>
      <c r="J428" s="8">
        <v>20</v>
      </c>
      <c r="K428" s="35">
        <v>7</v>
      </c>
      <c r="L428" s="35" t="s">
        <v>1549</v>
      </c>
      <c r="M428" s="36">
        <v>1</v>
      </c>
      <c r="N428" s="35" t="s">
        <v>23</v>
      </c>
      <c r="O428" s="35" t="s">
        <v>24</v>
      </c>
      <c r="P428" s="35" t="s">
        <v>24</v>
      </c>
      <c r="Q428" s="35" t="s">
        <v>24</v>
      </c>
      <c r="R428" s="35" t="s">
        <v>24</v>
      </c>
      <c r="S428" s="35" t="s">
        <v>24</v>
      </c>
      <c r="T428" s="35"/>
      <c r="U428" s="35"/>
      <c r="V428" s="9">
        <f>IF(K428&gt;9,"",IF(HLOOKUP(L428,'Příloha č.1a - Pravidelný úklid'!$A$8:$L$16,K428+1,FALSE)="X","",IF(K428&lt;9,H428*M428*HLOOKUP(L428,'Příloha č.1a - Pravidelný úklid'!$A$8:$L$16,K428+1,FALSE),0)))</f>
        <v>0</v>
      </c>
    </row>
    <row r="429" spans="1:22" s="79" customFormat="1" ht="12.75" customHeight="1" x14ac:dyDescent="0.2">
      <c r="A429" s="8">
        <v>270</v>
      </c>
      <c r="B429" s="8">
        <v>71</v>
      </c>
      <c r="C429" s="8">
        <v>24423</v>
      </c>
      <c r="D429" s="8" t="s">
        <v>2589</v>
      </c>
      <c r="E429" s="8" t="s">
        <v>787</v>
      </c>
      <c r="F429" s="8" t="s">
        <v>1543</v>
      </c>
      <c r="G429" s="8" t="s">
        <v>92</v>
      </c>
      <c r="H429" s="8">
        <v>3</v>
      </c>
      <c r="I429" s="8" t="s">
        <v>82</v>
      </c>
      <c r="J429" s="8">
        <v>3</v>
      </c>
      <c r="K429" s="35">
        <v>7</v>
      </c>
      <c r="L429" s="35" t="s">
        <v>1549</v>
      </c>
      <c r="M429" s="36">
        <v>0</v>
      </c>
      <c r="N429" s="35" t="s">
        <v>23</v>
      </c>
      <c r="O429" s="35" t="s">
        <v>24</v>
      </c>
      <c r="P429" s="35" t="s">
        <v>24</v>
      </c>
      <c r="Q429" s="35" t="s">
        <v>24</v>
      </c>
      <c r="R429" s="35" t="s">
        <v>24</v>
      </c>
      <c r="S429" s="35" t="s">
        <v>24</v>
      </c>
      <c r="T429" s="35"/>
      <c r="U429" s="35"/>
      <c r="V429" s="9">
        <f>IF(K429&gt;9,"",IF(HLOOKUP(L429,'Příloha č.1a - Pravidelný úklid'!$A$8:$L$16,K429+1,FALSE)="X","",IF(K429&lt;9,H429*M429*HLOOKUP(L429,'Příloha č.1a - Pravidelný úklid'!$A$8:$L$16,K429+1,FALSE),0)))</f>
        <v>0</v>
      </c>
    </row>
    <row r="430" spans="1:22" s="79" customFormat="1" ht="12.75" customHeight="1" x14ac:dyDescent="0.2">
      <c r="A430" s="8">
        <v>270</v>
      </c>
      <c r="B430" s="8">
        <v>71</v>
      </c>
      <c r="C430" s="8">
        <v>24423</v>
      </c>
      <c r="D430" s="8" t="s">
        <v>2590</v>
      </c>
      <c r="E430" s="8" t="s">
        <v>787</v>
      </c>
      <c r="F430" s="8" t="s">
        <v>1543</v>
      </c>
      <c r="G430" s="8" t="s">
        <v>117</v>
      </c>
      <c r="H430" s="8">
        <v>64.5</v>
      </c>
      <c r="I430" s="8" t="s">
        <v>82</v>
      </c>
      <c r="J430" s="8">
        <v>9</v>
      </c>
      <c r="K430" s="35">
        <v>7</v>
      </c>
      <c r="L430" s="35" t="s">
        <v>1549</v>
      </c>
      <c r="M430" s="36">
        <v>1</v>
      </c>
      <c r="N430" s="35" t="s">
        <v>23</v>
      </c>
      <c r="O430" s="35" t="s">
        <v>24</v>
      </c>
      <c r="P430" s="35" t="s">
        <v>24</v>
      </c>
      <c r="Q430" s="35" t="s">
        <v>24</v>
      </c>
      <c r="R430" s="35" t="s">
        <v>24</v>
      </c>
      <c r="S430" s="35" t="s">
        <v>24</v>
      </c>
      <c r="T430" s="35"/>
      <c r="U430" s="35"/>
      <c r="V430" s="9">
        <f>IF(K430&gt;9,"",IF(HLOOKUP(L430,'Příloha č.1a - Pravidelný úklid'!$A$8:$L$16,K430+1,FALSE)="X","",IF(K430&lt;9,H430*M430*HLOOKUP(L430,'Příloha č.1a - Pravidelný úklid'!$A$8:$L$16,K430+1,FALSE),0)))</f>
        <v>0</v>
      </c>
    </row>
    <row r="431" spans="1:22" s="79" customFormat="1" ht="12.75" customHeight="1" x14ac:dyDescent="0.2">
      <c r="A431" s="8">
        <v>270</v>
      </c>
      <c r="B431" s="8">
        <v>71</v>
      </c>
      <c r="C431" s="8">
        <v>24423</v>
      </c>
      <c r="D431" s="8" t="s">
        <v>2591</v>
      </c>
      <c r="E431" s="8" t="s">
        <v>787</v>
      </c>
      <c r="F431" s="8" t="s">
        <v>1543</v>
      </c>
      <c r="G431" s="8" t="s">
        <v>120</v>
      </c>
      <c r="H431" s="8">
        <v>14.4</v>
      </c>
      <c r="I431" s="8" t="s">
        <v>82</v>
      </c>
      <c r="J431" s="8"/>
      <c r="K431" s="35">
        <v>7</v>
      </c>
      <c r="L431" s="35" t="s">
        <v>1549</v>
      </c>
      <c r="M431" s="36">
        <v>0</v>
      </c>
      <c r="N431" s="35" t="s">
        <v>23</v>
      </c>
      <c r="O431" s="35" t="s">
        <v>24</v>
      </c>
      <c r="P431" s="35" t="s">
        <v>24</v>
      </c>
      <c r="Q431" s="35" t="s">
        <v>24</v>
      </c>
      <c r="R431" s="35" t="s">
        <v>24</v>
      </c>
      <c r="S431" s="35" t="s">
        <v>24</v>
      </c>
      <c r="T431" s="35"/>
      <c r="U431" s="35"/>
      <c r="V431" s="9">
        <f>IF(K431&gt;9,"",IF(HLOOKUP(L431,'Příloha č.1a - Pravidelný úklid'!$A$8:$L$16,K431+1,FALSE)="X","",IF(K431&lt;9,H431*M431*HLOOKUP(L431,'Příloha č.1a - Pravidelný úklid'!$A$8:$L$16,K431+1,FALSE),0)))</f>
        <v>0</v>
      </c>
    </row>
    <row r="432" spans="1:22" s="79" customFormat="1" ht="12.75" customHeight="1" x14ac:dyDescent="0.2">
      <c r="A432" s="8">
        <v>270</v>
      </c>
      <c r="B432" s="8">
        <v>71</v>
      </c>
      <c r="C432" s="8">
        <v>24423</v>
      </c>
      <c r="D432" s="8" t="s">
        <v>2592</v>
      </c>
      <c r="E432" s="8" t="s">
        <v>787</v>
      </c>
      <c r="F432" s="8" t="s">
        <v>1543</v>
      </c>
      <c r="G432" s="8" t="s">
        <v>120</v>
      </c>
      <c r="H432" s="8">
        <v>18.7</v>
      </c>
      <c r="I432" s="8" t="s">
        <v>82</v>
      </c>
      <c r="J432" s="8"/>
      <c r="K432" s="35">
        <v>7</v>
      </c>
      <c r="L432" s="35" t="s">
        <v>1549</v>
      </c>
      <c r="M432" s="36">
        <v>0</v>
      </c>
      <c r="N432" s="35" t="s">
        <v>23</v>
      </c>
      <c r="O432" s="35" t="s">
        <v>24</v>
      </c>
      <c r="P432" s="35" t="s">
        <v>24</v>
      </c>
      <c r="Q432" s="35" t="s">
        <v>24</v>
      </c>
      <c r="R432" s="35" t="s">
        <v>24</v>
      </c>
      <c r="S432" s="35" t="s">
        <v>24</v>
      </c>
      <c r="T432" s="35"/>
      <c r="U432" s="35"/>
      <c r="V432" s="9">
        <f>IF(K432&gt;9,"",IF(HLOOKUP(L432,'Příloha č.1a - Pravidelný úklid'!$A$8:$L$16,K432+1,FALSE)="X","",IF(K432&lt;9,H432*M432*HLOOKUP(L432,'Příloha č.1a - Pravidelný úklid'!$A$8:$L$16,K432+1,FALSE),0)))</f>
        <v>0</v>
      </c>
    </row>
    <row r="433" spans="1:22" s="79" customFormat="1" ht="12.75" customHeight="1" x14ac:dyDescent="0.2">
      <c r="A433" s="8">
        <v>270</v>
      </c>
      <c r="B433" s="8">
        <v>71</v>
      </c>
      <c r="C433" s="8"/>
      <c r="D433" s="8"/>
      <c r="E433" s="8" t="s">
        <v>2596</v>
      </c>
      <c r="F433" s="8" t="s">
        <v>25</v>
      </c>
      <c r="G433" s="137" t="s">
        <v>5372</v>
      </c>
      <c r="H433" s="8">
        <v>726.8</v>
      </c>
      <c r="I433" s="8" t="s">
        <v>1557</v>
      </c>
      <c r="J433" s="8"/>
      <c r="K433" s="35">
        <v>99</v>
      </c>
      <c r="L433" s="35" t="s">
        <v>1480</v>
      </c>
      <c r="M433" s="36">
        <v>1</v>
      </c>
      <c r="N433" s="35" t="s">
        <v>23</v>
      </c>
      <c r="O433" s="35" t="s">
        <v>24</v>
      </c>
      <c r="P433" s="35" t="s">
        <v>24</v>
      </c>
      <c r="Q433" s="35" t="s">
        <v>24</v>
      </c>
      <c r="R433" s="35" t="s">
        <v>24</v>
      </c>
      <c r="S433" s="35" t="s">
        <v>24</v>
      </c>
      <c r="T433" s="35"/>
      <c r="U433" s="35"/>
      <c r="V433" s="9" t="str">
        <f>IF(K433&gt;9,"",IF(HLOOKUP(L433,'Příloha č.1a - Pravidelný úklid'!$A$8:$L$16,K433+1,FALSE)="X","",IF(K433&lt;9,H433*M433*HLOOKUP(L433,'Příloha č.1a - Pravidelný úklid'!$A$8:$L$16,K433+1,FALSE),0)))</f>
        <v/>
      </c>
    </row>
    <row r="434" spans="1:22" ht="12.75" customHeight="1" x14ac:dyDescent="0.2">
      <c r="A434" s="5">
        <v>270</v>
      </c>
      <c r="B434" s="5">
        <v>71</v>
      </c>
      <c r="E434" s="5" t="s">
        <v>2596</v>
      </c>
      <c r="F434" s="5" t="s">
        <v>25</v>
      </c>
      <c r="G434" s="5" t="s">
        <v>1553</v>
      </c>
      <c r="H434" s="8">
        <v>6</v>
      </c>
      <c r="I434" s="8" t="s">
        <v>1538</v>
      </c>
      <c r="K434" s="35">
        <v>99</v>
      </c>
      <c r="L434" s="35" t="s">
        <v>1549</v>
      </c>
      <c r="M434" s="36">
        <v>1</v>
      </c>
      <c r="N434" s="35" t="s">
        <v>23</v>
      </c>
      <c r="O434" s="35" t="s">
        <v>23</v>
      </c>
      <c r="P434" s="35" t="s">
        <v>23</v>
      </c>
      <c r="Q434" s="35" t="s">
        <v>24</v>
      </c>
      <c r="R434" s="35" t="s">
        <v>24</v>
      </c>
      <c r="S434" s="35" t="s">
        <v>24</v>
      </c>
      <c r="V434" s="9" t="str">
        <f>IF(K434&gt;9,"",IF(HLOOKUP(L434,'Příloha č.1a - Pravidelný úklid'!$A$8:$L$16,K434+1,FALSE)="X","",IF(K434&lt;9,H434*M434*HLOOKUP(L434,'Příloha č.1a - Pravidelný úklid'!$A$8:$L$16,K434+1,FALSE),0)))</f>
        <v/>
      </c>
    </row>
    <row r="435" spans="1:22" s="79" customFormat="1" ht="12.75" customHeight="1" x14ac:dyDescent="0.2">
      <c r="A435" s="8">
        <v>270</v>
      </c>
      <c r="B435" s="8">
        <v>71</v>
      </c>
      <c r="C435" s="8"/>
      <c r="D435" s="8"/>
      <c r="E435" s="8" t="s">
        <v>2620</v>
      </c>
      <c r="F435" s="8" t="s">
        <v>25</v>
      </c>
      <c r="G435" s="8" t="s">
        <v>2632</v>
      </c>
      <c r="H435" s="8">
        <v>9</v>
      </c>
      <c r="I435" s="8" t="s">
        <v>1560</v>
      </c>
      <c r="J435" s="8"/>
      <c r="K435" s="35">
        <v>99</v>
      </c>
      <c r="L435" s="35" t="s">
        <v>34</v>
      </c>
      <c r="M435" s="36">
        <v>1</v>
      </c>
      <c r="N435" s="35" t="s">
        <v>24</v>
      </c>
      <c r="O435" s="35" t="s">
        <v>24</v>
      </c>
      <c r="P435" s="35" t="s">
        <v>24</v>
      </c>
      <c r="Q435" s="35" t="s">
        <v>24</v>
      </c>
      <c r="R435" s="35" t="s">
        <v>24</v>
      </c>
      <c r="S435" s="35" t="s">
        <v>24</v>
      </c>
      <c r="T435" s="35"/>
      <c r="U435" s="35"/>
      <c r="V435" s="9" t="str">
        <f>IF(K435&gt;9,"",IF(HLOOKUP(L435,'Příloha č.1a - Pravidelný úklid'!$A$8:$L$16,K435+1,FALSE)="X","",IF(K435&lt;9,H435*M435*HLOOKUP(L435,'Příloha č.1a - Pravidelný úklid'!$A$8:$L$16,K435+1,FALSE),0)))</f>
        <v/>
      </c>
    </row>
    <row r="436" spans="1:22" ht="12.75" customHeight="1" x14ac:dyDescent="0.2">
      <c r="A436" s="5">
        <v>270</v>
      </c>
      <c r="B436" s="5">
        <v>71</v>
      </c>
      <c r="E436" s="5" t="s">
        <v>2604</v>
      </c>
      <c r="F436" s="5" t="s">
        <v>25</v>
      </c>
      <c r="G436" s="5" t="s">
        <v>1559</v>
      </c>
      <c r="H436" s="8">
        <v>30</v>
      </c>
      <c r="I436" s="8" t="s">
        <v>1560</v>
      </c>
      <c r="K436" s="35">
        <v>99</v>
      </c>
      <c r="L436" s="35" t="s">
        <v>32</v>
      </c>
      <c r="M436" s="36">
        <v>1</v>
      </c>
      <c r="N436" s="35" t="s">
        <v>23</v>
      </c>
      <c r="O436" s="35" t="s">
        <v>24</v>
      </c>
      <c r="P436" s="35" t="s">
        <v>24</v>
      </c>
      <c r="Q436" s="35" t="s">
        <v>24</v>
      </c>
      <c r="R436" s="35" t="s">
        <v>24</v>
      </c>
      <c r="S436" s="35" t="s">
        <v>24</v>
      </c>
      <c r="V436" s="9" t="str">
        <f>IF(K436&gt;9,"",IF(HLOOKUP(L436,'Příloha č.1a - Pravidelný úklid'!$A$8:$L$16,K436+1,FALSE)="X","",IF(K436&lt;9,H436*M436*HLOOKUP(L436,'Příloha č.1a - Pravidelný úklid'!$A$8:$L$16,K436+1,FALSE),0)))</f>
        <v/>
      </c>
    </row>
    <row r="437" spans="1:22" s="79" customFormat="1" ht="12.75" customHeight="1" x14ac:dyDescent="0.2">
      <c r="A437" s="8">
        <v>270</v>
      </c>
      <c r="B437" s="8">
        <v>71</v>
      </c>
      <c r="C437" s="8"/>
      <c r="D437" s="8"/>
      <c r="E437" s="8" t="s">
        <v>2604</v>
      </c>
      <c r="F437" s="8" t="s">
        <v>25</v>
      </c>
      <c r="G437" s="8" t="s">
        <v>1608</v>
      </c>
      <c r="H437" s="8">
        <v>23</v>
      </c>
      <c r="I437" s="8" t="s">
        <v>1560</v>
      </c>
      <c r="J437" s="8"/>
      <c r="K437" s="35">
        <v>99</v>
      </c>
      <c r="L437" s="35" t="s">
        <v>32</v>
      </c>
      <c r="M437" s="36">
        <v>1</v>
      </c>
      <c r="N437" s="35" t="s">
        <v>23</v>
      </c>
      <c r="O437" s="35" t="s">
        <v>24</v>
      </c>
      <c r="P437" s="35" t="s">
        <v>24</v>
      </c>
      <c r="Q437" s="35" t="s">
        <v>24</v>
      </c>
      <c r="R437" s="35" t="s">
        <v>24</v>
      </c>
      <c r="S437" s="35" t="s">
        <v>24</v>
      </c>
      <c r="T437" s="35"/>
      <c r="U437" s="35"/>
      <c r="V437" s="9" t="str">
        <f>IF(K437&gt;9,"",IF(HLOOKUP(L437,'Příloha č.1a - Pravidelný úklid'!$A$8:$L$16,K437+1,FALSE)="X","",IF(K437&lt;9,H437*M437*HLOOKUP(L437,'Příloha č.1a - Pravidelný úklid'!$A$8:$L$16,K437+1,FALSE),0)))</f>
        <v/>
      </c>
    </row>
    <row r="438" spans="1:22" s="79" customFormat="1" ht="12.75" customHeight="1" x14ac:dyDescent="0.2">
      <c r="A438" s="8">
        <v>270</v>
      </c>
      <c r="B438" s="8">
        <v>71</v>
      </c>
      <c r="C438" s="8"/>
      <c r="D438" s="8"/>
      <c r="E438" s="8" t="s">
        <v>2604</v>
      </c>
      <c r="F438" s="8" t="s">
        <v>25</v>
      </c>
      <c r="G438" s="8" t="s">
        <v>1556</v>
      </c>
      <c r="H438" s="8">
        <v>9133</v>
      </c>
      <c r="I438" s="8" t="s">
        <v>1557</v>
      </c>
      <c r="J438" s="8"/>
      <c r="K438" s="35">
        <v>5</v>
      </c>
      <c r="L438" s="35" t="s">
        <v>32</v>
      </c>
      <c r="M438" s="36">
        <v>1</v>
      </c>
      <c r="N438" s="35" t="s">
        <v>23</v>
      </c>
      <c r="O438" s="35" t="s">
        <v>24</v>
      </c>
      <c r="P438" s="35" t="s">
        <v>24</v>
      </c>
      <c r="Q438" s="35" t="s">
        <v>24</v>
      </c>
      <c r="R438" s="35" t="s">
        <v>24</v>
      </c>
      <c r="S438" s="35" t="s">
        <v>24</v>
      </c>
      <c r="T438" s="35" t="s">
        <v>24</v>
      </c>
      <c r="U438" s="35" t="s">
        <v>30</v>
      </c>
      <c r="V438" s="9">
        <f>IF(K438&gt;9,"",IF(HLOOKUP(L438,'Příloha č.1a - Pravidelný úklid'!$A$8:$L$16,K438+1,FALSE)="X","",IF(K438&lt;9,H438*M438*HLOOKUP(L438,'Příloha č.1a - Pravidelný úklid'!$A$8:$L$16,K438+1,FALSE),0)))</f>
        <v>0</v>
      </c>
    </row>
    <row r="439" spans="1:22" s="79" customFormat="1" ht="12.75" customHeight="1" x14ac:dyDescent="0.2">
      <c r="A439" s="8">
        <v>270</v>
      </c>
      <c r="B439" s="8">
        <v>71</v>
      </c>
      <c r="C439" s="8"/>
      <c r="D439" s="8"/>
      <c r="E439" s="8" t="s">
        <v>2620</v>
      </c>
      <c r="F439" s="8" t="s">
        <v>25</v>
      </c>
      <c r="G439" s="8" t="s">
        <v>2621</v>
      </c>
      <c r="H439" s="8">
        <v>1386</v>
      </c>
      <c r="I439" s="8" t="s">
        <v>82</v>
      </c>
      <c r="J439" s="8"/>
      <c r="K439" s="35">
        <v>4</v>
      </c>
      <c r="L439" s="35" t="s">
        <v>32</v>
      </c>
      <c r="M439" s="36">
        <v>1</v>
      </c>
      <c r="N439" s="35" t="s">
        <v>23</v>
      </c>
      <c r="O439" s="35" t="s">
        <v>24</v>
      </c>
      <c r="P439" s="35" t="s">
        <v>24</v>
      </c>
      <c r="Q439" s="35" t="s">
        <v>24</v>
      </c>
      <c r="R439" s="35" t="s">
        <v>24</v>
      </c>
      <c r="S439" s="35" t="s">
        <v>24</v>
      </c>
      <c r="T439" s="35" t="s">
        <v>24</v>
      </c>
      <c r="U439" s="35" t="s">
        <v>30</v>
      </c>
      <c r="V439" s="9">
        <f>IF(K439&gt;9,"",IF(HLOOKUP(L439,'Příloha č.1a - Pravidelný úklid'!$A$8:$L$16,K439+1,FALSE)="X","",IF(K439&lt;9,H439*M439*HLOOKUP(L439,'Příloha č.1a - Pravidelný úklid'!$A$8:$L$16,K439+1,FALSE),0)))</f>
        <v>0</v>
      </c>
    </row>
    <row r="440" spans="1:22" s="79" customFormat="1" ht="12.75" customHeight="1" x14ac:dyDescent="0.2">
      <c r="A440" s="8">
        <v>270</v>
      </c>
      <c r="B440" s="8">
        <v>71</v>
      </c>
      <c r="C440" s="8"/>
      <c r="D440" s="8"/>
      <c r="E440" s="8" t="s">
        <v>2620</v>
      </c>
      <c r="F440" s="8" t="s">
        <v>25</v>
      </c>
      <c r="G440" s="8" t="s">
        <v>2622</v>
      </c>
      <c r="H440" s="8">
        <v>690.75</v>
      </c>
      <c r="I440" s="8" t="s">
        <v>82</v>
      </c>
      <c r="J440" s="8"/>
      <c r="K440" s="35">
        <v>4</v>
      </c>
      <c r="L440" s="35" t="s">
        <v>32</v>
      </c>
      <c r="M440" s="36">
        <v>1</v>
      </c>
      <c r="N440" s="35" t="s">
        <v>23</v>
      </c>
      <c r="O440" s="35" t="s">
        <v>24</v>
      </c>
      <c r="P440" s="35" t="s">
        <v>24</v>
      </c>
      <c r="Q440" s="35" t="s">
        <v>24</v>
      </c>
      <c r="R440" s="35" t="s">
        <v>24</v>
      </c>
      <c r="S440" s="35" t="s">
        <v>24</v>
      </c>
      <c r="T440" s="35" t="s">
        <v>24</v>
      </c>
      <c r="U440" s="35" t="s">
        <v>30</v>
      </c>
      <c r="V440" s="9">
        <f>IF(K440&gt;9,"",IF(HLOOKUP(L440,'Příloha č.1a - Pravidelný úklid'!$A$8:$L$16,K440+1,FALSE)="X","",IF(K440&lt;9,H440*M440*HLOOKUP(L440,'Příloha č.1a - Pravidelný úklid'!$A$8:$L$16,K440+1,FALSE),0)))</f>
        <v>0</v>
      </c>
    </row>
    <row r="441" spans="1:22" s="79" customFormat="1" ht="12.75" customHeight="1" x14ac:dyDescent="0.2">
      <c r="A441" s="8">
        <v>270</v>
      </c>
      <c r="B441" s="8">
        <v>71</v>
      </c>
      <c r="C441" s="8"/>
      <c r="D441" s="8"/>
      <c r="E441" s="8" t="s">
        <v>2620</v>
      </c>
      <c r="F441" s="8" t="s">
        <v>25</v>
      </c>
      <c r="G441" s="8" t="s">
        <v>2623</v>
      </c>
      <c r="H441" s="8">
        <v>105.88</v>
      </c>
      <c r="I441" s="8" t="s">
        <v>82</v>
      </c>
      <c r="J441" s="8"/>
      <c r="K441" s="35">
        <v>4</v>
      </c>
      <c r="L441" s="35" t="s">
        <v>32</v>
      </c>
      <c r="M441" s="36">
        <v>1</v>
      </c>
      <c r="N441" s="35" t="s">
        <v>23</v>
      </c>
      <c r="O441" s="35" t="s">
        <v>24</v>
      </c>
      <c r="P441" s="35" t="s">
        <v>24</v>
      </c>
      <c r="Q441" s="35" t="s">
        <v>24</v>
      </c>
      <c r="R441" s="35" t="s">
        <v>24</v>
      </c>
      <c r="S441" s="35" t="s">
        <v>24</v>
      </c>
      <c r="T441" s="35" t="s">
        <v>24</v>
      </c>
      <c r="U441" s="35" t="s">
        <v>30</v>
      </c>
      <c r="V441" s="9">
        <f>IF(K441&gt;9,"",IF(HLOOKUP(L441,'Příloha č.1a - Pravidelný úklid'!$A$8:$L$16,K441+1,FALSE)="X","",IF(K441&lt;9,H441*M441*HLOOKUP(L441,'Příloha č.1a - Pravidelný úklid'!$A$8:$L$16,K441+1,FALSE),0)))</f>
        <v>0</v>
      </c>
    </row>
    <row r="442" spans="1:22" s="79" customFormat="1" ht="12.75" customHeight="1" x14ac:dyDescent="0.2">
      <c r="A442" s="8">
        <v>270</v>
      </c>
      <c r="B442" s="8">
        <v>71</v>
      </c>
      <c r="C442" s="8"/>
      <c r="D442" s="8"/>
      <c r="E442" s="8" t="s">
        <v>2620</v>
      </c>
      <c r="F442" s="8" t="s">
        <v>25</v>
      </c>
      <c r="G442" s="8" t="s">
        <v>2624</v>
      </c>
      <c r="H442" s="8">
        <v>99.91</v>
      </c>
      <c r="I442" s="8" t="s">
        <v>82</v>
      </c>
      <c r="J442" s="8"/>
      <c r="K442" s="35">
        <v>4</v>
      </c>
      <c r="L442" s="35" t="s">
        <v>32</v>
      </c>
      <c r="M442" s="36">
        <v>1</v>
      </c>
      <c r="N442" s="35" t="s">
        <v>23</v>
      </c>
      <c r="O442" s="35" t="s">
        <v>24</v>
      </c>
      <c r="P442" s="35" t="s">
        <v>24</v>
      </c>
      <c r="Q442" s="35" t="s">
        <v>24</v>
      </c>
      <c r="R442" s="35" t="s">
        <v>24</v>
      </c>
      <c r="S442" s="35" t="s">
        <v>24</v>
      </c>
      <c r="T442" s="35" t="s">
        <v>24</v>
      </c>
      <c r="U442" s="35" t="s">
        <v>30</v>
      </c>
      <c r="V442" s="9">
        <f>IF(K442&gt;9,"",IF(HLOOKUP(L442,'Příloha č.1a - Pravidelný úklid'!$A$8:$L$16,K442+1,FALSE)="X","",IF(K442&lt;9,H442*M442*HLOOKUP(L442,'Příloha č.1a - Pravidelný úklid'!$A$8:$L$16,K442+1,FALSE),0)))</f>
        <v>0</v>
      </c>
    </row>
    <row r="443" spans="1:22" s="79" customFormat="1" ht="12.75" customHeight="1" x14ac:dyDescent="0.2">
      <c r="A443" s="8">
        <v>270</v>
      </c>
      <c r="B443" s="8">
        <v>71</v>
      </c>
      <c r="C443" s="8"/>
      <c r="D443" s="8"/>
      <c r="E443" s="8" t="s">
        <v>2620</v>
      </c>
      <c r="F443" s="8" t="s">
        <v>25</v>
      </c>
      <c r="G443" s="8" t="s">
        <v>2625</v>
      </c>
      <c r="H443" s="8">
        <v>39.49</v>
      </c>
      <c r="I443" s="8" t="s">
        <v>82</v>
      </c>
      <c r="J443" s="8"/>
      <c r="K443" s="35">
        <v>4</v>
      </c>
      <c r="L443" s="35" t="s">
        <v>32</v>
      </c>
      <c r="M443" s="36">
        <v>1</v>
      </c>
      <c r="N443" s="35" t="s">
        <v>23</v>
      </c>
      <c r="O443" s="35" t="s">
        <v>24</v>
      </c>
      <c r="P443" s="35" t="s">
        <v>24</v>
      </c>
      <c r="Q443" s="35" t="s">
        <v>24</v>
      </c>
      <c r="R443" s="35" t="s">
        <v>24</v>
      </c>
      <c r="S443" s="35" t="s">
        <v>24</v>
      </c>
      <c r="T443" s="35" t="s">
        <v>24</v>
      </c>
      <c r="U443" s="35" t="s">
        <v>30</v>
      </c>
      <c r="V443" s="9">
        <f>IF(K443&gt;9,"",IF(HLOOKUP(L443,'Příloha č.1a - Pravidelný úklid'!$A$8:$L$16,K443+1,FALSE)="X","",IF(K443&lt;9,H443*M443*HLOOKUP(L443,'Příloha č.1a - Pravidelný úklid'!$A$8:$L$16,K443+1,FALSE),0)))</f>
        <v>0</v>
      </c>
    </row>
    <row r="444" spans="1:22" s="79" customFormat="1" ht="12.75" customHeight="1" x14ac:dyDescent="0.2">
      <c r="A444" s="8">
        <v>270</v>
      </c>
      <c r="B444" s="8">
        <v>71</v>
      </c>
      <c r="C444" s="8"/>
      <c r="D444" s="8"/>
      <c r="E444" s="8" t="s">
        <v>2620</v>
      </c>
      <c r="F444" s="8" t="s">
        <v>25</v>
      </c>
      <c r="G444" s="8" t="s">
        <v>2626</v>
      </c>
      <c r="H444" s="8">
        <v>470</v>
      </c>
      <c r="I444" s="8" t="s">
        <v>82</v>
      </c>
      <c r="J444" s="8"/>
      <c r="K444" s="35">
        <v>4</v>
      </c>
      <c r="L444" s="35" t="s">
        <v>32</v>
      </c>
      <c r="M444" s="36">
        <v>1</v>
      </c>
      <c r="N444" s="35" t="s">
        <v>24</v>
      </c>
      <c r="O444" s="35" t="s">
        <v>24</v>
      </c>
      <c r="P444" s="35" t="s">
        <v>24</v>
      </c>
      <c r="Q444" s="35" t="s">
        <v>24</v>
      </c>
      <c r="R444" s="35" t="s">
        <v>24</v>
      </c>
      <c r="S444" s="35" t="s">
        <v>24</v>
      </c>
      <c r="T444" s="35"/>
      <c r="U444" s="35"/>
      <c r="V444" s="9">
        <f>IF(K444&gt;9,"",IF(HLOOKUP(L444,'Příloha č.1a - Pravidelný úklid'!$A$8:$L$16,K444+1,FALSE)="X","",IF(K444&lt;9,H444*M444*HLOOKUP(L444,'Příloha č.1a - Pravidelný úklid'!$A$8:$L$16,K444+1,FALSE),0)))</f>
        <v>0</v>
      </c>
    </row>
    <row r="445" spans="1:22" s="79" customFormat="1" ht="12.75" customHeight="1" x14ac:dyDescent="0.2">
      <c r="A445" s="8">
        <v>270</v>
      </c>
      <c r="B445" s="8">
        <v>71</v>
      </c>
      <c r="C445" s="8"/>
      <c r="D445" s="8"/>
      <c r="E445" s="8" t="s">
        <v>2620</v>
      </c>
      <c r="F445" s="8" t="s">
        <v>25</v>
      </c>
      <c r="G445" s="8" t="s">
        <v>2627</v>
      </c>
      <c r="H445" s="8">
        <v>173</v>
      </c>
      <c r="I445" s="8" t="s">
        <v>82</v>
      </c>
      <c r="J445" s="8"/>
      <c r="K445" s="35">
        <v>4</v>
      </c>
      <c r="L445" s="35" t="s">
        <v>32</v>
      </c>
      <c r="M445" s="36">
        <v>1</v>
      </c>
      <c r="N445" s="35" t="s">
        <v>23</v>
      </c>
      <c r="O445" s="35" t="s">
        <v>24</v>
      </c>
      <c r="P445" s="35" t="s">
        <v>24</v>
      </c>
      <c r="Q445" s="35" t="s">
        <v>24</v>
      </c>
      <c r="R445" s="35" t="s">
        <v>24</v>
      </c>
      <c r="S445" s="35" t="s">
        <v>24</v>
      </c>
      <c r="T445" s="35"/>
      <c r="U445" s="35"/>
      <c r="V445" s="9">
        <f>IF(K445&gt;9,"",IF(HLOOKUP(L445,'Příloha č.1a - Pravidelný úklid'!$A$8:$L$16,K445+1,FALSE)="X","",IF(K445&lt;9,H445*M445*HLOOKUP(L445,'Příloha č.1a - Pravidelný úklid'!$A$8:$L$16,K445+1,FALSE),0)))</f>
        <v>0</v>
      </c>
    </row>
    <row r="446" spans="1:22" s="79" customFormat="1" ht="12.75" customHeight="1" x14ac:dyDescent="0.2">
      <c r="A446" s="8">
        <v>270</v>
      </c>
      <c r="B446" s="8">
        <v>71</v>
      </c>
      <c r="C446" s="8"/>
      <c r="D446" s="8"/>
      <c r="E446" s="8" t="s">
        <v>2620</v>
      </c>
      <c r="F446" s="8" t="s">
        <v>25</v>
      </c>
      <c r="G446" s="8" t="s">
        <v>2628</v>
      </c>
      <c r="H446" s="8">
        <v>858</v>
      </c>
      <c r="I446" s="8" t="s">
        <v>82</v>
      </c>
      <c r="J446" s="8"/>
      <c r="K446" s="35">
        <v>4</v>
      </c>
      <c r="L446" s="35" t="s">
        <v>32</v>
      </c>
      <c r="M446" s="36">
        <v>1</v>
      </c>
      <c r="N446" s="35" t="s">
        <v>24</v>
      </c>
      <c r="O446" s="35" t="s">
        <v>24</v>
      </c>
      <c r="P446" s="35" t="s">
        <v>24</v>
      </c>
      <c r="Q446" s="35" t="s">
        <v>24</v>
      </c>
      <c r="R446" s="35" t="s">
        <v>24</v>
      </c>
      <c r="S446" s="35" t="s">
        <v>24</v>
      </c>
      <c r="T446" s="35"/>
      <c r="U446" s="35"/>
      <c r="V446" s="9">
        <f>IF(K446&gt;9,"",IF(HLOOKUP(L446,'Příloha č.1a - Pravidelný úklid'!$A$8:$L$16,K446+1,FALSE)="X","",IF(K446&lt;9,H446*M446*HLOOKUP(L446,'Příloha č.1a - Pravidelný úklid'!$A$8:$L$16,K446+1,FALSE),0)))</f>
        <v>0</v>
      </c>
    </row>
    <row r="447" spans="1:22" s="79" customFormat="1" ht="12.75" customHeight="1" x14ac:dyDescent="0.2">
      <c r="A447" s="8">
        <v>270</v>
      </c>
      <c r="B447" s="8">
        <v>71</v>
      </c>
      <c r="C447" s="8"/>
      <c r="D447" s="8"/>
      <c r="E447" s="8" t="s">
        <v>2620</v>
      </c>
      <c r="F447" s="8" t="s">
        <v>25</v>
      </c>
      <c r="G447" s="8" t="s">
        <v>2629</v>
      </c>
      <c r="H447" s="8">
        <v>224</v>
      </c>
      <c r="I447" s="8" t="s">
        <v>82</v>
      </c>
      <c r="J447" s="8"/>
      <c r="K447" s="35">
        <v>4</v>
      </c>
      <c r="L447" s="35" t="s">
        <v>32</v>
      </c>
      <c r="M447" s="36">
        <v>1</v>
      </c>
      <c r="N447" s="35" t="s">
        <v>23</v>
      </c>
      <c r="O447" s="35" t="s">
        <v>24</v>
      </c>
      <c r="P447" s="35" t="s">
        <v>24</v>
      </c>
      <c r="Q447" s="35" t="s">
        <v>24</v>
      </c>
      <c r="R447" s="35" t="s">
        <v>24</v>
      </c>
      <c r="S447" s="35" t="s">
        <v>24</v>
      </c>
      <c r="T447" s="35"/>
      <c r="U447" s="35"/>
      <c r="V447" s="9">
        <f>IF(K447&gt;9,"",IF(HLOOKUP(L447,'Příloha č.1a - Pravidelný úklid'!$A$8:$L$16,K447+1,FALSE)="X","",IF(K447&lt;9,H447*M447*HLOOKUP(L447,'Příloha č.1a - Pravidelný úklid'!$A$8:$L$16,K447+1,FALSE),0)))</f>
        <v>0</v>
      </c>
    </row>
    <row r="448" spans="1:22" s="79" customFormat="1" ht="12.75" customHeight="1" x14ac:dyDescent="0.2">
      <c r="A448" s="8">
        <v>270</v>
      </c>
      <c r="B448" s="8">
        <v>71</v>
      </c>
      <c r="C448" s="8"/>
      <c r="D448" s="8"/>
      <c r="E448" s="8" t="s">
        <v>2620</v>
      </c>
      <c r="F448" s="8" t="s">
        <v>25</v>
      </c>
      <c r="G448" s="8" t="s">
        <v>2631</v>
      </c>
      <c r="H448" s="8">
        <v>6</v>
      </c>
      <c r="I448" s="8" t="s">
        <v>1560</v>
      </c>
      <c r="J448" s="8"/>
      <c r="K448" s="35">
        <v>99</v>
      </c>
      <c r="L448" s="35" t="s">
        <v>32</v>
      </c>
      <c r="M448" s="36">
        <v>1</v>
      </c>
      <c r="N448" s="35" t="s">
        <v>23</v>
      </c>
      <c r="O448" s="35" t="s">
        <v>24</v>
      </c>
      <c r="P448" s="35" t="s">
        <v>24</v>
      </c>
      <c r="Q448" s="35" t="s">
        <v>24</v>
      </c>
      <c r="R448" s="35" t="s">
        <v>24</v>
      </c>
      <c r="S448" s="35" t="s">
        <v>24</v>
      </c>
      <c r="T448" s="35"/>
      <c r="U448" s="35"/>
      <c r="V448" s="9" t="str">
        <f>IF(K448&gt;9,"",IF(HLOOKUP(L448,'Příloha č.1a - Pravidelný úklid'!$A$8:$L$16,K448+1,FALSE)="X","",IF(K448&lt;9,H448*M448*HLOOKUP(L448,'Příloha č.1a - Pravidelný úklid'!$A$8:$L$16,K448+1,FALSE),0)))</f>
        <v/>
      </c>
    </row>
    <row r="449" spans="1:22" s="79" customFormat="1" ht="12.75" customHeight="1" x14ac:dyDescent="0.2">
      <c r="A449" s="8">
        <v>270</v>
      </c>
      <c r="B449" s="8">
        <v>71</v>
      </c>
      <c r="C449" s="8">
        <v>11665</v>
      </c>
      <c r="D449" s="8" t="s">
        <v>2670</v>
      </c>
      <c r="E449" s="8" t="s">
        <v>2671</v>
      </c>
      <c r="F449" s="8" t="s">
        <v>25</v>
      </c>
      <c r="G449" s="8" t="s">
        <v>81</v>
      </c>
      <c r="H449" s="8">
        <v>13.2</v>
      </c>
      <c r="I449" s="8" t="s">
        <v>82</v>
      </c>
      <c r="J449" s="8"/>
      <c r="K449" s="35">
        <v>5</v>
      </c>
      <c r="L449" s="35" t="s">
        <v>1549</v>
      </c>
      <c r="M449" s="36">
        <v>1</v>
      </c>
      <c r="N449" s="35" t="s">
        <v>23</v>
      </c>
      <c r="O449" s="35" t="s">
        <v>23</v>
      </c>
      <c r="P449" s="35" t="s">
        <v>23</v>
      </c>
      <c r="Q449" s="35" t="s">
        <v>23</v>
      </c>
      <c r="R449" s="35" t="s">
        <v>23</v>
      </c>
      <c r="S449" s="35" t="s">
        <v>23</v>
      </c>
      <c r="T449" s="35" t="s">
        <v>24</v>
      </c>
      <c r="U449" s="35" t="s">
        <v>30</v>
      </c>
      <c r="V449" s="9">
        <f>IF(K449&gt;9,"",IF(HLOOKUP(L449,'Příloha č.1a - Pravidelný úklid'!$A$8:$L$16,K449+1,FALSE)="X","",IF(K449&lt;9,H449*M449*HLOOKUP(L449,'Příloha č.1a - Pravidelný úklid'!$A$8:$L$16,K449+1,FALSE),0)))</f>
        <v>0</v>
      </c>
    </row>
    <row r="450" spans="1:22" s="79" customFormat="1" ht="12.75" customHeight="1" x14ac:dyDescent="0.2">
      <c r="A450" s="8">
        <v>270</v>
      </c>
      <c r="B450" s="8">
        <v>71</v>
      </c>
      <c r="C450" s="8">
        <v>11665</v>
      </c>
      <c r="D450" s="8" t="s">
        <v>2672</v>
      </c>
      <c r="E450" s="8" t="s">
        <v>2671</v>
      </c>
      <c r="F450" s="8" t="s">
        <v>25</v>
      </c>
      <c r="G450" s="8" t="s">
        <v>81</v>
      </c>
      <c r="H450" s="8">
        <v>13.2</v>
      </c>
      <c r="I450" s="8" t="s">
        <v>82</v>
      </c>
      <c r="J450" s="8"/>
      <c r="K450" s="35">
        <v>5</v>
      </c>
      <c r="L450" s="35" t="s">
        <v>1549</v>
      </c>
      <c r="M450" s="36">
        <v>1</v>
      </c>
      <c r="N450" s="35" t="s">
        <v>23</v>
      </c>
      <c r="O450" s="35" t="s">
        <v>23</v>
      </c>
      <c r="P450" s="35" t="s">
        <v>23</v>
      </c>
      <c r="Q450" s="35" t="s">
        <v>23</v>
      </c>
      <c r="R450" s="35" t="s">
        <v>23</v>
      </c>
      <c r="S450" s="35" t="s">
        <v>23</v>
      </c>
      <c r="T450" s="35" t="s">
        <v>24</v>
      </c>
      <c r="U450" s="35" t="s">
        <v>30</v>
      </c>
      <c r="V450" s="9">
        <f>IF(K450&gt;9,"",IF(HLOOKUP(L450,'Příloha č.1a - Pravidelný úklid'!$A$8:$L$16,K450+1,FALSE)="X","",IF(K450&lt;9,H450*M450*HLOOKUP(L450,'Příloha č.1a - Pravidelný úklid'!$A$8:$L$16,K450+1,FALSE),0)))</f>
        <v>0</v>
      </c>
    </row>
    <row r="451" spans="1:22" s="79" customFormat="1" ht="12.75" customHeight="1" x14ac:dyDescent="0.2">
      <c r="A451" s="8">
        <v>270</v>
      </c>
      <c r="B451" s="8">
        <v>71</v>
      </c>
      <c r="C451" s="8"/>
      <c r="D451" s="8"/>
      <c r="E451" s="8" t="s">
        <v>2673</v>
      </c>
      <c r="F451" s="8" t="s">
        <v>25</v>
      </c>
      <c r="G451" s="8" t="s">
        <v>1556</v>
      </c>
      <c r="H451" s="8">
        <v>1200</v>
      </c>
      <c r="I451" s="8" t="s">
        <v>1557</v>
      </c>
      <c r="J451" s="8"/>
      <c r="K451" s="35">
        <v>5</v>
      </c>
      <c r="L451" s="35" t="s">
        <v>1549</v>
      </c>
      <c r="M451" s="36">
        <v>1</v>
      </c>
      <c r="N451" s="35" t="s">
        <v>23</v>
      </c>
      <c r="O451" s="35" t="s">
        <v>23</v>
      </c>
      <c r="P451" s="35" t="s">
        <v>23</v>
      </c>
      <c r="Q451" s="35" t="s">
        <v>23</v>
      </c>
      <c r="R451" s="35" t="s">
        <v>23</v>
      </c>
      <c r="S451" s="35" t="s">
        <v>23</v>
      </c>
      <c r="T451" s="35" t="s">
        <v>24</v>
      </c>
      <c r="U451" s="35" t="s">
        <v>30</v>
      </c>
      <c r="V451" s="9">
        <f>IF(K451&gt;9,"",IF(HLOOKUP(L451,'Příloha č.1a - Pravidelný úklid'!$A$8:$L$16,K451+1,FALSE)="X","",IF(K451&lt;9,H451*M451*HLOOKUP(L451,'Příloha č.1a - Pravidelný úklid'!$A$8:$L$16,K451+1,FALSE),0)))</f>
        <v>0</v>
      </c>
    </row>
    <row r="452" spans="1:22" s="79" customFormat="1" ht="12.75" customHeight="1" x14ac:dyDescent="0.2">
      <c r="A452" s="8">
        <v>270</v>
      </c>
      <c r="B452" s="8">
        <v>71</v>
      </c>
      <c r="C452" s="8"/>
      <c r="D452" s="8"/>
      <c r="E452" s="8" t="s">
        <v>2673</v>
      </c>
      <c r="F452" s="8" t="s">
        <v>25</v>
      </c>
      <c r="G452" s="8" t="s">
        <v>1559</v>
      </c>
      <c r="H452" s="8">
        <v>2</v>
      </c>
      <c r="I452" s="8" t="s">
        <v>1560</v>
      </c>
      <c r="J452" s="8"/>
      <c r="K452" s="35">
        <v>99</v>
      </c>
      <c r="L452" s="35" t="s">
        <v>1549</v>
      </c>
      <c r="M452" s="36">
        <v>1</v>
      </c>
      <c r="N452" s="35" t="s">
        <v>23</v>
      </c>
      <c r="O452" s="35" t="s">
        <v>23</v>
      </c>
      <c r="P452" s="35" t="s">
        <v>23</v>
      </c>
      <c r="Q452" s="35" t="s">
        <v>23</v>
      </c>
      <c r="R452" s="35" t="s">
        <v>23</v>
      </c>
      <c r="S452" s="35" t="s">
        <v>23</v>
      </c>
      <c r="T452" s="35"/>
      <c r="U452" s="35"/>
      <c r="V452" s="9" t="str">
        <f>IF(K452&gt;9,"",IF(HLOOKUP(L452,'Příloha č.1a - Pravidelný úklid'!$A$8:$L$16,K452+1,FALSE)="X","",IF(K452&lt;9,H452*M452*HLOOKUP(L452,'Příloha č.1a - Pravidelný úklid'!$A$8:$L$16,K452+1,FALSE),0)))</f>
        <v/>
      </c>
    </row>
    <row r="453" spans="1:22" s="79" customFormat="1" ht="12.75" customHeight="1" x14ac:dyDescent="0.2">
      <c r="A453" s="8">
        <v>270</v>
      </c>
      <c r="B453" s="8">
        <v>71</v>
      </c>
      <c r="C453" s="8"/>
      <c r="D453" s="8"/>
      <c r="E453" s="8" t="s">
        <v>2746</v>
      </c>
      <c r="F453" s="8" t="s">
        <v>25</v>
      </c>
      <c r="G453" s="8" t="s">
        <v>1553</v>
      </c>
      <c r="H453" s="8">
        <v>2</v>
      </c>
      <c r="I453" s="8" t="s">
        <v>1538</v>
      </c>
      <c r="J453" s="8"/>
      <c r="K453" s="35">
        <v>99</v>
      </c>
      <c r="L453" s="35" t="s">
        <v>1549</v>
      </c>
      <c r="M453" s="36">
        <v>1</v>
      </c>
      <c r="N453" s="35" t="s">
        <v>23</v>
      </c>
      <c r="O453" s="35" t="s">
        <v>23</v>
      </c>
      <c r="P453" s="35" t="s">
        <v>23</v>
      </c>
      <c r="Q453" s="35" t="s">
        <v>24</v>
      </c>
      <c r="R453" s="35" t="s">
        <v>24</v>
      </c>
      <c r="S453" s="35" t="s">
        <v>23</v>
      </c>
      <c r="T453" s="35"/>
      <c r="U453" s="35"/>
      <c r="V453" s="9" t="str">
        <f>IF(K453&gt;9,"",IF(HLOOKUP(L453,'Příloha č.1a - Pravidelný úklid'!$A$8:$L$16,K453+1,FALSE)="X","",IF(K453&lt;9,H453*M453*HLOOKUP(L453,'Příloha č.1a - Pravidelný úklid'!$A$8:$L$16,K453+1,FALSE),0)))</f>
        <v/>
      </c>
    </row>
    <row r="454" spans="1:22" s="79" customFormat="1" ht="12.75" customHeight="1" x14ac:dyDescent="0.2">
      <c r="A454" s="8">
        <v>270</v>
      </c>
      <c r="B454" s="8">
        <v>71</v>
      </c>
      <c r="C454" s="8"/>
      <c r="D454" s="8"/>
      <c r="E454" s="8" t="s">
        <v>2746</v>
      </c>
      <c r="F454" s="8" t="s">
        <v>25</v>
      </c>
      <c r="G454" s="8" t="s">
        <v>2747</v>
      </c>
      <c r="H454" s="8">
        <v>79</v>
      </c>
      <c r="I454" s="8" t="s">
        <v>82</v>
      </c>
      <c r="J454" s="8"/>
      <c r="K454" s="35">
        <v>4</v>
      </c>
      <c r="L454" s="35" t="s">
        <v>34</v>
      </c>
      <c r="M454" s="36">
        <v>1</v>
      </c>
      <c r="N454" s="35" t="s">
        <v>24</v>
      </c>
      <c r="O454" s="35" t="s">
        <v>23</v>
      </c>
      <c r="P454" s="35" t="s">
        <v>23</v>
      </c>
      <c r="Q454" s="35" t="s">
        <v>23</v>
      </c>
      <c r="R454" s="35" t="s">
        <v>23</v>
      </c>
      <c r="S454" s="35" t="s">
        <v>23</v>
      </c>
      <c r="T454" s="35"/>
      <c r="U454" s="35"/>
      <c r="V454" s="9">
        <f>IF(K454&gt;9,"",IF(HLOOKUP(L454,'Příloha č.1a - Pravidelný úklid'!$A$8:$L$16,K454+1,FALSE)="X","",IF(K454&lt;9,H454*M454*HLOOKUP(L454,'Příloha č.1a - Pravidelný úklid'!$A$8:$L$16,K454+1,FALSE),0)))</f>
        <v>0</v>
      </c>
    </row>
    <row r="455" spans="1:22" s="79" customFormat="1" ht="12.75" customHeight="1" x14ac:dyDescent="0.2">
      <c r="A455" s="8">
        <v>270</v>
      </c>
      <c r="B455" s="8">
        <v>71</v>
      </c>
      <c r="C455" s="8"/>
      <c r="D455" s="8"/>
      <c r="E455" s="8" t="s">
        <v>2746</v>
      </c>
      <c r="F455" s="8" t="s">
        <v>25</v>
      </c>
      <c r="G455" s="8" t="s">
        <v>2731</v>
      </c>
      <c r="H455" s="8">
        <v>49</v>
      </c>
      <c r="I455" s="8" t="s">
        <v>82</v>
      </c>
      <c r="J455" s="8"/>
      <c r="K455" s="35">
        <v>4</v>
      </c>
      <c r="L455" s="35" t="s">
        <v>34</v>
      </c>
      <c r="M455" s="36">
        <v>1</v>
      </c>
      <c r="N455" s="35" t="s">
        <v>23</v>
      </c>
      <c r="O455" s="35" t="s">
        <v>23</v>
      </c>
      <c r="P455" s="35" t="s">
        <v>23</v>
      </c>
      <c r="Q455" s="35" t="s">
        <v>23</v>
      </c>
      <c r="R455" s="35" t="s">
        <v>23</v>
      </c>
      <c r="S455" s="35" t="s">
        <v>23</v>
      </c>
      <c r="T455" s="35" t="s">
        <v>24</v>
      </c>
      <c r="U455" s="35" t="s">
        <v>30</v>
      </c>
      <c r="V455" s="9">
        <f>IF(K455&gt;9,"",IF(HLOOKUP(L455,'Příloha č.1a - Pravidelný úklid'!$A$8:$L$16,K455+1,FALSE)="X","",IF(K455&lt;9,H455*M455*HLOOKUP(L455,'Příloha č.1a - Pravidelný úklid'!$A$8:$L$16,K455+1,FALSE),0)))</f>
        <v>0</v>
      </c>
    </row>
    <row r="456" spans="1:22" s="79" customFormat="1" ht="12.75" customHeight="1" x14ac:dyDescent="0.2">
      <c r="A456" s="8">
        <v>270</v>
      </c>
      <c r="B456" s="8">
        <v>71</v>
      </c>
      <c r="C456" s="8"/>
      <c r="D456" s="8"/>
      <c r="E456" s="8" t="s">
        <v>2746</v>
      </c>
      <c r="F456" s="8" t="s">
        <v>25</v>
      </c>
      <c r="G456" s="8" t="s">
        <v>2631</v>
      </c>
      <c r="H456" s="8">
        <v>2</v>
      </c>
      <c r="I456" s="8" t="s">
        <v>1560</v>
      </c>
      <c r="J456" s="8"/>
      <c r="K456" s="35">
        <v>99</v>
      </c>
      <c r="L456" s="35" t="s">
        <v>34</v>
      </c>
      <c r="M456" s="36">
        <v>1</v>
      </c>
      <c r="N456" s="35" t="s">
        <v>23</v>
      </c>
      <c r="O456" s="35" t="s">
        <v>23</v>
      </c>
      <c r="P456" s="35" t="s">
        <v>23</v>
      </c>
      <c r="Q456" s="35" t="s">
        <v>23</v>
      </c>
      <c r="R456" s="35" t="s">
        <v>23</v>
      </c>
      <c r="S456" s="35" t="s">
        <v>23</v>
      </c>
      <c r="T456" s="35"/>
      <c r="U456" s="35"/>
      <c r="V456" s="9" t="str">
        <f>IF(K456&gt;9,"",IF(HLOOKUP(L456,'Příloha č.1a - Pravidelný úklid'!$A$8:$L$16,K456+1,FALSE)="X","",IF(K456&lt;9,H456*M456*HLOOKUP(L456,'Příloha č.1a - Pravidelný úklid'!$A$8:$L$16,K456+1,FALSE),0)))</f>
        <v/>
      </c>
    </row>
    <row r="457" spans="1:22" s="79" customFormat="1" ht="12.75" customHeight="1" x14ac:dyDescent="0.2">
      <c r="A457" s="8">
        <v>270</v>
      </c>
      <c r="B457" s="8">
        <v>71</v>
      </c>
      <c r="C457" s="8"/>
      <c r="D457" s="8"/>
      <c r="E457" s="8" t="s">
        <v>2746</v>
      </c>
      <c r="F457" s="8" t="s">
        <v>25</v>
      </c>
      <c r="G457" s="8" t="s">
        <v>1559</v>
      </c>
      <c r="H457" s="8">
        <v>4</v>
      </c>
      <c r="I457" s="8" t="s">
        <v>1560</v>
      </c>
      <c r="J457" s="8"/>
      <c r="K457" s="35">
        <v>99</v>
      </c>
      <c r="L457" s="35" t="s">
        <v>1549</v>
      </c>
      <c r="M457" s="36">
        <v>1</v>
      </c>
      <c r="N457" s="35" t="s">
        <v>23</v>
      </c>
      <c r="O457" s="35" t="s">
        <v>23</v>
      </c>
      <c r="P457" s="35" t="s">
        <v>23</v>
      </c>
      <c r="Q457" s="35" t="s">
        <v>23</v>
      </c>
      <c r="R457" s="35" t="s">
        <v>23</v>
      </c>
      <c r="S457" s="35" t="s">
        <v>23</v>
      </c>
      <c r="T457" s="35"/>
      <c r="U457" s="35"/>
      <c r="V457" s="9" t="str">
        <f>IF(K457&gt;9,"",IF(HLOOKUP(L457,'Příloha č.1a - Pravidelný úklid'!$A$8:$L$16,K457+1,FALSE)="X","",IF(K457&lt;9,H457*M457*HLOOKUP(L457,'Příloha č.1a - Pravidelný úklid'!$A$8:$L$16,K457+1,FALSE),0)))</f>
        <v/>
      </c>
    </row>
    <row r="458" spans="1:22" s="79" customFormat="1" ht="12.75" customHeight="1" x14ac:dyDescent="0.2">
      <c r="A458" s="8">
        <v>270</v>
      </c>
      <c r="B458" s="8">
        <v>71</v>
      </c>
      <c r="C458" s="8"/>
      <c r="D458" s="8"/>
      <c r="E458" s="8" t="s">
        <v>2746</v>
      </c>
      <c r="F458" s="8" t="s">
        <v>25</v>
      </c>
      <c r="G458" s="8" t="s">
        <v>1556</v>
      </c>
      <c r="H458" s="8">
        <v>1749</v>
      </c>
      <c r="I458" s="8" t="s">
        <v>1557</v>
      </c>
      <c r="J458" s="8"/>
      <c r="K458" s="35">
        <v>5</v>
      </c>
      <c r="L458" s="35" t="s">
        <v>1549</v>
      </c>
      <c r="M458" s="36">
        <v>1</v>
      </c>
      <c r="N458" s="35" t="s">
        <v>23</v>
      </c>
      <c r="O458" s="35" t="s">
        <v>23</v>
      </c>
      <c r="P458" s="35" t="s">
        <v>23</v>
      </c>
      <c r="Q458" s="35" t="s">
        <v>23</v>
      </c>
      <c r="R458" s="35" t="s">
        <v>23</v>
      </c>
      <c r="S458" s="35" t="s">
        <v>23</v>
      </c>
      <c r="T458" s="35" t="s">
        <v>24</v>
      </c>
      <c r="U458" s="35" t="s">
        <v>30</v>
      </c>
      <c r="V458" s="9">
        <f>IF(K458&gt;9,"",IF(HLOOKUP(L458,'Příloha č.1a - Pravidelný úklid'!$A$8:$L$16,K458+1,FALSE)="X","",IF(K458&lt;9,H458*M458*HLOOKUP(L458,'Příloha č.1a - Pravidelný úklid'!$A$8:$L$16,K458+1,FALSE),0)))</f>
        <v>0</v>
      </c>
    </row>
    <row r="459" spans="1:22" s="79" customFormat="1" ht="12.75" customHeight="1" x14ac:dyDescent="0.2">
      <c r="A459" s="8">
        <v>270</v>
      </c>
      <c r="B459" s="8">
        <v>71</v>
      </c>
      <c r="C459" s="8"/>
      <c r="D459" s="8"/>
      <c r="E459" s="8" t="s">
        <v>2746</v>
      </c>
      <c r="F459" s="8" t="s">
        <v>25</v>
      </c>
      <c r="G459" s="8" t="s">
        <v>2748</v>
      </c>
      <c r="H459" s="8">
        <v>66.08</v>
      </c>
      <c r="I459" s="8" t="s">
        <v>82</v>
      </c>
      <c r="J459" s="8"/>
      <c r="K459" s="35">
        <v>5</v>
      </c>
      <c r="L459" s="35" t="s">
        <v>1549</v>
      </c>
      <c r="M459" s="36">
        <v>1</v>
      </c>
      <c r="N459" s="35" t="s">
        <v>23</v>
      </c>
      <c r="O459" s="35" t="s">
        <v>23</v>
      </c>
      <c r="P459" s="35" t="s">
        <v>23</v>
      </c>
      <c r="Q459" s="35" t="s">
        <v>23</v>
      </c>
      <c r="R459" s="35" t="s">
        <v>23</v>
      </c>
      <c r="S459" s="35" t="s">
        <v>23</v>
      </c>
      <c r="T459" s="35" t="s">
        <v>24</v>
      </c>
      <c r="U459" s="35" t="s">
        <v>30</v>
      </c>
      <c r="V459" s="9">
        <f>IF(K459&gt;9,"",IF(HLOOKUP(L459,'Příloha č.1a - Pravidelný úklid'!$A$8:$L$16,K459+1,FALSE)="X","",IF(K459&lt;9,H459*M459*HLOOKUP(L459,'Příloha č.1a - Pravidelný úklid'!$A$8:$L$16,K459+1,FALSE),0)))</f>
        <v>0</v>
      </c>
    </row>
    <row r="460" spans="1:22" s="79" customFormat="1" ht="12.75" customHeight="1" x14ac:dyDescent="0.2">
      <c r="A460" s="8">
        <v>270</v>
      </c>
      <c r="B460" s="8">
        <v>71</v>
      </c>
      <c r="C460" s="8"/>
      <c r="D460" s="8"/>
      <c r="E460" s="8" t="s">
        <v>2746</v>
      </c>
      <c r="F460" s="8" t="s">
        <v>25</v>
      </c>
      <c r="G460" s="8" t="s">
        <v>2749</v>
      </c>
      <c r="H460" s="8">
        <v>409.02</v>
      </c>
      <c r="I460" s="8" t="s">
        <v>82</v>
      </c>
      <c r="J460" s="8"/>
      <c r="K460" s="35">
        <v>5</v>
      </c>
      <c r="L460" s="35" t="s">
        <v>1549</v>
      </c>
      <c r="M460" s="36">
        <v>1</v>
      </c>
      <c r="N460" s="35" t="s">
        <v>23</v>
      </c>
      <c r="O460" s="35" t="s">
        <v>23</v>
      </c>
      <c r="P460" s="35" t="s">
        <v>23</v>
      </c>
      <c r="Q460" s="35" t="s">
        <v>23</v>
      </c>
      <c r="R460" s="35" t="s">
        <v>23</v>
      </c>
      <c r="S460" s="35" t="s">
        <v>23</v>
      </c>
      <c r="T460" s="35" t="s">
        <v>24</v>
      </c>
      <c r="U460" s="35" t="s">
        <v>30</v>
      </c>
      <c r="V460" s="9">
        <f>IF(K460&gt;9,"",IF(HLOOKUP(L460,'Příloha č.1a - Pravidelný úklid'!$A$8:$L$16,K460+1,FALSE)="X","",IF(K460&lt;9,H460*M460*HLOOKUP(L460,'Příloha č.1a - Pravidelný úklid'!$A$8:$L$16,K460+1,FALSE),0)))</f>
        <v>0</v>
      </c>
    </row>
    <row r="461" spans="1:22" s="79" customFormat="1" ht="12.75" customHeight="1" x14ac:dyDescent="0.2">
      <c r="A461" s="8">
        <v>270</v>
      </c>
      <c r="B461" s="8">
        <v>71</v>
      </c>
      <c r="C461" s="8">
        <v>24400</v>
      </c>
      <c r="D461" s="8" t="s">
        <v>2750</v>
      </c>
      <c r="E461" s="8" t="s">
        <v>2751</v>
      </c>
      <c r="F461" s="8" t="s">
        <v>25</v>
      </c>
      <c r="G461" s="8" t="s">
        <v>26</v>
      </c>
      <c r="H461" s="8">
        <v>17.920000000000002</v>
      </c>
      <c r="I461" s="8" t="s">
        <v>82</v>
      </c>
      <c r="J461" s="8"/>
      <c r="K461" s="35">
        <v>1</v>
      </c>
      <c r="L461" s="35" t="s">
        <v>1549</v>
      </c>
      <c r="M461" s="36">
        <v>0</v>
      </c>
      <c r="N461" s="35" t="s">
        <v>23</v>
      </c>
      <c r="O461" s="35" t="s">
        <v>23</v>
      </c>
      <c r="P461" s="35" t="s">
        <v>23</v>
      </c>
      <c r="Q461" s="35" t="s">
        <v>23</v>
      </c>
      <c r="R461" s="35" t="s">
        <v>23</v>
      </c>
      <c r="S461" s="35" t="s">
        <v>23</v>
      </c>
      <c r="T461" s="35"/>
      <c r="U461" s="35"/>
      <c r="V461" s="9">
        <f>IF(K461&gt;9,"",IF(HLOOKUP(L461,'Příloha č.1a - Pravidelný úklid'!$A$8:$L$16,K461+1,FALSE)="X","",IF(K461&lt;9,H461*M461*HLOOKUP(L461,'Příloha č.1a - Pravidelný úklid'!$A$8:$L$16,K461+1,FALSE),0)))</f>
        <v>0</v>
      </c>
    </row>
    <row r="462" spans="1:22" s="79" customFormat="1" ht="12.75" customHeight="1" x14ac:dyDescent="0.2">
      <c r="A462" s="8">
        <v>270</v>
      </c>
      <c r="B462" s="8">
        <v>71</v>
      </c>
      <c r="C462" s="8">
        <v>11503</v>
      </c>
      <c r="D462" s="8" t="s">
        <v>2752</v>
      </c>
      <c r="E462" s="8" t="s">
        <v>2753</v>
      </c>
      <c r="F462" s="8" t="s">
        <v>25</v>
      </c>
      <c r="G462" s="8" t="s">
        <v>81</v>
      </c>
      <c r="H462" s="8">
        <v>39.14</v>
      </c>
      <c r="I462" s="8" t="s">
        <v>82</v>
      </c>
      <c r="J462" s="8"/>
      <c r="K462" s="35">
        <v>5</v>
      </c>
      <c r="L462" s="35" t="s">
        <v>1549</v>
      </c>
      <c r="M462" s="36">
        <v>0</v>
      </c>
      <c r="N462" s="35" t="s">
        <v>23</v>
      </c>
      <c r="O462" s="35" t="s">
        <v>23</v>
      </c>
      <c r="P462" s="35" t="s">
        <v>23</v>
      </c>
      <c r="Q462" s="35" t="s">
        <v>23</v>
      </c>
      <c r="R462" s="35" t="s">
        <v>23</v>
      </c>
      <c r="S462" s="35" t="s">
        <v>23</v>
      </c>
      <c r="T462" s="35"/>
      <c r="U462" s="35"/>
      <c r="V462" s="9">
        <f>IF(K462&gt;9,"",IF(HLOOKUP(L462,'Příloha č.1a - Pravidelný úklid'!$A$8:$L$16,K462+1,FALSE)="X","",IF(K462&lt;9,H462*M462*HLOOKUP(L462,'Příloha č.1a - Pravidelný úklid'!$A$8:$L$16,K462+1,FALSE),0)))</f>
        <v>0</v>
      </c>
    </row>
    <row r="463" spans="1:22" s="79" customFormat="1" ht="12.75" customHeight="1" x14ac:dyDescent="0.2">
      <c r="A463" s="8">
        <v>270</v>
      </c>
      <c r="B463" s="8">
        <v>71</v>
      </c>
      <c r="C463" s="8">
        <v>11503</v>
      </c>
      <c r="D463" s="8" t="s">
        <v>2754</v>
      </c>
      <c r="E463" s="8" t="s">
        <v>2753</v>
      </c>
      <c r="F463" s="8" t="s">
        <v>25</v>
      </c>
      <c r="G463" s="8" t="s">
        <v>81</v>
      </c>
      <c r="H463" s="8">
        <v>330.15</v>
      </c>
      <c r="I463" s="8" t="s">
        <v>82</v>
      </c>
      <c r="J463" s="8"/>
      <c r="K463" s="35">
        <v>5</v>
      </c>
      <c r="L463" s="35" t="s">
        <v>1549</v>
      </c>
      <c r="M463" s="36">
        <v>0</v>
      </c>
      <c r="N463" s="35" t="s">
        <v>23</v>
      </c>
      <c r="O463" s="35" t="s">
        <v>23</v>
      </c>
      <c r="P463" s="35" t="s">
        <v>23</v>
      </c>
      <c r="Q463" s="35" t="s">
        <v>23</v>
      </c>
      <c r="R463" s="35" t="s">
        <v>23</v>
      </c>
      <c r="S463" s="35" t="s">
        <v>23</v>
      </c>
      <c r="T463" s="35"/>
      <c r="U463" s="35"/>
      <c r="V463" s="9">
        <f>IF(K463&gt;9,"",IF(HLOOKUP(L463,'Příloha č.1a - Pravidelný úklid'!$A$8:$L$16,K463+1,FALSE)="X","",IF(K463&lt;9,H463*M463*HLOOKUP(L463,'Příloha č.1a - Pravidelný úklid'!$A$8:$L$16,K463+1,FALSE),0)))</f>
        <v>0</v>
      </c>
    </row>
    <row r="464" spans="1:22" s="79" customFormat="1" ht="12.75" customHeight="1" x14ac:dyDescent="0.2">
      <c r="A464" s="8">
        <v>270</v>
      </c>
      <c r="B464" s="8">
        <v>71</v>
      </c>
      <c r="C464" s="8"/>
      <c r="D464" s="8"/>
      <c r="E464" s="8" t="s">
        <v>2990</v>
      </c>
      <c r="F464" s="8" t="s">
        <v>25</v>
      </c>
      <c r="G464" s="8" t="s">
        <v>2597</v>
      </c>
      <c r="H464" s="8">
        <v>191</v>
      </c>
      <c r="I464" s="8" t="s">
        <v>1557</v>
      </c>
      <c r="J464" s="8"/>
      <c r="K464" s="35">
        <v>99</v>
      </c>
      <c r="L464" s="35" t="s">
        <v>34</v>
      </c>
      <c r="M464" s="36">
        <v>1</v>
      </c>
      <c r="N464" s="35" t="s">
        <v>23</v>
      </c>
      <c r="O464" s="35" t="s">
        <v>23</v>
      </c>
      <c r="P464" s="35" t="s">
        <v>23</v>
      </c>
      <c r="Q464" s="35" t="s">
        <v>24</v>
      </c>
      <c r="R464" s="35" t="s">
        <v>24</v>
      </c>
      <c r="S464" s="35" t="s">
        <v>23</v>
      </c>
      <c r="T464" s="35"/>
      <c r="U464" s="35"/>
      <c r="V464" s="9" t="str">
        <f>IF(K464&gt;9,"",IF(HLOOKUP(L464,'Příloha č.1a - Pravidelný úklid'!$A$8:$L$16,K464+1,FALSE)="X","",IF(K464&lt;9,H464*M464*HLOOKUP(L464,'Příloha č.1a - Pravidelný úklid'!$A$8:$L$16,K464+1,FALSE),0)))</f>
        <v/>
      </c>
    </row>
    <row r="465" spans="1:22" s="79" customFormat="1" ht="12.75" customHeight="1" x14ac:dyDescent="0.2">
      <c r="A465" s="8">
        <v>270</v>
      </c>
      <c r="B465" s="8">
        <v>71</v>
      </c>
      <c r="C465" s="8"/>
      <c r="D465" s="8"/>
      <c r="E465" s="8" t="s">
        <v>2990</v>
      </c>
      <c r="F465" s="8" t="s">
        <v>25</v>
      </c>
      <c r="G465" s="8" t="s">
        <v>1553</v>
      </c>
      <c r="H465" s="8">
        <v>4</v>
      </c>
      <c r="I465" s="8" t="s">
        <v>1538</v>
      </c>
      <c r="J465" s="8"/>
      <c r="K465" s="35">
        <v>99</v>
      </c>
      <c r="L465" s="35" t="s">
        <v>1549</v>
      </c>
      <c r="M465" s="36">
        <v>1</v>
      </c>
      <c r="N465" s="35" t="s">
        <v>23</v>
      </c>
      <c r="O465" s="35" t="s">
        <v>23</v>
      </c>
      <c r="P465" s="35" t="s">
        <v>23</v>
      </c>
      <c r="Q465" s="35" t="s">
        <v>24</v>
      </c>
      <c r="R465" s="35" t="s">
        <v>24</v>
      </c>
      <c r="S465" s="35" t="s">
        <v>23</v>
      </c>
      <c r="T465" s="35"/>
      <c r="U465" s="35"/>
      <c r="V465" s="9" t="str">
        <f>IF(K465&gt;9,"",IF(HLOOKUP(L465,'Příloha č.1a - Pravidelný úklid'!$A$8:$L$16,K465+1,FALSE)="X","",IF(K465&lt;9,H465*M465*HLOOKUP(L465,'Příloha č.1a - Pravidelný úklid'!$A$8:$L$16,K465+1,FALSE),0)))</f>
        <v/>
      </c>
    </row>
    <row r="466" spans="1:22" s="79" customFormat="1" ht="12.75" customHeight="1" x14ac:dyDescent="0.2">
      <c r="A466" s="8">
        <v>270</v>
      </c>
      <c r="B466" s="8">
        <v>71</v>
      </c>
      <c r="C466" s="8"/>
      <c r="D466" s="8"/>
      <c r="E466" s="8" t="s">
        <v>2990</v>
      </c>
      <c r="F466" s="8" t="s">
        <v>25</v>
      </c>
      <c r="G466" s="8" t="s">
        <v>1556</v>
      </c>
      <c r="H466" s="8">
        <v>14127</v>
      </c>
      <c r="I466" s="8" t="s">
        <v>1557</v>
      </c>
      <c r="J466" s="8"/>
      <c r="K466" s="35">
        <v>5</v>
      </c>
      <c r="L466" s="35" t="s">
        <v>32</v>
      </c>
      <c r="M466" s="36">
        <v>1</v>
      </c>
      <c r="N466" s="35" t="s">
        <v>23</v>
      </c>
      <c r="O466" s="35" t="s">
        <v>24</v>
      </c>
      <c r="P466" s="35" t="s">
        <v>24</v>
      </c>
      <c r="Q466" s="35" t="s">
        <v>24</v>
      </c>
      <c r="R466" s="35" t="s">
        <v>24</v>
      </c>
      <c r="S466" s="35" t="s">
        <v>24</v>
      </c>
      <c r="T466" s="35" t="s">
        <v>24</v>
      </c>
      <c r="U466" s="35" t="s">
        <v>30</v>
      </c>
      <c r="V466" s="9">
        <f>IF(K466&gt;9,"",IF(HLOOKUP(L466,'Příloha č.1a - Pravidelný úklid'!$A$8:$L$16,K466+1,FALSE)="X","",IF(K466&lt;9,H466*M466*HLOOKUP(L466,'Příloha č.1a - Pravidelný úklid'!$A$8:$L$16,K466+1,FALSE),0)))</f>
        <v>0</v>
      </c>
    </row>
    <row r="467" spans="1:22" s="79" customFormat="1" ht="12.75" customHeight="1" x14ac:dyDescent="0.2">
      <c r="A467" s="8">
        <v>270</v>
      </c>
      <c r="B467" s="8">
        <v>71</v>
      </c>
      <c r="C467" s="8"/>
      <c r="D467" s="8"/>
      <c r="E467" s="8" t="s">
        <v>2990</v>
      </c>
      <c r="F467" s="8" t="s">
        <v>25</v>
      </c>
      <c r="G467" s="8" t="s">
        <v>1608</v>
      </c>
      <c r="H467" s="8">
        <v>4</v>
      </c>
      <c r="I467" s="8" t="s">
        <v>1560</v>
      </c>
      <c r="J467" s="8"/>
      <c r="K467" s="35">
        <v>99</v>
      </c>
      <c r="L467" s="35" t="s">
        <v>32</v>
      </c>
      <c r="M467" s="36">
        <v>1</v>
      </c>
      <c r="N467" s="35" t="s">
        <v>23</v>
      </c>
      <c r="O467" s="35" t="s">
        <v>24</v>
      </c>
      <c r="P467" s="35" t="s">
        <v>24</v>
      </c>
      <c r="Q467" s="35" t="s">
        <v>24</v>
      </c>
      <c r="R467" s="35" t="s">
        <v>24</v>
      </c>
      <c r="S467" s="35" t="s">
        <v>24</v>
      </c>
      <c r="T467" s="35"/>
      <c r="U467" s="35"/>
      <c r="V467" s="9" t="str">
        <f>IF(K467&gt;9,"",IF(HLOOKUP(L467,'Příloha č.1a - Pravidelný úklid'!$A$8:$L$16,K467+1,FALSE)="X","",IF(K467&lt;9,H467*M467*HLOOKUP(L467,'Příloha č.1a - Pravidelný úklid'!$A$8:$L$16,K467+1,FALSE),0)))</f>
        <v/>
      </c>
    </row>
    <row r="468" spans="1:22" s="79" customFormat="1" ht="12.75" customHeight="1" x14ac:dyDescent="0.2">
      <c r="A468" s="8">
        <v>270</v>
      </c>
      <c r="B468" s="8">
        <v>71</v>
      </c>
      <c r="C468" s="8"/>
      <c r="D468" s="8"/>
      <c r="E468" s="8" t="s">
        <v>2990</v>
      </c>
      <c r="F468" s="8" t="s">
        <v>25</v>
      </c>
      <c r="G468" s="8" t="s">
        <v>1559</v>
      </c>
      <c r="H468" s="8">
        <v>20</v>
      </c>
      <c r="I468" s="8" t="s">
        <v>1560</v>
      </c>
      <c r="J468" s="8"/>
      <c r="K468" s="35">
        <v>99</v>
      </c>
      <c r="L468" s="35" t="s">
        <v>32</v>
      </c>
      <c r="M468" s="36">
        <v>1</v>
      </c>
      <c r="N468" s="35" t="s">
        <v>23</v>
      </c>
      <c r="O468" s="35" t="s">
        <v>24</v>
      </c>
      <c r="P468" s="35" t="s">
        <v>24</v>
      </c>
      <c r="Q468" s="35" t="s">
        <v>24</v>
      </c>
      <c r="R468" s="35" t="s">
        <v>24</v>
      </c>
      <c r="S468" s="35" t="s">
        <v>24</v>
      </c>
      <c r="T468" s="35"/>
      <c r="U468" s="35"/>
      <c r="V468" s="9" t="str">
        <f>IF(K468&gt;9,"",IF(HLOOKUP(L468,'Příloha č.1a - Pravidelný úklid'!$A$8:$L$16,K468+1,FALSE)="X","",IF(K468&lt;9,H468*M468*HLOOKUP(L468,'Příloha č.1a - Pravidelný úklid'!$A$8:$L$16,K468+1,FALSE),0)))</f>
        <v/>
      </c>
    </row>
    <row r="469" spans="1:22" s="79" customFormat="1" ht="12.75" customHeight="1" x14ac:dyDescent="0.2">
      <c r="A469" s="8">
        <v>270</v>
      </c>
      <c r="B469" s="8">
        <v>71</v>
      </c>
      <c r="C469" s="8"/>
      <c r="D469" s="8"/>
      <c r="E469" s="8" t="s">
        <v>2990</v>
      </c>
      <c r="F469" s="8" t="s">
        <v>25</v>
      </c>
      <c r="G469" s="8" t="s">
        <v>2991</v>
      </c>
      <c r="H469" s="8">
        <v>1760</v>
      </c>
      <c r="I469" s="8" t="s">
        <v>82</v>
      </c>
      <c r="J469" s="8"/>
      <c r="K469" s="35">
        <v>5</v>
      </c>
      <c r="L469" s="35" t="s">
        <v>32</v>
      </c>
      <c r="M469" s="36">
        <v>1</v>
      </c>
      <c r="N469" s="35" t="s">
        <v>23</v>
      </c>
      <c r="O469" s="35" t="s">
        <v>24</v>
      </c>
      <c r="P469" s="35" t="s">
        <v>24</v>
      </c>
      <c r="Q469" s="35" t="s">
        <v>24</v>
      </c>
      <c r="R469" s="35" t="s">
        <v>24</v>
      </c>
      <c r="S469" s="35" t="s">
        <v>24</v>
      </c>
      <c r="T469" s="35" t="s">
        <v>24</v>
      </c>
      <c r="U469" s="35" t="s">
        <v>30</v>
      </c>
      <c r="V469" s="9">
        <f>IF(K469&gt;9,"",IF(HLOOKUP(L469,'Příloha č.1a - Pravidelný úklid'!$A$8:$L$16,K469+1,FALSE)="X","",IF(K469&lt;9,H469*M469*HLOOKUP(L469,'Příloha č.1a - Pravidelný úklid'!$A$8:$L$16,K469+1,FALSE),0)))</f>
        <v>0</v>
      </c>
    </row>
    <row r="470" spans="1:22" s="79" customFormat="1" ht="12.75" customHeight="1" x14ac:dyDescent="0.2">
      <c r="A470" s="8">
        <v>270</v>
      </c>
      <c r="B470" s="8">
        <v>71</v>
      </c>
      <c r="C470" s="8"/>
      <c r="D470" s="8"/>
      <c r="E470" s="8" t="s">
        <v>2990</v>
      </c>
      <c r="F470" s="8" t="s">
        <v>25</v>
      </c>
      <c r="G470" s="8" t="s">
        <v>2992</v>
      </c>
      <c r="H470" s="8">
        <v>250.45</v>
      </c>
      <c r="I470" s="8" t="s">
        <v>82</v>
      </c>
      <c r="J470" s="8"/>
      <c r="K470" s="35">
        <v>4</v>
      </c>
      <c r="L470" s="35" t="s">
        <v>32</v>
      </c>
      <c r="M470" s="36">
        <v>1</v>
      </c>
      <c r="N470" s="35" t="s">
        <v>23</v>
      </c>
      <c r="O470" s="35" t="s">
        <v>24</v>
      </c>
      <c r="P470" s="35" t="s">
        <v>24</v>
      </c>
      <c r="Q470" s="35" t="s">
        <v>24</v>
      </c>
      <c r="R470" s="35" t="s">
        <v>24</v>
      </c>
      <c r="S470" s="35" t="s">
        <v>24</v>
      </c>
      <c r="T470" s="35" t="s">
        <v>24</v>
      </c>
      <c r="U470" s="35" t="s">
        <v>30</v>
      </c>
      <c r="V470" s="9">
        <f>IF(K470&gt;9,"",IF(HLOOKUP(L470,'Příloha č.1a - Pravidelný úklid'!$A$8:$L$16,K470+1,FALSE)="X","",IF(K470&lt;9,H470*M470*HLOOKUP(L470,'Příloha č.1a - Pravidelný úklid'!$A$8:$L$16,K470+1,FALSE),0)))</f>
        <v>0</v>
      </c>
    </row>
    <row r="471" spans="1:22" s="79" customFormat="1" ht="12.75" customHeight="1" x14ac:dyDescent="0.2">
      <c r="A471" s="8">
        <v>270</v>
      </c>
      <c r="B471" s="8">
        <v>71</v>
      </c>
      <c r="C471" s="8"/>
      <c r="D471" s="8"/>
      <c r="E471" s="8" t="s">
        <v>2990</v>
      </c>
      <c r="F471" s="8" t="s">
        <v>25</v>
      </c>
      <c r="G471" s="8" t="s">
        <v>2993</v>
      </c>
      <c r="H471" s="8">
        <v>23.87</v>
      </c>
      <c r="I471" s="8" t="s">
        <v>82</v>
      </c>
      <c r="J471" s="8"/>
      <c r="K471" s="35">
        <v>4</v>
      </c>
      <c r="L471" s="35" t="s">
        <v>32</v>
      </c>
      <c r="M471" s="36">
        <v>1</v>
      </c>
      <c r="N471" s="35" t="s">
        <v>23</v>
      </c>
      <c r="O471" s="35" t="s">
        <v>24</v>
      </c>
      <c r="P471" s="35" t="s">
        <v>24</v>
      </c>
      <c r="Q471" s="35" t="s">
        <v>24</v>
      </c>
      <c r="R471" s="35" t="s">
        <v>24</v>
      </c>
      <c r="S471" s="35" t="s">
        <v>24</v>
      </c>
      <c r="T471" s="35" t="s">
        <v>24</v>
      </c>
      <c r="U471" s="35" t="s">
        <v>30</v>
      </c>
      <c r="V471" s="9">
        <f>IF(K471&gt;9,"",IF(HLOOKUP(L471,'Příloha č.1a - Pravidelný úklid'!$A$8:$L$16,K471+1,FALSE)="X","",IF(K471&lt;9,H471*M471*HLOOKUP(L471,'Příloha č.1a - Pravidelný úklid'!$A$8:$L$16,K471+1,FALSE),0)))</f>
        <v>0</v>
      </c>
    </row>
    <row r="472" spans="1:22" s="79" customFormat="1" ht="12.75" customHeight="1" x14ac:dyDescent="0.2">
      <c r="A472" s="8">
        <v>270</v>
      </c>
      <c r="B472" s="8">
        <v>71</v>
      </c>
      <c r="C472" s="8"/>
      <c r="D472" s="8"/>
      <c r="E472" s="8" t="s">
        <v>2990</v>
      </c>
      <c r="F472" s="8" t="s">
        <v>25</v>
      </c>
      <c r="G472" s="8" t="s">
        <v>1720</v>
      </c>
      <c r="H472" s="8">
        <v>1020.67</v>
      </c>
      <c r="I472" s="8" t="s">
        <v>82</v>
      </c>
      <c r="J472" s="8"/>
      <c r="K472" s="35">
        <v>5</v>
      </c>
      <c r="L472" s="35" t="s">
        <v>32</v>
      </c>
      <c r="M472" s="36">
        <v>1</v>
      </c>
      <c r="N472" s="35" t="s">
        <v>23</v>
      </c>
      <c r="O472" s="35" t="s">
        <v>24</v>
      </c>
      <c r="P472" s="35" t="s">
        <v>24</v>
      </c>
      <c r="Q472" s="35" t="s">
        <v>24</v>
      </c>
      <c r="R472" s="35" t="s">
        <v>24</v>
      </c>
      <c r="S472" s="35" t="s">
        <v>24</v>
      </c>
      <c r="T472" s="35" t="s">
        <v>24</v>
      </c>
      <c r="U472" s="35" t="s">
        <v>30</v>
      </c>
      <c r="V472" s="9">
        <f>IF(K472&gt;9,"",IF(HLOOKUP(L472,'Příloha č.1a - Pravidelný úklid'!$A$8:$L$16,K472+1,FALSE)="X","",IF(K472&lt;9,H472*M472*HLOOKUP(L472,'Příloha č.1a - Pravidelný úklid'!$A$8:$L$16,K472+1,FALSE),0)))</f>
        <v>0</v>
      </c>
    </row>
    <row r="473" spans="1:22" s="79" customFormat="1" ht="12.75" customHeight="1" x14ac:dyDescent="0.2">
      <c r="A473" s="8">
        <v>270</v>
      </c>
      <c r="B473" s="8">
        <v>71</v>
      </c>
      <c r="C473" s="8"/>
      <c r="D473" s="8"/>
      <c r="E473" s="8" t="s">
        <v>2990</v>
      </c>
      <c r="F473" s="8" t="s">
        <v>25</v>
      </c>
      <c r="G473" s="8" t="s">
        <v>2994</v>
      </c>
      <c r="H473" s="8">
        <v>267</v>
      </c>
      <c r="I473" s="8" t="s">
        <v>82</v>
      </c>
      <c r="J473" s="8"/>
      <c r="K473" s="35">
        <v>4</v>
      </c>
      <c r="L473" s="35" t="s">
        <v>32</v>
      </c>
      <c r="M473" s="36">
        <v>1</v>
      </c>
      <c r="N473" s="35" t="s">
        <v>24</v>
      </c>
      <c r="O473" s="35" t="s">
        <v>24</v>
      </c>
      <c r="P473" s="35" t="s">
        <v>24</v>
      </c>
      <c r="Q473" s="35" t="s">
        <v>24</v>
      </c>
      <c r="R473" s="35" t="s">
        <v>24</v>
      </c>
      <c r="S473" s="35" t="s">
        <v>24</v>
      </c>
      <c r="T473" s="35" t="s">
        <v>24</v>
      </c>
      <c r="U473" s="35" t="s">
        <v>30</v>
      </c>
      <c r="V473" s="9">
        <f>IF(K473&gt;9,"",IF(HLOOKUP(L473,'Příloha č.1a - Pravidelný úklid'!$A$8:$L$16,K473+1,FALSE)="X","",IF(K473&lt;9,H473*M473*HLOOKUP(L473,'Příloha č.1a - Pravidelný úklid'!$A$8:$L$16,K473+1,FALSE),0)))</f>
        <v>0</v>
      </c>
    </row>
    <row r="474" spans="1:22" s="79" customFormat="1" ht="12.75" customHeight="1" x14ac:dyDescent="0.2">
      <c r="A474" s="8">
        <v>270</v>
      </c>
      <c r="B474" s="8">
        <v>71</v>
      </c>
      <c r="C474" s="8"/>
      <c r="D474" s="8"/>
      <c r="E474" s="8" t="s">
        <v>2990</v>
      </c>
      <c r="F474" s="8" t="s">
        <v>25</v>
      </c>
      <c r="G474" s="8" t="s">
        <v>2995</v>
      </c>
      <c r="H474" s="8">
        <v>201</v>
      </c>
      <c r="I474" s="8" t="s">
        <v>82</v>
      </c>
      <c r="J474" s="8"/>
      <c r="K474" s="35">
        <v>4</v>
      </c>
      <c r="L474" s="35" t="s">
        <v>32</v>
      </c>
      <c r="M474" s="36">
        <v>1</v>
      </c>
      <c r="N474" s="35" t="s">
        <v>23</v>
      </c>
      <c r="O474" s="35" t="s">
        <v>24</v>
      </c>
      <c r="P474" s="35" t="s">
        <v>24</v>
      </c>
      <c r="Q474" s="35" t="s">
        <v>24</v>
      </c>
      <c r="R474" s="35" t="s">
        <v>24</v>
      </c>
      <c r="S474" s="35" t="s">
        <v>24</v>
      </c>
      <c r="T474" s="35" t="s">
        <v>24</v>
      </c>
      <c r="U474" s="35" t="s">
        <v>30</v>
      </c>
      <c r="V474" s="9">
        <f>IF(K474&gt;9,"",IF(HLOOKUP(L474,'Příloha č.1a - Pravidelný úklid'!$A$8:$L$16,K474+1,FALSE)="X","",IF(K474&lt;9,H474*M474*HLOOKUP(L474,'Příloha č.1a - Pravidelný úklid'!$A$8:$L$16,K474+1,FALSE),0)))</f>
        <v>0</v>
      </c>
    </row>
    <row r="475" spans="1:22" s="79" customFormat="1" ht="12.75" customHeight="1" x14ac:dyDescent="0.2">
      <c r="A475" s="8">
        <v>270</v>
      </c>
      <c r="B475" s="8">
        <v>71</v>
      </c>
      <c r="C475" s="8"/>
      <c r="D475" s="8"/>
      <c r="E475" s="8" t="s">
        <v>2990</v>
      </c>
      <c r="F475" s="8" t="s">
        <v>25</v>
      </c>
      <c r="G475" s="8" t="s">
        <v>2996</v>
      </c>
      <c r="H475" s="8">
        <v>258.63</v>
      </c>
      <c r="I475" s="8" t="s">
        <v>82</v>
      </c>
      <c r="J475" s="8"/>
      <c r="K475" s="35">
        <v>4</v>
      </c>
      <c r="L475" s="35" t="s">
        <v>32</v>
      </c>
      <c r="M475" s="36">
        <v>1</v>
      </c>
      <c r="N475" s="35" t="s">
        <v>24</v>
      </c>
      <c r="O475" s="35" t="s">
        <v>24</v>
      </c>
      <c r="P475" s="35" t="s">
        <v>24</v>
      </c>
      <c r="Q475" s="35" t="s">
        <v>24</v>
      </c>
      <c r="R475" s="35" t="s">
        <v>24</v>
      </c>
      <c r="S475" s="35" t="s">
        <v>24</v>
      </c>
      <c r="T475" s="35" t="s">
        <v>24</v>
      </c>
      <c r="U475" s="35" t="s">
        <v>30</v>
      </c>
      <c r="V475" s="9">
        <f>IF(K475&gt;9,"",IF(HLOOKUP(L475,'Příloha č.1a - Pravidelný úklid'!$A$8:$L$16,K475+1,FALSE)="X","",IF(K475&lt;9,H475*M475*HLOOKUP(L475,'Příloha č.1a - Pravidelný úklid'!$A$8:$L$16,K475+1,FALSE),0)))</f>
        <v>0</v>
      </c>
    </row>
    <row r="476" spans="1:22" s="79" customFormat="1" ht="12.75" customHeight="1" x14ac:dyDescent="0.2">
      <c r="A476" s="8">
        <v>270</v>
      </c>
      <c r="B476" s="8">
        <v>71</v>
      </c>
      <c r="C476" s="8"/>
      <c r="D476" s="8"/>
      <c r="E476" s="8" t="s">
        <v>2990</v>
      </c>
      <c r="F476" s="8" t="s">
        <v>25</v>
      </c>
      <c r="G476" s="8" t="s">
        <v>2997</v>
      </c>
      <c r="H476" s="8">
        <v>135.81</v>
      </c>
      <c r="I476" s="8" t="s">
        <v>82</v>
      </c>
      <c r="J476" s="8"/>
      <c r="K476" s="35">
        <v>4</v>
      </c>
      <c r="L476" s="35" t="s">
        <v>32</v>
      </c>
      <c r="M476" s="36">
        <v>1</v>
      </c>
      <c r="N476" s="35" t="s">
        <v>23</v>
      </c>
      <c r="O476" s="35" t="s">
        <v>24</v>
      </c>
      <c r="P476" s="35" t="s">
        <v>24</v>
      </c>
      <c r="Q476" s="35" t="s">
        <v>24</v>
      </c>
      <c r="R476" s="35" t="s">
        <v>24</v>
      </c>
      <c r="S476" s="35" t="s">
        <v>24</v>
      </c>
      <c r="T476" s="35" t="s">
        <v>24</v>
      </c>
      <c r="U476" s="35" t="s">
        <v>30</v>
      </c>
      <c r="V476" s="9">
        <f>IF(K476&gt;9,"",IF(HLOOKUP(L476,'Příloha č.1a - Pravidelný úklid'!$A$8:$L$16,K476+1,FALSE)="X","",IF(K476&lt;9,H476*M476*HLOOKUP(L476,'Příloha č.1a - Pravidelný úklid'!$A$8:$L$16,K476+1,FALSE),0)))</f>
        <v>0</v>
      </c>
    </row>
    <row r="477" spans="1:22" s="79" customFormat="1" ht="12.75" customHeight="1" x14ac:dyDescent="0.2">
      <c r="A477" s="8">
        <v>270</v>
      </c>
      <c r="B477" s="8">
        <v>71</v>
      </c>
      <c r="C477" s="8"/>
      <c r="D477" s="8"/>
      <c r="E477" s="8" t="s">
        <v>2990</v>
      </c>
      <c r="F477" s="8" t="s">
        <v>25</v>
      </c>
      <c r="G477" s="8" t="s">
        <v>1698</v>
      </c>
      <c r="H477" s="8">
        <v>4</v>
      </c>
      <c r="I477" s="8" t="s">
        <v>1560</v>
      </c>
      <c r="J477" s="8"/>
      <c r="K477" s="35">
        <v>99</v>
      </c>
      <c r="L477" s="35" t="s">
        <v>32</v>
      </c>
      <c r="M477" s="36">
        <v>1</v>
      </c>
      <c r="N477" s="35" t="s">
        <v>23</v>
      </c>
      <c r="O477" s="35" t="s">
        <v>24</v>
      </c>
      <c r="P477" s="35" t="s">
        <v>24</v>
      </c>
      <c r="Q477" s="35" t="s">
        <v>24</v>
      </c>
      <c r="R477" s="35" t="s">
        <v>24</v>
      </c>
      <c r="S477" s="35" t="s">
        <v>24</v>
      </c>
      <c r="T477" s="35"/>
      <c r="U477" s="35"/>
      <c r="V477" s="9" t="str">
        <f>IF(K477&gt;9,"",IF(HLOOKUP(L477,'Příloha č.1a - Pravidelný úklid'!$A$8:$L$16,K477+1,FALSE)="X","",IF(K477&lt;9,H477*M477*HLOOKUP(L477,'Příloha č.1a - Pravidelný úklid'!$A$8:$L$16,K477+1,FALSE),0)))</f>
        <v/>
      </c>
    </row>
    <row r="478" spans="1:22" s="79" customFormat="1" ht="12.75" customHeight="1" x14ac:dyDescent="0.2">
      <c r="A478" s="8">
        <v>270</v>
      </c>
      <c r="B478" s="8">
        <v>71</v>
      </c>
      <c r="C478" s="8"/>
      <c r="D478" s="8"/>
      <c r="E478" s="8" t="s">
        <v>2990</v>
      </c>
      <c r="F478" s="8" t="s">
        <v>25</v>
      </c>
      <c r="G478" s="8" t="s">
        <v>2998</v>
      </c>
      <c r="H478" s="8">
        <v>122</v>
      </c>
      <c r="I478" s="8" t="s">
        <v>82</v>
      </c>
      <c r="J478" s="8"/>
      <c r="K478" s="35">
        <v>99</v>
      </c>
      <c r="L478" s="35" t="s">
        <v>1549</v>
      </c>
      <c r="M478" s="36">
        <v>1</v>
      </c>
      <c r="N478" s="35" t="s">
        <v>23</v>
      </c>
      <c r="O478" s="35" t="s">
        <v>24</v>
      </c>
      <c r="P478" s="35" t="s">
        <v>24</v>
      </c>
      <c r="Q478" s="35" t="s">
        <v>24</v>
      </c>
      <c r="R478" s="35" t="s">
        <v>24</v>
      </c>
      <c r="S478" s="35" t="s">
        <v>24</v>
      </c>
      <c r="T478" s="35"/>
      <c r="U478" s="35"/>
      <c r="V478" s="9" t="str">
        <f>IF(K478&gt;9,"",IF(HLOOKUP(L478,'Příloha č.1a - Pravidelný úklid'!$A$8:$L$16,K478+1,FALSE)="X","",IF(K478&lt;9,H478*M478*HLOOKUP(L478,'Příloha č.1a - Pravidelný úklid'!$A$8:$L$16,K478+1,FALSE),0)))</f>
        <v/>
      </c>
    </row>
    <row r="479" spans="1:22" s="79" customFormat="1" ht="12.75" customHeight="1" x14ac:dyDescent="0.2">
      <c r="A479" s="8">
        <v>270</v>
      </c>
      <c r="B479" s="8">
        <v>71</v>
      </c>
      <c r="C479" s="8"/>
      <c r="D479" s="8"/>
      <c r="E479" s="8" t="s">
        <v>2990</v>
      </c>
      <c r="F479" s="8" t="s">
        <v>25</v>
      </c>
      <c r="G479" s="8" t="s">
        <v>2999</v>
      </c>
      <c r="H479" s="8">
        <v>68.72</v>
      </c>
      <c r="I479" s="8" t="s">
        <v>82</v>
      </c>
      <c r="J479" s="8"/>
      <c r="K479" s="35">
        <v>4</v>
      </c>
      <c r="L479" s="35" t="s">
        <v>1549</v>
      </c>
      <c r="M479" s="36">
        <v>1</v>
      </c>
      <c r="N479" s="35" t="s">
        <v>23</v>
      </c>
      <c r="O479" s="35" t="s">
        <v>24</v>
      </c>
      <c r="P479" s="35" t="s">
        <v>24</v>
      </c>
      <c r="Q479" s="35" t="s">
        <v>24</v>
      </c>
      <c r="R479" s="35" t="s">
        <v>24</v>
      </c>
      <c r="S479" s="35" t="s">
        <v>24</v>
      </c>
      <c r="T479" s="35"/>
      <c r="U479" s="35"/>
      <c r="V479" s="9">
        <f>IF(K479&gt;9,"",IF(HLOOKUP(L479,'Příloha č.1a - Pravidelný úklid'!$A$8:$L$16,K479+1,FALSE)="X","",IF(K479&lt;9,H479*M479*HLOOKUP(L479,'Příloha č.1a - Pravidelný úklid'!$A$8:$L$16,K479+1,FALSE),0)))</f>
        <v>0</v>
      </c>
    </row>
    <row r="480" spans="1:22" s="79" customFormat="1" ht="12.75" customHeight="1" x14ac:dyDescent="0.2">
      <c r="A480" s="8">
        <v>270</v>
      </c>
      <c r="B480" s="8">
        <v>71</v>
      </c>
      <c r="C480" s="8"/>
      <c r="D480" s="8"/>
      <c r="E480" s="8" t="s">
        <v>2990</v>
      </c>
      <c r="F480" s="8" t="s">
        <v>25</v>
      </c>
      <c r="G480" s="8" t="s">
        <v>3000</v>
      </c>
      <c r="H480" s="8">
        <v>96</v>
      </c>
      <c r="I480" s="8" t="s">
        <v>82</v>
      </c>
      <c r="J480" s="8"/>
      <c r="K480" s="35">
        <v>4</v>
      </c>
      <c r="L480" s="35" t="s">
        <v>1549</v>
      </c>
      <c r="M480" s="36">
        <v>1</v>
      </c>
      <c r="N480" s="35" t="s">
        <v>23</v>
      </c>
      <c r="O480" s="35" t="s">
        <v>24</v>
      </c>
      <c r="P480" s="35" t="s">
        <v>24</v>
      </c>
      <c r="Q480" s="35" t="s">
        <v>24</v>
      </c>
      <c r="R480" s="35" t="s">
        <v>24</v>
      </c>
      <c r="S480" s="35" t="s">
        <v>24</v>
      </c>
      <c r="T480" s="35"/>
      <c r="U480" s="35"/>
      <c r="V480" s="9">
        <f>IF(K480&gt;9,"",IF(HLOOKUP(L480,'Příloha č.1a - Pravidelný úklid'!$A$8:$L$16,K480+1,FALSE)="X","",IF(K480&lt;9,H480*M480*HLOOKUP(L480,'Příloha č.1a - Pravidelný úklid'!$A$8:$L$16,K480+1,FALSE),0)))</f>
        <v>0</v>
      </c>
    </row>
    <row r="481" spans="1:22" s="79" customFormat="1" ht="12.75" customHeight="1" x14ac:dyDescent="0.2">
      <c r="A481" s="8">
        <v>270</v>
      </c>
      <c r="B481" s="8">
        <v>71</v>
      </c>
      <c r="C481" s="8">
        <v>25873</v>
      </c>
      <c r="D481" s="8" t="s">
        <v>3001</v>
      </c>
      <c r="E481" s="8" t="s">
        <v>3002</v>
      </c>
      <c r="F481" s="8" t="s">
        <v>25</v>
      </c>
      <c r="G481" s="8" t="s">
        <v>81</v>
      </c>
      <c r="H481" s="8">
        <v>131</v>
      </c>
      <c r="I481" s="8" t="s">
        <v>82</v>
      </c>
      <c r="J481" s="8"/>
      <c r="K481" s="35">
        <v>5</v>
      </c>
      <c r="L481" s="35" t="s">
        <v>32</v>
      </c>
      <c r="M481" s="36">
        <v>0</v>
      </c>
      <c r="N481" s="35" t="s">
        <v>23</v>
      </c>
      <c r="O481" s="35" t="s">
        <v>24</v>
      </c>
      <c r="P481" s="35" t="s">
        <v>24</v>
      </c>
      <c r="Q481" s="35" t="s">
        <v>24</v>
      </c>
      <c r="R481" s="35" t="s">
        <v>24</v>
      </c>
      <c r="S481" s="35" t="s">
        <v>24</v>
      </c>
      <c r="T481" s="35"/>
      <c r="U481" s="35"/>
      <c r="V481" s="9">
        <f>IF(K481&gt;9,"",IF(HLOOKUP(L481,'Příloha č.1a - Pravidelný úklid'!$A$8:$L$16,K481+1,FALSE)="X","",IF(K481&lt;9,H481*M481*HLOOKUP(L481,'Příloha č.1a - Pravidelný úklid'!$A$8:$L$16,K481+1,FALSE),0)))</f>
        <v>0</v>
      </c>
    </row>
    <row r="482" spans="1:22" s="79" customFormat="1" ht="12.75" customHeight="1" x14ac:dyDescent="0.2">
      <c r="A482" s="8">
        <v>270</v>
      </c>
      <c r="B482" s="8">
        <v>71</v>
      </c>
      <c r="C482" s="8">
        <v>24401</v>
      </c>
      <c r="D482" s="8" t="s">
        <v>3011</v>
      </c>
      <c r="E482" s="8" t="s">
        <v>3012</v>
      </c>
      <c r="F482" s="8" t="s">
        <v>25</v>
      </c>
      <c r="G482" s="8" t="s">
        <v>29</v>
      </c>
      <c r="H482" s="8">
        <v>32.4</v>
      </c>
      <c r="I482" s="8" t="s">
        <v>82</v>
      </c>
      <c r="J482" s="8">
        <v>1.5</v>
      </c>
      <c r="K482" s="35">
        <v>3</v>
      </c>
      <c r="L482" s="35" t="s">
        <v>30</v>
      </c>
      <c r="M482" s="36">
        <v>1</v>
      </c>
      <c r="N482" s="35" t="s">
        <v>23</v>
      </c>
      <c r="O482" s="35" t="s">
        <v>24</v>
      </c>
      <c r="P482" s="35" t="s">
        <v>24</v>
      </c>
      <c r="Q482" s="35" t="s">
        <v>24</v>
      </c>
      <c r="R482" s="35" t="s">
        <v>24</v>
      </c>
      <c r="S482" s="35" t="s">
        <v>24</v>
      </c>
      <c r="T482" s="35"/>
      <c r="U482" s="35"/>
      <c r="V482" s="9"/>
    </row>
    <row r="483" spans="1:22" s="79" customFormat="1" ht="12.75" customHeight="1" x14ac:dyDescent="0.2">
      <c r="A483" s="8">
        <v>270</v>
      </c>
      <c r="B483" s="8">
        <v>71</v>
      </c>
      <c r="C483" s="8">
        <v>24401</v>
      </c>
      <c r="D483" s="8" t="s">
        <v>3013</v>
      </c>
      <c r="E483" s="8" t="s">
        <v>3012</v>
      </c>
      <c r="F483" s="8" t="s">
        <v>25</v>
      </c>
      <c r="G483" s="8" t="s">
        <v>31</v>
      </c>
      <c r="H483" s="8">
        <v>35.200000000000003</v>
      </c>
      <c r="I483" s="8" t="s">
        <v>82</v>
      </c>
      <c r="J483" s="8">
        <v>4</v>
      </c>
      <c r="K483" s="35">
        <v>3</v>
      </c>
      <c r="L483" s="35" t="s">
        <v>30</v>
      </c>
      <c r="M483" s="36">
        <v>1</v>
      </c>
      <c r="N483" s="35" t="s">
        <v>23</v>
      </c>
      <c r="O483" s="35" t="s">
        <v>24</v>
      </c>
      <c r="P483" s="35" t="s">
        <v>24</v>
      </c>
      <c r="Q483" s="35" t="s">
        <v>24</v>
      </c>
      <c r="R483" s="35" t="s">
        <v>24</v>
      </c>
      <c r="S483" s="35" t="s">
        <v>24</v>
      </c>
      <c r="T483" s="35"/>
      <c r="U483" s="35"/>
      <c r="V483" s="9"/>
    </row>
    <row r="484" spans="1:22" s="79" customFormat="1" ht="12.75" customHeight="1" x14ac:dyDescent="0.2">
      <c r="A484" s="8">
        <v>270</v>
      </c>
      <c r="B484" s="8">
        <v>71</v>
      </c>
      <c r="C484" s="8">
        <v>24401</v>
      </c>
      <c r="D484" s="8" t="s">
        <v>3014</v>
      </c>
      <c r="E484" s="8" t="s">
        <v>3012</v>
      </c>
      <c r="F484" s="8" t="s">
        <v>25</v>
      </c>
      <c r="G484" s="8" t="s">
        <v>81</v>
      </c>
      <c r="H484" s="8">
        <v>299.74</v>
      </c>
      <c r="I484" s="8" t="s">
        <v>82</v>
      </c>
      <c r="J484" s="8"/>
      <c r="K484" s="35">
        <v>4</v>
      </c>
      <c r="L484" s="35" t="s">
        <v>30</v>
      </c>
      <c r="M484" s="36">
        <v>1</v>
      </c>
      <c r="N484" s="35" t="s">
        <v>23</v>
      </c>
      <c r="O484" s="35" t="s">
        <v>24</v>
      </c>
      <c r="P484" s="35" t="s">
        <v>24</v>
      </c>
      <c r="Q484" s="35" t="s">
        <v>24</v>
      </c>
      <c r="R484" s="35" t="s">
        <v>24</v>
      </c>
      <c r="S484" s="35" t="s">
        <v>24</v>
      </c>
      <c r="T484" s="35"/>
      <c r="U484" s="35"/>
      <c r="V484" s="9">
        <f>IF(K484&gt;9,"",IF(HLOOKUP(L484,'Příloha č.1a - Pravidelný úklid'!$A$8:$L$16,K484+1,FALSE)="X","",IF(K484&lt;9,H484*M484*HLOOKUP(L484,'Příloha č.1a - Pravidelný úklid'!$A$8:$L$16,K484+1,FALSE),0)))</f>
        <v>0</v>
      </c>
    </row>
    <row r="485" spans="1:22" s="79" customFormat="1" ht="12.75" customHeight="1" x14ac:dyDescent="0.2">
      <c r="A485" s="8">
        <v>270</v>
      </c>
      <c r="B485" s="8">
        <v>71</v>
      </c>
      <c r="C485" s="8">
        <v>24401</v>
      </c>
      <c r="D485" s="8" t="s">
        <v>3015</v>
      </c>
      <c r="E485" s="8" t="s">
        <v>3012</v>
      </c>
      <c r="F485" s="8" t="s">
        <v>1543</v>
      </c>
      <c r="G485" s="8" t="s">
        <v>84</v>
      </c>
      <c r="H485" s="8">
        <v>13.6</v>
      </c>
      <c r="I485" s="8" t="s">
        <v>82</v>
      </c>
      <c r="J485" s="8">
        <v>2.5</v>
      </c>
      <c r="K485" s="35">
        <v>7</v>
      </c>
      <c r="L485" s="35" t="s">
        <v>32</v>
      </c>
      <c r="M485" s="36">
        <v>1</v>
      </c>
      <c r="N485" s="35" t="s">
        <v>23</v>
      </c>
      <c r="O485" s="35" t="s">
        <v>24</v>
      </c>
      <c r="P485" s="35" t="s">
        <v>24</v>
      </c>
      <c r="Q485" s="35" t="s">
        <v>24</v>
      </c>
      <c r="R485" s="35" t="s">
        <v>24</v>
      </c>
      <c r="S485" s="35" t="s">
        <v>24</v>
      </c>
      <c r="T485" s="35"/>
      <c r="U485" s="35"/>
      <c r="V485" s="9">
        <f>IF(K485&gt;9,"",IF(HLOOKUP(L485,'Příloha č.1a - Pravidelný úklid'!$A$8:$L$16,K485+1,FALSE)="X","",IF(K485&lt;9,H485*M485*HLOOKUP(L485,'Příloha č.1a - Pravidelný úklid'!$A$8:$L$16,K485+1,FALSE),0)))</f>
        <v>0</v>
      </c>
    </row>
    <row r="486" spans="1:22" s="79" customFormat="1" ht="12.75" customHeight="1" x14ac:dyDescent="0.2">
      <c r="A486" s="8">
        <v>270</v>
      </c>
      <c r="B486" s="8">
        <v>71</v>
      </c>
      <c r="C486" s="8">
        <v>24401</v>
      </c>
      <c r="D486" s="8" t="s">
        <v>3016</v>
      </c>
      <c r="E486" s="8" t="s">
        <v>3012</v>
      </c>
      <c r="F486" s="8" t="s">
        <v>1543</v>
      </c>
      <c r="G486" s="8" t="s">
        <v>84</v>
      </c>
      <c r="H486" s="8">
        <v>7</v>
      </c>
      <c r="I486" s="8" t="s">
        <v>82</v>
      </c>
      <c r="J486" s="8">
        <v>2.5</v>
      </c>
      <c r="K486" s="35">
        <v>7</v>
      </c>
      <c r="L486" s="35" t="s">
        <v>32</v>
      </c>
      <c r="M486" s="36">
        <v>1</v>
      </c>
      <c r="N486" s="35" t="s">
        <v>23</v>
      </c>
      <c r="O486" s="35" t="s">
        <v>24</v>
      </c>
      <c r="P486" s="35" t="s">
        <v>24</v>
      </c>
      <c r="Q486" s="35" t="s">
        <v>24</v>
      </c>
      <c r="R486" s="35" t="s">
        <v>24</v>
      </c>
      <c r="S486" s="35" t="s">
        <v>24</v>
      </c>
      <c r="T486" s="35"/>
      <c r="U486" s="35"/>
      <c r="V486" s="9">
        <f>IF(K486&gt;9,"",IF(HLOOKUP(L486,'Příloha č.1a - Pravidelný úklid'!$A$8:$L$16,K486+1,FALSE)="X","",IF(K486&lt;9,H486*M486*HLOOKUP(L486,'Příloha č.1a - Pravidelný úklid'!$A$8:$L$16,K486+1,FALSE),0)))</f>
        <v>0</v>
      </c>
    </row>
    <row r="487" spans="1:22" s="79" customFormat="1" ht="12.75" customHeight="1" x14ac:dyDescent="0.2">
      <c r="A487" s="8">
        <v>270</v>
      </c>
      <c r="B487" s="8">
        <v>71</v>
      </c>
      <c r="C487" s="8">
        <v>24401</v>
      </c>
      <c r="D487" s="8" t="s">
        <v>3017</v>
      </c>
      <c r="E487" s="8" t="s">
        <v>3012</v>
      </c>
      <c r="F487" s="8" t="s">
        <v>1543</v>
      </c>
      <c r="G487" s="8" t="s">
        <v>85</v>
      </c>
      <c r="H487" s="8">
        <v>6.5</v>
      </c>
      <c r="I487" s="8" t="s">
        <v>82</v>
      </c>
      <c r="J487" s="8"/>
      <c r="K487" s="35">
        <v>7</v>
      </c>
      <c r="L487" s="35" t="s">
        <v>32</v>
      </c>
      <c r="M487" s="36">
        <v>1</v>
      </c>
      <c r="N487" s="35" t="s">
        <v>23</v>
      </c>
      <c r="O487" s="35" t="s">
        <v>24</v>
      </c>
      <c r="P487" s="35" t="s">
        <v>24</v>
      </c>
      <c r="Q487" s="35" t="s">
        <v>24</v>
      </c>
      <c r="R487" s="35" t="s">
        <v>24</v>
      </c>
      <c r="S487" s="35" t="s">
        <v>24</v>
      </c>
      <c r="T487" s="35"/>
      <c r="U487" s="35"/>
      <c r="V487" s="9">
        <f>IF(K487&gt;9,"",IF(HLOOKUP(L487,'Příloha č.1a - Pravidelný úklid'!$A$8:$L$16,K487+1,FALSE)="X","",IF(K487&lt;9,H487*M487*HLOOKUP(L487,'Příloha č.1a - Pravidelný úklid'!$A$8:$L$16,K487+1,FALSE),0)))</f>
        <v>0</v>
      </c>
    </row>
    <row r="488" spans="1:22" s="79" customFormat="1" ht="12.75" customHeight="1" x14ac:dyDescent="0.2">
      <c r="A488" s="8">
        <v>270</v>
      </c>
      <c r="B488" s="8">
        <v>71</v>
      </c>
      <c r="C488" s="8">
        <v>24401</v>
      </c>
      <c r="D488" s="8" t="s">
        <v>3018</v>
      </c>
      <c r="E488" s="8" t="s">
        <v>3012</v>
      </c>
      <c r="F488" s="8" t="s">
        <v>1543</v>
      </c>
      <c r="G488" s="8" t="s">
        <v>28</v>
      </c>
      <c r="H488" s="8">
        <v>6.2</v>
      </c>
      <c r="I488" s="8" t="s">
        <v>82</v>
      </c>
      <c r="J488" s="8"/>
      <c r="K488" s="35">
        <v>8</v>
      </c>
      <c r="L488" s="35" t="s">
        <v>32</v>
      </c>
      <c r="M488" s="36">
        <v>1</v>
      </c>
      <c r="N488" s="35" t="s">
        <v>23</v>
      </c>
      <c r="O488" s="35" t="s">
        <v>24</v>
      </c>
      <c r="P488" s="35" t="s">
        <v>24</v>
      </c>
      <c r="Q488" s="35" t="s">
        <v>24</v>
      </c>
      <c r="R488" s="35" t="s">
        <v>24</v>
      </c>
      <c r="S488" s="35" t="s">
        <v>24</v>
      </c>
      <c r="T488" s="35"/>
      <c r="U488" s="35"/>
      <c r="V488" s="9">
        <f>IF(K488&gt;9,"",IF(HLOOKUP(L488,'Příloha č.1a - Pravidelný úklid'!$A$8:$L$16,K488+1,FALSE)="X","",IF(K488&lt;9,H488*M488*HLOOKUP(L488,'Příloha č.1a - Pravidelný úklid'!$A$8:$L$16,K488+1,FALSE),0)))</f>
        <v>0</v>
      </c>
    </row>
    <row r="489" spans="1:22" s="79" customFormat="1" ht="12.75" customHeight="1" x14ac:dyDescent="0.2">
      <c r="A489" s="8">
        <v>270</v>
      </c>
      <c r="B489" s="8">
        <v>71</v>
      </c>
      <c r="C489" s="8">
        <v>24401</v>
      </c>
      <c r="D489" s="8" t="s">
        <v>3019</v>
      </c>
      <c r="E489" s="8" t="s">
        <v>3012</v>
      </c>
      <c r="F489" s="8" t="s">
        <v>1543</v>
      </c>
      <c r="G489" s="8" t="s">
        <v>88</v>
      </c>
      <c r="H489" s="8">
        <v>43.1</v>
      </c>
      <c r="I489" s="8" t="s">
        <v>82</v>
      </c>
      <c r="J489" s="8">
        <v>10</v>
      </c>
      <c r="K489" s="35">
        <v>7</v>
      </c>
      <c r="L489" s="35" t="s">
        <v>32</v>
      </c>
      <c r="M489" s="36">
        <v>1</v>
      </c>
      <c r="N489" s="35" t="s">
        <v>23</v>
      </c>
      <c r="O489" s="35" t="s">
        <v>24</v>
      </c>
      <c r="P489" s="35" t="s">
        <v>24</v>
      </c>
      <c r="Q489" s="35" t="s">
        <v>24</v>
      </c>
      <c r="R489" s="35" t="s">
        <v>24</v>
      </c>
      <c r="S489" s="35" t="s">
        <v>24</v>
      </c>
      <c r="T489" s="35"/>
      <c r="U489" s="35"/>
      <c r="V489" s="9">
        <f>IF(K489&gt;9,"",IF(HLOOKUP(L489,'Příloha č.1a - Pravidelný úklid'!$A$8:$L$16,K489+1,FALSE)="X","",IF(K489&lt;9,H489*M489*HLOOKUP(L489,'Příloha č.1a - Pravidelný úklid'!$A$8:$L$16,K489+1,FALSE),0)))</f>
        <v>0</v>
      </c>
    </row>
    <row r="490" spans="1:22" s="79" customFormat="1" ht="12.75" customHeight="1" x14ac:dyDescent="0.2">
      <c r="A490" s="8">
        <v>270</v>
      </c>
      <c r="B490" s="8">
        <v>71</v>
      </c>
      <c r="C490" s="8">
        <v>24401</v>
      </c>
      <c r="D490" s="8" t="s">
        <v>3020</v>
      </c>
      <c r="E490" s="8" t="s">
        <v>3012</v>
      </c>
      <c r="F490" s="8" t="s">
        <v>1543</v>
      </c>
      <c r="G490" s="8" t="s">
        <v>94</v>
      </c>
      <c r="H490" s="8">
        <v>4.5</v>
      </c>
      <c r="I490" s="8" t="s">
        <v>82</v>
      </c>
      <c r="J490" s="8">
        <v>2.5</v>
      </c>
      <c r="K490" s="35">
        <v>7</v>
      </c>
      <c r="L490" s="35" t="s">
        <v>32</v>
      </c>
      <c r="M490" s="36">
        <v>1</v>
      </c>
      <c r="N490" s="35" t="s">
        <v>23</v>
      </c>
      <c r="O490" s="35" t="s">
        <v>24</v>
      </c>
      <c r="P490" s="35" t="s">
        <v>24</v>
      </c>
      <c r="Q490" s="35" t="s">
        <v>24</v>
      </c>
      <c r="R490" s="35" t="s">
        <v>24</v>
      </c>
      <c r="S490" s="35" t="s">
        <v>24</v>
      </c>
      <c r="T490" s="35"/>
      <c r="U490" s="35"/>
      <c r="V490" s="9">
        <f>IF(K490&gt;9,"",IF(HLOOKUP(L490,'Příloha č.1a - Pravidelný úklid'!$A$8:$L$16,K490+1,FALSE)="X","",IF(K490&lt;9,H490*M490*HLOOKUP(L490,'Příloha č.1a - Pravidelný úklid'!$A$8:$L$16,K490+1,FALSE),0)))</f>
        <v>0</v>
      </c>
    </row>
    <row r="491" spans="1:22" s="79" customFormat="1" ht="12.75" customHeight="1" x14ac:dyDescent="0.2">
      <c r="A491" s="8">
        <v>270</v>
      </c>
      <c r="B491" s="8">
        <v>71</v>
      </c>
      <c r="C491" s="8">
        <v>24401</v>
      </c>
      <c r="D491" s="8" t="s">
        <v>3021</v>
      </c>
      <c r="E491" s="8" t="s">
        <v>3012</v>
      </c>
      <c r="F491" s="8" t="s">
        <v>1543</v>
      </c>
      <c r="G491" s="8" t="s">
        <v>93</v>
      </c>
      <c r="H491" s="8">
        <v>26.8</v>
      </c>
      <c r="I491" s="8" t="s">
        <v>82</v>
      </c>
      <c r="J491" s="8"/>
      <c r="K491" s="35">
        <v>7</v>
      </c>
      <c r="L491" s="35" t="s">
        <v>32</v>
      </c>
      <c r="M491" s="36">
        <v>0</v>
      </c>
      <c r="N491" s="35" t="s">
        <v>23</v>
      </c>
      <c r="O491" s="35" t="s">
        <v>24</v>
      </c>
      <c r="P491" s="35" t="s">
        <v>24</v>
      </c>
      <c r="Q491" s="35" t="s">
        <v>24</v>
      </c>
      <c r="R491" s="35" t="s">
        <v>24</v>
      </c>
      <c r="S491" s="35" t="s">
        <v>24</v>
      </c>
      <c r="T491" s="35"/>
      <c r="U491" s="35"/>
      <c r="V491" s="9">
        <f>IF(K491&gt;9,"",IF(HLOOKUP(L491,'Příloha č.1a - Pravidelný úklid'!$A$8:$L$16,K491+1,FALSE)="X","",IF(K491&lt;9,H491*M491*HLOOKUP(L491,'Příloha č.1a - Pravidelný úklid'!$A$8:$L$16,K491+1,FALSE),0)))</f>
        <v>0</v>
      </c>
    </row>
    <row r="492" spans="1:22" s="79" customFormat="1" ht="12.75" customHeight="1" x14ac:dyDescent="0.2">
      <c r="A492" s="8">
        <v>270</v>
      </c>
      <c r="B492" s="8">
        <v>71</v>
      </c>
      <c r="C492" s="8">
        <v>24401</v>
      </c>
      <c r="D492" s="8" t="s">
        <v>3022</v>
      </c>
      <c r="E492" s="8" t="s">
        <v>3012</v>
      </c>
      <c r="F492" s="8" t="s">
        <v>25</v>
      </c>
      <c r="G492" s="8" t="s">
        <v>95</v>
      </c>
      <c r="H492" s="8">
        <v>30.5</v>
      </c>
      <c r="I492" s="8" t="s">
        <v>82</v>
      </c>
      <c r="J492" s="8">
        <v>20</v>
      </c>
      <c r="K492" s="35">
        <v>1</v>
      </c>
      <c r="L492" s="35" t="s">
        <v>30</v>
      </c>
      <c r="M492" s="36">
        <v>1</v>
      </c>
      <c r="N492" s="35" t="s">
        <v>24</v>
      </c>
      <c r="O492" s="35" t="s">
        <v>24</v>
      </c>
      <c r="P492" s="35" t="s">
        <v>24</v>
      </c>
      <c r="Q492" s="35" t="s">
        <v>24</v>
      </c>
      <c r="R492" s="35" t="s">
        <v>24</v>
      </c>
      <c r="S492" s="35" t="s">
        <v>24</v>
      </c>
      <c r="T492" s="35"/>
      <c r="U492" s="35"/>
      <c r="V492" s="9">
        <f>IF(K492&gt;9,"",IF(HLOOKUP(L492,'Příloha č.1a - Pravidelný úklid'!$A$8:$L$16,K492+1,FALSE)="X","",IF(K492&lt;9,H492*M492*HLOOKUP(L492,'Příloha č.1a - Pravidelný úklid'!$A$8:$L$16,K492+1,FALSE),0)))</f>
        <v>0</v>
      </c>
    </row>
    <row r="493" spans="1:22" s="79" customFormat="1" ht="12.75" customHeight="1" x14ac:dyDescent="0.2">
      <c r="A493" s="8">
        <v>270</v>
      </c>
      <c r="B493" s="8">
        <v>71</v>
      </c>
      <c r="C493" s="8">
        <v>24401</v>
      </c>
      <c r="D493" s="8" t="s">
        <v>3023</v>
      </c>
      <c r="E493" s="8" t="s">
        <v>3012</v>
      </c>
      <c r="F493" s="8" t="s">
        <v>25</v>
      </c>
      <c r="G493" s="8" t="s">
        <v>441</v>
      </c>
      <c r="H493" s="8">
        <v>264.01</v>
      </c>
      <c r="I493" s="8" t="s">
        <v>82</v>
      </c>
      <c r="J493" s="8">
        <v>10</v>
      </c>
      <c r="K493" s="35">
        <v>1</v>
      </c>
      <c r="L493" s="35" t="s">
        <v>30</v>
      </c>
      <c r="M493" s="36">
        <v>1</v>
      </c>
      <c r="N493" s="35" t="s">
        <v>24</v>
      </c>
      <c r="O493" s="35" t="s">
        <v>24</v>
      </c>
      <c r="P493" s="35" t="s">
        <v>24</v>
      </c>
      <c r="Q493" s="35" t="s">
        <v>24</v>
      </c>
      <c r="R493" s="35" t="s">
        <v>24</v>
      </c>
      <c r="S493" s="35" t="s">
        <v>24</v>
      </c>
      <c r="T493" s="35"/>
      <c r="U493" s="35"/>
      <c r="V493" s="9">
        <f>IF(K493&gt;9,"",IF(HLOOKUP(L493,'Příloha č.1a - Pravidelný úklid'!$A$8:$L$16,K493+1,FALSE)="X","",IF(K493&lt;9,H493*M493*HLOOKUP(L493,'Příloha č.1a - Pravidelný úklid'!$A$8:$L$16,K493+1,FALSE),0)))</f>
        <v>0</v>
      </c>
    </row>
    <row r="494" spans="1:22" s="79" customFormat="1" ht="12.75" customHeight="1" x14ac:dyDescent="0.2">
      <c r="A494" s="8">
        <v>270</v>
      </c>
      <c r="B494" s="8">
        <v>71</v>
      </c>
      <c r="C494" s="8">
        <v>24401</v>
      </c>
      <c r="D494" s="8" t="s">
        <v>3024</v>
      </c>
      <c r="E494" s="8" t="s">
        <v>3012</v>
      </c>
      <c r="F494" s="8" t="s">
        <v>25</v>
      </c>
      <c r="G494" s="8" t="s">
        <v>441</v>
      </c>
      <c r="H494" s="8">
        <v>296.39999999999998</v>
      </c>
      <c r="I494" s="8" t="s">
        <v>82</v>
      </c>
      <c r="J494" s="8"/>
      <c r="K494" s="35">
        <v>1</v>
      </c>
      <c r="L494" s="35" t="s">
        <v>30</v>
      </c>
      <c r="M494" s="36">
        <v>1</v>
      </c>
      <c r="N494" s="35" t="s">
        <v>24</v>
      </c>
      <c r="O494" s="35" t="s">
        <v>24</v>
      </c>
      <c r="P494" s="35" t="s">
        <v>24</v>
      </c>
      <c r="Q494" s="35" t="s">
        <v>24</v>
      </c>
      <c r="R494" s="35" t="s">
        <v>24</v>
      </c>
      <c r="S494" s="35" t="s">
        <v>24</v>
      </c>
      <c r="T494" s="35"/>
      <c r="U494" s="35"/>
      <c r="V494" s="9">
        <f>IF(K494&gt;9,"",IF(HLOOKUP(L494,'Příloha č.1a - Pravidelný úklid'!$A$8:$L$16,K494+1,FALSE)="X","",IF(K494&lt;9,H494*M494*HLOOKUP(L494,'Příloha č.1a - Pravidelný úklid'!$A$8:$L$16,K494+1,FALSE),0)))</f>
        <v>0</v>
      </c>
    </row>
    <row r="495" spans="1:22" s="79" customFormat="1" ht="12.75" customHeight="1" x14ac:dyDescent="0.2">
      <c r="A495" s="8">
        <v>270</v>
      </c>
      <c r="B495" s="8">
        <v>71</v>
      </c>
      <c r="C495" s="8">
        <v>24401</v>
      </c>
      <c r="D495" s="8" t="s">
        <v>3025</v>
      </c>
      <c r="E495" s="8" t="s">
        <v>3012</v>
      </c>
      <c r="F495" s="8" t="s">
        <v>25</v>
      </c>
      <c r="G495" s="8" t="s">
        <v>3026</v>
      </c>
      <c r="H495" s="8">
        <v>48.92</v>
      </c>
      <c r="I495" s="8" t="s">
        <v>82</v>
      </c>
      <c r="J495" s="8">
        <v>10</v>
      </c>
      <c r="K495" s="35">
        <v>1</v>
      </c>
      <c r="L495" s="35" t="s">
        <v>30</v>
      </c>
      <c r="M495" s="36">
        <v>1</v>
      </c>
      <c r="N495" s="35" t="s">
        <v>23</v>
      </c>
      <c r="O495" s="35" t="s">
        <v>24</v>
      </c>
      <c r="P495" s="35" t="s">
        <v>24</v>
      </c>
      <c r="Q495" s="35" t="s">
        <v>24</v>
      </c>
      <c r="R495" s="35" t="s">
        <v>24</v>
      </c>
      <c r="S495" s="35" t="s">
        <v>24</v>
      </c>
      <c r="T495" s="35"/>
      <c r="U495" s="35"/>
      <c r="V495" s="9">
        <f>IF(K495&gt;9,"",IF(HLOOKUP(L495,'Příloha č.1a - Pravidelný úklid'!$A$8:$L$16,K495+1,FALSE)="X","",IF(K495&lt;9,H495*M495*HLOOKUP(L495,'Příloha č.1a - Pravidelný úklid'!$A$8:$L$16,K495+1,FALSE),0)))</f>
        <v>0</v>
      </c>
    </row>
    <row r="496" spans="1:22" s="79" customFormat="1" ht="12.75" customHeight="1" x14ac:dyDescent="0.2">
      <c r="A496" s="8">
        <v>270</v>
      </c>
      <c r="B496" s="8">
        <v>71</v>
      </c>
      <c r="C496" s="8">
        <v>24401</v>
      </c>
      <c r="D496" s="8" t="s">
        <v>3027</v>
      </c>
      <c r="E496" s="8" t="s">
        <v>3012</v>
      </c>
      <c r="F496" s="8" t="s">
        <v>1543</v>
      </c>
      <c r="G496" s="8" t="s">
        <v>93</v>
      </c>
      <c r="H496" s="8">
        <v>7.5</v>
      </c>
      <c r="I496" s="8" t="s">
        <v>82</v>
      </c>
      <c r="J496" s="8"/>
      <c r="K496" s="35">
        <v>7</v>
      </c>
      <c r="L496" s="35" t="s">
        <v>32</v>
      </c>
      <c r="M496" s="36">
        <v>1</v>
      </c>
      <c r="N496" s="35" t="s">
        <v>23</v>
      </c>
      <c r="O496" s="35" t="s">
        <v>24</v>
      </c>
      <c r="P496" s="35" t="s">
        <v>24</v>
      </c>
      <c r="Q496" s="35" t="s">
        <v>24</v>
      </c>
      <c r="R496" s="35" t="s">
        <v>24</v>
      </c>
      <c r="S496" s="35" t="s">
        <v>24</v>
      </c>
      <c r="T496" s="35"/>
      <c r="U496" s="35"/>
      <c r="V496" s="9">
        <f>IF(K496&gt;9,"",IF(HLOOKUP(L496,'Příloha č.1a - Pravidelný úklid'!$A$8:$L$16,K496+1,FALSE)="X","",IF(K496&lt;9,H496*M496*HLOOKUP(L496,'Příloha č.1a - Pravidelný úklid'!$A$8:$L$16,K496+1,FALSE),0)))</f>
        <v>0</v>
      </c>
    </row>
    <row r="497" spans="1:22" s="79" customFormat="1" ht="12.75" customHeight="1" x14ac:dyDescent="0.2">
      <c r="A497" s="8">
        <v>270</v>
      </c>
      <c r="B497" s="8">
        <v>71</v>
      </c>
      <c r="C497" s="8">
        <v>24401</v>
      </c>
      <c r="D497" s="8" t="s">
        <v>3028</v>
      </c>
      <c r="E497" s="8" t="s">
        <v>3012</v>
      </c>
      <c r="F497" s="8" t="s">
        <v>1543</v>
      </c>
      <c r="G497" s="8" t="s">
        <v>87</v>
      </c>
      <c r="H497" s="8">
        <v>31</v>
      </c>
      <c r="I497" s="8" t="s">
        <v>82</v>
      </c>
      <c r="J497" s="8"/>
      <c r="K497" s="35">
        <v>7</v>
      </c>
      <c r="L497" s="35" t="s">
        <v>1479</v>
      </c>
      <c r="M497" s="36">
        <v>0</v>
      </c>
      <c r="N497" s="35" t="s">
        <v>23</v>
      </c>
      <c r="O497" s="35" t="s">
        <v>24</v>
      </c>
      <c r="P497" s="35" t="s">
        <v>24</v>
      </c>
      <c r="Q497" s="35" t="s">
        <v>24</v>
      </c>
      <c r="R497" s="35" t="s">
        <v>24</v>
      </c>
      <c r="S497" s="35" t="s">
        <v>24</v>
      </c>
      <c r="T497" s="35"/>
      <c r="U497" s="35"/>
      <c r="V497" s="9">
        <f>IF(K497&gt;9,"",IF(HLOOKUP(L497,'Příloha č.1a - Pravidelný úklid'!$A$8:$L$16,K497+1,FALSE)="X","",IF(K497&lt;9,H497*M497*HLOOKUP(L497,'Příloha č.1a - Pravidelný úklid'!$A$8:$L$16,K497+1,FALSE),0)))</f>
        <v>0</v>
      </c>
    </row>
    <row r="498" spans="1:22" s="79" customFormat="1" ht="12.75" customHeight="1" x14ac:dyDescent="0.2">
      <c r="A498" s="8">
        <v>270</v>
      </c>
      <c r="B498" s="8">
        <v>71</v>
      </c>
      <c r="C498" s="8">
        <v>24401</v>
      </c>
      <c r="D498" s="8" t="s">
        <v>3029</v>
      </c>
      <c r="E498" s="8" t="s">
        <v>3012</v>
      </c>
      <c r="F498" s="8" t="s">
        <v>1543</v>
      </c>
      <c r="G498" s="8" t="s">
        <v>89</v>
      </c>
      <c r="H498" s="8">
        <v>26.2</v>
      </c>
      <c r="I498" s="8" t="s">
        <v>82</v>
      </c>
      <c r="J498" s="8"/>
      <c r="K498" s="35">
        <v>7</v>
      </c>
      <c r="L498" s="35" t="s">
        <v>1479</v>
      </c>
      <c r="M498" s="36">
        <v>0</v>
      </c>
      <c r="N498" s="35" t="s">
        <v>23</v>
      </c>
      <c r="O498" s="35" t="s">
        <v>24</v>
      </c>
      <c r="P498" s="35" t="s">
        <v>24</v>
      </c>
      <c r="Q498" s="35" t="s">
        <v>24</v>
      </c>
      <c r="R498" s="35" t="s">
        <v>24</v>
      </c>
      <c r="S498" s="35" t="s">
        <v>24</v>
      </c>
      <c r="T498" s="35"/>
      <c r="U498" s="35"/>
      <c r="V498" s="9">
        <f>IF(K498&gt;9,"",IF(HLOOKUP(L498,'Příloha č.1a - Pravidelný úklid'!$A$8:$L$16,K498+1,FALSE)="X","",IF(K498&lt;9,H498*M498*HLOOKUP(L498,'Příloha č.1a - Pravidelný úklid'!$A$8:$L$16,K498+1,FALSE),0)))</f>
        <v>0</v>
      </c>
    </row>
    <row r="499" spans="1:22" s="79" customFormat="1" ht="12.75" customHeight="1" x14ac:dyDescent="0.2">
      <c r="A499" s="8">
        <v>270</v>
      </c>
      <c r="B499" s="8">
        <v>71</v>
      </c>
      <c r="C499" s="8">
        <v>24401</v>
      </c>
      <c r="D499" s="8" t="s">
        <v>3030</v>
      </c>
      <c r="E499" s="8" t="s">
        <v>3012</v>
      </c>
      <c r="F499" s="8" t="s">
        <v>1543</v>
      </c>
      <c r="G499" s="8" t="s">
        <v>113</v>
      </c>
      <c r="H499" s="8">
        <v>22.8</v>
      </c>
      <c r="I499" s="8" t="s">
        <v>82</v>
      </c>
      <c r="J499" s="8"/>
      <c r="K499" s="35">
        <v>7</v>
      </c>
      <c r="L499" s="35" t="s">
        <v>1479</v>
      </c>
      <c r="M499" s="36">
        <v>0</v>
      </c>
      <c r="N499" s="35" t="s">
        <v>23</v>
      </c>
      <c r="O499" s="35" t="s">
        <v>24</v>
      </c>
      <c r="P499" s="35" t="s">
        <v>24</v>
      </c>
      <c r="Q499" s="35" t="s">
        <v>24</v>
      </c>
      <c r="R499" s="35" t="s">
        <v>24</v>
      </c>
      <c r="S499" s="35" t="s">
        <v>24</v>
      </c>
      <c r="T499" s="35"/>
      <c r="U499" s="35"/>
      <c r="V499" s="9">
        <f>IF(K499&gt;9,"",IF(HLOOKUP(L499,'Příloha č.1a - Pravidelný úklid'!$A$8:$L$16,K499+1,FALSE)="X","",IF(K499&lt;9,H499*M499*HLOOKUP(L499,'Příloha č.1a - Pravidelný úklid'!$A$8:$L$16,K499+1,FALSE),0)))</f>
        <v>0</v>
      </c>
    </row>
    <row r="500" spans="1:22" s="79" customFormat="1" ht="12.75" customHeight="1" x14ac:dyDescent="0.2">
      <c r="A500" s="8">
        <v>270</v>
      </c>
      <c r="B500" s="8">
        <v>71</v>
      </c>
      <c r="C500" s="8">
        <v>24401</v>
      </c>
      <c r="D500" s="8" t="s">
        <v>3031</v>
      </c>
      <c r="E500" s="8" t="s">
        <v>3012</v>
      </c>
      <c r="F500" s="8" t="s">
        <v>1543</v>
      </c>
      <c r="G500" s="8" t="s">
        <v>807</v>
      </c>
      <c r="H500" s="8">
        <v>86.2</v>
      </c>
      <c r="I500" s="8" t="s">
        <v>82</v>
      </c>
      <c r="J500" s="8"/>
      <c r="K500" s="35">
        <v>7</v>
      </c>
      <c r="L500" s="35" t="s">
        <v>32</v>
      </c>
      <c r="M500" s="36">
        <v>0</v>
      </c>
      <c r="N500" s="35" t="s">
        <v>23</v>
      </c>
      <c r="O500" s="35" t="s">
        <v>24</v>
      </c>
      <c r="P500" s="35" t="s">
        <v>24</v>
      </c>
      <c r="Q500" s="35" t="s">
        <v>24</v>
      </c>
      <c r="R500" s="35" t="s">
        <v>24</v>
      </c>
      <c r="S500" s="35" t="s">
        <v>24</v>
      </c>
      <c r="T500" s="35"/>
      <c r="U500" s="35"/>
      <c r="V500" s="9">
        <f>IF(K500&gt;9,"",IF(HLOOKUP(L500,'Příloha č.1a - Pravidelný úklid'!$A$8:$L$16,K500+1,FALSE)="X","",IF(K500&lt;9,H500*M500*HLOOKUP(L500,'Příloha č.1a - Pravidelný úklid'!$A$8:$L$16,K500+1,FALSE),0)))</f>
        <v>0</v>
      </c>
    </row>
    <row r="501" spans="1:22" s="79" customFormat="1" ht="12.75" customHeight="1" x14ac:dyDescent="0.2">
      <c r="A501" s="8">
        <v>270</v>
      </c>
      <c r="B501" s="8">
        <v>71</v>
      </c>
      <c r="C501" s="8">
        <v>24401</v>
      </c>
      <c r="D501" s="8" t="s">
        <v>3032</v>
      </c>
      <c r="E501" s="8" t="s">
        <v>3012</v>
      </c>
      <c r="F501" s="8" t="s">
        <v>1543</v>
      </c>
      <c r="G501" s="8" t="s">
        <v>807</v>
      </c>
      <c r="H501" s="8">
        <v>14.7</v>
      </c>
      <c r="I501" s="8" t="s">
        <v>82</v>
      </c>
      <c r="J501" s="8"/>
      <c r="K501" s="35">
        <v>7</v>
      </c>
      <c r="L501" s="35" t="s">
        <v>32</v>
      </c>
      <c r="M501" s="36">
        <v>0</v>
      </c>
      <c r="N501" s="35" t="s">
        <v>23</v>
      </c>
      <c r="O501" s="35" t="s">
        <v>24</v>
      </c>
      <c r="P501" s="35" t="s">
        <v>24</v>
      </c>
      <c r="Q501" s="35" t="s">
        <v>24</v>
      </c>
      <c r="R501" s="35" t="s">
        <v>24</v>
      </c>
      <c r="S501" s="35" t="s">
        <v>24</v>
      </c>
      <c r="T501" s="35"/>
      <c r="U501" s="35"/>
      <c r="V501" s="9">
        <f>IF(K501&gt;9,"",IF(HLOOKUP(L501,'Příloha č.1a - Pravidelný úklid'!$A$8:$L$16,K501+1,FALSE)="X","",IF(K501&lt;9,H501*M501*HLOOKUP(L501,'Příloha č.1a - Pravidelný úklid'!$A$8:$L$16,K501+1,FALSE),0)))</f>
        <v>0</v>
      </c>
    </row>
    <row r="502" spans="1:22" s="79" customFormat="1" ht="12.75" customHeight="1" x14ac:dyDescent="0.2">
      <c r="A502" s="8">
        <v>270</v>
      </c>
      <c r="B502" s="8">
        <v>71</v>
      </c>
      <c r="C502" s="8">
        <v>24401</v>
      </c>
      <c r="D502" s="8" t="s">
        <v>3033</v>
      </c>
      <c r="E502" s="8" t="s">
        <v>3012</v>
      </c>
      <c r="F502" s="8" t="s">
        <v>1543</v>
      </c>
      <c r="G502" s="8" t="s">
        <v>807</v>
      </c>
      <c r="H502" s="8">
        <v>17.5</v>
      </c>
      <c r="I502" s="8" t="s">
        <v>82</v>
      </c>
      <c r="J502" s="8"/>
      <c r="K502" s="35">
        <v>7</v>
      </c>
      <c r="L502" s="35" t="s">
        <v>32</v>
      </c>
      <c r="M502" s="36">
        <v>0</v>
      </c>
      <c r="N502" s="35" t="s">
        <v>23</v>
      </c>
      <c r="O502" s="35" t="s">
        <v>24</v>
      </c>
      <c r="P502" s="35" t="s">
        <v>24</v>
      </c>
      <c r="Q502" s="35" t="s">
        <v>24</v>
      </c>
      <c r="R502" s="35" t="s">
        <v>24</v>
      </c>
      <c r="S502" s="35" t="s">
        <v>24</v>
      </c>
      <c r="T502" s="35"/>
      <c r="U502" s="35"/>
      <c r="V502" s="9">
        <f>IF(K502&gt;9,"",IF(HLOOKUP(L502,'Příloha č.1a - Pravidelný úklid'!$A$8:$L$16,K502+1,FALSE)="X","",IF(K502&lt;9,H502*M502*HLOOKUP(L502,'Příloha č.1a - Pravidelný úklid'!$A$8:$L$16,K502+1,FALSE),0)))</f>
        <v>0</v>
      </c>
    </row>
    <row r="503" spans="1:22" s="79" customFormat="1" ht="12.75" customHeight="1" x14ac:dyDescent="0.2">
      <c r="A503" s="8">
        <v>270</v>
      </c>
      <c r="B503" s="8">
        <v>71</v>
      </c>
      <c r="C503" s="8">
        <v>24401</v>
      </c>
      <c r="D503" s="8" t="s">
        <v>3034</v>
      </c>
      <c r="E503" s="8" t="s">
        <v>3012</v>
      </c>
      <c r="F503" s="8" t="s">
        <v>1543</v>
      </c>
      <c r="G503" s="8" t="s">
        <v>84</v>
      </c>
      <c r="H503" s="8">
        <v>4.1399999999999997</v>
      </c>
      <c r="I503" s="8" t="s">
        <v>82</v>
      </c>
      <c r="J503" s="8"/>
      <c r="K503" s="35">
        <v>7</v>
      </c>
      <c r="L503" s="35" t="s">
        <v>1479</v>
      </c>
      <c r="M503" s="36">
        <v>0</v>
      </c>
      <c r="N503" s="35" t="s">
        <v>23</v>
      </c>
      <c r="O503" s="35" t="s">
        <v>24</v>
      </c>
      <c r="P503" s="35" t="s">
        <v>24</v>
      </c>
      <c r="Q503" s="35" t="s">
        <v>24</v>
      </c>
      <c r="R503" s="35" t="s">
        <v>24</v>
      </c>
      <c r="S503" s="35" t="s">
        <v>24</v>
      </c>
      <c r="T503" s="35"/>
      <c r="U503" s="35"/>
      <c r="V503" s="9">
        <f>IF(K503&gt;9,"",IF(HLOOKUP(L503,'Příloha č.1a - Pravidelný úklid'!$A$8:$L$16,K503+1,FALSE)="X","",IF(K503&lt;9,H503*M503*HLOOKUP(L503,'Příloha č.1a - Pravidelný úklid'!$A$8:$L$16,K503+1,FALSE),0)))</f>
        <v>0</v>
      </c>
    </row>
    <row r="504" spans="1:22" s="79" customFormat="1" ht="12.75" customHeight="1" x14ac:dyDescent="0.2">
      <c r="A504" s="8">
        <v>270</v>
      </c>
      <c r="B504" s="8">
        <v>71</v>
      </c>
      <c r="C504" s="8">
        <v>24401</v>
      </c>
      <c r="D504" s="8" t="s">
        <v>3035</v>
      </c>
      <c r="E504" s="8" t="s">
        <v>3012</v>
      </c>
      <c r="F504" s="8" t="s">
        <v>1543</v>
      </c>
      <c r="G504" s="8" t="s">
        <v>84</v>
      </c>
      <c r="H504" s="8">
        <v>14.1</v>
      </c>
      <c r="I504" s="8" t="s">
        <v>82</v>
      </c>
      <c r="J504" s="8"/>
      <c r="K504" s="35">
        <v>7</v>
      </c>
      <c r="L504" s="35" t="s">
        <v>1479</v>
      </c>
      <c r="M504" s="36">
        <v>0</v>
      </c>
      <c r="N504" s="35" t="s">
        <v>23</v>
      </c>
      <c r="O504" s="35" t="s">
        <v>24</v>
      </c>
      <c r="P504" s="35" t="s">
        <v>24</v>
      </c>
      <c r="Q504" s="35" t="s">
        <v>24</v>
      </c>
      <c r="R504" s="35" t="s">
        <v>24</v>
      </c>
      <c r="S504" s="35" t="s">
        <v>24</v>
      </c>
      <c r="T504" s="35"/>
      <c r="U504" s="35"/>
      <c r="V504" s="9">
        <f>IF(K504&gt;9,"",IF(HLOOKUP(L504,'Příloha č.1a - Pravidelný úklid'!$A$8:$L$16,K504+1,FALSE)="X","",IF(K504&lt;9,H504*M504*HLOOKUP(L504,'Příloha č.1a - Pravidelný úklid'!$A$8:$L$16,K504+1,FALSE),0)))</f>
        <v>0</v>
      </c>
    </row>
    <row r="505" spans="1:22" s="79" customFormat="1" ht="12.75" customHeight="1" x14ac:dyDescent="0.2">
      <c r="A505" s="8">
        <v>270</v>
      </c>
      <c r="B505" s="8">
        <v>71</v>
      </c>
      <c r="C505" s="8">
        <v>24401</v>
      </c>
      <c r="D505" s="8" t="s">
        <v>3036</v>
      </c>
      <c r="E505" s="8" t="s">
        <v>3012</v>
      </c>
      <c r="F505" s="8" t="s">
        <v>1543</v>
      </c>
      <c r="G505" s="8" t="s">
        <v>93</v>
      </c>
      <c r="H505" s="8">
        <v>10.8</v>
      </c>
      <c r="I505" s="8" t="s">
        <v>82</v>
      </c>
      <c r="J505" s="8"/>
      <c r="K505" s="35">
        <v>7</v>
      </c>
      <c r="L505" s="35" t="s">
        <v>1479</v>
      </c>
      <c r="M505" s="36">
        <v>0</v>
      </c>
      <c r="N505" s="35" t="s">
        <v>23</v>
      </c>
      <c r="O505" s="35" t="s">
        <v>24</v>
      </c>
      <c r="P505" s="35" t="s">
        <v>24</v>
      </c>
      <c r="Q505" s="35" t="s">
        <v>24</v>
      </c>
      <c r="R505" s="35" t="s">
        <v>24</v>
      </c>
      <c r="S505" s="35" t="s">
        <v>24</v>
      </c>
      <c r="T505" s="35"/>
      <c r="U505" s="35"/>
      <c r="V505" s="9">
        <f>IF(K505&gt;9,"",IF(HLOOKUP(L505,'Příloha č.1a - Pravidelný úklid'!$A$8:$L$16,K505+1,FALSE)="X","",IF(K505&lt;9,H505*M505*HLOOKUP(L505,'Příloha č.1a - Pravidelný úklid'!$A$8:$L$16,K505+1,FALSE),0)))</f>
        <v>0</v>
      </c>
    </row>
    <row r="506" spans="1:22" s="79" customFormat="1" ht="12.75" customHeight="1" x14ac:dyDescent="0.2">
      <c r="A506" s="8">
        <v>270</v>
      </c>
      <c r="B506" s="8">
        <v>71</v>
      </c>
      <c r="C506" s="8">
        <v>24401</v>
      </c>
      <c r="D506" s="8" t="s">
        <v>3037</v>
      </c>
      <c r="E506" s="8" t="s">
        <v>3012</v>
      </c>
      <c r="F506" s="8" t="s">
        <v>1543</v>
      </c>
      <c r="G506" s="8" t="s">
        <v>85</v>
      </c>
      <c r="H506" s="8">
        <v>5.5</v>
      </c>
      <c r="I506" s="8" t="s">
        <v>82</v>
      </c>
      <c r="J506" s="8"/>
      <c r="K506" s="35">
        <v>7</v>
      </c>
      <c r="L506" s="35" t="s">
        <v>1479</v>
      </c>
      <c r="M506" s="36">
        <v>0</v>
      </c>
      <c r="N506" s="35" t="s">
        <v>23</v>
      </c>
      <c r="O506" s="35" t="s">
        <v>24</v>
      </c>
      <c r="P506" s="35" t="s">
        <v>24</v>
      </c>
      <c r="Q506" s="35" t="s">
        <v>24</v>
      </c>
      <c r="R506" s="35" t="s">
        <v>24</v>
      </c>
      <c r="S506" s="35" t="s">
        <v>24</v>
      </c>
      <c r="T506" s="35"/>
      <c r="U506" s="35"/>
      <c r="V506" s="9">
        <f>IF(K506&gt;9,"",IF(HLOOKUP(L506,'Příloha č.1a - Pravidelný úklid'!$A$8:$L$16,K506+1,FALSE)="X","",IF(K506&lt;9,H506*M506*HLOOKUP(L506,'Příloha č.1a - Pravidelný úklid'!$A$8:$L$16,K506+1,FALSE),0)))</f>
        <v>0</v>
      </c>
    </row>
    <row r="507" spans="1:22" s="79" customFormat="1" ht="12.75" customHeight="1" x14ac:dyDescent="0.2">
      <c r="A507" s="8">
        <v>270</v>
      </c>
      <c r="B507" s="8">
        <v>71</v>
      </c>
      <c r="C507" s="8">
        <v>24401</v>
      </c>
      <c r="D507" s="8" t="s">
        <v>3038</v>
      </c>
      <c r="E507" s="8" t="s">
        <v>3012</v>
      </c>
      <c r="F507" s="8" t="s">
        <v>1543</v>
      </c>
      <c r="G507" s="8" t="s">
        <v>29</v>
      </c>
      <c r="H507" s="8">
        <v>11.2</v>
      </c>
      <c r="I507" s="8" t="s">
        <v>82</v>
      </c>
      <c r="J507" s="8"/>
      <c r="K507" s="35">
        <v>8</v>
      </c>
      <c r="L507" s="35" t="s">
        <v>1479</v>
      </c>
      <c r="M507" s="36">
        <v>0</v>
      </c>
      <c r="N507" s="35" t="s">
        <v>23</v>
      </c>
      <c r="O507" s="35" t="s">
        <v>24</v>
      </c>
      <c r="P507" s="35" t="s">
        <v>24</v>
      </c>
      <c r="Q507" s="35" t="s">
        <v>24</v>
      </c>
      <c r="R507" s="35" t="s">
        <v>24</v>
      </c>
      <c r="S507" s="35" t="s">
        <v>24</v>
      </c>
      <c r="T507" s="35"/>
      <c r="U507" s="35"/>
      <c r="V507" s="9">
        <f>IF(K507&gt;9,"",IF(HLOOKUP(L507,'Příloha č.1a - Pravidelný úklid'!$A$8:$L$16,K507+1,FALSE)="X","",IF(K507&lt;9,H507*M507*HLOOKUP(L507,'Příloha č.1a - Pravidelný úklid'!$A$8:$L$16,K507+1,FALSE),0)))</f>
        <v>0</v>
      </c>
    </row>
    <row r="508" spans="1:22" s="79" customFormat="1" ht="12.75" customHeight="1" x14ac:dyDescent="0.2">
      <c r="A508" s="8">
        <v>270</v>
      </c>
      <c r="B508" s="8">
        <v>71</v>
      </c>
      <c r="C508" s="8">
        <v>24401</v>
      </c>
      <c r="D508" s="8" t="s">
        <v>3039</v>
      </c>
      <c r="E508" s="8" t="s">
        <v>3012</v>
      </c>
      <c r="F508" s="8" t="s">
        <v>1543</v>
      </c>
      <c r="G508" s="8" t="s">
        <v>31</v>
      </c>
      <c r="H508" s="8">
        <v>7.6</v>
      </c>
      <c r="I508" s="8" t="s">
        <v>82</v>
      </c>
      <c r="J508" s="8"/>
      <c r="K508" s="35">
        <v>8</v>
      </c>
      <c r="L508" s="35" t="s">
        <v>1719</v>
      </c>
      <c r="M508" s="36">
        <v>0</v>
      </c>
      <c r="N508" s="35" t="s">
        <v>23</v>
      </c>
      <c r="O508" s="35" t="s">
        <v>24</v>
      </c>
      <c r="P508" s="35" t="s">
        <v>24</v>
      </c>
      <c r="Q508" s="35" t="s">
        <v>24</v>
      </c>
      <c r="R508" s="35" t="s">
        <v>24</v>
      </c>
      <c r="S508" s="35" t="s">
        <v>24</v>
      </c>
      <c r="T508" s="35"/>
      <c r="U508" s="35"/>
      <c r="V508" s="9">
        <f>IF(K508&gt;9,"",IF(HLOOKUP(L508,'Příloha č.1a - Pravidelný úklid'!$A$8:$L$16,K508+1,FALSE)="X","",IF(K508&lt;9,H508*M508*HLOOKUP(L508,'Příloha č.1a - Pravidelný úklid'!$A$8:$L$16,K508+1,FALSE),0)))</f>
        <v>0</v>
      </c>
    </row>
    <row r="509" spans="1:22" s="79" customFormat="1" ht="12.75" customHeight="1" x14ac:dyDescent="0.2">
      <c r="A509" s="8">
        <v>270</v>
      </c>
      <c r="B509" s="8">
        <v>71</v>
      </c>
      <c r="C509" s="8">
        <v>24401</v>
      </c>
      <c r="D509" s="8" t="s">
        <v>3040</v>
      </c>
      <c r="E509" s="8" t="s">
        <v>3012</v>
      </c>
      <c r="F509" s="8" t="s">
        <v>1543</v>
      </c>
      <c r="G509" s="8" t="s">
        <v>92</v>
      </c>
      <c r="H509" s="8">
        <v>3.7</v>
      </c>
      <c r="I509" s="8" t="s">
        <v>82</v>
      </c>
      <c r="J509" s="8"/>
      <c r="K509" s="35">
        <v>7</v>
      </c>
      <c r="L509" s="35" t="s">
        <v>1479</v>
      </c>
      <c r="M509" s="36">
        <v>0</v>
      </c>
      <c r="N509" s="35" t="s">
        <v>23</v>
      </c>
      <c r="O509" s="35" t="s">
        <v>24</v>
      </c>
      <c r="P509" s="35" t="s">
        <v>24</v>
      </c>
      <c r="Q509" s="35" t="s">
        <v>24</v>
      </c>
      <c r="R509" s="35" t="s">
        <v>24</v>
      </c>
      <c r="S509" s="35" t="s">
        <v>24</v>
      </c>
      <c r="T509" s="35"/>
      <c r="U509" s="35"/>
      <c r="V509" s="9">
        <f>IF(K509&gt;9,"",IF(HLOOKUP(L509,'Příloha č.1a - Pravidelný úklid'!$A$8:$L$16,K509+1,FALSE)="X","",IF(K509&lt;9,H509*M509*HLOOKUP(L509,'Příloha č.1a - Pravidelný úklid'!$A$8:$L$16,K509+1,FALSE),0)))</f>
        <v>0</v>
      </c>
    </row>
    <row r="510" spans="1:22" s="79" customFormat="1" ht="12.75" customHeight="1" x14ac:dyDescent="0.2">
      <c r="A510" s="8">
        <v>270</v>
      </c>
      <c r="B510" s="8">
        <v>71</v>
      </c>
      <c r="C510" s="8">
        <v>24401</v>
      </c>
      <c r="D510" s="8" t="s">
        <v>3041</v>
      </c>
      <c r="E510" s="8" t="s">
        <v>3012</v>
      </c>
      <c r="F510" s="8" t="s">
        <v>1543</v>
      </c>
      <c r="G510" s="8" t="s">
        <v>93</v>
      </c>
      <c r="H510" s="8">
        <v>2.6</v>
      </c>
      <c r="I510" s="8" t="s">
        <v>82</v>
      </c>
      <c r="J510" s="8"/>
      <c r="K510" s="35">
        <v>7</v>
      </c>
      <c r="L510" s="35" t="s">
        <v>1479</v>
      </c>
      <c r="M510" s="36">
        <v>0</v>
      </c>
      <c r="N510" s="35" t="s">
        <v>23</v>
      </c>
      <c r="O510" s="35" t="s">
        <v>24</v>
      </c>
      <c r="P510" s="35" t="s">
        <v>24</v>
      </c>
      <c r="Q510" s="35" t="s">
        <v>24</v>
      </c>
      <c r="R510" s="35" t="s">
        <v>24</v>
      </c>
      <c r="S510" s="35" t="s">
        <v>24</v>
      </c>
      <c r="T510" s="35"/>
      <c r="U510" s="35"/>
      <c r="V510" s="9">
        <f>IF(K510&gt;9,"",IF(HLOOKUP(L510,'Příloha č.1a - Pravidelný úklid'!$A$8:$L$16,K510+1,FALSE)="X","",IF(K510&lt;9,H510*M510*HLOOKUP(L510,'Příloha č.1a - Pravidelný úklid'!$A$8:$L$16,K510+1,FALSE),0)))</f>
        <v>0</v>
      </c>
    </row>
    <row r="511" spans="1:22" s="79" customFormat="1" ht="12.75" customHeight="1" x14ac:dyDescent="0.2">
      <c r="A511" s="8">
        <v>270</v>
      </c>
      <c r="B511" s="8">
        <v>71</v>
      </c>
      <c r="C511" s="8">
        <v>24401</v>
      </c>
      <c r="D511" s="8" t="s">
        <v>3042</v>
      </c>
      <c r="E511" s="8" t="s">
        <v>3012</v>
      </c>
      <c r="F511" s="8" t="s">
        <v>1543</v>
      </c>
      <c r="G511" s="8" t="s">
        <v>28</v>
      </c>
      <c r="H511" s="8">
        <v>4.5</v>
      </c>
      <c r="I511" s="8" t="s">
        <v>82</v>
      </c>
      <c r="J511" s="8"/>
      <c r="K511" s="35">
        <v>8</v>
      </c>
      <c r="L511" s="35" t="s">
        <v>1719</v>
      </c>
      <c r="M511" s="36">
        <v>0</v>
      </c>
      <c r="N511" s="35" t="s">
        <v>23</v>
      </c>
      <c r="O511" s="35" t="s">
        <v>24</v>
      </c>
      <c r="P511" s="35" t="s">
        <v>24</v>
      </c>
      <c r="Q511" s="35" t="s">
        <v>24</v>
      </c>
      <c r="R511" s="35" t="s">
        <v>24</v>
      </c>
      <c r="S511" s="35" t="s">
        <v>24</v>
      </c>
      <c r="T511" s="35"/>
      <c r="U511" s="35"/>
      <c r="V511" s="9">
        <f>IF(K511&gt;9,"",IF(HLOOKUP(L511,'Příloha č.1a - Pravidelný úklid'!$A$8:$L$16,K511+1,FALSE)="X","",IF(K511&lt;9,H511*M511*HLOOKUP(L511,'Příloha č.1a - Pravidelný úklid'!$A$8:$L$16,K511+1,FALSE),0)))</f>
        <v>0</v>
      </c>
    </row>
    <row r="512" spans="1:22" s="79" customFormat="1" ht="12.75" customHeight="1" x14ac:dyDescent="0.2">
      <c r="A512" s="8">
        <v>270</v>
      </c>
      <c r="B512" s="8">
        <v>71</v>
      </c>
      <c r="C512" s="8">
        <v>24401</v>
      </c>
      <c r="D512" s="8" t="s">
        <v>3043</v>
      </c>
      <c r="E512" s="8" t="s">
        <v>3012</v>
      </c>
      <c r="F512" s="8" t="s">
        <v>1543</v>
      </c>
      <c r="G512" s="8" t="s">
        <v>93</v>
      </c>
      <c r="H512" s="8">
        <v>47.1</v>
      </c>
      <c r="I512" s="8" t="s">
        <v>82</v>
      </c>
      <c r="J512" s="8"/>
      <c r="K512" s="35">
        <v>7</v>
      </c>
      <c r="L512" s="35" t="s">
        <v>1479</v>
      </c>
      <c r="M512" s="36">
        <v>0</v>
      </c>
      <c r="N512" s="35" t="s">
        <v>23</v>
      </c>
      <c r="O512" s="35" t="s">
        <v>24</v>
      </c>
      <c r="P512" s="35" t="s">
        <v>24</v>
      </c>
      <c r="Q512" s="35" t="s">
        <v>24</v>
      </c>
      <c r="R512" s="35" t="s">
        <v>24</v>
      </c>
      <c r="S512" s="35" t="s">
        <v>24</v>
      </c>
      <c r="T512" s="35"/>
      <c r="U512" s="35"/>
      <c r="V512" s="9">
        <f>IF(K512&gt;9,"",IF(HLOOKUP(L512,'Příloha č.1a - Pravidelný úklid'!$A$8:$L$16,K512+1,FALSE)="X","",IF(K512&lt;9,H512*M512*HLOOKUP(L512,'Příloha č.1a - Pravidelný úklid'!$A$8:$L$16,K512+1,FALSE),0)))</f>
        <v>0</v>
      </c>
    </row>
    <row r="513" spans="1:22" s="79" customFormat="1" ht="12.75" customHeight="1" x14ac:dyDescent="0.2">
      <c r="A513" s="8">
        <v>270</v>
      </c>
      <c r="B513" s="8">
        <v>71</v>
      </c>
      <c r="C513" s="8">
        <v>24401</v>
      </c>
      <c r="D513" s="8" t="s">
        <v>3044</v>
      </c>
      <c r="E513" s="8" t="s">
        <v>3012</v>
      </c>
      <c r="F513" s="8" t="s">
        <v>1543</v>
      </c>
      <c r="G513" s="8" t="s">
        <v>87</v>
      </c>
      <c r="H513" s="8">
        <v>15.5</v>
      </c>
      <c r="I513" s="8" t="s">
        <v>82</v>
      </c>
      <c r="J513" s="8"/>
      <c r="K513" s="35">
        <v>7</v>
      </c>
      <c r="L513" s="35" t="s">
        <v>1479</v>
      </c>
      <c r="M513" s="36">
        <v>0</v>
      </c>
      <c r="N513" s="35" t="s">
        <v>23</v>
      </c>
      <c r="O513" s="35" t="s">
        <v>24</v>
      </c>
      <c r="P513" s="35" t="s">
        <v>24</v>
      </c>
      <c r="Q513" s="35" t="s">
        <v>24</v>
      </c>
      <c r="R513" s="35" t="s">
        <v>24</v>
      </c>
      <c r="S513" s="35" t="s">
        <v>24</v>
      </c>
      <c r="T513" s="35"/>
      <c r="U513" s="35"/>
      <c r="V513" s="9">
        <f>IF(K513&gt;9,"",IF(HLOOKUP(L513,'Příloha č.1a - Pravidelný úklid'!$A$8:$L$16,K513+1,FALSE)="X","",IF(K513&lt;9,H513*M513*HLOOKUP(L513,'Příloha č.1a - Pravidelný úklid'!$A$8:$L$16,K513+1,FALSE),0)))</f>
        <v>0</v>
      </c>
    </row>
    <row r="514" spans="1:22" s="79" customFormat="1" ht="12.75" customHeight="1" x14ac:dyDescent="0.2">
      <c r="A514" s="8">
        <v>270</v>
      </c>
      <c r="B514" s="8">
        <v>71</v>
      </c>
      <c r="C514" s="8">
        <v>24401</v>
      </c>
      <c r="D514" s="8" t="s">
        <v>3045</v>
      </c>
      <c r="E514" s="8" t="s">
        <v>3012</v>
      </c>
      <c r="F514" s="8" t="s">
        <v>1543</v>
      </c>
      <c r="G514" s="8" t="s">
        <v>28</v>
      </c>
      <c r="H514" s="8">
        <v>2.8</v>
      </c>
      <c r="I514" s="8" t="s">
        <v>82</v>
      </c>
      <c r="J514" s="8"/>
      <c r="K514" s="35">
        <v>8</v>
      </c>
      <c r="L514" s="35" t="s">
        <v>1719</v>
      </c>
      <c r="M514" s="36">
        <v>0</v>
      </c>
      <c r="N514" s="35" t="s">
        <v>23</v>
      </c>
      <c r="O514" s="35" t="s">
        <v>24</v>
      </c>
      <c r="P514" s="35" t="s">
        <v>24</v>
      </c>
      <c r="Q514" s="35" t="s">
        <v>24</v>
      </c>
      <c r="R514" s="35" t="s">
        <v>24</v>
      </c>
      <c r="S514" s="35" t="s">
        <v>24</v>
      </c>
      <c r="T514" s="35"/>
      <c r="U514" s="35"/>
      <c r="V514" s="9">
        <f>IF(K514&gt;9,"",IF(HLOOKUP(L514,'Příloha č.1a - Pravidelný úklid'!$A$8:$L$16,K514+1,FALSE)="X","",IF(K514&lt;9,H514*M514*HLOOKUP(L514,'Příloha č.1a - Pravidelný úklid'!$A$8:$L$16,K514+1,FALSE),0)))</f>
        <v>0</v>
      </c>
    </row>
    <row r="515" spans="1:22" s="79" customFormat="1" ht="12.75" customHeight="1" x14ac:dyDescent="0.2">
      <c r="A515" s="8">
        <v>270</v>
      </c>
      <c r="B515" s="8">
        <v>71</v>
      </c>
      <c r="C515" s="8">
        <v>24401</v>
      </c>
      <c r="D515" s="8" t="s">
        <v>3046</v>
      </c>
      <c r="E515" s="8" t="s">
        <v>3012</v>
      </c>
      <c r="F515" s="8" t="s">
        <v>1543</v>
      </c>
      <c r="G515" s="8" t="s">
        <v>96</v>
      </c>
      <c r="H515" s="8">
        <v>3.4</v>
      </c>
      <c r="I515" s="8" t="s">
        <v>82</v>
      </c>
      <c r="J515" s="8"/>
      <c r="K515" s="35">
        <v>7</v>
      </c>
      <c r="L515" s="35" t="s">
        <v>1479</v>
      </c>
      <c r="M515" s="36">
        <v>0</v>
      </c>
      <c r="N515" s="35" t="s">
        <v>23</v>
      </c>
      <c r="O515" s="35" t="s">
        <v>24</v>
      </c>
      <c r="P515" s="35" t="s">
        <v>24</v>
      </c>
      <c r="Q515" s="35" t="s">
        <v>24</v>
      </c>
      <c r="R515" s="35" t="s">
        <v>24</v>
      </c>
      <c r="S515" s="35" t="s">
        <v>24</v>
      </c>
      <c r="T515" s="35"/>
      <c r="U515" s="35"/>
      <c r="V515" s="9">
        <f>IF(K515&gt;9,"",IF(HLOOKUP(L515,'Příloha č.1a - Pravidelný úklid'!$A$8:$L$16,K515+1,FALSE)="X","",IF(K515&lt;9,H515*M515*HLOOKUP(L515,'Příloha č.1a - Pravidelný úklid'!$A$8:$L$16,K515+1,FALSE),0)))</f>
        <v>0</v>
      </c>
    </row>
    <row r="516" spans="1:22" s="79" customFormat="1" ht="12.75" customHeight="1" x14ac:dyDescent="0.2">
      <c r="A516" s="8">
        <v>270</v>
      </c>
      <c r="B516" s="8">
        <v>71</v>
      </c>
      <c r="C516" s="8">
        <v>24401</v>
      </c>
      <c r="D516" s="8" t="s">
        <v>3047</v>
      </c>
      <c r="E516" s="8" t="s">
        <v>3012</v>
      </c>
      <c r="F516" s="8" t="s">
        <v>1543</v>
      </c>
      <c r="G516" s="8" t="s">
        <v>87</v>
      </c>
      <c r="H516" s="8">
        <v>17</v>
      </c>
      <c r="I516" s="8" t="s">
        <v>82</v>
      </c>
      <c r="J516" s="8"/>
      <c r="K516" s="35">
        <v>7</v>
      </c>
      <c r="L516" s="35" t="s">
        <v>1479</v>
      </c>
      <c r="M516" s="36">
        <v>0</v>
      </c>
      <c r="N516" s="35" t="s">
        <v>23</v>
      </c>
      <c r="O516" s="35" t="s">
        <v>24</v>
      </c>
      <c r="P516" s="35" t="s">
        <v>24</v>
      </c>
      <c r="Q516" s="35" t="s">
        <v>24</v>
      </c>
      <c r="R516" s="35" t="s">
        <v>24</v>
      </c>
      <c r="S516" s="35" t="s">
        <v>24</v>
      </c>
      <c r="T516" s="35"/>
      <c r="U516" s="35"/>
      <c r="V516" s="9">
        <f>IF(K516&gt;9,"",IF(HLOOKUP(L516,'Příloha č.1a - Pravidelný úklid'!$A$8:$L$16,K516+1,FALSE)="X","",IF(K516&lt;9,H516*M516*HLOOKUP(L516,'Příloha č.1a - Pravidelný úklid'!$A$8:$L$16,K516+1,FALSE),0)))</f>
        <v>0</v>
      </c>
    </row>
    <row r="517" spans="1:22" s="79" customFormat="1" ht="12.75" customHeight="1" x14ac:dyDescent="0.2">
      <c r="A517" s="8">
        <v>270</v>
      </c>
      <c r="B517" s="8">
        <v>71</v>
      </c>
      <c r="C517" s="8">
        <v>24401</v>
      </c>
      <c r="D517" s="8" t="s">
        <v>3048</v>
      </c>
      <c r="E517" s="8" t="s">
        <v>3012</v>
      </c>
      <c r="F517" s="8" t="s">
        <v>1543</v>
      </c>
      <c r="G517" s="8" t="s">
        <v>84</v>
      </c>
      <c r="H517" s="8">
        <v>15.1</v>
      </c>
      <c r="I517" s="8" t="s">
        <v>82</v>
      </c>
      <c r="J517" s="8"/>
      <c r="K517" s="35">
        <v>7</v>
      </c>
      <c r="L517" s="35" t="s">
        <v>1479</v>
      </c>
      <c r="M517" s="36">
        <v>0</v>
      </c>
      <c r="N517" s="35" t="s">
        <v>23</v>
      </c>
      <c r="O517" s="35" t="s">
        <v>24</v>
      </c>
      <c r="P517" s="35" t="s">
        <v>24</v>
      </c>
      <c r="Q517" s="35" t="s">
        <v>24</v>
      </c>
      <c r="R517" s="35" t="s">
        <v>24</v>
      </c>
      <c r="S517" s="35" t="s">
        <v>24</v>
      </c>
      <c r="T517" s="35"/>
      <c r="U517" s="35"/>
      <c r="V517" s="9">
        <f>IF(K517&gt;9,"",IF(HLOOKUP(L517,'Příloha č.1a - Pravidelný úklid'!$A$8:$L$16,K517+1,FALSE)="X","",IF(K517&lt;9,H517*M517*HLOOKUP(L517,'Příloha č.1a - Pravidelný úklid'!$A$8:$L$16,K517+1,FALSE),0)))</f>
        <v>0</v>
      </c>
    </row>
    <row r="518" spans="1:22" s="79" customFormat="1" ht="12.75" customHeight="1" x14ac:dyDescent="0.2">
      <c r="A518" s="8">
        <v>270</v>
      </c>
      <c r="B518" s="8">
        <v>71</v>
      </c>
      <c r="C518" s="8">
        <v>24401</v>
      </c>
      <c r="D518" s="8" t="s">
        <v>3049</v>
      </c>
      <c r="E518" s="8" t="s">
        <v>3012</v>
      </c>
      <c r="F518" s="8" t="s">
        <v>1543</v>
      </c>
      <c r="G518" s="8" t="s">
        <v>31</v>
      </c>
      <c r="H518" s="8">
        <v>6.8</v>
      </c>
      <c r="I518" s="8" t="s">
        <v>82</v>
      </c>
      <c r="J518" s="8"/>
      <c r="K518" s="35">
        <v>8</v>
      </c>
      <c r="L518" s="35" t="s">
        <v>1479</v>
      </c>
      <c r="M518" s="36">
        <v>0</v>
      </c>
      <c r="N518" s="35" t="s">
        <v>23</v>
      </c>
      <c r="O518" s="35" t="s">
        <v>24</v>
      </c>
      <c r="P518" s="35" t="s">
        <v>24</v>
      </c>
      <c r="Q518" s="35" t="s">
        <v>24</v>
      </c>
      <c r="R518" s="35" t="s">
        <v>24</v>
      </c>
      <c r="S518" s="35" t="s">
        <v>24</v>
      </c>
      <c r="T518" s="35"/>
      <c r="U518" s="35"/>
      <c r="V518" s="9">
        <f>IF(K518&gt;9,"",IF(HLOOKUP(L518,'Příloha č.1a - Pravidelný úklid'!$A$8:$L$16,K518+1,FALSE)="X","",IF(K518&lt;9,H518*M518*HLOOKUP(L518,'Příloha č.1a - Pravidelný úklid'!$A$8:$L$16,K518+1,FALSE),0)))</f>
        <v>0</v>
      </c>
    </row>
    <row r="519" spans="1:22" s="79" customFormat="1" ht="12.75" customHeight="1" x14ac:dyDescent="0.2">
      <c r="A519" s="8">
        <v>270</v>
      </c>
      <c r="B519" s="8">
        <v>71</v>
      </c>
      <c r="C519" s="8">
        <v>24401</v>
      </c>
      <c r="D519" s="8" t="s">
        <v>3050</v>
      </c>
      <c r="E519" s="8" t="s">
        <v>3012</v>
      </c>
      <c r="F519" s="8" t="s">
        <v>1543</v>
      </c>
      <c r="G519" s="8" t="s">
        <v>29</v>
      </c>
      <c r="H519" s="8">
        <v>7.9</v>
      </c>
      <c r="I519" s="8" t="s">
        <v>82</v>
      </c>
      <c r="J519" s="8"/>
      <c r="K519" s="35">
        <v>8</v>
      </c>
      <c r="L519" s="35" t="s">
        <v>1479</v>
      </c>
      <c r="M519" s="36">
        <v>0</v>
      </c>
      <c r="N519" s="35" t="s">
        <v>23</v>
      </c>
      <c r="O519" s="35" t="s">
        <v>24</v>
      </c>
      <c r="P519" s="35" t="s">
        <v>24</v>
      </c>
      <c r="Q519" s="35" t="s">
        <v>24</v>
      </c>
      <c r="R519" s="35" t="s">
        <v>24</v>
      </c>
      <c r="S519" s="35" t="s">
        <v>24</v>
      </c>
      <c r="T519" s="35"/>
      <c r="U519" s="35"/>
      <c r="V519" s="9">
        <f>IF(K519&gt;9,"",IF(HLOOKUP(L519,'Příloha č.1a - Pravidelný úklid'!$A$8:$L$16,K519+1,FALSE)="X","",IF(K519&lt;9,H519*M519*HLOOKUP(L519,'Příloha č.1a - Pravidelný úklid'!$A$8:$L$16,K519+1,FALSE),0)))</f>
        <v>0</v>
      </c>
    </row>
    <row r="520" spans="1:22" s="79" customFormat="1" ht="12.75" customHeight="1" x14ac:dyDescent="0.2">
      <c r="A520" s="8">
        <v>270</v>
      </c>
      <c r="B520" s="8">
        <v>71</v>
      </c>
      <c r="C520" s="8">
        <v>24401</v>
      </c>
      <c r="D520" s="8" t="s">
        <v>3051</v>
      </c>
      <c r="E520" s="8" t="s">
        <v>3012</v>
      </c>
      <c r="F520" s="8" t="s">
        <v>1543</v>
      </c>
      <c r="G520" s="8" t="s">
        <v>93</v>
      </c>
      <c r="H520" s="8">
        <v>68.8</v>
      </c>
      <c r="I520" s="8" t="s">
        <v>82</v>
      </c>
      <c r="J520" s="8"/>
      <c r="K520" s="35">
        <v>7</v>
      </c>
      <c r="L520" s="35" t="s">
        <v>1479</v>
      </c>
      <c r="M520" s="36">
        <v>0</v>
      </c>
      <c r="N520" s="35" t="s">
        <v>23</v>
      </c>
      <c r="O520" s="35" t="s">
        <v>24</v>
      </c>
      <c r="P520" s="35" t="s">
        <v>24</v>
      </c>
      <c r="Q520" s="35" t="s">
        <v>24</v>
      </c>
      <c r="R520" s="35" t="s">
        <v>24</v>
      </c>
      <c r="S520" s="35" t="s">
        <v>24</v>
      </c>
      <c r="T520" s="35"/>
      <c r="U520" s="35"/>
      <c r="V520" s="9">
        <f>IF(K520&gt;9,"",IF(HLOOKUP(L520,'Příloha č.1a - Pravidelný úklid'!$A$8:$L$16,K520+1,FALSE)="X","",IF(K520&lt;9,H520*M520*HLOOKUP(L520,'Příloha č.1a - Pravidelný úklid'!$A$8:$L$16,K520+1,FALSE),0)))</f>
        <v>0</v>
      </c>
    </row>
    <row r="521" spans="1:22" s="79" customFormat="1" ht="12.75" customHeight="1" x14ac:dyDescent="0.2">
      <c r="A521" s="8">
        <v>270</v>
      </c>
      <c r="B521" s="8">
        <v>71</v>
      </c>
      <c r="C521" s="8">
        <v>24401</v>
      </c>
      <c r="D521" s="8" t="s">
        <v>3052</v>
      </c>
      <c r="E521" s="8" t="s">
        <v>3012</v>
      </c>
      <c r="F521" s="8" t="s">
        <v>1543</v>
      </c>
      <c r="G521" s="8" t="s">
        <v>91</v>
      </c>
      <c r="H521" s="8">
        <v>6.4</v>
      </c>
      <c r="I521" s="8" t="s">
        <v>82</v>
      </c>
      <c r="J521" s="8"/>
      <c r="K521" s="35">
        <v>7</v>
      </c>
      <c r="L521" s="35" t="s">
        <v>1550</v>
      </c>
      <c r="M521" s="36">
        <v>0</v>
      </c>
      <c r="N521" s="35" t="s">
        <v>23</v>
      </c>
      <c r="O521" s="35" t="s">
        <v>24</v>
      </c>
      <c r="P521" s="35" t="s">
        <v>24</v>
      </c>
      <c r="Q521" s="35" t="s">
        <v>24</v>
      </c>
      <c r="R521" s="35" t="s">
        <v>24</v>
      </c>
      <c r="S521" s="35" t="s">
        <v>24</v>
      </c>
      <c r="T521" s="35"/>
      <c r="U521" s="35"/>
      <c r="V521" s="9">
        <f>IF(K521&gt;9,"",IF(HLOOKUP(L521,'Příloha č.1a - Pravidelný úklid'!$A$8:$L$16,K521+1,FALSE)="X","",IF(K521&lt;9,H521*M521*HLOOKUP(L521,'Příloha č.1a - Pravidelný úklid'!$A$8:$L$16,K521+1,FALSE),0)))</f>
        <v>0</v>
      </c>
    </row>
    <row r="522" spans="1:22" s="79" customFormat="1" ht="12.75" customHeight="1" x14ac:dyDescent="0.2">
      <c r="A522" s="8">
        <v>270</v>
      </c>
      <c r="B522" s="8">
        <v>71</v>
      </c>
      <c r="C522" s="8">
        <v>24401</v>
      </c>
      <c r="D522" s="8" t="s">
        <v>3053</v>
      </c>
      <c r="E522" s="8" t="s">
        <v>3012</v>
      </c>
      <c r="F522" s="8" t="s">
        <v>1543</v>
      </c>
      <c r="G522" s="8" t="s">
        <v>97</v>
      </c>
      <c r="H522" s="8">
        <v>81.400000000000006</v>
      </c>
      <c r="I522" s="8" t="s">
        <v>82</v>
      </c>
      <c r="J522" s="8"/>
      <c r="K522" s="35">
        <v>7</v>
      </c>
      <c r="L522" s="35" t="s">
        <v>1479</v>
      </c>
      <c r="M522" s="36">
        <v>0</v>
      </c>
      <c r="N522" s="35" t="s">
        <v>23</v>
      </c>
      <c r="O522" s="35" t="s">
        <v>24</v>
      </c>
      <c r="P522" s="35" t="s">
        <v>24</v>
      </c>
      <c r="Q522" s="35" t="s">
        <v>24</v>
      </c>
      <c r="R522" s="35" t="s">
        <v>24</v>
      </c>
      <c r="S522" s="35" t="s">
        <v>24</v>
      </c>
      <c r="T522" s="35"/>
      <c r="U522" s="35"/>
      <c r="V522" s="9">
        <f>IF(K522&gt;9,"",IF(HLOOKUP(L522,'Příloha č.1a - Pravidelný úklid'!$A$8:$L$16,K522+1,FALSE)="X","",IF(K522&lt;9,H522*M522*HLOOKUP(L522,'Příloha č.1a - Pravidelný úklid'!$A$8:$L$16,K522+1,FALSE),0)))</f>
        <v>0</v>
      </c>
    </row>
    <row r="523" spans="1:22" s="79" customFormat="1" ht="12.75" customHeight="1" x14ac:dyDescent="0.2">
      <c r="A523" s="8">
        <v>270</v>
      </c>
      <c r="B523" s="8">
        <v>71</v>
      </c>
      <c r="C523" s="8">
        <v>24401</v>
      </c>
      <c r="D523" s="8" t="s">
        <v>3054</v>
      </c>
      <c r="E523" s="8" t="s">
        <v>3012</v>
      </c>
      <c r="F523" s="8" t="s">
        <v>1543</v>
      </c>
      <c r="G523" s="8" t="s">
        <v>97</v>
      </c>
      <c r="H523" s="8">
        <v>12.6</v>
      </c>
      <c r="I523" s="8" t="s">
        <v>82</v>
      </c>
      <c r="J523" s="8"/>
      <c r="K523" s="35">
        <v>7</v>
      </c>
      <c r="L523" s="35" t="s">
        <v>1479</v>
      </c>
      <c r="M523" s="36">
        <v>0</v>
      </c>
      <c r="N523" s="35" t="s">
        <v>23</v>
      </c>
      <c r="O523" s="35" t="s">
        <v>24</v>
      </c>
      <c r="P523" s="35" t="s">
        <v>24</v>
      </c>
      <c r="Q523" s="35" t="s">
        <v>24</v>
      </c>
      <c r="R523" s="35" t="s">
        <v>24</v>
      </c>
      <c r="S523" s="35" t="s">
        <v>24</v>
      </c>
      <c r="T523" s="35"/>
      <c r="U523" s="35"/>
      <c r="V523" s="9">
        <f>IF(K523&gt;9,"",IF(HLOOKUP(L523,'Příloha č.1a - Pravidelný úklid'!$A$8:$L$16,K523+1,FALSE)="X","",IF(K523&lt;9,H523*M523*HLOOKUP(L523,'Příloha č.1a - Pravidelný úklid'!$A$8:$L$16,K523+1,FALSE),0)))</f>
        <v>0</v>
      </c>
    </row>
    <row r="524" spans="1:22" s="79" customFormat="1" ht="12.75" customHeight="1" x14ac:dyDescent="0.2">
      <c r="A524" s="8">
        <v>270</v>
      </c>
      <c r="B524" s="8">
        <v>71</v>
      </c>
      <c r="C524" s="8">
        <v>24401</v>
      </c>
      <c r="D524" s="8" t="s">
        <v>3055</v>
      </c>
      <c r="E524" s="8" t="s">
        <v>3012</v>
      </c>
      <c r="F524" s="8" t="s">
        <v>1543</v>
      </c>
      <c r="G524" s="8" t="s">
        <v>97</v>
      </c>
      <c r="H524" s="8">
        <v>12.6</v>
      </c>
      <c r="I524" s="8" t="s">
        <v>82</v>
      </c>
      <c r="J524" s="8"/>
      <c r="K524" s="35">
        <v>7</v>
      </c>
      <c r="L524" s="35" t="s">
        <v>1479</v>
      </c>
      <c r="M524" s="36">
        <v>0</v>
      </c>
      <c r="N524" s="35" t="s">
        <v>23</v>
      </c>
      <c r="O524" s="35" t="s">
        <v>24</v>
      </c>
      <c r="P524" s="35" t="s">
        <v>24</v>
      </c>
      <c r="Q524" s="35" t="s">
        <v>24</v>
      </c>
      <c r="R524" s="35" t="s">
        <v>24</v>
      </c>
      <c r="S524" s="35" t="s">
        <v>24</v>
      </c>
      <c r="T524" s="35"/>
      <c r="U524" s="35"/>
      <c r="V524" s="9">
        <f>IF(K524&gt;9,"",IF(HLOOKUP(L524,'Příloha č.1a - Pravidelný úklid'!$A$8:$L$16,K524+1,FALSE)="X","",IF(K524&lt;9,H524*M524*HLOOKUP(L524,'Příloha č.1a - Pravidelný úklid'!$A$8:$L$16,K524+1,FALSE),0)))</f>
        <v>0</v>
      </c>
    </row>
    <row r="525" spans="1:22" s="79" customFormat="1" ht="12.75" customHeight="1" x14ac:dyDescent="0.2">
      <c r="A525" s="8">
        <v>270</v>
      </c>
      <c r="B525" s="8">
        <v>71</v>
      </c>
      <c r="C525" s="8">
        <v>24401</v>
      </c>
      <c r="D525" s="8" t="s">
        <v>3056</v>
      </c>
      <c r="E525" s="8" t="s">
        <v>3012</v>
      </c>
      <c r="F525" s="8" t="s">
        <v>1543</v>
      </c>
      <c r="G525" s="8" t="s">
        <v>93</v>
      </c>
      <c r="H525" s="8">
        <v>28.8</v>
      </c>
      <c r="I525" s="8" t="s">
        <v>82</v>
      </c>
      <c r="J525" s="8"/>
      <c r="K525" s="35">
        <v>7</v>
      </c>
      <c r="L525" s="35" t="s">
        <v>1479</v>
      </c>
      <c r="M525" s="36">
        <v>0</v>
      </c>
      <c r="N525" s="35" t="s">
        <v>23</v>
      </c>
      <c r="O525" s="35" t="s">
        <v>24</v>
      </c>
      <c r="P525" s="35" t="s">
        <v>24</v>
      </c>
      <c r="Q525" s="35" t="s">
        <v>24</v>
      </c>
      <c r="R525" s="35" t="s">
        <v>24</v>
      </c>
      <c r="S525" s="35" t="s">
        <v>24</v>
      </c>
      <c r="T525" s="35"/>
      <c r="U525" s="35"/>
      <c r="V525" s="9">
        <f>IF(K525&gt;9,"",IF(HLOOKUP(L525,'Příloha č.1a - Pravidelný úklid'!$A$8:$L$16,K525+1,FALSE)="X","",IF(K525&lt;9,H525*M525*HLOOKUP(L525,'Příloha č.1a - Pravidelný úklid'!$A$8:$L$16,K525+1,FALSE),0)))</f>
        <v>0</v>
      </c>
    </row>
    <row r="526" spans="1:22" s="79" customFormat="1" ht="12.75" customHeight="1" x14ac:dyDescent="0.2">
      <c r="A526" s="8">
        <v>270</v>
      </c>
      <c r="B526" s="8">
        <v>71</v>
      </c>
      <c r="C526" s="8">
        <v>24401</v>
      </c>
      <c r="D526" s="8" t="s">
        <v>3057</v>
      </c>
      <c r="E526" s="8" t="s">
        <v>3012</v>
      </c>
      <c r="F526" s="8" t="s">
        <v>1543</v>
      </c>
      <c r="G526" s="8" t="s">
        <v>28</v>
      </c>
      <c r="H526" s="8">
        <v>3.4</v>
      </c>
      <c r="I526" s="8" t="s">
        <v>82</v>
      </c>
      <c r="J526" s="8"/>
      <c r="K526" s="35">
        <v>8</v>
      </c>
      <c r="L526" s="35" t="s">
        <v>1719</v>
      </c>
      <c r="M526" s="36">
        <v>0</v>
      </c>
      <c r="N526" s="35" t="s">
        <v>23</v>
      </c>
      <c r="O526" s="35" t="s">
        <v>24</v>
      </c>
      <c r="P526" s="35" t="s">
        <v>24</v>
      </c>
      <c r="Q526" s="35" t="s">
        <v>24</v>
      </c>
      <c r="R526" s="35" t="s">
        <v>24</v>
      </c>
      <c r="S526" s="35" t="s">
        <v>24</v>
      </c>
      <c r="T526" s="35"/>
      <c r="U526" s="35"/>
      <c r="V526" s="9">
        <f>IF(K526&gt;9,"",IF(HLOOKUP(L526,'Příloha č.1a - Pravidelný úklid'!$A$8:$L$16,K526+1,FALSE)="X","",IF(K526&lt;9,H526*M526*HLOOKUP(L526,'Příloha č.1a - Pravidelný úklid'!$A$8:$L$16,K526+1,FALSE),0)))</f>
        <v>0</v>
      </c>
    </row>
    <row r="527" spans="1:22" s="79" customFormat="1" ht="12.75" customHeight="1" x14ac:dyDescent="0.2">
      <c r="A527" s="8">
        <v>270</v>
      </c>
      <c r="B527" s="8">
        <v>71</v>
      </c>
      <c r="C527" s="8">
        <v>24401</v>
      </c>
      <c r="D527" s="8" t="s">
        <v>3058</v>
      </c>
      <c r="E527" s="8" t="s">
        <v>3012</v>
      </c>
      <c r="F527" s="8" t="s">
        <v>1543</v>
      </c>
      <c r="G527" s="8" t="s">
        <v>90</v>
      </c>
      <c r="H527" s="8">
        <v>116</v>
      </c>
      <c r="I527" s="8" t="s">
        <v>82</v>
      </c>
      <c r="J527" s="8"/>
      <c r="K527" s="35">
        <v>7</v>
      </c>
      <c r="L527" s="35" t="s">
        <v>1479</v>
      </c>
      <c r="M527" s="36">
        <v>0</v>
      </c>
      <c r="N527" s="35" t="s">
        <v>23</v>
      </c>
      <c r="O527" s="35" t="s">
        <v>24</v>
      </c>
      <c r="P527" s="35" t="s">
        <v>24</v>
      </c>
      <c r="Q527" s="35" t="s">
        <v>24</v>
      </c>
      <c r="R527" s="35" t="s">
        <v>24</v>
      </c>
      <c r="S527" s="35" t="s">
        <v>24</v>
      </c>
      <c r="T527" s="35"/>
      <c r="U527" s="35"/>
      <c r="V527" s="9">
        <f>IF(K527&gt;9,"",IF(HLOOKUP(L527,'Příloha č.1a - Pravidelný úklid'!$A$8:$L$16,K527+1,FALSE)="X","",IF(K527&lt;9,H527*M527*HLOOKUP(L527,'Příloha č.1a - Pravidelný úklid'!$A$8:$L$16,K527+1,FALSE),0)))</f>
        <v>0</v>
      </c>
    </row>
    <row r="528" spans="1:22" s="79" customFormat="1" ht="12.75" customHeight="1" x14ac:dyDescent="0.2">
      <c r="A528" s="8">
        <v>270</v>
      </c>
      <c r="B528" s="8">
        <v>71</v>
      </c>
      <c r="C528" s="8">
        <v>24401</v>
      </c>
      <c r="D528" s="8" t="s">
        <v>3059</v>
      </c>
      <c r="E528" s="8" t="s">
        <v>3012</v>
      </c>
      <c r="F528" s="8" t="s">
        <v>1543</v>
      </c>
      <c r="G528" s="8" t="s">
        <v>87</v>
      </c>
      <c r="H528" s="8">
        <v>15.5</v>
      </c>
      <c r="I528" s="8" t="s">
        <v>82</v>
      </c>
      <c r="J528" s="8"/>
      <c r="K528" s="35">
        <v>7</v>
      </c>
      <c r="L528" s="35" t="s">
        <v>1479</v>
      </c>
      <c r="M528" s="36">
        <v>0</v>
      </c>
      <c r="N528" s="35" t="s">
        <v>23</v>
      </c>
      <c r="O528" s="35" t="s">
        <v>24</v>
      </c>
      <c r="P528" s="35" t="s">
        <v>24</v>
      </c>
      <c r="Q528" s="35" t="s">
        <v>24</v>
      </c>
      <c r="R528" s="35" t="s">
        <v>24</v>
      </c>
      <c r="S528" s="35" t="s">
        <v>24</v>
      </c>
      <c r="T528" s="35"/>
      <c r="U528" s="35"/>
      <c r="V528" s="9">
        <f>IF(K528&gt;9,"",IF(HLOOKUP(L528,'Příloha č.1a - Pravidelný úklid'!$A$8:$L$16,K528+1,FALSE)="X","",IF(K528&lt;9,H528*M528*HLOOKUP(L528,'Příloha č.1a - Pravidelný úklid'!$A$8:$L$16,K528+1,FALSE),0)))</f>
        <v>0</v>
      </c>
    </row>
    <row r="529" spans="1:22" s="79" customFormat="1" ht="12.75" customHeight="1" x14ac:dyDescent="0.2">
      <c r="A529" s="8">
        <v>270</v>
      </c>
      <c r="B529" s="8">
        <v>71</v>
      </c>
      <c r="C529" s="8">
        <v>24401</v>
      </c>
      <c r="D529" s="8" t="s">
        <v>3060</v>
      </c>
      <c r="E529" s="8" t="s">
        <v>3012</v>
      </c>
      <c r="F529" s="8" t="s">
        <v>1543</v>
      </c>
      <c r="G529" s="8" t="s">
        <v>85</v>
      </c>
      <c r="H529" s="8">
        <v>6.2</v>
      </c>
      <c r="I529" s="8" t="s">
        <v>82</v>
      </c>
      <c r="J529" s="8"/>
      <c r="K529" s="35">
        <v>7</v>
      </c>
      <c r="L529" s="35" t="s">
        <v>1479</v>
      </c>
      <c r="M529" s="36">
        <v>0</v>
      </c>
      <c r="N529" s="35" t="s">
        <v>23</v>
      </c>
      <c r="O529" s="35" t="s">
        <v>24</v>
      </c>
      <c r="P529" s="35" t="s">
        <v>24</v>
      </c>
      <c r="Q529" s="35" t="s">
        <v>24</v>
      </c>
      <c r="R529" s="35" t="s">
        <v>24</v>
      </c>
      <c r="S529" s="35" t="s">
        <v>24</v>
      </c>
      <c r="T529" s="35"/>
      <c r="U529" s="35"/>
      <c r="V529" s="9">
        <f>IF(K529&gt;9,"",IF(HLOOKUP(L529,'Příloha č.1a - Pravidelný úklid'!$A$8:$L$16,K529+1,FALSE)="X","",IF(K529&lt;9,H529*M529*HLOOKUP(L529,'Příloha č.1a - Pravidelný úklid'!$A$8:$L$16,K529+1,FALSE),0)))</f>
        <v>0</v>
      </c>
    </row>
    <row r="530" spans="1:22" s="79" customFormat="1" ht="12.75" customHeight="1" x14ac:dyDescent="0.2">
      <c r="A530" s="8">
        <v>270</v>
      </c>
      <c r="B530" s="8">
        <v>71</v>
      </c>
      <c r="C530" s="8">
        <v>24401</v>
      </c>
      <c r="D530" s="8" t="s">
        <v>3061</v>
      </c>
      <c r="E530" s="8" t="s">
        <v>3012</v>
      </c>
      <c r="F530" s="8" t="s">
        <v>1543</v>
      </c>
      <c r="G530" s="8" t="s">
        <v>87</v>
      </c>
      <c r="H530" s="8">
        <v>6</v>
      </c>
      <c r="I530" s="8" t="s">
        <v>82</v>
      </c>
      <c r="J530" s="8"/>
      <c r="K530" s="35">
        <v>7</v>
      </c>
      <c r="L530" s="35" t="s">
        <v>1479</v>
      </c>
      <c r="M530" s="36">
        <v>0</v>
      </c>
      <c r="N530" s="35" t="s">
        <v>23</v>
      </c>
      <c r="O530" s="35" t="s">
        <v>24</v>
      </c>
      <c r="P530" s="35" t="s">
        <v>24</v>
      </c>
      <c r="Q530" s="35" t="s">
        <v>24</v>
      </c>
      <c r="R530" s="35" t="s">
        <v>24</v>
      </c>
      <c r="S530" s="35" t="s">
        <v>24</v>
      </c>
      <c r="T530" s="35"/>
      <c r="U530" s="35"/>
      <c r="V530" s="9">
        <f>IF(K530&gt;9,"",IF(HLOOKUP(L530,'Příloha č.1a - Pravidelný úklid'!$A$8:$L$16,K530+1,FALSE)="X","",IF(K530&lt;9,H530*M530*HLOOKUP(L530,'Příloha č.1a - Pravidelný úklid'!$A$8:$L$16,K530+1,FALSE),0)))</f>
        <v>0</v>
      </c>
    </row>
    <row r="531" spans="1:22" s="79" customFormat="1" ht="12.75" customHeight="1" x14ac:dyDescent="0.2">
      <c r="A531" s="8">
        <v>270</v>
      </c>
      <c r="B531" s="8">
        <v>71</v>
      </c>
      <c r="C531" s="8">
        <v>24401</v>
      </c>
      <c r="D531" s="8" t="s">
        <v>3062</v>
      </c>
      <c r="E531" s="8" t="s">
        <v>3012</v>
      </c>
      <c r="F531" s="8" t="s">
        <v>1543</v>
      </c>
      <c r="G531" s="8" t="s">
        <v>28</v>
      </c>
      <c r="H531" s="8">
        <v>3.6</v>
      </c>
      <c r="I531" s="8" t="s">
        <v>82</v>
      </c>
      <c r="J531" s="8"/>
      <c r="K531" s="35">
        <v>8</v>
      </c>
      <c r="L531" s="35" t="s">
        <v>1479</v>
      </c>
      <c r="M531" s="36">
        <v>0</v>
      </c>
      <c r="N531" s="35" t="s">
        <v>23</v>
      </c>
      <c r="O531" s="35" t="s">
        <v>24</v>
      </c>
      <c r="P531" s="35" t="s">
        <v>24</v>
      </c>
      <c r="Q531" s="35" t="s">
        <v>24</v>
      </c>
      <c r="R531" s="35" t="s">
        <v>24</v>
      </c>
      <c r="S531" s="35" t="s">
        <v>24</v>
      </c>
      <c r="T531" s="35"/>
      <c r="U531" s="35"/>
      <c r="V531" s="9">
        <f>IF(K531&gt;9,"",IF(HLOOKUP(L531,'Příloha č.1a - Pravidelný úklid'!$A$8:$L$16,K531+1,FALSE)="X","",IF(K531&lt;9,H531*M531*HLOOKUP(L531,'Příloha č.1a - Pravidelný úklid'!$A$8:$L$16,K531+1,FALSE),0)))</f>
        <v>0</v>
      </c>
    </row>
    <row r="532" spans="1:22" s="79" customFormat="1" ht="12.75" customHeight="1" x14ac:dyDescent="0.2">
      <c r="A532" s="8">
        <v>270</v>
      </c>
      <c r="B532" s="8">
        <v>71</v>
      </c>
      <c r="C532" s="8">
        <v>24401</v>
      </c>
      <c r="D532" s="8" t="s">
        <v>3063</v>
      </c>
      <c r="E532" s="8" t="s">
        <v>3012</v>
      </c>
      <c r="F532" s="8" t="s">
        <v>1543</v>
      </c>
      <c r="G532" s="8" t="s">
        <v>87</v>
      </c>
      <c r="H532" s="8">
        <v>45.2</v>
      </c>
      <c r="I532" s="8" t="s">
        <v>82</v>
      </c>
      <c r="J532" s="8"/>
      <c r="K532" s="35">
        <v>7</v>
      </c>
      <c r="L532" s="35" t="s">
        <v>1479</v>
      </c>
      <c r="M532" s="36">
        <v>0</v>
      </c>
      <c r="N532" s="35" t="s">
        <v>23</v>
      </c>
      <c r="O532" s="35" t="s">
        <v>24</v>
      </c>
      <c r="P532" s="35" t="s">
        <v>24</v>
      </c>
      <c r="Q532" s="35" t="s">
        <v>24</v>
      </c>
      <c r="R532" s="35" t="s">
        <v>24</v>
      </c>
      <c r="S532" s="35" t="s">
        <v>24</v>
      </c>
      <c r="T532" s="35"/>
      <c r="U532" s="35"/>
      <c r="V532" s="9">
        <f>IF(K532&gt;9,"",IF(HLOOKUP(L532,'Příloha č.1a - Pravidelný úklid'!$A$8:$L$16,K532+1,FALSE)="X","",IF(K532&lt;9,H532*M532*HLOOKUP(L532,'Příloha č.1a - Pravidelný úklid'!$A$8:$L$16,K532+1,FALSE),0)))</f>
        <v>0</v>
      </c>
    </row>
    <row r="533" spans="1:22" s="79" customFormat="1" ht="12.75" customHeight="1" x14ac:dyDescent="0.2">
      <c r="A533" s="8">
        <v>270</v>
      </c>
      <c r="B533" s="8">
        <v>71</v>
      </c>
      <c r="C533" s="8">
        <v>24401</v>
      </c>
      <c r="D533" s="8" t="s">
        <v>3064</v>
      </c>
      <c r="E533" s="8" t="s">
        <v>3012</v>
      </c>
      <c r="F533" s="8" t="s">
        <v>1543</v>
      </c>
      <c r="G533" s="8" t="s">
        <v>87</v>
      </c>
      <c r="H533" s="8">
        <v>31.8</v>
      </c>
      <c r="I533" s="8" t="s">
        <v>82</v>
      </c>
      <c r="J533" s="8"/>
      <c r="K533" s="35">
        <v>7</v>
      </c>
      <c r="L533" s="35" t="s">
        <v>1479</v>
      </c>
      <c r="M533" s="36">
        <v>0</v>
      </c>
      <c r="N533" s="35" t="s">
        <v>23</v>
      </c>
      <c r="O533" s="35" t="s">
        <v>24</v>
      </c>
      <c r="P533" s="35" t="s">
        <v>24</v>
      </c>
      <c r="Q533" s="35" t="s">
        <v>24</v>
      </c>
      <c r="R533" s="35" t="s">
        <v>24</v>
      </c>
      <c r="S533" s="35" t="s">
        <v>24</v>
      </c>
      <c r="T533" s="35"/>
      <c r="U533" s="35"/>
      <c r="V533" s="9">
        <f>IF(K533&gt;9,"",IF(HLOOKUP(L533,'Příloha č.1a - Pravidelný úklid'!$A$8:$L$16,K533+1,FALSE)="X","",IF(K533&lt;9,H533*M533*HLOOKUP(L533,'Příloha č.1a - Pravidelný úklid'!$A$8:$L$16,K533+1,FALSE),0)))</f>
        <v>0</v>
      </c>
    </row>
    <row r="534" spans="1:22" s="79" customFormat="1" ht="12.75" customHeight="1" x14ac:dyDescent="0.2">
      <c r="A534" s="8">
        <v>270</v>
      </c>
      <c r="B534" s="8">
        <v>71</v>
      </c>
      <c r="C534" s="8">
        <v>24401</v>
      </c>
      <c r="D534" s="8" t="s">
        <v>3065</v>
      </c>
      <c r="E534" s="8" t="s">
        <v>3012</v>
      </c>
      <c r="F534" s="8" t="s">
        <v>1543</v>
      </c>
      <c r="G534" s="8" t="s">
        <v>93</v>
      </c>
      <c r="H534" s="8">
        <v>20.100000000000001</v>
      </c>
      <c r="I534" s="8" t="s">
        <v>82</v>
      </c>
      <c r="J534" s="8"/>
      <c r="K534" s="35">
        <v>7</v>
      </c>
      <c r="L534" s="35" t="s">
        <v>1479</v>
      </c>
      <c r="M534" s="36">
        <v>0</v>
      </c>
      <c r="N534" s="35" t="s">
        <v>23</v>
      </c>
      <c r="O534" s="35" t="s">
        <v>24</v>
      </c>
      <c r="P534" s="35" t="s">
        <v>24</v>
      </c>
      <c r="Q534" s="35" t="s">
        <v>24</v>
      </c>
      <c r="R534" s="35" t="s">
        <v>24</v>
      </c>
      <c r="S534" s="35" t="s">
        <v>24</v>
      </c>
      <c r="T534" s="35"/>
      <c r="U534" s="35"/>
      <c r="V534" s="9">
        <f>IF(K534&gt;9,"",IF(HLOOKUP(L534,'Příloha č.1a - Pravidelný úklid'!$A$8:$L$16,K534+1,FALSE)="X","",IF(K534&lt;9,H534*M534*HLOOKUP(L534,'Příloha č.1a - Pravidelný úklid'!$A$8:$L$16,K534+1,FALSE),0)))</f>
        <v>0</v>
      </c>
    </row>
    <row r="535" spans="1:22" s="79" customFormat="1" ht="12.75" customHeight="1" x14ac:dyDescent="0.2">
      <c r="A535" s="8">
        <v>270</v>
      </c>
      <c r="B535" s="8">
        <v>71</v>
      </c>
      <c r="C535" s="8">
        <v>24401</v>
      </c>
      <c r="D535" s="8" t="s">
        <v>3066</v>
      </c>
      <c r="E535" s="8" t="s">
        <v>3012</v>
      </c>
      <c r="F535" s="8" t="s">
        <v>1543</v>
      </c>
      <c r="G535" s="8" t="s">
        <v>86</v>
      </c>
      <c r="H535" s="8">
        <v>5.03</v>
      </c>
      <c r="I535" s="8" t="s">
        <v>82</v>
      </c>
      <c r="J535" s="8"/>
      <c r="K535" s="35">
        <v>8</v>
      </c>
      <c r="L535" s="35" t="s">
        <v>1719</v>
      </c>
      <c r="M535" s="36">
        <v>0</v>
      </c>
      <c r="N535" s="35" t="s">
        <v>23</v>
      </c>
      <c r="O535" s="35" t="s">
        <v>24</v>
      </c>
      <c r="P535" s="35" t="s">
        <v>24</v>
      </c>
      <c r="Q535" s="35" t="s">
        <v>24</v>
      </c>
      <c r="R535" s="35" t="s">
        <v>24</v>
      </c>
      <c r="S535" s="35" t="s">
        <v>24</v>
      </c>
      <c r="T535" s="35"/>
      <c r="U535" s="35"/>
      <c r="V535" s="9">
        <f>IF(K535&gt;9,"",IF(HLOOKUP(L535,'Příloha č.1a - Pravidelný úklid'!$A$8:$L$16,K535+1,FALSE)="X","",IF(K535&lt;9,H535*M535*HLOOKUP(L535,'Příloha č.1a - Pravidelný úklid'!$A$8:$L$16,K535+1,FALSE),0)))</f>
        <v>0</v>
      </c>
    </row>
    <row r="536" spans="1:22" s="79" customFormat="1" ht="12.75" customHeight="1" x14ac:dyDescent="0.2">
      <c r="A536" s="8">
        <v>270</v>
      </c>
      <c r="B536" s="8">
        <v>71</v>
      </c>
      <c r="C536" s="8">
        <v>24401</v>
      </c>
      <c r="D536" s="8" t="s">
        <v>3067</v>
      </c>
      <c r="E536" s="8" t="s">
        <v>3012</v>
      </c>
      <c r="F536" s="8" t="s">
        <v>1543</v>
      </c>
      <c r="G536" s="8" t="s">
        <v>84</v>
      </c>
      <c r="H536" s="8">
        <v>28.4</v>
      </c>
      <c r="I536" s="8" t="s">
        <v>82</v>
      </c>
      <c r="J536" s="8"/>
      <c r="K536" s="35">
        <v>7</v>
      </c>
      <c r="L536" s="35" t="s">
        <v>1479</v>
      </c>
      <c r="M536" s="36">
        <v>0</v>
      </c>
      <c r="N536" s="35" t="s">
        <v>23</v>
      </c>
      <c r="O536" s="35" t="s">
        <v>24</v>
      </c>
      <c r="P536" s="35" t="s">
        <v>24</v>
      </c>
      <c r="Q536" s="35" t="s">
        <v>24</v>
      </c>
      <c r="R536" s="35" t="s">
        <v>24</v>
      </c>
      <c r="S536" s="35" t="s">
        <v>24</v>
      </c>
      <c r="T536" s="35"/>
      <c r="U536" s="35"/>
      <c r="V536" s="9">
        <f>IF(K536&gt;9,"",IF(HLOOKUP(L536,'Příloha č.1a - Pravidelný úklid'!$A$8:$L$16,K536+1,FALSE)="X","",IF(K536&lt;9,H536*M536*HLOOKUP(L536,'Příloha č.1a - Pravidelný úklid'!$A$8:$L$16,K536+1,FALSE),0)))</f>
        <v>0</v>
      </c>
    </row>
    <row r="537" spans="1:22" s="79" customFormat="1" ht="12.75" customHeight="1" x14ac:dyDescent="0.2">
      <c r="A537" s="8">
        <v>270</v>
      </c>
      <c r="B537" s="8">
        <v>71</v>
      </c>
      <c r="C537" s="8">
        <v>24401</v>
      </c>
      <c r="D537" s="8" t="s">
        <v>3068</v>
      </c>
      <c r="E537" s="8" t="s">
        <v>3012</v>
      </c>
      <c r="F537" s="8" t="s">
        <v>1543</v>
      </c>
      <c r="G537" s="8" t="s">
        <v>96</v>
      </c>
      <c r="H537" s="8">
        <v>6</v>
      </c>
      <c r="I537" s="8" t="s">
        <v>82</v>
      </c>
      <c r="J537" s="8"/>
      <c r="K537" s="35">
        <v>7</v>
      </c>
      <c r="L537" s="35" t="s">
        <v>1479</v>
      </c>
      <c r="M537" s="36">
        <v>0</v>
      </c>
      <c r="N537" s="35" t="s">
        <v>23</v>
      </c>
      <c r="O537" s="35" t="s">
        <v>24</v>
      </c>
      <c r="P537" s="35" t="s">
        <v>24</v>
      </c>
      <c r="Q537" s="35" t="s">
        <v>24</v>
      </c>
      <c r="R537" s="35" t="s">
        <v>24</v>
      </c>
      <c r="S537" s="35" t="s">
        <v>24</v>
      </c>
      <c r="T537" s="35"/>
      <c r="U537" s="35"/>
      <c r="V537" s="9">
        <f>IF(K537&gt;9,"",IF(HLOOKUP(L537,'Příloha č.1a - Pravidelný úklid'!$A$8:$L$16,K537+1,FALSE)="X","",IF(K537&lt;9,H537*M537*HLOOKUP(L537,'Příloha č.1a - Pravidelný úklid'!$A$8:$L$16,K537+1,FALSE),0)))</f>
        <v>0</v>
      </c>
    </row>
    <row r="538" spans="1:22" s="79" customFormat="1" ht="12.75" customHeight="1" x14ac:dyDescent="0.2">
      <c r="A538" s="8">
        <v>270</v>
      </c>
      <c r="B538" s="8">
        <v>71</v>
      </c>
      <c r="C538" s="8">
        <v>24401</v>
      </c>
      <c r="D538" s="8" t="s">
        <v>3069</v>
      </c>
      <c r="E538" s="8" t="s">
        <v>3012</v>
      </c>
      <c r="F538" s="8" t="s">
        <v>1543</v>
      </c>
      <c r="G538" s="8" t="s">
        <v>93</v>
      </c>
      <c r="H538" s="8">
        <v>10.9</v>
      </c>
      <c r="I538" s="8" t="s">
        <v>82</v>
      </c>
      <c r="J538" s="8"/>
      <c r="K538" s="35">
        <v>7</v>
      </c>
      <c r="L538" s="35" t="s">
        <v>1479</v>
      </c>
      <c r="M538" s="36">
        <v>0</v>
      </c>
      <c r="N538" s="35" t="s">
        <v>23</v>
      </c>
      <c r="O538" s="35" t="s">
        <v>24</v>
      </c>
      <c r="P538" s="35" t="s">
        <v>24</v>
      </c>
      <c r="Q538" s="35" t="s">
        <v>24</v>
      </c>
      <c r="R538" s="35" t="s">
        <v>24</v>
      </c>
      <c r="S538" s="35" t="s">
        <v>24</v>
      </c>
      <c r="T538" s="35"/>
      <c r="U538" s="35"/>
      <c r="V538" s="9">
        <f>IF(K538&gt;9,"",IF(HLOOKUP(L538,'Příloha č.1a - Pravidelný úklid'!$A$8:$L$16,K538+1,FALSE)="X","",IF(K538&lt;9,H538*M538*HLOOKUP(L538,'Příloha č.1a - Pravidelný úklid'!$A$8:$L$16,K538+1,FALSE),0)))</f>
        <v>0</v>
      </c>
    </row>
    <row r="539" spans="1:22" s="79" customFormat="1" ht="12.75" customHeight="1" x14ac:dyDescent="0.2">
      <c r="A539" s="8">
        <v>270</v>
      </c>
      <c r="B539" s="8">
        <v>71</v>
      </c>
      <c r="C539" s="8">
        <v>24401</v>
      </c>
      <c r="D539" s="8" t="s">
        <v>3070</v>
      </c>
      <c r="E539" s="8" t="s">
        <v>3012</v>
      </c>
      <c r="F539" s="8" t="s">
        <v>1543</v>
      </c>
      <c r="G539" s="8" t="s">
        <v>87</v>
      </c>
      <c r="H539" s="8">
        <v>22.3</v>
      </c>
      <c r="I539" s="8" t="s">
        <v>82</v>
      </c>
      <c r="J539" s="8"/>
      <c r="K539" s="35">
        <v>7</v>
      </c>
      <c r="L539" s="35" t="s">
        <v>1479</v>
      </c>
      <c r="M539" s="36">
        <v>0</v>
      </c>
      <c r="N539" s="35" t="s">
        <v>23</v>
      </c>
      <c r="O539" s="35" t="s">
        <v>24</v>
      </c>
      <c r="P539" s="35" t="s">
        <v>24</v>
      </c>
      <c r="Q539" s="35" t="s">
        <v>24</v>
      </c>
      <c r="R539" s="35" t="s">
        <v>24</v>
      </c>
      <c r="S539" s="35" t="s">
        <v>24</v>
      </c>
      <c r="T539" s="35"/>
      <c r="U539" s="35"/>
      <c r="V539" s="9">
        <f>IF(K539&gt;9,"",IF(HLOOKUP(L539,'Příloha č.1a - Pravidelný úklid'!$A$8:$L$16,K539+1,FALSE)="X","",IF(K539&lt;9,H539*M539*HLOOKUP(L539,'Příloha č.1a - Pravidelný úklid'!$A$8:$L$16,K539+1,FALSE),0)))</f>
        <v>0</v>
      </c>
    </row>
    <row r="540" spans="1:22" s="79" customFormat="1" ht="12.75" customHeight="1" x14ac:dyDescent="0.2">
      <c r="A540" s="8">
        <v>270</v>
      </c>
      <c r="B540" s="8">
        <v>71</v>
      </c>
      <c r="C540" s="8">
        <v>24401</v>
      </c>
      <c r="D540" s="8" t="s">
        <v>3071</v>
      </c>
      <c r="E540" s="8" t="s">
        <v>3012</v>
      </c>
      <c r="F540" s="8" t="s">
        <v>1543</v>
      </c>
      <c r="G540" s="8" t="s">
        <v>92</v>
      </c>
      <c r="H540" s="8">
        <v>2.2999999999999998</v>
      </c>
      <c r="I540" s="8" t="s">
        <v>82</v>
      </c>
      <c r="J540" s="8"/>
      <c r="K540" s="35">
        <v>7</v>
      </c>
      <c r="L540" s="35" t="s">
        <v>1479</v>
      </c>
      <c r="M540" s="36">
        <v>1</v>
      </c>
      <c r="N540" s="35" t="s">
        <v>23</v>
      </c>
      <c r="O540" s="35" t="s">
        <v>24</v>
      </c>
      <c r="P540" s="35" t="s">
        <v>24</v>
      </c>
      <c r="Q540" s="35" t="s">
        <v>24</v>
      </c>
      <c r="R540" s="35" t="s">
        <v>24</v>
      </c>
      <c r="S540" s="35" t="s">
        <v>24</v>
      </c>
      <c r="T540" s="35"/>
      <c r="U540" s="35"/>
      <c r="V540" s="9">
        <f>IF(K540&gt;9,"",IF(HLOOKUP(L540,'Příloha č.1a - Pravidelný úklid'!$A$8:$L$16,K540+1,FALSE)="X","",IF(K540&lt;9,H540*M540*HLOOKUP(L540,'Příloha č.1a - Pravidelný úklid'!$A$8:$L$16,K540+1,FALSE),0)))</f>
        <v>0</v>
      </c>
    </row>
    <row r="541" spans="1:22" s="79" customFormat="1" ht="12.75" customHeight="1" x14ac:dyDescent="0.2">
      <c r="A541" s="8">
        <v>270</v>
      </c>
      <c r="B541" s="8">
        <v>71</v>
      </c>
      <c r="C541" s="8">
        <v>24401</v>
      </c>
      <c r="D541" s="8" t="s">
        <v>3072</v>
      </c>
      <c r="E541" s="8" t="s">
        <v>3012</v>
      </c>
      <c r="F541" s="8" t="s">
        <v>1543</v>
      </c>
      <c r="G541" s="8" t="s">
        <v>95</v>
      </c>
      <c r="H541" s="8">
        <v>7.5</v>
      </c>
      <c r="I541" s="8" t="s">
        <v>82</v>
      </c>
      <c r="J541" s="8"/>
      <c r="K541" s="35">
        <v>7</v>
      </c>
      <c r="L541" s="35" t="s">
        <v>1479</v>
      </c>
      <c r="M541" s="36">
        <v>0</v>
      </c>
      <c r="N541" s="35" t="s">
        <v>23</v>
      </c>
      <c r="O541" s="35" t="s">
        <v>24</v>
      </c>
      <c r="P541" s="35" t="s">
        <v>24</v>
      </c>
      <c r="Q541" s="35" t="s">
        <v>24</v>
      </c>
      <c r="R541" s="35" t="s">
        <v>24</v>
      </c>
      <c r="S541" s="35" t="s">
        <v>24</v>
      </c>
      <c r="T541" s="35"/>
      <c r="U541" s="35"/>
      <c r="V541" s="9">
        <f>IF(K541&gt;9,"",IF(HLOOKUP(L541,'Příloha č.1a - Pravidelný úklid'!$A$8:$L$16,K541+1,FALSE)="X","",IF(K541&lt;9,H541*M541*HLOOKUP(L541,'Příloha č.1a - Pravidelný úklid'!$A$8:$L$16,K541+1,FALSE),0)))</f>
        <v>0</v>
      </c>
    </row>
    <row r="542" spans="1:22" s="79" customFormat="1" ht="12.75" customHeight="1" x14ac:dyDescent="0.2">
      <c r="A542" s="8">
        <v>270</v>
      </c>
      <c r="B542" s="8">
        <v>71</v>
      </c>
      <c r="C542" s="8">
        <v>24401</v>
      </c>
      <c r="D542" s="8" t="s">
        <v>3073</v>
      </c>
      <c r="E542" s="8" t="s">
        <v>3012</v>
      </c>
      <c r="F542" s="8" t="s">
        <v>1543</v>
      </c>
      <c r="G542" s="8" t="s">
        <v>93</v>
      </c>
      <c r="H542" s="8">
        <v>3.56</v>
      </c>
      <c r="I542" s="8" t="s">
        <v>82</v>
      </c>
      <c r="J542" s="8"/>
      <c r="K542" s="35">
        <v>7</v>
      </c>
      <c r="L542" s="35" t="s">
        <v>1479</v>
      </c>
      <c r="M542" s="36">
        <v>0</v>
      </c>
      <c r="N542" s="35" t="s">
        <v>23</v>
      </c>
      <c r="O542" s="35" t="s">
        <v>24</v>
      </c>
      <c r="P542" s="35" t="s">
        <v>24</v>
      </c>
      <c r="Q542" s="35" t="s">
        <v>24</v>
      </c>
      <c r="R542" s="35" t="s">
        <v>24</v>
      </c>
      <c r="S542" s="35" t="s">
        <v>24</v>
      </c>
      <c r="T542" s="35"/>
      <c r="U542" s="35"/>
      <c r="V542" s="9">
        <f>IF(K542&gt;9,"",IF(HLOOKUP(L542,'Příloha č.1a - Pravidelný úklid'!$A$8:$L$16,K542+1,FALSE)="X","",IF(K542&lt;9,H542*M542*HLOOKUP(L542,'Příloha č.1a - Pravidelný úklid'!$A$8:$L$16,K542+1,FALSE),0)))</f>
        <v>0</v>
      </c>
    </row>
    <row r="543" spans="1:22" s="79" customFormat="1" ht="12.75" customHeight="1" x14ac:dyDescent="0.2">
      <c r="A543" s="8">
        <v>270</v>
      </c>
      <c r="B543" s="8">
        <v>71</v>
      </c>
      <c r="C543" s="8">
        <v>24401</v>
      </c>
      <c r="D543" s="8" t="s">
        <v>3074</v>
      </c>
      <c r="E543" s="8" t="s">
        <v>3012</v>
      </c>
      <c r="F543" s="8" t="s">
        <v>1543</v>
      </c>
      <c r="G543" s="8" t="s">
        <v>101</v>
      </c>
      <c r="H543" s="8">
        <v>10.35</v>
      </c>
      <c r="I543" s="8" t="s">
        <v>82</v>
      </c>
      <c r="J543" s="8"/>
      <c r="K543" s="35">
        <v>7</v>
      </c>
      <c r="L543" s="35" t="s">
        <v>1479</v>
      </c>
      <c r="M543" s="36">
        <v>0</v>
      </c>
      <c r="N543" s="35" t="s">
        <v>23</v>
      </c>
      <c r="O543" s="35" t="s">
        <v>24</v>
      </c>
      <c r="P543" s="35" t="s">
        <v>24</v>
      </c>
      <c r="Q543" s="35" t="s">
        <v>24</v>
      </c>
      <c r="R543" s="35" t="s">
        <v>24</v>
      </c>
      <c r="S543" s="35" t="s">
        <v>24</v>
      </c>
      <c r="T543" s="35"/>
      <c r="U543" s="35"/>
      <c r="V543" s="9">
        <f>IF(K543&gt;9,"",IF(HLOOKUP(L543,'Příloha č.1a - Pravidelný úklid'!$A$8:$L$16,K543+1,FALSE)="X","",IF(K543&lt;9,H543*M543*HLOOKUP(L543,'Příloha č.1a - Pravidelný úklid'!$A$8:$L$16,K543+1,FALSE),0)))</f>
        <v>0</v>
      </c>
    </row>
    <row r="544" spans="1:22" s="79" customFormat="1" ht="12.75" customHeight="1" x14ac:dyDescent="0.2">
      <c r="A544" s="8">
        <v>270</v>
      </c>
      <c r="B544" s="8">
        <v>71</v>
      </c>
      <c r="C544" s="8">
        <v>24401</v>
      </c>
      <c r="D544" s="8" t="s">
        <v>3075</v>
      </c>
      <c r="E544" s="8" t="s">
        <v>3012</v>
      </c>
      <c r="F544" s="8" t="s">
        <v>1543</v>
      </c>
      <c r="G544" s="8" t="s">
        <v>93</v>
      </c>
      <c r="H544" s="8">
        <v>7.21</v>
      </c>
      <c r="I544" s="8" t="s">
        <v>82</v>
      </c>
      <c r="J544" s="8"/>
      <c r="K544" s="35">
        <v>7</v>
      </c>
      <c r="L544" s="35" t="s">
        <v>1479</v>
      </c>
      <c r="M544" s="36">
        <v>0</v>
      </c>
      <c r="N544" s="35" t="s">
        <v>23</v>
      </c>
      <c r="O544" s="35" t="s">
        <v>24</v>
      </c>
      <c r="P544" s="35" t="s">
        <v>24</v>
      </c>
      <c r="Q544" s="35" t="s">
        <v>24</v>
      </c>
      <c r="R544" s="35" t="s">
        <v>24</v>
      </c>
      <c r="S544" s="35" t="s">
        <v>24</v>
      </c>
      <c r="T544" s="35"/>
      <c r="U544" s="35"/>
      <c r="V544" s="9">
        <f>IF(K544&gt;9,"",IF(HLOOKUP(L544,'Příloha č.1a - Pravidelný úklid'!$A$8:$L$16,K544+1,FALSE)="X","",IF(K544&lt;9,H544*M544*HLOOKUP(L544,'Příloha č.1a - Pravidelný úklid'!$A$8:$L$16,K544+1,FALSE),0)))</f>
        <v>0</v>
      </c>
    </row>
    <row r="545" spans="1:22" s="79" customFormat="1" ht="12.75" customHeight="1" x14ac:dyDescent="0.2">
      <c r="A545" s="8">
        <v>270</v>
      </c>
      <c r="B545" s="8">
        <v>71</v>
      </c>
      <c r="C545" s="8">
        <v>24401</v>
      </c>
      <c r="D545" s="8" t="s">
        <v>3076</v>
      </c>
      <c r="E545" s="8" t="s">
        <v>3012</v>
      </c>
      <c r="F545" s="8" t="s">
        <v>1543</v>
      </c>
      <c r="G545" s="8" t="s">
        <v>117</v>
      </c>
      <c r="H545" s="8">
        <v>39.799999999999997</v>
      </c>
      <c r="I545" s="8" t="s">
        <v>82</v>
      </c>
      <c r="J545" s="8"/>
      <c r="K545" s="35">
        <v>7</v>
      </c>
      <c r="L545" s="35" t="s">
        <v>1479</v>
      </c>
      <c r="M545" s="36">
        <v>0</v>
      </c>
      <c r="N545" s="35" t="s">
        <v>23</v>
      </c>
      <c r="O545" s="35" t="s">
        <v>24</v>
      </c>
      <c r="P545" s="35" t="s">
        <v>24</v>
      </c>
      <c r="Q545" s="35" t="s">
        <v>24</v>
      </c>
      <c r="R545" s="35" t="s">
        <v>24</v>
      </c>
      <c r="S545" s="35" t="s">
        <v>24</v>
      </c>
      <c r="T545" s="35"/>
      <c r="U545" s="35"/>
      <c r="V545" s="9">
        <f>IF(K545&gt;9,"",IF(HLOOKUP(L545,'Příloha č.1a - Pravidelný úklid'!$A$8:$L$16,K545+1,FALSE)="X","",IF(K545&lt;9,H545*M545*HLOOKUP(L545,'Příloha č.1a - Pravidelný úklid'!$A$8:$L$16,K545+1,FALSE),0)))</f>
        <v>0</v>
      </c>
    </row>
    <row r="546" spans="1:22" s="79" customFormat="1" ht="12.75" customHeight="1" x14ac:dyDescent="0.2">
      <c r="A546" s="8">
        <v>270</v>
      </c>
      <c r="B546" s="8">
        <v>71</v>
      </c>
      <c r="C546" s="8">
        <v>24401</v>
      </c>
      <c r="D546" s="8" t="s">
        <v>3077</v>
      </c>
      <c r="E546" s="8" t="s">
        <v>3012</v>
      </c>
      <c r="F546" s="8" t="s">
        <v>1543</v>
      </c>
      <c r="G546" s="8" t="s">
        <v>97</v>
      </c>
      <c r="H546" s="8">
        <v>13.3</v>
      </c>
      <c r="I546" s="8" t="s">
        <v>82</v>
      </c>
      <c r="J546" s="8"/>
      <c r="K546" s="35">
        <v>7</v>
      </c>
      <c r="L546" s="35" t="s">
        <v>1479</v>
      </c>
      <c r="M546" s="36">
        <v>0</v>
      </c>
      <c r="N546" s="35" t="s">
        <v>23</v>
      </c>
      <c r="O546" s="35" t="s">
        <v>24</v>
      </c>
      <c r="P546" s="35" t="s">
        <v>24</v>
      </c>
      <c r="Q546" s="35" t="s">
        <v>24</v>
      </c>
      <c r="R546" s="35" t="s">
        <v>24</v>
      </c>
      <c r="S546" s="35" t="s">
        <v>24</v>
      </c>
      <c r="T546" s="35"/>
      <c r="U546" s="35"/>
      <c r="V546" s="9">
        <f>IF(K546&gt;9,"",IF(HLOOKUP(L546,'Příloha č.1a - Pravidelný úklid'!$A$8:$L$16,K546+1,FALSE)="X","",IF(K546&lt;9,H546*M546*HLOOKUP(L546,'Příloha č.1a - Pravidelný úklid'!$A$8:$L$16,K546+1,FALSE),0)))</f>
        <v>0</v>
      </c>
    </row>
    <row r="547" spans="1:22" s="79" customFormat="1" ht="12.75" customHeight="1" x14ac:dyDescent="0.2">
      <c r="A547" s="8">
        <v>270</v>
      </c>
      <c r="B547" s="8">
        <v>71</v>
      </c>
      <c r="C547" s="8">
        <v>24401</v>
      </c>
      <c r="D547" s="8" t="s">
        <v>3078</v>
      </c>
      <c r="E547" s="8" t="s">
        <v>3012</v>
      </c>
      <c r="F547" s="8" t="s">
        <v>1543</v>
      </c>
      <c r="G547" s="8" t="s">
        <v>93</v>
      </c>
      <c r="H547" s="8">
        <v>12.9</v>
      </c>
      <c r="I547" s="8" t="s">
        <v>82</v>
      </c>
      <c r="J547" s="8"/>
      <c r="K547" s="35">
        <v>7</v>
      </c>
      <c r="L547" s="35" t="s">
        <v>1479</v>
      </c>
      <c r="M547" s="36">
        <v>0</v>
      </c>
      <c r="N547" s="35" t="s">
        <v>23</v>
      </c>
      <c r="O547" s="35" t="s">
        <v>24</v>
      </c>
      <c r="P547" s="35" t="s">
        <v>24</v>
      </c>
      <c r="Q547" s="35" t="s">
        <v>24</v>
      </c>
      <c r="R547" s="35" t="s">
        <v>24</v>
      </c>
      <c r="S547" s="35" t="s">
        <v>24</v>
      </c>
      <c r="T547" s="35"/>
      <c r="U547" s="35"/>
      <c r="V547" s="9">
        <f>IF(K547&gt;9,"",IF(HLOOKUP(L547,'Příloha č.1a - Pravidelný úklid'!$A$8:$L$16,K547+1,FALSE)="X","",IF(K547&lt;9,H547*M547*HLOOKUP(L547,'Příloha č.1a - Pravidelný úklid'!$A$8:$L$16,K547+1,FALSE),0)))</f>
        <v>0</v>
      </c>
    </row>
    <row r="548" spans="1:22" s="79" customFormat="1" ht="12.75" customHeight="1" x14ac:dyDescent="0.2">
      <c r="A548" s="8">
        <v>270</v>
      </c>
      <c r="B548" s="8">
        <v>71</v>
      </c>
      <c r="C548" s="8">
        <v>24401</v>
      </c>
      <c r="D548" s="8" t="s">
        <v>3079</v>
      </c>
      <c r="E548" s="8" t="s">
        <v>3012</v>
      </c>
      <c r="F548" s="8" t="s">
        <v>1543</v>
      </c>
      <c r="G548" s="8" t="s">
        <v>87</v>
      </c>
      <c r="H548" s="8">
        <v>16.8</v>
      </c>
      <c r="I548" s="8" t="s">
        <v>82</v>
      </c>
      <c r="J548" s="8"/>
      <c r="K548" s="35">
        <v>7</v>
      </c>
      <c r="L548" s="35" t="s">
        <v>1479</v>
      </c>
      <c r="M548" s="36">
        <v>0</v>
      </c>
      <c r="N548" s="35" t="s">
        <v>23</v>
      </c>
      <c r="O548" s="35" t="s">
        <v>24</v>
      </c>
      <c r="P548" s="35" t="s">
        <v>24</v>
      </c>
      <c r="Q548" s="35" t="s">
        <v>24</v>
      </c>
      <c r="R548" s="35" t="s">
        <v>24</v>
      </c>
      <c r="S548" s="35" t="s">
        <v>24</v>
      </c>
      <c r="T548" s="35"/>
      <c r="U548" s="35"/>
      <c r="V548" s="9">
        <f>IF(K548&gt;9,"",IF(HLOOKUP(L548,'Příloha č.1a - Pravidelný úklid'!$A$8:$L$16,K548+1,FALSE)="X","",IF(K548&lt;9,H548*M548*HLOOKUP(L548,'Příloha č.1a - Pravidelný úklid'!$A$8:$L$16,K548+1,FALSE),0)))</f>
        <v>0</v>
      </c>
    </row>
    <row r="549" spans="1:22" s="79" customFormat="1" ht="12.75" customHeight="1" x14ac:dyDescent="0.2">
      <c r="A549" s="8">
        <v>270</v>
      </c>
      <c r="B549" s="8">
        <v>71</v>
      </c>
      <c r="C549" s="8">
        <v>24401</v>
      </c>
      <c r="D549" s="8" t="s">
        <v>3080</v>
      </c>
      <c r="E549" s="8" t="s">
        <v>3012</v>
      </c>
      <c r="F549" s="8" t="s">
        <v>1543</v>
      </c>
      <c r="G549" s="8" t="s">
        <v>87</v>
      </c>
      <c r="H549" s="8">
        <v>29.64</v>
      </c>
      <c r="I549" s="8" t="s">
        <v>82</v>
      </c>
      <c r="J549" s="8"/>
      <c r="K549" s="35">
        <v>7</v>
      </c>
      <c r="L549" s="35" t="s">
        <v>1479</v>
      </c>
      <c r="M549" s="36">
        <v>0</v>
      </c>
      <c r="N549" s="35" t="s">
        <v>23</v>
      </c>
      <c r="O549" s="35" t="s">
        <v>24</v>
      </c>
      <c r="P549" s="35" t="s">
        <v>24</v>
      </c>
      <c r="Q549" s="35" t="s">
        <v>24</v>
      </c>
      <c r="R549" s="35" t="s">
        <v>24</v>
      </c>
      <c r="S549" s="35" t="s">
        <v>24</v>
      </c>
      <c r="T549" s="35"/>
      <c r="U549" s="35"/>
      <c r="V549" s="9">
        <f>IF(K549&gt;9,"",IF(HLOOKUP(L549,'Příloha č.1a - Pravidelný úklid'!$A$8:$L$16,K549+1,FALSE)="X","",IF(K549&lt;9,H549*M549*HLOOKUP(L549,'Příloha č.1a - Pravidelný úklid'!$A$8:$L$16,K549+1,FALSE),0)))</f>
        <v>0</v>
      </c>
    </row>
    <row r="550" spans="1:22" s="79" customFormat="1" ht="12.75" customHeight="1" x14ac:dyDescent="0.2">
      <c r="A550" s="8">
        <v>270</v>
      </c>
      <c r="B550" s="8">
        <v>71</v>
      </c>
      <c r="C550" s="8">
        <v>24401</v>
      </c>
      <c r="D550" s="8" t="s">
        <v>3081</v>
      </c>
      <c r="E550" s="8" t="s">
        <v>3012</v>
      </c>
      <c r="F550" s="8" t="s">
        <v>1543</v>
      </c>
      <c r="G550" s="8" t="s">
        <v>93</v>
      </c>
      <c r="H550" s="8">
        <v>3.73</v>
      </c>
      <c r="I550" s="8" t="s">
        <v>82</v>
      </c>
      <c r="J550" s="8"/>
      <c r="K550" s="35">
        <v>7</v>
      </c>
      <c r="L550" s="35" t="s">
        <v>1479</v>
      </c>
      <c r="M550" s="36">
        <v>0</v>
      </c>
      <c r="N550" s="35" t="s">
        <v>23</v>
      </c>
      <c r="O550" s="35" t="s">
        <v>24</v>
      </c>
      <c r="P550" s="35" t="s">
        <v>24</v>
      </c>
      <c r="Q550" s="35" t="s">
        <v>24</v>
      </c>
      <c r="R550" s="35" t="s">
        <v>24</v>
      </c>
      <c r="S550" s="35" t="s">
        <v>24</v>
      </c>
      <c r="T550" s="35"/>
      <c r="U550" s="35"/>
      <c r="V550" s="9">
        <f>IF(K550&gt;9,"",IF(HLOOKUP(L550,'Příloha č.1a - Pravidelný úklid'!$A$8:$L$16,K550+1,FALSE)="X","",IF(K550&lt;9,H550*M550*HLOOKUP(L550,'Příloha č.1a - Pravidelný úklid'!$A$8:$L$16,K550+1,FALSE),0)))</f>
        <v>0</v>
      </c>
    </row>
    <row r="551" spans="1:22" s="79" customFormat="1" ht="12.75" customHeight="1" x14ac:dyDescent="0.2">
      <c r="A551" s="8">
        <v>270</v>
      </c>
      <c r="B551" s="8">
        <v>71</v>
      </c>
      <c r="C551" s="8">
        <v>24401</v>
      </c>
      <c r="D551" s="8" t="s">
        <v>3082</v>
      </c>
      <c r="E551" s="8" t="s">
        <v>3012</v>
      </c>
      <c r="F551" s="8" t="s">
        <v>1543</v>
      </c>
      <c r="G551" s="8" t="s">
        <v>28</v>
      </c>
      <c r="H551" s="8">
        <v>10.4</v>
      </c>
      <c r="I551" s="8" t="s">
        <v>82</v>
      </c>
      <c r="J551" s="8"/>
      <c r="K551" s="35">
        <v>8</v>
      </c>
      <c r="L551" s="35" t="s">
        <v>1719</v>
      </c>
      <c r="M551" s="36">
        <v>0</v>
      </c>
      <c r="N551" s="35" t="s">
        <v>23</v>
      </c>
      <c r="O551" s="35" t="s">
        <v>24</v>
      </c>
      <c r="P551" s="35" t="s">
        <v>24</v>
      </c>
      <c r="Q551" s="35" t="s">
        <v>24</v>
      </c>
      <c r="R551" s="35" t="s">
        <v>24</v>
      </c>
      <c r="S551" s="35" t="s">
        <v>24</v>
      </c>
      <c r="T551" s="35"/>
      <c r="U551" s="35"/>
      <c r="V551" s="9">
        <f>IF(K551&gt;9,"",IF(HLOOKUP(L551,'Příloha č.1a - Pravidelný úklid'!$A$8:$L$16,K551+1,FALSE)="X","",IF(K551&lt;9,H551*M551*HLOOKUP(L551,'Příloha č.1a - Pravidelný úklid'!$A$8:$L$16,K551+1,FALSE),0)))</f>
        <v>0</v>
      </c>
    </row>
    <row r="552" spans="1:22" s="79" customFormat="1" ht="12.75" customHeight="1" x14ac:dyDescent="0.2">
      <c r="A552" s="8">
        <v>270</v>
      </c>
      <c r="B552" s="8">
        <v>71</v>
      </c>
      <c r="C552" s="8">
        <v>24401</v>
      </c>
      <c r="D552" s="8" t="s">
        <v>3083</v>
      </c>
      <c r="E552" s="8" t="s">
        <v>3012</v>
      </c>
      <c r="F552" s="8" t="s">
        <v>1543</v>
      </c>
      <c r="G552" s="8" t="s">
        <v>87</v>
      </c>
      <c r="H552" s="8">
        <v>15.9</v>
      </c>
      <c r="I552" s="8" t="s">
        <v>82</v>
      </c>
      <c r="J552" s="8"/>
      <c r="K552" s="35">
        <v>7</v>
      </c>
      <c r="L552" s="35" t="s">
        <v>1479</v>
      </c>
      <c r="M552" s="36">
        <v>0</v>
      </c>
      <c r="N552" s="35" t="s">
        <v>23</v>
      </c>
      <c r="O552" s="35" t="s">
        <v>24</v>
      </c>
      <c r="P552" s="35" t="s">
        <v>24</v>
      </c>
      <c r="Q552" s="35" t="s">
        <v>24</v>
      </c>
      <c r="R552" s="35" t="s">
        <v>24</v>
      </c>
      <c r="S552" s="35" t="s">
        <v>24</v>
      </c>
      <c r="T552" s="35"/>
      <c r="U552" s="35"/>
      <c r="V552" s="9">
        <f>IF(K552&gt;9,"",IF(HLOOKUP(L552,'Příloha č.1a - Pravidelný úklid'!$A$8:$L$16,K552+1,FALSE)="X","",IF(K552&lt;9,H552*M552*HLOOKUP(L552,'Příloha č.1a - Pravidelný úklid'!$A$8:$L$16,K552+1,FALSE),0)))</f>
        <v>0</v>
      </c>
    </row>
    <row r="553" spans="1:22" s="79" customFormat="1" ht="12.75" customHeight="1" x14ac:dyDescent="0.2">
      <c r="A553" s="8">
        <v>270</v>
      </c>
      <c r="B553" s="8">
        <v>71</v>
      </c>
      <c r="C553" s="8">
        <v>24401</v>
      </c>
      <c r="D553" s="8" t="s">
        <v>3084</v>
      </c>
      <c r="E553" s="8" t="s">
        <v>3012</v>
      </c>
      <c r="F553" s="8" t="s">
        <v>1543</v>
      </c>
      <c r="G553" s="8" t="s">
        <v>93</v>
      </c>
      <c r="H553" s="8">
        <v>8.5</v>
      </c>
      <c r="I553" s="8" t="s">
        <v>82</v>
      </c>
      <c r="J553" s="8"/>
      <c r="K553" s="35">
        <v>7</v>
      </c>
      <c r="L553" s="35" t="s">
        <v>1479</v>
      </c>
      <c r="M553" s="36">
        <v>0</v>
      </c>
      <c r="N553" s="35" t="s">
        <v>23</v>
      </c>
      <c r="O553" s="35" t="s">
        <v>24</v>
      </c>
      <c r="P553" s="35" t="s">
        <v>24</v>
      </c>
      <c r="Q553" s="35" t="s">
        <v>24</v>
      </c>
      <c r="R553" s="35" t="s">
        <v>24</v>
      </c>
      <c r="S553" s="35" t="s">
        <v>24</v>
      </c>
      <c r="T553" s="35"/>
      <c r="U553" s="35"/>
      <c r="V553" s="9">
        <f>IF(K553&gt;9,"",IF(HLOOKUP(L553,'Příloha č.1a - Pravidelný úklid'!$A$8:$L$16,K553+1,FALSE)="X","",IF(K553&lt;9,H553*M553*HLOOKUP(L553,'Příloha č.1a - Pravidelný úklid'!$A$8:$L$16,K553+1,FALSE),0)))</f>
        <v>0</v>
      </c>
    </row>
    <row r="554" spans="1:22" s="79" customFormat="1" ht="12.75" customHeight="1" x14ac:dyDescent="0.2">
      <c r="A554" s="8">
        <v>270</v>
      </c>
      <c r="B554" s="8">
        <v>71</v>
      </c>
      <c r="C554" s="8">
        <v>24401</v>
      </c>
      <c r="D554" s="8" t="s">
        <v>3085</v>
      </c>
      <c r="E554" s="8" t="s">
        <v>3012</v>
      </c>
      <c r="F554" s="8" t="s">
        <v>1543</v>
      </c>
      <c r="G554" s="8" t="s">
        <v>28</v>
      </c>
      <c r="H554" s="8">
        <v>3.4</v>
      </c>
      <c r="I554" s="8" t="s">
        <v>82</v>
      </c>
      <c r="J554" s="8"/>
      <c r="K554" s="35">
        <v>8</v>
      </c>
      <c r="L554" s="35" t="s">
        <v>1719</v>
      </c>
      <c r="M554" s="36">
        <v>0</v>
      </c>
      <c r="N554" s="35" t="s">
        <v>23</v>
      </c>
      <c r="O554" s="35" t="s">
        <v>24</v>
      </c>
      <c r="P554" s="35" t="s">
        <v>24</v>
      </c>
      <c r="Q554" s="35" t="s">
        <v>24</v>
      </c>
      <c r="R554" s="35" t="s">
        <v>24</v>
      </c>
      <c r="S554" s="35" t="s">
        <v>24</v>
      </c>
      <c r="T554" s="35"/>
      <c r="U554" s="35"/>
      <c r="V554" s="9">
        <f>IF(K554&gt;9,"",IF(HLOOKUP(L554,'Příloha č.1a - Pravidelný úklid'!$A$8:$L$16,K554+1,FALSE)="X","",IF(K554&lt;9,H554*M554*HLOOKUP(L554,'Příloha č.1a - Pravidelný úklid'!$A$8:$L$16,K554+1,FALSE),0)))</f>
        <v>0</v>
      </c>
    </row>
    <row r="555" spans="1:22" s="79" customFormat="1" ht="12.75" customHeight="1" x14ac:dyDescent="0.2">
      <c r="A555" s="8">
        <v>270</v>
      </c>
      <c r="B555" s="8">
        <v>71</v>
      </c>
      <c r="C555" s="8">
        <v>24401</v>
      </c>
      <c r="D555" s="8" t="s">
        <v>3086</v>
      </c>
      <c r="E555" s="8" t="s">
        <v>3012</v>
      </c>
      <c r="F555" s="8" t="s">
        <v>1543</v>
      </c>
      <c r="G555" s="8" t="s">
        <v>113</v>
      </c>
      <c r="H555" s="8">
        <v>22.1</v>
      </c>
      <c r="I555" s="8" t="s">
        <v>82</v>
      </c>
      <c r="J555" s="8"/>
      <c r="K555" s="35">
        <v>7</v>
      </c>
      <c r="L555" s="35" t="s">
        <v>1479</v>
      </c>
      <c r="M555" s="36">
        <v>0</v>
      </c>
      <c r="N555" s="35" t="s">
        <v>23</v>
      </c>
      <c r="O555" s="35" t="s">
        <v>24</v>
      </c>
      <c r="P555" s="35" t="s">
        <v>24</v>
      </c>
      <c r="Q555" s="35" t="s">
        <v>24</v>
      </c>
      <c r="R555" s="35" t="s">
        <v>24</v>
      </c>
      <c r="S555" s="35" t="s">
        <v>24</v>
      </c>
      <c r="T555" s="35"/>
      <c r="U555" s="35"/>
      <c r="V555" s="9">
        <f>IF(K555&gt;9,"",IF(HLOOKUP(L555,'Příloha č.1a - Pravidelný úklid'!$A$8:$L$16,K555+1,FALSE)="X","",IF(K555&lt;9,H555*M555*HLOOKUP(L555,'Příloha č.1a - Pravidelný úklid'!$A$8:$L$16,K555+1,FALSE),0)))</f>
        <v>0</v>
      </c>
    </row>
    <row r="556" spans="1:22" s="79" customFormat="1" ht="12.75" customHeight="1" x14ac:dyDescent="0.2">
      <c r="A556" s="8">
        <v>270</v>
      </c>
      <c r="B556" s="8">
        <v>71</v>
      </c>
      <c r="C556" s="8">
        <v>24401</v>
      </c>
      <c r="D556" s="8" t="s">
        <v>3087</v>
      </c>
      <c r="E556" s="8" t="s">
        <v>3012</v>
      </c>
      <c r="F556" s="8" t="s">
        <v>1543</v>
      </c>
      <c r="G556" s="8" t="s">
        <v>87</v>
      </c>
      <c r="H556" s="8">
        <v>13.6</v>
      </c>
      <c r="I556" s="8" t="s">
        <v>82</v>
      </c>
      <c r="J556" s="8"/>
      <c r="K556" s="35">
        <v>7</v>
      </c>
      <c r="L556" s="35" t="s">
        <v>1479</v>
      </c>
      <c r="M556" s="36">
        <v>0</v>
      </c>
      <c r="N556" s="35" t="s">
        <v>23</v>
      </c>
      <c r="O556" s="35" t="s">
        <v>24</v>
      </c>
      <c r="P556" s="35" t="s">
        <v>24</v>
      </c>
      <c r="Q556" s="35" t="s">
        <v>24</v>
      </c>
      <c r="R556" s="35" t="s">
        <v>24</v>
      </c>
      <c r="S556" s="35" t="s">
        <v>24</v>
      </c>
      <c r="T556" s="35"/>
      <c r="U556" s="35"/>
      <c r="V556" s="9">
        <f>IF(K556&gt;9,"",IF(HLOOKUP(L556,'Příloha č.1a - Pravidelný úklid'!$A$8:$L$16,K556+1,FALSE)="X","",IF(K556&lt;9,H556*M556*HLOOKUP(L556,'Příloha č.1a - Pravidelný úklid'!$A$8:$L$16,K556+1,FALSE),0)))</f>
        <v>0</v>
      </c>
    </row>
    <row r="557" spans="1:22" s="79" customFormat="1" ht="12.75" customHeight="1" x14ac:dyDescent="0.2">
      <c r="A557" s="8">
        <v>270</v>
      </c>
      <c r="B557" s="8">
        <v>71</v>
      </c>
      <c r="C557" s="8">
        <v>24401</v>
      </c>
      <c r="D557" s="8" t="s">
        <v>3088</v>
      </c>
      <c r="E557" s="8" t="s">
        <v>3012</v>
      </c>
      <c r="F557" s="8" t="s">
        <v>1543</v>
      </c>
      <c r="G557" s="8" t="s">
        <v>87</v>
      </c>
      <c r="H557" s="8">
        <v>18</v>
      </c>
      <c r="I557" s="8" t="s">
        <v>82</v>
      </c>
      <c r="J557" s="8"/>
      <c r="K557" s="35">
        <v>7</v>
      </c>
      <c r="L557" s="35" t="s">
        <v>1479</v>
      </c>
      <c r="M557" s="36">
        <v>0</v>
      </c>
      <c r="N557" s="35" t="s">
        <v>23</v>
      </c>
      <c r="O557" s="35" t="s">
        <v>24</v>
      </c>
      <c r="P557" s="35" t="s">
        <v>24</v>
      </c>
      <c r="Q557" s="35" t="s">
        <v>24</v>
      </c>
      <c r="R557" s="35" t="s">
        <v>24</v>
      </c>
      <c r="S557" s="35" t="s">
        <v>24</v>
      </c>
      <c r="T557" s="35"/>
      <c r="U557" s="35"/>
      <c r="V557" s="9">
        <f>IF(K557&gt;9,"",IF(HLOOKUP(L557,'Příloha č.1a - Pravidelný úklid'!$A$8:$L$16,K557+1,FALSE)="X","",IF(K557&lt;9,H557*M557*HLOOKUP(L557,'Příloha č.1a - Pravidelný úklid'!$A$8:$L$16,K557+1,FALSE),0)))</f>
        <v>0</v>
      </c>
    </row>
    <row r="558" spans="1:22" s="79" customFormat="1" ht="12.75" customHeight="1" x14ac:dyDescent="0.2">
      <c r="A558" s="8">
        <v>270</v>
      </c>
      <c r="B558" s="8">
        <v>71</v>
      </c>
      <c r="C558" s="8">
        <v>24401</v>
      </c>
      <c r="D558" s="8" t="s">
        <v>3089</v>
      </c>
      <c r="E558" s="8" t="s">
        <v>3012</v>
      </c>
      <c r="F558" s="8" t="s">
        <v>1543</v>
      </c>
      <c r="G558" s="8" t="s">
        <v>87</v>
      </c>
      <c r="H558" s="8">
        <v>16.97</v>
      </c>
      <c r="I558" s="8" t="s">
        <v>82</v>
      </c>
      <c r="J558" s="8"/>
      <c r="K558" s="35">
        <v>7</v>
      </c>
      <c r="L558" s="35" t="s">
        <v>1479</v>
      </c>
      <c r="M558" s="36">
        <v>0</v>
      </c>
      <c r="N558" s="35" t="s">
        <v>23</v>
      </c>
      <c r="O558" s="35" t="s">
        <v>24</v>
      </c>
      <c r="P558" s="35" t="s">
        <v>24</v>
      </c>
      <c r="Q558" s="35" t="s">
        <v>24</v>
      </c>
      <c r="R558" s="35" t="s">
        <v>24</v>
      </c>
      <c r="S558" s="35" t="s">
        <v>24</v>
      </c>
      <c r="T558" s="35"/>
      <c r="U558" s="35"/>
      <c r="V558" s="9">
        <f>IF(K558&gt;9,"",IF(HLOOKUP(L558,'Příloha č.1a - Pravidelný úklid'!$A$8:$L$16,K558+1,FALSE)="X","",IF(K558&lt;9,H558*M558*HLOOKUP(L558,'Příloha č.1a - Pravidelný úklid'!$A$8:$L$16,K558+1,FALSE),0)))</f>
        <v>0</v>
      </c>
    </row>
    <row r="559" spans="1:22" s="79" customFormat="1" ht="12.75" customHeight="1" x14ac:dyDescent="0.2">
      <c r="A559" s="8">
        <v>270</v>
      </c>
      <c r="B559" s="8">
        <v>71</v>
      </c>
      <c r="C559" s="8">
        <v>24401</v>
      </c>
      <c r="D559" s="8" t="s">
        <v>3090</v>
      </c>
      <c r="E559" s="8" t="s">
        <v>3012</v>
      </c>
      <c r="F559" s="8" t="s">
        <v>1543</v>
      </c>
      <c r="G559" s="8" t="s">
        <v>93</v>
      </c>
      <c r="H559" s="8">
        <v>2.7</v>
      </c>
      <c r="I559" s="8" t="s">
        <v>82</v>
      </c>
      <c r="J559" s="8"/>
      <c r="K559" s="35">
        <v>7</v>
      </c>
      <c r="L559" s="35" t="s">
        <v>1479</v>
      </c>
      <c r="M559" s="36">
        <v>0</v>
      </c>
      <c r="N559" s="35" t="s">
        <v>23</v>
      </c>
      <c r="O559" s="35" t="s">
        <v>24</v>
      </c>
      <c r="P559" s="35" t="s">
        <v>24</v>
      </c>
      <c r="Q559" s="35" t="s">
        <v>24</v>
      </c>
      <c r="R559" s="35" t="s">
        <v>24</v>
      </c>
      <c r="S559" s="35" t="s">
        <v>24</v>
      </c>
      <c r="T559" s="35"/>
      <c r="U559" s="35"/>
      <c r="V559" s="9">
        <f>IF(K559&gt;9,"",IF(HLOOKUP(L559,'Příloha č.1a - Pravidelný úklid'!$A$8:$L$16,K559+1,FALSE)="X","",IF(K559&lt;9,H559*M559*HLOOKUP(L559,'Příloha č.1a - Pravidelný úklid'!$A$8:$L$16,K559+1,FALSE),0)))</f>
        <v>0</v>
      </c>
    </row>
    <row r="560" spans="1:22" s="79" customFormat="1" ht="12.75" customHeight="1" x14ac:dyDescent="0.2">
      <c r="A560" s="8">
        <v>270</v>
      </c>
      <c r="B560" s="8">
        <v>71</v>
      </c>
      <c r="C560" s="8">
        <v>24401</v>
      </c>
      <c r="D560" s="8" t="s">
        <v>3091</v>
      </c>
      <c r="E560" s="8" t="s">
        <v>3012</v>
      </c>
      <c r="F560" s="8" t="s">
        <v>1543</v>
      </c>
      <c r="G560" s="8" t="s">
        <v>28</v>
      </c>
      <c r="H560" s="8">
        <v>1.5</v>
      </c>
      <c r="I560" s="8" t="s">
        <v>82</v>
      </c>
      <c r="J560" s="8"/>
      <c r="K560" s="35">
        <v>8</v>
      </c>
      <c r="L560" s="35" t="s">
        <v>1719</v>
      </c>
      <c r="M560" s="36">
        <v>0</v>
      </c>
      <c r="N560" s="35" t="s">
        <v>23</v>
      </c>
      <c r="O560" s="35" t="s">
        <v>24</v>
      </c>
      <c r="P560" s="35" t="s">
        <v>24</v>
      </c>
      <c r="Q560" s="35" t="s">
        <v>24</v>
      </c>
      <c r="R560" s="35" t="s">
        <v>24</v>
      </c>
      <c r="S560" s="35" t="s">
        <v>24</v>
      </c>
      <c r="T560" s="35"/>
      <c r="U560" s="35"/>
      <c r="V560" s="9">
        <f>IF(K560&gt;9,"",IF(HLOOKUP(L560,'Příloha č.1a - Pravidelný úklid'!$A$8:$L$16,K560+1,FALSE)="X","",IF(K560&lt;9,H560*M560*HLOOKUP(L560,'Příloha č.1a - Pravidelný úklid'!$A$8:$L$16,K560+1,FALSE),0)))</f>
        <v>0</v>
      </c>
    </row>
    <row r="561" spans="1:22" s="79" customFormat="1" ht="12.75" customHeight="1" x14ac:dyDescent="0.2">
      <c r="A561" s="8">
        <v>270</v>
      </c>
      <c r="B561" s="8">
        <v>71</v>
      </c>
      <c r="C561" s="8">
        <v>24401</v>
      </c>
      <c r="D561" s="8" t="s">
        <v>3092</v>
      </c>
      <c r="E561" s="8" t="s">
        <v>3012</v>
      </c>
      <c r="F561" s="8" t="s">
        <v>1543</v>
      </c>
      <c r="G561" s="8" t="s">
        <v>113</v>
      </c>
      <c r="H561" s="8">
        <v>18.559999999999999</v>
      </c>
      <c r="I561" s="8" t="s">
        <v>82</v>
      </c>
      <c r="J561" s="8"/>
      <c r="K561" s="35">
        <v>7</v>
      </c>
      <c r="L561" s="35" t="s">
        <v>1479</v>
      </c>
      <c r="M561" s="36">
        <v>0</v>
      </c>
      <c r="N561" s="35" t="s">
        <v>23</v>
      </c>
      <c r="O561" s="35" t="s">
        <v>24</v>
      </c>
      <c r="P561" s="35" t="s">
        <v>24</v>
      </c>
      <c r="Q561" s="35" t="s">
        <v>24</v>
      </c>
      <c r="R561" s="35" t="s">
        <v>24</v>
      </c>
      <c r="S561" s="35" t="s">
        <v>24</v>
      </c>
      <c r="T561" s="35"/>
      <c r="U561" s="35"/>
      <c r="V561" s="9">
        <f>IF(K561&gt;9,"",IF(HLOOKUP(L561,'Příloha č.1a - Pravidelný úklid'!$A$8:$L$16,K561+1,FALSE)="X","",IF(K561&lt;9,H561*M561*HLOOKUP(L561,'Příloha č.1a - Pravidelný úklid'!$A$8:$L$16,K561+1,FALSE),0)))</f>
        <v>0</v>
      </c>
    </row>
    <row r="562" spans="1:22" s="79" customFormat="1" ht="12.75" customHeight="1" x14ac:dyDescent="0.2">
      <c r="A562" s="8">
        <v>270</v>
      </c>
      <c r="B562" s="8">
        <v>71</v>
      </c>
      <c r="C562" s="8">
        <v>24401</v>
      </c>
      <c r="D562" s="8" t="s">
        <v>3093</v>
      </c>
      <c r="E562" s="8" t="s">
        <v>3012</v>
      </c>
      <c r="F562" s="8" t="s">
        <v>1543</v>
      </c>
      <c r="G562" s="8" t="s">
        <v>84</v>
      </c>
      <c r="H562" s="8">
        <v>28</v>
      </c>
      <c r="I562" s="8" t="s">
        <v>82</v>
      </c>
      <c r="J562" s="8"/>
      <c r="K562" s="35">
        <v>7</v>
      </c>
      <c r="L562" s="35" t="s">
        <v>1479</v>
      </c>
      <c r="M562" s="36">
        <v>0</v>
      </c>
      <c r="N562" s="35" t="s">
        <v>23</v>
      </c>
      <c r="O562" s="35" t="s">
        <v>24</v>
      </c>
      <c r="P562" s="35" t="s">
        <v>24</v>
      </c>
      <c r="Q562" s="35" t="s">
        <v>24</v>
      </c>
      <c r="R562" s="35" t="s">
        <v>24</v>
      </c>
      <c r="S562" s="35" t="s">
        <v>24</v>
      </c>
      <c r="T562" s="35"/>
      <c r="U562" s="35"/>
      <c r="V562" s="9">
        <f>IF(K562&gt;9,"",IF(HLOOKUP(L562,'Příloha č.1a - Pravidelný úklid'!$A$8:$L$16,K562+1,FALSE)="X","",IF(K562&lt;9,H562*M562*HLOOKUP(L562,'Příloha č.1a - Pravidelný úklid'!$A$8:$L$16,K562+1,FALSE),0)))</f>
        <v>0</v>
      </c>
    </row>
    <row r="563" spans="1:22" s="79" customFormat="1" ht="12.75" customHeight="1" x14ac:dyDescent="0.2">
      <c r="A563" s="8">
        <v>270</v>
      </c>
      <c r="B563" s="8">
        <v>71</v>
      </c>
      <c r="C563" s="8">
        <v>24401</v>
      </c>
      <c r="D563" s="8" t="s">
        <v>3094</v>
      </c>
      <c r="E563" s="8" t="s">
        <v>3012</v>
      </c>
      <c r="F563" s="8" t="s">
        <v>1543</v>
      </c>
      <c r="G563" s="8" t="s">
        <v>85</v>
      </c>
      <c r="H563" s="8">
        <v>6.5</v>
      </c>
      <c r="I563" s="8" t="s">
        <v>82</v>
      </c>
      <c r="J563" s="8"/>
      <c r="K563" s="35">
        <v>7</v>
      </c>
      <c r="L563" s="35" t="s">
        <v>1479</v>
      </c>
      <c r="M563" s="36">
        <v>0</v>
      </c>
      <c r="N563" s="35" t="s">
        <v>23</v>
      </c>
      <c r="O563" s="35" t="s">
        <v>24</v>
      </c>
      <c r="P563" s="35" t="s">
        <v>24</v>
      </c>
      <c r="Q563" s="35" t="s">
        <v>24</v>
      </c>
      <c r="R563" s="35" t="s">
        <v>24</v>
      </c>
      <c r="S563" s="35" t="s">
        <v>24</v>
      </c>
      <c r="T563" s="35"/>
      <c r="U563" s="35"/>
      <c r="V563" s="9">
        <f>IF(K563&gt;9,"",IF(HLOOKUP(L563,'Příloha č.1a - Pravidelný úklid'!$A$8:$L$16,K563+1,FALSE)="X","",IF(K563&lt;9,H563*M563*HLOOKUP(L563,'Příloha č.1a - Pravidelný úklid'!$A$8:$L$16,K563+1,FALSE),0)))</f>
        <v>0</v>
      </c>
    </row>
    <row r="564" spans="1:22" s="79" customFormat="1" ht="12.75" customHeight="1" x14ac:dyDescent="0.2">
      <c r="A564" s="8">
        <v>270</v>
      </c>
      <c r="B564" s="8">
        <v>71</v>
      </c>
      <c r="C564" s="8">
        <v>24401</v>
      </c>
      <c r="D564" s="8" t="s">
        <v>3095</v>
      </c>
      <c r="E564" s="8" t="s">
        <v>3012</v>
      </c>
      <c r="F564" s="8" t="s">
        <v>1543</v>
      </c>
      <c r="G564" s="8" t="s">
        <v>28</v>
      </c>
      <c r="H564" s="8">
        <v>3.2</v>
      </c>
      <c r="I564" s="8" t="s">
        <v>82</v>
      </c>
      <c r="J564" s="8"/>
      <c r="K564" s="35">
        <v>8</v>
      </c>
      <c r="L564" s="35" t="s">
        <v>1719</v>
      </c>
      <c r="M564" s="36">
        <v>0</v>
      </c>
      <c r="N564" s="35" t="s">
        <v>23</v>
      </c>
      <c r="O564" s="35" t="s">
        <v>24</v>
      </c>
      <c r="P564" s="35" t="s">
        <v>24</v>
      </c>
      <c r="Q564" s="35" t="s">
        <v>24</v>
      </c>
      <c r="R564" s="35" t="s">
        <v>24</v>
      </c>
      <c r="S564" s="35" t="s">
        <v>24</v>
      </c>
      <c r="T564" s="35"/>
      <c r="U564" s="35"/>
      <c r="V564" s="9">
        <f>IF(K564&gt;9,"",IF(HLOOKUP(L564,'Příloha č.1a - Pravidelný úklid'!$A$8:$L$16,K564+1,FALSE)="X","",IF(K564&lt;9,H564*M564*HLOOKUP(L564,'Příloha č.1a - Pravidelný úklid'!$A$8:$L$16,K564+1,FALSE),0)))</f>
        <v>0</v>
      </c>
    </row>
    <row r="565" spans="1:22" s="79" customFormat="1" ht="12.75" customHeight="1" x14ac:dyDescent="0.2">
      <c r="A565" s="8">
        <v>270</v>
      </c>
      <c r="B565" s="8">
        <v>71</v>
      </c>
      <c r="C565" s="8">
        <v>24401</v>
      </c>
      <c r="D565" s="8" t="s">
        <v>3096</v>
      </c>
      <c r="E565" s="8" t="s">
        <v>3012</v>
      </c>
      <c r="F565" s="8" t="s">
        <v>1543</v>
      </c>
      <c r="G565" s="8" t="s">
        <v>113</v>
      </c>
      <c r="H565" s="8">
        <v>10.4</v>
      </c>
      <c r="I565" s="8" t="s">
        <v>82</v>
      </c>
      <c r="J565" s="8"/>
      <c r="K565" s="35">
        <v>7</v>
      </c>
      <c r="L565" s="35" t="s">
        <v>1479</v>
      </c>
      <c r="M565" s="36">
        <v>0</v>
      </c>
      <c r="N565" s="35" t="s">
        <v>23</v>
      </c>
      <c r="O565" s="35" t="s">
        <v>24</v>
      </c>
      <c r="P565" s="35" t="s">
        <v>24</v>
      </c>
      <c r="Q565" s="35" t="s">
        <v>24</v>
      </c>
      <c r="R565" s="35" t="s">
        <v>24</v>
      </c>
      <c r="S565" s="35" t="s">
        <v>24</v>
      </c>
      <c r="T565" s="35"/>
      <c r="U565" s="35"/>
      <c r="V565" s="9">
        <f>IF(K565&gt;9,"",IF(HLOOKUP(L565,'Příloha č.1a - Pravidelný úklid'!$A$8:$L$16,K565+1,FALSE)="X","",IF(K565&lt;9,H565*M565*HLOOKUP(L565,'Příloha č.1a - Pravidelný úklid'!$A$8:$L$16,K565+1,FALSE),0)))</f>
        <v>0</v>
      </c>
    </row>
    <row r="566" spans="1:22" s="79" customFormat="1" ht="12.75" customHeight="1" x14ac:dyDescent="0.2">
      <c r="A566" s="8">
        <v>270</v>
      </c>
      <c r="B566" s="8">
        <v>71</v>
      </c>
      <c r="C566" s="8">
        <v>24401</v>
      </c>
      <c r="D566" s="8" t="s">
        <v>3097</v>
      </c>
      <c r="E566" s="8" t="s">
        <v>3012</v>
      </c>
      <c r="F566" s="8" t="s">
        <v>1543</v>
      </c>
      <c r="G566" s="8" t="s">
        <v>93</v>
      </c>
      <c r="H566" s="8">
        <v>13.9</v>
      </c>
      <c r="I566" s="8" t="s">
        <v>82</v>
      </c>
      <c r="J566" s="8"/>
      <c r="K566" s="35">
        <v>7</v>
      </c>
      <c r="L566" s="35" t="s">
        <v>1479</v>
      </c>
      <c r="M566" s="36">
        <v>0</v>
      </c>
      <c r="N566" s="35" t="s">
        <v>23</v>
      </c>
      <c r="O566" s="35" t="s">
        <v>24</v>
      </c>
      <c r="P566" s="35" t="s">
        <v>24</v>
      </c>
      <c r="Q566" s="35" t="s">
        <v>24</v>
      </c>
      <c r="R566" s="35" t="s">
        <v>24</v>
      </c>
      <c r="S566" s="35" t="s">
        <v>24</v>
      </c>
      <c r="T566" s="35"/>
      <c r="U566" s="35"/>
      <c r="V566" s="9">
        <f>IF(K566&gt;9,"",IF(HLOOKUP(L566,'Příloha č.1a - Pravidelný úklid'!$A$8:$L$16,K566+1,FALSE)="X","",IF(K566&lt;9,H566*M566*HLOOKUP(L566,'Příloha č.1a - Pravidelný úklid'!$A$8:$L$16,K566+1,FALSE),0)))</f>
        <v>0</v>
      </c>
    </row>
    <row r="567" spans="1:22" s="79" customFormat="1" ht="12.75" customHeight="1" x14ac:dyDescent="0.2">
      <c r="A567" s="8">
        <v>270</v>
      </c>
      <c r="B567" s="8">
        <v>71</v>
      </c>
      <c r="C567" s="8">
        <v>24401</v>
      </c>
      <c r="D567" s="8" t="s">
        <v>3098</v>
      </c>
      <c r="E567" s="8" t="s">
        <v>3012</v>
      </c>
      <c r="F567" s="8" t="s">
        <v>1543</v>
      </c>
      <c r="G567" s="8" t="s">
        <v>113</v>
      </c>
      <c r="H567" s="8">
        <v>21</v>
      </c>
      <c r="I567" s="8" t="s">
        <v>82</v>
      </c>
      <c r="J567" s="8"/>
      <c r="K567" s="35">
        <v>7</v>
      </c>
      <c r="L567" s="35" t="s">
        <v>1479</v>
      </c>
      <c r="M567" s="36">
        <v>0</v>
      </c>
      <c r="N567" s="35" t="s">
        <v>23</v>
      </c>
      <c r="O567" s="35" t="s">
        <v>24</v>
      </c>
      <c r="P567" s="35" t="s">
        <v>24</v>
      </c>
      <c r="Q567" s="35" t="s">
        <v>24</v>
      </c>
      <c r="R567" s="35" t="s">
        <v>24</v>
      </c>
      <c r="S567" s="35" t="s">
        <v>24</v>
      </c>
      <c r="T567" s="35"/>
      <c r="U567" s="35"/>
      <c r="V567" s="9">
        <f>IF(K567&gt;9,"",IF(HLOOKUP(L567,'Příloha č.1a - Pravidelný úklid'!$A$8:$L$16,K567+1,FALSE)="X","",IF(K567&lt;9,H567*M567*HLOOKUP(L567,'Příloha č.1a - Pravidelný úklid'!$A$8:$L$16,K567+1,FALSE),0)))</f>
        <v>0</v>
      </c>
    </row>
    <row r="568" spans="1:22" s="79" customFormat="1" ht="12.75" customHeight="1" x14ac:dyDescent="0.2">
      <c r="A568" s="8">
        <v>270</v>
      </c>
      <c r="B568" s="8">
        <v>71</v>
      </c>
      <c r="C568" s="8">
        <v>24401</v>
      </c>
      <c r="D568" s="8" t="s">
        <v>3099</v>
      </c>
      <c r="E568" s="8" t="s">
        <v>3012</v>
      </c>
      <c r="F568" s="8" t="s">
        <v>1543</v>
      </c>
      <c r="G568" s="8" t="s">
        <v>84</v>
      </c>
      <c r="H568" s="8">
        <v>10.4</v>
      </c>
      <c r="I568" s="8" t="s">
        <v>82</v>
      </c>
      <c r="J568" s="8"/>
      <c r="K568" s="35">
        <v>7</v>
      </c>
      <c r="L568" s="35" t="s">
        <v>1479</v>
      </c>
      <c r="M568" s="36">
        <v>0</v>
      </c>
      <c r="N568" s="35" t="s">
        <v>23</v>
      </c>
      <c r="O568" s="35" t="s">
        <v>24</v>
      </c>
      <c r="P568" s="35" t="s">
        <v>24</v>
      </c>
      <c r="Q568" s="35" t="s">
        <v>24</v>
      </c>
      <c r="R568" s="35" t="s">
        <v>24</v>
      </c>
      <c r="S568" s="35" t="s">
        <v>24</v>
      </c>
      <c r="T568" s="35"/>
      <c r="U568" s="35"/>
      <c r="V568" s="9">
        <f>IF(K568&gt;9,"",IF(HLOOKUP(L568,'Příloha č.1a - Pravidelný úklid'!$A$8:$L$16,K568+1,FALSE)="X","",IF(K568&lt;9,H568*M568*HLOOKUP(L568,'Příloha č.1a - Pravidelný úklid'!$A$8:$L$16,K568+1,FALSE),0)))</f>
        <v>0</v>
      </c>
    </row>
    <row r="569" spans="1:22" s="79" customFormat="1" ht="12.75" customHeight="1" x14ac:dyDescent="0.2">
      <c r="A569" s="8">
        <v>270</v>
      </c>
      <c r="B569" s="8">
        <v>71</v>
      </c>
      <c r="C569" s="8">
        <v>24401</v>
      </c>
      <c r="D569" s="8" t="s">
        <v>3100</v>
      </c>
      <c r="E569" s="8" t="s">
        <v>3012</v>
      </c>
      <c r="F569" s="8" t="s">
        <v>1543</v>
      </c>
      <c r="G569" s="8" t="s">
        <v>94</v>
      </c>
      <c r="H569" s="8">
        <v>10.7</v>
      </c>
      <c r="I569" s="8" t="s">
        <v>82</v>
      </c>
      <c r="J569" s="8"/>
      <c r="K569" s="35">
        <v>7</v>
      </c>
      <c r="L569" s="35" t="s">
        <v>1550</v>
      </c>
      <c r="M569" s="36">
        <v>0</v>
      </c>
      <c r="N569" s="35" t="s">
        <v>23</v>
      </c>
      <c r="O569" s="35" t="s">
        <v>24</v>
      </c>
      <c r="P569" s="35" t="s">
        <v>24</v>
      </c>
      <c r="Q569" s="35" t="s">
        <v>24</v>
      </c>
      <c r="R569" s="35" t="s">
        <v>24</v>
      </c>
      <c r="S569" s="35" t="s">
        <v>24</v>
      </c>
      <c r="T569" s="35"/>
      <c r="U569" s="35"/>
      <c r="V569" s="9">
        <f>IF(K569&gt;9,"",IF(HLOOKUP(L569,'Příloha č.1a - Pravidelný úklid'!$A$8:$L$16,K569+1,FALSE)="X","",IF(K569&lt;9,H569*M569*HLOOKUP(L569,'Příloha č.1a - Pravidelný úklid'!$A$8:$L$16,K569+1,FALSE),0)))</f>
        <v>0</v>
      </c>
    </row>
    <row r="570" spans="1:22" s="79" customFormat="1" ht="12.75" customHeight="1" x14ac:dyDescent="0.2">
      <c r="A570" s="8">
        <v>270</v>
      </c>
      <c r="B570" s="8">
        <v>71</v>
      </c>
      <c r="C570" s="8">
        <v>24401</v>
      </c>
      <c r="D570" s="8" t="s">
        <v>3101</v>
      </c>
      <c r="E570" s="8" t="s">
        <v>3012</v>
      </c>
      <c r="F570" s="8" t="s">
        <v>1543</v>
      </c>
      <c r="G570" s="8" t="s">
        <v>111</v>
      </c>
      <c r="H570" s="8">
        <v>7.7</v>
      </c>
      <c r="I570" s="8" t="s">
        <v>82</v>
      </c>
      <c r="J570" s="8"/>
      <c r="K570" s="35">
        <v>8</v>
      </c>
      <c r="L570" s="35" t="s">
        <v>1719</v>
      </c>
      <c r="M570" s="36">
        <v>0</v>
      </c>
      <c r="N570" s="35" t="s">
        <v>23</v>
      </c>
      <c r="O570" s="35" t="s">
        <v>24</v>
      </c>
      <c r="P570" s="35" t="s">
        <v>24</v>
      </c>
      <c r="Q570" s="35" t="s">
        <v>24</v>
      </c>
      <c r="R570" s="35" t="s">
        <v>24</v>
      </c>
      <c r="S570" s="35" t="s">
        <v>24</v>
      </c>
      <c r="T570" s="35"/>
      <c r="U570" s="35"/>
      <c r="V570" s="9">
        <f>IF(K570&gt;9,"",IF(HLOOKUP(L570,'Příloha č.1a - Pravidelný úklid'!$A$8:$L$16,K570+1,FALSE)="X","",IF(K570&lt;9,H570*M570*HLOOKUP(L570,'Příloha č.1a - Pravidelný úklid'!$A$8:$L$16,K570+1,FALSE),0)))</f>
        <v>0</v>
      </c>
    </row>
    <row r="571" spans="1:22" s="79" customFormat="1" ht="12.75" customHeight="1" x14ac:dyDescent="0.2">
      <c r="A571" s="8">
        <v>270</v>
      </c>
      <c r="B571" s="8">
        <v>71</v>
      </c>
      <c r="C571" s="8">
        <v>24401</v>
      </c>
      <c r="D571" s="8" t="s">
        <v>3102</v>
      </c>
      <c r="E571" s="8" t="s">
        <v>3012</v>
      </c>
      <c r="F571" s="8" t="s">
        <v>1543</v>
      </c>
      <c r="G571" s="8" t="s">
        <v>87</v>
      </c>
      <c r="H571" s="8">
        <v>12</v>
      </c>
      <c r="I571" s="8" t="s">
        <v>82</v>
      </c>
      <c r="J571" s="8"/>
      <c r="K571" s="35">
        <v>7</v>
      </c>
      <c r="L571" s="35" t="s">
        <v>1479</v>
      </c>
      <c r="M571" s="36">
        <v>0</v>
      </c>
      <c r="N571" s="35" t="s">
        <v>23</v>
      </c>
      <c r="O571" s="35" t="s">
        <v>24</v>
      </c>
      <c r="P571" s="35" t="s">
        <v>24</v>
      </c>
      <c r="Q571" s="35" t="s">
        <v>24</v>
      </c>
      <c r="R571" s="35" t="s">
        <v>24</v>
      </c>
      <c r="S571" s="35" t="s">
        <v>24</v>
      </c>
      <c r="T571" s="35"/>
      <c r="U571" s="35"/>
      <c r="V571" s="9">
        <f>IF(K571&gt;9,"",IF(HLOOKUP(L571,'Příloha č.1a - Pravidelný úklid'!$A$8:$L$16,K571+1,FALSE)="X","",IF(K571&lt;9,H571*M571*HLOOKUP(L571,'Příloha č.1a - Pravidelný úklid'!$A$8:$L$16,K571+1,FALSE),0)))</f>
        <v>0</v>
      </c>
    </row>
    <row r="572" spans="1:22" s="79" customFormat="1" ht="12.75" customHeight="1" x14ac:dyDescent="0.2">
      <c r="A572" s="8">
        <v>270</v>
      </c>
      <c r="B572" s="8">
        <v>71</v>
      </c>
      <c r="C572" s="8">
        <v>24401</v>
      </c>
      <c r="D572" s="8" t="s">
        <v>3103</v>
      </c>
      <c r="E572" s="8" t="s">
        <v>3012</v>
      </c>
      <c r="F572" s="8" t="s">
        <v>1543</v>
      </c>
      <c r="G572" s="8" t="s">
        <v>111</v>
      </c>
      <c r="H572" s="8">
        <v>8.06</v>
      </c>
      <c r="I572" s="8" t="s">
        <v>82</v>
      </c>
      <c r="J572" s="8"/>
      <c r="K572" s="35">
        <v>8</v>
      </c>
      <c r="L572" s="35" t="s">
        <v>1719</v>
      </c>
      <c r="M572" s="36">
        <v>0</v>
      </c>
      <c r="N572" s="35" t="s">
        <v>23</v>
      </c>
      <c r="O572" s="35" t="s">
        <v>24</v>
      </c>
      <c r="P572" s="35" t="s">
        <v>24</v>
      </c>
      <c r="Q572" s="35" t="s">
        <v>24</v>
      </c>
      <c r="R572" s="35" t="s">
        <v>24</v>
      </c>
      <c r="S572" s="35" t="s">
        <v>24</v>
      </c>
      <c r="T572" s="35"/>
      <c r="U572" s="35"/>
      <c r="V572" s="9">
        <f>IF(K572&gt;9,"",IF(HLOOKUP(L572,'Příloha č.1a - Pravidelný úklid'!$A$8:$L$16,K572+1,FALSE)="X","",IF(K572&lt;9,H572*M572*HLOOKUP(L572,'Příloha č.1a - Pravidelný úklid'!$A$8:$L$16,K572+1,FALSE),0)))</f>
        <v>0</v>
      </c>
    </row>
    <row r="573" spans="1:22" s="79" customFormat="1" ht="12.75" customHeight="1" x14ac:dyDescent="0.2">
      <c r="A573" s="8">
        <v>270</v>
      </c>
      <c r="B573" s="8">
        <v>71</v>
      </c>
      <c r="C573" s="8">
        <v>24401</v>
      </c>
      <c r="D573" s="8" t="s">
        <v>3104</v>
      </c>
      <c r="E573" s="8" t="s">
        <v>3012</v>
      </c>
      <c r="F573" s="8" t="s">
        <v>1543</v>
      </c>
      <c r="G573" s="8" t="s">
        <v>84</v>
      </c>
      <c r="H573" s="8">
        <v>17.05</v>
      </c>
      <c r="I573" s="8" t="s">
        <v>82</v>
      </c>
      <c r="J573" s="8"/>
      <c r="K573" s="35">
        <v>7</v>
      </c>
      <c r="L573" s="35" t="s">
        <v>1479</v>
      </c>
      <c r="M573" s="36">
        <v>0</v>
      </c>
      <c r="N573" s="35" t="s">
        <v>23</v>
      </c>
      <c r="O573" s="35" t="s">
        <v>24</v>
      </c>
      <c r="P573" s="35" t="s">
        <v>24</v>
      </c>
      <c r="Q573" s="35" t="s">
        <v>24</v>
      </c>
      <c r="R573" s="35" t="s">
        <v>24</v>
      </c>
      <c r="S573" s="35" t="s">
        <v>24</v>
      </c>
      <c r="T573" s="35"/>
      <c r="U573" s="35"/>
      <c r="V573" s="9">
        <f>IF(K573&gt;9,"",IF(HLOOKUP(L573,'Příloha č.1a - Pravidelný úklid'!$A$8:$L$16,K573+1,FALSE)="X","",IF(K573&lt;9,H573*M573*HLOOKUP(L573,'Příloha č.1a - Pravidelný úklid'!$A$8:$L$16,K573+1,FALSE),0)))</f>
        <v>0</v>
      </c>
    </row>
    <row r="574" spans="1:22" s="79" customFormat="1" ht="12.75" customHeight="1" x14ac:dyDescent="0.2">
      <c r="A574" s="8">
        <v>270</v>
      </c>
      <c r="B574" s="8">
        <v>71</v>
      </c>
      <c r="C574" s="8">
        <v>24401</v>
      </c>
      <c r="D574" s="8" t="s">
        <v>3105</v>
      </c>
      <c r="E574" s="8" t="s">
        <v>3012</v>
      </c>
      <c r="F574" s="8" t="s">
        <v>1543</v>
      </c>
      <c r="G574" s="8" t="s">
        <v>93</v>
      </c>
      <c r="H574" s="8">
        <v>7.1</v>
      </c>
      <c r="I574" s="8" t="s">
        <v>82</v>
      </c>
      <c r="J574" s="8"/>
      <c r="K574" s="35">
        <v>7</v>
      </c>
      <c r="L574" s="35" t="s">
        <v>1479</v>
      </c>
      <c r="M574" s="36">
        <v>0</v>
      </c>
      <c r="N574" s="35" t="s">
        <v>23</v>
      </c>
      <c r="O574" s="35" t="s">
        <v>24</v>
      </c>
      <c r="P574" s="35" t="s">
        <v>24</v>
      </c>
      <c r="Q574" s="35" t="s">
        <v>24</v>
      </c>
      <c r="R574" s="35" t="s">
        <v>24</v>
      </c>
      <c r="S574" s="35" t="s">
        <v>24</v>
      </c>
      <c r="T574" s="35"/>
      <c r="U574" s="35"/>
      <c r="V574" s="9">
        <f>IF(K574&gt;9,"",IF(HLOOKUP(L574,'Příloha č.1a - Pravidelný úklid'!$A$8:$L$16,K574+1,FALSE)="X","",IF(K574&lt;9,H574*M574*HLOOKUP(L574,'Příloha č.1a - Pravidelný úklid'!$A$8:$L$16,K574+1,FALSE),0)))</f>
        <v>0</v>
      </c>
    </row>
    <row r="575" spans="1:22" s="79" customFormat="1" ht="12.75" customHeight="1" x14ac:dyDescent="0.2">
      <c r="A575" s="8">
        <v>270</v>
      </c>
      <c r="B575" s="8">
        <v>71</v>
      </c>
      <c r="C575" s="8">
        <v>24401</v>
      </c>
      <c r="D575" s="8" t="s">
        <v>3106</v>
      </c>
      <c r="E575" s="8" t="s">
        <v>3012</v>
      </c>
      <c r="F575" s="8" t="s">
        <v>1543</v>
      </c>
      <c r="G575" s="8" t="s">
        <v>93</v>
      </c>
      <c r="H575" s="8">
        <v>11.6</v>
      </c>
      <c r="I575" s="8" t="s">
        <v>82</v>
      </c>
      <c r="J575" s="8"/>
      <c r="K575" s="35">
        <v>7</v>
      </c>
      <c r="L575" s="35" t="s">
        <v>1479</v>
      </c>
      <c r="M575" s="36">
        <v>0</v>
      </c>
      <c r="N575" s="35" t="s">
        <v>23</v>
      </c>
      <c r="O575" s="35" t="s">
        <v>24</v>
      </c>
      <c r="P575" s="35" t="s">
        <v>24</v>
      </c>
      <c r="Q575" s="35" t="s">
        <v>24</v>
      </c>
      <c r="R575" s="35" t="s">
        <v>24</v>
      </c>
      <c r="S575" s="35" t="s">
        <v>24</v>
      </c>
      <c r="T575" s="35"/>
      <c r="U575" s="35"/>
      <c r="V575" s="9">
        <f>IF(K575&gt;9,"",IF(HLOOKUP(L575,'Příloha č.1a - Pravidelný úklid'!$A$8:$L$16,K575+1,FALSE)="X","",IF(K575&lt;9,H575*M575*HLOOKUP(L575,'Příloha č.1a - Pravidelný úklid'!$A$8:$L$16,K575+1,FALSE),0)))</f>
        <v>0</v>
      </c>
    </row>
    <row r="576" spans="1:22" s="79" customFormat="1" ht="12.75" customHeight="1" x14ac:dyDescent="0.2">
      <c r="A576" s="8">
        <v>270</v>
      </c>
      <c r="B576" s="8">
        <v>71</v>
      </c>
      <c r="C576" s="8">
        <v>24401</v>
      </c>
      <c r="D576" s="8" t="s">
        <v>3107</v>
      </c>
      <c r="E576" s="8" t="s">
        <v>3012</v>
      </c>
      <c r="F576" s="8" t="s">
        <v>1543</v>
      </c>
      <c r="G576" s="8" t="s">
        <v>84</v>
      </c>
      <c r="H576" s="8">
        <v>7.38</v>
      </c>
      <c r="I576" s="8" t="s">
        <v>82</v>
      </c>
      <c r="J576" s="8"/>
      <c r="K576" s="35">
        <v>7</v>
      </c>
      <c r="L576" s="35" t="s">
        <v>1479</v>
      </c>
      <c r="M576" s="36">
        <v>0</v>
      </c>
      <c r="N576" s="35" t="s">
        <v>23</v>
      </c>
      <c r="O576" s="35" t="s">
        <v>24</v>
      </c>
      <c r="P576" s="35" t="s">
        <v>24</v>
      </c>
      <c r="Q576" s="35" t="s">
        <v>24</v>
      </c>
      <c r="R576" s="35" t="s">
        <v>24</v>
      </c>
      <c r="S576" s="35" t="s">
        <v>24</v>
      </c>
      <c r="T576" s="35"/>
      <c r="U576" s="35"/>
      <c r="V576" s="9">
        <f>IF(K576&gt;9,"",IF(HLOOKUP(L576,'Příloha č.1a - Pravidelný úklid'!$A$8:$L$16,K576+1,FALSE)="X","",IF(K576&lt;9,H576*M576*HLOOKUP(L576,'Příloha č.1a - Pravidelný úklid'!$A$8:$L$16,K576+1,FALSE),0)))</f>
        <v>0</v>
      </c>
    </row>
    <row r="577" spans="1:22" s="79" customFormat="1" ht="12.75" customHeight="1" x14ac:dyDescent="0.2">
      <c r="A577" s="8">
        <v>270</v>
      </c>
      <c r="B577" s="8">
        <v>71</v>
      </c>
      <c r="C577" s="8">
        <v>24401</v>
      </c>
      <c r="D577" s="8" t="s">
        <v>3108</v>
      </c>
      <c r="E577" s="8" t="s">
        <v>3012</v>
      </c>
      <c r="F577" s="8" t="s">
        <v>1543</v>
      </c>
      <c r="G577" s="8" t="s">
        <v>84</v>
      </c>
      <c r="H577" s="8">
        <v>8.11</v>
      </c>
      <c r="I577" s="8" t="s">
        <v>82</v>
      </c>
      <c r="J577" s="8"/>
      <c r="K577" s="35">
        <v>7</v>
      </c>
      <c r="L577" s="35" t="s">
        <v>1479</v>
      </c>
      <c r="M577" s="36">
        <v>0</v>
      </c>
      <c r="N577" s="35" t="s">
        <v>23</v>
      </c>
      <c r="O577" s="35" t="s">
        <v>24</v>
      </c>
      <c r="P577" s="35" t="s">
        <v>24</v>
      </c>
      <c r="Q577" s="35" t="s">
        <v>24</v>
      </c>
      <c r="R577" s="35" t="s">
        <v>24</v>
      </c>
      <c r="S577" s="35" t="s">
        <v>24</v>
      </c>
      <c r="T577" s="35"/>
      <c r="U577" s="35"/>
      <c r="V577" s="9">
        <f>IF(K577&gt;9,"",IF(HLOOKUP(L577,'Příloha č.1a - Pravidelný úklid'!$A$8:$L$16,K577+1,FALSE)="X","",IF(K577&lt;9,H577*M577*HLOOKUP(L577,'Příloha č.1a - Pravidelný úklid'!$A$8:$L$16,K577+1,FALSE),0)))</f>
        <v>0</v>
      </c>
    </row>
    <row r="578" spans="1:22" s="79" customFormat="1" ht="12.75" customHeight="1" x14ac:dyDescent="0.2">
      <c r="A578" s="8">
        <v>270</v>
      </c>
      <c r="B578" s="8">
        <v>71</v>
      </c>
      <c r="C578" s="8">
        <v>24401</v>
      </c>
      <c r="D578" s="8" t="s">
        <v>3109</v>
      </c>
      <c r="E578" s="8" t="s">
        <v>3012</v>
      </c>
      <c r="F578" s="8" t="s">
        <v>1543</v>
      </c>
      <c r="G578" s="8" t="s">
        <v>85</v>
      </c>
      <c r="H578" s="8">
        <v>6.3</v>
      </c>
      <c r="I578" s="8" t="s">
        <v>1557</v>
      </c>
      <c r="J578" s="8"/>
      <c r="K578" s="35">
        <v>7</v>
      </c>
      <c r="L578" s="35" t="s">
        <v>1479</v>
      </c>
      <c r="M578" s="36">
        <v>0</v>
      </c>
      <c r="N578" s="35" t="s">
        <v>23</v>
      </c>
      <c r="O578" s="35" t="s">
        <v>24</v>
      </c>
      <c r="P578" s="35" t="s">
        <v>24</v>
      </c>
      <c r="Q578" s="35" t="s">
        <v>24</v>
      </c>
      <c r="R578" s="35" t="s">
        <v>24</v>
      </c>
      <c r="S578" s="35" t="s">
        <v>24</v>
      </c>
      <c r="T578" s="35"/>
      <c r="U578" s="35"/>
      <c r="V578" s="9">
        <f>IF(K578&gt;9,"",IF(HLOOKUP(L578,'Příloha č.1a - Pravidelný úklid'!$A$8:$L$16,K578+1,FALSE)="X","",IF(K578&lt;9,H578*M578*HLOOKUP(L578,'Příloha č.1a - Pravidelný úklid'!$A$8:$L$16,K578+1,FALSE),0)))</f>
        <v>0</v>
      </c>
    </row>
    <row r="579" spans="1:22" s="79" customFormat="1" ht="12.75" customHeight="1" x14ac:dyDescent="0.2">
      <c r="A579" s="8">
        <v>270</v>
      </c>
      <c r="B579" s="8">
        <v>71</v>
      </c>
      <c r="C579" s="8">
        <v>24401</v>
      </c>
      <c r="D579" s="8" t="s">
        <v>3110</v>
      </c>
      <c r="E579" s="8" t="s">
        <v>3012</v>
      </c>
      <c r="F579" s="8" t="s">
        <v>1543</v>
      </c>
      <c r="G579" s="8" t="s">
        <v>87</v>
      </c>
      <c r="H579" s="8">
        <v>14.06</v>
      </c>
      <c r="I579" s="8" t="s">
        <v>82</v>
      </c>
      <c r="J579" s="8"/>
      <c r="K579" s="35">
        <v>7</v>
      </c>
      <c r="L579" s="35" t="s">
        <v>1479</v>
      </c>
      <c r="M579" s="36">
        <v>0</v>
      </c>
      <c r="N579" s="35" t="s">
        <v>23</v>
      </c>
      <c r="O579" s="35" t="s">
        <v>24</v>
      </c>
      <c r="P579" s="35" t="s">
        <v>24</v>
      </c>
      <c r="Q579" s="35" t="s">
        <v>24</v>
      </c>
      <c r="R579" s="35" t="s">
        <v>24</v>
      </c>
      <c r="S579" s="35" t="s">
        <v>24</v>
      </c>
      <c r="T579" s="35"/>
      <c r="U579" s="35"/>
      <c r="V579" s="9">
        <f>IF(K579&gt;9,"",IF(HLOOKUP(L579,'Příloha č.1a - Pravidelný úklid'!$A$8:$L$16,K579+1,FALSE)="X","",IF(K579&lt;9,H579*M579*HLOOKUP(L579,'Příloha č.1a - Pravidelný úklid'!$A$8:$L$16,K579+1,FALSE),0)))</f>
        <v>0</v>
      </c>
    </row>
    <row r="580" spans="1:22" s="79" customFormat="1" ht="12.75" customHeight="1" x14ac:dyDescent="0.2">
      <c r="A580" s="8">
        <v>270</v>
      </c>
      <c r="B580" s="8">
        <v>71</v>
      </c>
      <c r="C580" s="8">
        <v>24401</v>
      </c>
      <c r="D580" s="8" t="s">
        <v>3111</v>
      </c>
      <c r="E580" s="8" t="s">
        <v>3012</v>
      </c>
      <c r="F580" s="8" t="s">
        <v>1543</v>
      </c>
      <c r="G580" s="8" t="s">
        <v>93</v>
      </c>
      <c r="H580" s="8">
        <v>7.8</v>
      </c>
      <c r="I580" s="8" t="s">
        <v>82</v>
      </c>
      <c r="J580" s="8"/>
      <c r="K580" s="35">
        <v>7</v>
      </c>
      <c r="L580" s="35" t="s">
        <v>1479</v>
      </c>
      <c r="M580" s="36">
        <v>0</v>
      </c>
      <c r="N580" s="35" t="s">
        <v>23</v>
      </c>
      <c r="O580" s="35" t="s">
        <v>24</v>
      </c>
      <c r="P580" s="35" t="s">
        <v>24</v>
      </c>
      <c r="Q580" s="35" t="s">
        <v>24</v>
      </c>
      <c r="R580" s="35" t="s">
        <v>24</v>
      </c>
      <c r="S580" s="35" t="s">
        <v>24</v>
      </c>
      <c r="T580" s="35"/>
      <c r="U580" s="35"/>
      <c r="V580" s="9">
        <f>IF(K580&gt;9,"",IF(HLOOKUP(L580,'Příloha č.1a - Pravidelný úklid'!$A$8:$L$16,K580+1,FALSE)="X","",IF(K580&lt;9,H580*M580*HLOOKUP(L580,'Příloha č.1a - Pravidelný úklid'!$A$8:$L$16,K580+1,FALSE),0)))</f>
        <v>0</v>
      </c>
    </row>
    <row r="581" spans="1:22" s="79" customFormat="1" ht="12.75" customHeight="1" x14ac:dyDescent="0.2">
      <c r="A581" s="8">
        <v>270</v>
      </c>
      <c r="B581" s="8">
        <v>71</v>
      </c>
      <c r="C581" s="8">
        <v>24401</v>
      </c>
      <c r="D581" s="8" t="s">
        <v>3112</v>
      </c>
      <c r="E581" s="8" t="s">
        <v>3012</v>
      </c>
      <c r="F581" s="8" t="s">
        <v>1543</v>
      </c>
      <c r="G581" s="8" t="s">
        <v>84</v>
      </c>
      <c r="H581" s="8">
        <v>23.39</v>
      </c>
      <c r="I581" s="8" t="s">
        <v>82</v>
      </c>
      <c r="J581" s="8"/>
      <c r="K581" s="35">
        <v>7</v>
      </c>
      <c r="L581" s="35" t="s">
        <v>1479</v>
      </c>
      <c r="M581" s="36">
        <v>0</v>
      </c>
      <c r="N581" s="35" t="s">
        <v>23</v>
      </c>
      <c r="O581" s="35" t="s">
        <v>24</v>
      </c>
      <c r="P581" s="35" t="s">
        <v>24</v>
      </c>
      <c r="Q581" s="35" t="s">
        <v>24</v>
      </c>
      <c r="R581" s="35" t="s">
        <v>24</v>
      </c>
      <c r="S581" s="35" t="s">
        <v>24</v>
      </c>
      <c r="T581" s="35"/>
      <c r="U581" s="35"/>
      <c r="V581" s="9">
        <f>IF(K581&gt;9,"",IF(HLOOKUP(L581,'Příloha č.1a - Pravidelný úklid'!$A$8:$L$16,K581+1,FALSE)="X","",IF(K581&lt;9,H581*M581*HLOOKUP(L581,'Příloha č.1a - Pravidelný úklid'!$A$8:$L$16,K581+1,FALSE),0)))</f>
        <v>0</v>
      </c>
    </row>
    <row r="582" spans="1:22" s="79" customFormat="1" ht="12.75" customHeight="1" x14ac:dyDescent="0.2">
      <c r="A582" s="8">
        <v>270</v>
      </c>
      <c r="B582" s="8">
        <v>71</v>
      </c>
      <c r="C582" s="8">
        <v>24401</v>
      </c>
      <c r="D582" s="8" t="s">
        <v>3113</v>
      </c>
      <c r="E582" s="8" t="s">
        <v>3012</v>
      </c>
      <c r="F582" s="8" t="s">
        <v>1543</v>
      </c>
      <c r="G582" s="8" t="s">
        <v>84</v>
      </c>
      <c r="H582" s="8">
        <v>10.49</v>
      </c>
      <c r="I582" s="8" t="s">
        <v>82</v>
      </c>
      <c r="J582" s="8"/>
      <c r="K582" s="35">
        <v>7</v>
      </c>
      <c r="L582" s="35" t="s">
        <v>1479</v>
      </c>
      <c r="M582" s="36">
        <v>0</v>
      </c>
      <c r="N582" s="35" t="s">
        <v>23</v>
      </c>
      <c r="O582" s="35" t="s">
        <v>24</v>
      </c>
      <c r="P582" s="35" t="s">
        <v>24</v>
      </c>
      <c r="Q582" s="35" t="s">
        <v>24</v>
      </c>
      <c r="R582" s="35" t="s">
        <v>24</v>
      </c>
      <c r="S582" s="35" t="s">
        <v>24</v>
      </c>
      <c r="T582" s="35"/>
      <c r="U582" s="35"/>
      <c r="V582" s="9">
        <f>IF(K582&gt;9,"",IF(HLOOKUP(L582,'Příloha č.1a - Pravidelný úklid'!$A$8:$L$16,K582+1,FALSE)="X","",IF(K582&lt;9,H582*M582*HLOOKUP(L582,'Příloha č.1a - Pravidelný úklid'!$A$8:$L$16,K582+1,FALSE),0)))</f>
        <v>0</v>
      </c>
    </row>
    <row r="583" spans="1:22" s="79" customFormat="1" ht="12.75" customHeight="1" x14ac:dyDescent="0.2">
      <c r="A583" s="8">
        <v>270</v>
      </c>
      <c r="B583" s="8">
        <v>71</v>
      </c>
      <c r="C583" s="8">
        <v>24401</v>
      </c>
      <c r="D583" s="8" t="s">
        <v>3114</v>
      </c>
      <c r="E583" s="8" t="s">
        <v>3012</v>
      </c>
      <c r="F583" s="8" t="s">
        <v>1543</v>
      </c>
      <c r="G583" s="8" t="s">
        <v>93</v>
      </c>
      <c r="H583" s="8">
        <v>4.5999999999999996</v>
      </c>
      <c r="I583" s="8" t="s">
        <v>82</v>
      </c>
      <c r="J583" s="8"/>
      <c r="K583" s="35">
        <v>7</v>
      </c>
      <c r="L583" s="35" t="s">
        <v>1479</v>
      </c>
      <c r="M583" s="36">
        <v>1</v>
      </c>
      <c r="N583" s="35" t="s">
        <v>23</v>
      </c>
      <c r="O583" s="35" t="s">
        <v>24</v>
      </c>
      <c r="P583" s="35" t="s">
        <v>24</v>
      </c>
      <c r="Q583" s="35" t="s">
        <v>24</v>
      </c>
      <c r="R583" s="35" t="s">
        <v>24</v>
      </c>
      <c r="S583" s="35" t="s">
        <v>24</v>
      </c>
      <c r="T583" s="35"/>
      <c r="U583" s="35"/>
      <c r="V583" s="9">
        <f>IF(K583&gt;9,"",IF(HLOOKUP(L583,'Příloha č.1a - Pravidelný úklid'!$A$8:$L$16,K583+1,FALSE)="X","",IF(K583&lt;9,H583*M583*HLOOKUP(L583,'Příloha č.1a - Pravidelný úklid'!$A$8:$L$16,K583+1,FALSE),0)))</f>
        <v>0</v>
      </c>
    </row>
    <row r="584" spans="1:22" s="79" customFormat="1" ht="12.75" customHeight="1" x14ac:dyDescent="0.2">
      <c r="A584" s="8">
        <v>270</v>
      </c>
      <c r="B584" s="8">
        <v>71</v>
      </c>
      <c r="C584" s="8">
        <v>24401</v>
      </c>
      <c r="D584" s="8" t="s">
        <v>3115</v>
      </c>
      <c r="E584" s="8" t="s">
        <v>3012</v>
      </c>
      <c r="F584" s="8" t="s">
        <v>1543</v>
      </c>
      <c r="G584" s="8" t="s">
        <v>84</v>
      </c>
      <c r="H584" s="8">
        <v>12.4</v>
      </c>
      <c r="I584" s="8" t="s">
        <v>82</v>
      </c>
      <c r="J584" s="8"/>
      <c r="K584" s="35">
        <v>7</v>
      </c>
      <c r="L584" s="35" t="s">
        <v>1479</v>
      </c>
      <c r="M584" s="36">
        <v>0</v>
      </c>
      <c r="N584" s="35" t="s">
        <v>23</v>
      </c>
      <c r="O584" s="35" t="s">
        <v>24</v>
      </c>
      <c r="P584" s="35" t="s">
        <v>24</v>
      </c>
      <c r="Q584" s="35" t="s">
        <v>24</v>
      </c>
      <c r="R584" s="35" t="s">
        <v>24</v>
      </c>
      <c r="S584" s="35" t="s">
        <v>24</v>
      </c>
      <c r="T584" s="35"/>
      <c r="U584" s="35"/>
      <c r="V584" s="9">
        <f>IF(K584&gt;9,"",IF(HLOOKUP(L584,'Příloha č.1a - Pravidelný úklid'!$A$8:$L$16,K584+1,FALSE)="X","",IF(K584&lt;9,H584*M584*HLOOKUP(L584,'Příloha č.1a - Pravidelný úklid'!$A$8:$L$16,K584+1,FALSE),0)))</f>
        <v>0</v>
      </c>
    </row>
    <row r="585" spans="1:22" s="79" customFormat="1" ht="12.75" customHeight="1" x14ac:dyDescent="0.2">
      <c r="A585" s="8">
        <v>270</v>
      </c>
      <c r="B585" s="8">
        <v>71</v>
      </c>
      <c r="C585" s="8">
        <v>24401</v>
      </c>
      <c r="D585" s="8" t="s">
        <v>3116</v>
      </c>
      <c r="E585" s="8" t="s">
        <v>3012</v>
      </c>
      <c r="F585" s="8" t="s">
        <v>1543</v>
      </c>
      <c r="G585" s="8" t="s">
        <v>87</v>
      </c>
      <c r="H585" s="8">
        <v>20</v>
      </c>
      <c r="I585" s="8" t="s">
        <v>82</v>
      </c>
      <c r="J585" s="8"/>
      <c r="K585" s="35">
        <v>7</v>
      </c>
      <c r="L585" s="35" t="s">
        <v>1479</v>
      </c>
      <c r="M585" s="36">
        <v>0</v>
      </c>
      <c r="N585" s="35" t="s">
        <v>23</v>
      </c>
      <c r="O585" s="35" t="s">
        <v>24</v>
      </c>
      <c r="P585" s="35" t="s">
        <v>24</v>
      </c>
      <c r="Q585" s="35" t="s">
        <v>24</v>
      </c>
      <c r="R585" s="35" t="s">
        <v>24</v>
      </c>
      <c r="S585" s="35" t="s">
        <v>24</v>
      </c>
      <c r="T585" s="35"/>
      <c r="U585" s="35"/>
      <c r="V585" s="9">
        <f>IF(K585&gt;9,"",IF(HLOOKUP(L585,'Příloha č.1a - Pravidelný úklid'!$A$8:$L$16,K585+1,FALSE)="X","",IF(K585&lt;9,H585*M585*HLOOKUP(L585,'Příloha č.1a - Pravidelný úklid'!$A$8:$L$16,K585+1,FALSE),0)))</f>
        <v>0</v>
      </c>
    </row>
    <row r="586" spans="1:22" s="79" customFormat="1" ht="12.75" customHeight="1" x14ac:dyDescent="0.2">
      <c r="A586" s="8">
        <v>270</v>
      </c>
      <c r="B586" s="8">
        <v>71</v>
      </c>
      <c r="C586" s="8">
        <v>24401</v>
      </c>
      <c r="D586" s="8" t="s">
        <v>3117</v>
      </c>
      <c r="E586" s="8" t="s">
        <v>3012</v>
      </c>
      <c r="F586" s="8" t="s">
        <v>1543</v>
      </c>
      <c r="G586" s="8" t="s">
        <v>87</v>
      </c>
      <c r="H586" s="8">
        <v>10.199999999999999</v>
      </c>
      <c r="I586" s="8" t="s">
        <v>82</v>
      </c>
      <c r="J586" s="8"/>
      <c r="K586" s="35">
        <v>7</v>
      </c>
      <c r="L586" s="35" t="s">
        <v>1479</v>
      </c>
      <c r="M586" s="36">
        <v>0</v>
      </c>
      <c r="N586" s="35" t="s">
        <v>23</v>
      </c>
      <c r="O586" s="35" t="s">
        <v>24</v>
      </c>
      <c r="P586" s="35" t="s">
        <v>24</v>
      </c>
      <c r="Q586" s="35" t="s">
        <v>24</v>
      </c>
      <c r="R586" s="35" t="s">
        <v>24</v>
      </c>
      <c r="S586" s="35" t="s">
        <v>24</v>
      </c>
      <c r="T586" s="35"/>
      <c r="U586" s="35"/>
      <c r="V586" s="9">
        <f>IF(K586&gt;9,"",IF(HLOOKUP(L586,'Příloha č.1a - Pravidelný úklid'!$A$8:$L$16,K586+1,FALSE)="X","",IF(K586&lt;9,H586*M586*HLOOKUP(L586,'Příloha č.1a - Pravidelný úklid'!$A$8:$L$16,K586+1,FALSE),0)))</f>
        <v>0</v>
      </c>
    </row>
    <row r="587" spans="1:22" s="79" customFormat="1" ht="12.75" customHeight="1" x14ac:dyDescent="0.2">
      <c r="A587" s="8">
        <v>270</v>
      </c>
      <c r="B587" s="8">
        <v>71</v>
      </c>
      <c r="C587" s="8">
        <v>24401</v>
      </c>
      <c r="D587" s="8" t="s">
        <v>3118</v>
      </c>
      <c r="E587" s="8" t="s">
        <v>3012</v>
      </c>
      <c r="F587" s="8" t="s">
        <v>1543</v>
      </c>
      <c r="G587" s="8" t="s">
        <v>96</v>
      </c>
      <c r="H587" s="8">
        <v>17.5</v>
      </c>
      <c r="I587" s="8" t="s">
        <v>82</v>
      </c>
      <c r="J587" s="8"/>
      <c r="K587" s="35">
        <v>7</v>
      </c>
      <c r="L587" s="35" t="s">
        <v>1479</v>
      </c>
      <c r="M587" s="36">
        <v>0</v>
      </c>
      <c r="N587" s="35" t="s">
        <v>23</v>
      </c>
      <c r="O587" s="35" t="s">
        <v>24</v>
      </c>
      <c r="P587" s="35" t="s">
        <v>24</v>
      </c>
      <c r="Q587" s="35" t="s">
        <v>24</v>
      </c>
      <c r="R587" s="35" t="s">
        <v>24</v>
      </c>
      <c r="S587" s="35" t="s">
        <v>24</v>
      </c>
      <c r="T587" s="35"/>
      <c r="U587" s="35"/>
      <c r="V587" s="9">
        <f>IF(K587&gt;9,"",IF(HLOOKUP(L587,'Příloha č.1a - Pravidelný úklid'!$A$8:$L$16,K587+1,FALSE)="X","",IF(K587&lt;9,H587*M587*HLOOKUP(L587,'Příloha č.1a - Pravidelný úklid'!$A$8:$L$16,K587+1,FALSE),0)))</f>
        <v>0</v>
      </c>
    </row>
    <row r="588" spans="1:22" s="79" customFormat="1" ht="12.75" customHeight="1" x14ac:dyDescent="0.2">
      <c r="A588" s="8">
        <v>270</v>
      </c>
      <c r="B588" s="8">
        <v>71</v>
      </c>
      <c r="C588" s="8">
        <v>24401</v>
      </c>
      <c r="D588" s="8" t="s">
        <v>3119</v>
      </c>
      <c r="E588" s="8" t="s">
        <v>3012</v>
      </c>
      <c r="F588" s="8" t="s">
        <v>1543</v>
      </c>
      <c r="G588" s="8" t="s">
        <v>87</v>
      </c>
      <c r="H588" s="8">
        <v>22.29</v>
      </c>
      <c r="I588" s="8" t="s">
        <v>82</v>
      </c>
      <c r="J588" s="8"/>
      <c r="K588" s="35">
        <v>7</v>
      </c>
      <c r="L588" s="35" t="s">
        <v>1479</v>
      </c>
      <c r="M588" s="36">
        <v>0</v>
      </c>
      <c r="N588" s="35" t="s">
        <v>23</v>
      </c>
      <c r="O588" s="35" t="s">
        <v>24</v>
      </c>
      <c r="P588" s="35" t="s">
        <v>24</v>
      </c>
      <c r="Q588" s="35" t="s">
        <v>24</v>
      </c>
      <c r="R588" s="35" t="s">
        <v>24</v>
      </c>
      <c r="S588" s="35" t="s">
        <v>24</v>
      </c>
      <c r="T588" s="35"/>
      <c r="U588" s="35"/>
      <c r="V588" s="9">
        <f>IF(K588&gt;9,"",IF(HLOOKUP(L588,'Příloha č.1a - Pravidelný úklid'!$A$8:$L$16,K588+1,FALSE)="X","",IF(K588&lt;9,H588*M588*HLOOKUP(L588,'Příloha č.1a - Pravidelný úklid'!$A$8:$L$16,K588+1,FALSE),0)))</f>
        <v>0</v>
      </c>
    </row>
    <row r="589" spans="1:22" s="79" customFormat="1" ht="12.75" customHeight="1" x14ac:dyDescent="0.2">
      <c r="A589" s="8">
        <v>270</v>
      </c>
      <c r="B589" s="8">
        <v>71</v>
      </c>
      <c r="C589" s="8">
        <v>24401</v>
      </c>
      <c r="D589" s="8" t="s">
        <v>3120</v>
      </c>
      <c r="E589" s="8" t="s">
        <v>3012</v>
      </c>
      <c r="F589" s="8" t="s">
        <v>1543</v>
      </c>
      <c r="G589" s="8" t="s">
        <v>87</v>
      </c>
      <c r="H589" s="8">
        <v>31</v>
      </c>
      <c r="I589" s="8" t="s">
        <v>82</v>
      </c>
      <c r="J589" s="8"/>
      <c r="K589" s="35">
        <v>7</v>
      </c>
      <c r="L589" s="35" t="s">
        <v>1479</v>
      </c>
      <c r="M589" s="36">
        <v>0</v>
      </c>
      <c r="N589" s="35" t="s">
        <v>23</v>
      </c>
      <c r="O589" s="35" t="s">
        <v>24</v>
      </c>
      <c r="P589" s="35" t="s">
        <v>24</v>
      </c>
      <c r="Q589" s="35" t="s">
        <v>24</v>
      </c>
      <c r="R589" s="35" t="s">
        <v>24</v>
      </c>
      <c r="S589" s="35" t="s">
        <v>24</v>
      </c>
      <c r="T589" s="35"/>
      <c r="U589" s="35"/>
      <c r="V589" s="9">
        <f>IF(K589&gt;9,"",IF(HLOOKUP(L589,'Příloha č.1a - Pravidelný úklid'!$A$8:$L$16,K589+1,FALSE)="X","",IF(K589&lt;9,H589*M589*HLOOKUP(L589,'Příloha č.1a - Pravidelný úklid'!$A$8:$L$16,K589+1,FALSE),0)))</f>
        <v>0</v>
      </c>
    </row>
    <row r="590" spans="1:22" s="79" customFormat="1" ht="12.75" customHeight="1" x14ac:dyDescent="0.2">
      <c r="A590" s="8">
        <v>270</v>
      </c>
      <c r="B590" s="8">
        <v>71</v>
      </c>
      <c r="C590" s="8">
        <v>24401</v>
      </c>
      <c r="D590" s="8" t="s">
        <v>3121</v>
      </c>
      <c r="E590" s="8" t="s">
        <v>3012</v>
      </c>
      <c r="F590" s="8" t="s">
        <v>1543</v>
      </c>
      <c r="G590" s="8" t="s">
        <v>86</v>
      </c>
      <c r="H590" s="8">
        <v>11.42</v>
      </c>
      <c r="I590" s="8" t="s">
        <v>82</v>
      </c>
      <c r="J590" s="8"/>
      <c r="K590" s="35">
        <v>8</v>
      </c>
      <c r="L590" s="35" t="s">
        <v>1719</v>
      </c>
      <c r="M590" s="36">
        <v>0</v>
      </c>
      <c r="N590" s="35" t="s">
        <v>23</v>
      </c>
      <c r="O590" s="35" t="s">
        <v>24</v>
      </c>
      <c r="P590" s="35" t="s">
        <v>24</v>
      </c>
      <c r="Q590" s="35" t="s">
        <v>24</v>
      </c>
      <c r="R590" s="35" t="s">
        <v>24</v>
      </c>
      <c r="S590" s="35" t="s">
        <v>24</v>
      </c>
      <c r="T590" s="35"/>
      <c r="U590" s="35"/>
      <c r="V590" s="9">
        <f>IF(K590&gt;9,"",IF(HLOOKUP(L590,'Příloha č.1a - Pravidelný úklid'!$A$8:$L$16,K590+1,FALSE)="X","",IF(K590&lt;9,H590*M590*HLOOKUP(L590,'Příloha č.1a - Pravidelný úklid'!$A$8:$L$16,K590+1,FALSE),0)))</f>
        <v>0</v>
      </c>
    </row>
    <row r="591" spans="1:22" s="79" customFormat="1" ht="12.75" customHeight="1" x14ac:dyDescent="0.2">
      <c r="A591" s="8">
        <v>270</v>
      </c>
      <c r="B591" s="8">
        <v>71</v>
      </c>
      <c r="C591" s="8">
        <v>24401</v>
      </c>
      <c r="D591" s="8" t="s">
        <v>3122</v>
      </c>
      <c r="E591" s="8" t="s">
        <v>3012</v>
      </c>
      <c r="F591" s="8" t="s">
        <v>1543</v>
      </c>
      <c r="G591" s="8" t="s">
        <v>97</v>
      </c>
      <c r="H591" s="8">
        <v>15.4</v>
      </c>
      <c r="I591" s="8" t="s">
        <v>82</v>
      </c>
      <c r="J591" s="8"/>
      <c r="K591" s="35">
        <v>7</v>
      </c>
      <c r="L591" s="35" t="s">
        <v>1479</v>
      </c>
      <c r="M591" s="36">
        <v>0</v>
      </c>
      <c r="N591" s="35" t="s">
        <v>23</v>
      </c>
      <c r="O591" s="35" t="s">
        <v>24</v>
      </c>
      <c r="P591" s="35" t="s">
        <v>24</v>
      </c>
      <c r="Q591" s="35" t="s">
        <v>24</v>
      </c>
      <c r="R591" s="35" t="s">
        <v>24</v>
      </c>
      <c r="S591" s="35" t="s">
        <v>24</v>
      </c>
      <c r="T591" s="35"/>
      <c r="U591" s="35"/>
      <c r="V591" s="9">
        <f>IF(K591&gt;9,"",IF(HLOOKUP(L591,'Příloha č.1a - Pravidelný úklid'!$A$8:$L$16,K591+1,FALSE)="X","",IF(K591&lt;9,H591*M591*HLOOKUP(L591,'Příloha č.1a - Pravidelný úklid'!$A$8:$L$16,K591+1,FALSE),0)))</f>
        <v>0</v>
      </c>
    </row>
    <row r="592" spans="1:22" s="79" customFormat="1" ht="12.75" customHeight="1" x14ac:dyDescent="0.2">
      <c r="A592" s="8">
        <v>270</v>
      </c>
      <c r="B592" s="8">
        <v>71</v>
      </c>
      <c r="C592" s="8">
        <v>24401</v>
      </c>
      <c r="D592" s="8" t="s">
        <v>3123</v>
      </c>
      <c r="E592" s="8" t="s">
        <v>3012</v>
      </c>
      <c r="F592" s="8" t="s">
        <v>1543</v>
      </c>
      <c r="G592" s="8" t="s">
        <v>89</v>
      </c>
      <c r="H592" s="8">
        <v>12.96</v>
      </c>
      <c r="I592" s="8" t="s">
        <v>82</v>
      </c>
      <c r="J592" s="8"/>
      <c r="K592" s="35">
        <v>7</v>
      </c>
      <c r="L592" s="35" t="s">
        <v>1479</v>
      </c>
      <c r="M592" s="36">
        <v>0</v>
      </c>
      <c r="N592" s="35" t="s">
        <v>23</v>
      </c>
      <c r="O592" s="35" t="s">
        <v>24</v>
      </c>
      <c r="P592" s="35" t="s">
        <v>24</v>
      </c>
      <c r="Q592" s="35" t="s">
        <v>24</v>
      </c>
      <c r="R592" s="35" t="s">
        <v>24</v>
      </c>
      <c r="S592" s="35" t="s">
        <v>24</v>
      </c>
      <c r="T592" s="35"/>
      <c r="U592" s="35"/>
      <c r="V592" s="9">
        <f>IF(K592&gt;9,"",IF(HLOOKUP(L592,'Příloha č.1a - Pravidelný úklid'!$A$8:$L$16,K592+1,FALSE)="X","",IF(K592&lt;9,H592*M592*HLOOKUP(L592,'Příloha č.1a - Pravidelný úklid'!$A$8:$L$16,K592+1,FALSE),0)))</f>
        <v>0</v>
      </c>
    </row>
    <row r="593" spans="1:22" s="79" customFormat="1" ht="12.75" customHeight="1" x14ac:dyDescent="0.2">
      <c r="A593" s="8">
        <v>270</v>
      </c>
      <c r="B593" s="8">
        <v>71</v>
      </c>
      <c r="C593" s="8">
        <v>24401</v>
      </c>
      <c r="D593" s="8" t="s">
        <v>3124</v>
      </c>
      <c r="E593" s="8" t="s">
        <v>3012</v>
      </c>
      <c r="F593" s="8" t="s">
        <v>1543</v>
      </c>
      <c r="G593" s="8" t="s">
        <v>31</v>
      </c>
      <c r="H593" s="8">
        <v>4.9000000000000004</v>
      </c>
      <c r="I593" s="8" t="s">
        <v>82</v>
      </c>
      <c r="J593" s="8"/>
      <c r="K593" s="35">
        <v>8</v>
      </c>
      <c r="L593" s="35" t="s">
        <v>1719</v>
      </c>
      <c r="M593" s="36">
        <v>0</v>
      </c>
      <c r="N593" s="35" t="s">
        <v>23</v>
      </c>
      <c r="O593" s="35" t="s">
        <v>24</v>
      </c>
      <c r="P593" s="35" t="s">
        <v>24</v>
      </c>
      <c r="Q593" s="35" t="s">
        <v>24</v>
      </c>
      <c r="R593" s="35" t="s">
        <v>24</v>
      </c>
      <c r="S593" s="35" t="s">
        <v>24</v>
      </c>
      <c r="T593" s="35"/>
      <c r="U593" s="35"/>
      <c r="V593" s="9">
        <f>IF(K593&gt;9,"",IF(HLOOKUP(L593,'Příloha č.1a - Pravidelný úklid'!$A$8:$L$16,K593+1,FALSE)="X","",IF(K593&lt;9,H593*M593*HLOOKUP(L593,'Příloha č.1a - Pravidelný úklid'!$A$8:$L$16,K593+1,FALSE),0)))</f>
        <v>0</v>
      </c>
    </row>
    <row r="594" spans="1:22" s="79" customFormat="1" ht="12.75" customHeight="1" x14ac:dyDescent="0.2">
      <c r="A594" s="8">
        <v>270</v>
      </c>
      <c r="B594" s="8">
        <v>71</v>
      </c>
      <c r="C594" s="8">
        <v>24401</v>
      </c>
      <c r="D594" s="8" t="s">
        <v>3125</v>
      </c>
      <c r="E594" s="8" t="s">
        <v>3012</v>
      </c>
      <c r="F594" s="8" t="s">
        <v>1543</v>
      </c>
      <c r="G594" s="8" t="s">
        <v>86</v>
      </c>
      <c r="H594" s="8">
        <v>4.7</v>
      </c>
      <c r="I594" s="8" t="s">
        <v>82</v>
      </c>
      <c r="J594" s="8"/>
      <c r="K594" s="35">
        <v>8</v>
      </c>
      <c r="L594" s="35" t="s">
        <v>1479</v>
      </c>
      <c r="M594" s="36">
        <v>0</v>
      </c>
      <c r="N594" s="35" t="s">
        <v>23</v>
      </c>
      <c r="O594" s="35" t="s">
        <v>24</v>
      </c>
      <c r="P594" s="35" t="s">
        <v>24</v>
      </c>
      <c r="Q594" s="35" t="s">
        <v>24</v>
      </c>
      <c r="R594" s="35" t="s">
        <v>24</v>
      </c>
      <c r="S594" s="35" t="s">
        <v>24</v>
      </c>
      <c r="T594" s="35"/>
      <c r="U594" s="35"/>
      <c r="V594" s="9">
        <f>IF(K594&gt;9,"",IF(HLOOKUP(L594,'Příloha č.1a - Pravidelný úklid'!$A$8:$L$16,K594+1,FALSE)="X","",IF(K594&lt;9,H594*M594*HLOOKUP(L594,'Příloha č.1a - Pravidelný úklid'!$A$8:$L$16,K594+1,FALSE),0)))</f>
        <v>0</v>
      </c>
    </row>
    <row r="595" spans="1:22" s="79" customFormat="1" ht="12.75" customHeight="1" x14ac:dyDescent="0.2">
      <c r="A595" s="8">
        <v>270</v>
      </c>
      <c r="B595" s="8">
        <v>71</v>
      </c>
      <c r="C595" s="8">
        <v>24401</v>
      </c>
      <c r="D595" s="8" t="s">
        <v>3126</v>
      </c>
      <c r="E595" s="8" t="s">
        <v>3012</v>
      </c>
      <c r="F595" s="8" t="s">
        <v>1543</v>
      </c>
      <c r="G595" s="8" t="s">
        <v>93</v>
      </c>
      <c r="H595" s="8">
        <v>26.82</v>
      </c>
      <c r="I595" s="8" t="s">
        <v>82</v>
      </c>
      <c r="J595" s="8"/>
      <c r="K595" s="35">
        <v>7</v>
      </c>
      <c r="L595" s="35" t="s">
        <v>1479</v>
      </c>
      <c r="M595" s="36">
        <v>0</v>
      </c>
      <c r="N595" s="35" t="s">
        <v>23</v>
      </c>
      <c r="O595" s="35" t="s">
        <v>24</v>
      </c>
      <c r="P595" s="35" t="s">
        <v>24</v>
      </c>
      <c r="Q595" s="35" t="s">
        <v>24</v>
      </c>
      <c r="R595" s="35" t="s">
        <v>24</v>
      </c>
      <c r="S595" s="35" t="s">
        <v>24</v>
      </c>
      <c r="T595" s="35"/>
      <c r="U595" s="35"/>
      <c r="V595" s="9">
        <f>IF(K595&gt;9,"",IF(HLOOKUP(L595,'Příloha č.1a - Pravidelný úklid'!$A$8:$L$16,K595+1,FALSE)="X","",IF(K595&lt;9,H595*M595*HLOOKUP(L595,'Příloha č.1a - Pravidelný úklid'!$A$8:$L$16,K595+1,FALSE),0)))</f>
        <v>0</v>
      </c>
    </row>
    <row r="596" spans="1:22" s="79" customFormat="1" ht="12.75" customHeight="1" x14ac:dyDescent="0.2">
      <c r="A596" s="8">
        <v>270</v>
      </c>
      <c r="B596" s="8">
        <v>71</v>
      </c>
      <c r="C596" s="8">
        <v>24401</v>
      </c>
      <c r="D596" s="8" t="s">
        <v>3127</v>
      </c>
      <c r="E596" s="8" t="s">
        <v>3012</v>
      </c>
      <c r="F596" s="8" t="s">
        <v>1543</v>
      </c>
      <c r="G596" s="8" t="s">
        <v>29</v>
      </c>
      <c r="H596" s="8">
        <v>2.2999999999999998</v>
      </c>
      <c r="I596" s="8" t="s">
        <v>82</v>
      </c>
      <c r="J596" s="8"/>
      <c r="K596" s="35">
        <v>8</v>
      </c>
      <c r="L596" s="35" t="s">
        <v>1719</v>
      </c>
      <c r="M596" s="36">
        <v>0</v>
      </c>
      <c r="N596" s="35" t="s">
        <v>23</v>
      </c>
      <c r="O596" s="35" t="s">
        <v>24</v>
      </c>
      <c r="P596" s="35" t="s">
        <v>24</v>
      </c>
      <c r="Q596" s="35" t="s">
        <v>24</v>
      </c>
      <c r="R596" s="35" t="s">
        <v>24</v>
      </c>
      <c r="S596" s="35" t="s">
        <v>24</v>
      </c>
      <c r="T596" s="35"/>
      <c r="U596" s="35"/>
      <c r="V596" s="9">
        <f>IF(K596&gt;9,"",IF(HLOOKUP(L596,'Příloha č.1a - Pravidelný úklid'!$A$8:$L$16,K596+1,FALSE)="X","",IF(K596&lt;9,H596*M596*HLOOKUP(L596,'Příloha č.1a - Pravidelný úklid'!$A$8:$L$16,K596+1,FALSE),0)))</f>
        <v>0</v>
      </c>
    </row>
    <row r="597" spans="1:22" s="79" customFormat="1" ht="12.75" customHeight="1" x14ac:dyDescent="0.2">
      <c r="A597" s="8">
        <v>270</v>
      </c>
      <c r="B597" s="8">
        <v>71</v>
      </c>
      <c r="C597" s="8">
        <v>24401</v>
      </c>
      <c r="D597" s="8" t="s">
        <v>3128</v>
      </c>
      <c r="E597" s="8" t="s">
        <v>3012</v>
      </c>
      <c r="F597" s="8" t="s">
        <v>1543</v>
      </c>
      <c r="G597" s="8" t="s">
        <v>93</v>
      </c>
      <c r="H597" s="8">
        <v>5</v>
      </c>
      <c r="I597" s="8" t="s">
        <v>82</v>
      </c>
      <c r="J597" s="8"/>
      <c r="K597" s="35">
        <v>7</v>
      </c>
      <c r="L597" s="35" t="s">
        <v>1479</v>
      </c>
      <c r="M597" s="36">
        <v>0</v>
      </c>
      <c r="N597" s="35" t="s">
        <v>23</v>
      </c>
      <c r="O597" s="35" t="s">
        <v>24</v>
      </c>
      <c r="P597" s="35" t="s">
        <v>24</v>
      </c>
      <c r="Q597" s="35" t="s">
        <v>24</v>
      </c>
      <c r="R597" s="35" t="s">
        <v>24</v>
      </c>
      <c r="S597" s="35" t="s">
        <v>24</v>
      </c>
      <c r="T597" s="35"/>
      <c r="U597" s="35"/>
      <c r="V597" s="9">
        <f>IF(K597&gt;9,"",IF(HLOOKUP(L597,'Příloha č.1a - Pravidelný úklid'!$A$8:$L$16,K597+1,FALSE)="X","",IF(K597&lt;9,H597*M597*HLOOKUP(L597,'Příloha č.1a - Pravidelný úklid'!$A$8:$L$16,K597+1,FALSE),0)))</f>
        <v>0</v>
      </c>
    </row>
    <row r="598" spans="1:22" s="79" customFormat="1" ht="12.75" customHeight="1" x14ac:dyDescent="0.2">
      <c r="A598" s="8">
        <v>270</v>
      </c>
      <c r="B598" s="8">
        <v>71</v>
      </c>
      <c r="C598" s="8">
        <v>24401</v>
      </c>
      <c r="D598" s="8" t="s">
        <v>3129</v>
      </c>
      <c r="E598" s="8" t="s">
        <v>3012</v>
      </c>
      <c r="F598" s="8" t="s">
        <v>1543</v>
      </c>
      <c r="G598" s="8" t="s">
        <v>93</v>
      </c>
      <c r="H598" s="8">
        <v>3.54</v>
      </c>
      <c r="I598" s="8" t="s">
        <v>82</v>
      </c>
      <c r="J598" s="8"/>
      <c r="K598" s="35">
        <v>7</v>
      </c>
      <c r="L598" s="35" t="s">
        <v>1479</v>
      </c>
      <c r="M598" s="36">
        <v>0</v>
      </c>
      <c r="N598" s="35" t="s">
        <v>23</v>
      </c>
      <c r="O598" s="35" t="s">
        <v>24</v>
      </c>
      <c r="P598" s="35" t="s">
        <v>24</v>
      </c>
      <c r="Q598" s="35" t="s">
        <v>24</v>
      </c>
      <c r="R598" s="35" t="s">
        <v>24</v>
      </c>
      <c r="S598" s="35" t="s">
        <v>24</v>
      </c>
      <c r="T598" s="35"/>
      <c r="U598" s="35"/>
      <c r="V598" s="9">
        <f>IF(K598&gt;9,"",IF(HLOOKUP(L598,'Příloha č.1a - Pravidelný úklid'!$A$8:$L$16,K598+1,FALSE)="X","",IF(K598&lt;9,H598*M598*HLOOKUP(L598,'Příloha č.1a - Pravidelný úklid'!$A$8:$L$16,K598+1,FALSE),0)))</f>
        <v>0</v>
      </c>
    </row>
    <row r="599" spans="1:22" s="79" customFormat="1" ht="12.75" customHeight="1" x14ac:dyDescent="0.2">
      <c r="A599" s="8">
        <v>270</v>
      </c>
      <c r="B599" s="8">
        <v>71</v>
      </c>
      <c r="C599" s="8">
        <v>24401</v>
      </c>
      <c r="D599" s="8" t="s">
        <v>3130</v>
      </c>
      <c r="E599" s="8" t="s">
        <v>3012</v>
      </c>
      <c r="F599" s="8" t="s">
        <v>1543</v>
      </c>
      <c r="G599" s="8" t="s">
        <v>86</v>
      </c>
      <c r="H599" s="8">
        <v>1.79</v>
      </c>
      <c r="I599" s="8" t="s">
        <v>82</v>
      </c>
      <c r="J599" s="8"/>
      <c r="K599" s="35">
        <v>8</v>
      </c>
      <c r="L599" s="35" t="s">
        <v>1719</v>
      </c>
      <c r="M599" s="36">
        <v>0</v>
      </c>
      <c r="N599" s="35" t="s">
        <v>23</v>
      </c>
      <c r="O599" s="35" t="s">
        <v>24</v>
      </c>
      <c r="P599" s="35" t="s">
        <v>24</v>
      </c>
      <c r="Q599" s="35" t="s">
        <v>24</v>
      </c>
      <c r="R599" s="35" t="s">
        <v>24</v>
      </c>
      <c r="S599" s="35" t="s">
        <v>24</v>
      </c>
      <c r="T599" s="35"/>
      <c r="U599" s="35"/>
      <c r="V599" s="9">
        <f>IF(K599&gt;9,"",IF(HLOOKUP(L599,'Příloha č.1a - Pravidelný úklid'!$A$8:$L$16,K599+1,FALSE)="X","",IF(K599&lt;9,H599*M599*HLOOKUP(L599,'Příloha č.1a - Pravidelný úklid'!$A$8:$L$16,K599+1,FALSE),0)))</f>
        <v>0</v>
      </c>
    </row>
    <row r="600" spans="1:22" s="79" customFormat="1" ht="12.75" customHeight="1" x14ac:dyDescent="0.2">
      <c r="A600" s="8">
        <v>270</v>
      </c>
      <c r="B600" s="8">
        <v>71</v>
      </c>
      <c r="C600" s="8">
        <v>24401</v>
      </c>
      <c r="D600" s="8" t="s">
        <v>3131</v>
      </c>
      <c r="E600" s="8" t="s">
        <v>3012</v>
      </c>
      <c r="F600" s="8" t="s">
        <v>1543</v>
      </c>
      <c r="G600" s="8" t="s">
        <v>28</v>
      </c>
      <c r="H600" s="8">
        <v>2.5499999999999998</v>
      </c>
      <c r="I600" s="8" t="s">
        <v>82</v>
      </c>
      <c r="J600" s="8"/>
      <c r="K600" s="35">
        <v>8</v>
      </c>
      <c r="L600" s="35" t="s">
        <v>1719</v>
      </c>
      <c r="M600" s="36">
        <v>0</v>
      </c>
      <c r="N600" s="35" t="s">
        <v>23</v>
      </c>
      <c r="O600" s="35" t="s">
        <v>24</v>
      </c>
      <c r="P600" s="35" t="s">
        <v>24</v>
      </c>
      <c r="Q600" s="35" t="s">
        <v>24</v>
      </c>
      <c r="R600" s="35" t="s">
        <v>24</v>
      </c>
      <c r="S600" s="35" t="s">
        <v>24</v>
      </c>
      <c r="T600" s="35"/>
      <c r="U600" s="35"/>
      <c r="V600" s="9">
        <f>IF(K600&gt;9,"",IF(HLOOKUP(L600,'Příloha č.1a - Pravidelný úklid'!$A$8:$L$16,K600+1,FALSE)="X","",IF(K600&lt;9,H600*M600*HLOOKUP(L600,'Příloha č.1a - Pravidelný úklid'!$A$8:$L$16,K600+1,FALSE),0)))</f>
        <v>0</v>
      </c>
    </row>
    <row r="601" spans="1:22" s="79" customFormat="1" ht="12.75" customHeight="1" x14ac:dyDescent="0.2">
      <c r="A601" s="8">
        <v>270</v>
      </c>
      <c r="B601" s="8">
        <v>71</v>
      </c>
      <c r="C601" s="8">
        <v>24401</v>
      </c>
      <c r="D601" s="8" t="s">
        <v>3132</v>
      </c>
      <c r="E601" s="8" t="s">
        <v>3012</v>
      </c>
      <c r="F601" s="8" t="s">
        <v>1543</v>
      </c>
      <c r="G601" s="8" t="s">
        <v>113</v>
      </c>
      <c r="H601" s="8">
        <v>9.5399999999999991</v>
      </c>
      <c r="I601" s="8" t="s">
        <v>82</v>
      </c>
      <c r="J601" s="8"/>
      <c r="K601" s="35">
        <v>7</v>
      </c>
      <c r="L601" s="35" t="s">
        <v>1479</v>
      </c>
      <c r="M601" s="36">
        <v>0</v>
      </c>
      <c r="N601" s="35" t="s">
        <v>23</v>
      </c>
      <c r="O601" s="35" t="s">
        <v>24</v>
      </c>
      <c r="P601" s="35" t="s">
        <v>24</v>
      </c>
      <c r="Q601" s="35" t="s">
        <v>24</v>
      </c>
      <c r="R601" s="35" t="s">
        <v>24</v>
      </c>
      <c r="S601" s="35" t="s">
        <v>24</v>
      </c>
      <c r="T601" s="35"/>
      <c r="U601" s="35"/>
      <c r="V601" s="9">
        <f>IF(K601&gt;9,"",IF(HLOOKUP(L601,'Příloha č.1a - Pravidelný úklid'!$A$8:$L$16,K601+1,FALSE)="X","",IF(K601&lt;9,H601*M601*HLOOKUP(L601,'Příloha č.1a - Pravidelný úklid'!$A$8:$L$16,K601+1,FALSE),0)))</f>
        <v>0</v>
      </c>
    </row>
    <row r="602" spans="1:22" s="79" customFormat="1" ht="12.75" customHeight="1" x14ac:dyDescent="0.2">
      <c r="A602" s="8">
        <v>270</v>
      </c>
      <c r="B602" s="8">
        <v>71</v>
      </c>
      <c r="C602" s="8">
        <v>24401</v>
      </c>
      <c r="D602" s="8" t="s">
        <v>3133</v>
      </c>
      <c r="E602" s="8" t="s">
        <v>3012</v>
      </c>
      <c r="F602" s="8" t="s">
        <v>1543</v>
      </c>
      <c r="G602" s="8" t="s">
        <v>111</v>
      </c>
      <c r="H602" s="8">
        <v>2.86</v>
      </c>
      <c r="I602" s="8" t="s">
        <v>82</v>
      </c>
      <c r="J602" s="8"/>
      <c r="K602" s="35">
        <v>8</v>
      </c>
      <c r="L602" s="35" t="s">
        <v>1719</v>
      </c>
      <c r="M602" s="36">
        <v>0</v>
      </c>
      <c r="N602" s="35" t="s">
        <v>23</v>
      </c>
      <c r="O602" s="35" t="s">
        <v>24</v>
      </c>
      <c r="P602" s="35" t="s">
        <v>24</v>
      </c>
      <c r="Q602" s="35" t="s">
        <v>24</v>
      </c>
      <c r="R602" s="35" t="s">
        <v>24</v>
      </c>
      <c r="S602" s="35" t="s">
        <v>24</v>
      </c>
      <c r="T602" s="35"/>
      <c r="U602" s="35"/>
      <c r="V602" s="9">
        <f>IF(K602&gt;9,"",IF(HLOOKUP(L602,'Příloha č.1a - Pravidelný úklid'!$A$8:$L$16,K602+1,FALSE)="X","",IF(K602&lt;9,H602*M602*HLOOKUP(L602,'Příloha č.1a - Pravidelný úklid'!$A$8:$L$16,K602+1,FALSE),0)))</f>
        <v>0</v>
      </c>
    </row>
    <row r="603" spans="1:22" s="79" customFormat="1" ht="12.75" customHeight="1" x14ac:dyDescent="0.2">
      <c r="A603" s="8">
        <v>270</v>
      </c>
      <c r="B603" s="8">
        <v>71</v>
      </c>
      <c r="C603" s="8">
        <v>24401</v>
      </c>
      <c r="D603" s="8" t="s">
        <v>3134</v>
      </c>
      <c r="E603" s="8" t="s">
        <v>3012</v>
      </c>
      <c r="F603" s="8" t="s">
        <v>1543</v>
      </c>
      <c r="G603" s="8" t="s">
        <v>28</v>
      </c>
      <c r="H603" s="8">
        <v>1.87</v>
      </c>
      <c r="I603" s="8" t="s">
        <v>82</v>
      </c>
      <c r="J603" s="8"/>
      <c r="K603" s="35">
        <v>8</v>
      </c>
      <c r="L603" s="35" t="s">
        <v>1479</v>
      </c>
      <c r="M603" s="36">
        <v>0</v>
      </c>
      <c r="N603" s="35" t="s">
        <v>23</v>
      </c>
      <c r="O603" s="35" t="s">
        <v>24</v>
      </c>
      <c r="P603" s="35" t="s">
        <v>24</v>
      </c>
      <c r="Q603" s="35" t="s">
        <v>24</v>
      </c>
      <c r="R603" s="35" t="s">
        <v>24</v>
      </c>
      <c r="S603" s="35" t="s">
        <v>24</v>
      </c>
      <c r="T603" s="35"/>
      <c r="U603" s="35"/>
      <c r="V603" s="9">
        <f>IF(K603&gt;9,"",IF(HLOOKUP(L603,'Příloha č.1a - Pravidelný úklid'!$A$8:$L$16,K603+1,FALSE)="X","",IF(K603&lt;9,H603*M603*HLOOKUP(L603,'Příloha č.1a - Pravidelný úklid'!$A$8:$L$16,K603+1,FALSE),0)))</f>
        <v>0</v>
      </c>
    </row>
    <row r="604" spans="1:22" s="79" customFormat="1" ht="12.75" customHeight="1" x14ac:dyDescent="0.2">
      <c r="A604" s="8">
        <v>270</v>
      </c>
      <c r="B604" s="8">
        <v>71</v>
      </c>
      <c r="C604" s="8">
        <v>24401</v>
      </c>
      <c r="D604" s="8" t="s">
        <v>3135</v>
      </c>
      <c r="E604" s="8" t="s">
        <v>3012</v>
      </c>
      <c r="F604" s="8" t="s">
        <v>1543</v>
      </c>
      <c r="G604" s="8" t="s">
        <v>92</v>
      </c>
      <c r="H604" s="8">
        <v>1.53</v>
      </c>
      <c r="I604" s="8" t="s">
        <v>82</v>
      </c>
      <c r="J604" s="8"/>
      <c r="K604" s="35">
        <v>7</v>
      </c>
      <c r="L604" s="35" t="s">
        <v>1479</v>
      </c>
      <c r="M604" s="36">
        <v>0</v>
      </c>
      <c r="N604" s="35" t="s">
        <v>23</v>
      </c>
      <c r="O604" s="35" t="s">
        <v>24</v>
      </c>
      <c r="P604" s="35" t="s">
        <v>24</v>
      </c>
      <c r="Q604" s="35" t="s">
        <v>24</v>
      </c>
      <c r="R604" s="35" t="s">
        <v>24</v>
      </c>
      <c r="S604" s="35" t="s">
        <v>24</v>
      </c>
      <c r="T604" s="35"/>
      <c r="U604" s="35"/>
      <c r="V604" s="9">
        <f>IF(K604&gt;9,"",IF(HLOOKUP(L604,'Příloha č.1a - Pravidelný úklid'!$A$8:$L$16,K604+1,FALSE)="X","",IF(K604&lt;9,H604*M604*HLOOKUP(L604,'Příloha č.1a - Pravidelný úklid'!$A$8:$L$16,K604+1,FALSE),0)))</f>
        <v>0</v>
      </c>
    </row>
    <row r="605" spans="1:22" s="79" customFormat="1" ht="12.75" customHeight="1" x14ac:dyDescent="0.2">
      <c r="A605" s="8">
        <v>270</v>
      </c>
      <c r="B605" s="8">
        <v>71</v>
      </c>
      <c r="C605" s="8">
        <v>24401</v>
      </c>
      <c r="D605" s="8" t="s">
        <v>3136</v>
      </c>
      <c r="E605" s="8" t="s">
        <v>3012</v>
      </c>
      <c r="F605" s="8" t="s">
        <v>1543</v>
      </c>
      <c r="G605" s="8" t="s">
        <v>93</v>
      </c>
      <c r="H605" s="8">
        <v>8.4600000000000009</v>
      </c>
      <c r="I605" s="8" t="s">
        <v>82</v>
      </c>
      <c r="J605" s="8"/>
      <c r="K605" s="35">
        <v>7</v>
      </c>
      <c r="L605" s="35" t="s">
        <v>1479</v>
      </c>
      <c r="M605" s="36">
        <v>0</v>
      </c>
      <c r="N605" s="35" t="s">
        <v>23</v>
      </c>
      <c r="O605" s="35" t="s">
        <v>24</v>
      </c>
      <c r="P605" s="35" t="s">
        <v>24</v>
      </c>
      <c r="Q605" s="35" t="s">
        <v>24</v>
      </c>
      <c r="R605" s="35" t="s">
        <v>24</v>
      </c>
      <c r="S605" s="35" t="s">
        <v>24</v>
      </c>
      <c r="T605" s="35"/>
      <c r="U605" s="35"/>
      <c r="V605" s="9">
        <f>IF(K605&gt;9,"",IF(HLOOKUP(L605,'Příloha č.1a - Pravidelný úklid'!$A$8:$L$16,K605+1,FALSE)="X","",IF(K605&lt;9,H605*M605*HLOOKUP(L605,'Příloha č.1a - Pravidelný úklid'!$A$8:$L$16,K605+1,FALSE),0)))</f>
        <v>0</v>
      </c>
    </row>
    <row r="606" spans="1:22" s="79" customFormat="1" ht="12.75" customHeight="1" x14ac:dyDescent="0.2">
      <c r="A606" s="8">
        <v>270</v>
      </c>
      <c r="B606" s="8">
        <v>71</v>
      </c>
      <c r="C606" s="8">
        <v>24401</v>
      </c>
      <c r="D606" s="8" t="s">
        <v>3137</v>
      </c>
      <c r="E606" s="8" t="s">
        <v>3012</v>
      </c>
      <c r="F606" s="8" t="s">
        <v>1543</v>
      </c>
      <c r="G606" s="8" t="s">
        <v>85</v>
      </c>
      <c r="H606" s="8">
        <v>4.32</v>
      </c>
      <c r="I606" s="8" t="s">
        <v>82</v>
      </c>
      <c r="J606" s="8"/>
      <c r="K606" s="35">
        <v>7</v>
      </c>
      <c r="L606" s="35" t="s">
        <v>1479</v>
      </c>
      <c r="M606" s="36">
        <v>0</v>
      </c>
      <c r="N606" s="35" t="s">
        <v>23</v>
      </c>
      <c r="O606" s="35" t="s">
        <v>24</v>
      </c>
      <c r="P606" s="35" t="s">
        <v>24</v>
      </c>
      <c r="Q606" s="35" t="s">
        <v>24</v>
      </c>
      <c r="R606" s="35" t="s">
        <v>24</v>
      </c>
      <c r="S606" s="35" t="s">
        <v>24</v>
      </c>
      <c r="T606" s="35"/>
      <c r="U606" s="35"/>
      <c r="V606" s="9">
        <f>IF(K606&gt;9,"",IF(HLOOKUP(L606,'Příloha č.1a - Pravidelný úklid'!$A$8:$L$16,K606+1,FALSE)="X","",IF(K606&lt;9,H606*M606*HLOOKUP(L606,'Příloha č.1a - Pravidelný úklid'!$A$8:$L$16,K606+1,FALSE),0)))</f>
        <v>0</v>
      </c>
    </row>
    <row r="607" spans="1:22" s="79" customFormat="1" ht="12.75" customHeight="1" x14ac:dyDescent="0.2">
      <c r="A607" s="8">
        <v>270</v>
      </c>
      <c r="B607" s="8">
        <v>71</v>
      </c>
      <c r="C607" s="8">
        <v>24401</v>
      </c>
      <c r="D607" s="8" t="s">
        <v>3138</v>
      </c>
      <c r="E607" s="8" t="s">
        <v>3012</v>
      </c>
      <c r="F607" s="8" t="s">
        <v>1543</v>
      </c>
      <c r="G607" s="8" t="s">
        <v>175</v>
      </c>
      <c r="H607" s="8">
        <v>7.87</v>
      </c>
      <c r="I607" s="8" t="s">
        <v>82</v>
      </c>
      <c r="J607" s="8"/>
      <c r="K607" s="35">
        <v>7</v>
      </c>
      <c r="L607" s="35" t="s">
        <v>1479</v>
      </c>
      <c r="M607" s="36">
        <v>0</v>
      </c>
      <c r="N607" s="35" t="s">
        <v>23</v>
      </c>
      <c r="O607" s="35" t="s">
        <v>24</v>
      </c>
      <c r="P607" s="35" t="s">
        <v>24</v>
      </c>
      <c r="Q607" s="35" t="s">
        <v>24</v>
      </c>
      <c r="R607" s="35" t="s">
        <v>24</v>
      </c>
      <c r="S607" s="35" t="s">
        <v>24</v>
      </c>
      <c r="T607" s="35"/>
      <c r="U607" s="35"/>
      <c r="V607" s="9">
        <f>IF(K607&gt;9,"",IF(HLOOKUP(L607,'Příloha č.1a - Pravidelný úklid'!$A$8:$L$16,K607+1,FALSE)="X","",IF(K607&lt;9,H607*M607*HLOOKUP(L607,'Příloha č.1a - Pravidelný úklid'!$A$8:$L$16,K607+1,FALSE),0)))</f>
        <v>0</v>
      </c>
    </row>
    <row r="608" spans="1:22" s="79" customFormat="1" ht="12.75" customHeight="1" x14ac:dyDescent="0.2">
      <c r="A608" s="8">
        <v>270</v>
      </c>
      <c r="B608" s="8">
        <v>71</v>
      </c>
      <c r="C608" s="8">
        <v>24401</v>
      </c>
      <c r="D608" s="8" t="s">
        <v>3139</v>
      </c>
      <c r="E608" s="8" t="s">
        <v>3012</v>
      </c>
      <c r="F608" s="8" t="s">
        <v>1543</v>
      </c>
      <c r="G608" s="8" t="s">
        <v>175</v>
      </c>
      <c r="H608" s="8">
        <v>15.62</v>
      </c>
      <c r="I608" s="8" t="s">
        <v>82</v>
      </c>
      <c r="J608" s="8"/>
      <c r="K608" s="35">
        <v>7</v>
      </c>
      <c r="L608" s="35" t="s">
        <v>1479</v>
      </c>
      <c r="M608" s="36">
        <v>0</v>
      </c>
      <c r="N608" s="35" t="s">
        <v>23</v>
      </c>
      <c r="O608" s="35" t="s">
        <v>24</v>
      </c>
      <c r="P608" s="35" t="s">
        <v>24</v>
      </c>
      <c r="Q608" s="35" t="s">
        <v>24</v>
      </c>
      <c r="R608" s="35" t="s">
        <v>24</v>
      </c>
      <c r="S608" s="35" t="s">
        <v>24</v>
      </c>
      <c r="T608" s="35"/>
      <c r="U608" s="35"/>
      <c r="V608" s="9">
        <f>IF(K608&gt;9,"",IF(HLOOKUP(L608,'Příloha č.1a - Pravidelný úklid'!$A$8:$L$16,K608+1,FALSE)="X","",IF(K608&lt;9,H608*M608*HLOOKUP(L608,'Příloha č.1a - Pravidelný úklid'!$A$8:$L$16,K608+1,FALSE),0)))</f>
        <v>0</v>
      </c>
    </row>
    <row r="609" spans="1:22" s="79" customFormat="1" ht="12.75" customHeight="1" x14ac:dyDescent="0.2">
      <c r="A609" s="8">
        <v>270</v>
      </c>
      <c r="B609" s="8">
        <v>71</v>
      </c>
      <c r="C609" s="8">
        <v>24401</v>
      </c>
      <c r="D609" s="8" t="s">
        <v>3140</v>
      </c>
      <c r="E609" s="8" t="s">
        <v>3012</v>
      </c>
      <c r="F609" s="8" t="s">
        <v>1543</v>
      </c>
      <c r="G609" s="8" t="s">
        <v>84</v>
      </c>
      <c r="H609" s="8">
        <v>57.8</v>
      </c>
      <c r="I609" s="8" t="s">
        <v>82</v>
      </c>
      <c r="J609" s="8"/>
      <c r="K609" s="35">
        <v>7</v>
      </c>
      <c r="L609" s="35" t="s">
        <v>1479</v>
      </c>
      <c r="M609" s="36">
        <v>0</v>
      </c>
      <c r="N609" s="35" t="s">
        <v>23</v>
      </c>
      <c r="O609" s="35" t="s">
        <v>24</v>
      </c>
      <c r="P609" s="35" t="s">
        <v>24</v>
      </c>
      <c r="Q609" s="35" t="s">
        <v>24</v>
      </c>
      <c r="R609" s="35" t="s">
        <v>24</v>
      </c>
      <c r="S609" s="35" t="s">
        <v>24</v>
      </c>
      <c r="T609" s="35"/>
      <c r="U609" s="35"/>
      <c r="V609" s="9">
        <f>IF(K609&gt;9,"",IF(HLOOKUP(L609,'Příloha č.1a - Pravidelný úklid'!$A$8:$L$16,K609+1,FALSE)="X","",IF(K609&lt;9,H609*M609*HLOOKUP(L609,'Příloha č.1a - Pravidelný úklid'!$A$8:$L$16,K609+1,FALSE),0)))</f>
        <v>0</v>
      </c>
    </row>
    <row r="610" spans="1:22" s="79" customFormat="1" ht="12.75" customHeight="1" x14ac:dyDescent="0.2">
      <c r="A610" s="8">
        <v>270</v>
      </c>
      <c r="B610" s="8">
        <v>71</v>
      </c>
      <c r="C610" s="8">
        <v>24401</v>
      </c>
      <c r="D610" s="8" t="s">
        <v>3141</v>
      </c>
      <c r="E610" s="8" t="s">
        <v>3012</v>
      </c>
      <c r="F610" s="8" t="s">
        <v>1543</v>
      </c>
      <c r="G610" s="8" t="s">
        <v>87</v>
      </c>
      <c r="H610" s="8">
        <v>26.3</v>
      </c>
      <c r="I610" s="8" t="s">
        <v>82</v>
      </c>
      <c r="J610" s="8"/>
      <c r="K610" s="35">
        <v>7</v>
      </c>
      <c r="L610" s="35" t="s">
        <v>1479</v>
      </c>
      <c r="M610" s="36">
        <v>0</v>
      </c>
      <c r="N610" s="35" t="s">
        <v>23</v>
      </c>
      <c r="O610" s="35" t="s">
        <v>24</v>
      </c>
      <c r="P610" s="35" t="s">
        <v>24</v>
      </c>
      <c r="Q610" s="35" t="s">
        <v>24</v>
      </c>
      <c r="R610" s="35" t="s">
        <v>24</v>
      </c>
      <c r="S610" s="35" t="s">
        <v>24</v>
      </c>
      <c r="T610" s="35"/>
      <c r="U610" s="35"/>
      <c r="V610" s="9">
        <f>IF(K610&gt;9,"",IF(HLOOKUP(L610,'Příloha č.1a - Pravidelný úklid'!$A$8:$L$16,K610+1,FALSE)="X","",IF(K610&lt;9,H610*M610*HLOOKUP(L610,'Příloha č.1a - Pravidelný úklid'!$A$8:$L$16,K610+1,FALSE),0)))</f>
        <v>0</v>
      </c>
    </row>
    <row r="611" spans="1:22" s="79" customFormat="1" ht="12.75" customHeight="1" x14ac:dyDescent="0.2">
      <c r="A611" s="8">
        <v>270</v>
      </c>
      <c r="B611" s="8">
        <v>71</v>
      </c>
      <c r="C611" s="8">
        <v>24401</v>
      </c>
      <c r="D611" s="8" t="s">
        <v>3142</v>
      </c>
      <c r="E611" s="8" t="s">
        <v>3012</v>
      </c>
      <c r="F611" s="8" t="s">
        <v>1543</v>
      </c>
      <c r="G611" s="8" t="s">
        <v>28</v>
      </c>
      <c r="H611" s="8">
        <v>1.5</v>
      </c>
      <c r="I611" s="8" t="s">
        <v>82</v>
      </c>
      <c r="J611" s="8"/>
      <c r="K611" s="35">
        <v>8</v>
      </c>
      <c r="L611" s="35" t="s">
        <v>1719</v>
      </c>
      <c r="M611" s="36">
        <v>0</v>
      </c>
      <c r="N611" s="35" t="s">
        <v>23</v>
      </c>
      <c r="O611" s="35" t="s">
        <v>24</v>
      </c>
      <c r="P611" s="35" t="s">
        <v>24</v>
      </c>
      <c r="Q611" s="35" t="s">
        <v>24</v>
      </c>
      <c r="R611" s="35" t="s">
        <v>24</v>
      </c>
      <c r="S611" s="35" t="s">
        <v>24</v>
      </c>
      <c r="T611" s="35"/>
      <c r="U611" s="35"/>
      <c r="V611" s="9">
        <f>IF(K611&gt;9,"",IF(HLOOKUP(L611,'Příloha č.1a - Pravidelný úklid'!$A$8:$L$16,K611+1,FALSE)="X","",IF(K611&lt;9,H611*M611*HLOOKUP(L611,'Příloha č.1a - Pravidelný úklid'!$A$8:$L$16,K611+1,FALSE),0)))</f>
        <v>0</v>
      </c>
    </row>
    <row r="612" spans="1:22" s="79" customFormat="1" ht="12.75" customHeight="1" x14ac:dyDescent="0.2">
      <c r="A612" s="8">
        <v>270</v>
      </c>
      <c r="B612" s="8">
        <v>71</v>
      </c>
      <c r="C612" s="8">
        <v>24401</v>
      </c>
      <c r="D612" s="8" t="s">
        <v>3143</v>
      </c>
      <c r="E612" s="8" t="s">
        <v>3012</v>
      </c>
      <c r="F612" s="8" t="s">
        <v>1543</v>
      </c>
      <c r="G612" s="8" t="s">
        <v>93</v>
      </c>
      <c r="H612" s="8">
        <v>2.7</v>
      </c>
      <c r="I612" s="8" t="s">
        <v>82</v>
      </c>
      <c r="J612" s="8"/>
      <c r="K612" s="35">
        <v>7</v>
      </c>
      <c r="L612" s="35" t="s">
        <v>1479</v>
      </c>
      <c r="M612" s="36">
        <v>0</v>
      </c>
      <c r="N612" s="35" t="s">
        <v>23</v>
      </c>
      <c r="O612" s="35" t="s">
        <v>24</v>
      </c>
      <c r="P612" s="35" t="s">
        <v>24</v>
      </c>
      <c r="Q612" s="35" t="s">
        <v>24</v>
      </c>
      <c r="R612" s="35" t="s">
        <v>24</v>
      </c>
      <c r="S612" s="35" t="s">
        <v>24</v>
      </c>
      <c r="T612" s="35"/>
      <c r="U612" s="35"/>
      <c r="V612" s="9">
        <f>IF(K612&gt;9,"",IF(HLOOKUP(L612,'Příloha č.1a - Pravidelný úklid'!$A$8:$L$16,K612+1,FALSE)="X","",IF(K612&lt;9,H612*M612*HLOOKUP(L612,'Příloha č.1a - Pravidelný úklid'!$A$8:$L$16,K612+1,FALSE),0)))</f>
        <v>0</v>
      </c>
    </row>
    <row r="613" spans="1:22" s="79" customFormat="1" ht="12.75" customHeight="1" x14ac:dyDescent="0.2">
      <c r="A613" s="8">
        <v>270</v>
      </c>
      <c r="B613" s="8">
        <v>71</v>
      </c>
      <c r="C613" s="8">
        <v>24401</v>
      </c>
      <c r="D613" s="8" t="s">
        <v>3144</v>
      </c>
      <c r="E613" s="8" t="s">
        <v>3012</v>
      </c>
      <c r="F613" s="8" t="s">
        <v>1543</v>
      </c>
      <c r="G613" s="8" t="s">
        <v>28</v>
      </c>
      <c r="H613" s="8">
        <v>1.5</v>
      </c>
      <c r="I613" s="8" t="s">
        <v>82</v>
      </c>
      <c r="J613" s="8"/>
      <c r="K613" s="35">
        <v>8</v>
      </c>
      <c r="L613" s="35" t="s">
        <v>1719</v>
      </c>
      <c r="M613" s="36">
        <v>0</v>
      </c>
      <c r="N613" s="35" t="s">
        <v>23</v>
      </c>
      <c r="O613" s="35" t="s">
        <v>24</v>
      </c>
      <c r="P613" s="35" t="s">
        <v>24</v>
      </c>
      <c r="Q613" s="35" t="s">
        <v>24</v>
      </c>
      <c r="R613" s="35" t="s">
        <v>24</v>
      </c>
      <c r="S613" s="35" t="s">
        <v>24</v>
      </c>
      <c r="T613" s="35"/>
      <c r="U613" s="35"/>
      <c r="V613" s="9">
        <f>IF(K613&gt;9,"",IF(HLOOKUP(L613,'Příloha č.1a - Pravidelný úklid'!$A$8:$L$16,K613+1,FALSE)="X","",IF(K613&lt;9,H613*M613*HLOOKUP(L613,'Příloha č.1a - Pravidelný úklid'!$A$8:$L$16,K613+1,FALSE),0)))</f>
        <v>0</v>
      </c>
    </row>
    <row r="614" spans="1:22" s="79" customFormat="1" ht="12.75" customHeight="1" x14ac:dyDescent="0.2">
      <c r="A614" s="8">
        <v>270</v>
      </c>
      <c r="B614" s="8">
        <v>71</v>
      </c>
      <c r="C614" s="8">
        <v>24401</v>
      </c>
      <c r="D614" s="8" t="s">
        <v>3145</v>
      </c>
      <c r="E614" s="8" t="s">
        <v>3012</v>
      </c>
      <c r="F614" s="8" t="s">
        <v>1543</v>
      </c>
      <c r="G614" s="8" t="s">
        <v>96</v>
      </c>
      <c r="H614" s="8">
        <v>15.3</v>
      </c>
      <c r="I614" s="8" t="s">
        <v>82</v>
      </c>
      <c r="J614" s="8"/>
      <c r="K614" s="35">
        <v>7</v>
      </c>
      <c r="L614" s="35" t="s">
        <v>1479</v>
      </c>
      <c r="M614" s="36">
        <v>0</v>
      </c>
      <c r="N614" s="35" t="s">
        <v>23</v>
      </c>
      <c r="O614" s="35" t="s">
        <v>24</v>
      </c>
      <c r="P614" s="35" t="s">
        <v>24</v>
      </c>
      <c r="Q614" s="35" t="s">
        <v>24</v>
      </c>
      <c r="R614" s="35" t="s">
        <v>24</v>
      </c>
      <c r="S614" s="35" t="s">
        <v>24</v>
      </c>
      <c r="T614" s="35"/>
      <c r="U614" s="35"/>
      <c r="V614" s="9">
        <f>IF(K614&gt;9,"",IF(HLOOKUP(L614,'Příloha č.1a - Pravidelný úklid'!$A$8:$L$16,K614+1,FALSE)="X","",IF(K614&lt;9,H614*M614*HLOOKUP(L614,'Příloha č.1a - Pravidelný úklid'!$A$8:$L$16,K614+1,FALSE),0)))</f>
        <v>0</v>
      </c>
    </row>
    <row r="615" spans="1:22" s="79" customFormat="1" ht="12.75" customHeight="1" x14ac:dyDescent="0.2">
      <c r="A615" s="8">
        <v>270</v>
      </c>
      <c r="B615" s="8">
        <v>71</v>
      </c>
      <c r="C615" s="8">
        <v>24401</v>
      </c>
      <c r="D615" s="8" t="s">
        <v>3146</v>
      </c>
      <c r="E615" s="8" t="s">
        <v>3012</v>
      </c>
      <c r="F615" s="8" t="s">
        <v>1543</v>
      </c>
      <c r="G615" s="8" t="s">
        <v>84</v>
      </c>
      <c r="H615" s="8">
        <v>65.7</v>
      </c>
      <c r="I615" s="8" t="s">
        <v>82</v>
      </c>
      <c r="J615" s="8"/>
      <c r="K615" s="35">
        <v>7</v>
      </c>
      <c r="L615" s="35" t="s">
        <v>1479</v>
      </c>
      <c r="M615" s="36">
        <v>0</v>
      </c>
      <c r="N615" s="35" t="s">
        <v>23</v>
      </c>
      <c r="O615" s="35" t="s">
        <v>24</v>
      </c>
      <c r="P615" s="35" t="s">
        <v>24</v>
      </c>
      <c r="Q615" s="35" t="s">
        <v>24</v>
      </c>
      <c r="R615" s="35" t="s">
        <v>24</v>
      </c>
      <c r="S615" s="35" t="s">
        <v>24</v>
      </c>
      <c r="T615" s="35"/>
      <c r="U615" s="35"/>
      <c r="V615" s="9">
        <f>IF(K615&gt;9,"",IF(HLOOKUP(L615,'Příloha č.1a - Pravidelný úklid'!$A$8:$L$16,K615+1,FALSE)="X","",IF(K615&lt;9,H615*M615*HLOOKUP(L615,'Příloha č.1a - Pravidelný úklid'!$A$8:$L$16,K615+1,FALSE),0)))</f>
        <v>0</v>
      </c>
    </row>
    <row r="616" spans="1:22" s="79" customFormat="1" ht="12.75" customHeight="1" x14ac:dyDescent="0.2">
      <c r="A616" s="8">
        <v>270</v>
      </c>
      <c r="B616" s="8">
        <v>71</v>
      </c>
      <c r="C616" s="8">
        <v>24401</v>
      </c>
      <c r="D616" s="8" t="s">
        <v>3147</v>
      </c>
      <c r="E616" s="8" t="s">
        <v>3012</v>
      </c>
      <c r="F616" s="8" t="s">
        <v>1543</v>
      </c>
      <c r="G616" s="8" t="s">
        <v>93</v>
      </c>
      <c r="H616" s="8">
        <v>32.4</v>
      </c>
      <c r="I616" s="8" t="s">
        <v>82</v>
      </c>
      <c r="J616" s="8"/>
      <c r="K616" s="35">
        <v>7</v>
      </c>
      <c r="L616" s="35" t="s">
        <v>1479</v>
      </c>
      <c r="M616" s="36">
        <v>0</v>
      </c>
      <c r="N616" s="35" t="s">
        <v>23</v>
      </c>
      <c r="O616" s="35" t="s">
        <v>24</v>
      </c>
      <c r="P616" s="35" t="s">
        <v>24</v>
      </c>
      <c r="Q616" s="35" t="s">
        <v>24</v>
      </c>
      <c r="R616" s="35" t="s">
        <v>24</v>
      </c>
      <c r="S616" s="35" t="s">
        <v>24</v>
      </c>
      <c r="T616" s="35"/>
      <c r="U616" s="35"/>
      <c r="V616" s="9">
        <f>IF(K616&gt;9,"",IF(HLOOKUP(L616,'Příloha č.1a - Pravidelný úklid'!$A$8:$L$16,K616+1,FALSE)="X","",IF(K616&lt;9,H616*M616*HLOOKUP(L616,'Příloha č.1a - Pravidelný úklid'!$A$8:$L$16,K616+1,FALSE),0)))</f>
        <v>0</v>
      </c>
    </row>
    <row r="617" spans="1:22" s="79" customFormat="1" ht="12.75" customHeight="1" x14ac:dyDescent="0.2">
      <c r="A617" s="8">
        <v>270</v>
      </c>
      <c r="B617" s="8">
        <v>71</v>
      </c>
      <c r="C617" s="8">
        <v>24401</v>
      </c>
      <c r="D617" s="8" t="s">
        <v>3148</v>
      </c>
      <c r="E617" s="8" t="s">
        <v>3012</v>
      </c>
      <c r="F617" s="8" t="s">
        <v>1543</v>
      </c>
      <c r="G617" s="8" t="s">
        <v>87</v>
      </c>
      <c r="H617" s="8">
        <v>18.3</v>
      </c>
      <c r="I617" s="8" t="s">
        <v>82</v>
      </c>
      <c r="J617" s="8"/>
      <c r="K617" s="35">
        <v>7</v>
      </c>
      <c r="L617" s="35" t="s">
        <v>1479</v>
      </c>
      <c r="M617" s="36">
        <v>0</v>
      </c>
      <c r="N617" s="35" t="s">
        <v>23</v>
      </c>
      <c r="O617" s="35" t="s">
        <v>24</v>
      </c>
      <c r="P617" s="35" t="s">
        <v>24</v>
      </c>
      <c r="Q617" s="35" t="s">
        <v>24</v>
      </c>
      <c r="R617" s="35" t="s">
        <v>24</v>
      </c>
      <c r="S617" s="35" t="s">
        <v>24</v>
      </c>
      <c r="T617" s="35"/>
      <c r="U617" s="35"/>
      <c r="V617" s="9">
        <f>IF(K617&gt;9,"",IF(HLOOKUP(L617,'Příloha č.1a - Pravidelný úklid'!$A$8:$L$16,K617+1,FALSE)="X","",IF(K617&lt;9,H617*M617*HLOOKUP(L617,'Příloha č.1a - Pravidelný úklid'!$A$8:$L$16,K617+1,FALSE),0)))</f>
        <v>0</v>
      </c>
    </row>
    <row r="618" spans="1:22" s="79" customFormat="1" ht="12.75" customHeight="1" x14ac:dyDescent="0.2">
      <c r="A618" s="8">
        <v>270</v>
      </c>
      <c r="B618" s="8">
        <v>71</v>
      </c>
      <c r="C618" s="8">
        <v>24401</v>
      </c>
      <c r="D618" s="8" t="s">
        <v>3149</v>
      </c>
      <c r="E618" s="8" t="s">
        <v>3012</v>
      </c>
      <c r="F618" s="8" t="s">
        <v>1543</v>
      </c>
      <c r="G618" s="8" t="s">
        <v>86</v>
      </c>
      <c r="H618" s="8">
        <v>8.1</v>
      </c>
      <c r="I618" s="8" t="s">
        <v>82</v>
      </c>
      <c r="J618" s="8"/>
      <c r="K618" s="35">
        <v>8</v>
      </c>
      <c r="L618" s="35" t="s">
        <v>1479</v>
      </c>
      <c r="M618" s="36">
        <v>0</v>
      </c>
      <c r="N618" s="35" t="s">
        <v>23</v>
      </c>
      <c r="O618" s="35" t="s">
        <v>24</v>
      </c>
      <c r="P618" s="35" t="s">
        <v>24</v>
      </c>
      <c r="Q618" s="35" t="s">
        <v>24</v>
      </c>
      <c r="R618" s="35" t="s">
        <v>24</v>
      </c>
      <c r="S618" s="35" t="s">
        <v>24</v>
      </c>
      <c r="T618" s="35"/>
      <c r="U618" s="35"/>
      <c r="V618" s="9">
        <f>IF(K618&gt;9,"",IF(HLOOKUP(L618,'Příloha č.1a - Pravidelný úklid'!$A$8:$L$16,K618+1,FALSE)="X","",IF(K618&lt;9,H618*M618*HLOOKUP(L618,'Příloha č.1a - Pravidelný úklid'!$A$8:$L$16,K618+1,FALSE),0)))</f>
        <v>0</v>
      </c>
    </row>
    <row r="619" spans="1:22" s="79" customFormat="1" ht="12.75" customHeight="1" x14ac:dyDescent="0.2">
      <c r="A619" s="8">
        <v>270</v>
      </c>
      <c r="B619" s="8">
        <v>71</v>
      </c>
      <c r="C619" s="8">
        <v>24401</v>
      </c>
      <c r="D619" s="8" t="s">
        <v>3150</v>
      </c>
      <c r="E619" s="8" t="s">
        <v>3012</v>
      </c>
      <c r="F619" s="8" t="s">
        <v>1543</v>
      </c>
      <c r="G619" s="8" t="s">
        <v>92</v>
      </c>
      <c r="H619" s="8">
        <v>2.7</v>
      </c>
      <c r="I619" s="8" t="s">
        <v>82</v>
      </c>
      <c r="J619" s="8"/>
      <c r="K619" s="35">
        <v>7</v>
      </c>
      <c r="L619" s="35" t="s">
        <v>1479</v>
      </c>
      <c r="M619" s="36">
        <v>0</v>
      </c>
      <c r="N619" s="35" t="s">
        <v>23</v>
      </c>
      <c r="O619" s="35" t="s">
        <v>24</v>
      </c>
      <c r="P619" s="35" t="s">
        <v>24</v>
      </c>
      <c r="Q619" s="35" t="s">
        <v>24</v>
      </c>
      <c r="R619" s="35" t="s">
        <v>24</v>
      </c>
      <c r="S619" s="35" t="s">
        <v>24</v>
      </c>
      <c r="T619" s="35"/>
      <c r="U619" s="35"/>
      <c r="V619" s="9">
        <f>IF(K619&gt;9,"",IF(HLOOKUP(L619,'Příloha č.1a - Pravidelný úklid'!$A$8:$L$16,K619+1,FALSE)="X","",IF(K619&lt;9,H619*M619*HLOOKUP(L619,'Příloha č.1a - Pravidelný úklid'!$A$8:$L$16,K619+1,FALSE),0)))</f>
        <v>0</v>
      </c>
    </row>
    <row r="620" spans="1:22" s="79" customFormat="1" ht="12.75" customHeight="1" x14ac:dyDescent="0.2">
      <c r="A620" s="8">
        <v>270</v>
      </c>
      <c r="B620" s="8">
        <v>71</v>
      </c>
      <c r="C620" s="8">
        <v>24401</v>
      </c>
      <c r="D620" s="8" t="s">
        <v>3151</v>
      </c>
      <c r="E620" s="8" t="s">
        <v>3012</v>
      </c>
      <c r="F620" s="8" t="s">
        <v>1543</v>
      </c>
      <c r="G620" s="8" t="s">
        <v>86</v>
      </c>
      <c r="H620" s="8">
        <v>8.6</v>
      </c>
      <c r="I620" s="8" t="s">
        <v>82</v>
      </c>
      <c r="J620" s="8"/>
      <c r="K620" s="35">
        <v>8</v>
      </c>
      <c r="L620" s="35" t="s">
        <v>1719</v>
      </c>
      <c r="M620" s="36">
        <v>0</v>
      </c>
      <c r="N620" s="35" t="s">
        <v>23</v>
      </c>
      <c r="O620" s="35" t="s">
        <v>24</v>
      </c>
      <c r="P620" s="35" t="s">
        <v>24</v>
      </c>
      <c r="Q620" s="35" t="s">
        <v>24</v>
      </c>
      <c r="R620" s="35" t="s">
        <v>24</v>
      </c>
      <c r="S620" s="35" t="s">
        <v>24</v>
      </c>
      <c r="T620" s="35"/>
      <c r="U620" s="35"/>
      <c r="V620" s="9">
        <f>IF(K620&gt;9,"",IF(HLOOKUP(L620,'Příloha č.1a - Pravidelný úklid'!$A$8:$L$16,K620+1,FALSE)="X","",IF(K620&lt;9,H620*M620*HLOOKUP(L620,'Příloha č.1a - Pravidelný úklid'!$A$8:$L$16,K620+1,FALSE),0)))</f>
        <v>0</v>
      </c>
    </row>
    <row r="621" spans="1:22" s="79" customFormat="1" ht="12.75" customHeight="1" x14ac:dyDescent="0.2">
      <c r="A621" s="8">
        <v>270</v>
      </c>
      <c r="B621" s="8">
        <v>71</v>
      </c>
      <c r="C621" s="8">
        <v>24401</v>
      </c>
      <c r="D621" s="8" t="s">
        <v>3152</v>
      </c>
      <c r="E621" s="8" t="s">
        <v>3012</v>
      </c>
      <c r="F621" s="8" t="s">
        <v>1543</v>
      </c>
      <c r="G621" s="8" t="s">
        <v>84</v>
      </c>
      <c r="H621" s="8">
        <v>14.4</v>
      </c>
      <c r="I621" s="8" t="s">
        <v>82</v>
      </c>
      <c r="J621" s="8"/>
      <c r="K621" s="35">
        <v>7</v>
      </c>
      <c r="L621" s="35" t="s">
        <v>1479</v>
      </c>
      <c r="M621" s="36">
        <v>0</v>
      </c>
      <c r="N621" s="35" t="s">
        <v>23</v>
      </c>
      <c r="O621" s="35" t="s">
        <v>24</v>
      </c>
      <c r="P621" s="35" t="s">
        <v>24</v>
      </c>
      <c r="Q621" s="35" t="s">
        <v>24</v>
      </c>
      <c r="R621" s="35" t="s">
        <v>24</v>
      </c>
      <c r="S621" s="35" t="s">
        <v>24</v>
      </c>
      <c r="T621" s="35"/>
      <c r="U621" s="35"/>
      <c r="V621" s="9">
        <f>IF(K621&gt;9,"",IF(HLOOKUP(L621,'Příloha č.1a - Pravidelný úklid'!$A$8:$L$16,K621+1,FALSE)="X","",IF(K621&lt;9,H621*M621*HLOOKUP(L621,'Příloha č.1a - Pravidelný úklid'!$A$8:$L$16,K621+1,FALSE),0)))</f>
        <v>0</v>
      </c>
    </row>
    <row r="622" spans="1:22" s="79" customFormat="1" ht="12.75" customHeight="1" x14ac:dyDescent="0.2">
      <c r="A622" s="8">
        <v>270</v>
      </c>
      <c r="B622" s="8">
        <v>71</v>
      </c>
      <c r="C622" s="8">
        <v>24401</v>
      </c>
      <c r="D622" s="8" t="s">
        <v>3153</v>
      </c>
      <c r="E622" s="8" t="s">
        <v>3012</v>
      </c>
      <c r="F622" s="8" t="s">
        <v>1543</v>
      </c>
      <c r="G622" s="8" t="s">
        <v>113</v>
      </c>
      <c r="H622" s="8">
        <v>18.8</v>
      </c>
      <c r="I622" s="8" t="s">
        <v>82</v>
      </c>
      <c r="J622" s="8"/>
      <c r="K622" s="35">
        <v>7</v>
      </c>
      <c r="L622" s="35" t="s">
        <v>1479</v>
      </c>
      <c r="M622" s="36">
        <v>0</v>
      </c>
      <c r="N622" s="35" t="s">
        <v>23</v>
      </c>
      <c r="O622" s="35" t="s">
        <v>24</v>
      </c>
      <c r="P622" s="35" t="s">
        <v>24</v>
      </c>
      <c r="Q622" s="35" t="s">
        <v>24</v>
      </c>
      <c r="R622" s="35" t="s">
        <v>24</v>
      </c>
      <c r="S622" s="35" t="s">
        <v>24</v>
      </c>
      <c r="T622" s="35"/>
      <c r="U622" s="35"/>
      <c r="V622" s="9">
        <f>IF(K622&gt;9,"",IF(HLOOKUP(L622,'Příloha č.1a - Pravidelný úklid'!$A$8:$L$16,K622+1,FALSE)="X","",IF(K622&lt;9,H622*M622*HLOOKUP(L622,'Příloha č.1a - Pravidelný úklid'!$A$8:$L$16,K622+1,FALSE),0)))</f>
        <v>0</v>
      </c>
    </row>
    <row r="623" spans="1:22" s="79" customFormat="1" ht="12.75" customHeight="1" x14ac:dyDescent="0.2">
      <c r="A623" s="8">
        <v>270</v>
      </c>
      <c r="B623" s="8">
        <v>71</v>
      </c>
      <c r="C623" s="8">
        <v>24401</v>
      </c>
      <c r="D623" s="8" t="s">
        <v>3154</v>
      </c>
      <c r="E623" s="8" t="s">
        <v>3012</v>
      </c>
      <c r="F623" s="8" t="s">
        <v>1543</v>
      </c>
      <c r="G623" s="8" t="s">
        <v>87</v>
      </c>
      <c r="H623" s="8">
        <v>12.9</v>
      </c>
      <c r="I623" s="8" t="s">
        <v>82</v>
      </c>
      <c r="J623" s="8"/>
      <c r="K623" s="35">
        <v>7</v>
      </c>
      <c r="L623" s="35" t="s">
        <v>1479</v>
      </c>
      <c r="M623" s="36">
        <v>0</v>
      </c>
      <c r="N623" s="35" t="s">
        <v>23</v>
      </c>
      <c r="O623" s="35" t="s">
        <v>24</v>
      </c>
      <c r="P623" s="35" t="s">
        <v>24</v>
      </c>
      <c r="Q623" s="35" t="s">
        <v>24</v>
      </c>
      <c r="R623" s="35" t="s">
        <v>24</v>
      </c>
      <c r="S623" s="35" t="s">
        <v>24</v>
      </c>
      <c r="T623" s="35"/>
      <c r="U623" s="35"/>
      <c r="V623" s="9">
        <f>IF(K623&gt;9,"",IF(HLOOKUP(L623,'Příloha č.1a - Pravidelný úklid'!$A$8:$L$16,K623+1,FALSE)="X","",IF(K623&lt;9,H623*M623*HLOOKUP(L623,'Příloha č.1a - Pravidelný úklid'!$A$8:$L$16,K623+1,FALSE),0)))</f>
        <v>0</v>
      </c>
    </row>
    <row r="624" spans="1:22" s="79" customFormat="1" ht="12.75" customHeight="1" x14ac:dyDescent="0.2">
      <c r="A624" s="8">
        <v>270</v>
      </c>
      <c r="B624" s="8">
        <v>71</v>
      </c>
      <c r="C624" s="8">
        <v>24401</v>
      </c>
      <c r="D624" s="8" t="s">
        <v>3155</v>
      </c>
      <c r="E624" s="8" t="s">
        <v>3012</v>
      </c>
      <c r="F624" s="8" t="s">
        <v>1543</v>
      </c>
      <c r="G624" s="8" t="s">
        <v>87</v>
      </c>
      <c r="H624" s="8">
        <v>30.1</v>
      </c>
      <c r="I624" s="8" t="s">
        <v>82</v>
      </c>
      <c r="J624" s="8"/>
      <c r="K624" s="35">
        <v>7</v>
      </c>
      <c r="L624" s="35" t="s">
        <v>1479</v>
      </c>
      <c r="M624" s="36">
        <v>0</v>
      </c>
      <c r="N624" s="35" t="s">
        <v>23</v>
      </c>
      <c r="O624" s="35" t="s">
        <v>24</v>
      </c>
      <c r="P624" s="35" t="s">
        <v>24</v>
      </c>
      <c r="Q624" s="35" t="s">
        <v>24</v>
      </c>
      <c r="R624" s="35" t="s">
        <v>24</v>
      </c>
      <c r="S624" s="35" t="s">
        <v>24</v>
      </c>
      <c r="T624" s="35"/>
      <c r="U624" s="35"/>
      <c r="V624" s="9">
        <f>IF(K624&gt;9,"",IF(HLOOKUP(L624,'Příloha č.1a - Pravidelný úklid'!$A$8:$L$16,K624+1,FALSE)="X","",IF(K624&lt;9,H624*M624*HLOOKUP(L624,'Příloha č.1a - Pravidelný úklid'!$A$8:$L$16,K624+1,FALSE),0)))</f>
        <v>0</v>
      </c>
    </row>
    <row r="625" spans="1:22" s="79" customFormat="1" ht="12.75" customHeight="1" x14ac:dyDescent="0.2">
      <c r="A625" s="8">
        <v>270</v>
      </c>
      <c r="B625" s="8">
        <v>71</v>
      </c>
      <c r="C625" s="8">
        <v>24401</v>
      </c>
      <c r="D625" s="8" t="s">
        <v>3156</v>
      </c>
      <c r="E625" s="8" t="s">
        <v>3012</v>
      </c>
      <c r="F625" s="8" t="s">
        <v>1543</v>
      </c>
      <c r="G625" s="8" t="s">
        <v>96</v>
      </c>
      <c r="H625" s="8">
        <v>14.9</v>
      </c>
      <c r="I625" s="8" t="s">
        <v>82</v>
      </c>
      <c r="J625" s="8"/>
      <c r="K625" s="35">
        <v>7</v>
      </c>
      <c r="L625" s="35" t="s">
        <v>1479</v>
      </c>
      <c r="M625" s="36">
        <v>0</v>
      </c>
      <c r="N625" s="35" t="s">
        <v>23</v>
      </c>
      <c r="O625" s="35" t="s">
        <v>24</v>
      </c>
      <c r="P625" s="35" t="s">
        <v>24</v>
      </c>
      <c r="Q625" s="35" t="s">
        <v>24</v>
      </c>
      <c r="R625" s="35" t="s">
        <v>24</v>
      </c>
      <c r="S625" s="35" t="s">
        <v>24</v>
      </c>
      <c r="T625" s="35"/>
      <c r="U625" s="35"/>
      <c r="V625" s="9">
        <f>IF(K625&gt;9,"",IF(HLOOKUP(L625,'Příloha č.1a - Pravidelný úklid'!$A$8:$L$16,K625+1,FALSE)="X","",IF(K625&lt;9,H625*M625*HLOOKUP(L625,'Příloha č.1a - Pravidelný úklid'!$A$8:$L$16,K625+1,FALSE),0)))</f>
        <v>0</v>
      </c>
    </row>
    <row r="626" spans="1:22" s="79" customFormat="1" ht="12.75" customHeight="1" x14ac:dyDescent="0.2">
      <c r="A626" s="8">
        <v>270</v>
      </c>
      <c r="B626" s="8">
        <v>71</v>
      </c>
      <c r="C626" s="8">
        <v>24401</v>
      </c>
      <c r="D626" s="8" t="s">
        <v>3157</v>
      </c>
      <c r="E626" s="8" t="s">
        <v>3012</v>
      </c>
      <c r="F626" s="8" t="s">
        <v>1543</v>
      </c>
      <c r="G626" s="8" t="s">
        <v>87</v>
      </c>
      <c r="H626" s="8">
        <v>14.6</v>
      </c>
      <c r="I626" s="8" t="s">
        <v>82</v>
      </c>
      <c r="J626" s="8"/>
      <c r="K626" s="35">
        <v>7</v>
      </c>
      <c r="L626" s="35" t="s">
        <v>1479</v>
      </c>
      <c r="M626" s="36">
        <v>0</v>
      </c>
      <c r="N626" s="35" t="s">
        <v>23</v>
      </c>
      <c r="O626" s="35" t="s">
        <v>24</v>
      </c>
      <c r="P626" s="35" t="s">
        <v>24</v>
      </c>
      <c r="Q626" s="35" t="s">
        <v>24</v>
      </c>
      <c r="R626" s="35" t="s">
        <v>24</v>
      </c>
      <c r="S626" s="35" t="s">
        <v>24</v>
      </c>
      <c r="T626" s="35"/>
      <c r="U626" s="35"/>
      <c r="V626" s="9">
        <f>IF(K626&gt;9,"",IF(HLOOKUP(L626,'Příloha č.1a - Pravidelný úklid'!$A$8:$L$16,K626+1,FALSE)="X","",IF(K626&lt;9,H626*M626*HLOOKUP(L626,'Příloha č.1a - Pravidelný úklid'!$A$8:$L$16,K626+1,FALSE),0)))</f>
        <v>0</v>
      </c>
    </row>
    <row r="627" spans="1:22" s="79" customFormat="1" ht="12.75" customHeight="1" x14ac:dyDescent="0.2">
      <c r="A627" s="8">
        <v>270</v>
      </c>
      <c r="B627" s="8">
        <v>71</v>
      </c>
      <c r="C627" s="8">
        <v>24401</v>
      </c>
      <c r="D627" s="8" t="s">
        <v>3158</v>
      </c>
      <c r="E627" s="8" t="s">
        <v>3012</v>
      </c>
      <c r="F627" s="8" t="s">
        <v>1543</v>
      </c>
      <c r="G627" s="8" t="s">
        <v>85</v>
      </c>
      <c r="H627" s="8">
        <v>4.5</v>
      </c>
      <c r="I627" s="8" t="s">
        <v>82</v>
      </c>
      <c r="J627" s="8"/>
      <c r="K627" s="35">
        <v>7</v>
      </c>
      <c r="L627" s="35" t="s">
        <v>1479</v>
      </c>
      <c r="M627" s="36">
        <v>0</v>
      </c>
      <c r="N627" s="35" t="s">
        <v>23</v>
      </c>
      <c r="O627" s="35" t="s">
        <v>24</v>
      </c>
      <c r="P627" s="35" t="s">
        <v>24</v>
      </c>
      <c r="Q627" s="35" t="s">
        <v>24</v>
      </c>
      <c r="R627" s="35" t="s">
        <v>24</v>
      </c>
      <c r="S627" s="35" t="s">
        <v>24</v>
      </c>
      <c r="T627" s="35"/>
      <c r="U627" s="35"/>
      <c r="V627" s="9">
        <f>IF(K627&gt;9,"",IF(HLOOKUP(L627,'Příloha č.1a - Pravidelný úklid'!$A$8:$L$16,K627+1,FALSE)="X","",IF(K627&lt;9,H627*M627*HLOOKUP(L627,'Příloha č.1a - Pravidelný úklid'!$A$8:$L$16,K627+1,FALSE),0)))</f>
        <v>0</v>
      </c>
    </row>
    <row r="628" spans="1:22" s="79" customFormat="1" ht="12.75" customHeight="1" x14ac:dyDescent="0.2">
      <c r="A628" s="8">
        <v>270</v>
      </c>
      <c r="B628" s="8">
        <v>71</v>
      </c>
      <c r="C628" s="8">
        <v>24401</v>
      </c>
      <c r="D628" s="8" t="s">
        <v>3159</v>
      </c>
      <c r="E628" s="8" t="s">
        <v>3012</v>
      </c>
      <c r="F628" s="8" t="s">
        <v>1543</v>
      </c>
      <c r="G628" s="8" t="s">
        <v>175</v>
      </c>
      <c r="H628" s="8">
        <v>14.7</v>
      </c>
      <c r="I628" s="8" t="s">
        <v>82</v>
      </c>
      <c r="J628" s="8"/>
      <c r="K628" s="35">
        <v>7</v>
      </c>
      <c r="L628" s="35" t="s">
        <v>1479</v>
      </c>
      <c r="M628" s="36">
        <v>0</v>
      </c>
      <c r="N628" s="35" t="s">
        <v>23</v>
      </c>
      <c r="O628" s="35" t="s">
        <v>24</v>
      </c>
      <c r="P628" s="35" t="s">
        <v>24</v>
      </c>
      <c r="Q628" s="35" t="s">
        <v>24</v>
      </c>
      <c r="R628" s="35" t="s">
        <v>24</v>
      </c>
      <c r="S628" s="35" t="s">
        <v>24</v>
      </c>
      <c r="T628" s="35"/>
      <c r="U628" s="35"/>
      <c r="V628" s="9">
        <f>IF(K628&gt;9,"",IF(HLOOKUP(L628,'Příloha č.1a - Pravidelný úklid'!$A$8:$L$16,K628+1,FALSE)="X","",IF(K628&lt;9,H628*M628*HLOOKUP(L628,'Příloha č.1a - Pravidelný úklid'!$A$8:$L$16,K628+1,FALSE),0)))</f>
        <v>0</v>
      </c>
    </row>
    <row r="629" spans="1:22" s="79" customFormat="1" ht="12.75" customHeight="1" x14ac:dyDescent="0.2">
      <c r="A629" s="8">
        <v>270</v>
      </c>
      <c r="B629" s="8">
        <v>71</v>
      </c>
      <c r="C629" s="8">
        <v>24401</v>
      </c>
      <c r="D629" s="8" t="s">
        <v>3160</v>
      </c>
      <c r="E629" s="8" t="s">
        <v>3012</v>
      </c>
      <c r="F629" s="8" t="s">
        <v>1543</v>
      </c>
      <c r="G629" s="8" t="s">
        <v>175</v>
      </c>
      <c r="H629" s="8">
        <v>14.7</v>
      </c>
      <c r="I629" s="8" t="s">
        <v>82</v>
      </c>
      <c r="J629" s="8"/>
      <c r="K629" s="35">
        <v>7</v>
      </c>
      <c r="L629" s="35" t="s">
        <v>1479</v>
      </c>
      <c r="M629" s="36">
        <v>0</v>
      </c>
      <c r="N629" s="35" t="s">
        <v>23</v>
      </c>
      <c r="O629" s="35" t="s">
        <v>24</v>
      </c>
      <c r="P629" s="35" t="s">
        <v>24</v>
      </c>
      <c r="Q629" s="35" t="s">
        <v>24</v>
      </c>
      <c r="R629" s="35" t="s">
        <v>24</v>
      </c>
      <c r="S629" s="35" t="s">
        <v>24</v>
      </c>
      <c r="T629" s="35"/>
      <c r="U629" s="35"/>
      <c r="V629" s="9">
        <f>IF(K629&gt;9,"",IF(HLOOKUP(L629,'Příloha č.1a - Pravidelný úklid'!$A$8:$L$16,K629+1,FALSE)="X","",IF(K629&lt;9,H629*M629*HLOOKUP(L629,'Příloha č.1a - Pravidelný úklid'!$A$8:$L$16,K629+1,FALSE),0)))</f>
        <v>0</v>
      </c>
    </row>
    <row r="630" spans="1:22" s="79" customFormat="1" ht="12.75" customHeight="1" x14ac:dyDescent="0.2">
      <c r="A630" s="8">
        <v>270</v>
      </c>
      <c r="B630" s="8">
        <v>71</v>
      </c>
      <c r="C630" s="8">
        <v>24401</v>
      </c>
      <c r="D630" s="8" t="s">
        <v>3161</v>
      </c>
      <c r="E630" s="8" t="s">
        <v>3012</v>
      </c>
      <c r="F630" s="8" t="s">
        <v>1543</v>
      </c>
      <c r="G630" s="8" t="s">
        <v>87</v>
      </c>
      <c r="H630" s="8">
        <v>15.62</v>
      </c>
      <c r="I630" s="8" t="s">
        <v>82</v>
      </c>
      <c r="J630" s="8"/>
      <c r="K630" s="35">
        <v>7</v>
      </c>
      <c r="L630" s="35" t="s">
        <v>1479</v>
      </c>
      <c r="M630" s="36">
        <v>0</v>
      </c>
      <c r="N630" s="35" t="s">
        <v>23</v>
      </c>
      <c r="O630" s="35" t="s">
        <v>24</v>
      </c>
      <c r="P630" s="35" t="s">
        <v>24</v>
      </c>
      <c r="Q630" s="35" t="s">
        <v>24</v>
      </c>
      <c r="R630" s="35" t="s">
        <v>24</v>
      </c>
      <c r="S630" s="35" t="s">
        <v>24</v>
      </c>
      <c r="T630" s="35"/>
      <c r="U630" s="35"/>
      <c r="V630" s="9">
        <f>IF(K630&gt;9,"",IF(HLOOKUP(L630,'Příloha č.1a - Pravidelný úklid'!$A$8:$L$16,K630+1,FALSE)="X","",IF(K630&lt;9,H630*M630*HLOOKUP(L630,'Příloha č.1a - Pravidelný úklid'!$A$8:$L$16,K630+1,FALSE),0)))</f>
        <v>0</v>
      </c>
    </row>
    <row r="631" spans="1:22" s="79" customFormat="1" ht="12.75" customHeight="1" x14ac:dyDescent="0.2">
      <c r="A631" s="8">
        <v>270</v>
      </c>
      <c r="B631" s="8">
        <v>71</v>
      </c>
      <c r="C631" s="8">
        <v>24401</v>
      </c>
      <c r="D631" s="8" t="s">
        <v>3162</v>
      </c>
      <c r="E631" s="8" t="s">
        <v>3012</v>
      </c>
      <c r="F631" s="8" t="s">
        <v>1543</v>
      </c>
      <c r="G631" s="8" t="s">
        <v>175</v>
      </c>
      <c r="H631" s="8">
        <v>11.28</v>
      </c>
      <c r="I631" s="8" t="s">
        <v>82</v>
      </c>
      <c r="J631" s="8"/>
      <c r="K631" s="35">
        <v>7</v>
      </c>
      <c r="L631" s="35" t="s">
        <v>1479</v>
      </c>
      <c r="M631" s="36">
        <v>0</v>
      </c>
      <c r="N631" s="35" t="s">
        <v>23</v>
      </c>
      <c r="O631" s="35" t="s">
        <v>24</v>
      </c>
      <c r="P631" s="35" t="s">
        <v>24</v>
      </c>
      <c r="Q631" s="35" t="s">
        <v>24</v>
      </c>
      <c r="R631" s="35" t="s">
        <v>24</v>
      </c>
      <c r="S631" s="35" t="s">
        <v>24</v>
      </c>
      <c r="T631" s="35"/>
      <c r="U631" s="35"/>
      <c r="V631" s="9">
        <f>IF(K631&gt;9,"",IF(HLOOKUP(L631,'Příloha č.1a - Pravidelný úklid'!$A$8:$L$16,K631+1,FALSE)="X","",IF(K631&lt;9,H631*M631*HLOOKUP(L631,'Příloha č.1a - Pravidelný úklid'!$A$8:$L$16,K631+1,FALSE),0)))</f>
        <v>0</v>
      </c>
    </row>
    <row r="632" spans="1:22" s="79" customFormat="1" ht="12.75" customHeight="1" x14ac:dyDescent="0.2">
      <c r="A632" s="8">
        <v>270</v>
      </c>
      <c r="B632" s="8">
        <v>71</v>
      </c>
      <c r="C632" s="8">
        <v>24401</v>
      </c>
      <c r="D632" s="8" t="s">
        <v>3163</v>
      </c>
      <c r="E632" s="8" t="s">
        <v>3012</v>
      </c>
      <c r="F632" s="8" t="s">
        <v>1543</v>
      </c>
      <c r="G632" s="8" t="s">
        <v>87</v>
      </c>
      <c r="H632" s="8">
        <v>15.06</v>
      </c>
      <c r="I632" s="8" t="s">
        <v>82</v>
      </c>
      <c r="J632" s="8"/>
      <c r="K632" s="35">
        <v>7</v>
      </c>
      <c r="L632" s="35" t="s">
        <v>1479</v>
      </c>
      <c r="M632" s="36">
        <v>0</v>
      </c>
      <c r="N632" s="35" t="s">
        <v>23</v>
      </c>
      <c r="O632" s="35" t="s">
        <v>24</v>
      </c>
      <c r="P632" s="35" t="s">
        <v>24</v>
      </c>
      <c r="Q632" s="35" t="s">
        <v>24</v>
      </c>
      <c r="R632" s="35" t="s">
        <v>24</v>
      </c>
      <c r="S632" s="35" t="s">
        <v>24</v>
      </c>
      <c r="T632" s="35"/>
      <c r="U632" s="35"/>
      <c r="V632" s="9">
        <f>IF(K632&gt;9,"",IF(HLOOKUP(L632,'Příloha č.1a - Pravidelný úklid'!$A$8:$L$16,K632+1,FALSE)="X","",IF(K632&lt;9,H632*M632*HLOOKUP(L632,'Příloha č.1a - Pravidelný úklid'!$A$8:$L$16,K632+1,FALSE),0)))</f>
        <v>0</v>
      </c>
    </row>
    <row r="633" spans="1:22" s="79" customFormat="1" ht="12.75" customHeight="1" x14ac:dyDescent="0.2">
      <c r="A633" s="8">
        <v>270</v>
      </c>
      <c r="B633" s="8">
        <v>71</v>
      </c>
      <c r="C633" s="8">
        <v>24401</v>
      </c>
      <c r="D633" s="8" t="s">
        <v>3164</v>
      </c>
      <c r="E633" s="8" t="s">
        <v>3012</v>
      </c>
      <c r="F633" s="8" t="s">
        <v>1543</v>
      </c>
      <c r="G633" s="8" t="s">
        <v>93</v>
      </c>
      <c r="H633" s="8">
        <v>10.199999999999999</v>
      </c>
      <c r="I633" s="8" t="s">
        <v>82</v>
      </c>
      <c r="J633" s="8"/>
      <c r="K633" s="35">
        <v>7</v>
      </c>
      <c r="L633" s="35" t="s">
        <v>1479</v>
      </c>
      <c r="M633" s="36">
        <v>0</v>
      </c>
      <c r="N633" s="35" t="s">
        <v>23</v>
      </c>
      <c r="O633" s="35" t="s">
        <v>24</v>
      </c>
      <c r="P633" s="35" t="s">
        <v>24</v>
      </c>
      <c r="Q633" s="35" t="s">
        <v>24</v>
      </c>
      <c r="R633" s="35" t="s">
        <v>24</v>
      </c>
      <c r="S633" s="35" t="s">
        <v>24</v>
      </c>
      <c r="T633" s="35"/>
      <c r="U633" s="35"/>
      <c r="V633" s="9">
        <f>IF(K633&gt;9,"",IF(HLOOKUP(L633,'Příloha č.1a - Pravidelný úklid'!$A$8:$L$16,K633+1,FALSE)="X","",IF(K633&lt;9,H633*M633*HLOOKUP(L633,'Příloha č.1a - Pravidelný úklid'!$A$8:$L$16,K633+1,FALSE),0)))</f>
        <v>0</v>
      </c>
    </row>
    <row r="634" spans="1:22" s="79" customFormat="1" ht="12.75" customHeight="1" x14ac:dyDescent="0.2">
      <c r="A634" s="8">
        <v>270</v>
      </c>
      <c r="B634" s="8">
        <v>71</v>
      </c>
      <c r="C634" s="8">
        <v>24401</v>
      </c>
      <c r="D634" s="8" t="s">
        <v>3165</v>
      </c>
      <c r="E634" s="8" t="s">
        <v>3012</v>
      </c>
      <c r="F634" s="8" t="s">
        <v>1543</v>
      </c>
      <c r="G634" s="8" t="s">
        <v>29</v>
      </c>
      <c r="H634" s="8">
        <v>6.5</v>
      </c>
      <c r="I634" s="8" t="s">
        <v>82</v>
      </c>
      <c r="J634" s="8"/>
      <c r="K634" s="35">
        <v>8</v>
      </c>
      <c r="L634" s="35" t="s">
        <v>1719</v>
      </c>
      <c r="M634" s="36">
        <v>0</v>
      </c>
      <c r="N634" s="35" t="s">
        <v>23</v>
      </c>
      <c r="O634" s="35" t="s">
        <v>24</v>
      </c>
      <c r="P634" s="35" t="s">
        <v>24</v>
      </c>
      <c r="Q634" s="35" t="s">
        <v>24</v>
      </c>
      <c r="R634" s="35" t="s">
        <v>24</v>
      </c>
      <c r="S634" s="35" t="s">
        <v>24</v>
      </c>
      <c r="T634" s="35"/>
      <c r="U634" s="35"/>
      <c r="V634" s="9">
        <f>IF(K634&gt;9,"",IF(HLOOKUP(L634,'Příloha č.1a - Pravidelný úklid'!$A$8:$L$16,K634+1,FALSE)="X","",IF(K634&lt;9,H634*M634*HLOOKUP(L634,'Příloha č.1a - Pravidelný úklid'!$A$8:$L$16,K634+1,FALSE),0)))</f>
        <v>0</v>
      </c>
    </row>
    <row r="635" spans="1:22" s="79" customFormat="1" ht="12.75" customHeight="1" x14ac:dyDescent="0.2">
      <c r="A635" s="8">
        <v>270</v>
      </c>
      <c r="B635" s="8">
        <v>71</v>
      </c>
      <c r="C635" s="8">
        <v>24401</v>
      </c>
      <c r="D635" s="8" t="s">
        <v>3166</v>
      </c>
      <c r="E635" s="8" t="s">
        <v>3012</v>
      </c>
      <c r="F635" s="8" t="s">
        <v>1543</v>
      </c>
      <c r="G635" s="8" t="s">
        <v>31</v>
      </c>
      <c r="H635" s="8">
        <v>7.1</v>
      </c>
      <c r="I635" s="8" t="s">
        <v>82</v>
      </c>
      <c r="J635" s="8"/>
      <c r="K635" s="35">
        <v>8</v>
      </c>
      <c r="L635" s="35" t="s">
        <v>1719</v>
      </c>
      <c r="M635" s="36">
        <v>0</v>
      </c>
      <c r="N635" s="35" t="s">
        <v>23</v>
      </c>
      <c r="O635" s="35" t="s">
        <v>24</v>
      </c>
      <c r="P635" s="35" t="s">
        <v>24</v>
      </c>
      <c r="Q635" s="35" t="s">
        <v>24</v>
      </c>
      <c r="R635" s="35" t="s">
        <v>24</v>
      </c>
      <c r="S635" s="35" t="s">
        <v>24</v>
      </c>
      <c r="T635" s="35"/>
      <c r="U635" s="35"/>
      <c r="V635" s="9">
        <f>IF(K635&gt;9,"",IF(HLOOKUP(L635,'Příloha č.1a - Pravidelný úklid'!$A$8:$L$16,K635+1,FALSE)="X","",IF(K635&lt;9,H635*M635*HLOOKUP(L635,'Příloha č.1a - Pravidelný úklid'!$A$8:$L$16,K635+1,FALSE),0)))</f>
        <v>0</v>
      </c>
    </row>
    <row r="636" spans="1:22" s="79" customFormat="1" ht="12.75" customHeight="1" x14ac:dyDescent="0.2">
      <c r="A636" s="8">
        <v>270</v>
      </c>
      <c r="B636" s="8">
        <v>71</v>
      </c>
      <c r="C636" s="8">
        <v>24401</v>
      </c>
      <c r="D636" s="8" t="s">
        <v>3167</v>
      </c>
      <c r="E636" s="8" t="s">
        <v>3012</v>
      </c>
      <c r="F636" s="8" t="s">
        <v>1543</v>
      </c>
      <c r="G636" s="8" t="s">
        <v>93</v>
      </c>
      <c r="H636" s="8">
        <v>39.799999999999997</v>
      </c>
      <c r="I636" s="8" t="s">
        <v>82</v>
      </c>
      <c r="J636" s="8"/>
      <c r="K636" s="35">
        <v>7</v>
      </c>
      <c r="L636" s="35" t="s">
        <v>1479</v>
      </c>
      <c r="M636" s="36">
        <v>0</v>
      </c>
      <c r="N636" s="35" t="s">
        <v>23</v>
      </c>
      <c r="O636" s="35" t="s">
        <v>24</v>
      </c>
      <c r="P636" s="35" t="s">
        <v>24</v>
      </c>
      <c r="Q636" s="35" t="s">
        <v>24</v>
      </c>
      <c r="R636" s="35" t="s">
        <v>24</v>
      </c>
      <c r="S636" s="35" t="s">
        <v>24</v>
      </c>
      <c r="T636" s="35"/>
      <c r="U636" s="35"/>
      <c r="V636" s="9">
        <f>IF(K636&gt;9,"",IF(HLOOKUP(L636,'Příloha č.1a - Pravidelný úklid'!$A$8:$L$16,K636+1,FALSE)="X","",IF(K636&lt;9,H636*M636*HLOOKUP(L636,'Příloha č.1a - Pravidelný úklid'!$A$8:$L$16,K636+1,FALSE),0)))</f>
        <v>0</v>
      </c>
    </row>
    <row r="637" spans="1:22" s="79" customFormat="1" ht="12.75" customHeight="1" x14ac:dyDescent="0.2">
      <c r="A637" s="8">
        <v>270</v>
      </c>
      <c r="B637" s="8">
        <v>71</v>
      </c>
      <c r="C637" s="8">
        <v>24401</v>
      </c>
      <c r="D637" s="8" t="s">
        <v>3168</v>
      </c>
      <c r="E637" s="8" t="s">
        <v>3012</v>
      </c>
      <c r="F637" s="8" t="s">
        <v>1543</v>
      </c>
      <c r="G637" s="8" t="s">
        <v>117</v>
      </c>
      <c r="H637" s="8">
        <v>26.2</v>
      </c>
      <c r="I637" s="8" t="s">
        <v>82</v>
      </c>
      <c r="J637" s="8"/>
      <c r="K637" s="35">
        <v>7</v>
      </c>
      <c r="L637" s="35" t="s">
        <v>1479</v>
      </c>
      <c r="M637" s="36">
        <v>0</v>
      </c>
      <c r="N637" s="35" t="s">
        <v>23</v>
      </c>
      <c r="O637" s="35" t="s">
        <v>24</v>
      </c>
      <c r="P637" s="35" t="s">
        <v>24</v>
      </c>
      <c r="Q637" s="35" t="s">
        <v>24</v>
      </c>
      <c r="R637" s="35" t="s">
        <v>24</v>
      </c>
      <c r="S637" s="35" t="s">
        <v>24</v>
      </c>
      <c r="T637" s="35"/>
      <c r="U637" s="35"/>
      <c r="V637" s="9">
        <f>IF(K637&gt;9,"",IF(HLOOKUP(L637,'Příloha č.1a - Pravidelný úklid'!$A$8:$L$16,K637+1,FALSE)="X","",IF(K637&lt;9,H637*M637*HLOOKUP(L637,'Příloha č.1a - Pravidelný úklid'!$A$8:$L$16,K637+1,FALSE),0)))</f>
        <v>0</v>
      </c>
    </row>
    <row r="638" spans="1:22" s="79" customFormat="1" ht="12.75" customHeight="1" x14ac:dyDescent="0.2">
      <c r="A638" s="8">
        <v>270</v>
      </c>
      <c r="B638" s="8">
        <v>71</v>
      </c>
      <c r="C638" s="8">
        <v>24401</v>
      </c>
      <c r="D638" s="8" t="s">
        <v>3169</v>
      </c>
      <c r="E638" s="8" t="s">
        <v>3012</v>
      </c>
      <c r="F638" s="8" t="s">
        <v>1543</v>
      </c>
      <c r="G638" s="8" t="s">
        <v>87</v>
      </c>
      <c r="H638" s="8">
        <v>27.3</v>
      </c>
      <c r="I638" s="8" t="s">
        <v>82</v>
      </c>
      <c r="J638" s="8"/>
      <c r="K638" s="35">
        <v>7</v>
      </c>
      <c r="L638" s="35" t="s">
        <v>1479</v>
      </c>
      <c r="M638" s="36">
        <v>0</v>
      </c>
      <c r="N638" s="35" t="s">
        <v>23</v>
      </c>
      <c r="O638" s="35" t="s">
        <v>24</v>
      </c>
      <c r="P638" s="35" t="s">
        <v>24</v>
      </c>
      <c r="Q638" s="35" t="s">
        <v>24</v>
      </c>
      <c r="R638" s="35" t="s">
        <v>24</v>
      </c>
      <c r="S638" s="35" t="s">
        <v>24</v>
      </c>
      <c r="T638" s="35"/>
      <c r="U638" s="35"/>
      <c r="V638" s="9">
        <f>IF(K638&gt;9,"",IF(HLOOKUP(L638,'Příloha č.1a - Pravidelný úklid'!$A$8:$L$16,K638+1,FALSE)="X","",IF(K638&lt;9,H638*M638*HLOOKUP(L638,'Příloha č.1a - Pravidelný úklid'!$A$8:$L$16,K638+1,FALSE),0)))</f>
        <v>0</v>
      </c>
    </row>
    <row r="639" spans="1:22" s="79" customFormat="1" ht="12.75" customHeight="1" x14ac:dyDescent="0.2">
      <c r="A639" s="8">
        <v>270</v>
      </c>
      <c r="B639" s="8">
        <v>71</v>
      </c>
      <c r="C639" s="8">
        <v>24401</v>
      </c>
      <c r="D639" s="8" t="s">
        <v>3170</v>
      </c>
      <c r="E639" s="8" t="s">
        <v>3012</v>
      </c>
      <c r="F639" s="8" t="s">
        <v>1543</v>
      </c>
      <c r="G639" s="8" t="s">
        <v>87</v>
      </c>
      <c r="H639" s="8">
        <v>23.7</v>
      </c>
      <c r="I639" s="8" t="s">
        <v>82</v>
      </c>
      <c r="J639" s="8"/>
      <c r="K639" s="35">
        <v>7</v>
      </c>
      <c r="L639" s="35" t="s">
        <v>1479</v>
      </c>
      <c r="M639" s="36">
        <v>0</v>
      </c>
      <c r="N639" s="35" t="s">
        <v>23</v>
      </c>
      <c r="O639" s="35" t="s">
        <v>24</v>
      </c>
      <c r="P639" s="35" t="s">
        <v>24</v>
      </c>
      <c r="Q639" s="35" t="s">
        <v>24</v>
      </c>
      <c r="R639" s="35" t="s">
        <v>24</v>
      </c>
      <c r="S639" s="35" t="s">
        <v>24</v>
      </c>
      <c r="T639" s="35"/>
      <c r="U639" s="35"/>
      <c r="V639" s="9">
        <f>IF(K639&gt;9,"",IF(HLOOKUP(L639,'Příloha č.1a - Pravidelný úklid'!$A$8:$L$16,K639+1,FALSE)="X","",IF(K639&lt;9,H639*M639*HLOOKUP(L639,'Příloha č.1a - Pravidelný úklid'!$A$8:$L$16,K639+1,FALSE),0)))</f>
        <v>0</v>
      </c>
    </row>
    <row r="640" spans="1:22" s="79" customFormat="1" ht="12.75" customHeight="1" x14ac:dyDescent="0.2">
      <c r="A640" s="8">
        <v>270</v>
      </c>
      <c r="B640" s="8">
        <v>71</v>
      </c>
      <c r="C640" s="8">
        <v>24401</v>
      </c>
      <c r="D640" s="8" t="s">
        <v>3171</v>
      </c>
      <c r="E640" s="8" t="s">
        <v>3012</v>
      </c>
      <c r="F640" s="8" t="s">
        <v>1543</v>
      </c>
      <c r="G640" s="8" t="s">
        <v>93</v>
      </c>
      <c r="H640" s="8">
        <v>6.7</v>
      </c>
      <c r="I640" s="8" t="s">
        <v>82</v>
      </c>
      <c r="J640" s="8"/>
      <c r="K640" s="35">
        <v>7</v>
      </c>
      <c r="L640" s="35" t="s">
        <v>1479</v>
      </c>
      <c r="M640" s="36">
        <v>0</v>
      </c>
      <c r="N640" s="35" t="s">
        <v>23</v>
      </c>
      <c r="O640" s="35" t="s">
        <v>24</v>
      </c>
      <c r="P640" s="35" t="s">
        <v>24</v>
      </c>
      <c r="Q640" s="35" t="s">
        <v>24</v>
      </c>
      <c r="R640" s="35" t="s">
        <v>24</v>
      </c>
      <c r="S640" s="35" t="s">
        <v>24</v>
      </c>
      <c r="T640" s="35"/>
      <c r="U640" s="35"/>
      <c r="V640" s="9">
        <f>IF(K640&gt;9,"",IF(HLOOKUP(L640,'Příloha č.1a - Pravidelný úklid'!$A$8:$L$16,K640+1,FALSE)="X","",IF(K640&lt;9,H640*M640*HLOOKUP(L640,'Příloha č.1a - Pravidelný úklid'!$A$8:$L$16,K640+1,FALSE),0)))</f>
        <v>0</v>
      </c>
    </row>
    <row r="641" spans="1:22" s="79" customFormat="1" ht="12.75" customHeight="1" x14ac:dyDescent="0.2">
      <c r="A641" s="8">
        <v>270</v>
      </c>
      <c r="B641" s="8">
        <v>71</v>
      </c>
      <c r="C641" s="8">
        <v>24401</v>
      </c>
      <c r="D641" s="8" t="s">
        <v>3172</v>
      </c>
      <c r="E641" s="8" t="s">
        <v>3012</v>
      </c>
      <c r="F641" s="8" t="s">
        <v>1543</v>
      </c>
      <c r="G641" s="8" t="s">
        <v>96</v>
      </c>
      <c r="H641" s="8">
        <v>17.7</v>
      </c>
      <c r="I641" s="8" t="s">
        <v>82</v>
      </c>
      <c r="J641" s="8">
        <v>4</v>
      </c>
      <c r="K641" s="35">
        <v>7</v>
      </c>
      <c r="L641" s="35" t="s">
        <v>1479</v>
      </c>
      <c r="M641" s="36">
        <v>1</v>
      </c>
      <c r="N641" s="35" t="s">
        <v>23</v>
      </c>
      <c r="O641" s="35" t="s">
        <v>24</v>
      </c>
      <c r="P641" s="35" t="s">
        <v>24</v>
      </c>
      <c r="Q641" s="35" t="s">
        <v>24</v>
      </c>
      <c r="R641" s="35" t="s">
        <v>24</v>
      </c>
      <c r="S641" s="35" t="s">
        <v>24</v>
      </c>
      <c r="T641" s="35"/>
      <c r="U641" s="35"/>
      <c r="V641" s="9">
        <f>IF(K641&gt;9,"",IF(HLOOKUP(L641,'Příloha č.1a - Pravidelný úklid'!$A$8:$L$16,K641+1,FALSE)="X","",IF(K641&lt;9,H641*M641*HLOOKUP(L641,'Příloha č.1a - Pravidelný úklid'!$A$8:$L$16,K641+1,FALSE),0)))</f>
        <v>0</v>
      </c>
    </row>
    <row r="642" spans="1:22" s="79" customFormat="1" ht="12.75" customHeight="1" x14ac:dyDescent="0.2">
      <c r="A642" s="8">
        <v>270</v>
      </c>
      <c r="B642" s="8">
        <v>71</v>
      </c>
      <c r="C642" s="8">
        <v>24401</v>
      </c>
      <c r="D642" s="8" t="s">
        <v>3173</v>
      </c>
      <c r="E642" s="8" t="s">
        <v>3012</v>
      </c>
      <c r="F642" s="8" t="s">
        <v>1543</v>
      </c>
      <c r="G642" s="8" t="s">
        <v>87</v>
      </c>
      <c r="H642" s="8">
        <v>17.3</v>
      </c>
      <c r="I642" s="8" t="s">
        <v>82</v>
      </c>
      <c r="J642" s="8"/>
      <c r="K642" s="35">
        <v>7</v>
      </c>
      <c r="L642" s="35" t="s">
        <v>1479</v>
      </c>
      <c r="M642" s="36">
        <v>0</v>
      </c>
      <c r="N642" s="35" t="s">
        <v>23</v>
      </c>
      <c r="O642" s="35" t="s">
        <v>24</v>
      </c>
      <c r="P642" s="35" t="s">
        <v>24</v>
      </c>
      <c r="Q642" s="35" t="s">
        <v>24</v>
      </c>
      <c r="R642" s="35" t="s">
        <v>24</v>
      </c>
      <c r="S642" s="35" t="s">
        <v>24</v>
      </c>
      <c r="T642" s="35"/>
      <c r="U642" s="35"/>
      <c r="V642" s="9">
        <f>IF(K642&gt;9,"",IF(HLOOKUP(L642,'Příloha č.1a - Pravidelný úklid'!$A$8:$L$16,K642+1,FALSE)="X","",IF(K642&lt;9,H642*M642*HLOOKUP(L642,'Příloha č.1a - Pravidelný úklid'!$A$8:$L$16,K642+1,FALSE),0)))</f>
        <v>0</v>
      </c>
    </row>
    <row r="643" spans="1:22" s="79" customFormat="1" ht="12.75" customHeight="1" x14ac:dyDescent="0.2">
      <c r="A643" s="8">
        <v>270</v>
      </c>
      <c r="B643" s="8">
        <v>71</v>
      </c>
      <c r="C643" s="8">
        <v>24401</v>
      </c>
      <c r="D643" s="8" t="s">
        <v>3174</v>
      </c>
      <c r="E643" s="8" t="s">
        <v>3012</v>
      </c>
      <c r="F643" s="8" t="s">
        <v>1543</v>
      </c>
      <c r="G643" s="8" t="s">
        <v>28</v>
      </c>
      <c r="H643" s="8">
        <v>6.2</v>
      </c>
      <c r="I643" s="8" t="s">
        <v>82</v>
      </c>
      <c r="J643" s="8"/>
      <c r="K643" s="35">
        <v>8</v>
      </c>
      <c r="L643" s="35" t="s">
        <v>1719</v>
      </c>
      <c r="M643" s="36">
        <v>1</v>
      </c>
      <c r="N643" s="35" t="s">
        <v>23</v>
      </c>
      <c r="O643" s="35" t="s">
        <v>24</v>
      </c>
      <c r="P643" s="35" t="s">
        <v>24</v>
      </c>
      <c r="Q643" s="35" t="s">
        <v>24</v>
      </c>
      <c r="R643" s="35" t="s">
        <v>24</v>
      </c>
      <c r="S643" s="35" t="s">
        <v>24</v>
      </c>
      <c r="T643" s="35"/>
      <c r="U643" s="35"/>
      <c r="V643" s="9">
        <f>IF(K643&gt;9,"",IF(HLOOKUP(L643,'Příloha č.1a - Pravidelný úklid'!$A$8:$L$16,K643+1,FALSE)="X","",IF(K643&lt;9,H643*M643*HLOOKUP(L643,'Příloha č.1a - Pravidelný úklid'!$A$8:$L$16,K643+1,FALSE),0)))</f>
        <v>0</v>
      </c>
    </row>
    <row r="644" spans="1:22" s="79" customFormat="1" ht="12.75" customHeight="1" x14ac:dyDescent="0.2">
      <c r="A644" s="8">
        <v>270</v>
      </c>
      <c r="B644" s="8">
        <v>71</v>
      </c>
      <c r="C644" s="8">
        <v>24401</v>
      </c>
      <c r="D644" s="8" t="s">
        <v>3175</v>
      </c>
      <c r="E644" s="8" t="s">
        <v>3012</v>
      </c>
      <c r="F644" s="8" t="s">
        <v>1543</v>
      </c>
      <c r="G644" s="8" t="s">
        <v>92</v>
      </c>
      <c r="H644" s="8">
        <v>7.2</v>
      </c>
      <c r="I644" s="8" t="s">
        <v>82</v>
      </c>
      <c r="J644" s="8"/>
      <c r="K644" s="35">
        <v>7</v>
      </c>
      <c r="L644" s="35" t="s">
        <v>1479</v>
      </c>
      <c r="M644" s="36">
        <v>0</v>
      </c>
      <c r="N644" s="35" t="s">
        <v>23</v>
      </c>
      <c r="O644" s="35" t="s">
        <v>24</v>
      </c>
      <c r="P644" s="35" t="s">
        <v>24</v>
      </c>
      <c r="Q644" s="35" t="s">
        <v>24</v>
      </c>
      <c r="R644" s="35" t="s">
        <v>24</v>
      </c>
      <c r="S644" s="35" t="s">
        <v>24</v>
      </c>
      <c r="T644" s="35"/>
      <c r="U644" s="35"/>
      <c r="V644" s="9">
        <f>IF(K644&gt;9,"",IF(HLOOKUP(L644,'Příloha č.1a - Pravidelný úklid'!$A$8:$L$16,K644+1,FALSE)="X","",IF(K644&lt;9,H644*M644*HLOOKUP(L644,'Příloha č.1a - Pravidelný úklid'!$A$8:$L$16,K644+1,FALSE),0)))</f>
        <v>0</v>
      </c>
    </row>
    <row r="645" spans="1:22" s="79" customFormat="1" ht="12.75" customHeight="1" x14ac:dyDescent="0.2">
      <c r="A645" s="8">
        <v>270</v>
      </c>
      <c r="B645" s="8">
        <v>71</v>
      </c>
      <c r="C645" s="8">
        <v>24401</v>
      </c>
      <c r="D645" s="8" t="s">
        <v>3176</v>
      </c>
      <c r="E645" s="8" t="s">
        <v>3012</v>
      </c>
      <c r="F645" s="8" t="s">
        <v>1543</v>
      </c>
      <c r="G645" s="8" t="s">
        <v>93</v>
      </c>
      <c r="H645" s="8">
        <v>6.3</v>
      </c>
      <c r="I645" s="8" t="s">
        <v>82</v>
      </c>
      <c r="J645" s="8"/>
      <c r="K645" s="35">
        <v>7</v>
      </c>
      <c r="L645" s="35" t="s">
        <v>1479</v>
      </c>
      <c r="M645" s="36">
        <v>0</v>
      </c>
      <c r="N645" s="35" t="s">
        <v>23</v>
      </c>
      <c r="O645" s="35" t="s">
        <v>24</v>
      </c>
      <c r="P645" s="35" t="s">
        <v>24</v>
      </c>
      <c r="Q645" s="35" t="s">
        <v>24</v>
      </c>
      <c r="R645" s="35" t="s">
        <v>24</v>
      </c>
      <c r="S645" s="35" t="s">
        <v>24</v>
      </c>
      <c r="T645" s="35"/>
      <c r="U645" s="35"/>
      <c r="V645" s="9">
        <f>IF(K645&gt;9,"",IF(HLOOKUP(L645,'Příloha č.1a - Pravidelný úklid'!$A$8:$L$16,K645+1,FALSE)="X","",IF(K645&lt;9,H645*M645*HLOOKUP(L645,'Příloha č.1a - Pravidelný úklid'!$A$8:$L$16,K645+1,FALSE),0)))</f>
        <v>0</v>
      </c>
    </row>
    <row r="646" spans="1:22" s="79" customFormat="1" ht="12.75" customHeight="1" x14ac:dyDescent="0.2">
      <c r="A646" s="8">
        <v>270</v>
      </c>
      <c r="B646" s="8">
        <v>71</v>
      </c>
      <c r="C646" s="8">
        <v>24401</v>
      </c>
      <c r="D646" s="8" t="s">
        <v>3177</v>
      </c>
      <c r="E646" s="8" t="s">
        <v>3012</v>
      </c>
      <c r="F646" s="8" t="s">
        <v>1543</v>
      </c>
      <c r="G646" s="8" t="s">
        <v>28</v>
      </c>
      <c r="H646" s="8">
        <v>11.4</v>
      </c>
      <c r="I646" s="8" t="s">
        <v>82</v>
      </c>
      <c r="J646" s="8">
        <v>3</v>
      </c>
      <c r="K646" s="35">
        <v>8</v>
      </c>
      <c r="L646" s="35" t="s">
        <v>1719</v>
      </c>
      <c r="M646" s="36">
        <v>1</v>
      </c>
      <c r="N646" s="35" t="s">
        <v>23</v>
      </c>
      <c r="O646" s="35" t="s">
        <v>24</v>
      </c>
      <c r="P646" s="35" t="s">
        <v>24</v>
      </c>
      <c r="Q646" s="35" t="s">
        <v>24</v>
      </c>
      <c r="R646" s="35" t="s">
        <v>24</v>
      </c>
      <c r="S646" s="35" t="s">
        <v>24</v>
      </c>
      <c r="T646" s="35"/>
      <c r="U646" s="35"/>
      <c r="V646" s="9">
        <f>IF(K646&gt;9,"",IF(HLOOKUP(L646,'Příloha č.1a - Pravidelný úklid'!$A$8:$L$16,K646+1,FALSE)="X","",IF(K646&lt;9,H646*M646*HLOOKUP(L646,'Příloha č.1a - Pravidelný úklid'!$A$8:$L$16,K646+1,FALSE),0)))</f>
        <v>0</v>
      </c>
    </row>
    <row r="647" spans="1:22" s="79" customFormat="1" ht="12.75" customHeight="1" x14ac:dyDescent="0.2">
      <c r="A647" s="8">
        <v>270</v>
      </c>
      <c r="B647" s="8">
        <v>71</v>
      </c>
      <c r="C647" s="8">
        <v>24401</v>
      </c>
      <c r="D647" s="8" t="s">
        <v>3178</v>
      </c>
      <c r="E647" s="8" t="s">
        <v>3012</v>
      </c>
      <c r="F647" s="8" t="s">
        <v>1543</v>
      </c>
      <c r="G647" s="8" t="s">
        <v>87</v>
      </c>
      <c r="H647" s="8">
        <v>15.7</v>
      </c>
      <c r="I647" s="8" t="s">
        <v>82</v>
      </c>
      <c r="J647" s="8">
        <v>2.5</v>
      </c>
      <c r="K647" s="35">
        <v>7</v>
      </c>
      <c r="L647" s="35" t="s">
        <v>1479</v>
      </c>
      <c r="M647" s="36">
        <v>1</v>
      </c>
      <c r="N647" s="35" t="s">
        <v>23</v>
      </c>
      <c r="O647" s="35" t="s">
        <v>24</v>
      </c>
      <c r="P647" s="35" t="s">
        <v>24</v>
      </c>
      <c r="Q647" s="35" t="s">
        <v>24</v>
      </c>
      <c r="R647" s="35" t="s">
        <v>24</v>
      </c>
      <c r="S647" s="35" t="s">
        <v>24</v>
      </c>
      <c r="T647" s="35"/>
      <c r="U647" s="35"/>
      <c r="V647" s="9">
        <f>IF(K647&gt;9,"",IF(HLOOKUP(L647,'Příloha č.1a - Pravidelný úklid'!$A$8:$L$16,K647+1,FALSE)="X","",IF(K647&lt;9,H647*M647*HLOOKUP(L647,'Příloha č.1a - Pravidelný úklid'!$A$8:$L$16,K647+1,FALSE),0)))</f>
        <v>0</v>
      </c>
    </row>
    <row r="648" spans="1:22" s="79" customFormat="1" ht="12.75" customHeight="1" x14ac:dyDescent="0.2">
      <c r="A648" s="8">
        <v>270</v>
      </c>
      <c r="B648" s="8">
        <v>71</v>
      </c>
      <c r="C648" s="8">
        <v>24401</v>
      </c>
      <c r="D648" s="8" t="s">
        <v>3179</v>
      </c>
      <c r="E648" s="8" t="s">
        <v>3012</v>
      </c>
      <c r="F648" s="8" t="s">
        <v>1543</v>
      </c>
      <c r="G648" s="8" t="s">
        <v>117</v>
      </c>
      <c r="H648" s="8">
        <v>62.6</v>
      </c>
      <c r="I648" s="8" t="s">
        <v>82</v>
      </c>
      <c r="J648" s="8">
        <v>9</v>
      </c>
      <c r="K648" s="35">
        <v>7</v>
      </c>
      <c r="L648" s="35" t="s">
        <v>1479</v>
      </c>
      <c r="M648" s="36">
        <v>1</v>
      </c>
      <c r="N648" s="35" t="s">
        <v>23</v>
      </c>
      <c r="O648" s="35" t="s">
        <v>24</v>
      </c>
      <c r="P648" s="35" t="s">
        <v>24</v>
      </c>
      <c r="Q648" s="35" t="s">
        <v>24</v>
      </c>
      <c r="R648" s="35" t="s">
        <v>24</v>
      </c>
      <c r="S648" s="35" t="s">
        <v>24</v>
      </c>
      <c r="T648" s="35"/>
      <c r="U648" s="35"/>
      <c r="V648" s="9">
        <f>IF(K648&gt;9,"",IF(HLOOKUP(L648,'Příloha č.1a - Pravidelný úklid'!$A$8:$L$16,K648+1,FALSE)="X","",IF(K648&lt;9,H648*M648*HLOOKUP(L648,'Příloha č.1a - Pravidelný úklid'!$A$8:$L$16,K648+1,FALSE),0)))</f>
        <v>0</v>
      </c>
    </row>
    <row r="649" spans="1:22" s="79" customFormat="1" ht="12.75" customHeight="1" x14ac:dyDescent="0.2">
      <c r="A649" s="8">
        <v>270</v>
      </c>
      <c r="B649" s="8">
        <v>71</v>
      </c>
      <c r="C649" s="8">
        <v>24401</v>
      </c>
      <c r="D649" s="8" t="s">
        <v>3180</v>
      </c>
      <c r="E649" s="8" t="s">
        <v>3012</v>
      </c>
      <c r="F649" s="8" t="s">
        <v>1543</v>
      </c>
      <c r="G649" s="8" t="s">
        <v>87</v>
      </c>
      <c r="H649" s="8">
        <v>15.3</v>
      </c>
      <c r="I649" s="8" t="s">
        <v>82</v>
      </c>
      <c r="J649" s="8">
        <v>3</v>
      </c>
      <c r="K649" s="35">
        <v>7</v>
      </c>
      <c r="L649" s="35" t="s">
        <v>1479</v>
      </c>
      <c r="M649" s="36">
        <v>1</v>
      </c>
      <c r="N649" s="35" t="s">
        <v>23</v>
      </c>
      <c r="O649" s="35" t="s">
        <v>24</v>
      </c>
      <c r="P649" s="35" t="s">
        <v>24</v>
      </c>
      <c r="Q649" s="35" t="s">
        <v>24</v>
      </c>
      <c r="R649" s="35" t="s">
        <v>24</v>
      </c>
      <c r="S649" s="35" t="s">
        <v>24</v>
      </c>
      <c r="T649" s="35"/>
      <c r="U649" s="35"/>
      <c r="V649" s="9">
        <f>IF(K649&gt;9,"",IF(HLOOKUP(L649,'Příloha č.1a - Pravidelný úklid'!$A$8:$L$16,K649+1,FALSE)="X","",IF(K649&lt;9,H649*M649*HLOOKUP(L649,'Příloha č.1a - Pravidelný úklid'!$A$8:$L$16,K649+1,FALSE),0)))</f>
        <v>0</v>
      </c>
    </row>
    <row r="650" spans="1:22" s="79" customFormat="1" ht="12.75" customHeight="1" x14ac:dyDescent="0.2">
      <c r="A650" s="8">
        <v>270</v>
      </c>
      <c r="B650" s="8">
        <v>71</v>
      </c>
      <c r="C650" s="8">
        <v>24401</v>
      </c>
      <c r="D650" s="8" t="s">
        <v>3181</v>
      </c>
      <c r="E650" s="8" t="s">
        <v>3012</v>
      </c>
      <c r="F650" s="8" t="s">
        <v>1543</v>
      </c>
      <c r="G650" s="8" t="s">
        <v>87</v>
      </c>
      <c r="H650" s="8">
        <v>15.5</v>
      </c>
      <c r="I650" s="8" t="s">
        <v>82</v>
      </c>
      <c r="J650" s="8">
        <v>3</v>
      </c>
      <c r="K650" s="35">
        <v>7</v>
      </c>
      <c r="L650" s="35" t="s">
        <v>1479</v>
      </c>
      <c r="M650" s="36">
        <v>1</v>
      </c>
      <c r="N650" s="35" t="s">
        <v>23</v>
      </c>
      <c r="O650" s="35" t="s">
        <v>24</v>
      </c>
      <c r="P650" s="35" t="s">
        <v>24</v>
      </c>
      <c r="Q650" s="35" t="s">
        <v>24</v>
      </c>
      <c r="R650" s="35" t="s">
        <v>24</v>
      </c>
      <c r="S650" s="35" t="s">
        <v>24</v>
      </c>
      <c r="T650" s="35"/>
      <c r="U650" s="35"/>
      <c r="V650" s="9">
        <f>IF(K650&gt;9,"",IF(HLOOKUP(L650,'Příloha č.1a - Pravidelný úklid'!$A$8:$L$16,K650+1,FALSE)="X","",IF(K650&lt;9,H650*M650*HLOOKUP(L650,'Příloha č.1a - Pravidelný úklid'!$A$8:$L$16,K650+1,FALSE),0)))</f>
        <v>0</v>
      </c>
    </row>
    <row r="651" spans="1:22" s="79" customFormat="1" ht="12.75" customHeight="1" x14ac:dyDescent="0.2">
      <c r="A651" s="8">
        <v>270</v>
      </c>
      <c r="B651" s="8">
        <v>71</v>
      </c>
      <c r="C651" s="8">
        <v>24401</v>
      </c>
      <c r="D651" s="8" t="s">
        <v>3182</v>
      </c>
      <c r="E651" s="8" t="s">
        <v>3012</v>
      </c>
      <c r="F651" s="8" t="s">
        <v>1543</v>
      </c>
      <c r="G651" s="8" t="s">
        <v>87</v>
      </c>
      <c r="H651" s="8">
        <v>32.4</v>
      </c>
      <c r="I651" s="8" t="s">
        <v>82</v>
      </c>
      <c r="J651" s="8">
        <v>6</v>
      </c>
      <c r="K651" s="35">
        <v>7</v>
      </c>
      <c r="L651" s="35" t="s">
        <v>1479</v>
      </c>
      <c r="M651" s="36">
        <v>1</v>
      </c>
      <c r="N651" s="35" t="s">
        <v>23</v>
      </c>
      <c r="O651" s="35" t="s">
        <v>24</v>
      </c>
      <c r="P651" s="35" t="s">
        <v>24</v>
      </c>
      <c r="Q651" s="35" t="s">
        <v>24</v>
      </c>
      <c r="R651" s="35" t="s">
        <v>24</v>
      </c>
      <c r="S651" s="35" t="s">
        <v>24</v>
      </c>
      <c r="T651" s="35"/>
      <c r="U651" s="35"/>
      <c r="V651" s="9">
        <f>IF(K651&gt;9,"",IF(HLOOKUP(L651,'Příloha č.1a - Pravidelný úklid'!$A$8:$L$16,K651+1,FALSE)="X","",IF(K651&lt;9,H651*M651*HLOOKUP(L651,'Příloha č.1a - Pravidelný úklid'!$A$8:$L$16,K651+1,FALSE),0)))</f>
        <v>0</v>
      </c>
    </row>
    <row r="652" spans="1:22" s="79" customFormat="1" ht="12.75" customHeight="1" x14ac:dyDescent="0.2">
      <c r="A652" s="8">
        <v>270</v>
      </c>
      <c r="B652" s="8">
        <v>71</v>
      </c>
      <c r="C652" s="8">
        <v>24401</v>
      </c>
      <c r="D652" s="8" t="s">
        <v>3183</v>
      </c>
      <c r="E652" s="8" t="s">
        <v>3012</v>
      </c>
      <c r="F652" s="8" t="s">
        <v>1543</v>
      </c>
      <c r="G652" s="8" t="s">
        <v>93</v>
      </c>
      <c r="H652" s="8">
        <v>71.400000000000006</v>
      </c>
      <c r="I652" s="8" t="s">
        <v>82</v>
      </c>
      <c r="J652" s="8"/>
      <c r="K652" s="35">
        <v>7</v>
      </c>
      <c r="L652" s="35" t="s">
        <v>1479</v>
      </c>
      <c r="M652" s="36">
        <v>1</v>
      </c>
      <c r="N652" s="35" t="s">
        <v>23</v>
      </c>
      <c r="O652" s="35" t="s">
        <v>24</v>
      </c>
      <c r="P652" s="35" t="s">
        <v>24</v>
      </c>
      <c r="Q652" s="35" t="s">
        <v>24</v>
      </c>
      <c r="R652" s="35" t="s">
        <v>24</v>
      </c>
      <c r="S652" s="35" t="s">
        <v>24</v>
      </c>
      <c r="T652" s="35"/>
      <c r="U652" s="35"/>
      <c r="V652" s="9">
        <f>IF(K652&gt;9,"",IF(HLOOKUP(L652,'Příloha č.1a - Pravidelný úklid'!$A$8:$L$16,K652+1,FALSE)="X","",IF(K652&lt;9,H652*M652*HLOOKUP(L652,'Příloha č.1a - Pravidelný úklid'!$A$8:$L$16,K652+1,FALSE),0)))</f>
        <v>0</v>
      </c>
    </row>
    <row r="653" spans="1:22" s="79" customFormat="1" ht="12.75" customHeight="1" x14ac:dyDescent="0.2">
      <c r="A653" s="8">
        <v>270</v>
      </c>
      <c r="B653" s="8">
        <v>71</v>
      </c>
      <c r="C653" s="8">
        <v>24401</v>
      </c>
      <c r="D653" s="8" t="s">
        <v>3184</v>
      </c>
      <c r="E653" s="8" t="s">
        <v>3012</v>
      </c>
      <c r="F653" s="8" t="s">
        <v>1543</v>
      </c>
      <c r="G653" s="8" t="s">
        <v>87</v>
      </c>
      <c r="H653" s="8">
        <v>31.6</v>
      </c>
      <c r="I653" s="8" t="s">
        <v>82</v>
      </c>
      <c r="J653" s="8"/>
      <c r="K653" s="35">
        <v>7</v>
      </c>
      <c r="L653" s="35" t="s">
        <v>1479</v>
      </c>
      <c r="M653" s="36">
        <v>0</v>
      </c>
      <c r="N653" s="35" t="s">
        <v>23</v>
      </c>
      <c r="O653" s="35" t="s">
        <v>24</v>
      </c>
      <c r="P653" s="35" t="s">
        <v>24</v>
      </c>
      <c r="Q653" s="35" t="s">
        <v>24</v>
      </c>
      <c r="R653" s="35" t="s">
        <v>24</v>
      </c>
      <c r="S653" s="35" t="s">
        <v>24</v>
      </c>
      <c r="T653" s="35"/>
      <c r="U653" s="35"/>
      <c r="V653" s="9">
        <f>IF(K653&gt;9,"",IF(HLOOKUP(L653,'Příloha č.1a - Pravidelný úklid'!$A$8:$L$16,K653+1,FALSE)="X","",IF(K653&lt;9,H653*M653*HLOOKUP(L653,'Příloha č.1a - Pravidelný úklid'!$A$8:$L$16,K653+1,FALSE),0)))</f>
        <v>0</v>
      </c>
    </row>
    <row r="654" spans="1:22" s="79" customFormat="1" ht="12.75" customHeight="1" x14ac:dyDescent="0.2">
      <c r="A654" s="8">
        <v>270</v>
      </c>
      <c r="B654" s="8">
        <v>71</v>
      </c>
      <c r="C654" s="8">
        <v>24401</v>
      </c>
      <c r="D654" s="8" t="s">
        <v>3185</v>
      </c>
      <c r="E654" s="8" t="s">
        <v>3012</v>
      </c>
      <c r="F654" s="8" t="s">
        <v>1543</v>
      </c>
      <c r="G654" s="8" t="s">
        <v>87</v>
      </c>
      <c r="H654" s="8">
        <v>15.8</v>
      </c>
      <c r="I654" s="8" t="s">
        <v>82</v>
      </c>
      <c r="J654" s="8"/>
      <c r="K654" s="35">
        <v>7</v>
      </c>
      <c r="L654" s="35" t="s">
        <v>1479</v>
      </c>
      <c r="M654" s="36">
        <v>0</v>
      </c>
      <c r="N654" s="35" t="s">
        <v>23</v>
      </c>
      <c r="O654" s="35" t="s">
        <v>24</v>
      </c>
      <c r="P654" s="35" t="s">
        <v>24</v>
      </c>
      <c r="Q654" s="35" t="s">
        <v>24</v>
      </c>
      <c r="R654" s="35" t="s">
        <v>24</v>
      </c>
      <c r="S654" s="35" t="s">
        <v>24</v>
      </c>
      <c r="T654" s="35"/>
      <c r="U654" s="35"/>
      <c r="V654" s="9">
        <f>IF(K654&gt;9,"",IF(HLOOKUP(L654,'Příloha č.1a - Pravidelný úklid'!$A$8:$L$16,K654+1,FALSE)="X","",IF(K654&lt;9,H654*M654*HLOOKUP(L654,'Příloha č.1a - Pravidelný úklid'!$A$8:$L$16,K654+1,FALSE),0)))</f>
        <v>0</v>
      </c>
    </row>
    <row r="655" spans="1:22" s="79" customFormat="1" ht="12.75" customHeight="1" x14ac:dyDescent="0.2">
      <c r="A655" s="8">
        <v>270</v>
      </c>
      <c r="B655" s="8">
        <v>71</v>
      </c>
      <c r="C655" s="8">
        <v>24401</v>
      </c>
      <c r="D655" s="8" t="s">
        <v>3186</v>
      </c>
      <c r="E655" s="8" t="s">
        <v>3012</v>
      </c>
      <c r="F655" s="8" t="s">
        <v>1543</v>
      </c>
      <c r="G655" s="8" t="s">
        <v>96</v>
      </c>
      <c r="H655" s="8">
        <v>15.1</v>
      </c>
      <c r="I655" s="8" t="s">
        <v>82</v>
      </c>
      <c r="J655" s="8"/>
      <c r="K655" s="35">
        <v>7</v>
      </c>
      <c r="L655" s="35" t="s">
        <v>1479</v>
      </c>
      <c r="M655" s="36">
        <v>0</v>
      </c>
      <c r="N655" s="35" t="s">
        <v>23</v>
      </c>
      <c r="O655" s="35" t="s">
        <v>24</v>
      </c>
      <c r="P655" s="35" t="s">
        <v>24</v>
      </c>
      <c r="Q655" s="35" t="s">
        <v>24</v>
      </c>
      <c r="R655" s="35" t="s">
        <v>24</v>
      </c>
      <c r="S655" s="35" t="s">
        <v>24</v>
      </c>
      <c r="T655" s="35"/>
      <c r="U655" s="35"/>
      <c r="V655" s="9">
        <f>IF(K655&gt;9,"",IF(HLOOKUP(L655,'Příloha č.1a - Pravidelný úklid'!$A$8:$L$16,K655+1,FALSE)="X","",IF(K655&lt;9,H655*M655*HLOOKUP(L655,'Příloha č.1a - Pravidelný úklid'!$A$8:$L$16,K655+1,FALSE),0)))</f>
        <v>0</v>
      </c>
    </row>
    <row r="656" spans="1:22" s="79" customFormat="1" ht="12.75" customHeight="1" x14ac:dyDescent="0.2">
      <c r="A656" s="8">
        <v>270</v>
      </c>
      <c r="B656" s="8">
        <v>71</v>
      </c>
      <c r="C656" s="8">
        <v>24401</v>
      </c>
      <c r="D656" s="8" t="s">
        <v>3187</v>
      </c>
      <c r="E656" s="8" t="s">
        <v>3012</v>
      </c>
      <c r="F656" s="8" t="s">
        <v>1543</v>
      </c>
      <c r="G656" s="8" t="s">
        <v>87</v>
      </c>
      <c r="H656" s="8">
        <v>31.8</v>
      </c>
      <c r="I656" s="8" t="s">
        <v>82</v>
      </c>
      <c r="J656" s="8"/>
      <c r="K656" s="35">
        <v>7</v>
      </c>
      <c r="L656" s="35" t="s">
        <v>1479</v>
      </c>
      <c r="M656" s="36">
        <v>0</v>
      </c>
      <c r="N656" s="35" t="s">
        <v>23</v>
      </c>
      <c r="O656" s="35" t="s">
        <v>24</v>
      </c>
      <c r="P656" s="35" t="s">
        <v>24</v>
      </c>
      <c r="Q656" s="35" t="s">
        <v>24</v>
      </c>
      <c r="R656" s="35" t="s">
        <v>24</v>
      </c>
      <c r="S656" s="35" t="s">
        <v>24</v>
      </c>
      <c r="T656" s="35"/>
      <c r="U656" s="35"/>
      <c r="V656" s="9">
        <f>IF(K656&gt;9,"",IF(HLOOKUP(L656,'Příloha č.1a - Pravidelný úklid'!$A$8:$L$16,K656+1,FALSE)="X","",IF(K656&lt;9,H656*M656*HLOOKUP(L656,'Příloha č.1a - Pravidelný úklid'!$A$8:$L$16,K656+1,FALSE),0)))</f>
        <v>0</v>
      </c>
    </row>
    <row r="657" spans="1:22" s="79" customFormat="1" ht="12.75" customHeight="1" x14ac:dyDescent="0.2">
      <c r="A657" s="8">
        <v>270</v>
      </c>
      <c r="B657" s="8">
        <v>71</v>
      </c>
      <c r="C657" s="8">
        <v>24401</v>
      </c>
      <c r="D657" s="8" t="s">
        <v>3188</v>
      </c>
      <c r="E657" s="8" t="s">
        <v>3012</v>
      </c>
      <c r="F657" s="8" t="s">
        <v>1543</v>
      </c>
      <c r="G657" s="8" t="s">
        <v>87</v>
      </c>
      <c r="H657" s="8">
        <v>16</v>
      </c>
      <c r="I657" s="8" t="s">
        <v>82</v>
      </c>
      <c r="J657" s="8"/>
      <c r="K657" s="35">
        <v>7</v>
      </c>
      <c r="L657" s="35" t="s">
        <v>1479</v>
      </c>
      <c r="M657" s="36">
        <v>0</v>
      </c>
      <c r="N657" s="35" t="s">
        <v>23</v>
      </c>
      <c r="O657" s="35" t="s">
        <v>24</v>
      </c>
      <c r="P657" s="35" t="s">
        <v>24</v>
      </c>
      <c r="Q657" s="35" t="s">
        <v>24</v>
      </c>
      <c r="R657" s="35" t="s">
        <v>24</v>
      </c>
      <c r="S657" s="35" t="s">
        <v>24</v>
      </c>
      <c r="T657" s="35"/>
      <c r="U657" s="35"/>
      <c r="V657" s="9">
        <f>IF(K657&gt;9,"",IF(HLOOKUP(L657,'Příloha č.1a - Pravidelný úklid'!$A$8:$L$16,K657+1,FALSE)="X","",IF(K657&lt;9,H657*M657*HLOOKUP(L657,'Příloha č.1a - Pravidelný úklid'!$A$8:$L$16,K657+1,FALSE),0)))</f>
        <v>0</v>
      </c>
    </row>
    <row r="658" spans="1:22" s="79" customFormat="1" ht="12.75" customHeight="1" x14ac:dyDescent="0.2">
      <c r="A658" s="8">
        <v>270</v>
      </c>
      <c r="B658" s="8">
        <v>71</v>
      </c>
      <c r="C658" s="8">
        <v>24401</v>
      </c>
      <c r="D658" s="8" t="s">
        <v>3189</v>
      </c>
      <c r="E658" s="8" t="s">
        <v>3012</v>
      </c>
      <c r="F658" s="8" t="s">
        <v>1543</v>
      </c>
      <c r="G658" s="8" t="s">
        <v>87</v>
      </c>
      <c r="H658" s="8">
        <v>17.600000000000001</v>
      </c>
      <c r="I658" s="8" t="s">
        <v>82</v>
      </c>
      <c r="J658" s="8"/>
      <c r="K658" s="35">
        <v>7</v>
      </c>
      <c r="L658" s="35" t="s">
        <v>1479</v>
      </c>
      <c r="M658" s="36">
        <v>0</v>
      </c>
      <c r="N658" s="35" t="s">
        <v>23</v>
      </c>
      <c r="O658" s="35" t="s">
        <v>24</v>
      </c>
      <c r="P658" s="35" t="s">
        <v>24</v>
      </c>
      <c r="Q658" s="35" t="s">
        <v>24</v>
      </c>
      <c r="R658" s="35" t="s">
        <v>24</v>
      </c>
      <c r="S658" s="35" t="s">
        <v>24</v>
      </c>
      <c r="T658" s="35"/>
      <c r="U658" s="35"/>
      <c r="V658" s="9">
        <f>IF(K658&gt;9,"",IF(HLOOKUP(L658,'Příloha č.1a - Pravidelný úklid'!$A$8:$L$16,K658+1,FALSE)="X","",IF(K658&lt;9,H658*M658*HLOOKUP(L658,'Příloha č.1a - Pravidelný úklid'!$A$8:$L$16,K658+1,FALSE),0)))</f>
        <v>0</v>
      </c>
    </row>
    <row r="659" spans="1:22" s="79" customFormat="1" ht="12.75" customHeight="1" x14ac:dyDescent="0.2">
      <c r="A659" s="8">
        <v>270</v>
      </c>
      <c r="B659" s="8">
        <v>71</v>
      </c>
      <c r="C659" s="8">
        <v>24401</v>
      </c>
      <c r="D659" s="8" t="s">
        <v>3190</v>
      </c>
      <c r="E659" s="8" t="s">
        <v>3012</v>
      </c>
      <c r="F659" s="8" t="s">
        <v>1543</v>
      </c>
      <c r="G659" s="8" t="s">
        <v>87</v>
      </c>
      <c r="H659" s="8">
        <v>11.4</v>
      </c>
      <c r="I659" s="8" t="s">
        <v>82</v>
      </c>
      <c r="J659" s="8"/>
      <c r="K659" s="35">
        <v>7</v>
      </c>
      <c r="L659" s="35" t="s">
        <v>1479</v>
      </c>
      <c r="M659" s="36">
        <v>0</v>
      </c>
      <c r="N659" s="35" t="s">
        <v>23</v>
      </c>
      <c r="O659" s="35" t="s">
        <v>24</v>
      </c>
      <c r="P659" s="35" t="s">
        <v>24</v>
      </c>
      <c r="Q659" s="35" t="s">
        <v>24</v>
      </c>
      <c r="R659" s="35" t="s">
        <v>24</v>
      </c>
      <c r="S659" s="35" t="s">
        <v>24</v>
      </c>
      <c r="T659" s="35"/>
      <c r="U659" s="35"/>
      <c r="V659" s="9">
        <f>IF(K659&gt;9,"",IF(HLOOKUP(L659,'Příloha č.1a - Pravidelný úklid'!$A$8:$L$16,K659+1,FALSE)="X","",IF(K659&lt;9,H659*M659*HLOOKUP(L659,'Příloha č.1a - Pravidelný úklid'!$A$8:$L$16,K659+1,FALSE),0)))</f>
        <v>0</v>
      </c>
    </row>
    <row r="660" spans="1:22" s="79" customFormat="1" ht="12.75" customHeight="1" x14ac:dyDescent="0.2">
      <c r="A660" s="8">
        <v>270</v>
      </c>
      <c r="B660" s="8">
        <v>71</v>
      </c>
      <c r="C660" s="8">
        <v>24401</v>
      </c>
      <c r="D660" s="8" t="s">
        <v>3191</v>
      </c>
      <c r="E660" s="8" t="s">
        <v>3012</v>
      </c>
      <c r="F660" s="8" t="s">
        <v>1543</v>
      </c>
      <c r="G660" s="8" t="s">
        <v>93</v>
      </c>
      <c r="H660" s="8">
        <v>1.8</v>
      </c>
      <c r="I660" s="8" t="s">
        <v>82</v>
      </c>
      <c r="J660" s="8"/>
      <c r="K660" s="35">
        <v>7</v>
      </c>
      <c r="L660" s="35" t="s">
        <v>1479</v>
      </c>
      <c r="M660" s="36">
        <v>0</v>
      </c>
      <c r="N660" s="35" t="s">
        <v>23</v>
      </c>
      <c r="O660" s="35" t="s">
        <v>24</v>
      </c>
      <c r="P660" s="35" t="s">
        <v>24</v>
      </c>
      <c r="Q660" s="35" t="s">
        <v>24</v>
      </c>
      <c r="R660" s="35" t="s">
        <v>24</v>
      </c>
      <c r="S660" s="35" t="s">
        <v>24</v>
      </c>
      <c r="T660" s="35"/>
      <c r="U660" s="35"/>
      <c r="V660" s="9">
        <f>IF(K660&gt;9,"",IF(HLOOKUP(L660,'Příloha č.1a - Pravidelný úklid'!$A$8:$L$16,K660+1,FALSE)="X","",IF(K660&lt;9,H660*M660*HLOOKUP(L660,'Příloha č.1a - Pravidelný úklid'!$A$8:$L$16,K660+1,FALSE),0)))</f>
        <v>0</v>
      </c>
    </row>
    <row r="661" spans="1:22" s="79" customFormat="1" ht="12.75" customHeight="1" x14ac:dyDescent="0.2">
      <c r="A661" s="8">
        <v>270</v>
      </c>
      <c r="B661" s="8">
        <v>71</v>
      </c>
      <c r="C661" s="8">
        <v>24401</v>
      </c>
      <c r="D661" s="8" t="s">
        <v>3192</v>
      </c>
      <c r="E661" s="8" t="s">
        <v>3012</v>
      </c>
      <c r="F661" s="8" t="s">
        <v>1543</v>
      </c>
      <c r="G661" s="8" t="s">
        <v>28</v>
      </c>
      <c r="H661" s="8">
        <v>1.4</v>
      </c>
      <c r="I661" s="8" t="s">
        <v>82</v>
      </c>
      <c r="J661" s="8"/>
      <c r="K661" s="35">
        <v>8</v>
      </c>
      <c r="L661" s="35" t="s">
        <v>1719</v>
      </c>
      <c r="M661" s="36">
        <v>0</v>
      </c>
      <c r="N661" s="35" t="s">
        <v>23</v>
      </c>
      <c r="O661" s="35" t="s">
        <v>24</v>
      </c>
      <c r="P661" s="35" t="s">
        <v>24</v>
      </c>
      <c r="Q661" s="35" t="s">
        <v>24</v>
      </c>
      <c r="R661" s="35" t="s">
        <v>24</v>
      </c>
      <c r="S661" s="35" t="s">
        <v>24</v>
      </c>
      <c r="T661" s="35"/>
      <c r="U661" s="35"/>
      <c r="V661" s="9">
        <f>IF(K661&gt;9,"",IF(HLOOKUP(L661,'Příloha č.1a - Pravidelný úklid'!$A$8:$L$16,K661+1,FALSE)="X","",IF(K661&lt;9,H661*M661*HLOOKUP(L661,'Příloha č.1a - Pravidelný úklid'!$A$8:$L$16,K661+1,FALSE),0)))</f>
        <v>0</v>
      </c>
    </row>
    <row r="662" spans="1:22" s="79" customFormat="1" ht="12.75" customHeight="1" x14ac:dyDescent="0.2">
      <c r="A662" s="8">
        <v>270</v>
      </c>
      <c r="B662" s="8">
        <v>71</v>
      </c>
      <c r="C662" s="8">
        <v>24401</v>
      </c>
      <c r="D662" s="8" t="s">
        <v>3193</v>
      </c>
      <c r="E662" s="8" t="s">
        <v>3012</v>
      </c>
      <c r="F662" s="8" t="s">
        <v>1543</v>
      </c>
      <c r="G662" s="8" t="s">
        <v>87</v>
      </c>
      <c r="H662" s="8">
        <v>51.1</v>
      </c>
      <c r="I662" s="8" t="s">
        <v>82</v>
      </c>
      <c r="J662" s="8"/>
      <c r="K662" s="35">
        <v>7</v>
      </c>
      <c r="L662" s="35" t="s">
        <v>1479</v>
      </c>
      <c r="M662" s="36">
        <v>0</v>
      </c>
      <c r="N662" s="35" t="s">
        <v>23</v>
      </c>
      <c r="O662" s="35" t="s">
        <v>24</v>
      </c>
      <c r="P662" s="35" t="s">
        <v>24</v>
      </c>
      <c r="Q662" s="35" t="s">
        <v>24</v>
      </c>
      <c r="R662" s="35" t="s">
        <v>24</v>
      </c>
      <c r="S662" s="35" t="s">
        <v>24</v>
      </c>
      <c r="T662" s="35"/>
      <c r="U662" s="35"/>
      <c r="V662" s="9">
        <f>IF(K662&gt;9,"",IF(HLOOKUP(L662,'Příloha č.1a - Pravidelný úklid'!$A$8:$L$16,K662+1,FALSE)="X","",IF(K662&lt;9,H662*M662*HLOOKUP(L662,'Příloha č.1a - Pravidelný úklid'!$A$8:$L$16,K662+1,FALSE),0)))</f>
        <v>0</v>
      </c>
    </row>
    <row r="663" spans="1:22" s="79" customFormat="1" ht="12.75" customHeight="1" x14ac:dyDescent="0.2">
      <c r="A663" s="8">
        <v>270</v>
      </c>
      <c r="B663" s="8">
        <v>71</v>
      </c>
      <c r="C663" s="8">
        <v>24401</v>
      </c>
      <c r="D663" s="8" t="s">
        <v>3194</v>
      </c>
      <c r="E663" s="8" t="s">
        <v>3012</v>
      </c>
      <c r="F663" s="8" t="s">
        <v>1543</v>
      </c>
      <c r="G663" s="8" t="s">
        <v>85</v>
      </c>
      <c r="H663" s="8">
        <v>2.5</v>
      </c>
      <c r="I663" s="8" t="s">
        <v>82</v>
      </c>
      <c r="J663" s="8"/>
      <c r="K663" s="35">
        <v>7</v>
      </c>
      <c r="L663" s="35" t="s">
        <v>1479</v>
      </c>
      <c r="M663" s="36">
        <v>0</v>
      </c>
      <c r="N663" s="35" t="s">
        <v>23</v>
      </c>
      <c r="O663" s="35" t="s">
        <v>24</v>
      </c>
      <c r="P663" s="35" t="s">
        <v>24</v>
      </c>
      <c r="Q663" s="35" t="s">
        <v>24</v>
      </c>
      <c r="R663" s="35" t="s">
        <v>24</v>
      </c>
      <c r="S663" s="35" t="s">
        <v>24</v>
      </c>
      <c r="T663" s="35"/>
      <c r="U663" s="35"/>
      <c r="V663" s="9">
        <f>IF(K663&gt;9,"",IF(HLOOKUP(L663,'Příloha č.1a - Pravidelný úklid'!$A$8:$L$16,K663+1,FALSE)="X","",IF(K663&lt;9,H663*M663*HLOOKUP(L663,'Příloha č.1a - Pravidelný úklid'!$A$8:$L$16,K663+1,FALSE),0)))</f>
        <v>0</v>
      </c>
    </row>
    <row r="664" spans="1:22" s="79" customFormat="1" ht="12.75" customHeight="1" x14ac:dyDescent="0.2">
      <c r="A664" s="8">
        <v>270</v>
      </c>
      <c r="B664" s="8">
        <v>71</v>
      </c>
      <c r="C664" s="8">
        <v>24401</v>
      </c>
      <c r="D664" s="8" t="s">
        <v>3195</v>
      </c>
      <c r="E664" s="8" t="s">
        <v>3012</v>
      </c>
      <c r="F664" s="8" t="s">
        <v>1543</v>
      </c>
      <c r="G664" s="8" t="s">
        <v>113</v>
      </c>
      <c r="H664" s="8">
        <v>12.92</v>
      </c>
      <c r="I664" s="8" t="s">
        <v>82</v>
      </c>
      <c r="J664" s="8"/>
      <c r="K664" s="35">
        <v>7</v>
      </c>
      <c r="L664" s="35" t="s">
        <v>1479</v>
      </c>
      <c r="M664" s="36">
        <v>0</v>
      </c>
      <c r="N664" s="35" t="s">
        <v>23</v>
      </c>
      <c r="O664" s="35" t="s">
        <v>24</v>
      </c>
      <c r="P664" s="35" t="s">
        <v>24</v>
      </c>
      <c r="Q664" s="35" t="s">
        <v>24</v>
      </c>
      <c r="R664" s="35" t="s">
        <v>24</v>
      </c>
      <c r="S664" s="35" t="s">
        <v>24</v>
      </c>
      <c r="T664" s="35"/>
      <c r="U664" s="35"/>
      <c r="V664" s="9">
        <f>IF(K664&gt;9,"",IF(HLOOKUP(L664,'Příloha č.1a - Pravidelný úklid'!$A$8:$L$16,K664+1,FALSE)="X","",IF(K664&lt;9,H664*M664*HLOOKUP(L664,'Příloha č.1a - Pravidelný úklid'!$A$8:$L$16,K664+1,FALSE),0)))</f>
        <v>0</v>
      </c>
    </row>
    <row r="665" spans="1:22" s="79" customFormat="1" ht="12.75" customHeight="1" x14ac:dyDescent="0.2">
      <c r="A665" s="8">
        <v>270</v>
      </c>
      <c r="B665" s="8">
        <v>71</v>
      </c>
      <c r="C665" s="8">
        <v>24401</v>
      </c>
      <c r="D665" s="8" t="s">
        <v>3196</v>
      </c>
      <c r="E665" s="8" t="s">
        <v>3012</v>
      </c>
      <c r="F665" s="8" t="s">
        <v>1543</v>
      </c>
      <c r="G665" s="8" t="s">
        <v>87</v>
      </c>
      <c r="H665" s="8">
        <v>13.5</v>
      </c>
      <c r="I665" s="8" t="s">
        <v>82</v>
      </c>
      <c r="J665" s="8"/>
      <c r="K665" s="35">
        <v>7</v>
      </c>
      <c r="L665" s="35" t="s">
        <v>1479</v>
      </c>
      <c r="M665" s="36">
        <v>0</v>
      </c>
      <c r="N665" s="35" t="s">
        <v>23</v>
      </c>
      <c r="O665" s="35" t="s">
        <v>24</v>
      </c>
      <c r="P665" s="35" t="s">
        <v>24</v>
      </c>
      <c r="Q665" s="35" t="s">
        <v>24</v>
      </c>
      <c r="R665" s="35" t="s">
        <v>24</v>
      </c>
      <c r="S665" s="35" t="s">
        <v>24</v>
      </c>
      <c r="T665" s="35"/>
      <c r="U665" s="35"/>
      <c r="V665" s="9">
        <f>IF(K665&gt;9,"",IF(HLOOKUP(L665,'Příloha č.1a - Pravidelný úklid'!$A$8:$L$16,K665+1,FALSE)="X","",IF(K665&lt;9,H665*M665*HLOOKUP(L665,'Příloha č.1a - Pravidelný úklid'!$A$8:$L$16,K665+1,FALSE),0)))</f>
        <v>0</v>
      </c>
    </row>
    <row r="666" spans="1:22" s="79" customFormat="1" ht="12.75" customHeight="1" x14ac:dyDescent="0.2">
      <c r="A666" s="8">
        <v>270</v>
      </c>
      <c r="B666" s="8">
        <v>71</v>
      </c>
      <c r="C666" s="8">
        <v>24401</v>
      </c>
      <c r="D666" s="8" t="s">
        <v>3197</v>
      </c>
      <c r="E666" s="8" t="s">
        <v>3012</v>
      </c>
      <c r="F666" s="8" t="s">
        <v>1543</v>
      </c>
      <c r="G666" s="8" t="s">
        <v>87</v>
      </c>
      <c r="H666" s="8">
        <v>21.3</v>
      </c>
      <c r="I666" s="8" t="s">
        <v>82</v>
      </c>
      <c r="J666" s="8"/>
      <c r="K666" s="35">
        <v>7</v>
      </c>
      <c r="L666" s="35" t="s">
        <v>1479</v>
      </c>
      <c r="M666" s="36">
        <v>0</v>
      </c>
      <c r="N666" s="35" t="s">
        <v>23</v>
      </c>
      <c r="O666" s="35" t="s">
        <v>24</v>
      </c>
      <c r="P666" s="35" t="s">
        <v>24</v>
      </c>
      <c r="Q666" s="35" t="s">
        <v>24</v>
      </c>
      <c r="R666" s="35" t="s">
        <v>24</v>
      </c>
      <c r="S666" s="35" t="s">
        <v>24</v>
      </c>
      <c r="T666" s="35"/>
      <c r="U666" s="35"/>
      <c r="V666" s="9">
        <f>IF(K666&gt;9,"",IF(HLOOKUP(L666,'Příloha č.1a - Pravidelný úklid'!$A$8:$L$16,K666+1,FALSE)="X","",IF(K666&lt;9,H666*M666*HLOOKUP(L666,'Příloha č.1a - Pravidelný úklid'!$A$8:$L$16,K666+1,FALSE),0)))</f>
        <v>0</v>
      </c>
    </row>
    <row r="667" spans="1:22" s="79" customFormat="1" ht="12.75" customHeight="1" x14ac:dyDescent="0.2">
      <c r="A667" s="8">
        <v>270</v>
      </c>
      <c r="B667" s="8">
        <v>71</v>
      </c>
      <c r="C667" s="8">
        <v>24401</v>
      </c>
      <c r="D667" s="8" t="s">
        <v>3198</v>
      </c>
      <c r="E667" s="8" t="s">
        <v>3012</v>
      </c>
      <c r="F667" s="8" t="s">
        <v>1543</v>
      </c>
      <c r="G667" s="8" t="s">
        <v>87</v>
      </c>
      <c r="H667" s="8">
        <v>32.299999999999997</v>
      </c>
      <c r="I667" s="8" t="s">
        <v>82</v>
      </c>
      <c r="J667" s="8"/>
      <c r="K667" s="35">
        <v>7</v>
      </c>
      <c r="L667" s="35" t="s">
        <v>1479</v>
      </c>
      <c r="M667" s="36">
        <v>0</v>
      </c>
      <c r="N667" s="35" t="s">
        <v>23</v>
      </c>
      <c r="O667" s="35" t="s">
        <v>24</v>
      </c>
      <c r="P667" s="35" t="s">
        <v>24</v>
      </c>
      <c r="Q667" s="35" t="s">
        <v>24</v>
      </c>
      <c r="R667" s="35" t="s">
        <v>24</v>
      </c>
      <c r="S667" s="35" t="s">
        <v>24</v>
      </c>
      <c r="T667" s="35"/>
      <c r="U667" s="35"/>
      <c r="V667" s="9">
        <f>IF(K667&gt;9,"",IF(HLOOKUP(L667,'Příloha č.1a - Pravidelný úklid'!$A$8:$L$16,K667+1,FALSE)="X","",IF(K667&lt;9,H667*M667*HLOOKUP(L667,'Příloha č.1a - Pravidelný úklid'!$A$8:$L$16,K667+1,FALSE),0)))</f>
        <v>0</v>
      </c>
    </row>
    <row r="668" spans="1:22" s="79" customFormat="1" ht="12.75" customHeight="1" x14ac:dyDescent="0.2">
      <c r="A668" s="8">
        <v>270</v>
      </c>
      <c r="B668" s="8">
        <v>71</v>
      </c>
      <c r="C668" s="8">
        <v>24401</v>
      </c>
      <c r="D668" s="8" t="s">
        <v>3199</v>
      </c>
      <c r="E668" s="8" t="s">
        <v>3012</v>
      </c>
      <c r="F668" s="8" t="s">
        <v>1543</v>
      </c>
      <c r="G668" s="8" t="s">
        <v>93</v>
      </c>
      <c r="H668" s="8">
        <v>9.4</v>
      </c>
      <c r="I668" s="8" t="s">
        <v>82</v>
      </c>
      <c r="J668" s="8"/>
      <c r="K668" s="35">
        <v>7</v>
      </c>
      <c r="L668" s="35" t="s">
        <v>1479</v>
      </c>
      <c r="M668" s="36">
        <v>0</v>
      </c>
      <c r="N668" s="35" t="s">
        <v>23</v>
      </c>
      <c r="O668" s="35" t="s">
        <v>24</v>
      </c>
      <c r="P668" s="35" t="s">
        <v>24</v>
      </c>
      <c r="Q668" s="35" t="s">
        <v>24</v>
      </c>
      <c r="R668" s="35" t="s">
        <v>24</v>
      </c>
      <c r="S668" s="35" t="s">
        <v>24</v>
      </c>
      <c r="T668" s="35"/>
      <c r="U668" s="35"/>
      <c r="V668" s="9">
        <f>IF(K668&gt;9,"",IF(HLOOKUP(L668,'Příloha č.1a - Pravidelný úklid'!$A$8:$L$16,K668+1,FALSE)="X","",IF(K668&lt;9,H668*M668*HLOOKUP(L668,'Příloha č.1a - Pravidelný úklid'!$A$8:$L$16,K668+1,FALSE),0)))</f>
        <v>0</v>
      </c>
    </row>
    <row r="669" spans="1:22" s="79" customFormat="1" ht="12.75" customHeight="1" x14ac:dyDescent="0.2">
      <c r="A669" s="8">
        <v>270</v>
      </c>
      <c r="B669" s="8">
        <v>71</v>
      </c>
      <c r="C669" s="8">
        <v>24401</v>
      </c>
      <c r="D669" s="8" t="s">
        <v>3200</v>
      </c>
      <c r="E669" s="8" t="s">
        <v>3012</v>
      </c>
      <c r="F669" s="8" t="s">
        <v>1543</v>
      </c>
      <c r="G669" s="8" t="s">
        <v>96</v>
      </c>
      <c r="H669" s="8">
        <v>17.7</v>
      </c>
      <c r="I669" s="8" t="s">
        <v>82</v>
      </c>
      <c r="J669" s="8"/>
      <c r="K669" s="35">
        <v>7</v>
      </c>
      <c r="L669" s="35" t="s">
        <v>1479</v>
      </c>
      <c r="M669" s="36">
        <v>0</v>
      </c>
      <c r="N669" s="35" t="s">
        <v>23</v>
      </c>
      <c r="O669" s="35" t="s">
        <v>24</v>
      </c>
      <c r="P669" s="35" t="s">
        <v>24</v>
      </c>
      <c r="Q669" s="35" t="s">
        <v>24</v>
      </c>
      <c r="R669" s="35" t="s">
        <v>24</v>
      </c>
      <c r="S669" s="35" t="s">
        <v>24</v>
      </c>
      <c r="T669" s="35"/>
      <c r="U669" s="35"/>
      <c r="V669" s="9">
        <f>IF(K669&gt;9,"",IF(HLOOKUP(L669,'Příloha č.1a - Pravidelný úklid'!$A$8:$L$16,K669+1,FALSE)="X","",IF(K669&lt;9,H669*M669*HLOOKUP(L669,'Příloha č.1a - Pravidelný úklid'!$A$8:$L$16,K669+1,FALSE),0)))</f>
        <v>0</v>
      </c>
    </row>
    <row r="670" spans="1:22" s="79" customFormat="1" ht="12.75" customHeight="1" x14ac:dyDescent="0.2">
      <c r="A670" s="8">
        <v>270</v>
      </c>
      <c r="B670" s="8">
        <v>71</v>
      </c>
      <c r="C670" s="8">
        <v>24401</v>
      </c>
      <c r="D670" s="8" t="s">
        <v>3201</v>
      </c>
      <c r="E670" s="8" t="s">
        <v>3012</v>
      </c>
      <c r="F670" s="8" t="s">
        <v>1543</v>
      </c>
      <c r="G670" s="8" t="s">
        <v>93</v>
      </c>
      <c r="H670" s="8">
        <v>5</v>
      </c>
      <c r="I670" s="8" t="s">
        <v>82</v>
      </c>
      <c r="J670" s="8"/>
      <c r="K670" s="35">
        <v>7</v>
      </c>
      <c r="L670" s="35" t="s">
        <v>1479</v>
      </c>
      <c r="M670" s="36">
        <v>0</v>
      </c>
      <c r="N670" s="35" t="s">
        <v>23</v>
      </c>
      <c r="O670" s="35" t="s">
        <v>24</v>
      </c>
      <c r="P670" s="35" t="s">
        <v>24</v>
      </c>
      <c r="Q670" s="35" t="s">
        <v>24</v>
      </c>
      <c r="R670" s="35" t="s">
        <v>24</v>
      </c>
      <c r="S670" s="35" t="s">
        <v>24</v>
      </c>
      <c r="T670" s="35"/>
      <c r="U670" s="35"/>
      <c r="V670" s="9">
        <f>IF(K670&gt;9,"",IF(HLOOKUP(L670,'Příloha č.1a - Pravidelný úklid'!$A$8:$L$16,K670+1,FALSE)="X","",IF(K670&lt;9,H670*M670*HLOOKUP(L670,'Příloha č.1a - Pravidelný úklid'!$A$8:$L$16,K670+1,FALSE),0)))</f>
        <v>0</v>
      </c>
    </row>
    <row r="671" spans="1:22" s="79" customFormat="1" ht="12.75" customHeight="1" x14ac:dyDescent="0.2">
      <c r="A671" s="8">
        <v>270</v>
      </c>
      <c r="B671" s="8">
        <v>71</v>
      </c>
      <c r="C671" s="8">
        <v>24401</v>
      </c>
      <c r="D671" s="8" t="s">
        <v>3202</v>
      </c>
      <c r="E671" s="8" t="s">
        <v>3012</v>
      </c>
      <c r="F671" s="8" t="s">
        <v>1543</v>
      </c>
      <c r="G671" s="8" t="s">
        <v>87</v>
      </c>
      <c r="H671" s="8">
        <v>17.3</v>
      </c>
      <c r="I671" s="8" t="s">
        <v>82</v>
      </c>
      <c r="J671" s="8"/>
      <c r="K671" s="35">
        <v>7</v>
      </c>
      <c r="L671" s="35" t="s">
        <v>1479</v>
      </c>
      <c r="M671" s="36">
        <v>0</v>
      </c>
      <c r="N671" s="35" t="s">
        <v>23</v>
      </c>
      <c r="O671" s="35" t="s">
        <v>24</v>
      </c>
      <c r="P671" s="35" t="s">
        <v>24</v>
      </c>
      <c r="Q671" s="35" t="s">
        <v>24</v>
      </c>
      <c r="R671" s="35" t="s">
        <v>24</v>
      </c>
      <c r="S671" s="35" t="s">
        <v>24</v>
      </c>
      <c r="T671" s="35"/>
      <c r="U671" s="35"/>
      <c r="V671" s="9">
        <f>IF(K671&gt;9,"",IF(HLOOKUP(L671,'Příloha č.1a - Pravidelný úklid'!$A$8:$L$16,K671+1,FALSE)="X","",IF(K671&lt;9,H671*M671*HLOOKUP(L671,'Příloha č.1a - Pravidelný úklid'!$A$8:$L$16,K671+1,FALSE),0)))</f>
        <v>0</v>
      </c>
    </row>
    <row r="672" spans="1:22" s="79" customFormat="1" ht="12.75" customHeight="1" x14ac:dyDescent="0.2">
      <c r="A672" s="8">
        <v>270</v>
      </c>
      <c r="B672" s="8">
        <v>71</v>
      </c>
      <c r="C672" s="8">
        <v>24401</v>
      </c>
      <c r="D672" s="8" t="s">
        <v>3203</v>
      </c>
      <c r="E672" s="8" t="s">
        <v>3012</v>
      </c>
      <c r="F672" s="8" t="s">
        <v>1543</v>
      </c>
      <c r="G672" s="8" t="s">
        <v>87</v>
      </c>
      <c r="H672" s="8">
        <v>25.6</v>
      </c>
      <c r="I672" s="8" t="s">
        <v>82</v>
      </c>
      <c r="J672" s="8"/>
      <c r="K672" s="35">
        <v>7</v>
      </c>
      <c r="L672" s="35" t="s">
        <v>1479</v>
      </c>
      <c r="M672" s="36">
        <v>0</v>
      </c>
      <c r="N672" s="35" t="s">
        <v>23</v>
      </c>
      <c r="O672" s="35" t="s">
        <v>24</v>
      </c>
      <c r="P672" s="35" t="s">
        <v>24</v>
      </c>
      <c r="Q672" s="35" t="s">
        <v>24</v>
      </c>
      <c r="R672" s="35" t="s">
        <v>24</v>
      </c>
      <c r="S672" s="35" t="s">
        <v>24</v>
      </c>
      <c r="T672" s="35"/>
      <c r="U672" s="35"/>
      <c r="V672" s="9">
        <f>IF(K672&gt;9,"",IF(HLOOKUP(L672,'Příloha č.1a - Pravidelný úklid'!$A$8:$L$16,K672+1,FALSE)="X","",IF(K672&lt;9,H672*M672*HLOOKUP(L672,'Příloha č.1a - Pravidelný úklid'!$A$8:$L$16,K672+1,FALSE),0)))</f>
        <v>0</v>
      </c>
    </row>
    <row r="673" spans="1:22" s="79" customFormat="1" ht="12.75" customHeight="1" x14ac:dyDescent="0.2">
      <c r="A673" s="8">
        <v>270</v>
      </c>
      <c r="B673" s="8">
        <v>71</v>
      </c>
      <c r="C673" s="8">
        <v>24401</v>
      </c>
      <c r="D673" s="8" t="s">
        <v>3204</v>
      </c>
      <c r="E673" s="8" t="s">
        <v>3012</v>
      </c>
      <c r="F673" s="8" t="s">
        <v>1543</v>
      </c>
      <c r="G673" s="8" t="s">
        <v>29</v>
      </c>
      <c r="H673" s="8">
        <v>3</v>
      </c>
      <c r="I673" s="8" t="s">
        <v>82</v>
      </c>
      <c r="J673" s="8"/>
      <c r="K673" s="35">
        <v>8</v>
      </c>
      <c r="L673" s="35" t="s">
        <v>1719</v>
      </c>
      <c r="M673" s="36">
        <v>0</v>
      </c>
      <c r="N673" s="35" t="s">
        <v>23</v>
      </c>
      <c r="O673" s="35" t="s">
        <v>24</v>
      </c>
      <c r="P673" s="35" t="s">
        <v>24</v>
      </c>
      <c r="Q673" s="35" t="s">
        <v>24</v>
      </c>
      <c r="R673" s="35" t="s">
        <v>24</v>
      </c>
      <c r="S673" s="35" t="s">
        <v>24</v>
      </c>
      <c r="T673" s="35"/>
      <c r="U673" s="35"/>
      <c r="V673" s="9">
        <f>IF(K673&gt;9,"",IF(HLOOKUP(L673,'Příloha č.1a - Pravidelný úklid'!$A$8:$L$16,K673+1,FALSE)="X","",IF(K673&lt;9,H673*M673*HLOOKUP(L673,'Příloha č.1a - Pravidelný úklid'!$A$8:$L$16,K673+1,FALSE),0)))</f>
        <v>0</v>
      </c>
    </row>
    <row r="674" spans="1:22" s="79" customFormat="1" ht="12.75" customHeight="1" x14ac:dyDescent="0.2">
      <c r="A674" s="8">
        <v>270</v>
      </c>
      <c r="B674" s="8">
        <v>71</v>
      </c>
      <c r="C674" s="8">
        <v>24401</v>
      </c>
      <c r="D674" s="8" t="s">
        <v>3205</v>
      </c>
      <c r="E674" s="8" t="s">
        <v>3012</v>
      </c>
      <c r="F674" s="8" t="s">
        <v>1543</v>
      </c>
      <c r="G674" s="8" t="s">
        <v>93</v>
      </c>
      <c r="H674" s="8">
        <v>11.1</v>
      </c>
      <c r="I674" s="8" t="s">
        <v>82</v>
      </c>
      <c r="J674" s="8"/>
      <c r="K674" s="35">
        <v>7</v>
      </c>
      <c r="L674" s="35" t="s">
        <v>1479</v>
      </c>
      <c r="M674" s="36">
        <v>0</v>
      </c>
      <c r="N674" s="35" t="s">
        <v>23</v>
      </c>
      <c r="O674" s="35" t="s">
        <v>24</v>
      </c>
      <c r="P674" s="35" t="s">
        <v>24</v>
      </c>
      <c r="Q674" s="35" t="s">
        <v>24</v>
      </c>
      <c r="R674" s="35" t="s">
        <v>24</v>
      </c>
      <c r="S674" s="35" t="s">
        <v>24</v>
      </c>
      <c r="T674" s="35"/>
      <c r="U674" s="35"/>
      <c r="V674" s="9">
        <f>IF(K674&gt;9,"",IF(HLOOKUP(L674,'Příloha č.1a - Pravidelný úklid'!$A$8:$L$16,K674+1,FALSE)="X","",IF(K674&lt;9,H674*M674*HLOOKUP(L674,'Příloha č.1a - Pravidelný úklid'!$A$8:$L$16,K674+1,FALSE),0)))</f>
        <v>0</v>
      </c>
    </row>
    <row r="675" spans="1:22" s="79" customFormat="1" ht="12.75" customHeight="1" x14ac:dyDescent="0.2">
      <c r="A675" s="8">
        <v>270</v>
      </c>
      <c r="B675" s="8">
        <v>71</v>
      </c>
      <c r="C675" s="8">
        <v>24401</v>
      </c>
      <c r="D675" s="8" t="s">
        <v>3206</v>
      </c>
      <c r="E675" s="8" t="s">
        <v>3012</v>
      </c>
      <c r="F675" s="8" t="s">
        <v>1543</v>
      </c>
      <c r="G675" s="8" t="s">
        <v>87</v>
      </c>
      <c r="H675" s="8">
        <v>24.1</v>
      </c>
      <c r="I675" s="8" t="s">
        <v>82</v>
      </c>
      <c r="J675" s="8"/>
      <c r="K675" s="35">
        <v>7</v>
      </c>
      <c r="L675" s="35" t="s">
        <v>1479</v>
      </c>
      <c r="M675" s="36">
        <v>0</v>
      </c>
      <c r="N675" s="35" t="s">
        <v>23</v>
      </c>
      <c r="O675" s="35" t="s">
        <v>24</v>
      </c>
      <c r="P675" s="35" t="s">
        <v>24</v>
      </c>
      <c r="Q675" s="35" t="s">
        <v>24</v>
      </c>
      <c r="R675" s="35" t="s">
        <v>24</v>
      </c>
      <c r="S675" s="35" t="s">
        <v>24</v>
      </c>
      <c r="T675" s="35"/>
      <c r="U675" s="35"/>
      <c r="V675" s="9">
        <f>IF(K675&gt;9,"",IF(HLOOKUP(L675,'Příloha č.1a - Pravidelný úklid'!$A$8:$L$16,K675+1,FALSE)="X","",IF(K675&lt;9,H675*M675*HLOOKUP(L675,'Příloha č.1a - Pravidelný úklid'!$A$8:$L$16,K675+1,FALSE),0)))</f>
        <v>0</v>
      </c>
    </row>
    <row r="676" spans="1:22" s="79" customFormat="1" ht="12.75" customHeight="1" x14ac:dyDescent="0.2">
      <c r="A676" s="8">
        <v>270</v>
      </c>
      <c r="B676" s="8">
        <v>71</v>
      </c>
      <c r="C676" s="8">
        <v>24401</v>
      </c>
      <c r="D676" s="8" t="s">
        <v>3207</v>
      </c>
      <c r="E676" s="8" t="s">
        <v>3012</v>
      </c>
      <c r="F676" s="8" t="s">
        <v>1543</v>
      </c>
      <c r="G676" s="8" t="s">
        <v>87</v>
      </c>
      <c r="H676" s="8">
        <v>18.5</v>
      </c>
      <c r="I676" s="8" t="s">
        <v>82</v>
      </c>
      <c r="J676" s="8"/>
      <c r="K676" s="35">
        <v>7</v>
      </c>
      <c r="L676" s="35" t="s">
        <v>1479</v>
      </c>
      <c r="M676" s="36">
        <v>0</v>
      </c>
      <c r="N676" s="35" t="s">
        <v>23</v>
      </c>
      <c r="O676" s="35" t="s">
        <v>24</v>
      </c>
      <c r="P676" s="35" t="s">
        <v>24</v>
      </c>
      <c r="Q676" s="35" t="s">
        <v>24</v>
      </c>
      <c r="R676" s="35" t="s">
        <v>24</v>
      </c>
      <c r="S676" s="35" t="s">
        <v>24</v>
      </c>
      <c r="T676" s="35"/>
      <c r="U676" s="35"/>
      <c r="V676" s="9">
        <f>IF(K676&gt;9,"",IF(HLOOKUP(L676,'Příloha č.1a - Pravidelný úklid'!$A$8:$L$16,K676+1,FALSE)="X","",IF(K676&lt;9,H676*M676*HLOOKUP(L676,'Příloha č.1a - Pravidelný úklid'!$A$8:$L$16,K676+1,FALSE),0)))</f>
        <v>0</v>
      </c>
    </row>
    <row r="677" spans="1:22" s="79" customFormat="1" ht="12.75" customHeight="1" x14ac:dyDescent="0.2">
      <c r="A677" s="8">
        <v>270</v>
      </c>
      <c r="B677" s="8">
        <v>71</v>
      </c>
      <c r="C677" s="8">
        <v>24401</v>
      </c>
      <c r="D677" s="8" t="s">
        <v>3208</v>
      </c>
      <c r="E677" s="8" t="s">
        <v>3012</v>
      </c>
      <c r="F677" s="8" t="s">
        <v>1543</v>
      </c>
      <c r="G677" s="8" t="s">
        <v>87</v>
      </c>
      <c r="H677" s="8">
        <v>13.4</v>
      </c>
      <c r="I677" s="8" t="s">
        <v>82</v>
      </c>
      <c r="J677" s="8"/>
      <c r="K677" s="35">
        <v>7</v>
      </c>
      <c r="L677" s="35" t="s">
        <v>1479</v>
      </c>
      <c r="M677" s="36">
        <v>0</v>
      </c>
      <c r="N677" s="35" t="s">
        <v>23</v>
      </c>
      <c r="O677" s="35" t="s">
        <v>24</v>
      </c>
      <c r="P677" s="35" t="s">
        <v>24</v>
      </c>
      <c r="Q677" s="35" t="s">
        <v>24</v>
      </c>
      <c r="R677" s="35" t="s">
        <v>24</v>
      </c>
      <c r="S677" s="35" t="s">
        <v>24</v>
      </c>
      <c r="T677" s="35"/>
      <c r="U677" s="35"/>
      <c r="V677" s="9">
        <f>IF(K677&gt;9,"",IF(HLOOKUP(L677,'Příloha č.1a - Pravidelný úklid'!$A$8:$L$16,K677+1,FALSE)="X","",IF(K677&lt;9,H677*M677*HLOOKUP(L677,'Příloha č.1a - Pravidelný úklid'!$A$8:$L$16,K677+1,FALSE),0)))</f>
        <v>0</v>
      </c>
    </row>
    <row r="678" spans="1:22" s="79" customFormat="1" ht="12.75" customHeight="1" x14ac:dyDescent="0.2">
      <c r="A678" s="8">
        <v>270</v>
      </c>
      <c r="B678" s="8">
        <v>71</v>
      </c>
      <c r="C678" s="8">
        <v>24401</v>
      </c>
      <c r="D678" s="8" t="s">
        <v>3209</v>
      </c>
      <c r="E678" s="8" t="s">
        <v>3012</v>
      </c>
      <c r="F678" s="8" t="s">
        <v>1543</v>
      </c>
      <c r="G678" s="8" t="s">
        <v>87</v>
      </c>
      <c r="H678" s="8">
        <v>13</v>
      </c>
      <c r="I678" s="8" t="s">
        <v>82</v>
      </c>
      <c r="J678" s="8"/>
      <c r="K678" s="35">
        <v>7</v>
      </c>
      <c r="L678" s="35" t="s">
        <v>1479</v>
      </c>
      <c r="M678" s="36">
        <v>0</v>
      </c>
      <c r="N678" s="35" t="s">
        <v>23</v>
      </c>
      <c r="O678" s="35" t="s">
        <v>24</v>
      </c>
      <c r="P678" s="35" t="s">
        <v>24</v>
      </c>
      <c r="Q678" s="35" t="s">
        <v>24</v>
      </c>
      <c r="R678" s="35" t="s">
        <v>24</v>
      </c>
      <c r="S678" s="35" t="s">
        <v>24</v>
      </c>
      <c r="T678" s="35"/>
      <c r="U678" s="35"/>
      <c r="V678" s="9">
        <f>IF(K678&gt;9,"",IF(HLOOKUP(L678,'Příloha č.1a - Pravidelný úklid'!$A$8:$L$16,K678+1,FALSE)="X","",IF(K678&lt;9,H678*M678*HLOOKUP(L678,'Příloha č.1a - Pravidelný úklid'!$A$8:$L$16,K678+1,FALSE),0)))</f>
        <v>0</v>
      </c>
    </row>
    <row r="679" spans="1:22" s="79" customFormat="1" ht="12.75" customHeight="1" x14ac:dyDescent="0.2">
      <c r="A679" s="8">
        <v>270</v>
      </c>
      <c r="B679" s="8">
        <v>71</v>
      </c>
      <c r="C679" s="8">
        <v>24401</v>
      </c>
      <c r="D679" s="8" t="s">
        <v>3210</v>
      </c>
      <c r="E679" s="8" t="s">
        <v>3012</v>
      </c>
      <c r="F679" s="8" t="s">
        <v>1543</v>
      </c>
      <c r="G679" s="8" t="s">
        <v>93</v>
      </c>
      <c r="H679" s="8">
        <v>5.3</v>
      </c>
      <c r="I679" s="8" t="s">
        <v>82</v>
      </c>
      <c r="J679" s="8"/>
      <c r="K679" s="35">
        <v>7</v>
      </c>
      <c r="L679" s="35" t="s">
        <v>1479</v>
      </c>
      <c r="M679" s="36">
        <v>0</v>
      </c>
      <c r="N679" s="35" t="s">
        <v>23</v>
      </c>
      <c r="O679" s="35" t="s">
        <v>24</v>
      </c>
      <c r="P679" s="35" t="s">
        <v>24</v>
      </c>
      <c r="Q679" s="35" t="s">
        <v>24</v>
      </c>
      <c r="R679" s="35" t="s">
        <v>24</v>
      </c>
      <c r="S679" s="35" t="s">
        <v>24</v>
      </c>
      <c r="T679" s="35"/>
      <c r="U679" s="35"/>
      <c r="V679" s="9">
        <f>IF(K679&gt;9,"",IF(HLOOKUP(L679,'Příloha č.1a - Pravidelný úklid'!$A$8:$L$16,K679+1,FALSE)="X","",IF(K679&lt;9,H679*M679*HLOOKUP(L679,'Příloha č.1a - Pravidelný úklid'!$A$8:$L$16,K679+1,FALSE),0)))</f>
        <v>0</v>
      </c>
    </row>
    <row r="680" spans="1:22" s="79" customFormat="1" ht="12.75" customHeight="1" x14ac:dyDescent="0.2">
      <c r="A680" s="8">
        <v>270</v>
      </c>
      <c r="B680" s="8">
        <v>71</v>
      </c>
      <c r="C680" s="8">
        <v>24401</v>
      </c>
      <c r="D680" s="8" t="s">
        <v>3211</v>
      </c>
      <c r="E680" s="8" t="s">
        <v>3012</v>
      </c>
      <c r="F680" s="8" t="s">
        <v>1543</v>
      </c>
      <c r="G680" s="8" t="s">
        <v>91</v>
      </c>
      <c r="H680" s="8">
        <v>14.3</v>
      </c>
      <c r="I680" s="8" t="s">
        <v>82</v>
      </c>
      <c r="J680" s="8"/>
      <c r="K680" s="35">
        <v>7</v>
      </c>
      <c r="L680" s="35" t="s">
        <v>1479</v>
      </c>
      <c r="M680" s="36">
        <v>0</v>
      </c>
      <c r="N680" s="35" t="s">
        <v>23</v>
      </c>
      <c r="O680" s="35" t="s">
        <v>24</v>
      </c>
      <c r="P680" s="35" t="s">
        <v>24</v>
      </c>
      <c r="Q680" s="35" t="s">
        <v>24</v>
      </c>
      <c r="R680" s="35" t="s">
        <v>24</v>
      </c>
      <c r="S680" s="35" t="s">
        <v>24</v>
      </c>
      <c r="T680" s="35"/>
      <c r="U680" s="35"/>
      <c r="V680" s="9">
        <f>IF(K680&gt;9,"",IF(HLOOKUP(L680,'Příloha č.1a - Pravidelný úklid'!$A$8:$L$16,K680+1,FALSE)="X","",IF(K680&lt;9,H680*M680*HLOOKUP(L680,'Příloha č.1a - Pravidelný úklid'!$A$8:$L$16,K680+1,FALSE),0)))</f>
        <v>0</v>
      </c>
    </row>
    <row r="681" spans="1:22" s="79" customFormat="1" ht="12.75" customHeight="1" x14ac:dyDescent="0.2">
      <c r="A681" s="8">
        <v>270</v>
      </c>
      <c r="B681" s="8">
        <v>71</v>
      </c>
      <c r="C681" s="8">
        <v>24401</v>
      </c>
      <c r="D681" s="8" t="s">
        <v>3212</v>
      </c>
      <c r="E681" s="8" t="s">
        <v>3012</v>
      </c>
      <c r="F681" s="8" t="s">
        <v>1543</v>
      </c>
      <c r="G681" s="8" t="s">
        <v>120</v>
      </c>
      <c r="H681" s="8">
        <v>14.8</v>
      </c>
      <c r="I681" s="8" t="s">
        <v>82</v>
      </c>
      <c r="J681" s="8"/>
      <c r="K681" s="35">
        <v>7</v>
      </c>
      <c r="L681" s="35" t="s">
        <v>1479</v>
      </c>
      <c r="M681" s="36">
        <v>0</v>
      </c>
      <c r="N681" s="35" t="s">
        <v>23</v>
      </c>
      <c r="O681" s="35" t="s">
        <v>24</v>
      </c>
      <c r="P681" s="35" t="s">
        <v>24</v>
      </c>
      <c r="Q681" s="35" t="s">
        <v>24</v>
      </c>
      <c r="R681" s="35" t="s">
        <v>24</v>
      </c>
      <c r="S681" s="35" t="s">
        <v>24</v>
      </c>
      <c r="T681" s="35"/>
      <c r="U681" s="35"/>
      <c r="V681" s="9">
        <f>IF(K681&gt;9,"",IF(HLOOKUP(L681,'Příloha č.1a - Pravidelný úklid'!$A$8:$L$16,K681+1,FALSE)="X","",IF(K681&lt;9,H681*M681*HLOOKUP(L681,'Příloha č.1a - Pravidelný úklid'!$A$8:$L$16,K681+1,FALSE),0)))</f>
        <v>0</v>
      </c>
    </row>
    <row r="682" spans="1:22" s="79" customFormat="1" ht="12.75" customHeight="1" x14ac:dyDescent="0.2">
      <c r="A682" s="8">
        <v>270</v>
      </c>
      <c r="B682" s="8">
        <v>71</v>
      </c>
      <c r="C682" s="8">
        <v>24401</v>
      </c>
      <c r="D682" s="8" t="s">
        <v>3213</v>
      </c>
      <c r="E682" s="8" t="s">
        <v>3012</v>
      </c>
      <c r="F682" s="8" t="s">
        <v>1543</v>
      </c>
      <c r="G682" s="8" t="s">
        <v>91</v>
      </c>
      <c r="H682" s="8">
        <v>13.4</v>
      </c>
      <c r="I682" s="8" t="s">
        <v>82</v>
      </c>
      <c r="J682" s="8"/>
      <c r="K682" s="35">
        <v>7</v>
      </c>
      <c r="L682" s="35" t="s">
        <v>1479</v>
      </c>
      <c r="M682" s="36">
        <v>0</v>
      </c>
      <c r="N682" s="35" t="s">
        <v>23</v>
      </c>
      <c r="O682" s="35" t="s">
        <v>24</v>
      </c>
      <c r="P682" s="35" t="s">
        <v>24</v>
      </c>
      <c r="Q682" s="35" t="s">
        <v>24</v>
      </c>
      <c r="R682" s="35" t="s">
        <v>24</v>
      </c>
      <c r="S682" s="35" t="s">
        <v>24</v>
      </c>
      <c r="T682" s="35"/>
      <c r="U682" s="35"/>
      <c r="V682" s="9">
        <f>IF(K682&gt;9,"",IF(HLOOKUP(L682,'Příloha č.1a - Pravidelný úklid'!$A$8:$L$16,K682+1,FALSE)="X","",IF(K682&lt;9,H682*M682*HLOOKUP(L682,'Příloha č.1a - Pravidelný úklid'!$A$8:$L$16,K682+1,FALSE),0)))</f>
        <v>0</v>
      </c>
    </row>
    <row r="683" spans="1:22" s="79" customFormat="1" ht="12.75" customHeight="1" x14ac:dyDescent="0.2">
      <c r="A683" s="8">
        <v>270</v>
      </c>
      <c r="B683" s="8">
        <v>71</v>
      </c>
      <c r="C683" s="8">
        <v>11650</v>
      </c>
      <c r="D683" s="8" t="s">
        <v>3228</v>
      </c>
      <c r="E683" s="8" t="s">
        <v>3229</v>
      </c>
      <c r="F683" s="8" t="s">
        <v>25</v>
      </c>
      <c r="G683" s="8" t="s">
        <v>26</v>
      </c>
      <c r="H683" s="8">
        <v>19.8</v>
      </c>
      <c r="I683" s="8" t="s">
        <v>82</v>
      </c>
      <c r="J683" s="8"/>
      <c r="K683" s="35">
        <v>5</v>
      </c>
      <c r="L683" s="35" t="s">
        <v>1549</v>
      </c>
      <c r="M683" s="36">
        <v>1</v>
      </c>
      <c r="N683" s="35" t="s">
        <v>23</v>
      </c>
      <c r="O683" s="35" t="s">
        <v>23</v>
      </c>
      <c r="P683" s="35" t="s">
        <v>23</v>
      </c>
      <c r="Q683" s="35" t="s">
        <v>23</v>
      </c>
      <c r="R683" s="35" t="s">
        <v>23</v>
      </c>
      <c r="S683" s="35" t="s">
        <v>23</v>
      </c>
      <c r="T683" s="35" t="s">
        <v>24</v>
      </c>
      <c r="U683" s="35" t="s">
        <v>30</v>
      </c>
      <c r="V683" s="9">
        <f>IF(K683&gt;9,"",IF(HLOOKUP(L683,'Příloha č.1a - Pravidelný úklid'!$A$8:$L$16,K683+1,FALSE)="X","",IF(K683&lt;9,H683*M683*HLOOKUP(L683,'Příloha č.1a - Pravidelný úklid'!$A$8:$L$16,K683+1,FALSE),0)))</f>
        <v>0</v>
      </c>
    </row>
    <row r="684" spans="1:22" s="79" customFormat="1" ht="12.75" customHeight="1" x14ac:dyDescent="0.2">
      <c r="A684" s="8">
        <v>270</v>
      </c>
      <c r="B684" s="8">
        <v>71</v>
      </c>
      <c r="C684" s="8">
        <v>11651</v>
      </c>
      <c r="D684" s="8" t="s">
        <v>3230</v>
      </c>
      <c r="E684" s="8" t="s">
        <v>3231</v>
      </c>
      <c r="F684" s="8" t="s">
        <v>25</v>
      </c>
      <c r="G684" s="8" t="s">
        <v>26</v>
      </c>
      <c r="H684" s="8">
        <v>19.8</v>
      </c>
      <c r="I684" s="8" t="s">
        <v>82</v>
      </c>
      <c r="J684" s="8"/>
      <c r="K684" s="35">
        <v>5</v>
      </c>
      <c r="L684" s="35" t="s">
        <v>1549</v>
      </c>
      <c r="M684" s="36">
        <v>1</v>
      </c>
      <c r="N684" s="35" t="s">
        <v>23</v>
      </c>
      <c r="O684" s="35" t="s">
        <v>23</v>
      </c>
      <c r="P684" s="35" t="s">
        <v>23</v>
      </c>
      <c r="Q684" s="35" t="s">
        <v>23</v>
      </c>
      <c r="R684" s="35" t="s">
        <v>23</v>
      </c>
      <c r="S684" s="35" t="s">
        <v>23</v>
      </c>
      <c r="T684" s="35" t="s">
        <v>24</v>
      </c>
      <c r="U684" s="35" t="s">
        <v>30</v>
      </c>
      <c r="V684" s="9">
        <f>IF(K684&gt;9,"",IF(HLOOKUP(L684,'Příloha č.1a - Pravidelný úklid'!$A$8:$L$16,K684+1,FALSE)="X","",IF(K684&lt;9,H684*M684*HLOOKUP(L684,'Příloha č.1a - Pravidelný úklid'!$A$8:$L$16,K684+1,FALSE),0)))</f>
        <v>0</v>
      </c>
    </row>
    <row r="685" spans="1:22" s="79" customFormat="1" ht="12.75" customHeight="1" x14ac:dyDescent="0.2">
      <c r="A685" s="8">
        <v>270</v>
      </c>
      <c r="B685" s="8">
        <v>71</v>
      </c>
      <c r="C685" s="8"/>
      <c r="D685" s="8"/>
      <c r="E685" s="8" t="s">
        <v>3232</v>
      </c>
      <c r="F685" s="8" t="s">
        <v>25</v>
      </c>
      <c r="G685" s="8" t="s">
        <v>1556</v>
      </c>
      <c r="H685" s="8">
        <v>1140</v>
      </c>
      <c r="I685" s="8" t="s">
        <v>1557</v>
      </c>
      <c r="J685" s="8"/>
      <c r="K685" s="35">
        <v>5</v>
      </c>
      <c r="L685" s="35" t="s">
        <v>1549</v>
      </c>
      <c r="M685" s="36">
        <v>1</v>
      </c>
      <c r="N685" s="35" t="s">
        <v>23</v>
      </c>
      <c r="O685" s="35" t="s">
        <v>23</v>
      </c>
      <c r="P685" s="35" t="s">
        <v>23</v>
      </c>
      <c r="Q685" s="35" t="s">
        <v>23</v>
      </c>
      <c r="R685" s="35" t="s">
        <v>23</v>
      </c>
      <c r="S685" s="35" t="s">
        <v>23</v>
      </c>
      <c r="T685" s="35" t="s">
        <v>24</v>
      </c>
      <c r="U685" s="35" t="s">
        <v>30</v>
      </c>
      <c r="V685" s="9">
        <f>IF(K685&gt;9,"",IF(HLOOKUP(L685,'Příloha č.1a - Pravidelný úklid'!$A$8:$L$16,K685+1,FALSE)="X","",IF(K685&lt;9,H685*M685*HLOOKUP(L685,'Příloha č.1a - Pravidelný úklid'!$A$8:$L$16,K685+1,FALSE),0)))</f>
        <v>0</v>
      </c>
    </row>
    <row r="686" spans="1:22" s="79" customFormat="1" ht="12.75" customHeight="1" x14ac:dyDescent="0.2">
      <c r="A686" s="8">
        <v>270</v>
      </c>
      <c r="B686" s="8">
        <v>71</v>
      </c>
      <c r="C686" s="8"/>
      <c r="D686" s="8"/>
      <c r="E686" s="8" t="s">
        <v>3232</v>
      </c>
      <c r="F686" s="8" t="s">
        <v>25</v>
      </c>
      <c r="G686" s="8" t="s">
        <v>1559</v>
      </c>
      <c r="H686" s="8">
        <v>2</v>
      </c>
      <c r="I686" s="8" t="s">
        <v>1560</v>
      </c>
      <c r="J686" s="8"/>
      <c r="K686" s="35">
        <v>99</v>
      </c>
      <c r="L686" s="35" t="s">
        <v>1549</v>
      </c>
      <c r="M686" s="36">
        <v>1</v>
      </c>
      <c r="N686" s="35" t="s">
        <v>23</v>
      </c>
      <c r="O686" s="35" t="s">
        <v>23</v>
      </c>
      <c r="P686" s="35" t="s">
        <v>23</v>
      </c>
      <c r="Q686" s="35" t="s">
        <v>23</v>
      </c>
      <c r="R686" s="35" t="s">
        <v>23</v>
      </c>
      <c r="S686" s="35" t="s">
        <v>23</v>
      </c>
      <c r="T686" s="35"/>
      <c r="U686" s="35"/>
      <c r="V686" s="9" t="str">
        <f>IF(K686&gt;9,"",IF(HLOOKUP(L686,'Příloha č.1a - Pravidelný úklid'!$A$8:$L$16,K686+1,FALSE)="X","",IF(K686&lt;9,H686*M686*HLOOKUP(L686,'Příloha č.1a - Pravidelný úklid'!$A$8:$L$16,K686+1,FALSE),0)))</f>
        <v/>
      </c>
    </row>
    <row r="687" spans="1:22" s="79" customFormat="1" ht="12.75" customHeight="1" x14ac:dyDescent="0.2">
      <c r="A687" s="8">
        <v>270</v>
      </c>
      <c r="B687" s="8">
        <v>71</v>
      </c>
      <c r="C687" s="8"/>
      <c r="D687" s="8"/>
      <c r="E687" s="8" t="s">
        <v>3288</v>
      </c>
      <c r="F687" s="8" t="s">
        <v>25</v>
      </c>
      <c r="G687" s="8" t="s">
        <v>1556</v>
      </c>
      <c r="H687" s="8">
        <v>1020</v>
      </c>
      <c r="I687" s="8" t="s">
        <v>1557</v>
      </c>
      <c r="J687" s="8"/>
      <c r="K687" s="35">
        <v>5</v>
      </c>
      <c r="L687" s="35" t="s">
        <v>1549</v>
      </c>
      <c r="M687" s="36">
        <v>1</v>
      </c>
      <c r="N687" s="35" t="s">
        <v>23</v>
      </c>
      <c r="O687" s="35" t="s">
        <v>23</v>
      </c>
      <c r="P687" s="35" t="s">
        <v>23</v>
      </c>
      <c r="Q687" s="35" t="s">
        <v>23</v>
      </c>
      <c r="R687" s="35" t="s">
        <v>23</v>
      </c>
      <c r="S687" s="35" t="s">
        <v>23</v>
      </c>
      <c r="T687" s="35" t="s">
        <v>24</v>
      </c>
      <c r="U687" s="35" t="s">
        <v>30</v>
      </c>
      <c r="V687" s="9">
        <f>IF(K687&gt;9,"",IF(HLOOKUP(L687,'Příloha č.1a - Pravidelný úklid'!$A$8:$L$16,K687+1,FALSE)="X","",IF(K687&lt;9,H687*M687*HLOOKUP(L687,'Příloha č.1a - Pravidelný úklid'!$A$8:$L$16,K687+1,FALSE),0)))</f>
        <v>0</v>
      </c>
    </row>
    <row r="688" spans="1:22" s="79" customFormat="1" ht="12.75" customHeight="1" x14ac:dyDescent="0.2">
      <c r="A688" s="8">
        <v>270</v>
      </c>
      <c r="B688" s="8">
        <v>71</v>
      </c>
      <c r="C688" s="8"/>
      <c r="D688" s="8"/>
      <c r="E688" s="8" t="s">
        <v>3288</v>
      </c>
      <c r="F688" s="8" t="s">
        <v>25</v>
      </c>
      <c r="G688" s="8" t="s">
        <v>1559</v>
      </c>
      <c r="H688" s="8">
        <v>2</v>
      </c>
      <c r="I688" s="8" t="s">
        <v>1560</v>
      </c>
      <c r="J688" s="8"/>
      <c r="K688" s="35">
        <v>99</v>
      </c>
      <c r="L688" s="35" t="s">
        <v>1549</v>
      </c>
      <c r="M688" s="36">
        <v>1</v>
      </c>
      <c r="N688" s="35" t="s">
        <v>23</v>
      </c>
      <c r="O688" s="35" t="s">
        <v>23</v>
      </c>
      <c r="P688" s="35" t="s">
        <v>23</v>
      </c>
      <c r="Q688" s="35" t="s">
        <v>23</v>
      </c>
      <c r="R688" s="35" t="s">
        <v>23</v>
      </c>
      <c r="S688" s="35" t="s">
        <v>23</v>
      </c>
      <c r="T688" s="35"/>
      <c r="U688" s="35"/>
      <c r="V688" s="9" t="str">
        <f>IF(K688&gt;9,"",IF(HLOOKUP(L688,'Příloha č.1a - Pravidelný úklid'!$A$8:$L$16,K688+1,FALSE)="X","",IF(K688&lt;9,H688*M688*HLOOKUP(L688,'Příloha č.1a - Pravidelný úklid'!$A$8:$L$16,K688+1,FALSE),0)))</f>
        <v/>
      </c>
    </row>
    <row r="689" spans="1:22" s="79" customFormat="1" ht="12.75" customHeight="1" x14ac:dyDescent="0.2">
      <c r="A689" s="8">
        <v>270</v>
      </c>
      <c r="B689" s="8">
        <v>71</v>
      </c>
      <c r="C689" s="8">
        <v>11612</v>
      </c>
      <c r="D689" s="8" t="s">
        <v>3289</v>
      </c>
      <c r="E689" s="8" t="s">
        <v>3290</v>
      </c>
      <c r="F689" s="8" t="s">
        <v>25</v>
      </c>
      <c r="G689" s="8" t="s">
        <v>5358</v>
      </c>
      <c r="H689" s="8">
        <v>19.5</v>
      </c>
      <c r="I689" s="8" t="s">
        <v>82</v>
      </c>
      <c r="J689" s="8"/>
      <c r="K689" s="35">
        <v>5</v>
      </c>
      <c r="L689" s="35" t="s">
        <v>1480</v>
      </c>
      <c r="M689" s="36">
        <v>1</v>
      </c>
      <c r="N689" s="35" t="s">
        <v>23</v>
      </c>
      <c r="O689" s="35" t="s">
        <v>23</v>
      </c>
      <c r="P689" s="35" t="s">
        <v>23</v>
      </c>
      <c r="Q689" s="35" t="s">
        <v>23</v>
      </c>
      <c r="R689" s="35" t="s">
        <v>23</v>
      </c>
      <c r="S689" s="35" t="s">
        <v>23</v>
      </c>
      <c r="T689" s="35" t="s">
        <v>24</v>
      </c>
      <c r="U689" s="35" t="s">
        <v>30</v>
      </c>
      <c r="V689" s="9">
        <f>IF(K689&gt;9,"",IF(HLOOKUP(L689,'Příloha č.1a - Pravidelný úklid'!$A$8:$L$16,K689+1,FALSE)="X","",IF(K689&lt;9,H689*M689*HLOOKUP(L689,'Příloha č.1a - Pravidelný úklid'!$A$8:$L$16,K689+1,FALSE),0)))</f>
        <v>0</v>
      </c>
    </row>
    <row r="690" spans="1:22" s="79" customFormat="1" ht="12.75" customHeight="1" x14ac:dyDescent="0.2">
      <c r="A690" s="8">
        <v>270</v>
      </c>
      <c r="B690" s="8">
        <v>71</v>
      </c>
      <c r="C690" s="8">
        <v>11613</v>
      </c>
      <c r="D690" s="8" t="s">
        <v>3291</v>
      </c>
      <c r="E690" s="8" t="s">
        <v>3292</v>
      </c>
      <c r="F690" s="8" t="s">
        <v>25</v>
      </c>
      <c r="G690" s="8" t="s">
        <v>5358</v>
      </c>
      <c r="H690" s="8">
        <v>19.5</v>
      </c>
      <c r="I690" s="8" t="s">
        <v>82</v>
      </c>
      <c r="J690" s="8"/>
      <c r="K690" s="35">
        <v>5</v>
      </c>
      <c r="L690" s="35" t="s">
        <v>1549</v>
      </c>
      <c r="M690" s="36">
        <v>1</v>
      </c>
      <c r="N690" s="35" t="s">
        <v>23</v>
      </c>
      <c r="O690" s="35" t="s">
        <v>23</v>
      </c>
      <c r="P690" s="35" t="s">
        <v>23</v>
      </c>
      <c r="Q690" s="35" t="s">
        <v>23</v>
      </c>
      <c r="R690" s="35" t="s">
        <v>23</v>
      </c>
      <c r="S690" s="35" t="s">
        <v>23</v>
      </c>
      <c r="T690" s="35" t="s">
        <v>24</v>
      </c>
      <c r="U690" s="35" t="s">
        <v>30</v>
      </c>
      <c r="V690" s="9">
        <f>IF(K690&gt;9,"",IF(HLOOKUP(L690,'Příloha č.1a - Pravidelný úklid'!$A$8:$L$16,K690+1,FALSE)="X","",IF(K690&lt;9,H690*M690*HLOOKUP(L690,'Příloha č.1a - Pravidelný úklid'!$A$8:$L$16,K690+1,FALSE),0)))</f>
        <v>0</v>
      </c>
    </row>
    <row r="691" spans="1:22" s="79" customFormat="1" ht="12.75" customHeight="1" x14ac:dyDescent="0.2">
      <c r="A691" s="8">
        <v>270</v>
      </c>
      <c r="B691" s="8">
        <v>71</v>
      </c>
      <c r="C691" s="8">
        <v>11698</v>
      </c>
      <c r="D691" s="8" t="s">
        <v>3293</v>
      </c>
      <c r="E691" s="8" t="s">
        <v>3294</v>
      </c>
      <c r="F691" s="8" t="s">
        <v>25</v>
      </c>
      <c r="G691" s="8" t="s">
        <v>81</v>
      </c>
      <c r="H691" s="8">
        <v>25.2</v>
      </c>
      <c r="I691" s="8" t="s">
        <v>82</v>
      </c>
      <c r="J691" s="8"/>
      <c r="K691" s="35">
        <v>5</v>
      </c>
      <c r="L691" s="35" t="s">
        <v>1549</v>
      </c>
      <c r="M691" s="36">
        <v>1</v>
      </c>
      <c r="N691" s="35" t="s">
        <v>23</v>
      </c>
      <c r="O691" s="35" t="s">
        <v>23</v>
      </c>
      <c r="P691" s="35" t="s">
        <v>23</v>
      </c>
      <c r="Q691" s="35" t="s">
        <v>23</v>
      </c>
      <c r="R691" s="35" t="s">
        <v>23</v>
      </c>
      <c r="S691" s="35" t="s">
        <v>23</v>
      </c>
      <c r="T691" s="35" t="s">
        <v>24</v>
      </c>
      <c r="U691" s="35" t="s">
        <v>30</v>
      </c>
      <c r="V691" s="9">
        <f>IF(K691&gt;9,"",IF(HLOOKUP(L691,'Příloha č.1a - Pravidelný úklid'!$A$8:$L$16,K691+1,FALSE)="X","",IF(K691&lt;9,H691*M691*HLOOKUP(L691,'Příloha č.1a - Pravidelný úklid'!$A$8:$L$16,K691+1,FALSE),0)))</f>
        <v>0</v>
      </c>
    </row>
    <row r="692" spans="1:22" s="79" customFormat="1" ht="12.75" customHeight="1" x14ac:dyDescent="0.2">
      <c r="A692" s="8">
        <v>270</v>
      </c>
      <c r="B692" s="8">
        <v>71</v>
      </c>
      <c r="C692" s="8">
        <v>11699</v>
      </c>
      <c r="D692" s="8" t="s">
        <v>3295</v>
      </c>
      <c r="E692" s="8" t="s">
        <v>3296</v>
      </c>
      <c r="F692" s="8" t="s">
        <v>25</v>
      </c>
      <c r="G692" s="8" t="s">
        <v>81</v>
      </c>
      <c r="H692" s="8">
        <v>25.2</v>
      </c>
      <c r="I692" s="8" t="s">
        <v>82</v>
      </c>
      <c r="J692" s="8"/>
      <c r="K692" s="35">
        <v>5</v>
      </c>
      <c r="L692" s="35" t="s">
        <v>1549</v>
      </c>
      <c r="M692" s="36">
        <v>1</v>
      </c>
      <c r="N692" s="35" t="s">
        <v>23</v>
      </c>
      <c r="O692" s="35" t="s">
        <v>23</v>
      </c>
      <c r="P692" s="35" t="s">
        <v>23</v>
      </c>
      <c r="Q692" s="35" t="s">
        <v>23</v>
      </c>
      <c r="R692" s="35" t="s">
        <v>23</v>
      </c>
      <c r="S692" s="35" t="s">
        <v>23</v>
      </c>
      <c r="T692" s="35" t="s">
        <v>24</v>
      </c>
      <c r="U692" s="35" t="s">
        <v>30</v>
      </c>
      <c r="V692" s="9">
        <f>IF(K692&gt;9,"",IF(HLOOKUP(L692,'Příloha č.1a - Pravidelný úklid'!$A$8:$L$16,K692+1,FALSE)="X","",IF(K692&lt;9,H692*M692*HLOOKUP(L692,'Příloha č.1a - Pravidelný úklid'!$A$8:$L$16,K692+1,FALSE),0)))</f>
        <v>0</v>
      </c>
    </row>
    <row r="693" spans="1:22" s="79" customFormat="1" ht="12.75" customHeight="1" x14ac:dyDescent="0.2">
      <c r="A693" s="8">
        <v>270</v>
      </c>
      <c r="B693" s="8">
        <v>71</v>
      </c>
      <c r="C693" s="8"/>
      <c r="D693" s="8"/>
      <c r="E693" s="8" t="s">
        <v>3303</v>
      </c>
      <c r="F693" s="8" t="s">
        <v>25</v>
      </c>
      <c r="G693" s="8" t="s">
        <v>1553</v>
      </c>
      <c r="H693" s="8">
        <v>2</v>
      </c>
      <c r="I693" s="8" t="s">
        <v>1538</v>
      </c>
      <c r="J693" s="8"/>
      <c r="K693" s="35">
        <v>99</v>
      </c>
      <c r="L693" s="35" t="s">
        <v>1549</v>
      </c>
      <c r="M693" s="36">
        <v>1</v>
      </c>
      <c r="N693" s="35" t="s">
        <v>23</v>
      </c>
      <c r="O693" s="35" t="s">
        <v>23</v>
      </c>
      <c r="P693" s="35" t="s">
        <v>23</v>
      </c>
      <c r="Q693" s="35" t="s">
        <v>24</v>
      </c>
      <c r="R693" s="35" t="s">
        <v>24</v>
      </c>
      <c r="S693" s="35" t="s">
        <v>23</v>
      </c>
      <c r="T693" s="35"/>
      <c r="U693" s="35"/>
      <c r="V693" s="9" t="str">
        <f>IF(K693&gt;9,"",IF(HLOOKUP(L693,'Příloha č.1a - Pravidelný úklid'!$A$8:$L$16,K693+1,FALSE)="X","",IF(K693&lt;9,H693*M693*HLOOKUP(L693,'Příloha č.1a - Pravidelný úklid'!$A$8:$L$16,K693+1,FALSE),0)))</f>
        <v/>
      </c>
    </row>
    <row r="694" spans="1:22" s="79" customFormat="1" ht="12.75" customHeight="1" x14ac:dyDescent="0.2">
      <c r="A694" s="8">
        <v>270</v>
      </c>
      <c r="B694" s="8">
        <v>71</v>
      </c>
      <c r="C694" s="8"/>
      <c r="D694" s="8"/>
      <c r="E694" s="8" t="s">
        <v>3303</v>
      </c>
      <c r="F694" s="8" t="s">
        <v>25</v>
      </c>
      <c r="G694" s="8" t="s">
        <v>2075</v>
      </c>
      <c r="H694" s="8">
        <v>208.88</v>
      </c>
      <c r="I694" s="8" t="s">
        <v>82</v>
      </c>
      <c r="J694" s="8"/>
      <c r="K694" s="35">
        <v>5</v>
      </c>
      <c r="L694" s="35" t="s">
        <v>34</v>
      </c>
      <c r="M694" s="36">
        <v>1</v>
      </c>
      <c r="N694" s="35" t="s">
        <v>23</v>
      </c>
      <c r="O694" s="35" t="s">
        <v>24</v>
      </c>
      <c r="P694" s="35" t="s">
        <v>24</v>
      </c>
      <c r="Q694" s="35" t="s">
        <v>23</v>
      </c>
      <c r="R694" s="35" t="s">
        <v>23</v>
      </c>
      <c r="S694" s="35" t="s">
        <v>23</v>
      </c>
      <c r="T694" s="35" t="s">
        <v>24</v>
      </c>
      <c r="U694" s="35" t="s">
        <v>30</v>
      </c>
      <c r="V694" s="9">
        <f>IF(K694&gt;9,"",IF(HLOOKUP(L694,'Příloha č.1a - Pravidelný úklid'!$A$8:$L$16,K694+1,FALSE)="X","",IF(K694&lt;9,H694*M694*HLOOKUP(L694,'Příloha č.1a - Pravidelný úklid'!$A$8:$L$16,K694+1,FALSE),0)))</f>
        <v>0</v>
      </c>
    </row>
    <row r="695" spans="1:22" s="79" customFormat="1" ht="12.75" customHeight="1" x14ac:dyDescent="0.2">
      <c r="A695" s="8">
        <v>270</v>
      </c>
      <c r="B695" s="8">
        <v>71</v>
      </c>
      <c r="C695" s="8"/>
      <c r="D695" s="8"/>
      <c r="E695" s="8" t="s">
        <v>3303</v>
      </c>
      <c r="F695" s="8" t="s">
        <v>25</v>
      </c>
      <c r="G695" s="8" t="s">
        <v>3304</v>
      </c>
      <c r="H695" s="8">
        <v>498.05</v>
      </c>
      <c r="I695" s="8" t="s">
        <v>82</v>
      </c>
      <c r="J695" s="8"/>
      <c r="K695" s="35">
        <v>5</v>
      </c>
      <c r="L695" s="35" t="s">
        <v>34</v>
      </c>
      <c r="M695" s="36">
        <v>1</v>
      </c>
      <c r="N695" s="35" t="s">
        <v>23</v>
      </c>
      <c r="O695" s="35" t="s">
        <v>24</v>
      </c>
      <c r="P695" s="35" t="s">
        <v>24</v>
      </c>
      <c r="Q695" s="35" t="s">
        <v>23</v>
      </c>
      <c r="R695" s="35" t="s">
        <v>23</v>
      </c>
      <c r="S695" s="35" t="s">
        <v>23</v>
      </c>
      <c r="T695" s="35" t="s">
        <v>24</v>
      </c>
      <c r="U695" s="35" t="s">
        <v>30</v>
      </c>
      <c r="V695" s="9">
        <f>IF(K695&gt;9,"",IF(HLOOKUP(L695,'Příloha č.1a - Pravidelný úklid'!$A$8:$L$16,K695+1,FALSE)="X","",IF(K695&lt;9,H695*M695*HLOOKUP(L695,'Příloha č.1a - Pravidelný úklid'!$A$8:$L$16,K695+1,FALSE),0)))</f>
        <v>0</v>
      </c>
    </row>
    <row r="696" spans="1:22" s="79" customFormat="1" ht="12.75" customHeight="1" x14ac:dyDescent="0.2">
      <c r="A696" s="8">
        <v>270</v>
      </c>
      <c r="B696" s="8">
        <v>71</v>
      </c>
      <c r="C696" s="8"/>
      <c r="D696" s="8"/>
      <c r="E696" s="8" t="s">
        <v>3303</v>
      </c>
      <c r="F696" s="8" t="s">
        <v>25</v>
      </c>
      <c r="G696" s="8" t="s">
        <v>3305</v>
      </c>
      <c r="H696" s="8">
        <v>465.5</v>
      </c>
      <c r="I696" s="8" t="s">
        <v>82</v>
      </c>
      <c r="J696" s="8"/>
      <c r="K696" s="35">
        <v>4</v>
      </c>
      <c r="L696" s="35" t="s">
        <v>34</v>
      </c>
      <c r="M696" s="36">
        <v>1</v>
      </c>
      <c r="N696" s="35" t="s">
        <v>24</v>
      </c>
      <c r="O696" s="35" t="s">
        <v>24</v>
      </c>
      <c r="P696" s="35" t="s">
        <v>24</v>
      </c>
      <c r="Q696" s="35" t="s">
        <v>23</v>
      </c>
      <c r="R696" s="35" t="s">
        <v>23</v>
      </c>
      <c r="S696" s="35" t="s">
        <v>23</v>
      </c>
      <c r="T696" s="35" t="s">
        <v>24</v>
      </c>
      <c r="U696" s="35" t="s">
        <v>30</v>
      </c>
      <c r="V696" s="9">
        <f>IF(K696&gt;9,"",IF(HLOOKUP(L696,'Příloha č.1a - Pravidelný úklid'!$A$8:$L$16,K696+1,FALSE)="X","",IF(K696&lt;9,H696*M696*HLOOKUP(L696,'Příloha č.1a - Pravidelný úklid'!$A$8:$L$16,K696+1,FALSE),0)))</f>
        <v>0</v>
      </c>
    </row>
    <row r="697" spans="1:22" s="79" customFormat="1" ht="12.75" customHeight="1" x14ac:dyDescent="0.2">
      <c r="A697" s="8">
        <v>270</v>
      </c>
      <c r="B697" s="8">
        <v>71</v>
      </c>
      <c r="C697" s="8"/>
      <c r="D697" s="8"/>
      <c r="E697" s="8" t="s">
        <v>3303</v>
      </c>
      <c r="F697" s="8" t="s">
        <v>25</v>
      </c>
      <c r="G697" s="8" t="s">
        <v>2731</v>
      </c>
      <c r="H697" s="8">
        <v>61</v>
      </c>
      <c r="I697" s="8" t="s">
        <v>82</v>
      </c>
      <c r="J697" s="8"/>
      <c r="K697" s="35">
        <v>4</v>
      </c>
      <c r="L697" s="35" t="s">
        <v>34</v>
      </c>
      <c r="M697" s="36">
        <v>1</v>
      </c>
      <c r="N697" s="35" t="s">
        <v>23</v>
      </c>
      <c r="O697" s="35" t="s">
        <v>24</v>
      </c>
      <c r="P697" s="35" t="s">
        <v>24</v>
      </c>
      <c r="Q697" s="35" t="s">
        <v>23</v>
      </c>
      <c r="R697" s="35" t="s">
        <v>23</v>
      </c>
      <c r="S697" s="35" t="s">
        <v>23</v>
      </c>
      <c r="T697" s="35" t="s">
        <v>24</v>
      </c>
      <c r="U697" s="35" t="s">
        <v>30</v>
      </c>
      <c r="V697" s="9">
        <f>IF(K697&gt;9,"",IF(HLOOKUP(L697,'Příloha č.1a - Pravidelný úklid'!$A$8:$L$16,K697+1,FALSE)="X","",IF(K697&lt;9,H697*M697*HLOOKUP(L697,'Příloha č.1a - Pravidelný úklid'!$A$8:$L$16,K697+1,FALSE),0)))</f>
        <v>0</v>
      </c>
    </row>
    <row r="698" spans="1:22" s="79" customFormat="1" ht="12.75" customHeight="1" x14ac:dyDescent="0.2">
      <c r="A698" s="8">
        <v>270</v>
      </c>
      <c r="B698" s="8">
        <v>71</v>
      </c>
      <c r="C698" s="8"/>
      <c r="D698" s="8"/>
      <c r="E698" s="8" t="s">
        <v>3303</v>
      </c>
      <c r="F698" s="8" t="s">
        <v>25</v>
      </c>
      <c r="G698" s="8" t="s">
        <v>1559</v>
      </c>
      <c r="H698" s="8">
        <v>4</v>
      </c>
      <c r="I698" s="8" t="s">
        <v>1560</v>
      </c>
      <c r="J698" s="8"/>
      <c r="K698" s="35">
        <v>99</v>
      </c>
      <c r="L698" s="35" t="s">
        <v>34</v>
      </c>
      <c r="M698" s="36">
        <v>1</v>
      </c>
      <c r="N698" s="35" t="s">
        <v>23</v>
      </c>
      <c r="O698" s="35" t="s">
        <v>23</v>
      </c>
      <c r="P698" s="35" t="s">
        <v>23</v>
      </c>
      <c r="Q698" s="35" t="s">
        <v>23</v>
      </c>
      <c r="R698" s="35" t="s">
        <v>23</v>
      </c>
      <c r="S698" s="35" t="s">
        <v>23</v>
      </c>
      <c r="T698" s="35"/>
      <c r="U698" s="35"/>
      <c r="V698" s="9" t="str">
        <f>IF(K698&gt;9,"",IF(HLOOKUP(L698,'Příloha č.1a - Pravidelný úklid'!$A$8:$L$16,K698+1,FALSE)="X","",IF(K698&lt;9,H698*M698*HLOOKUP(L698,'Příloha č.1a - Pravidelný úklid'!$A$8:$L$16,K698+1,FALSE),0)))</f>
        <v/>
      </c>
    </row>
    <row r="699" spans="1:22" s="79" customFormat="1" ht="12.75" customHeight="1" x14ac:dyDescent="0.2">
      <c r="A699" s="8">
        <v>270</v>
      </c>
      <c r="B699" s="8">
        <v>71</v>
      </c>
      <c r="C699" s="8"/>
      <c r="D699" s="8"/>
      <c r="E699" s="8" t="s">
        <v>3303</v>
      </c>
      <c r="F699" s="8" t="s">
        <v>25</v>
      </c>
      <c r="G699" s="8" t="s">
        <v>1608</v>
      </c>
      <c r="H699" s="8">
        <v>2</v>
      </c>
      <c r="I699" s="8" t="s">
        <v>1560</v>
      </c>
      <c r="J699" s="8"/>
      <c r="K699" s="35">
        <v>99</v>
      </c>
      <c r="L699" s="35" t="s">
        <v>34</v>
      </c>
      <c r="M699" s="36">
        <v>1</v>
      </c>
      <c r="N699" s="35" t="s">
        <v>23</v>
      </c>
      <c r="O699" s="35" t="s">
        <v>23</v>
      </c>
      <c r="P699" s="35" t="s">
        <v>23</v>
      </c>
      <c r="Q699" s="35" t="s">
        <v>23</v>
      </c>
      <c r="R699" s="35" t="s">
        <v>23</v>
      </c>
      <c r="S699" s="35" t="s">
        <v>23</v>
      </c>
      <c r="T699" s="35"/>
      <c r="U699" s="35"/>
      <c r="V699" s="9" t="str">
        <f>IF(K699&gt;9,"",IF(HLOOKUP(L699,'Příloha č.1a - Pravidelný úklid'!$A$8:$L$16,K699+1,FALSE)="X","",IF(K699&lt;9,H699*M699*HLOOKUP(L699,'Příloha č.1a - Pravidelný úklid'!$A$8:$L$16,K699+1,FALSE),0)))</f>
        <v/>
      </c>
    </row>
    <row r="700" spans="1:22" s="79" customFormat="1" ht="12.75" customHeight="1" x14ac:dyDescent="0.2">
      <c r="A700" s="8">
        <v>270</v>
      </c>
      <c r="B700" s="8">
        <v>71</v>
      </c>
      <c r="C700" s="8"/>
      <c r="D700" s="8"/>
      <c r="E700" s="8" t="s">
        <v>3303</v>
      </c>
      <c r="F700" s="8" t="s">
        <v>25</v>
      </c>
      <c r="G700" s="8" t="s">
        <v>1556</v>
      </c>
      <c r="H700" s="8">
        <v>1505</v>
      </c>
      <c r="I700" s="8" t="s">
        <v>1557</v>
      </c>
      <c r="J700" s="8"/>
      <c r="K700" s="35">
        <v>5</v>
      </c>
      <c r="L700" s="35" t="s">
        <v>34</v>
      </c>
      <c r="M700" s="36">
        <v>1</v>
      </c>
      <c r="N700" s="35" t="s">
        <v>23</v>
      </c>
      <c r="O700" s="35" t="s">
        <v>23</v>
      </c>
      <c r="P700" s="35" t="s">
        <v>23</v>
      </c>
      <c r="Q700" s="35" t="s">
        <v>23</v>
      </c>
      <c r="R700" s="35" t="s">
        <v>23</v>
      </c>
      <c r="S700" s="35" t="s">
        <v>23</v>
      </c>
      <c r="T700" s="35" t="s">
        <v>24</v>
      </c>
      <c r="U700" s="35" t="s">
        <v>30</v>
      </c>
      <c r="V700" s="9">
        <f>IF(K700&gt;9,"",IF(HLOOKUP(L700,'Příloha č.1a - Pravidelný úklid'!$A$8:$L$16,K700+1,FALSE)="X","",IF(K700&lt;9,H700*M700*HLOOKUP(L700,'Příloha č.1a - Pravidelný úklid'!$A$8:$L$16,K700+1,FALSE),0)))</f>
        <v>0</v>
      </c>
    </row>
    <row r="701" spans="1:22" s="79" customFormat="1" ht="12.75" customHeight="1" x14ac:dyDescent="0.2">
      <c r="A701" s="8">
        <v>270</v>
      </c>
      <c r="B701" s="8">
        <v>71</v>
      </c>
      <c r="C701" s="8">
        <v>11606</v>
      </c>
      <c r="D701" s="8" t="s">
        <v>3306</v>
      </c>
      <c r="E701" s="8" t="s">
        <v>3307</v>
      </c>
      <c r="F701" s="8" t="s">
        <v>25</v>
      </c>
      <c r="G701" s="8" t="s">
        <v>26</v>
      </c>
      <c r="H701" s="8">
        <v>21.42</v>
      </c>
      <c r="I701" s="8" t="s">
        <v>82</v>
      </c>
      <c r="J701" s="8"/>
      <c r="K701" s="35">
        <v>1</v>
      </c>
      <c r="L701" s="35" t="s">
        <v>1549</v>
      </c>
      <c r="M701" s="36">
        <v>0</v>
      </c>
      <c r="N701" s="35" t="s">
        <v>23</v>
      </c>
      <c r="O701" s="35" t="s">
        <v>23</v>
      </c>
      <c r="P701" s="35" t="s">
        <v>23</v>
      </c>
      <c r="Q701" s="35" t="s">
        <v>23</v>
      </c>
      <c r="R701" s="35" t="s">
        <v>23</v>
      </c>
      <c r="S701" s="35" t="s">
        <v>23</v>
      </c>
      <c r="T701" s="35"/>
      <c r="U701" s="35"/>
      <c r="V701" s="9">
        <f>IF(K701&gt;9,"",IF(HLOOKUP(L701,'Příloha č.1a - Pravidelný úklid'!$A$8:$L$16,K701+1,FALSE)="X","",IF(K701&lt;9,H701*M701*HLOOKUP(L701,'Příloha č.1a - Pravidelný úklid'!$A$8:$L$16,K701+1,FALSE),0)))</f>
        <v>0</v>
      </c>
    </row>
    <row r="702" spans="1:22" s="79" customFormat="1" ht="12.75" customHeight="1" x14ac:dyDescent="0.2">
      <c r="A702" s="8">
        <v>270</v>
      </c>
      <c r="B702" s="8">
        <v>71</v>
      </c>
      <c r="C702" s="8">
        <v>24433</v>
      </c>
      <c r="D702" s="8" t="s">
        <v>3308</v>
      </c>
      <c r="E702" s="8" t="s">
        <v>3309</v>
      </c>
      <c r="F702" s="8" t="s">
        <v>25</v>
      </c>
      <c r="G702" s="8" t="s">
        <v>86</v>
      </c>
      <c r="H702" s="8">
        <v>2.41</v>
      </c>
      <c r="I702" s="8" t="s">
        <v>82</v>
      </c>
      <c r="J702" s="8"/>
      <c r="K702" s="35">
        <v>2</v>
      </c>
      <c r="L702" s="35" t="s">
        <v>1549</v>
      </c>
      <c r="M702" s="36">
        <v>0</v>
      </c>
      <c r="N702" s="35" t="s">
        <v>23</v>
      </c>
      <c r="O702" s="35" t="s">
        <v>23</v>
      </c>
      <c r="P702" s="35" t="s">
        <v>23</v>
      </c>
      <c r="Q702" s="35" t="s">
        <v>23</v>
      </c>
      <c r="R702" s="35" t="s">
        <v>23</v>
      </c>
      <c r="S702" s="35" t="s">
        <v>23</v>
      </c>
      <c r="T702" s="35"/>
      <c r="U702" s="35"/>
      <c r="V702" s="9">
        <f>IF(K702&gt;9,"",IF(HLOOKUP(L702,'Příloha č.1a - Pravidelný úklid'!$A$8:$L$16,K702+1,FALSE)="X","",IF(K702&lt;9,H702*M702*HLOOKUP(L702,'Příloha č.1a - Pravidelný úklid'!$A$8:$L$16,K702+1,FALSE),0)))</f>
        <v>0</v>
      </c>
    </row>
    <row r="703" spans="1:22" s="79" customFormat="1" ht="12.75" customHeight="1" x14ac:dyDescent="0.2">
      <c r="A703" s="8">
        <v>270</v>
      </c>
      <c r="B703" s="8">
        <v>71</v>
      </c>
      <c r="C703" s="8">
        <v>24433</v>
      </c>
      <c r="D703" s="8" t="s">
        <v>3310</v>
      </c>
      <c r="E703" s="8" t="s">
        <v>3309</v>
      </c>
      <c r="F703" s="8" t="s">
        <v>25</v>
      </c>
      <c r="G703" s="8" t="s">
        <v>85</v>
      </c>
      <c r="H703" s="8">
        <v>3.6</v>
      </c>
      <c r="I703" s="8" t="s">
        <v>82</v>
      </c>
      <c r="J703" s="8"/>
      <c r="K703" s="35">
        <v>2</v>
      </c>
      <c r="L703" s="35" t="s">
        <v>1549</v>
      </c>
      <c r="M703" s="36">
        <v>0</v>
      </c>
      <c r="N703" s="35" t="s">
        <v>23</v>
      </c>
      <c r="O703" s="35" t="s">
        <v>23</v>
      </c>
      <c r="P703" s="35" t="s">
        <v>23</v>
      </c>
      <c r="Q703" s="35" t="s">
        <v>23</v>
      </c>
      <c r="R703" s="35" t="s">
        <v>23</v>
      </c>
      <c r="S703" s="35" t="s">
        <v>23</v>
      </c>
      <c r="T703" s="35"/>
      <c r="U703" s="35"/>
      <c r="V703" s="9">
        <f>IF(K703&gt;9,"",IF(HLOOKUP(L703,'Příloha č.1a - Pravidelný úklid'!$A$8:$L$16,K703+1,FALSE)="X","",IF(K703&lt;9,H703*M703*HLOOKUP(L703,'Příloha č.1a - Pravidelný úklid'!$A$8:$L$16,K703+1,FALSE),0)))</f>
        <v>0</v>
      </c>
    </row>
    <row r="704" spans="1:22" s="79" customFormat="1" ht="12.75" customHeight="1" x14ac:dyDescent="0.2">
      <c r="A704" s="8">
        <v>270</v>
      </c>
      <c r="B704" s="8">
        <v>71</v>
      </c>
      <c r="C704" s="8">
        <v>24433</v>
      </c>
      <c r="D704" s="8" t="s">
        <v>3311</v>
      </c>
      <c r="E704" s="8" t="s">
        <v>3309</v>
      </c>
      <c r="F704" s="8" t="s">
        <v>25</v>
      </c>
      <c r="G704" s="8" t="s">
        <v>29</v>
      </c>
      <c r="H704" s="8">
        <v>1.82</v>
      </c>
      <c r="I704" s="8" t="s">
        <v>82</v>
      </c>
      <c r="J704" s="8"/>
      <c r="K704" s="35">
        <v>2</v>
      </c>
      <c r="L704" s="35" t="s">
        <v>1549</v>
      </c>
      <c r="M704" s="36">
        <v>0</v>
      </c>
      <c r="N704" s="35" t="s">
        <v>23</v>
      </c>
      <c r="O704" s="35" t="s">
        <v>23</v>
      </c>
      <c r="P704" s="35" t="s">
        <v>23</v>
      </c>
      <c r="Q704" s="35" t="s">
        <v>23</v>
      </c>
      <c r="R704" s="35" t="s">
        <v>23</v>
      </c>
      <c r="S704" s="35" t="s">
        <v>23</v>
      </c>
      <c r="T704" s="35"/>
      <c r="U704" s="35"/>
      <c r="V704" s="9">
        <f>IF(K704&gt;9,"",IF(HLOOKUP(L704,'Příloha č.1a - Pravidelný úklid'!$A$8:$L$16,K704+1,FALSE)="X","",IF(K704&lt;9,H704*M704*HLOOKUP(L704,'Příloha č.1a - Pravidelný úklid'!$A$8:$L$16,K704+1,FALSE),0)))</f>
        <v>0</v>
      </c>
    </row>
    <row r="705" spans="1:22" s="79" customFormat="1" ht="12.75" customHeight="1" x14ac:dyDescent="0.2">
      <c r="A705" s="8">
        <v>270</v>
      </c>
      <c r="B705" s="8">
        <v>71</v>
      </c>
      <c r="C705" s="8">
        <v>24433</v>
      </c>
      <c r="D705" s="8" t="s">
        <v>3312</v>
      </c>
      <c r="E705" s="8" t="s">
        <v>3309</v>
      </c>
      <c r="F705" s="8" t="s">
        <v>25</v>
      </c>
      <c r="G705" s="8" t="s">
        <v>29</v>
      </c>
      <c r="H705" s="8">
        <v>2.68</v>
      </c>
      <c r="I705" s="8" t="s">
        <v>82</v>
      </c>
      <c r="J705" s="8"/>
      <c r="K705" s="35">
        <v>2</v>
      </c>
      <c r="L705" s="35" t="s">
        <v>1549</v>
      </c>
      <c r="M705" s="36">
        <v>0</v>
      </c>
      <c r="N705" s="35" t="s">
        <v>23</v>
      </c>
      <c r="O705" s="35" t="s">
        <v>23</v>
      </c>
      <c r="P705" s="35" t="s">
        <v>23</v>
      </c>
      <c r="Q705" s="35" t="s">
        <v>23</v>
      </c>
      <c r="R705" s="35" t="s">
        <v>23</v>
      </c>
      <c r="S705" s="35" t="s">
        <v>23</v>
      </c>
      <c r="T705" s="35"/>
      <c r="U705" s="35"/>
      <c r="V705" s="9">
        <f>IF(K705&gt;9,"",IF(HLOOKUP(L705,'Příloha č.1a - Pravidelný úklid'!$A$8:$L$16,K705+1,FALSE)="X","",IF(K705&lt;9,H705*M705*HLOOKUP(L705,'Příloha č.1a - Pravidelný úklid'!$A$8:$L$16,K705+1,FALSE),0)))</f>
        <v>0</v>
      </c>
    </row>
    <row r="706" spans="1:22" s="79" customFormat="1" ht="12.75" customHeight="1" x14ac:dyDescent="0.2">
      <c r="A706" s="8">
        <v>270</v>
      </c>
      <c r="B706" s="8">
        <v>71</v>
      </c>
      <c r="C706" s="8">
        <v>24433</v>
      </c>
      <c r="D706" s="8" t="s">
        <v>3313</v>
      </c>
      <c r="E706" s="8" t="s">
        <v>3309</v>
      </c>
      <c r="F706" s="8" t="s">
        <v>25</v>
      </c>
      <c r="G706" s="8" t="s">
        <v>85</v>
      </c>
      <c r="H706" s="8">
        <v>3.06</v>
      </c>
      <c r="I706" s="8" t="s">
        <v>82</v>
      </c>
      <c r="J706" s="8"/>
      <c r="K706" s="35">
        <v>2</v>
      </c>
      <c r="L706" s="35" t="s">
        <v>1549</v>
      </c>
      <c r="M706" s="36">
        <v>0</v>
      </c>
      <c r="N706" s="35" t="s">
        <v>23</v>
      </c>
      <c r="O706" s="35" t="s">
        <v>23</v>
      </c>
      <c r="P706" s="35" t="s">
        <v>23</v>
      </c>
      <c r="Q706" s="35" t="s">
        <v>23</v>
      </c>
      <c r="R706" s="35" t="s">
        <v>23</v>
      </c>
      <c r="S706" s="35" t="s">
        <v>23</v>
      </c>
      <c r="T706" s="35"/>
      <c r="U706" s="35"/>
      <c r="V706" s="9">
        <f>IF(K706&gt;9,"",IF(HLOOKUP(L706,'Příloha č.1a - Pravidelný úklid'!$A$8:$L$16,K706+1,FALSE)="X","",IF(K706&lt;9,H706*M706*HLOOKUP(L706,'Příloha č.1a - Pravidelný úklid'!$A$8:$L$16,K706+1,FALSE),0)))</f>
        <v>0</v>
      </c>
    </row>
    <row r="707" spans="1:22" s="79" customFormat="1" ht="12.75" customHeight="1" x14ac:dyDescent="0.2">
      <c r="A707" s="8">
        <v>270</v>
      </c>
      <c r="B707" s="8">
        <v>71</v>
      </c>
      <c r="C707" s="8">
        <v>24433</v>
      </c>
      <c r="D707" s="8" t="s">
        <v>3314</v>
      </c>
      <c r="E707" s="8" t="s">
        <v>3309</v>
      </c>
      <c r="F707" s="8" t="s">
        <v>25</v>
      </c>
      <c r="G707" s="8" t="s">
        <v>31</v>
      </c>
      <c r="H707" s="8">
        <v>3.2</v>
      </c>
      <c r="I707" s="8" t="s">
        <v>82</v>
      </c>
      <c r="J707" s="8"/>
      <c r="K707" s="35">
        <v>2</v>
      </c>
      <c r="L707" s="35" t="s">
        <v>1549</v>
      </c>
      <c r="M707" s="36">
        <v>0</v>
      </c>
      <c r="N707" s="35" t="s">
        <v>23</v>
      </c>
      <c r="O707" s="35" t="s">
        <v>23</v>
      </c>
      <c r="P707" s="35" t="s">
        <v>23</v>
      </c>
      <c r="Q707" s="35" t="s">
        <v>23</v>
      </c>
      <c r="R707" s="35" t="s">
        <v>23</v>
      </c>
      <c r="S707" s="35" t="s">
        <v>23</v>
      </c>
      <c r="T707" s="35"/>
      <c r="U707" s="35"/>
      <c r="V707" s="9">
        <f>IF(K707&gt;9,"",IF(HLOOKUP(L707,'Příloha č.1a - Pravidelný úklid'!$A$8:$L$16,K707+1,FALSE)="X","",IF(K707&lt;9,H707*M707*HLOOKUP(L707,'Příloha č.1a - Pravidelný úklid'!$A$8:$L$16,K707+1,FALSE),0)))</f>
        <v>0</v>
      </c>
    </row>
    <row r="708" spans="1:22" s="79" customFormat="1" ht="12.75" customHeight="1" x14ac:dyDescent="0.2">
      <c r="A708" s="8">
        <v>270</v>
      </c>
      <c r="B708" s="8">
        <v>71</v>
      </c>
      <c r="C708" s="8">
        <v>24433</v>
      </c>
      <c r="D708" s="8" t="s">
        <v>3315</v>
      </c>
      <c r="E708" s="8" t="s">
        <v>3309</v>
      </c>
      <c r="F708" s="8" t="s">
        <v>25</v>
      </c>
      <c r="G708" s="8" t="s">
        <v>31</v>
      </c>
      <c r="H708" s="8">
        <v>1.76</v>
      </c>
      <c r="I708" s="8" t="s">
        <v>82</v>
      </c>
      <c r="J708" s="8"/>
      <c r="K708" s="35">
        <v>2</v>
      </c>
      <c r="L708" s="35" t="s">
        <v>1549</v>
      </c>
      <c r="M708" s="36">
        <v>0</v>
      </c>
      <c r="N708" s="35" t="s">
        <v>23</v>
      </c>
      <c r="O708" s="35" t="s">
        <v>23</v>
      </c>
      <c r="P708" s="35" t="s">
        <v>23</v>
      </c>
      <c r="Q708" s="35" t="s">
        <v>23</v>
      </c>
      <c r="R708" s="35" t="s">
        <v>23</v>
      </c>
      <c r="S708" s="35" t="s">
        <v>23</v>
      </c>
      <c r="T708" s="35"/>
      <c r="U708" s="35"/>
      <c r="V708" s="9">
        <f>IF(K708&gt;9,"",IF(HLOOKUP(L708,'Příloha č.1a - Pravidelný úklid'!$A$8:$L$16,K708+1,FALSE)="X","",IF(K708&lt;9,H708*M708*HLOOKUP(L708,'Příloha č.1a - Pravidelný úklid'!$A$8:$L$16,K708+1,FALSE),0)))</f>
        <v>0</v>
      </c>
    </row>
    <row r="709" spans="1:22" s="79" customFormat="1" ht="12.75" customHeight="1" x14ac:dyDescent="0.2">
      <c r="A709" s="8">
        <v>270</v>
      </c>
      <c r="B709" s="8">
        <v>71</v>
      </c>
      <c r="C709" s="8">
        <v>24433</v>
      </c>
      <c r="D709" s="8" t="s">
        <v>3316</v>
      </c>
      <c r="E709" s="8" t="s">
        <v>3309</v>
      </c>
      <c r="F709" s="8" t="s">
        <v>25</v>
      </c>
      <c r="G709" s="8" t="s">
        <v>26</v>
      </c>
      <c r="H709" s="8">
        <v>25.75</v>
      </c>
      <c r="I709" s="8" t="s">
        <v>82</v>
      </c>
      <c r="J709" s="8">
        <v>3</v>
      </c>
      <c r="K709" s="35">
        <v>1</v>
      </c>
      <c r="L709" s="35" t="s">
        <v>1549</v>
      </c>
      <c r="M709" s="36">
        <v>1</v>
      </c>
      <c r="N709" s="35" t="s">
        <v>23</v>
      </c>
      <c r="O709" s="35" t="s">
        <v>24</v>
      </c>
      <c r="P709" s="35" t="s">
        <v>24</v>
      </c>
      <c r="Q709" s="35" t="s">
        <v>23</v>
      </c>
      <c r="R709" s="35" t="s">
        <v>23</v>
      </c>
      <c r="S709" s="35" t="s">
        <v>23</v>
      </c>
      <c r="T709" s="35"/>
      <c r="U709" s="35"/>
      <c r="V709" s="9">
        <f>IF(K709&gt;9,"",IF(HLOOKUP(L709,'Příloha č.1a - Pravidelný úklid'!$A$8:$L$16,K709+1,FALSE)="X","",IF(K709&lt;9,H709*M709*HLOOKUP(L709,'Příloha č.1a - Pravidelný úklid'!$A$8:$L$16,K709+1,FALSE),0)))</f>
        <v>0</v>
      </c>
    </row>
    <row r="710" spans="1:22" s="79" customFormat="1" ht="12.75" customHeight="1" x14ac:dyDescent="0.2">
      <c r="A710" s="8">
        <v>270</v>
      </c>
      <c r="B710" s="8">
        <v>71</v>
      </c>
      <c r="C710" s="8">
        <v>23343</v>
      </c>
      <c r="D710" s="8" t="s">
        <v>3317</v>
      </c>
      <c r="E710" s="8" t="s">
        <v>3318</v>
      </c>
      <c r="F710" s="8" t="s">
        <v>25</v>
      </c>
      <c r="G710" s="8" t="s">
        <v>3319</v>
      </c>
      <c r="H710" s="8">
        <v>1</v>
      </c>
      <c r="I710" s="8" t="s">
        <v>1560</v>
      </c>
      <c r="J710" s="8"/>
      <c r="K710" s="35">
        <v>99</v>
      </c>
      <c r="L710" s="35" t="s">
        <v>34</v>
      </c>
      <c r="M710" s="36">
        <v>1</v>
      </c>
      <c r="N710" s="35" t="s">
        <v>23</v>
      </c>
      <c r="O710" s="35" t="s">
        <v>24</v>
      </c>
      <c r="P710" s="35" t="s">
        <v>24</v>
      </c>
      <c r="Q710" s="35" t="s">
        <v>23</v>
      </c>
      <c r="R710" s="35" t="s">
        <v>23</v>
      </c>
      <c r="S710" s="35" t="s">
        <v>23</v>
      </c>
      <c r="T710" s="35"/>
      <c r="U710" s="35"/>
      <c r="V710" s="9" t="str">
        <f>IF(K710&gt;9,"",IF(HLOOKUP(L710,'Příloha č.1a - Pravidelný úklid'!$A$8:$L$16,K710+1,FALSE)="X","",IF(K710&lt;9,H710*M710*HLOOKUP(L710,'Příloha č.1a - Pravidelný úklid'!$A$8:$L$16,K710+1,FALSE),0)))</f>
        <v/>
      </c>
    </row>
    <row r="711" spans="1:22" s="79" customFormat="1" ht="12.75" customHeight="1" x14ac:dyDescent="0.2">
      <c r="A711" s="8">
        <v>270</v>
      </c>
      <c r="B711" s="8">
        <v>71</v>
      </c>
      <c r="C711" s="8">
        <v>24392</v>
      </c>
      <c r="D711" s="8" t="s">
        <v>3562</v>
      </c>
      <c r="E711" s="8" t="s">
        <v>3563</v>
      </c>
      <c r="F711" s="8" t="s">
        <v>1543</v>
      </c>
      <c r="G711" s="8" t="s">
        <v>92</v>
      </c>
      <c r="H711" s="8">
        <v>3.4079999999999999</v>
      </c>
      <c r="I711" s="8" t="s">
        <v>82</v>
      </c>
      <c r="J711" s="8"/>
      <c r="K711" s="35">
        <v>7</v>
      </c>
      <c r="L711" s="35" t="s">
        <v>1549</v>
      </c>
      <c r="M711" s="36">
        <v>0</v>
      </c>
      <c r="N711" s="35" t="s">
        <v>23</v>
      </c>
      <c r="O711" s="35" t="s">
        <v>24</v>
      </c>
      <c r="P711" s="35" t="s">
        <v>24</v>
      </c>
      <c r="Q711" s="35" t="s">
        <v>24</v>
      </c>
      <c r="R711" s="35" t="s">
        <v>24</v>
      </c>
      <c r="S711" s="35" t="s">
        <v>24</v>
      </c>
      <c r="T711" s="35"/>
      <c r="U711" s="35"/>
      <c r="V711" s="9">
        <f>IF(K711&gt;9,"",IF(HLOOKUP(L711,'Příloha č.1a - Pravidelný úklid'!$A$8:$L$16,K711+1,FALSE)="X","",IF(K711&lt;9,H711*M711*HLOOKUP(L711,'Příloha č.1a - Pravidelný úklid'!$A$8:$L$16,K711+1,FALSE),0)))</f>
        <v>0</v>
      </c>
    </row>
    <row r="712" spans="1:22" s="79" customFormat="1" ht="12.75" customHeight="1" x14ac:dyDescent="0.2">
      <c r="A712" s="8">
        <v>270</v>
      </c>
      <c r="B712" s="8">
        <v>71</v>
      </c>
      <c r="C712" s="8">
        <v>24392</v>
      </c>
      <c r="D712" s="8" t="s">
        <v>3564</v>
      </c>
      <c r="E712" s="8" t="s">
        <v>3563</v>
      </c>
      <c r="F712" s="8" t="s">
        <v>1543</v>
      </c>
      <c r="G712" s="8" t="s">
        <v>87</v>
      </c>
      <c r="H712" s="8">
        <v>16.989999999999998</v>
      </c>
      <c r="I712" s="8" t="s">
        <v>82</v>
      </c>
      <c r="J712" s="8"/>
      <c r="K712" s="35">
        <v>7</v>
      </c>
      <c r="L712" s="35" t="s">
        <v>1549</v>
      </c>
      <c r="M712" s="36">
        <v>0</v>
      </c>
      <c r="N712" s="35" t="s">
        <v>23</v>
      </c>
      <c r="O712" s="35" t="s">
        <v>24</v>
      </c>
      <c r="P712" s="35" t="s">
        <v>24</v>
      </c>
      <c r="Q712" s="35" t="s">
        <v>24</v>
      </c>
      <c r="R712" s="35" t="s">
        <v>24</v>
      </c>
      <c r="S712" s="35" t="s">
        <v>24</v>
      </c>
      <c r="T712" s="35"/>
      <c r="U712" s="35"/>
      <c r="V712" s="9">
        <f>IF(K712&gt;9,"",IF(HLOOKUP(L712,'Příloha č.1a - Pravidelný úklid'!$A$8:$L$16,K712+1,FALSE)="X","",IF(K712&lt;9,H712*M712*HLOOKUP(L712,'Příloha č.1a - Pravidelný úklid'!$A$8:$L$16,K712+1,FALSE),0)))</f>
        <v>0</v>
      </c>
    </row>
    <row r="713" spans="1:22" s="79" customFormat="1" ht="12.75" customHeight="1" x14ac:dyDescent="0.2">
      <c r="A713" s="8">
        <v>270</v>
      </c>
      <c r="B713" s="8">
        <v>71</v>
      </c>
      <c r="C713" s="8">
        <v>24392</v>
      </c>
      <c r="D713" s="8" t="s">
        <v>3565</v>
      </c>
      <c r="E713" s="8" t="s">
        <v>3563</v>
      </c>
      <c r="F713" s="8" t="s">
        <v>1543</v>
      </c>
      <c r="G713" s="8" t="s">
        <v>87</v>
      </c>
      <c r="H713" s="8">
        <v>32.405000000000001</v>
      </c>
      <c r="I713" s="8" t="s">
        <v>82</v>
      </c>
      <c r="J713" s="8"/>
      <c r="K713" s="35">
        <v>7</v>
      </c>
      <c r="L713" s="35" t="s">
        <v>1549</v>
      </c>
      <c r="M713" s="36">
        <v>0</v>
      </c>
      <c r="N713" s="35" t="s">
        <v>23</v>
      </c>
      <c r="O713" s="35" t="s">
        <v>24</v>
      </c>
      <c r="P713" s="35" t="s">
        <v>24</v>
      </c>
      <c r="Q713" s="35" t="s">
        <v>24</v>
      </c>
      <c r="R713" s="35" t="s">
        <v>24</v>
      </c>
      <c r="S713" s="35" t="s">
        <v>24</v>
      </c>
      <c r="T713" s="35"/>
      <c r="U713" s="35"/>
      <c r="V713" s="9">
        <f>IF(K713&gt;9,"",IF(HLOOKUP(L713,'Příloha č.1a - Pravidelný úklid'!$A$8:$L$16,K713+1,FALSE)="X","",IF(K713&lt;9,H713*M713*HLOOKUP(L713,'Příloha č.1a - Pravidelný úklid'!$A$8:$L$16,K713+1,FALSE),0)))</f>
        <v>0</v>
      </c>
    </row>
    <row r="714" spans="1:22" s="79" customFormat="1" ht="12.75" customHeight="1" x14ac:dyDescent="0.2">
      <c r="A714" s="8">
        <v>270</v>
      </c>
      <c r="B714" s="8">
        <v>71</v>
      </c>
      <c r="C714" s="8">
        <v>24392</v>
      </c>
      <c r="D714" s="8" t="s">
        <v>3566</v>
      </c>
      <c r="E714" s="8" t="s">
        <v>3563</v>
      </c>
      <c r="F714" s="8" t="s">
        <v>1543</v>
      </c>
      <c r="G714" s="8" t="s">
        <v>441</v>
      </c>
      <c r="H714" s="8">
        <v>14.154999999999999</v>
      </c>
      <c r="I714" s="8" t="s">
        <v>82</v>
      </c>
      <c r="J714" s="8"/>
      <c r="K714" s="35">
        <v>7</v>
      </c>
      <c r="L714" s="35" t="s">
        <v>1549</v>
      </c>
      <c r="M714" s="36">
        <v>0</v>
      </c>
      <c r="N714" s="35" t="s">
        <v>23</v>
      </c>
      <c r="O714" s="35" t="s">
        <v>24</v>
      </c>
      <c r="P714" s="35" t="s">
        <v>24</v>
      </c>
      <c r="Q714" s="35" t="s">
        <v>24</v>
      </c>
      <c r="R714" s="35" t="s">
        <v>24</v>
      </c>
      <c r="S714" s="35" t="s">
        <v>24</v>
      </c>
      <c r="T714" s="35"/>
      <c r="U714" s="35"/>
      <c r="V714" s="9">
        <f>IF(K714&gt;9,"",IF(HLOOKUP(L714,'Příloha č.1a - Pravidelný úklid'!$A$8:$L$16,K714+1,FALSE)="X","",IF(K714&lt;9,H714*M714*HLOOKUP(L714,'Příloha č.1a - Pravidelný úklid'!$A$8:$L$16,K714+1,FALSE),0)))</f>
        <v>0</v>
      </c>
    </row>
    <row r="715" spans="1:22" s="79" customFormat="1" ht="12.75" customHeight="1" x14ac:dyDescent="0.2">
      <c r="A715" s="8">
        <v>270</v>
      </c>
      <c r="B715" s="8">
        <v>71</v>
      </c>
      <c r="C715" s="8">
        <v>24392</v>
      </c>
      <c r="D715" s="8" t="s">
        <v>3567</v>
      </c>
      <c r="E715" s="8" t="s">
        <v>3563</v>
      </c>
      <c r="F715" s="8" t="s">
        <v>1543</v>
      </c>
      <c r="G715" s="8" t="s">
        <v>97</v>
      </c>
      <c r="H715" s="8">
        <v>4.7949999999999999</v>
      </c>
      <c r="I715" s="8" t="s">
        <v>82</v>
      </c>
      <c r="J715" s="8"/>
      <c r="K715" s="35">
        <v>7</v>
      </c>
      <c r="L715" s="35" t="s">
        <v>1549</v>
      </c>
      <c r="M715" s="36">
        <v>0</v>
      </c>
      <c r="N715" s="35" t="s">
        <v>23</v>
      </c>
      <c r="O715" s="35" t="s">
        <v>24</v>
      </c>
      <c r="P715" s="35" t="s">
        <v>24</v>
      </c>
      <c r="Q715" s="35" t="s">
        <v>24</v>
      </c>
      <c r="R715" s="35" t="s">
        <v>24</v>
      </c>
      <c r="S715" s="35" t="s">
        <v>24</v>
      </c>
      <c r="T715" s="35"/>
      <c r="U715" s="35"/>
      <c r="V715" s="9">
        <f>IF(K715&gt;9,"",IF(HLOOKUP(L715,'Příloha č.1a - Pravidelný úklid'!$A$8:$L$16,K715+1,FALSE)="X","",IF(K715&lt;9,H715*M715*HLOOKUP(L715,'Příloha č.1a - Pravidelný úklid'!$A$8:$L$16,K715+1,FALSE),0)))</f>
        <v>0</v>
      </c>
    </row>
    <row r="716" spans="1:22" s="79" customFormat="1" ht="12.75" customHeight="1" x14ac:dyDescent="0.2">
      <c r="A716" s="8">
        <v>270</v>
      </c>
      <c r="B716" s="8">
        <v>71</v>
      </c>
      <c r="C716" s="8">
        <v>24392</v>
      </c>
      <c r="D716" s="8" t="s">
        <v>3568</v>
      </c>
      <c r="E716" s="8" t="s">
        <v>3563</v>
      </c>
      <c r="F716" s="8" t="s">
        <v>1543</v>
      </c>
      <c r="G716" s="8" t="s">
        <v>87</v>
      </c>
      <c r="H716" s="8">
        <v>29.155000000000001</v>
      </c>
      <c r="I716" s="8" t="s">
        <v>82</v>
      </c>
      <c r="J716" s="8"/>
      <c r="K716" s="35">
        <v>7</v>
      </c>
      <c r="L716" s="35" t="s">
        <v>1549</v>
      </c>
      <c r="M716" s="36">
        <v>0</v>
      </c>
      <c r="N716" s="35" t="s">
        <v>23</v>
      </c>
      <c r="O716" s="35" t="s">
        <v>24</v>
      </c>
      <c r="P716" s="35" t="s">
        <v>24</v>
      </c>
      <c r="Q716" s="35" t="s">
        <v>24</v>
      </c>
      <c r="R716" s="35" t="s">
        <v>24</v>
      </c>
      <c r="S716" s="35" t="s">
        <v>24</v>
      </c>
      <c r="T716" s="35"/>
      <c r="U716" s="35"/>
      <c r="V716" s="9">
        <f>IF(K716&gt;9,"",IF(HLOOKUP(L716,'Příloha č.1a - Pravidelný úklid'!$A$8:$L$16,K716+1,FALSE)="X","",IF(K716&lt;9,H716*M716*HLOOKUP(L716,'Příloha č.1a - Pravidelný úklid'!$A$8:$L$16,K716+1,FALSE),0)))</f>
        <v>0</v>
      </c>
    </row>
    <row r="717" spans="1:22" s="79" customFormat="1" ht="12.75" customHeight="1" x14ac:dyDescent="0.2">
      <c r="A717" s="8">
        <v>270</v>
      </c>
      <c r="B717" s="8">
        <v>71</v>
      </c>
      <c r="C717" s="8">
        <v>24392</v>
      </c>
      <c r="D717" s="8" t="s">
        <v>3569</v>
      </c>
      <c r="E717" s="8" t="s">
        <v>3563</v>
      </c>
      <c r="F717" s="8" t="s">
        <v>1543</v>
      </c>
      <c r="G717" s="8" t="s">
        <v>87</v>
      </c>
      <c r="H717" s="8">
        <v>26.048999999999999</v>
      </c>
      <c r="I717" s="8" t="s">
        <v>82</v>
      </c>
      <c r="J717" s="8"/>
      <c r="K717" s="35">
        <v>7</v>
      </c>
      <c r="L717" s="35" t="s">
        <v>1549</v>
      </c>
      <c r="M717" s="36">
        <v>0</v>
      </c>
      <c r="N717" s="35" t="s">
        <v>23</v>
      </c>
      <c r="O717" s="35" t="s">
        <v>24</v>
      </c>
      <c r="P717" s="35" t="s">
        <v>24</v>
      </c>
      <c r="Q717" s="35" t="s">
        <v>24</v>
      </c>
      <c r="R717" s="35" t="s">
        <v>24</v>
      </c>
      <c r="S717" s="35" t="s">
        <v>24</v>
      </c>
      <c r="T717" s="35"/>
      <c r="U717" s="35"/>
      <c r="V717" s="9">
        <f>IF(K717&gt;9,"",IF(HLOOKUP(L717,'Příloha č.1a - Pravidelný úklid'!$A$8:$L$16,K717+1,FALSE)="X","",IF(K717&lt;9,H717*M717*HLOOKUP(L717,'Příloha č.1a - Pravidelný úklid'!$A$8:$L$16,K717+1,FALSE),0)))</f>
        <v>0</v>
      </c>
    </row>
    <row r="718" spans="1:22" s="79" customFormat="1" ht="12.75" customHeight="1" x14ac:dyDescent="0.2">
      <c r="A718" s="8">
        <v>270</v>
      </c>
      <c r="B718" s="8">
        <v>71</v>
      </c>
      <c r="C718" s="8">
        <v>24392</v>
      </c>
      <c r="D718" s="8" t="s">
        <v>3570</v>
      </c>
      <c r="E718" s="8" t="s">
        <v>3563</v>
      </c>
      <c r="F718" s="8" t="s">
        <v>1543</v>
      </c>
      <c r="G718" s="8" t="s">
        <v>93</v>
      </c>
      <c r="H718" s="8">
        <v>15.976000000000001</v>
      </c>
      <c r="I718" s="8" t="s">
        <v>82</v>
      </c>
      <c r="J718" s="8"/>
      <c r="K718" s="35">
        <v>7</v>
      </c>
      <c r="L718" s="35" t="s">
        <v>1549</v>
      </c>
      <c r="M718" s="36">
        <v>0</v>
      </c>
      <c r="N718" s="35" t="s">
        <v>23</v>
      </c>
      <c r="O718" s="35" t="s">
        <v>24</v>
      </c>
      <c r="P718" s="35" t="s">
        <v>24</v>
      </c>
      <c r="Q718" s="35" t="s">
        <v>24</v>
      </c>
      <c r="R718" s="35" t="s">
        <v>24</v>
      </c>
      <c r="S718" s="35" t="s">
        <v>24</v>
      </c>
      <c r="T718" s="35"/>
      <c r="U718" s="35"/>
      <c r="V718" s="9">
        <f>IF(K718&gt;9,"",IF(HLOOKUP(L718,'Příloha č.1a - Pravidelný úklid'!$A$8:$L$16,K718+1,FALSE)="X","",IF(K718&lt;9,H718*M718*HLOOKUP(L718,'Příloha č.1a - Pravidelný úklid'!$A$8:$L$16,K718+1,FALSE),0)))</f>
        <v>0</v>
      </c>
    </row>
    <row r="719" spans="1:22" s="79" customFormat="1" ht="12.75" customHeight="1" x14ac:dyDescent="0.2">
      <c r="A719" s="8">
        <v>270</v>
      </c>
      <c r="B719" s="8">
        <v>71</v>
      </c>
      <c r="C719" s="8">
        <v>24392</v>
      </c>
      <c r="D719" s="8" t="s">
        <v>3571</v>
      </c>
      <c r="E719" s="8" t="s">
        <v>3563</v>
      </c>
      <c r="F719" s="8" t="s">
        <v>1543</v>
      </c>
      <c r="G719" s="8" t="s">
        <v>92</v>
      </c>
      <c r="H719" s="8">
        <v>0.98</v>
      </c>
      <c r="I719" s="8" t="s">
        <v>82</v>
      </c>
      <c r="J719" s="8"/>
      <c r="K719" s="35">
        <v>7</v>
      </c>
      <c r="L719" s="35" t="s">
        <v>1549</v>
      </c>
      <c r="M719" s="36">
        <v>0</v>
      </c>
      <c r="N719" s="35" t="s">
        <v>23</v>
      </c>
      <c r="O719" s="35" t="s">
        <v>24</v>
      </c>
      <c r="P719" s="35" t="s">
        <v>24</v>
      </c>
      <c r="Q719" s="35" t="s">
        <v>24</v>
      </c>
      <c r="R719" s="35" t="s">
        <v>24</v>
      </c>
      <c r="S719" s="35" t="s">
        <v>24</v>
      </c>
      <c r="T719" s="35"/>
      <c r="U719" s="35"/>
      <c r="V719" s="9">
        <f>IF(K719&gt;9,"",IF(HLOOKUP(L719,'Příloha č.1a - Pravidelný úklid'!$A$8:$L$16,K719+1,FALSE)="X","",IF(K719&lt;9,H719*M719*HLOOKUP(L719,'Příloha č.1a - Pravidelný úklid'!$A$8:$L$16,K719+1,FALSE),0)))</f>
        <v>0</v>
      </c>
    </row>
    <row r="720" spans="1:22" s="79" customFormat="1" ht="12.75" customHeight="1" x14ac:dyDescent="0.2">
      <c r="A720" s="8">
        <v>270</v>
      </c>
      <c r="B720" s="8">
        <v>71</v>
      </c>
      <c r="C720" s="8">
        <v>24392</v>
      </c>
      <c r="D720" s="8" t="s">
        <v>3572</v>
      </c>
      <c r="E720" s="8" t="s">
        <v>3563</v>
      </c>
      <c r="F720" s="8" t="s">
        <v>1543</v>
      </c>
      <c r="G720" s="8" t="s">
        <v>87</v>
      </c>
      <c r="H720" s="8">
        <v>15.24</v>
      </c>
      <c r="I720" s="8" t="s">
        <v>82</v>
      </c>
      <c r="J720" s="8"/>
      <c r="K720" s="35">
        <v>7</v>
      </c>
      <c r="L720" s="35" t="s">
        <v>1549</v>
      </c>
      <c r="M720" s="36">
        <v>0</v>
      </c>
      <c r="N720" s="35" t="s">
        <v>23</v>
      </c>
      <c r="O720" s="35" t="s">
        <v>24</v>
      </c>
      <c r="P720" s="35" t="s">
        <v>24</v>
      </c>
      <c r="Q720" s="35" t="s">
        <v>24</v>
      </c>
      <c r="R720" s="35" t="s">
        <v>24</v>
      </c>
      <c r="S720" s="35" t="s">
        <v>24</v>
      </c>
      <c r="T720" s="35"/>
      <c r="U720" s="35"/>
      <c r="V720" s="9">
        <f>IF(K720&gt;9,"",IF(HLOOKUP(L720,'Příloha č.1a - Pravidelný úklid'!$A$8:$L$16,K720+1,FALSE)="X","",IF(K720&lt;9,H720*M720*HLOOKUP(L720,'Příloha č.1a - Pravidelný úklid'!$A$8:$L$16,K720+1,FALSE),0)))</f>
        <v>0</v>
      </c>
    </row>
    <row r="721" spans="1:22" s="79" customFormat="1" ht="12.75" customHeight="1" x14ac:dyDescent="0.2">
      <c r="A721" s="8">
        <v>270</v>
      </c>
      <c r="B721" s="8">
        <v>71</v>
      </c>
      <c r="C721" s="8">
        <v>24392</v>
      </c>
      <c r="D721" s="8" t="s">
        <v>3573</v>
      </c>
      <c r="E721" s="8" t="s">
        <v>3563</v>
      </c>
      <c r="F721" s="8" t="s">
        <v>1543</v>
      </c>
      <c r="G721" s="8" t="s">
        <v>87</v>
      </c>
      <c r="H721" s="8">
        <v>14.54</v>
      </c>
      <c r="I721" s="8" t="s">
        <v>82</v>
      </c>
      <c r="J721" s="8"/>
      <c r="K721" s="35">
        <v>7</v>
      </c>
      <c r="L721" s="35" t="s">
        <v>1549</v>
      </c>
      <c r="M721" s="36">
        <v>0</v>
      </c>
      <c r="N721" s="35" t="s">
        <v>23</v>
      </c>
      <c r="O721" s="35" t="s">
        <v>24</v>
      </c>
      <c r="P721" s="35" t="s">
        <v>24</v>
      </c>
      <c r="Q721" s="35" t="s">
        <v>24</v>
      </c>
      <c r="R721" s="35" t="s">
        <v>24</v>
      </c>
      <c r="S721" s="35" t="s">
        <v>24</v>
      </c>
      <c r="T721" s="35"/>
      <c r="U721" s="35"/>
      <c r="V721" s="9">
        <f>IF(K721&gt;9,"",IF(HLOOKUP(L721,'Příloha č.1a - Pravidelný úklid'!$A$8:$L$16,K721+1,FALSE)="X","",IF(K721&lt;9,H721*M721*HLOOKUP(L721,'Příloha č.1a - Pravidelný úklid'!$A$8:$L$16,K721+1,FALSE),0)))</f>
        <v>0</v>
      </c>
    </row>
    <row r="722" spans="1:22" s="79" customFormat="1" ht="12.75" customHeight="1" x14ac:dyDescent="0.2">
      <c r="A722" s="8">
        <v>270</v>
      </c>
      <c r="B722" s="8">
        <v>71</v>
      </c>
      <c r="C722" s="8">
        <v>24392</v>
      </c>
      <c r="D722" s="8" t="s">
        <v>3574</v>
      </c>
      <c r="E722" s="8" t="s">
        <v>3563</v>
      </c>
      <c r="F722" s="8" t="s">
        <v>1543</v>
      </c>
      <c r="G722" s="8" t="s">
        <v>93</v>
      </c>
      <c r="H722" s="8">
        <v>11.72</v>
      </c>
      <c r="I722" s="8" t="s">
        <v>82</v>
      </c>
      <c r="J722" s="8"/>
      <c r="K722" s="35">
        <v>7</v>
      </c>
      <c r="L722" s="35" t="s">
        <v>1549</v>
      </c>
      <c r="M722" s="36">
        <v>0</v>
      </c>
      <c r="N722" s="35" t="s">
        <v>23</v>
      </c>
      <c r="O722" s="35" t="s">
        <v>24</v>
      </c>
      <c r="P722" s="35" t="s">
        <v>24</v>
      </c>
      <c r="Q722" s="35" t="s">
        <v>24</v>
      </c>
      <c r="R722" s="35" t="s">
        <v>24</v>
      </c>
      <c r="S722" s="35" t="s">
        <v>24</v>
      </c>
      <c r="T722" s="35"/>
      <c r="U722" s="35"/>
      <c r="V722" s="9">
        <f>IF(K722&gt;9,"",IF(HLOOKUP(L722,'Příloha č.1a - Pravidelný úklid'!$A$8:$L$16,K722+1,FALSE)="X","",IF(K722&lt;9,H722*M722*HLOOKUP(L722,'Příloha č.1a - Pravidelný úklid'!$A$8:$L$16,K722+1,FALSE),0)))</f>
        <v>0</v>
      </c>
    </row>
    <row r="723" spans="1:22" s="79" customFormat="1" ht="12.75" customHeight="1" x14ac:dyDescent="0.2">
      <c r="A723" s="8">
        <v>270</v>
      </c>
      <c r="B723" s="8">
        <v>71</v>
      </c>
      <c r="C723" s="8">
        <v>24392</v>
      </c>
      <c r="D723" s="8" t="s">
        <v>3575</v>
      </c>
      <c r="E723" s="8" t="s">
        <v>3563</v>
      </c>
      <c r="F723" s="8" t="s">
        <v>1543</v>
      </c>
      <c r="G723" s="8" t="s">
        <v>120</v>
      </c>
      <c r="H723" s="8">
        <v>9.5259999999999998</v>
      </c>
      <c r="I723" s="8" t="s">
        <v>82</v>
      </c>
      <c r="J723" s="8"/>
      <c r="K723" s="35">
        <v>7</v>
      </c>
      <c r="L723" s="35" t="s">
        <v>1549</v>
      </c>
      <c r="M723" s="36">
        <v>0</v>
      </c>
      <c r="N723" s="35" t="s">
        <v>23</v>
      </c>
      <c r="O723" s="35" t="s">
        <v>24</v>
      </c>
      <c r="P723" s="35" t="s">
        <v>24</v>
      </c>
      <c r="Q723" s="35" t="s">
        <v>24</v>
      </c>
      <c r="R723" s="35" t="s">
        <v>24</v>
      </c>
      <c r="S723" s="35" t="s">
        <v>24</v>
      </c>
      <c r="T723" s="35"/>
      <c r="U723" s="35"/>
      <c r="V723" s="9">
        <f>IF(K723&gt;9,"",IF(HLOOKUP(L723,'Příloha č.1a - Pravidelný úklid'!$A$8:$L$16,K723+1,FALSE)="X","",IF(K723&lt;9,H723*M723*HLOOKUP(L723,'Příloha č.1a - Pravidelný úklid'!$A$8:$L$16,K723+1,FALSE),0)))</f>
        <v>0</v>
      </c>
    </row>
    <row r="724" spans="1:22" s="79" customFormat="1" ht="12.75" customHeight="1" x14ac:dyDescent="0.2">
      <c r="A724" s="8">
        <v>270</v>
      </c>
      <c r="B724" s="8">
        <v>71</v>
      </c>
      <c r="C724" s="8">
        <v>24392</v>
      </c>
      <c r="D724" s="8" t="s">
        <v>3576</v>
      </c>
      <c r="E724" s="8" t="s">
        <v>3563</v>
      </c>
      <c r="F724" s="8" t="s">
        <v>1543</v>
      </c>
      <c r="G724" s="8" t="s">
        <v>31</v>
      </c>
      <c r="H724" s="8">
        <v>5.63</v>
      </c>
      <c r="I724" s="8" t="s">
        <v>82</v>
      </c>
      <c r="J724" s="8"/>
      <c r="K724" s="35">
        <v>7</v>
      </c>
      <c r="L724" s="35" t="s">
        <v>1549</v>
      </c>
      <c r="M724" s="36">
        <v>0</v>
      </c>
      <c r="N724" s="35" t="s">
        <v>23</v>
      </c>
      <c r="O724" s="35" t="s">
        <v>24</v>
      </c>
      <c r="P724" s="35" t="s">
        <v>24</v>
      </c>
      <c r="Q724" s="35" t="s">
        <v>24</v>
      </c>
      <c r="R724" s="35" t="s">
        <v>24</v>
      </c>
      <c r="S724" s="35" t="s">
        <v>24</v>
      </c>
      <c r="T724" s="35"/>
      <c r="U724" s="35"/>
      <c r="V724" s="9">
        <f>IF(K724&gt;9,"",IF(HLOOKUP(L724,'Příloha č.1a - Pravidelný úklid'!$A$8:$L$16,K724+1,FALSE)="X","",IF(K724&lt;9,H724*M724*HLOOKUP(L724,'Příloha č.1a - Pravidelný úklid'!$A$8:$L$16,K724+1,FALSE),0)))</f>
        <v>0</v>
      </c>
    </row>
    <row r="725" spans="1:22" s="79" customFormat="1" ht="12.75" customHeight="1" x14ac:dyDescent="0.2">
      <c r="A725" s="8">
        <v>270</v>
      </c>
      <c r="B725" s="8">
        <v>71</v>
      </c>
      <c r="C725" s="8">
        <v>24392</v>
      </c>
      <c r="D725" s="8" t="s">
        <v>3577</v>
      </c>
      <c r="E725" s="8" t="s">
        <v>3563</v>
      </c>
      <c r="F725" s="8" t="s">
        <v>1543</v>
      </c>
      <c r="G725" s="8" t="s">
        <v>29</v>
      </c>
      <c r="H725" s="8">
        <v>3.6680000000000001</v>
      </c>
      <c r="I725" s="8" t="s">
        <v>82</v>
      </c>
      <c r="J725" s="8"/>
      <c r="K725" s="35">
        <v>7</v>
      </c>
      <c r="L725" s="35" t="s">
        <v>1549</v>
      </c>
      <c r="M725" s="36">
        <v>0</v>
      </c>
      <c r="N725" s="35" t="s">
        <v>23</v>
      </c>
      <c r="O725" s="35" t="s">
        <v>24</v>
      </c>
      <c r="P725" s="35" t="s">
        <v>24</v>
      </c>
      <c r="Q725" s="35" t="s">
        <v>24</v>
      </c>
      <c r="R725" s="35" t="s">
        <v>24</v>
      </c>
      <c r="S725" s="35" t="s">
        <v>24</v>
      </c>
      <c r="T725" s="35"/>
      <c r="U725" s="35"/>
      <c r="V725" s="9">
        <f>IF(K725&gt;9,"",IF(HLOOKUP(L725,'Příloha č.1a - Pravidelný úklid'!$A$8:$L$16,K725+1,FALSE)="X","",IF(K725&lt;9,H725*M725*HLOOKUP(L725,'Příloha č.1a - Pravidelný úklid'!$A$8:$L$16,K725+1,FALSE),0)))</f>
        <v>0</v>
      </c>
    </row>
    <row r="726" spans="1:22" s="79" customFormat="1" ht="12.75" customHeight="1" x14ac:dyDescent="0.2">
      <c r="A726" s="8">
        <v>270</v>
      </c>
      <c r="B726" s="8">
        <v>71</v>
      </c>
      <c r="C726" s="8">
        <v>24392</v>
      </c>
      <c r="D726" s="8" t="s">
        <v>3578</v>
      </c>
      <c r="E726" s="8" t="s">
        <v>3563</v>
      </c>
      <c r="F726" s="8" t="s">
        <v>1543</v>
      </c>
      <c r="G726" s="8" t="s">
        <v>87</v>
      </c>
      <c r="H726" s="8">
        <v>16.71</v>
      </c>
      <c r="I726" s="8" t="s">
        <v>82</v>
      </c>
      <c r="J726" s="8"/>
      <c r="K726" s="35">
        <v>7</v>
      </c>
      <c r="L726" s="35" t="s">
        <v>1549</v>
      </c>
      <c r="M726" s="36">
        <v>0</v>
      </c>
      <c r="N726" s="35" t="s">
        <v>23</v>
      </c>
      <c r="O726" s="35" t="s">
        <v>24</v>
      </c>
      <c r="P726" s="35" t="s">
        <v>24</v>
      </c>
      <c r="Q726" s="35" t="s">
        <v>24</v>
      </c>
      <c r="R726" s="35" t="s">
        <v>24</v>
      </c>
      <c r="S726" s="35" t="s">
        <v>24</v>
      </c>
      <c r="T726" s="35"/>
      <c r="U726" s="35"/>
      <c r="V726" s="9">
        <f>IF(K726&gt;9,"",IF(HLOOKUP(L726,'Příloha č.1a - Pravidelný úklid'!$A$8:$L$16,K726+1,FALSE)="X","",IF(K726&lt;9,H726*M726*HLOOKUP(L726,'Příloha č.1a - Pravidelný úklid'!$A$8:$L$16,K726+1,FALSE),0)))</f>
        <v>0</v>
      </c>
    </row>
    <row r="727" spans="1:22" s="79" customFormat="1" ht="12.75" customHeight="1" x14ac:dyDescent="0.2">
      <c r="A727" s="8">
        <v>270</v>
      </c>
      <c r="B727" s="8">
        <v>71</v>
      </c>
      <c r="C727" s="8">
        <v>24392</v>
      </c>
      <c r="D727" s="8" t="s">
        <v>3579</v>
      </c>
      <c r="E727" s="8" t="s">
        <v>3563</v>
      </c>
      <c r="F727" s="8" t="s">
        <v>1543</v>
      </c>
      <c r="G727" s="8" t="s">
        <v>96</v>
      </c>
      <c r="H727" s="8">
        <v>6.5</v>
      </c>
      <c r="I727" s="8" t="s">
        <v>82</v>
      </c>
      <c r="J727" s="8"/>
      <c r="K727" s="35">
        <v>7</v>
      </c>
      <c r="L727" s="35" t="s">
        <v>1549</v>
      </c>
      <c r="M727" s="36">
        <v>0</v>
      </c>
      <c r="N727" s="35" t="s">
        <v>23</v>
      </c>
      <c r="O727" s="35" t="s">
        <v>24</v>
      </c>
      <c r="P727" s="35" t="s">
        <v>24</v>
      </c>
      <c r="Q727" s="35" t="s">
        <v>24</v>
      </c>
      <c r="R727" s="35" t="s">
        <v>24</v>
      </c>
      <c r="S727" s="35" t="s">
        <v>24</v>
      </c>
      <c r="T727" s="35"/>
      <c r="U727" s="35"/>
      <c r="V727" s="9">
        <f>IF(K727&gt;9,"",IF(HLOOKUP(L727,'Příloha č.1a - Pravidelný úklid'!$A$8:$L$16,K727+1,FALSE)="X","",IF(K727&lt;9,H727*M727*HLOOKUP(L727,'Příloha č.1a - Pravidelný úklid'!$A$8:$L$16,K727+1,FALSE),0)))</f>
        <v>0</v>
      </c>
    </row>
    <row r="728" spans="1:22" s="79" customFormat="1" ht="12.75" customHeight="1" x14ac:dyDescent="0.2">
      <c r="A728" s="8">
        <v>270</v>
      </c>
      <c r="B728" s="8">
        <v>71</v>
      </c>
      <c r="C728" s="8">
        <v>24392</v>
      </c>
      <c r="D728" s="8" t="s">
        <v>3580</v>
      </c>
      <c r="E728" s="8" t="s">
        <v>3563</v>
      </c>
      <c r="F728" s="8" t="s">
        <v>1543</v>
      </c>
      <c r="G728" s="8" t="s">
        <v>96</v>
      </c>
      <c r="H728" s="8">
        <v>25.812999999999999</v>
      </c>
      <c r="I728" s="8" t="s">
        <v>82</v>
      </c>
      <c r="J728" s="8"/>
      <c r="K728" s="35">
        <v>7</v>
      </c>
      <c r="L728" s="35" t="s">
        <v>1549</v>
      </c>
      <c r="M728" s="36">
        <v>0</v>
      </c>
      <c r="N728" s="35" t="s">
        <v>23</v>
      </c>
      <c r="O728" s="35" t="s">
        <v>24</v>
      </c>
      <c r="P728" s="35" t="s">
        <v>24</v>
      </c>
      <c r="Q728" s="35" t="s">
        <v>24</v>
      </c>
      <c r="R728" s="35" t="s">
        <v>24</v>
      </c>
      <c r="S728" s="35" t="s">
        <v>24</v>
      </c>
      <c r="T728" s="35"/>
      <c r="U728" s="35"/>
      <c r="V728" s="9">
        <f>IF(K728&gt;9,"",IF(HLOOKUP(L728,'Příloha č.1a - Pravidelný úklid'!$A$8:$L$16,K728+1,FALSE)="X","",IF(K728&lt;9,H728*M728*HLOOKUP(L728,'Příloha č.1a - Pravidelný úklid'!$A$8:$L$16,K728+1,FALSE),0)))</f>
        <v>0</v>
      </c>
    </row>
    <row r="729" spans="1:22" s="79" customFormat="1" ht="12.75" customHeight="1" x14ac:dyDescent="0.2">
      <c r="A729" s="8">
        <v>270</v>
      </c>
      <c r="B729" s="8">
        <v>71</v>
      </c>
      <c r="C729" s="8">
        <v>24392</v>
      </c>
      <c r="D729" s="8" t="s">
        <v>3581</v>
      </c>
      <c r="E729" s="8" t="s">
        <v>3563</v>
      </c>
      <c r="F729" s="8" t="s">
        <v>1543</v>
      </c>
      <c r="G729" s="8" t="s">
        <v>93</v>
      </c>
      <c r="H729" s="8">
        <v>11.581</v>
      </c>
      <c r="I729" s="8" t="s">
        <v>82</v>
      </c>
      <c r="J729" s="8"/>
      <c r="K729" s="35">
        <v>7</v>
      </c>
      <c r="L729" s="35" t="s">
        <v>1549</v>
      </c>
      <c r="M729" s="36">
        <v>0</v>
      </c>
      <c r="N729" s="35" t="s">
        <v>23</v>
      </c>
      <c r="O729" s="35" t="s">
        <v>24</v>
      </c>
      <c r="P729" s="35" t="s">
        <v>24</v>
      </c>
      <c r="Q729" s="35" t="s">
        <v>24</v>
      </c>
      <c r="R729" s="35" t="s">
        <v>24</v>
      </c>
      <c r="S729" s="35" t="s">
        <v>24</v>
      </c>
      <c r="T729" s="35"/>
      <c r="U729" s="35"/>
      <c r="V729" s="9">
        <f>IF(K729&gt;9,"",IF(HLOOKUP(L729,'Příloha č.1a - Pravidelný úklid'!$A$8:$L$16,K729+1,FALSE)="X","",IF(K729&lt;9,H729*M729*HLOOKUP(L729,'Příloha č.1a - Pravidelný úklid'!$A$8:$L$16,K729+1,FALSE),0)))</f>
        <v>0</v>
      </c>
    </row>
    <row r="730" spans="1:22" s="79" customFormat="1" ht="12.75" customHeight="1" x14ac:dyDescent="0.2">
      <c r="A730" s="8">
        <v>270</v>
      </c>
      <c r="B730" s="8">
        <v>71</v>
      </c>
      <c r="C730" s="8">
        <v>24392</v>
      </c>
      <c r="D730" s="8" t="s">
        <v>3582</v>
      </c>
      <c r="E730" s="8" t="s">
        <v>3563</v>
      </c>
      <c r="F730" s="8" t="s">
        <v>1543</v>
      </c>
      <c r="G730" s="8" t="s">
        <v>92</v>
      </c>
      <c r="H730" s="8">
        <v>4.2</v>
      </c>
      <c r="I730" s="8" t="s">
        <v>82</v>
      </c>
      <c r="J730" s="8"/>
      <c r="K730" s="35">
        <v>7</v>
      </c>
      <c r="L730" s="35" t="s">
        <v>1549</v>
      </c>
      <c r="M730" s="36">
        <v>0</v>
      </c>
      <c r="N730" s="35" t="s">
        <v>23</v>
      </c>
      <c r="O730" s="35" t="s">
        <v>24</v>
      </c>
      <c r="P730" s="35" t="s">
        <v>24</v>
      </c>
      <c r="Q730" s="35" t="s">
        <v>24</v>
      </c>
      <c r="R730" s="35" t="s">
        <v>24</v>
      </c>
      <c r="S730" s="35" t="s">
        <v>24</v>
      </c>
      <c r="T730" s="35"/>
      <c r="U730" s="35"/>
      <c r="V730" s="9">
        <f>IF(K730&gt;9,"",IF(HLOOKUP(L730,'Příloha č.1a - Pravidelný úklid'!$A$8:$L$16,K730+1,FALSE)="X","",IF(K730&lt;9,H730*M730*HLOOKUP(L730,'Příloha č.1a - Pravidelný úklid'!$A$8:$L$16,K730+1,FALSE),0)))</f>
        <v>0</v>
      </c>
    </row>
    <row r="731" spans="1:22" s="79" customFormat="1" ht="12.75" customHeight="1" x14ac:dyDescent="0.2">
      <c r="A731" s="8">
        <v>270</v>
      </c>
      <c r="B731" s="8">
        <v>71</v>
      </c>
      <c r="C731" s="8">
        <v>24392</v>
      </c>
      <c r="D731" s="8" t="s">
        <v>3583</v>
      </c>
      <c r="E731" s="8" t="s">
        <v>3563</v>
      </c>
      <c r="F731" s="8" t="s">
        <v>1543</v>
      </c>
      <c r="G731" s="8" t="s">
        <v>258</v>
      </c>
      <c r="H731" s="8">
        <v>3.2</v>
      </c>
      <c r="I731" s="8" t="s">
        <v>82</v>
      </c>
      <c r="J731" s="8"/>
      <c r="K731" s="35">
        <v>99</v>
      </c>
      <c r="L731" s="35" t="s">
        <v>1549</v>
      </c>
      <c r="M731" s="36">
        <v>0</v>
      </c>
      <c r="N731" s="35" t="s">
        <v>23</v>
      </c>
      <c r="O731" s="35" t="s">
        <v>24</v>
      </c>
      <c r="P731" s="35" t="s">
        <v>24</v>
      </c>
      <c r="Q731" s="35" t="s">
        <v>24</v>
      </c>
      <c r="R731" s="35" t="s">
        <v>24</v>
      </c>
      <c r="S731" s="35" t="s">
        <v>24</v>
      </c>
      <c r="T731" s="35"/>
      <c r="U731" s="35"/>
      <c r="V731" s="9" t="str">
        <f>IF(K731&gt;9,"",IF(HLOOKUP(L731,'Příloha č.1a - Pravidelný úklid'!$A$8:$L$16,K731+1,FALSE)="X","",IF(K731&lt;9,H731*M731*HLOOKUP(L731,'Příloha č.1a - Pravidelný úklid'!$A$8:$L$16,K731+1,FALSE),0)))</f>
        <v/>
      </c>
    </row>
    <row r="732" spans="1:22" s="79" customFormat="1" ht="12.75" customHeight="1" x14ac:dyDescent="0.2">
      <c r="A732" s="8">
        <v>270</v>
      </c>
      <c r="B732" s="8">
        <v>71</v>
      </c>
      <c r="C732" s="8">
        <v>24392</v>
      </c>
      <c r="D732" s="8" t="s">
        <v>3584</v>
      </c>
      <c r="E732" s="8" t="s">
        <v>3563</v>
      </c>
      <c r="F732" s="8" t="s">
        <v>1543</v>
      </c>
      <c r="G732" s="8" t="s">
        <v>28</v>
      </c>
      <c r="H732" s="8">
        <v>2.0670000000000002</v>
      </c>
      <c r="I732" s="8" t="s">
        <v>82</v>
      </c>
      <c r="J732" s="8"/>
      <c r="K732" s="35">
        <v>7</v>
      </c>
      <c r="L732" s="35" t="s">
        <v>1549</v>
      </c>
      <c r="M732" s="36">
        <v>0</v>
      </c>
      <c r="N732" s="35" t="s">
        <v>23</v>
      </c>
      <c r="O732" s="35" t="s">
        <v>24</v>
      </c>
      <c r="P732" s="35" t="s">
        <v>24</v>
      </c>
      <c r="Q732" s="35" t="s">
        <v>24</v>
      </c>
      <c r="R732" s="35" t="s">
        <v>24</v>
      </c>
      <c r="S732" s="35" t="s">
        <v>24</v>
      </c>
      <c r="T732" s="35"/>
      <c r="U732" s="35"/>
      <c r="V732" s="9">
        <f>IF(K732&gt;9,"",IF(HLOOKUP(L732,'Příloha č.1a - Pravidelný úklid'!$A$8:$L$16,K732+1,FALSE)="X","",IF(K732&lt;9,H732*M732*HLOOKUP(L732,'Příloha č.1a - Pravidelný úklid'!$A$8:$L$16,K732+1,FALSE),0)))</f>
        <v>0</v>
      </c>
    </row>
    <row r="733" spans="1:22" s="79" customFormat="1" ht="12.75" customHeight="1" x14ac:dyDescent="0.2">
      <c r="A733" s="8">
        <v>270</v>
      </c>
      <c r="B733" s="8">
        <v>71</v>
      </c>
      <c r="C733" s="8">
        <v>24392</v>
      </c>
      <c r="D733" s="8" t="s">
        <v>3585</v>
      </c>
      <c r="E733" s="8" t="s">
        <v>3563</v>
      </c>
      <c r="F733" s="8" t="s">
        <v>1543</v>
      </c>
      <c r="G733" s="8" t="s">
        <v>84</v>
      </c>
      <c r="H733" s="8">
        <v>5.3890000000000002</v>
      </c>
      <c r="I733" s="8" t="s">
        <v>82</v>
      </c>
      <c r="J733" s="8"/>
      <c r="K733" s="35">
        <v>7</v>
      </c>
      <c r="L733" s="35" t="s">
        <v>1549</v>
      </c>
      <c r="M733" s="36">
        <v>0</v>
      </c>
      <c r="N733" s="35" t="s">
        <v>23</v>
      </c>
      <c r="O733" s="35" t="s">
        <v>24</v>
      </c>
      <c r="P733" s="35" t="s">
        <v>24</v>
      </c>
      <c r="Q733" s="35" t="s">
        <v>24</v>
      </c>
      <c r="R733" s="35" t="s">
        <v>24</v>
      </c>
      <c r="S733" s="35" t="s">
        <v>24</v>
      </c>
      <c r="T733" s="35"/>
      <c r="U733" s="35"/>
      <c r="V733" s="9">
        <f>IF(K733&gt;9,"",IF(HLOOKUP(L733,'Příloha č.1a - Pravidelný úklid'!$A$8:$L$16,K733+1,FALSE)="X","",IF(K733&lt;9,H733*M733*HLOOKUP(L733,'Příloha č.1a - Pravidelný úklid'!$A$8:$L$16,K733+1,FALSE),0)))</f>
        <v>0</v>
      </c>
    </row>
    <row r="734" spans="1:22" s="79" customFormat="1" ht="12.75" customHeight="1" x14ac:dyDescent="0.2">
      <c r="A734" s="8">
        <v>270</v>
      </c>
      <c r="B734" s="8">
        <v>71</v>
      </c>
      <c r="C734" s="8">
        <v>24392</v>
      </c>
      <c r="D734" s="8" t="s">
        <v>3586</v>
      </c>
      <c r="E734" s="8" t="s">
        <v>3563</v>
      </c>
      <c r="F734" s="8" t="s">
        <v>1543</v>
      </c>
      <c r="G734" s="8" t="s">
        <v>86</v>
      </c>
      <c r="H734" s="8">
        <v>1.43</v>
      </c>
      <c r="I734" s="8" t="s">
        <v>82</v>
      </c>
      <c r="J734" s="8"/>
      <c r="K734" s="35">
        <v>7</v>
      </c>
      <c r="L734" s="35" t="s">
        <v>1549</v>
      </c>
      <c r="M734" s="36">
        <v>0</v>
      </c>
      <c r="N734" s="35" t="s">
        <v>23</v>
      </c>
      <c r="O734" s="35" t="s">
        <v>24</v>
      </c>
      <c r="P734" s="35" t="s">
        <v>24</v>
      </c>
      <c r="Q734" s="35" t="s">
        <v>24</v>
      </c>
      <c r="R734" s="35" t="s">
        <v>24</v>
      </c>
      <c r="S734" s="35" t="s">
        <v>24</v>
      </c>
      <c r="T734" s="35"/>
      <c r="U734" s="35"/>
      <c r="V734" s="9">
        <f>IF(K734&gt;9,"",IF(HLOOKUP(L734,'Příloha č.1a - Pravidelný úklid'!$A$8:$L$16,K734+1,FALSE)="X","",IF(K734&lt;9,H734*M734*HLOOKUP(L734,'Příloha č.1a - Pravidelný úklid'!$A$8:$L$16,K734+1,FALSE),0)))</f>
        <v>0</v>
      </c>
    </row>
    <row r="735" spans="1:22" s="79" customFormat="1" ht="12.75" customHeight="1" x14ac:dyDescent="0.2">
      <c r="A735" s="8">
        <v>270</v>
      </c>
      <c r="B735" s="8">
        <v>71</v>
      </c>
      <c r="C735" s="8">
        <v>24392</v>
      </c>
      <c r="D735" s="8" t="s">
        <v>3587</v>
      </c>
      <c r="E735" s="8" t="s">
        <v>3563</v>
      </c>
      <c r="F735" s="8" t="s">
        <v>1543</v>
      </c>
      <c r="G735" s="8" t="s">
        <v>85</v>
      </c>
      <c r="H735" s="8">
        <v>1.3</v>
      </c>
      <c r="I735" s="8" t="s">
        <v>82</v>
      </c>
      <c r="J735" s="8"/>
      <c r="K735" s="35">
        <v>7</v>
      </c>
      <c r="L735" s="35" t="s">
        <v>1549</v>
      </c>
      <c r="M735" s="36">
        <v>0</v>
      </c>
      <c r="N735" s="35" t="s">
        <v>23</v>
      </c>
      <c r="O735" s="35" t="s">
        <v>24</v>
      </c>
      <c r="P735" s="35" t="s">
        <v>24</v>
      </c>
      <c r="Q735" s="35" t="s">
        <v>24</v>
      </c>
      <c r="R735" s="35" t="s">
        <v>24</v>
      </c>
      <c r="S735" s="35" t="s">
        <v>24</v>
      </c>
      <c r="T735" s="35"/>
      <c r="U735" s="35"/>
      <c r="V735" s="9">
        <f>IF(K735&gt;9,"",IF(HLOOKUP(L735,'Příloha č.1a - Pravidelný úklid'!$A$8:$L$16,K735+1,FALSE)="X","",IF(K735&lt;9,H735*M735*HLOOKUP(L735,'Příloha č.1a - Pravidelný úklid'!$A$8:$L$16,K735+1,FALSE),0)))</f>
        <v>0</v>
      </c>
    </row>
    <row r="736" spans="1:22" s="79" customFormat="1" ht="12.75" customHeight="1" x14ac:dyDescent="0.2">
      <c r="A736" s="8">
        <v>270</v>
      </c>
      <c r="B736" s="8">
        <v>71</v>
      </c>
      <c r="C736" s="8">
        <v>24392</v>
      </c>
      <c r="D736" s="8" t="s">
        <v>3588</v>
      </c>
      <c r="E736" s="8" t="s">
        <v>3563</v>
      </c>
      <c r="F736" s="8" t="s">
        <v>1543</v>
      </c>
      <c r="G736" s="8" t="s">
        <v>92</v>
      </c>
      <c r="H736" s="8">
        <v>2.6349999999999998</v>
      </c>
      <c r="I736" s="8" t="s">
        <v>82</v>
      </c>
      <c r="J736" s="8"/>
      <c r="K736" s="35">
        <v>7</v>
      </c>
      <c r="L736" s="35" t="s">
        <v>1549</v>
      </c>
      <c r="M736" s="36">
        <v>0</v>
      </c>
      <c r="N736" s="35" t="s">
        <v>23</v>
      </c>
      <c r="O736" s="35" t="s">
        <v>24</v>
      </c>
      <c r="P736" s="35" t="s">
        <v>24</v>
      </c>
      <c r="Q736" s="35" t="s">
        <v>24</v>
      </c>
      <c r="R736" s="35" t="s">
        <v>24</v>
      </c>
      <c r="S736" s="35" t="s">
        <v>24</v>
      </c>
      <c r="T736" s="35"/>
      <c r="U736" s="35"/>
      <c r="V736" s="9">
        <f>IF(K736&gt;9,"",IF(HLOOKUP(L736,'Příloha č.1a - Pravidelný úklid'!$A$8:$L$16,K736+1,FALSE)="X","",IF(K736&lt;9,H736*M736*HLOOKUP(L736,'Příloha č.1a - Pravidelný úklid'!$A$8:$L$16,K736+1,FALSE),0)))</f>
        <v>0</v>
      </c>
    </row>
    <row r="737" spans="1:22" s="79" customFormat="1" ht="12.75" customHeight="1" x14ac:dyDescent="0.2">
      <c r="A737" s="8">
        <v>270</v>
      </c>
      <c r="B737" s="8">
        <v>71</v>
      </c>
      <c r="C737" s="8">
        <v>24392</v>
      </c>
      <c r="D737" s="8" t="s">
        <v>3589</v>
      </c>
      <c r="E737" s="8" t="s">
        <v>3563</v>
      </c>
      <c r="F737" s="8" t="s">
        <v>1543</v>
      </c>
      <c r="G737" s="8" t="s">
        <v>93</v>
      </c>
      <c r="H737" s="8">
        <v>2.1259999999999999</v>
      </c>
      <c r="I737" s="8" t="s">
        <v>82</v>
      </c>
      <c r="J737" s="8"/>
      <c r="K737" s="35">
        <v>7</v>
      </c>
      <c r="L737" s="35" t="s">
        <v>1549</v>
      </c>
      <c r="M737" s="36">
        <v>0</v>
      </c>
      <c r="N737" s="35" t="s">
        <v>23</v>
      </c>
      <c r="O737" s="35" t="s">
        <v>24</v>
      </c>
      <c r="P737" s="35" t="s">
        <v>24</v>
      </c>
      <c r="Q737" s="35" t="s">
        <v>24</v>
      </c>
      <c r="R737" s="35" t="s">
        <v>24</v>
      </c>
      <c r="S737" s="35" t="s">
        <v>24</v>
      </c>
      <c r="T737" s="35"/>
      <c r="U737" s="35"/>
      <c r="V737" s="9">
        <f>IF(K737&gt;9,"",IF(HLOOKUP(L737,'Příloha č.1a - Pravidelný úklid'!$A$8:$L$16,K737+1,FALSE)="X","",IF(K737&lt;9,H737*M737*HLOOKUP(L737,'Příloha č.1a - Pravidelný úklid'!$A$8:$L$16,K737+1,FALSE),0)))</f>
        <v>0</v>
      </c>
    </row>
    <row r="738" spans="1:22" s="79" customFormat="1" ht="12.75" customHeight="1" x14ac:dyDescent="0.2">
      <c r="A738" s="8">
        <v>270</v>
      </c>
      <c r="B738" s="8">
        <v>71</v>
      </c>
      <c r="C738" s="8">
        <v>24392</v>
      </c>
      <c r="D738" s="8" t="s">
        <v>3590</v>
      </c>
      <c r="E738" s="8" t="s">
        <v>3563</v>
      </c>
      <c r="F738" s="8" t="s">
        <v>1543</v>
      </c>
      <c r="G738" s="8" t="s">
        <v>93</v>
      </c>
      <c r="H738" s="8">
        <v>7.2969999999999997</v>
      </c>
      <c r="I738" s="8" t="s">
        <v>82</v>
      </c>
      <c r="J738" s="8"/>
      <c r="K738" s="35">
        <v>7</v>
      </c>
      <c r="L738" s="35" t="s">
        <v>1549</v>
      </c>
      <c r="M738" s="36">
        <v>0</v>
      </c>
      <c r="N738" s="35" t="s">
        <v>23</v>
      </c>
      <c r="O738" s="35" t="s">
        <v>24</v>
      </c>
      <c r="P738" s="35" t="s">
        <v>24</v>
      </c>
      <c r="Q738" s="35" t="s">
        <v>24</v>
      </c>
      <c r="R738" s="35" t="s">
        <v>24</v>
      </c>
      <c r="S738" s="35" t="s">
        <v>24</v>
      </c>
      <c r="T738" s="35"/>
      <c r="U738" s="35"/>
      <c r="V738" s="9">
        <f>IF(K738&gt;9,"",IF(HLOOKUP(L738,'Příloha č.1a - Pravidelný úklid'!$A$8:$L$16,K738+1,FALSE)="X","",IF(K738&lt;9,H738*M738*HLOOKUP(L738,'Příloha č.1a - Pravidelný úklid'!$A$8:$L$16,K738+1,FALSE),0)))</f>
        <v>0</v>
      </c>
    </row>
    <row r="739" spans="1:22" s="79" customFormat="1" ht="12.75" customHeight="1" x14ac:dyDescent="0.2">
      <c r="A739" s="8">
        <v>270</v>
      </c>
      <c r="B739" s="8">
        <v>71</v>
      </c>
      <c r="C739" s="8">
        <v>24392</v>
      </c>
      <c r="D739" s="8" t="s">
        <v>3591</v>
      </c>
      <c r="E739" s="8" t="s">
        <v>3563</v>
      </c>
      <c r="F739" s="8" t="s">
        <v>1543</v>
      </c>
      <c r="G739" s="8" t="s">
        <v>93</v>
      </c>
      <c r="H739" s="8">
        <v>7.2610000000000001</v>
      </c>
      <c r="I739" s="8" t="s">
        <v>82</v>
      </c>
      <c r="J739" s="8"/>
      <c r="K739" s="35">
        <v>7</v>
      </c>
      <c r="L739" s="35" t="s">
        <v>1549</v>
      </c>
      <c r="M739" s="36">
        <v>0</v>
      </c>
      <c r="N739" s="35" t="s">
        <v>23</v>
      </c>
      <c r="O739" s="35" t="s">
        <v>24</v>
      </c>
      <c r="P739" s="35" t="s">
        <v>24</v>
      </c>
      <c r="Q739" s="35" t="s">
        <v>24</v>
      </c>
      <c r="R739" s="35" t="s">
        <v>24</v>
      </c>
      <c r="S739" s="35" t="s">
        <v>24</v>
      </c>
      <c r="T739" s="35"/>
      <c r="U739" s="35"/>
      <c r="V739" s="9">
        <f>IF(K739&gt;9,"",IF(HLOOKUP(L739,'Příloha č.1a - Pravidelný úklid'!$A$8:$L$16,K739+1,FALSE)="X","",IF(K739&lt;9,H739*M739*HLOOKUP(L739,'Příloha č.1a - Pravidelný úklid'!$A$8:$L$16,K739+1,FALSE),0)))</f>
        <v>0</v>
      </c>
    </row>
    <row r="740" spans="1:22" s="79" customFormat="1" ht="12.75" customHeight="1" x14ac:dyDescent="0.2">
      <c r="A740" s="8">
        <v>270</v>
      </c>
      <c r="B740" s="8">
        <v>71</v>
      </c>
      <c r="C740" s="8">
        <v>24392</v>
      </c>
      <c r="D740" s="8" t="s">
        <v>3592</v>
      </c>
      <c r="E740" s="8" t="s">
        <v>3563</v>
      </c>
      <c r="F740" s="8" t="s">
        <v>1543</v>
      </c>
      <c r="G740" s="8" t="s">
        <v>93</v>
      </c>
      <c r="H740" s="8">
        <v>12.67</v>
      </c>
      <c r="I740" s="8" t="s">
        <v>82</v>
      </c>
      <c r="J740" s="8"/>
      <c r="K740" s="35">
        <v>7</v>
      </c>
      <c r="L740" s="35" t="s">
        <v>1549</v>
      </c>
      <c r="M740" s="36">
        <v>0</v>
      </c>
      <c r="N740" s="35" t="s">
        <v>23</v>
      </c>
      <c r="O740" s="35" t="s">
        <v>24</v>
      </c>
      <c r="P740" s="35" t="s">
        <v>24</v>
      </c>
      <c r="Q740" s="35" t="s">
        <v>24</v>
      </c>
      <c r="R740" s="35" t="s">
        <v>24</v>
      </c>
      <c r="S740" s="35" t="s">
        <v>24</v>
      </c>
      <c r="T740" s="35"/>
      <c r="U740" s="35"/>
      <c r="V740" s="9">
        <f>IF(K740&gt;9,"",IF(HLOOKUP(L740,'Příloha č.1a - Pravidelný úklid'!$A$8:$L$16,K740+1,FALSE)="X","",IF(K740&lt;9,H740*M740*HLOOKUP(L740,'Příloha č.1a - Pravidelný úklid'!$A$8:$L$16,K740+1,FALSE),0)))</f>
        <v>0</v>
      </c>
    </row>
    <row r="741" spans="1:22" s="79" customFormat="1" ht="12.75" customHeight="1" x14ac:dyDescent="0.2">
      <c r="A741" s="8">
        <v>270</v>
      </c>
      <c r="B741" s="8">
        <v>71</v>
      </c>
      <c r="C741" s="8">
        <v>24392</v>
      </c>
      <c r="D741" s="8" t="s">
        <v>3593</v>
      </c>
      <c r="E741" s="8" t="s">
        <v>3563</v>
      </c>
      <c r="F741" s="8" t="s">
        <v>1543</v>
      </c>
      <c r="G741" s="8" t="s">
        <v>93</v>
      </c>
      <c r="H741" s="8">
        <v>7.2290000000000001</v>
      </c>
      <c r="I741" s="8" t="s">
        <v>82</v>
      </c>
      <c r="J741" s="8"/>
      <c r="K741" s="35">
        <v>7</v>
      </c>
      <c r="L741" s="35" t="s">
        <v>1549</v>
      </c>
      <c r="M741" s="36">
        <v>0</v>
      </c>
      <c r="N741" s="35" t="s">
        <v>23</v>
      </c>
      <c r="O741" s="35" t="s">
        <v>24</v>
      </c>
      <c r="P741" s="35" t="s">
        <v>24</v>
      </c>
      <c r="Q741" s="35" t="s">
        <v>24</v>
      </c>
      <c r="R741" s="35" t="s">
        <v>24</v>
      </c>
      <c r="S741" s="35" t="s">
        <v>24</v>
      </c>
      <c r="T741" s="35"/>
      <c r="U741" s="35"/>
      <c r="V741" s="9">
        <f>IF(K741&gt;9,"",IF(HLOOKUP(L741,'Příloha č.1a - Pravidelný úklid'!$A$8:$L$16,K741+1,FALSE)="X","",IF(K741&lt;9,H741*M741*HLOOKUP(L741,'Příloha č.1a - Pravidelný úklid'!$A$8:$L$16,K741+1,FALSE),0)))</f>
        <v>0</v>
      </c>
    </row>
    <row r="742" spans="1:22" s="79" customFormat="1" ht="12.75" customHeight="1" x14ac:dyDescent="0.2">
      <c r="A742" s="8">
        <v>270</v>
      </c>
      <c r="B742" s="8">
        <v>71</v>
      </c>
      <c r="C742" s="8">
        <v>24392</v>
      </c>
      <c r="D742" s="8" t="s">
        <v>3594</v>
      </c>
      <c r="E742" s="8" t="s">
        <v>3563</v>
      </c>
      <c r="F742" s="8" t="s">
        <v>1543</v>
      </c>
      <c r="G742" s="8" t="s">
        <v>93</v>
      </c>
      <c r="H742" s="8">
        <v>11.32</v>
      </c>
      <c r="I742" s="8" t="s">
        <v>82</v>
      </c>
      <c r="J742" s="8"/>
      <c r="K742" s="35">
        <v>7</v>
      </c>
      <c r="L742" s="35" t="s">
        <v>1549</v>
      </c>
      <c r="M742" s="36">
        <v>0</v>
      </c>
      <c r="N742" s="35" t="s">
        <v>23</v>
      </c>
      <c r="O742" s="35" t="s">
        <v>24</v>
      </c>
      <c r="P742" s="35" t="s">
        <v>24</v>
      </c>
      <c r="Q742" s="35" t="s">
        <v>24</v>
      </c>
      <c r="R742" s="35" t="s">
        <v>24</v>
      </c>
      <c r="S742" s="35" t="s">
        <v>24</v>
      </c>
      <c r="T742" s="35"/>
      <c r="U742" s="35"/>
      <c r="V742" s="9">
        <f>IF(K742&gt;9,"",IF(HLOOKUP(L742,'Příloha č.1a - Pravidelný úklid'!$A$8:$L$16,K742+1,FALSE)="X","",IF(K742&lt;9,H742*M742*HLOOKUP(L742,'Příloha č.1a - Pravidelný úklid'!$A$8:$L$16,K742+1,FALSE),0)))</f>
        <v>0</v>
      </c>
    </row>
    <row r="743" spans="1:22" s="79" customFormat="1" ht="12.75" customHeight="1" x14ac:dyDescent="0.2">
      <c r="A743" s="8">
        <v>270</v>
      </c>
      <c r="B743" s="8">
        <v>71</v>
      </c>
      <c r="C743" s="8">
        <v>24392</v>
      </c>
      <c r="D743" s="8" t="s">
        <v>3595</v>
      </c>
      <c r="E743" s="8" t="s">
        <v>3563</v>
      </c>
      <c r="F743" s="8" t="s">
        <v>1543</v>
      </c>
      <c r="G743" s="8" t="s">
        <v>93</v>
      </c>
      <c r="H743" s="8">
        <v>11.46</v>
      </c>
      <c r="I743" s="8" t="s">
        <v>82</v>
      </c>
      <c r="J743" s="8"/>
      <c r="K743" s="35">
        <v>7</v>
      </c>
      <c r="L743" s="35" t="s">
        <v>1549</v>
      </c>
      <c r="M743" s="36">
        <v>0</v>
      </c>
      <c r="N743" s="35" t="s">
        <v>23</v>
      </c>
      <c r="O743" s="35" t="s">
        <v>24</v>
      </c>
      <c r="P743" s="35" t="s">
        <v>24</v>
      </c>
      <c r="Q743" s="35" t="s">
        <v>24</v>
      </c>
      <c r="R743" s="35" t="s">
        <v>24</v>
      </c>
      <c r="S743" s="35" t="s">
        <v>24</v>
      </c>
      <c r="T743" s="35"/>
      <c r="U743" s="35"/>
      <c r="V743" s="9">
        <f>IF(K743&gt;9,"",IF(HLOOKUP(L743,'Příloha č.1a - Pravidelný úklid'!$A$8:$L$16,K743+1,FALSE)="X","",IF(K743&lt;9,H743*M743*HLOOKUP(L743,'Příloha č.1a - Pravidelný úklid'!$A$8:$L$16,K743+1,FALSE),0)))</f>
        <v>0</v>
      </c>
    </row>
    <row r="744" spans="1:22" s="79" customFormat="1" ht="12.75" customHeight="1" x14ac:dyDescent="0.2">
      <c r="A744" s="8">
        <v>270</v>
      </c>
      <c r="B744" s="8">
        <v>71</v>
      </c>
      <c r="C744" s="8">
        <v>24392</v>
      </c>
      <c r="D744" s="8" t="s">
        <v>3596</v>
      </c>
      <c r="E744" s="8" t="s">
        <v>3563</v>
      </c>
      <c r="F744" s="8" t="s">
        <v>25</v>
      </c>
      <c r="G744" s="8" t="s">
        <v>441</v>
      </c>
      <c r="H744" s="8">
        <v>40.71</v>
      </c>
      <c r="I744" s="8" t="s">
        <v>82</v>
      </c>
      <c r="J744" s="8"/>
      <c r="K744" s="35">
        <v>1</v>
      </c>
      <c r="L744" s="35" t="s">
        <v>30</v>
      </c>
      <c r="M744" s="36">
        <v>0</v>
      </c>
      <c r="N744" s="35" t="s">
        <v>23</v>
      </c>
      <c r="O744" s="35" t="s">
        <v>24</v>
      </c>
      <c r="P744" s="35" t="s">
        <v>24</v>
      </c>
      <c r="Q744" s="35" t="s">
        <v>24</v>
      </c>
      <c r="R744" s="35" t="s">
        <v>24</v>
      </c>
      <c r="S744" s="35" t="s">
        <v>24</v>
      </c>
      <c r="T744" s="35"/>
      <c r="U744" s="35"/>
      <c r="V744" s="9">
        <f>IF(K744&gt;9,"",IF(HLOOKUP(L744,'Příloha č.1a - Pravidelný úklid'!$A$8:$L$16,K744+1,FALSE)="X","",IF(K744&lt;9,H744*M744*HLOOKUP(L744,'Příloha č.1a - Pravidelný úklid'!$A$8:$L$16,K744+1,FALSE),0)))</f>
        <v>0</v>
      </c>
    </row>
    <row r="745" spans="1:22" s="79" customFormat="1" ht="12.75" customHeight="1" x14ac:dyDescent="0.2">
      <c r="A745" s="8">
        <v>270</v>
      </c>
      <c r="B745" s="8">
        <v>71</v>
      </c>
      <c r="C745" s="8">
        <v>24392</v>
      </c>
      <c r="D745" s="8" t="s">
        <v>3597</v>
      </c>
      <c r="E745" s="8" t="s">
        <v>3563</v>
      </c>
      <c r="F745" s="8" t="s">
        <v>25</v>
      </c>
      <c r="G745" s="8" t="s">
        <v>111</v>
      </c>
      <c r="H745" s="8">
        <v>8.2330000000000005</v>
      </c>
      <c r="I745" s="8" t="s">
        <v>82</v>
      </c>
      <c r="J745" s="8"/>
      <c r="K745" s="35">
        <v>2</v>
      </c>
      <c r="L745" s="35" t="s">
        <v>30</v>
      </c>
      <c r="M745" s="36">
        <v>0</v>
      </c>
      <c r="N745" s="35" t="s">
        <v>23</v>
      </c>
      <c r="O745" s="35" t="s">
        <v>24</v>
      </c>
      <c r="P745" s="35" t="s">
        <v>24</v>
      </c>
      <c r="Q745" s="35" t="s">
        <v>24</v>
      </c>
      <c r="R745" s="35" t="s">
        <v>24</v>
      </c>
      <c r="S745" s="35" t="s">
        <v>24</v>
      </c>
      <c r="T745" s="35"/>
      <c r="U745" s="35"/>
      <c r="V745" s="9">
        <f>IF(K745&gt;9,"",IF(HLOOKUP(L745,'Příloha č.1a - Pravidelný úklid'!$A$8:$L$16,K745+1,FALSE)="X","",IF(K745&lt;9,H745*M745*HLOOKUP(L745,'Příloha č.1a - Pravidelný úklid'!$A$8:$L$16,K745+1,FALSE),0)))</f>
        <v>0</v>
      </c>
    </row>
    <row r="746" spans="1:22" s="79" customFormat="1" ht="12.75" customHeight="1" x14ac:dyDescent="0.2">
      <c r="A746" s="8">
        <v>270</v>
      </c>
      <c r="B746" s="8">
        <v>71</v>
      </c>
      <c r="C746" s="8">
        <v>24392</v>
      </c>
      <c r="D746" s="8" t="s">
        <v>3598</v>
      </c>
      <c r="E746" s="8" t="s">
        <v>3563</v>
      </c>
      <c r="F746" s="8" t="s">
        <v>25</v>
      </c>
      <c r="G746" s="8" t="s">
        <v>29</v>
      </c>
      <c r="H746" s="8">
        <v>5.5570000000000004</v>
      </c>
      <c r="I746" s="8" t="s">
        <v>82</v>
      </c>
      <c r="J746" s="8"/>
      <c r="K746" s="35">
        <v>2</v>
      </c>
      <c r="L746" s="35" t="s">
        <v>30</v>
      </c>
      <c r="M746" s="36">
        <v>0</v>
      </c>
      <c r="N746" s="35" t="s">
        <v>23</v>
      </c>
      <c r="O746" s="35" t="s">
        <v>24</v>
      </c>
      <c r="P746" s="35" t="s">
        <v>24</v>
      </c>
      <c r="Q746" s="35" t="s">
        <v>24</v>
      </c>
      <c r="R746" s="35" t="s">
        <v>24</v>
      </c>
      <c r="S746" s="35" t="s">
        <v>24</v>
      </c>
      <c r="T746" s="35"/>
      <c r="U746" s="35"/>
      <c r="V746" s="9">
        <f>IF(K746&gt;9,"",IF(HLOOKUP(L746,'Příloha č.1a - Pravidelný úklid'!$A$8:$L$16,K746+1,FALSE)="X","",IF(K746&lt;9,H746*M746*HLOOKUP(L746,'Příloha č.1a - Pravidelný úklid'!$A$8:$L$16,K746+1,FALSE),0)))</f>
        <v>0</v>
      </c>
    </row>
    <row r="747" spans="1:22" s="79" customFormat="1" ht="12.75" customHeight="1" x14ac:dyDescent="0.2">
      <c r="A747" s="8">
        <v>270</v>
      </c>
      <c r="B747" s="8">
        <v>71</v>
      </c>
      <c r="C747" s="8">
        <v>24392</v>
      </c>
      <c r="D747" s="8" t="s">
        <v>3599</v>
      </c>
      <c r="E747" s="8" t="s">
        <v>3563</v>
      </c>
      <c r="F747" s="8" t="s">
        <v>25</v>
      </c>
      <c r="G747" s="8" t="s">
        <v>111</v>
      </c>
      <c r="H747" s="8">
        <v>12.019</v>
      </c>
      <c r="I747" s="8" t="s">
        <v>82</v>
      </c>
      <c r="J747" s="8"/>
      <c r="K747" s="35">
        <v>2</v>
      </c>
      <c r="L747" s="35" t="s">
        <v>30</v>
      </c>
      <c r="M747" s="36">
        <v>0</v>
      </c>
      <c r="N747" s="35" t="s">
        <v>23</v>
      </c>
      <c r="O747" s="35" t="s">
        <v>24</v>
      </c>
      <c r="P747" s="35" t="s">
        <v>24</v>
      </c>
      <c r="Q747" s="35" t="s">
        <v>24</v>
      </c>
      <c r="R747" s="35" t="s">
        <v>24</v>
      </c>
      <c r="S747" s="35" t="s">
        <v>24</v>
      </c>
      <c r="T747" s="35"/>
      <c r="U747" s="35"/>
      <c r="V747" s="9">
        <f>IF(K747&gt;9,"",IF(HLOOKUP(L747,'Příloha č.1a - Pravidelný úklid'!$A$8:$L$16,K747+1,FALSE)="X","",IF(K747&lt;9,H747*M747*HLOOKUP(L747,'Příloha č.1a - Pravidelný úklid'!$A$8:$L$16,K747+1,FALSE),0)))</f>
        <v>0</v>
      </c>
    </row>
    <row r="748" spans="1:22" s="79" customFormat="1" ht="12.75" customHeight="1" x14ac:dyDescent="0.2">
      <c r="A748" s="8">
        <v>270</v>
      </c>
      <c r="B748" s="8">
        <v>71</v>
      </c>
      <c r="C748" s="8">
        <v>24392</v>
      </c>
      <c r="D748" s="8" t="s">
        <v>3600</v>
      </c>
      <c r="E748" s="8" t="s">
        <v>3563</v>
      </c>
      <c r="F748" s="8" t="s">
        <v>25</v>
      </c>
      <c r="G748" s="8" t="s">
        <v>31</v>
      </c>
      <c r="H748" s="8">
        <v>5.2030000000000003</v>
      </c>
      <c r="I748" s="8" t="s">
        <v>82</v>
      </c>
      <c r="J748" s="8"/>
      <c r="K748" s="35">
        <v>2</v>
      </c>
      <c r="L748" s="35" t="s">
        <v>30</v>
      </c>
      <c r="M748" s="36">
        <v>0</v>
      </c>
      <c r="N748" s="35" t="s">
        <v>23</v>
      </c>
      <c r="O748" s="35" t="s">
        <v>24</v>
      </c>
      <c r="P748" s="35" t="s">
        <v>24</v>
      </c>
      <c r="Q748" s="35" t="s">
        <v>24</v>
      </c>
      <c r="R748" s="35" t="s">
        <v>24</v>
      </c>
      <c r="S748" s="35" t="s">
        <v>24</v>
      </c>
      <c r="T748" s="35"/>
      <c r="U748" s="35"/>
      <c r="V748" s="9">
        <f>IF(K748&gt;9,"",IF(HLOOKUP(L748,'Příloha č.1a - Pravidelný úklid'!$A$8:$L$16,K748+1,FALSE)="X","",IF(K748&lt;9,H748*M748*HLOOKUP(L748,'Příloha č.1a - Pravidelný úklid'!$A$8:$L$16,K748+1,FALSE),0)))</f>
        <v>0</v>
      </c>
    </row>
    <row r="749" spans="1:22" s="79" customFormat="1" ht="12.75" customHeight="1" x14ac:dyDescent="0.2">
      <c r="A749" s="8">
        <v>270</v>
      </c>
      <c r="B749" s="8">
        <v>71</v>
      </c>
      <c r="C749" s="8">
        <v>24392</v>
      </c>
      <c r="D749" s="8" t="s">
        <v>3601</v>
      </c>
      <c r="E749" s="8" t="s">
        <v>3563</v>
      </c>
      <c r="F749" s="8" t="s">
        <v>25</v>
      </c>
      <c r="G749" s="8" t="s">
        <v>101</v>
      </c>
      <c r="H749" s="8">
        <v>32.012</v>
      </c>
      <c r="I749" s="8" t="s">
        <v>82</v>
      </c>
      <c r="J749" s="8"/>
      <c r="K749" s="35">
        <v>1</v>
      </c>
      <c r="L749" s="35" t="s">
        <v>30</v>
      </c>
      <c r="M749" s="36">
        <v>0</v>
      </c>
      <c r="N749" s="35" t="s">
        <v>23</v>
      </c>
      <c r="O749" s="35" t="s">
        <v>24</v>
      </c>
      <c r="P749" s="35" t="s">
        <v>24</v>
      </c>
      <c r="Q749" s="35" t="s">
        <v>24</v>
      </c>
      <c r="R749" s="35" t="s">
        <v>24</v>
      </c>
      <c r="S749" s="35" t="s">
        <v>24</v>
      </c>
      <c r="T749" s="35"/>
      <c r="U749" s="35"/>
      <c r="V749" s="9">
        <f>IF(K749&gt;9,"",IF(HLOOKUP(L749,'Příloha č.1a - Pravidelný úklid'!$A$8:$L$16,K749+1,FALSE)="X","",IF(K749&lt;9,H749*M749*HLOOKUP(L749,'Příloha č.1a - Pravidelný úklid'!$A$8:$L$16,K749+1,FALSE),0)))</f>
        <v>0</v>
      </c>
    </row>
    <row r="750" spans="1:22" s="79" customFormat="1" ht="12.75" customHeight="1" x14ac:dyDescent="0.2">
      <c r="A750" s="8">
        <v>270</v>
      </c>
      <c r="B750" s="8">
        <v>71</v>
      </c>
      <c r="C750" s="8">
        <v>24392</v>
      </c>
      <c r="D750" s="8" t="s">
        <v>3602</v>
      </c>
      <c r="E750" s="8" t="s">
        <v>3563</v>
      </c>
      <c r="F750" s="8" t="s">
        <v>25</v>
      </c>
      <c r="G750" s="8" t="s">
        <v>93</v>
      </c>
      <c r="H750" s="8">
        <v>14.5</v>
      </c>
      <c r="I750" s="8" t="s">
        <v>82</v>
      </c>
      <c r="J750" s="8"/>
      <c r="K750" s="35">
        <v>1</v>
      </c>
      <c r="L750" s="35" t="s">
        <v>30</v>
      </c>
      <c r="M750" s="36">
        <v>0</v>
      </c>
      <c r="N750" s="35" t="s">
        <v>23</v>
      </c>
      <c r="O750" s="35" t="s">
        <v>24</v>
      </c>
      <c r="P750" s="35" t="s">
        <v>24</v>
      </c>
      <c r="Q750" s="35" t="s">
        <v>24</v>
      </c>
      <c r="R750" s="35" t="s">
        <v>24</v>
      </c>
      <c r="S750" s="35" t="s">
        <v>24</v>
      </c>
      <c r="T750" s="35"/>
      <c r="U750" s="35"/>
      <c r="V750" s="9">
        <f>IF(K750&gt;9,"",IF(HLOOKUP(L750,'Příloha č.1a - Pravidelný úklid'!$A$8:$L$16,K750+1,FALSE)="X","",IF(K750&lt;9,H750*M750*HLOOKUP(L750,'Příloha č.1a - Pravidelný úklid'!$A$8:$L$16,K750+1,FALSE),0)))</f>
        <v>0</v>
      </c>
    </row>
    <row r="751" spans="1:22" s="79" customFormat="1" ht="12.75" customHeight="1" x14ac:dyDescent="0.2">
      <c r="A751" s="8">
        <v>270</v>
      </c>
      <c r="B751" s="8">
        <v>71</v>
      </c>
      <c r="C751" s="8">
        <v>24392</v>
      </c>
      <c r="D751" s="8" t="s">
        <v>3603</v>
      </c>
      <c r="E751" s="8" t="s">
        <v>3563</v>
      </c>
      <c r="F751" s="8" t="s">
        <v>25</v>
      </c>
      <c r="G751" s="8" t="s">
        <v>251</v>
      </c>
      <c r="H751" s="8">
        <v>48.813000000000002</v>
      </c>
      <c r="I751" s="8" t="s">
        <v>82</v>
      </c>
      <c r="J751" s="8"/>
      <c r="K751" s="35">
        <v>1</v>
      </c>
      <c r="L751" s="35" t="s">
        <v>1549</v>
      </c>
      <c r="M751" s="36">
        <v>1</v>
      </c>
      <c r="N751" s="35" t="s">
        <v>23</v>
      </c>
      <c r="O751" s="35" t="s">
        <v>24</v>
      </c>
      <c r="P751" s="35" t="s">
        <v>24</v>
      </c>
      <c r="Q751" s="35" t="s">
        <v>24</v>
      </c>
      <c r="R751" s="35" t="s">
        <v>24</v>
      </c>
      <c r="S751" s="35" t="s">
        <v>24</v>
      </c>
      <c r="T751" s="35"/>
      <c r="U751" s="35"/>
      <c r="V751" s="9">
        <f>IF(K751&gt;9,"",IF(HLOOKUP(L751,'Příloha č.1a - Pravidelný úklid'!$A$8:$L$16,K751+1,FALSE)="X","",IF(K751&lt;9,H751*M751*HLOOKUP(L751,'Příloha č.1a - Pravidelný úklid'!$A$8:$L$16,K751+1,FALSE),0)))</f>
        <v>0</v>
      </c>
    </row>
    <row r="752" spans="1:22" s="79" customFormat="1" ht="12.75" customHeight="1" x14ac:dyDescent="0.2">
      <c r="A752" s="8">
        <v>270</v>
      </c>
      <c r="B752" s="8">
        <v>71</v>
      </c>
      <c r="C752" s="8">
        <v>24435</v>
      </c>
      <c r="D752" s="8" t="s">
        <v>3604</v>
      </c>
      <c r="E752" s="8" t="s">
        <v>3605</v>
      </c>
      <c r="F752" s="8" t="s">
        <v>25</v>
      </c>
      <c r="G752" s="8" t="s">
        <v>81</v>
      </c>
      <c r="H752" s="8">
        <v>21</v>
      </c>
      <c r="I752" s="8" t="s">
        <v>82</v>
      </c>
      <c r="J752" s="8"/>
      <c r="K752" s="35">
        <v>5</v>
      </c>
      <c r="L752" s="35" t="s">
        <v>27</v>
      </c>
      <c r="M752" s="36">
        <v>0</v>
      </c>
      <c r="N752" s="35" t="s">
        <v>23</v>
      </c>
      <c r="O752" s="35" t="s">
        <v>24</v>
      </c>
      <c r="P752" s="35" t="s">
        <v>24</v>
      </c>
      <c r="Q752" s="35" t="s">
        <v>24</v>
      </c>
      <c r="R752" s="35" t="s">
        <v>24</v>
      </c>
      <c r="S752" s="35" t="s">
        <v>24</v>
      </c>
      <c r="T752" s="35"/>
      <c r="U752" s="35"/>
      <c r="V752" s="9">
        <f>IF(K752&gt;9,"",IF(HLOOKUP(L752,'Příloha č.1a - Pravidelný úklid'!$A$8:$L$16,K752+1,FALSE)="X","",IF(K752&lt;9,H752*M752*HLOOKUP(L752,'Příloha č.1a - Pravidelný úklid'!$A$8:$L$16,K752+1,FALSE),0)))</f>
        <v>0</v>
      </c>
    </row>
    <row r="753" spans="1:22" s="79" customFormat="1" ht="12.75" customHeight="1" x14ac:dyDescent="0.2">
      <c r="A753" s="8">
        <v>270</v>
      </c>
      <c r="B753" s="8">
        <v>71</v>
      </c>
      <c r="C753" s="8">
        <v>11619</v>
      </c>
      <c r="D753" s="8" t="s">
        <v>3606</v>
      </c>
      <c r="E753" s="8" t="s">
        <v>3607</v>
      </c>
      <c r="F753" s="8" t="s">
        <v>25</v>
      </c>
      <c r="G753" s="8" t="s">
        <v>81</v>
      </c>
      <c r="H753" s="8">
        <v>824</v>
      </c>
      <c r="I753" s="8" t="s">
        <v>82</v>
      </c>
      <c r="J753" s="8"/>
      <c r="K753" s="35">
        <v>5</v>
      </c>
      <c r="L753" s="35" t="s">
        <v>27</v>
      </c>
      <c r="M753" s="36">
        <v>0</v>
      </c>
      <c r="N753" s="35" t="s">
        <v>23</v>
      </c>
      <c r="O753" s="35" t="s">
        <v>24</v>
      </c>
      <c r="P753" s="35" t="s">
        <v>24</v>
      </c>
      <c r="Q753" s="35" t="s">
        <v>24</v>
      </c>
      <c r="R753" s="35" t="s">
        <v>24</v>
      </c>
      <c r="S753" s="35" t="s">
        <v>24</v>
      </c>
      <c r="T753" s="35"/>
      <c r="U753" s="35"/>
      <c r="V753" s="9">
        <f>IF(K753&gt;9,"",IF(HLOOKUP(L753,'Příloha č.1a - Pravidelný úklid'!$A$8:$L$16,K753+1,FALSE)="X","",IF(K753&lt;9,H753*M753*HLOOKUP(L753,'Příloha č.1a - Pravidelný úklid'!$A$8:$L$16,K753+1,FALSE),0)))</f>
        <v>0</v>
      </c>
    </row>
    <row r="754" spans="1:22" s="79" customFormat="1" ht="12.75" customHeight="1" x14ac:dyDescent="0.2">
      <c r="A754" s="8">
        <v>270</v>
      </c>
      <c r="B754" s="8">
        <v>71</v>
      </c>
      <c r="C754" s="8">
        <v>11620</v>
      </c>
      <c r="D754" s="8" t="s">
        <v>3608</v>
      </c>
      <c r="E754" s="8" t="s">
        <v>3609</v>
      </c>
      <c r="F754" s="8" t="s">
        <v>25</v>
      </c>
      <c r="G754" s="8" t="s">
        <v>81</v>
      </c>
      <c r="H754" s="8">
        <v>824</v>
      </c>
      <c r="I754" s="8" t="s">
        <v>82</v>
      </c>
      <c r="J754" s="8"/>
      <c r="K754" s="35">
        <v>5</v>
      </c>
      <c r="L754" s="35" t="s">
        <v>27</v>
      </c>
      <c r="M754" s="36">
        <v>0</v>
      </c>
      <c r="N754" s="35" t="s">
        <v>23</v>
      </c>
      <c r="O754" s="35" t="s">
        <v>24</v>
      </c>
      <c r="P754" s="35" t="s">
        <v>24</v>
      </c>
      <c r="Q754" s="35" t="s">
        <v>24</v>
      </c>
      <c r="R754" s="35" t="s">
        <v>24</v>
      </c>
      <c r="S754" s="35" t="s">
        <v>24</v>
      </c>
      <c r="T754" s="35"/>
      <c r="U754" s="35"/>
      <c r="V754" s="9">
        <f>IF(K754&gt;9,"",IF(HLOOKUP(L754,'Příloha č.1a - Pravidelný úklid'!$A$8:$L$16,K754+1,FALSE)="X","",IF(K754&lt;9,H754*M754*HLOOKUP(L754,'Příloha č.1a - Pravidelný úklid'!$A$8:$L$16,K754+1,FALSE),0)))</f>
        <v>0</v>
      </c>
    </row>
    <row r="755" spans="1:22" s="79" customFormat="1" ht="12.75" customHeight="1" x14ac:dyDescent="0.2">
      <c r="A755" s="8">
        <v>270</v>
      </c>
      <c r="B755" s="8">
        <v>71</v>
      </c>
      <c r="C755" s="8">
        <v>24434</v>
      </c>
      <c r="D755" s="8" t="s">
        <v>3610</v>
      </c>
      <c r="E755" s="8" t="s">
        <v>3611</v>
      </c>
      <c r="F755" s="8" t="s">
        <v>25</v>
      </c>
      <c r="G755" s="8" t="s">
        <v>83</v>
      </c>
      <c r="H755" s="8">
        <v>306.86</v>
      </c>
      <c r="I755" s="8" t="s">
        <v>82</v>
      </c>
      <c r="J755" s="8"/>
      <c r="K755" s="35">
        <v>1</v>
      </c>
      <c r="L755" s="35" t="s">
        <v>32</v>
      </c>
      <c r="M755" s="36">
        <v>1</v>
      </c>
      <c r="N755" s="35" t="s">
        <v>24</v>
      </c>
      <c r="O755" s="35" t="s">
        <v>24</v>
      </c>
      <c r="P755" s="35" t="s">
        <v>24</v>
      </c>
      <c r="Q755" s="35" t="s">
        <v>24</v>
      </c>
      <c r="R755" s="35" t="s">
        <v>24</v>
      </c>
      <c r="S755" s="35" t="s">
        <v>24</v>
      </c>
      <c r="T755" s="35"/>
      <c r="U755" s="35"/>
      <c r="V755" s="9">
        <f>IF(K755&gt;9,"",IF(HLOOKUP(L755,'Příloha č.1a - Pravidelný úklid'!$A$8:$L$16,K755+1,FALSE)="X","",IF(K755&lt;9,H755*M755*HLOOKUP(L755,'Příloha č.1a - Pravidelný úklid'!$A$8:$L$16,K755+1,FALSE),0)))</f>
        <v>0</v>
      </c>
    </row>
    <row r="756" spans="1:22" s="79" customFormat="1" ht="12.75" customHeight="1" x14ac:dyDescent="0.2">
      <c r="A756" s="8">
        <v>270</v>
      </c>
      <c r="B756" s="8">
        <v>71</v>
      </c>
      <c r="C756" s="8">
        <v>24434</v>
      </c>
      <c r="D756" s="8" t="s">
        <v>3612</v>
      </c>
      <c r="E756" s="8" t="s">
        <v>3611</v>
      </c>
      <c r="F756" s="8" t="s">
        <v>25</v>
      </c>
      <c r="G756" s="8" t="s">
        <v>26</v>
      </c>
      <c r="H756" s="8">
        <v>17.28</v>
      </c>
      <c r="I756" s="8" t="s">
        <v>82</v>
      </c>
      <c r="J756" s="8">
        <v>15</v>
      </c>
      <c r="K756" s="35">
        <v>1</v>
      </c>
      <c r="L756" s="35" t="s">
        <v>32</v>
      </c>
      <c r="M756" s="36">
        <v>1</v>
      </c>
      <c r="N756" s="35" t="s">
        <v>23</v>
      </c>
      <c r="O756" s="35" t="s">
        <v>24</v>
      </c>
      <c r="P756" s="35" t="s">
        <v>24</v>
      </c>
      <c r="Q756" s="35" t="s">
        <v>24</v>
      </c>
      <c r="R756" s="35" t="s">
        <v>24</v>
      </c>
      <c r="S756" s="35" t="s">
        <v>24</v>
      </c>
      <c r="T756" s="35"/>
      <c r="U756" s="35"/>
      <c r="V756" s="9">
        <f>IF(K756&gt;9,"",IF(HLOOKUP(L756,'Příloha č.1a - Pravidelný úklid'!$A$8:$L$16,K756+1,FALSE)="X","",IF(K756&lt;9,H756*M756*HLOOKUP(L756,'Příloha č.1a - Pravidelný úklid'!$A$8:$L$16,K756+1,FALSE),0)))</f>
        <v>0</v>
      </c>
    </row>
    <row r="757" spans="1:22" s="79" customFormat="1" ht="12.75" customHeight="1" x14ac:dyDescent="0.2">
      <c r="A757" s="8">
        <v>270</v>
      </c>
      <c r="B757" s="8">
        <v>71</v>
      </c>
      <c r="C757" s="8">
        <v>24434</v>
      </c>
      <c r="D757" s="8" t="s">
        <v>3613</v>
      </c>
      <c r="E757" s="8" t="s">
        <v>3611</v>
      </c>
      <c r="F757" s="8" t="s">
        <v>25</v>
      </c>
      <c r="G757" s="8" t="s">
        <v>26</v>
      </c>
      <c r="H757" s="8">
        <v>17.28</v>
      </c>
      <c r="I757" s="8" t="s">
        <v>82</v>
      </c>
      <c r="J757" s="8">
        <v>15</v>
      </c>
      <c r="K757" s="35">
        <v>1</v>
      </c>
      <c r="L757" s="35" t="s">
        <v>32</v>
      </c>
      <c r="M757" s="36">
        <v>1</v>
      </c>
      <c r="N757" s="35" t="s">
        <v>23</v>
      </c>
      <c r="O757" s="35" t="s">
        <v>24</v>
      </c>
      <c r="P757" s="35" t="s">
        <v>24</v>
      </c>
      <c r="Q757" s="35" t="s">
        <v>24</v>
      </c>
      <c r="R757" s="35" t="s">
        <v>24</v>
      </c>
      <c r="S757" s="35" t="s">
        <v>24</v>
      </c>
      <c r="T757" s="35"/>
      <c r="U757" s="35"/>
      <c r="V757" s="9">
        <f>IF(K757&gt;9,"",IF(HLOOKUP(L757,'Příloha č.1a - Pravidelný úklid'!$A$8:$L$16,K757+1,FALSE)="X","",IF(K757&lt;9,H757*M757*HLOOKUP(L757,'Příloha č.1a - Pravidelný úklid'!$A$8:$L$16,K757+1,FALSE),0)))</f>
        <v>0</v>
      </c>
    </row>
    <row r="758" spans="1:22" s="79" customFormat="1" ht="12.75" customHeight="1" x14ac:dyDescent="0.2">
      <c r="A758" s="8">
        <v>270</v>
      </c>
      <c r="B758" s="8">
        <v>71</v>
      </c>
      <c r="C758" s="8">
        <v>24434</v>
      </c>
      <c r="D758" s="8" t="s">
        <v>3614</v>
      </c>
      <c r="E758" s="8" t="s">
        <v>3611</v>
      </c>
      <c r="F758" s="8" t="s">
        <v>25</v>
      </c>
      <c r="G758" s="8" t="s">
        <v>95</v>
      </c>
      <c r="H758" s="8">
        <v>20.14</v>
      </c>
      <c r="I758" s="8" t="s">
        <v>82</v>
      </c>
      <c r="J758" s="8">
        <v>30</v>
      </c>
      <c r="K758" s="35">
        <v>1</v>
      </c>
      <c r="L758" s="35" t="s">
        <v>32</v>
      </c>
      <c r="M758" s="36">
        <v>1</v>
      </c>
      <c r="N758" s="35" t="s">
        <v>23</v>
      </c>
      <c r="O758" s="35" t="s">
        <v>24</v>
      </c>
      <c r="P758" s="35" t="s">
        <v>24</v>
      </c>
      <c r="Q758" s="35" t="s">
        <v>24</v>
      </c>
      <c r="R758" s="35" t="s">
        <v>24</v>
      </c>
      <c r="S758" s="35" t="s">
        <v>24</v>
      </c>
      <c r="T758" s="35"/>
      <c r="U758" s="35"/>
      <c r="V758" s="9">
        <f>IF(K758&gt;9,"",IF(HLOOKUP(L758,'Příloha č.1a - Pravidelný úklid'!$A$8:$L$16,K758+1,FALSE)="X","",IF(K758&lt;9,H758*M758*HLOOKUP(L758,'Příloha č.1a - Pravidelný úklid'!$A$8:$L$16,K758+1,FALSE),0)))</f>
        <v>0</v>
      </c>
    </row>
    <row r="759" spans="1:22" s="79" customFormat="1" ht="12.75" customHeight="1" x14ac:dyDescent="0.2">
      <c r="A759" s="8">
        <v>270</v>
      </c>
      <c r="B759" s="8">
        <v>71</v>
      </c>
      <c r="C759" s="8">
        <v>24434</v>
      </c>
      <c r="D759" s="8" t="s">
        <v>3615</v>
      </c>
      <c r="E759" s="8" t="s">
        <v>3611</v>
      </c>
      <c r="F759" s="8" t="s">
        <v>25</v>
      </c>
      <c r="G759" s="8" t="s">
        <v>807</v>
      </c>
      <c r="H759" s="8">
        <v>47.52</v>
      </c>
      <c r="I759" s="8" t="s">
        <v>82</v>
      </c>
      <c r="J759" s="8"/>
      <c r="K759" s="35">
        <v>1</v>
      </c>
      <c r="L759" s="35" t="s">
        <v>32</v>
      </c>
      <c r="M759" s="36">
        <v>0</v>
      </c>
      <c r="N759" s="35" t="s">
        <v>23</v>
      </c>
      <c r="O759" s="35" t="s">
        <v>24</v>
      </c>
      <c r="P759" s="35" t="s">
        <v>24</v>
      </c>
      <c r="Q759" s="35" t="s">
        <v>24</v>
      </c>
      <c r="R759" s="35" t="s">
        <v>24</v>
      </c>
      <c r="S759" s="35" t="s">
        <v>24</v>
      </c>
      <c r="T759" s="35"/>
      <c r="U759" s="35"/>
      <c r="V759" s="9">
        <f>IF(K759&gt;9,"",IF(HLOOKUP(L759,'Příloha č.1a - Pravidelný úklid'!$A$8:$L$16,K759+1,FALSE)="X","",IF(K759&lt;9,H759*M759*HLOOKUP(L759,'Příloha č.1a - Pravidelný úklid'!$A$8:$L$16,K759+1,FALSE),0)))</f>
        <v>0</v>
      </c>
    </row>
    <row r="760" spans="1:22" s="79" customFormat="1" x14ac:dyDescent="0.2">
      <c r="A760" s="8">
        <v>270</v>
      </c>
      <c r="B760" s="8">
        <v>71</v>
      </c>
      <c r="C760" s="8">
        <v>24434</v>
      </c>
      <c r="D760" s="8" t="s">
        <v>3616</v>
      </c>
      <c r="E760" s="8" t="s">
        <v>3611</v>
      </c>
      <c r="F760" s="8" t="s">
        <v>25</v>
      </c>
      <c r="G760" s="8" t="s">
        <v>116</v>
      </c>
      <c r="H760" s="8">
        <v>7.48</v>
      </c>
      <c r="I760" s="8" t="s">
        <v>82</v>
      </c>
      <c r="J760" s="8"/>
      <c r="K760" s="35">
        <v>2</v>
      </c>
      <c r="L760" s="35" t="s">
        <v>34</v>
      </c>
      <c r="M760" s="36">
        <v>0</v>
      </c>
      <c r="N760" s="35" t="s">
        <v>23</v>
      </c>
      <c r="O760" s="35" t="s">
        <v>24</v>
      </c>
      <c r="P760" s="35" t="s">
        <v>24</v>
      </c>
      <c r="Q760" s="35" t="s">
        <v>24</v>
      </c>
      <c r="R760" s="35" t="s">
        <v>24</v>
      </c>
      <c r="S760" s="35" t="s">
        <v>24</v>
      </c>
      <c r="T760" s="35"/>
      <c r="U760" s="35"/>
      <c r="V760" s="9">
        <f>IF(K760&gt;9,"",IF(HLOOKUP(L760,'Příloha č.1a - Pravidelný úklid'!$A$8:$L$16,K760+1,FALSE)="X","",IF(K760&lt;9,H760*M760*HLOOKUP(L760,'Příloha č.1a - Pravidelný úklid'!$A$8:$L$16,K760+1,FALSE),0)))</f>
        <v>0</v>
      </c>
    </row>
    <row r="761" spans="1:22" s="79" customFormat="1" ht="12.75" customHeight="1" x14ac:dyDescent="0.2">
      <c r="A761" s="8">
        <v>270</v>
      </c>
      <c r="B761" s="8">
        <v>71</v>
      </c>
      <c r="C761" s="8">
        <v>24434</v>
      </c>
      <c r="D761" s="8" t="s">
        <v>3617</v>
      </c>
      <c r="E761" s="8" t="s">
        <v>3611</v>
      </c>
      <c r="F761" s="8" t="s">
        <v>1543</v>
      </c>
      <c r="G761" s="8" t="s">
        <v>97</v>
      </c>
      <c r="H761" s="8">
        <v>8.23</v>
      </c>
      <c r="I761" s="8" t="s">
        <v>82</v>
      </c>
      <c r="J761" s="8"/>
      <c r="K761" s="35">
        <v>7</v>
      </c>
      <c r="L761" s="35" t="s">
        <v>34</v>
      </c>
      <c r="M761" s="36">
        <v>0</v>
      </c>
      <c r="N761" s="35" t="s">
        <v>23</v>
      </c>
      <c r="O761" s="35" t="s">
        <v>24</v>
      </c>
      <c r="P761" s="35" t="s">
        <v>24</v>
      </c>
      <c r="Q761" s="35" t="s">
        <v>24</v>
      </c>
      <c r="R761" s="35" t="s">
        <v>24</v>
      </c>
      <c r="S761" s="35" t="s">
        <v>24</v>
      </c>
      <c r="T761" s="35"/>
      <c r="U761" s="35"/>
      <c r="V761" s="9">
        <f>IF(K761&gt;9,"",IF(HLOOKUP(L761,'Příloha č.1a - Pravidelný úklid'!$A$8:$L$16,K761+1,FALSE)="X","",IF(K761&lt;9,H761*M761*HLOOKUP(L761,'Příloha č.1a - Pravidelný úklid'!$A$8:$L$16,K761+1,FALSE),0)))</f>
        <v>0</v>
      </c>
    </row>
    <row r="762" spans="1:22" s="79" customFormat="1" ht="12.75" customHeight="1" x14ac:dyDescent="0.2">
      <c r="A762" s="8">
        <v>270</v>
      </c>
      <c r="B762" s="8">
        <v>71</v>
      </c>
      <c r="C762" s="8">
        <v>24434</v>
      </c>
      <c r="D762" s="8" t="s">
        <v>3618</v>
      </c>
      <c r="E762" s="8" t="s">
        <v>3611</v>
      </c>
      <c r="F762" s="8" t="s">
        <v>1543</v>
      </c>
      <c r="G762" s="8" t="s">
        <v>89</v>
      </c>
      <c r="H762" s="8">
        <v>5.15</v>
      </c>
      <c r="I762" s="8" t="s">
        <v>82</v>
      </c>
      <c r="J762" s="8"/>
      <c r="K762" s="35">
        <v>7</v>
      </c>
      <c r="L762" s="35" t="s">
        <v>34</v>
      </c>
      <c r="M762" s="36">
        <v>0</v>
      </c>
      <c r="N762" s="35" t="s">
        <v>23</v>
      </c>
      <c r="O762" s="35" t="s">
        <v>24</v>
      </c>
      <c r="P762" s="35" t="s">
        <v>24</v>
      </c>
      <c r="Q762" s="35" t="s">
        <v>24</v>
      </c>
      <c r="R762" s="35" t="s">
        <v>24</v>
      </c>
      <c r="S762" s="35" t="s">
        <v>24</v>
      </c>
      <c r="T762" s="35"/>
      <c r="U762" s="35"/>
      <c r="V762" s="9">
        <f>IF(K762&gt;9,"",IF(HLOOKUP(L762,'Příloha č.1a - Pravidelný úklid'!$A$8:$L$16,K762+1,FALSE)="X","",IF(K762&lt;9,H762*M762*HLOOKUP(L762,'Příloha č.1a - Pravidelný úklid'!$A$8:$L$16,K762+1,FALSE),0)))</f>
        <v>0</v>
      </c>
    </row>
    <row r="763" spans="1:22" s="79" customFormat="1" ht="12.75" customHeight="1" x14ac:dyDescent="0.2">
      <c r="A763" s="8">
        <v>270</v>
      </c>
      <c r="B763" s="8">
        <v>71</v>
      </c>
      <c r="C763" s="8">
        <v>24434</v>
      </c>
      <c r="D763" s="8" t="s">
        <v>3619</v>
      </c>
      <c r="E763" s="8" t="s">
        <v>3611</v>
      </c>
      <c r="F763" s="8" t="s">
        <v>1543</v>
      </c>
      <c r="G763" s="8" t="s">
        <v>93</v>
      </c>
      <c r="H763" s="8">
        <v>2.97</v>
      </c>
      <c r="I763" s="8" t="s">
        <v>82</v>
      </c>
      <c r="J763" s="8"/>
      <c r="K763" s="35">
        <v>7</v>
      </c>
      <c r="L763" s="35" t="s">
        <v>34</v>
      </c>
      <c r="M763" s="36">
        <v>0</v>
      </c>
      <c r="N763" s="35" t="s">
        <v>23</v>
      </c>
      <c r="O763" s="35" t="s">
        <v>24</v>
      </c>
      <c r="P763" s="35" t="s">
        <v>24</v>
      </c>
      <c r="Q763" s="35" t="s">
        <v>24</v>
      </c>
      <c r="R763" s="35" t="s">
        <v>24</v>
      </c>
      <c r="S763" s="35" t="s">
        <v>24</v>
      </c>
      <c r="T763" s="35"/>
      <c r="U763" s="35"/>
      <c r="V763" s="9">
        <f>IF(K763&gt;9,"",IF(HLOOKUP(L763,'Příloha č.1a - Pravidelný úklid'!$A$8:$L$16,K763+1,FALSE)="X","",IF(K763&lt;9,H763*M763*HLOOKUP(L763,'Příloha č.1a - Pravidelný úklid'!$A$8:$L$16,K763+1,FALSE),0)))</f>
        <v>0</v>
      </c>
    </row>
    <row r="764" spans="1:22" s="79" customFormat="1" ht="12.75" customHeight="1" x14ac:dyDescent="0.2">
      <c r="A764" s="8">
        <v>270</v>
      </c>
      <c r="B764" s="8">
        <v>71</v>
      </c>
      <c r="C764" s="8">
        <v>24434</v>
      </c>
      <c r="D764" s="8" t="s">
        <v>3620</v>
      </c>
      <c r="E764" s="8" t="s">
        <v>3611</v>
      </c>
      <c r="F764" s="8" t="s">
        <v>1543</v>
      </c>
      <c r="G764" s="8" t="s">
        <v>89</v>
      </c>
      <c r="H764" s="8">
        <v>14.56</v>
      </c>
      <c r="I764" s="8" t="s">
        <v>82</v>
      </c>
      <c r="J764" s="8"/>
      <c r="K764" s="35">
        <v>7</v>
      </c>
      <c r="L764" s="35" t="s">
        <v>34</v>
      </c>
      <c r="M764" s="36">
        <v>0</v>
      </c>
      <c r="N764" s="35" t="s">
        <v>23</v>
      </c>
      <c r="O764" s="35" t="s">
        <v>24</v>
      </c>
      <c r="P764" s="35" t="s">
        <v>24</v>
      </c>
      <c r="Q764" s="35" t="s">
        <v>24</v>
      </c>
      <c r="R764" s="35" t="s">
        <v>24</v>
      </c>
      <c r="S764" s="35" t="s">
        <v>24</v>
      </c>
      <c r="T764" s="35"/>
      <c r="U764" s="35"/>
      <c r="V764" s="9">
        <f>IF(K764&gt;9,"",IF(HLOOKUP(L764,'Příloha č.1a - Pravidelný úklid'!$A$8:$L$16,K764+1,FALSE)="X","",IF(K764&lt;9,H764*M764*HLOOKUP(L764,'Příloha č.1a - Pravidelný úklid'!$A$8:$L$16,K764+1,FALSE),0)))</f>
        <v>0</v>
      </c>
    </row>
    <row r="765" spans="1:22" s="79" customFormat="1" ht="12.75" customHeight="1" x14ac:dyDescent="0.2">
      <c r="A765" s="8">
        <v>270</v>
      </c>
      <c r="B765" s="8">
        <v>71</v>
      </c>
      <c r="C765" s="8">
        <v>24434</v>
      </c>
      <c r="D765" s="8" t="s">
        <v>3621</v>
      </c>
      <c r="E765" s="8" t="s">
        <v>3611</v>
      </c>
      <c r="F765" s="8" t="s">
        <v>1543</v>
      </c>
      <c r="G765" s="8" t="s">
        <v>93</v>
      </c>
      <c r="H765" s="8">
        <v>6.91</v>
      </c>
      <c r="I765" s="8" t="s">
        <v>82</v>
      </c>
      <c r="J765" s="8"/>
      <c r="K765" s="35">
        <v>7</v>
      </c>
      <c r="L765" s="35" t="s">
        <v>34</v>
      </c>
      <c r="M765" s="36">
        <v>0</v>
      </c>
      <c r="N765" s="35" t="s">
        <v>23</v>
      </c>
      <c r="O765" s="35" t="s">
        <v>24</v>
      </c>
      <c r="P765" s="35" t="s">
        <v>24</v>
      </c>
      <c r="Q765" s="35" t="s">
        <v>24</v>
      </c>
      <c r="R765" s="35" t="s">
        <v>24</v>
      </c>
      <c r="S765" s="35" t="s">
        <v>24</v>
      </c>
      <c r="T765" s="35"/>
      <c r="U765" s="35"/>
      <c r="V765" s="9">
        <f>IF(K765&gt;9,"",IF(HLOOKUP(L765,'Příloha č.1a - Pravidelný úklid'!$A$8:$L$16,K765+1,FALSE)="X","",IF(K765&lt;9,H765*M765*HLOOKUP(L765,'Příloha č.1a - Pravidelný úklid'!$A$8:$L$16,K765+1,FALSE),0)))</f>
        <v>0</v>
      </c>
    </row>
    <row r="766" spans="1:22" s="79" customFormat="1" ht="12.75" customHeight="1" x14ac:dyDescent="0.2">
      <c r="A766" s="8">
        <v>270</v>
      </c>
      <c r="B766" s="8">
        <v>71</v>
      </c>
      <c r="C766" s="8">
        <v>24434</v>
      </c>
      <c r="D766" s="8" t="s">
        <v>3622</v>
      </c>
      <c r="E766" s="8" t="s">
        <v>3611</v>
      </c>
      <c r="F766" s="8" t="s">
        <v>1543</v>
      </c>
      <c r="G766" s="8" t="s">
        <v>93</v>
      </c>
      <c r="H766" s="8">
        <v>2.8</v>
      </c>
      <c r="I766" s="8" t="s">
        <v>82</v>
      </c>
      <c r="J766" s="8"/>
      <c r="K766" s="35">
        <v>7</v>
      </c>
      <c r="L766" s="35" t="s">
        <v>34</v>
      </c>
      <c r="M766" s="36">
        <v>0</v>
      </c>
      <c r="N766" s="35" t="s">
        <v>23</v>
      </c>
      <c r="O766" s="35" t="s">
        <v>24</v>
      </c>
      <c r="P766" s="35" t="s">
        <v>24</v>
      </c>
      <c r="Q766" s="35" t="s">
        <v>24</v>
      </c>
      <c r="R766" s="35" t="s">
        <v>24</v>
      </c>
      <c r="S766" s="35" t="s">
        <v>24</v>
      </c>
      <c r="T766" s="35"/>
      <c r="U766" s="35"/>
      <c r="V766" s="9">
        <f>IF(K766&gt;9,"",IF(HLOOKUP(L766,'Příloha č.1a - Pravidelný úklid'!$A$8:$L$16,K766+1,FALSE)="X","",IF(K766&lt;9,H766*M766*HLOOKUP(L766,'Příloha č.1a - Pravidelný úklid'!$A$8:$L$16,K766+1,FALSE),0)))</f>
        <v>0</v>
      </c>
    </row>
    <row r="767" spans="1:22" s="79" customFormat="1" ht="12.75" customHeight="1" x14ac:dyDescent="0.2">
      <c r="A767" s="8">
        <v>270</v>
      </c>
      <c r="B767" s="8">
        <v>71</v>
      </c>
      <c r="C767" s="8">
        <v>24434</v>
      </c>
      <c r="D767" s="8" t="s">
        <v>3623</v>
      </c>
      <c r="E767" s="8" t="s">
        <v>3611</v>
      </c>
      <c r="F767" s="8" t="s">
        <v>1543</v>
      </c>
      <c r="G767" s="8" t="s">
        <v>87</v>
      </c>
      <c r="H767" s="8">
        <v>30.84</v>
      </c>
      <c r="I767" s="8" t="s">
        <v>82</v>
      </c>
      <c r="J767" s="8"/>
      <c r="K767" s="35">
        <v>7</v>
      </c>
      <c r="L767" s="35" t="s">
        <v>34</v>
      </c>
      <c r="M767" s="36">
        <v>0</v>
      </c>
      <c r="N767" s="35" t="s">
        <v>23</v>
      </c>
      <c r="O767" s="35" t="s">
        <v>24</v>
      </c>
      <c r="P767" s="35" t="s">
        <v>24</v>
      </c>
      <c r="Q767" s="35" t="s">
        <v>24</v>
      </c>
      <c r="R767" s="35" t="s">
        <v>24</v>
      </c>
      <c r="S767" s="35" t="s">
        <v>24</v>
      </c>
      <c r="T767" s="35"/>
      <c r="U767" s="35"/>
      <c r="V767" s="9">
        <f>IF(K767&gt;9,"",IF(HLOOKUP(L767,'Příloha č.1a - Pravidelný úklid'!$A$8:$L$16,K767+1,FALSE)="X","",IF(K767&lt;9,H767*M767*HLOOKUP(L767,'Příloha č.1a - Pravidelný úklid'!$A$8:$L$16,K767+1,FALSE),0)))</f>
        <v>0</v>
      </c>
    </row>
    <row r="768" spans="1:22" s="79" customFormat="1" ht="12.75" customHeight="1" x14ac:dyDescent="0.2">
      <c r="A768" s="8">
        <v>270</v>
      </c>
      <c r="B768" s="8">
        <v>71</v>
      </c>
      <c r="C768" s="8">
        <v>24434</v>
      </c>
      <c r="D768" s="8" t="s">
        <v>3624</v>
      </c>
      <c r="E768" s="8" t="s">
        <v>3611</v>
      </c>
      <c r="F768" s="8" t="s">
        <v>1543</v>
      </c>
      <c r="G768" s="8" t="s">
        <v>90</v>
      </c>
      <c r="H768" s="8">
        <v>7.85</v>
      </c>
      <c r="I768" s="8" t="s">
        <v>82</v>
      </c>
      <c r="J768" s="8"/>
      <c r="K768" s="35">
        <v>7</v>
      </c>
      <c r="L768" s="35" t="s">
        <v>34</v>
      </c>
      <c r="M768" s="36">
        <v>0</v>
      </c>
      <c r="N768" s="35" t="s">
        <v>23</v>
      </c>
      <c r="O768" s="35" t="s">
        <v>24</v>
      </c>
      <c r="P768" s="35" t="s">
        <v>24</v>
      </c>
      <c r="Q768" s="35" t="s">
        <v>24</v>
      </c>
      <c r="R768" s="35" t="s">
        <v>24</v>
      </c>
      <c r="S768" s="35" t="s">
        <v>24</v>
      </c>
      <c r="T768" s="35"/>
      <c r="U768" s="35"/>
      <c r="V768" s="9">
        <f>IF(K768&gt;9,"",IF(HLOOKUP(L768,'Příloha č.1a - Pravidelný úklid'!$A$8:$L$16,K768+1,FALSE)="X","",IF(K768&lt;9,H768*M768*HLOOKUP(L768,'Příloha č.1a - Pravidelný úklid'!$A$8:$L$16,K768+1,FALSE),0)))</f>
        <v>0</v>
      </c>
    </row>
    <row r="769" spans="1:22" s="79" customFormat="1" ht="12.75" customHeight="1" x14ac:dyDescent="0.2">
      <c r="A769" s="8">
        <v>270</v>
      </c>
      <c r="B769" s="8">
        <v>71</v>
      </c>
      <c r="C769" s="8">
        <v>24434</v>
      </c>
      <c r="D769" s="8" t="s">
        <v>3625</v>
      </c>
      <c r="E769" s="8" t="s">
        <v>3611</v>
      </c>
      <c r="F769" s="8" t="s">
        <v>1543</v>
      </c>
      <c r="G769" s="8" t="s">
        <v>87</v>
      </c>
      <c r="H769" s="8">
        <v>8.2100000000000009</v>
      </c>
      <c r="I769" s="8" t="s">
        <v>82</v>
      </c>
      <c r="J769" s="8"/>
      <c r="K769" s="35">
        <v>7</v>
      </c>
      <c r="L769" s="35" t="s">
        <v>34</v>
      </c>
      <c r="M769" s="36">
        <v>0</v>
      </c>
      <c r="N769" s="35" t="s">
        <v>23</v>
      </c>
      <c r="O769" s="35" t="s">
        <v>24</v>
      </c>
      <c r="P769" s="35" t="s">
        <v>24</v>
      </c>
      <c r="Q769" s="35" t="s">
        <v>24</v>
      </c>
      <c r="R769" s="35" t="s">
        <v>24</v>
      </c>
      <c r="S769" s="35" t="s">
        <v>24</v>
      </c>
      <c r="T769" s="35"/>
      <c r="U769" s="35"/>
      <c r="V769" s="9">
        <f>IF(K769&gt;9,"",IF(HLOOKUP(L769,'Příloha č.1a - Pravidelný úklid'!$A$8:$L$16,K769+1,FALSE)="X","",IF(K769&lt;9,H769*M769*HLOOKUP(L769,'Příloha č.1a - Pravidelný úklid'!$A$8:$L$16,K769+1,FALSE),0)))</f>
        <v>0</v>
      </c>
    </row>
    <row r="770" spans="1:22" s="79" customFormat="1" ht="12.75" customHeight="1" x14ac:dyDescent="0.2">
      <c r="A770" s="8">
        <v>270</v>
      </c>
      <c r="B770" s="8">
        <v>71</v>
      </c>
      <c r="C770" s="8">
        <v>24434</v>
      </c>
      <c r="D770" s="8" t="s">
        <v>3626</v>
      </c>
      <c r="E770" s="8" t="s">
        <v>3611</v>
      </c>
      <c r="F770" s="8" t="s">
        <v>1543</v>
      </c>
      <c r="G770" s="8" t="s">
        <v>87</v>
      </c>
      <c r="H770" s="8">
        <v>9.98</v>
      </c>
      <c r="I770" s="8" t="s">
        <v>82</v>
      </c>
      <c r="J770" s="8"/>
      <c r="K770" s="35">
        <v>7</v>
      </c>
      <c r="L770" s="35" t="s">
        <v>34</v>
      </c>
      <c r="M770" s="36">
        <v>0</v>
      </c>
      <c r="N770" s="35" t="s">
        <v>23</v>
      </c>
      <c r="O770" s="35" t="s">
        <v>24</v>
      </c>
      <c r="P770" s="35" t="s">
        <v>24</v>
      </c>
      <c r="Q770" s="35" t="s">
        <v>24</v>
      </c>
      <c r="R770" s="35" t="s">
        <v>24</v>
      </c>
      <c r="S770" s="35" t="s">
        <v>24</v>
      </c>
      <c r="T770" s="35"/>
      <c r="U770" s="35"/>
      <c r="V770" s="9">
        <f>IF(K770&gt;9,"",IF(HLOOKUP(L770,'Příloha č.1a - Pravidelný úklid'!$A$8:$L$16,K770+1,FALSE)="X","",IF(K770&lt;9,H770*M770*HLOOKUP(L770,'Příloha č.1a - Pravidelný úklid'!$A$8:$L$16,K770+1,FALSE),0)))</f>
        <v>0</v>
      </c>
    </row>
    <row r="771" spans="1:22" s="79" customFormat="1" ht="12.75" customHeight="1" x14ac:dyDescent="0.2">
      <c r="A771" s="8">
        <v>270</v>
      </c>
      <c r="B771" s="8">
        <v>71</v>
      </c>
      <c r="C771" s="8">
        <v>24434</v>
      </c>
      <c r="D771" s="8" t="s">
        <v>3627</v>
      </c>
      <c r="E771" s="8" t="s">
        <v>3611</v>
      </c>
      <c r="F771" s="8" t="s">
        <v>1543</v>
      </c>
      <c r="G771" s="8" t="s">
        <v>28</v>
      </c>
      <c r="H771" s="8">
        <v>2.23</v>
      </c>
      <c r="I771" s="8" t="s">
        <v>82</v>
      </c>
      <c r="J771" s="8"/>
      <c r="K771" s="35">
        <v>8</v>
      </c>
      <c r="L771" s="35" t="s">
        <v>34</v>
      </c>
      <c r="M771" s="36">
        <v>0</v>
      </c>
      <c r="N771" s="35" t="s">
        <v>23</v>
      </c>
      <c r="O771" s="35" t="s">
        <v>24</v>
      </c>
      <c r="P771" s="35" t="s">
        <v>24</v>
      </c>
      <c r="Q771" s="35" t="s">
        <v>24</v>
      </c>
      <c r="R771" s="35" t="s">
        <v>24</v>
      </c>
      <c r="S771" s="35" t="s">
        <v>24</v>
      </c>
      <c r="T771" s="35"/>
      <c r="U771" s="35"/>
      <c r="V771" s="9">
        <f>IF(K771&gt;9,"",IF(HLOOKUP(L771,'Příloha č.1a - Pravidelný úklid'!$A$8:$L$16,K771+1,FALSE)="X","",IF(K771&lt;9,H771*M771*HLOOKUP(L771,'Příloha č.1a - Pravidelný úklid'!$A$8:$L$16,K771+1,FALSE),0)))</f>
        <v>0</v>
      </c>
    </row>
    <row r="772" spans="1:22" s="79" customFormat="1" ht="12.75" customHeight="1" x14ac:dyDescent="0.2">
      <c r="A772" s="8">
        <v>270</v>
      </c>
      <c r="B772" s="8">
        <v>71</v>
      </c>
      <c r="C772" s="8">
        <v>24434</v>
      </c>
      <c r="D772" s="8" t="s">
        <v>3628</v>
      </c>
      <c r="E772" s="8" t="s">
        <v>3611</v>
      </c>
      <c r="F772" s="8" t="s">
        <v>1543</v>
      </c>
      <c r="G772" s="8" t="s">
        <v>84</v>
      </c>
      <c r="H772" s="8">
        <v>6.33</v>
      </c>
      <c r="I772" s="8" t="s">
        <v>82</v>
      </c>
      <c r="J772" s="8"/>
      <c r="K772" s="35">
        <v>7</v>
      </c>
      <c r="L772" s="35" t="s">
        <v>34</v>
      </c>
      <c r="M772" s="36">
        <v>0</v>
      </c>
      <c r="N772" s="35" t="s">
        <v>23</v>
      </c>
      <c r="O772" s="35" t="s">
        <v>24</v>
      </c>
      <c r="P772" s="35" t="s">
        <v>24</v>
      </c>
      <c r="Q772" s="35" t="s">
        <v>24</v>
      </c>
      <c r="R772" s="35" t="s">
        <v>24</v>
      </c>
      <c r="S772" s="35" t="s">
        <v>24</v>
      </c>
      <c r="T772" s="35"/>
      <c r="U772" s="35"/>
      <c r="V772" s="9">
        <f>IF(K772&gt;9,"",IF(HLOOKUP(L772,'Příloha č.1a - Pravidelný úklid'!$A$8:$L$16,K772+1,FALSE)="X","",IF(K772&lt;9,H772*M772*HLOOKUP(L772,'Příloha č.1a - Pravidelný úklid'!$A$8:$L$16,K772+1,FALSE),0)))</f>
        <v>0</v>
      </c>
    </row>
    <row r="773" spans="1:22" s="79" customFormat="1" ht="12.75" customHeight="1" x14ac:dyDescent="0.2">
      <c r="A773" s="8">
        <v>270</v>
      </c>
      <c r="B773" s="8">
        <v>71</v>
      </c>
      <c r="C773" s="8">
        <v>24434</v>
      </c>
      <c r="D773" s="8" t="s">
        <v>3629</v>
      </c>
      <c r="E773" s="8" t="s">
        <v>3611</v>
      </c>
      <c r="F773" s="8" t="s">
        <v>1543</v>
      </c>
      <c r="G773" s="8" t="s">
        <v>28</v>
      </c>
      <c r="H773" s="8">
        <v>2.2000000000000002</v>
      </c>
      <c r="I773" s="8" t="s">
        <v>82</v>
      </c>
      <c r="J773" s="8"/>
      <c r="K773" s="35">
        <v>8</v>
      </c>
      <c r="L773" s="35" t="s">
        <v>34</v>
      </c>
      <c r="M773" s="36">
        <v>0</v>
      </c>
      <c r="N773" s="35" t="s">
        <v>23</v>
      </c>
      <c r="O773" s="35" t="s">
        <v>24</v>
      </c>
      <c r="P773" s="35" t="s">
        <v>24</v>
      </c>
      <c r="Q773" s="35" t="s">
        <v>24</v>
      </c>
      <c r="R773" s="35" t="s">
        <v>24</v>
      </c>
      <c r="S773" s="35" t="s">
        <v>24</v>
      </c>
      <c r="T773" s="35"/>
      <c r="U773" s="35"/>
      <c r="V773" s="9">
        <f>IF(K773&gt;9,"",IF(HLOOKUP(L773,'Příloha č.1a - Pravidelný úklid'!$A$8:$L$16,K773+1,FALSE)="X","",IF(K773&lt;9,H773*M773*HLOOKUP(L773,'Příloha č.1a - Pravidelný úklid'!$A$8:$L$16,K773+1,FALSE),0)))</f>
        <v>0</v>
      </c>
    </row>
    <row r="774" spans="1:22" s="79" customFormat="1" ht="12.75" customHeight="1" x14ac:dyDescent="0.2">
      <c r="A774" s="8">
        <v>270</v>
      </c>
      <c r="B774" s="8">
        <v>71</v>
      </c>
      <c r="C774" s="8">
        <v>24434</v>
      </c>
      <c r="D774" s="8" t="s">
        <v>3630</v>
      </c>
      <c r="E774" s="8" t="s">
        <v>3611</v>
      </c>
      <c r="F774" s="8" t="s">
        <v>1543</v>
      </c>
      <c r="G774" s="8" t="s">
        <v>92</v>
      </c>
      <c r="H774" s="8">
        <v>0.6</v>
      </c>
      <c r="I774" s="8" t="s">
        <v>82</v>
      </c>
      <c r="J774" s="8"/>
      <c r="K774" s="35">
        <v>7</v>
      </c>
      <c r="L774" s="35" t="s">
        <v>34</v>
      </c>
      <c r="M774" s="36">
        <v>0</v>
      </c>
      <c r="N774" s="35" t="s">
        <v>23</v>
      </c>
      <c r="O774" s="35" t="s">
        <v>24</v>
      </c>
      <c r="P774" s="35" t="s">
        <v>24</v>
      </c>
      <c r="Q774" s="35" t="s">
        <v>24</v>
      </c>
      <c r="R774" s="35" t="s">
        <v>24</v>
      </c>
      <c r="S774" s="35" t="s">
        <v>24</v>
      </c>
      <c r="T774" s="35"/>
      <c r="U774" s="35"/>
      <c r="V774" s="9">
        <f>IF(K774&gt;9,"",IF(HLOOKUP(L774,'Příloha č.1a - Pravidelný úklid'!$A$8:$L$16,K774+1,FALSE)="X","",IF(K774&lt;9,H774*M774*HLOOKUP(L774,'Příloha č.1a - Pravidelný úklid'!$A$8:$L$16,K774+1,FALSE),0)))</f>
        <v>0</v>
      </c>
    </row>
    <row r="775" spans="1:22" s="79" customFormat="1" ht="12.75" customHeight="1" x14ac:dyDescent="0.2">
      <c r="A775" s="8">
        <v>270</v>
      </c>
      <c r="B775" s="8">
        <v>71</v>
      </c>
      <c r="C775" s="8">
        <v>24434</v>
      </c>
      <c r="D775" s="8" t="s">
        <v>3631</v>
      </c>
      <c r="E775" s="8" t="s">
        <v>3611</v>
      </c>
      <c r="F775" s="8" t="s">
        <v>1543</v>
      </c>
      <c r="G775" s="8" t="s">
        <v>111</v>
      </c>
      <c r="H775" s="8">
        <v>1.92</v>
      </c>
      <c r="I775" s="8" t="s">
        <v>82</v>
      </c>
      <c r="J775" s="8"/>
      <c r="K775" s="35">
        <v>8</v>
      </c>
      <c r="L775" s="35" t="s">
        <v>34</v>
      </c>
      <c r="M775" s="36">
        <v>0</v>
      </c>
      <c r="N775" s="35" t="s">
        <v>23</v>
      </c>
      <c r="O775" s="35" t="s">
        <v>24</v>
      </c>
      <c r="P775" s="35" t="s">
        <v>24</v>
      </c>
      <c r="Q775" s="35" t="s">
        <v>24</v>
      </c>
      <c r="R775" s="35" t="s">
        <v>24</v>
      </c>
      <c r="S775" s="35" t="s">
        <v>24</v>
      </c>
      <c r="T775" s="35"/>
      <c r="U775" s="35"/>
      <c r="V775" s="9">
        <f>IF(K775&gt;9,"",IF(HLOOKUP(L775,'Příloha č.1a - Pravidelný úklid'!$A$8:$L$16,K775+1,FALSE)="X","",IF(K775&lt;9,H775*M775*HLOOKUP(L775,'Příloha č.1a - Pravidelný úklid'!$A$8:$L$16,K775+1,FALSE),0)))</f>
        <v>0</v>
      </c>
    </row>
    <row r="776" spans="1:22" s="79" customFormat="1" ht="12.75" customHeight="1" x14ac:dyDescent="0.2">
      <c r="A776" s="8">
        <v>270</v>
      </c>
      <c r="B776" s="8">
        <v>71</v>
      </c>
      <c r="C776" s="8">
        <v>24434</v>
      </c>
      <c r="D776" s="8" t="s">
        <v>3632</v>
      </c>
      <c r="E776" s="8" t="s">
        <v>3611</v>
      </c>
      <c r="F776" s="8" t="s">
        <v>1543</v>
      </c>
      <c r="G776" s="8" t="s">
        <v>3633</v>
      </c>
      <c r="H776" s="8">
        <v>8.0500000000000007</v>
      </c>
      <c r="I776" s="8" t="s">
        <v>82</v>
      </c>
      <c r="J776" s="8"/>
      <c r="K776" s="35">
        <v>7</v>
      </c>
      <c r="L776" s="35" t="s">
        <v>1549</v>
      </c>
      <c r="M776" s="36">
        <v>0</v>
      </c>
      <c r="N776" s="35" t="s">
        <v>23</v>
      </c>
      <c r="O776" s="35" t="s">
        <v>24</v>
      </c>
      <c r="P776" s="35" t="s">
        <v>24</v>
      </c>
      <c r="Q776" s="35" t="s">
        <v>24</v>
      </c>
      <c r="R776" s="35" t="s">
        <v>24</v>
      </c>
      <c r="S776" s="35" t="s">
        <v>24</v>
      </c>
      <c r="T776" s="35"/>
      <c r="U776" s="35"/>
      <c r="V776" s="9">
        <f>IF(K776&gt;9,"",IF(HLOOKUP(L776,'Příloha č.1a - Pravidelný úklid'!$A$8:$L$16,K776+1,FALSE)="X","",IF(K776&lt;9,H776*M776*HLOOKUP(L776,'Příloha č.1a - Pravidelný úklid'!$A$8:$L$16,K776+1,FALSE),0)))</f>
        <v>0</v>
      </c>
    </row>
    <row r="777" spans="1:22" s="79" customFormat="1" ht="12.75" customHeight="1" x14ac:dyDescent="0.2">
      <c r="A777" s="8">
        <v>270</v>
      </c>
      <c r="B777" s="8">
        <v>71</v>
      </c>
      <c r="C777" s="8">
        <v>24434</v>
      </c>
      <c r="D777" s="8" t="s">
        <v>3634</v>
      </c>
      <c r="E777" s="8" t="s">
        <v>3611</v>
      </c>
      <c r="F777" s="8" t="s">
        <v>1543</v>
      </c>
      <c r="G777" s="8" t="s">
        <v>87</v>
      </c>
      <c r="H777" s="8">
        <v>9.39</v>
      </c>
      <c r="I777" s="8" t="s">
        <v>82</v>
      </c>
      <c r="J777" s="8"/>
      <c r="K777" s="35">
        <v>7</v>
      </c>
      <c r="L777" s="35" t="s">
        <v>1549</v>
      </c>
      <c r="M777" s="36">
        <v>0</v>
      </c>
      <c r="N777" s="35" t="s">
        <v>23</v>
      </c>
      <c r="O777" s="35" t="s">
        <v>24</v>
      </c>
      <c r="P777" s="35" t="s">
        <v>24</v>
      </c>
      <c r="Q777" s="35" t="s">
        <v>24</v>
      </c>
      <c r="R777" s="35" t="s">
        <v>24</v>
      </c>
      <c r="S777" s="35" t="s">
        <v>24</v>
      </c>
      <c r="T777" s="35"/>
      <c r="U777" s="35"/>
      <c r="V777" s="9">
        <f>IF(K777&gt;9,"",IF(HLOOKUP(L777,'Příloha č.1a - Pravidelný úklid'!$A$8:$L$16,K777+1,FALSE)="X","",IF(K777&lt;9,H777*M777*HLOOKUP(L777,'Příloha č.1a - Pravidelný úklid'!$A$8:$L$16,K777+1,FALSE),0)))</f>
        <v>0</v>
      </c>
    </row>
    <row r="778" spans="1:22" s="79" customFormat="1" ht="12.75" customHeight="1" x14ac:dyDescent="0.2">
      <c r="A778" s="8">
        <v>270</v>
      </c>
      <c r="B778" s="8">
        <v>71</v>
      </c>
      <c r="C778" s="8">
        <v>24434</v>
      </c>
      <c r="D778" s="8" t="s">
        <v>3635</v>
      </c>
      <c r="E778" s="8" t="s">
        <v>3611</v>
      </c>
      <c r="F778" s="8" t="s">
        <v>1543</v>
      </c>
      <c r="G778" s="8" t="s">
        <v>93</v>
      </c>
      <c r="H778" s="8">
        <v>12.19</v>
      </c>
      <c r="I778" s="8" t="s">
        <v>82</v>
      </c>
      <c r="J778" s="8"/>
      <c r="K778" s="35">
        <v>7</v>
      </c>
      <c r="L778" s="35" t="s">
        <v>1549</v>
      </c>
      <c r="M778" s="36">
        <v>0</v>
      </c>
      <c r="N778" s="35" t="s">
        <v>23</v>
      </c>
      <c r="O778" s="35" t="s">
        <v>24</v>
      </c>
      <c r="P778" s="35" t="s">
        <v>24</v>
      </c>
      <c r="Q778" s="35" t="s">
        <v>24</v>
      </c>
      <c r="R778" s="35" t="s">
        <v>24</v>
      </c>
      <c r="S778" s="35" t="s">
        <v>24</v>
      </c>
      <c r="T778" s="35"/>
      <c r="U778" s="35"/>
      <c r="V778" s="9">
        <f>IF(K778&gt;9,"",IF(HLOOKUP(L778,'Příloha č.1a - Pravidelný úklid'!$A$8:$L$16,K778+1,FALSE)="X","",IF(K778&lt;9,H778*M778*HLOOKUP(L778,'Příloha č.1a - Pravidelný úklid'!$A$8:$L$16,K778+1,FALSE),0)))</f>
        <v>0</v>
      </c>
    </row>
    <row r="779" spans="1:22" s="79" customFormat="1" ht="12.75" customHeight="1" x14ac:dyDescent="0.2">
      <c r="A779" s="8">
        <v>270</v>
      </c>
      <c r="B779" s="8">
        <v>71</v>
      </c>
      <c r="C779" s="8">
        <v>24434</v>
      </c>
      <c r="D779" s="8" t="s">
        <v>3636</v>
      </c>
      <c r="E779" s="8" t="s">
        <v>3611</v>
      </c>
      <c r="F779" s="8" t="s">
        <v>1543</v>
      </c>
      <c r="G779" s="8" t="s">
        <v>102</v>
      </c>
      <c r="H779" s="8">
        <v>25.93</v>
      </c>
      <c r="I779" s="8" t="s">
        <v>82</v>
      </c>
      <c r="J779" s="8"/>
      <c r="K779" s="35">
        <v>7</v>
      </c>
      <c r="L779" s="35" t="s">
        <v>1549</v>
      </c>
      <c r="M779" s="36">
        <v>0</v>
      </c>
      <c r="N779" s="35" t="s">
        <v>23</v>
      </c>
      <c r="O779" s="35" t="s">
        <v>24</v>
      </c>
      <c r="P779" s="35" t="s">
        <v>24</v>
      </c>
      <c r="Q779" s="35" t="s">
        <v>24</v>
      </c>
      <c r="R779" s="35" t="s">
        <v>24</v>
      </c>
      <c r="S779" s="35" t="s">
        <v>24</v>
      </c>
      <c r="T779" s="35"/>
      <c r="U779" s="35"/>
      <c r="V779" s="9">
        <f>IF(K779&gt;9,"",IF(HLOOKUP(L779,'Příloha č.1a - Pravidelný úklid'!$A$8:$L$16,K779+1,FALSE)="X","",IF(K779&lt;9,H779*M779*HLOOKUP(L779,'Příloha č.1a - Pravidelný úklid'!$A$8:$L$16,K779+1,FALSE),0)))</f>
        <v>0</v>
      </c>
    </row>
    <row r="780" spans="1:22" s="79" customFormat="1" ht="12.75" customHeight="1" x14ac:dyDescent="0.2">
      <c r="A780" s="8">
        <v>270</v>
      </c>
      <c r="B780" s="8">
        <v>71</v>
      </c>
      <c r="C780" s="8">
        <v>24434</v>
      </c>
      <c r="D780" s="8" t="s">
        <v>3637</v>
      </c>
      <c r="E780" s="8" t="s">
        <v>3611</v>
      </c>
      <c r="F780" s="8" t="s">
        <v>1543</v>
      </c>
      <c r="G780" s="8" t="s">
        <v>87</v>
      </c>
      <c r="H780" s="8">
        <v>15.09</v>
      </c>
      <c r="I780" s="8" t="s">
        <v>82</v>
      </c>
      <c r="J780" s="8"/>
      <c r="K780" s="35">
        <v>7</v>
      </c>
      <c r="L780" s="35" t="s">
        <v>1549</v>
      </c>
      <c r="M780" s="36">
        <v>0</v>
      </c>
      <c r="N780" s="35" t="s">
        <v>23</v>
      </c>
      <c r="O780" s="35" t="s">
        <v>24</v>
      </c>
      <c r="P780" s="35" t="s">
        <v>24</v>
      </c>
      <c r="Q780" s="35" t="s">
        <v>24</v>
      </c>
      <c r="R780" s="35" t="s">
        <v>24</v>
      </c>
      <c r="S780" s="35" t="s">
        <v>24</v>
      </c>
      <c r="T780" s="35"/>
      <c r="U780" s="35"/>
      <c r="V780" s="9">
        <f>IF(K780&gt;9,"",IF(HLOOKUP(L780,'Příloha č.1a - Pravidelný úklid'!$A$8:$L$16,K780+1,FALSE)="X","",IF(K780&lt;9,H780*M780*HLOOKUP(L780,'Příloha č.1a - Pravidelný úklid'!$A$8:$L$16,K780+1,FALSE),0)))</f>
        <v>0</v>
      </c>
    </row>
    <row r="781" spans="1:22" s="79" customFormat="1" ht="12.75" customHeight="1" x14ac:dyDescent="0.2">
      <c r="A781" s="8">
        <v>270</v>
      </c>
      <c r="B781" s="8">
        <v>71</v>
      </c>
      <c r="C781" s="8">
        <v>24434</v>
      </c>
      <c r="D781" s="8" t="s">
        <v>3638</v>
      </c>
      <c r="E781" s="8" t="s">
        <v>3611</v>
      </c>
      <c r="F781" s="8" t="s">
        <v>1543</v>
      </c>
      <c r="G781" s="8" t="s">
        <v>87</v>
      </c>
      <c r="H781" s="8">
        <v>10.029999999999999</v>
      </c>
      <c r="I781" s="8" t="s">
        <v>82</v>
      </c>
      <c r="J781" s="8"/>
      <c r="K781" s="35">
        <v>7</v>
      </c>
      <c r="L781" s="35" t="s">
        <v>1549</v>
      </c>
      <c r="M781" s="36">
        <v>0</v>
      </c>
      <c r="N781" s="35" t="s">
        <v>23</v>
      </c>
      <c r="O781" s="35" t="s">
        <v>24</v>
      </c>
      <c r="P781" s="35" t="s">
        <v>24</v>
      </c>
      <c r="Q781" s="35" t="s">
        <v>24</v>
      </c>
      <c r="R781" s="35" t="s">
        <v>24</v>
      </c>
      <c r="S781" s="35" t="s">
        <v>24</v>
      </c>
      <c r="T781" s="35"/>
      <c r="U781" s="35"/>
      <c r="V781" s="9">
        <f>IF(K781&gt;9,"",IF(HLOOKUP(L781,'Příloha č.1a - Pravidelný úklid'!$A$8:$L$16,K781+1,FALSE)="X","",IF(K781&lt;9,H781*M781*HLOOKUP(L781,'Příloha č.1a - Pravidelný úklid'!$A$8:$L$16,K781+1,FALSE),0)))</f>
        <v>0</v>
      </c>
    </row>
    <row r="782" spans="1:22" s="79" customFormat="1" ht="12.75" customHeight="1" x14ac:dyDescent="0.2">
      <c r="A782" s="8">
        <v>270</v>
      </c>
      <c r="B782" s="8">
        <v>71</v>
      </c>
      <c r="C782" s="8">
        <v>24434</v>
      </c>
      <c r="D782" s="8" t="s">
        <v>3639</v>
      </c>
      <c r="E782" s="8" t="s">
        <v>3611</v>
      </c>
      <c r="F782" s="8" t="s">
        <v>1543</v>
      </c>
      <c r="G782" s="8" t="s">
        <v>87</v>
      </c>
      <c r="H782" s="8">
        <v>9.32</v>
      </c>
      <c r="I782" s="8" t="s">
        <v>82</v>
      </c>
      <c r="J782" s="8"/>
      <c r="K782" s="35">
        <v>7</v>
      </c>
      <c r="L782" s="35" t="s">
        <v>1549</v>
      </c>
      <c r="M782" s="36">
        <v>0</v>
      </c>
      <c r="N782" s="35" t="s">
        <v>23</v>
      </c>
      <c r="O782" s="35" t="s">
        <v>24</v>
      </c>
      <c r="P782" s="35" t="s">
        <v>24</v>
      </c>
      <c r="Q782" s="35" t="s">
        <v>24</v>
      </c>
      <c r="R782" s="35" t="s">
        <v>24</v>
      </c>
      <c r="S782" s="35" t="s">
        <v>24</v>
      </c>
      <c r="T782" s="35"/>
      <c r="U782" s="35"/>
      <c r="V782" s="9">
        <f>IF(K782&gt;9,"",IF(HLOOKUP(L782,'Příloha č.1a - Pravidelný úklid'!$A$8:$L$16,K782+1,FALSE)="X","",IF(K782&lt;9,H782*M782*HLOOKUP(L782,'Příloha č.1a - Pravidelný úklid'!$A$8:$L$16,K782+1,FALSE),0)))</f>
        <v>0</v>
      </c>
    </row>
    <row r="783" spans="1:22" s="79" customFormat="1" ht="12.75" customHeight="1" x14ac:dyDescent="0.2">
      <c r="A783" s="8">
        <v>270</v>
      </c>
      <c r="B783" s="8">
        <v>71</v>
      </c>
      <c r="C783" s="8">
        <v>24434</v>
      </c>
      <c r="D783" s="8" t="s">
        <v>3640</v>
      </c>
      <c r="E783" s="8" t="s">
        <v>3611</v>
      </c>
      <c r="F783" s="8" t="s">
        <v>1543</v>
      </c>
      <c r="G783" s="8" t="s">
        <v>84</v>
      </c>
      <c r="H783" s="8">
        <v>9.25</v>
      </c>
      <c r="I783" s="8" t="s">
        <v>82</v>
      </c>
      <c r="J783" s="8"/>
      <c r="K783" s="35">
        <v>7</v>
      </c>
      <c r="L783" s="35" t="s">
        <v>1549</v>
      </c>
      <c r="M783" s="36">
        <v>0</v>
      </c>
      <c r="N783" s="35" t="s">
        <v>23</v>
      </c>
      <c r="O783" s="35" t="s">
        <v>24</v>
      </c>
      <c r="P783" s="35" t="s">
        <v>24</v>
      </c>
      <c r="Q783" s="35" t="s">
        <v>24</v>
      </c>
      <c r="R783" s="35" t="s">
        <v>24</v>
      </c>
      <c r="S783" s="35" t="s">
        <v>24</v>
      </c>
      <c r="T783" s="35"/>
      <c r="U783" s="35"/>
      <c r="V783" s="9">
        <f>IF(K783&gt;9,"",IF(HLOOKUP(L783,'Příloha č.1a - Pravidelný úklid'!$A$8:$L$16,K783+1,FALSE)="X","",IF(K783&lt;9,H783*M783*HLOOKUP(L783,'Příloha č.1a - Pravidelný úklid'!$A$8:$L$16,K783+1,FALSE),0)))</f>
        <v>0</v>
      </c>
    </row>
    <row r="784" spans="1:22" s="79" customFormat="1" ht="12.75" customHeight="1" x14ac:dyDescent="0.2">
      <c r="A784" s="8">
        <v>270</v>
      </c>
      <c r="B784" s="8">
        <v>71</v>
      </c>
      <c r="C784" s="8">
        <v>24434</v>
      </c>
      <c r="D784" s="8" t="s">
        <v>3641</v>
      </c>
      <c r="E784" s="8" t="s">
        <v>3611</v>
      </c>
      <c r="F784" s="8" t="s">
        <v>1543</v>
      </c>
      <c r="G784" s="8" t="s">
        <v>93</v>
      </c>
      <c r="H784" s="8">
        <v>11.78</v>
      </c>
      <c r="I784" s="8" t="s">
        <v>82</v>
      </c>
      <c r="J784" s="8"/>
      <c r="K784" s="35">
        <v>7</v>
      </c>
      <c r="L784" s="35" t="s">
        <v>1549</v>
      </c>
      <c r="M784" s="36">
        <v>0</v>
      </c>
      <c r="N784" s="35" t="s">
        <v>23</v>
      </c>
      <c r="O784" s="35" t="s">
        <v>24</v>
      </c>
      <c r="P784" s="35" t="s">
        <v>24</v>
      </c>
      <c r="Q784" s="35" t="s">
        <v>24</v>
      </c>
      <c r="R784" s="35" t="s">
        <v>24</v>
      </c>
      <c r="S784" s="35" t="s">
        <v>24</v>
      </c>
      <c r="T784" s="35"/>
      <c r="U784" s="35"/>
      <c r="V784" s="9">
        <f>IF(K784&gt;9,"",IF(HLOOKUP(L784,'Příloha č.1a - Pravidelný úklid'!$A$8:$L$16,K784+1,FALSE)="X","",IF(K784&lt;9,H784*M784*HLOOKUP(L784,'Příloha č.1a - Pravidelný úklid'!$A$8:$L$16,K784+1,FALSE),0)))</f>
        <v>0</v>
      </c>
    </row>
    <row r="785" spans="1:22" s="79" customFormat="1" ht="12.75" customHeight="1" x14ac:dyDescent="0.2">
      <c r="A785" s="8">
        <v>270</v>
      </c>
      <c r="B785" s="8">
        <v>71</v>
      </c>
      <c r="C785" s="8">
        <v>24434</v>
      </c>
      <c r="D785" s="8" t="s">
        <v>3642</v>
      </c>
      <c r="E785" s="8" t="s">
        <v>3611</v>
      </c>
      <c r="F785" s="8" t="s">
        <v>1543</v>
      </c>
      <c r="G785" s="8" t="s">
        <v>93</v>
      </c>
      <c r="H785" s="8">
        <v>40.479999999999997</v>
      </c>
      <c r="I785" s="8" t="s">
        <v>82</v>
      </c>
      <c r="J785" s="8"/>
      <c r="K785" s="35">
        <v>7</v>
      </c>
      <c r="L785" s="35" t="s">
        <v>1549</v>
      </c>
      <c r="M785" s="36">
        <v>0</v>
      </c>
      <c r="N785" s="35" t="s">
        <v>23</v>
      </c>
      <c r="O785" s="35" t="s">
        <v>24</v>
      </c>
      <c r="P785" s="35" t="s">
        <v>24</v>
      </c>
      <c r="Q785" s="35" t="s">
        <v>24</v>
      </c>
      <c r="R785" s="35" t="s">
        <v>24</v>
      </c>
      <c r="S785" s="35" t="s">
        <v>24</v>
      </c>
      <c r="T785" s="35"/>
      <c r="U785" s="35"/>
      <c r="V785" s="9">
        <f>IF(K785&gt;9,"",IF(HLOOKUP(L785,'Příloha č.1a - Pravidelný úklid'!$A$8:$L$16,K785+1,FALSE)="X","",IF(K785&lt;9,H785*M785*HLOOKUP(L785,'Příloha č.1a - Pravidelný úklid'!$A$8:$L$16,K785+1,FALSE),0)))</f>
        <v>0</v>
      </c>
    </row>
    <row r="786" spans="1:22" s="79" customFormat="1" ht="12.75" customHeight="1" x14ac:dyDescent="0.2">
      <c r="A786" s="8">
        <v>270</v>
      </c>
      <c r="B786" s="8">
        <v>71</v>
      </c>
      <c r="C786" s="8">
        <v>24434</v>
      </c>
      <c r="D786" s="8" t="s">
        <v>3643</v>
      </c>
      <c r="E786" s="8" t="s">
        <v>3611</v>
      </c>
      <c r="F786" s="8" t="s">
        <v>1543</v>
      </c>
      <c r="G786" s="8" t="s">
        <v>92</v>
      </c>
      <c r="H786" s="8">
        <v>1.44</v>
      </c>
      <c r="I786" s="8" t="s">
        <v>82</v>
      </c>
      <c r="J786" s="8"/>
      <c r="K786" s="35">
        <v>7</v>
      </c>
      <c r="L786" s="35" t="s">
        <v>1549</v>
      </c>
      <c r="M786" s="36">
        <v>0</v>
      </c>
      <c r="N786" s="35" t="s">
        <v>23</v>
      </c>
      <c r="O786" s="35" t="s">
        <v>24</v>
      </c>
      <c r="P786" s="35" t="s">
        <v>24</v>
      </c>
      <c r="Q786" s="35" t="s">
        <v>24</v>
      </c>
      <c r="R786" s="35" t="s">
        <v>24</v>
      </c>
      <c r="S786" s="35" t="s">
        <v>24</v>
      </c>
      <c r="T786" s="35"/>
      <c r="U786" s="35"/>
      <c r="V786" s="9">
        <f>IF(K786&gt;9,"",IF(HLOOKUP(L786,'Příloha č.1a - Pravidelný úklid'!$A$8:$L$16,K786+1,FALSE)="X","",IF(K786&lt;9,H786*M786*HLOOKUP(L786,'Příloha č.1a - Pravidelný úklid'!$A$8:$L$16,K786+1,FALSE),0)))</f>
        <v>0</v>
      </c>
    </row>
    <row r="787" spans="1:22" s="79" customFormat="1" ht="12.75" customHeight="1" x14ac:dyDescent="0.2">
      <c r="A787" s="8">
        <v>270</v>
      </c>
      <c r="B787" s="8">
        <v>71</v>
      </c>
      <c r="C787" s="8">
        <v>24434</v>
      </c>
      <c r="D787" s="8" t="s">
        <v>3644</v>
      </c>
      <c r="E787" s="8" t="s">
        <v>3611</v>
      </c>
      <c r="F787" s="8" t="s">
        <v>1543</v>
      </c>
      <c r="G787" s="8" t="s">
        <v>84</v>
      </c>
      <c r="H787" s="8">
        <v>7.83</v>
      </c>
      <c r="I787" s="8" t="s">
        <v>82</v>
      </c>
      <c r="J787" s="8"/>
      <c r="K787" s="35">
        <v>7</v>
      </c>
      <c r="L787" s="35" t="s">
        <v>1549</v>
      </c>
      <c r="M787" s="36">
        <v>0</v>
      </c>
      <c r="N787" s="35" t="s">
        <v>23</v>
      </c>
      <c r="O787" s="35" t="s">
        <v>24</v>
      </c>
      <c r="P787" s="35" t="s">
        <v>24</v>
      </c>
      <c r="Q787" s="35" t="s">
        <v>24</v>
      </c>
      <c r="R787" s="35" t="s">
        <v>24</v>
      </c>
      <c r="S787" s="35" t="s">
        <v>24</v>
      </c>
      <c r="T787" s="35"/>
      <c r="U787" s="35"/>
      <c r="V787" s="9">
        <f>IF(K787&gt;9,"",IF(HLOOKUP(L787,'Příloha č.1a - Pravidelný úklid'!$A$8:$L$16,K787+1,FALSE)="X","",IF(K787&lt;9,H787*M787*HLOOKUP(L787,'Příloha č.1a - Pravidelný úklid'!$A$8:$L$16,K787+1,FALSE),0)))</f>
        <v>0</v>
      </c>
    </row>
    <row r="788" spans="1:22" s="79" customFormat="1" ht="12.75" customHeight="1" x14ac:dyDescent="0.2">
      <c r="A788" s="8">
        <v>270</v>
      </c>
      <c r="B788" s="8">
        <v>71</v>
      </c>
      <c r="C788" s="8">
        <v>24434</v>
      </c>
      <c r="D788" s="8" t="s">
        <v>3645</v>
      </c>
      <c r="E788" s="8" t="s">
        <v>3611</v>
      </c>
      <c r="F788" s="8" t="s">
        <v>1543</v>
      </c>
      <c r="G788" s="8" t="s">
        <v>85</v>
      </c>
      <c r="H788" s="8">
        <v>3.47</v>
      </c>
      <c r="I788" s="8" t="s">
        <v>82</v>
      </c>
      <c r="J788" s="8"/>
      <c r="K788" s="35">
        <v>7</v>
      </c>
      <c r="L788" s="35" t="s">
        <v>1549</v>
      </c>
      <c r="M788" s="36">
        <v>0</v>
      </c>
      <c r="N788" s="35" t="s">
        <v>23</v>
      </c>
      <c r="O788" s="35" t="s">
        <v>24</v>
      </c>
      <c r="P788" s="35" t="s">
        <v>24</v>
      </c>
      <c r="Q788" s="35" t="s">
        <v>24</v>
      </c>
      <c r="R788" s="35" t="s">
        <v>24</v>
      </c>
      <c r="S788" s="35" t="s">
        <v>24</v>
      </c>
      <c r="T788" s="35"/>
      <c r="U788" s="35"/>
      <c r="V788" s="9">
        <f>IF(K788&gt;9,"",IF(HLOOKUP(L788,'Příloha č.1a - Pravidelný úklid'!$A$8:$L$16,K788+1,FALSE)="X","",IF(K788&lt;9,H788*M788*HLOOKUP(L788,'Příloha č.1a - Pravidelný úklid'!$A$8:$L$16,K788+1,FALSE),0)))</f>
        <v>0</v>
      </c>
    </row>
    <row r="789" spans="1:22" s="79" customFormat="1" ht="12.75" customHeight="1" x14ac:dyDescent="0.2">
      <c r="A789" s="8">
        <v>270</v>
      </c>
      <c r="B789" s="8">
        <v>71</v>
      </c>
      <c r="C789" s="8">
        <v>24434</v>
      </c>
      <c r="D789" s="8" t="s">
        <v>3646</v>
      </c>
      <c r="E789" s="8" t="s">
        <v>3611</v>
      </c>
      <c r="F789" s="8" t="s">
        <v>1543</v>
      </c>
      <c r="G789" s="8" t="s">
        <v>93</v>
      </c>
      <c r="H789" s="8">
        <v>17.29</v>
      </c>
      <c r="I789" s="8" t="s">
        <v>82</v>
      </c>
      <c r="J789" s="8"/>
      <c r="K789" s="35">
        <v>7</v>
      </c>
      <c r="L789" s="35" t="s">
        <v>1549</v>
      </c>
      <c r="M789" s="36">
        <v>0</v>
      </c>
      <c r="N789" s="35" t="s">
        <v>23</v>
      </c>
      <c r="O789" s="35" t="s">
        <v>24</v>
      </c>
      <c r="P789" s="35" t="s">
        <v>24</v>
      </c>
      <c r="Q789" s="35" t="s">
        <v>24</v>
      </c>
      <c r="R789" s="35" t="s">
        <v>24</v>
      </c>
      <c r="S789" s="35" t="s">
        <v>24</v>
      </c>
      <c r="T789" s="35"/>
      <c r="U789" s="35"/>
      <c r="V789" s="9">
        <f>IF(K789&gt;9,"",IF(HLOOKUP(L789,'Příloha č.1a - Pravidelný úklid'!$A$8:$L$16,K789+1,FALSE)="X","",IF(K789&lt;9,H789*M789*HLOOKUP(L789,'Příloha č.1a - Pravidelný úklid'!$A$8:$L$16,K789+1,FALSE),0)))</f>
        <v>0</v>
      </c>
    </row>
    <row r="790" spans="1:22" s="79" customFormat="1" x14ac:dyDescent="0.2">
      <c r="A790" s="8">
        <v>270</v>
      </c>
      <c r="B790" s="8">
        <v>71</v>
      </c>
      <c r="C790" s="8">
        <v>24434</v>
      </c>
      <c r="D790" s="8" t="s">
        <v>3647</v>
      </c>
      <c r="E790" s="8" t="s">
        <v>3611</v>
      </c>
      <c r="F790" s="8" t="s">
        <v>25</v>
      </c>
      <c r="G790" s="8" t="s">
        <v>29</v>
      </c>
      <c r="H790" s="8">
        <v>6.26</v>
      </c>
      <c r="I790" s="8" t="s">
        <v>82</v>
      </c>
      <c r="J790" s="8"/>
      <c r="K790" s="35">
        <v>2</v>
      </c>
      <c r="L790" s="35" t="s">
        <v>1549</v>
      </c>
      <c r="M790" s="36">
        <v>0</v>
      </c>
      <c r="N790" s="35" t="s">
        <v>23</v>
      </c>
      <c r="O790" s="35" t="s">
        <v>24</v>
      </c>
      <c r="P790" s="35" t="s">
        <v>24</v>
      </c>
      <c r="Q790" s="35" t="s">
        <v>24</v>
      </c>
      <c r="R790" s="35" t="s">
        <v>24</v>
      </c>
      <c r="S790" s="35" t="s">
        <v>24</v>
      </c>
      <c r="T790" s="35"/>
      <c r="U790" s="35"/>
      <c r="V790" s="9">
        <f>IF(K790&gt;9,"",IF(HLOOKUP(L790,'Příloha č.1a - Pravidelný úklid'!$A$8:$L$16,K790+1,FALSE)="X","",IF(K790&lt;9,H790*M790*HLOOKUP(L790,'Příloha č.1a - Pravidelný úklid'!$A$8:$L$16,K790+1,FALSE),0)))</f>
        <v>0</v>
      </c>
    </row>
    <row r="791" spans="1:22" s="79" customFormat="1" x14ac:dyDescent="0.2">
      <c r="A791" s="8">
        <v>270</v>
      </c>
      <c r="B791" s="8">
        <v>71</v>
      </c>
      <c r="C791" s="8">
        <v>24434</v>
      </c>
      <c r="D791" s="8" t="s">
        <v>3648</v>
      </c>
      <c r="E791" s="8" t="s">
        <v>3611</v>
      </c>
      <c r="F791" s="8" t="s">
        <v>25</v>
      </c>
      <c r="G791" s="8" t="s">
        <v>31</v>
      </c>
      <c r="H791" s="8">
        <v>3.92</v>
      </c>
      <c r="I791" s="8" t="s">
        <v>82</v>
      </c>
      <c r="J791" s="8"/>
      <c r="K791" s="35">
        <v>2</v>
      </c>
      <c r="L791" s="35" t="s">
        <v>1549</v>
      </c>
      <c r="M791" s="36">
        <v>0</v>
      </c>
      <c r="N791" s="35" t="s">
        <v>23</v>
      </c>
      <c r="O791" s="35" t="s">
        <v>24</v>
      </c>
      <c r="P791" s="35" t="s">
        <v>24</v>
      </c>
      <c r="Q791" s="35" t="s">
        <v>24</v>
      </c>
      <c r="R791" s="35" t="s">
        <v>24</v>
      </c>
      <c r="S791" s="35" t="s">
        <v>24</v>
      </c>
      <c r="T791" s="35"/>
      <c r="U791" s="35"/>
      <c r="V791" s="9">
        <f>IF(K791&gt;9,"",IF(HLOOKUP(L791,'Příloha č.1a - Pravidelný úklid'!$A$8:$L$16,K791+1,FALSE)="X","",IF(K791&lt;9,H791*M791*HLOOKUP(L791,'Příloha č.1a - Pravidelný úklid'!$A$8:$L$16,K791+1,FALSE),0)))</f>
        <v>0</v>
      </c>
    </row>
    <row r="792" spans="1:22" s="79" customFormat="1" x14ac:dyDescent="0.2">
      <c r="A792" s="8">
        <v>270</v>
      </c>
      <c r="B792" s="8">
        <v>71</v>
      </c>
      <c r="C792" s="8">
        <v>24434</v>
      </c>
      <c r="D792" s="8" t="s">
        <v>3649</v>
      </c>
      <c r="E792" s="8" t="s">
        <v>3611</v>
      </c>
      <c r="F792" s="8" t="s">
        <v>25</v>
      </c>
      <c r="G792" s="8" t="s">
        <v>85</v>
      </c>
      <c r="H792" s="8">
        <v>2.2799999999999998</v>
      </c>
      <c r="I792" s="8" t="s">
        <v>82</v>
      </c>
      <c r="J792" s="8"/>
      <c r="K792" s="35">
        <v>2</v>
      </c>
      <c r="L792" s="35" t="s">
        <v>1549</v>
      </c>
      <c r="M792" s="36">
        <v>0</v>
      </c>
      <c r="N792" s="35" t="s">
        <v>23</v>
      </c>
      <c r="O792" s="35" t="s">
        <v>24</v>
      </c>
      <c r="P792" s="35" t="s">
        <v>24</v>
      </c>
      <c r="Q792" s="35" t="s">
        <v>24</v>
      </c>
      <c r="R792" s="35" t="s">
        <v>24</v>
      </c>
      <c r="S792" s="35" t="s">
        <v>24</v>
      </c>
      <c r="T792" s="35"/>
      <c r="U792" s="35"/>
      <c r="V792" s="9">
        <f>IF(K792&gt;9,"",IF(HLOOKUP(L792,'Příloha č.1a - Pravidelný úklid'!$A$8:$L$16,K792+1,FALSE)="X","",IF(K792&lt;9,H792*M792*HLOOKUP(L792,'Příloha č.1a - Pravidelný úklid'!$A$8:$L$16,K792+1,FALSE),0)))</f>
        <v>0</v>
      </c>
    </row>
    <row r="793" spans="1:22" s="79" customFormat="1" x14ac:dyDescent="0.2">
      <c r="A793" s="8">
        <v>270</v>
      </c>
      <c r="B793" s="8">
        <v>71</v>
      </c>
      <c r="C793" s="8">
        <v>24434</v>
      </c>
      <c r="D793" s="8" t="s">
        <v>3650</v>
      </c>
      <c r="E793" s="8" t="s">
        <v>3611</v>
      </c>
      <c r="F793" s="8" t="s">
        <v>25</v>
      </c>
      <c r="G793" s="8" t="s">
        <v>95</v>
      </c>
      <c r="H793" s="8">
        <v>17.059999999999999</v>
      </c>
      <c r="I793" s="8" t="s">
        <v>82</v>
      </c>
      <c r="J793" s="8">
        <v>21</v>
      </c>
      <c r="K793" s="35">
        <v>1</v>
      </c>
      <c r="L793" s="35" t="s">
        <v>1549</v>
      </c>
      <c r="M793" s="36">
        <v>1</v>
      </c>
      <c r="N793" s="35" t="s">
        <v>23</v>
      </c>
      <c r="O793" s="35" t="s">
        <v>24</v>
      </c>
      <c r="P793" s="35" t="s">
        <v>24</v>
      </c>
      <c r="Q793" s="35" t="s">
        <v>24</v>
      </c>
      <c r="R793" s="35" t="s">
        <v>24</v>
      </c>
      <c r="S793" s="35" t="s">
        <v>24</v>
      </c>
      <c r="T793" s="35"/>
      <c r="U793" s="35"/>
      <c r="V793" s="9">
        <f>IF(K793&gt;9,"",IF(HLOOKUP(L793,'Příloha č.1a - Pravidelný úklid'!$A$8:$L$16,K793+1,FALSE)="X","",IF(K793&lt;9,H793*M793*HLOOKUP(L793,'Příloha č.1a - Pravidelný úklid'!$A$8:$L$16,K793+1,FALSE),0)))</f>
        <v>0</v>
      </c>
    </row>
    <row r="794" spans="1:22" s="79" customFormat="1" ht="12.75" customHeight="1" x14ac:dyDescent="0.2">
      <c r="A794" s="8">
        <v>270</v>
      </c>
      <c r="B794" s="8">
        <v>71</v>
      </c>
      <c r="C794" s="8">
        <v>24434</v>
      </c>
      <c r="D794" s="8" t="s">
        <v>3651</v>
      </c>
      <c r="E794" s="8" t="s">
        <v>3611</v>
      </c>
      <c r="F794" s="8" t="s">
        <v>1543</v>
      </c>
      <c r="G794" s="8" t="s">
        <v>89</v>
      </c>
      <c r="H794" s="8">
        <v>7.04</v>
      </c>
      <c r="I794" s="8" t="s">
        <v>82</v>
      </c>
      <c r="J794" s="8"/>
      <c r="K794" s="35">
        <v>7</v>
      </c>
      <c r="L794" s="35" t="s">
        <v>1549</v>
      </c>
      <c r="M794" s="36">
        <v>0</v>
      </c>
      <c r="N794" s="35" t="s">
        <v>23</v>
      </c>
      <c r="O794" s="35" t="s">
        <v>24</v>
      </c>
      <c r="P794" s="35" t="s">
        <v>24</v>
      </c>
      <c r="Q794" s="35" t="s">
        <v>24</v>
      </c>
      <c r="R794" s="35" t="s">
        <v>24</v>
      </c>
      <c r="S794" s="35" t="s">
        <v>24</v>
      </c>
      <c r="T794" s="35"/>
      <c r="U794" s="35"/>
      <c r="V794" s="9">
        <f>IF(K794&gt;9,"",IF(HLOOKUP(L794,'Příloha č.1a - Pravidelný úklid'!$A$8:$L$16,K794+1,FALSE)="X","",IF(K794&lt;9,H794*M794*HLOOKUP(L794,'Příloha č.1a - Pravidelný úklid'!$A$8:$L$16,K794+1,FALSE),0)))</f>
        <v>0</v>
      </c>
    </row>
    <row r="795" spans="1:22" s="79" customFormat="1" ht="12.75" customHeight="1" x14ac:dyDescent="0.2">
      <c r="A795" s="8">
        <v>270</v>
      </c>
      <c r="B795" s="8">
        <v>71</v>
      </c>
      <c r="C795" s="8">
        <v>24434</v>
      </c>
      <c r="D795" s="8" t="s">
        <v>3627</v>
      </c>
      <c r="E795" s="8" t="s">
        <v>3611</v>
      </c>
      <c r="F795" s="8" t="s">
        <v>1543</v>
      </c>
      <c r="G795" s="8" t="s">
        <v>28</v>
      </c>
      <c r="H795" s="8">
        <v>2.23</v>
      </c>
      <c r="I795" s="8" t="s">
        <v>82</v>
      </c>
      <c r="J795" s="8"/>
      <c r="K795" s="35">
        <v>8</v>
      </c>
      <c r="L795" s="35" t="s">
        <v>1549</v>
      </c>
      <c r="M795" s="36">
        <v>0</v>
      </c>
      <c r="N795" s="35" t="s">
        <v>23</v>
      </c>
      <c r="O795" s="35" t="s">
        <v>24</v>
      </c>
      <c r="P795" s="35" t="s">
        <v>24</v>
      </c>
      <c r="Q795" s="35" t="s">
        <v>24</v>
      </c>
      <c r="R795" s="35" t="s">
        <v>24</v>
      </c>
      <c r="S795" s="35" t="s">
        <v>24</v>
      </c>
      <c r="T795" s="35"/>
      <c r="U795" s="35"/>
      <c r="V795" s="9">
        <f>IF(K795&gt;9,"",IF(HLOOKUP(L795,'Příloha č.1a - Pravidelný úklid'!$A$8:$L$16,K795+1,FALSE)="X","",IF(K795&lt;9,H795*M795*HLOOKUP(L795,'Příloha č.1a - Pravidelný úklid'!$A$8:$L$16,K795+1,FALSE),0)))</f>
        <v>0</v>
      </c>
    </row>
    <row r="796" spans="1:22" s="79" customFormat="1" ht="12.75" customHeight="1" x14ac:dyDescent="0.2">
      <c r="A796" s="8">
        <v>270</v>
      </c>
      <c r="B796" s="8">
        <v>71</v>
      </c>
      <c r="C796" s="8">
        <v>24434</v>
      </c>
      <c r="D796" s="8" t="s">
        <v>3627</v>
      </c>
      <c r="E796" s="8" t="s">
        <v>3611</v>
      </c>
      <c r="F796" s="8" t="s">
        <v>1543</v>
      </c>
      <c r="G796" s="8" t="s">
        <v>28</v>
      </c>
      <c r="H796" s="8">
        <v>2.23</v>
      </c>
      <c r="I796" s="8" t="s">
        <v>82</v>
      </c>
      <c r="J796" s="8"/>
      <c r="K796" s="35">
        <v>8</v>
      </c>
      <c r="L796" s="35" t="s">
        <v>1549</v>
      </c>
      <c r="M796" s="36">
        <v>0</v>
      </c>
      <c r="N796" s="35" t="s">
        <v>23</v>
      </c>
      <c r="O796" s="35" t="s">
        <v>24</v>
      </c>
      <c r="P796" s="35" t="s">
        <v>24</v>
      </c>
      <c r="Q796" s="35" t="s">
        <v>24</v>
      </c>
      <c r="R796" s="35" t="s">
        <v>24</v>
      </c>
      <c r="S796" s="35" t="s">
        <v>24</v>
      </c>
      <c r="T796" s="35"/>
      <c r="U796" s="35"/>
      <c r="V796" s="9">
        <f>IF(K796&gt;9,"",IF(HLOOKUP(L796,'Příloha č.1a - Pravidelný úklid'!$A$8:$L$16,K796+1,FALSE)="X","",IF(K796&lt;9,H796*M796*HLOOKUP(L796,'Příloha č.1a - Pravidelný úklid'!$A$8:$L$16,K796+1,FALSE),0)))</f>
        <v>0</v>
      </c>
    </row>
    <row r="797" spans="1:22" s="79" customFormat="1" ht="12.75" customHeight="1" x14ac:dyDescent="0.2">
      <c r="A797" s="8">
        <v>270</v>
      </c>
      <c r="B797" s="8">
        <v>71</v>
      </c>
      <c r="C797" s="8">
        <v>24434</v>
      </c>
      <c r="D797" s="8" t="s">
        <v>3628</v>
      </c>
      <c r="E797" s="8" t="s">
        <v>3611</v>
      </c>
      <c r="F797" s="8" t="s">
        <v>1543</v>
      </c>
      <c r="G797" s="8" t="s">
        <v>84</v>
      </c>
      <c r="H797" s="8">
        <v>6.33</v>
      </c>
      <c r="I797" s="8" t="s">
        <v>82</v>
      </c>
      <c r="J797" s="8"/>
      <c r="K797" s="35">
        <v>7</v>
      </c>
      <c r="L797" s="35" t="s">
        <v>1549</v>
      </c>
      <c r="M797" s="36">
        <v>0</v>
      </c>
      <c r="N797" s="35" t="s">
        <v>23</v>
      </c>
      <c r="O797" s="35" t="s">
        <v>24</v>
      </c>
      <c r="P797" s="35" t="s">
        <v>24</v>
      </c>
      <c r="Q797" s="35" t="s">
        <v>24</v>
      </c>
      <c r="R797" s="35" t="s">
        <v>24</v>
      </c>
      <c r="S797" s="35" t="s">
        <v>24</v>
      </c>
      <c r="T797" s="35"/>
      <c r="U797" s="35"/>
      <c r="V797" s="9">
        <f>IF(K797&gt;9,"",IF(HLOOKUP(L797,'Příloha č.1a - Pravidelný úklid'!$A$8:$L$16,K797+1,FALSE)="X","",IF(K797&lt;9,H797*M797*HLOOKUP(L797,'Příloha č.1a - Pravidelný úklid'!$A$8:$L$16,K797+1,FALSE),0)))</f>
        <v>0</v>
      </c>
    </row>
    <row r="798" spans="1:22" s="79" customFormat="1" ht="12.75" customHeight="1" x14ac:dyDescent="0.2">
      <c r="A798" s="8">
        <v>270</v>
      </c>
      <c r="B798" s="8">
        <v>71</v>
      </c>
      <c r="C798" s="8">
        <v>24434</v>
      </c>
      <c r="D798" s="8" t="s">
        <v>3628</v>
      </c>
      <c r="E798" s="8" t="s">
        <v>3611</v>
      </c>
      <c r="F798" s="8" t="s">
        <v>1543</v>
      </c>
      <c r="G798" s="8" t="s">
        <v>84</v>
      </c>
      <c r="H798" s="8">
        <v>6.33</v>
      </c>
      <c r="I798" s="8" t="s">
        <v>82</v>
      </c>
      <c r="J798" s="8"/>
      <c r="K798" s="35">
        <v>7</v>
      </c>
      <c r="L798" s="35" t="s">
        <v>1549</v>
      </c>
      <c r="M798" s="36">
        <v>0</v>
      </c>
      <c r="N798" s="35" t="s">
        <v>23</v>
      </c>
      <c r="O798" s="35" t="s">
        <v>24</v>
      </c>
      <c r="P798" s="35" t="s">
        <v>24</v>
      </c>
      <c r="Q798" s="35" t="s">
        <v>24</v>
      </c>
      <c r="R798" s="35" t="s">
        <v>24</v>
      </c>
      <c r="S798" s="35" t="s">
        <v>24</v>
      </c>
      <c r="T798" s="35"/>
      <c r="U798" s="35"/>
      <c r="V798" s="9">
        <f>IF(K798&gt;9,"",IF(HLOOKUP(L798,'Příloha č.1a - Pravidelný úklid'!$A$8:$L$16,K798+1,FALSE)="X","",IF(K798&lt;9,H798*M798*HLOOKUP(L798,'Příloha č.1a - Pravidelný úklid'!$A$8:$L$16,K798+1,FALSE),0)))</f>
        <v>0</v>
      </c>
    </row>
    <row r="799" spans="1:22" s="79" customFormat="1" ht="12.75" customHeight="1" x14ac:dyDescent="0.2">
      <c r="A799" s="8">
        <v>270</v>
      </c>
      <c r="B799" s="8">
        <v>71</v>
      </c>
      <c r="C799" s="8"/>
      <c r="D799" s="8"/>
      <c r="E799" s="8" t="s">
        <v>3652</v>
      </c>
      <c r="F799" s="8" t="s">
        <v>25</v>
      </c>
      <c r="G799" s="8" t="s">
        <v>1553</v>
      </c>
      <c r="H799" s="8">
        <v>3</v>
      </c>
      <c r="I799" s="8" t="s">
        <v>1538</v>
      </c>
      <c r="J799" s="8"/>
      <c r="K799" s="35">
        <v>99</v>
      </c>
      <c r="L799" s="35" t="s">
        <v>1549</v>
      </c>
      <c r="M799" s="36">
        <v>1</v>
      </c>
      <c r="N799" s="35" t="s">
        <v>23</v>
      </c>
      <c r="O799" s="35" t="s">
        <v>23</v>
      </c>
      <c r="P799" s="35" t="s">
        <v>23</v>
      </c>
      <c r="Q799" s="35" t="s">
        <v>24</v>
      </c>
      <c r="R799" s="35" t="s">
        <v>24</v>
      </c>
      <c r="S799" s="35" t="s">
        <v>23</v>
      </c>
      <c r="T799" s="35"/>
      <c r="U799" s="35"/>
      <c r="V799" s="9" t="str">
        <f>IF(K799&gt;9,"",IF(HLOOKUP(L799,'Příloha č.1a - Pravidelný úklid'!$A$8:$L$16,K799+1,FALSE)="X","",IF(K799&lt;9,H799*M799*HLOOKUP(L799,'Příloha č.1a - Pravidelný úklid'!$A$8:$L$16,K799+1,FALSE),0)))</f>
        <v/>
      </c>
    </row>
    <row r="800" spans="1:22" s="79" customFormat="1" ht="12.75" customHeight="1" x14ac:dyDescent="0.2">
      <c r="A800" s="8">
        <v>270</v>
      </c>
      <c r="B800" s="8">
        <v>71</v>
      </c>
      <c r="C800" s="8"/>
      <c r="D800" s="8"/>
      <c r="E800" s="8" t="s">
        <v>3653</v>
      </c>
      <c r="F800" s="8" t="s">
        <v>25</v>
      </c>
      <c r="G800" s="8" t="s">
        <v>1559</v>
      </c>
      <c r="H800" s="8">
        <v>26</v>
      </c>
      <c r="I800" s="8" t="s">
        <v>1560</v>
      </c>
      <c r="J800" s="8"/>
      <c r="K800" s="35">
        <v>99</v>
      </c>
      <c r="L800" s="35" t="s">
        <v>32</v>
      </c>
      <c r="M800" s="36">
        <v>1</v>
      </c>
      <c r="N800" s="35" t="s">
        <v>23</v>
      </c>
      <c r="O800" s="35" t="s">
        <v>24</v>
      </c>
      <c r="P800" s="35" t="s">
        <v>24</v>
      </c>
      <c r="Q800" s="35" t="s">
        <v>24</v>
      </c>
      <c r="R800" s="35" t="s">
        <v>24</v>
      </c>
      <c r="S800" s="35" t="s">
        <v>24</v>
      </c>
      <c r="T800" s="35"/>
      <c r="U800" s="35"/>
      <c r="V800" s="9" t="str">
        <f>IF(K800&gt;9,"",IF(HLOOKUP(L800,'Příloha č.1a - Pravidelný úklid'!$A$8:$L$16,K800+1,FALSE)="X","",IF(K800&lt;9,H800*M800*HLOOKUP(L800,'Příloha č.1a - Pravidelný úklid'!$A$8:$L$16,K800+1,FALSE),0)))</f>
        <v/>
      </c>
    </row>
    <row r="801" spans="1:22" s="79" customFormat="1" ht="12.75" customHeight="1" x14ac:dyDescent="0.2">
      <c r="A801" s="8">
        <v>270</v>
      </c>
      <c r="B801" s="8">
        <v>71</v>
      </c>
      <c r="C801" s="8"/>
      <c r="D801" s="8"/>
      <c r="E801" s="8" t="s">
        <v>3653</v>
      </c>
      <c r="F801" s="8" t="s">
        <v>25</v>
      </c>
      <c r="G801" s="8" t="s">
        <v>2659</v>
      </c>
      <c r="H801" s="8">
        <v>8</v>
      </c>
      <c r="I801" s="8" t="s">
        <v>1560</v>
      </c>
      <c r="J801" s="8"/>
      <c r="K801" s="35">
        <v>99</v>
      </c>
      <c r="L801" s="35" t="s">
        <v>32</v>
      </c>
      <c r="M801" s="36">
        <v>1</v>
      </c>
      <c r="N801" s="35" t="s">
        <v>23</v>
      </c>
      <c r="O801" s="35" t="s">
        <v>24</v>
      </c>
      <c r="P801" s="35" t="s">
        <v>24</v>
      </c>
      <c r="Q801" s="35" t="s">
        <v>24</v>
      </c>
      <c r="R801" s="35" t="s">
        <v>24</v>
      </c>
      <c r="S801" s="35" t="s">
        <v>24</v>
      </c>
      <c r="T801" s="35"/>
      <c r="U801" s="35"/>
      <c r="V801" s="9" t="str">
        <f>IF(K801&gt;9,"",IF(HLOOKUP(L801,'Příloha č.1a - Pravidelný úklid'!$A$8:$L$16,K801+1,FALSE)="X","",IF(K801&lt;9,H801*M801*HLOOKUP(L801,'Příloha č.1a - Pravidelný úklid'!$A$8:$L$16,K801+1,FALSE),0)))</f>
        <v/>
      </c>
    </row>
    <row r="802" spans="1:22" s="79" customFormat="1" ht="12.75" customHeight="1" x14ac:dyDescent="0.2">
      <c r="A802" s="8">
        <v>270</v>
      </c>
      <c r="B802" s="8">
        <v>71</v>
      </c>
      <c r="C802" s="8"/>
      <c r="D802" s="8"/>
      <c r="E802" s="8" t="s">
        <v>3652</v>
      </c>
      <c r="F802" s="8" t="s">
        <v>25</v>
      </c>
      <c r="G802" s="8" t="s">
        <v>3347</v>
      </c>
      <c r="H802" s="8">
        <v>375.98</v>
      </c>
      <c r="I802" s="8" t="s">
        <v>82</v>
      </c>
      <c r="J802" s="8"/>
      <c r="K802" s="35">
        <v>5</v>
      </c>
      <c r="L802" s="35" t="s">
        <v>32</v>
      </c>
      <c r="M802" s="36">
        <v>1</v>
      </c>
      <c r="N802" s="35" t="s">
        <v>23</v>
      </c>
      <c r="O802" s="35" t="s">
        <v>24</v>
      </c>
      <c r="P802" s="35" t="s">
        <v>24</v>
      </c>
      <c r="Q802" s="35" t="s">
        <v>24</v>
      </c>
      <c r="R802" s="35" t="s">
        <v>24</v>
      </c>
      <c r="S802" s="35" t="s">
        <v>24</v>
      </c>
      <c r="T802" s="35" t="s">
        <v>24</v>
      </c>
      <c r="U802" s="35" t="s">
        <v>30</v>
      </c>
      <c r="V802" s="9">
        <f>IF(K802&gt;9,"",IF(HLOOKUP(L802,'Příloha č.1a - Pravidelný úklid'!$A$8:$L$16,K802+1,FALSE)="X","",IF(K802&lt;9,H802*M802*HLOOKUP(L802,'Příloha č.1a - Pravidelný úklid'!$A$8:$L$16,K802+1,FALSE),0)))</f>
        <v>0</v>
      </c>
    </row>
    <row r="803" spans="1:22" s="79" customFormat="1" ht="12.75" customHeight="1" x14ac:dyDescent="0.2">
      <c r="A803" s="8">
        <v>270</v>
      </c>
      <c r="B803" s="8">
        <v>71</v>
      </c>
      <c r="C803" s="8"/>
      <c r="D803" s="8"/>
      <c r="E803" s="8" t="s">
        <v>3652</v>
      </c>
      <c r="F803" s="8" t="s">
        <v>25</v>
      </c>
      <c r="G803" s="8" t="s">
        <v>3556</v>
      </c>
      <c r="H803" s="8">
        <v>773.21</v>
      </c>
      <c r="I803" s="8" t="s">
        <v>82</v>
      </c>
      <c r="J803" s="8"/>
      <c r="K803" s="35">
        <v>5</v>
      </c>
      <c r="L803" s="35" t="s">
        <v>32</v>
      </c>
      <c r="M803" s="36">
        <v>1</v>
      </c>
      <c r="N803" s="35" t="s">
        <v>23</v>
      </c>
      <c r="O803" s="35" t="s">
        <v>24</v>
      </c>
      <c r="P803" s="35" t="s">
        <v>24</v>
      </c>
      <c r="Q803" s="35" t="s">
        <v>24</v>
      </c>
      <c r="R803" s="35" t="s">
        <v>24</v>
      </c>
      <c r="S803" s="35" t="s">
        <v>24</v>
      </c>
      <c r="T803" s="35" t="s">
        <v>24</v>
      </c>
      <c r="U803" s="35" t="s">
        <v>30</v>
      </c>
      <c r="V803" s="9">
        <f>IF(K803&gt;9,"",IF(HLOOKUP(L803,'Příloha č.1a - Pravidelný úklid'!$A$8:$L$16,K803+1,FALSE)="X","",IF(K803&lt;9,H803*M803*HLOOKUP(L803,'Příloha č.1a - Pravidelný úklid'!$A$8:$L$16,K803+1,FALSE),0)))</f>
        <v>0</v>
      </c>
    </row>
    <row r="804" spans="1:22" s="79" customFormat="1" ht="12.75" customHeight="1" x14ac:dyDescent="0.2">
      <c r="A804" s="8">
        <v>270</v>
      </c>
      <c r="B804" s="8">
        <v>71</v>
      </c>
      <c r="C804" s="8"/>
      <c r="D804" s="8"/>
      <c r="E804" s="8" t="s">
        <v>3652</v>
      </c>
      <c r="F804" s="8" t="s">
        <v>25</v>
      </c>
      <c r="G804" s="8" t="s">
        <v>3654</v>
      </c>
      <c r="H804" s="8">
        <v>45.24</v>
      </c>
      <c r="I804" s="8" t="s">
        <v>82</v>
      </c>
      <c r="J804" s="8"/>
      <c r="K804" s="35">
        <v>5</v>
      </c>
      <c r="L804" s="35" t="s">
        <v>32</v>
      </c>
      <c r="M804" s="36">
        <v>0</v>
      </c>
      <c r="N804" s="35" t="s">
        <v>23</v>
      </c>
      <c r="O804" s="35" t="s">
        <v>24</v>
      </c>
      <c r="P804" s="35" t="s">
        <v>24</v>
      </c>
      <c r="Q804" s="35" t="s">
        <v>24</v>
      </c>
      <c r="R804" s="35" t="s">
        <v>24</v>
      </c>
      <c r="S804" s="35" t="s">
        <v>24</v>
      </c>
      <c r="T804" s="35" t="s">
        <v>24</v>
      </c>
      <c r="U804" s="35" t="s">
        <v>30</v>
      </c>
      <c r="V804" s="9">
        <f>IF(K804&gt;9,"",IF(HLOOKUP(L804,'Příloha č.1a - Pravidelný úklid'!$A$8:$L$16,K804+1,FALSE)="X","",IF(K804&lt;9,H804*M804*HLOOKUP(L804,'Příloha č.1a - Pravidelný úklid'!$A$8:$L$16,K804+1,FALSE),0)))</f>
        <v>0</v>
      </c>
    </row>
    <row r="805" spans="1:22" s="79" customFormat="1" ht="12.75" customHeight="1" x14ac:dyDescent="0.2">
      <c r="A805" s="8">
        <v>270</v>
      </c>
      <c r="B805" s="8">
        <v>71</v>
      </c>
      <c r="C805" s="8"/>
      <c r="D805" s="8"/>
      <c r="E805" s="8" t="s">
        <v>3652</v>
      </c>
      <c r="F805" s="8" t="s">
        <v>25</v>
      </c>
      <c r="G805" s="8" t="s">
        <v>1516</v>
      </c>
      <c r="H805" s="8">
        <v>129</v>
      </c>
      <c r="I805" s="8" t="s">
        <v>82</v>
      </c>
      <c r="J805" s="8"/>
      <c r="K805" s="35">
        <v>4</v>
      </c>
      <c r="L805" s="35" t="s">
        <v>32</v>
      </c>
      <c r="M805" s="36">
        <v>1</v>
      </c>
      <c r="N805" s="35" t="s">
        <v>24</v>
      </c>
      <c r="O805" s="35" t="s">
        <v>24</v>
      </c>
      <c r="P805" s="35" t="s">
        <v>24</v>
      </c>
      <c r="Q805" s="35" t="s">
        <v>24</v>
      </c>
      <c r="R805" s="35" t="s">
        <v>24</v>
      </c>
      <c r="S805" s="35" t="s">
        <v>24</v>
      </c>
      <c r="T805" s="35" t="s">
        <v>24</v>
      </c>
      <c r="U805" s="35" t="s">
        <v>30</v>
      </c>
      <c r="V805" s="9">
        <f>IF(K805&gt;9,"",IF(HLOOKUP(L805,'Příloha č.1a - Pravidelný úklid'!$A$8:$L$16,K805+1,FALSE)="X","",IF(K805&lt;9,H805*M805*HLOOKUP(L805,'Příloha č.1a - Pravidelný úklid'!$A$8:$L$16,K805+1,FALSE),0)))</f>
        <v>0</v>
      </c>
    </row>
    <row r="806" spans="1:22" s="79" customFormat="1" ht="12.75" customHeight="1" x14ac:dyDescent="0.2">
      <c r="A806" s="8">
        <v>270</v>
      </c>
      <c r="B806" s="8">
        <v>71</v>
      </c>
      <c r="C806" s="8"/>
      <c r="D806" s="8"/>
      <c r="E806" s="8" t="s">
        <v>3652</v>
      </c>
      <c r="F806" s="8" t="s">
        <v>25</v>
      </c>
      <c r="G806" s="8" t="s">
        <v>2731</v>
      </c>
      <c r="H806" s="8">
        <v>93</v>
      </c>
      <c r="I806" s="8" t="s">
        <v>82</v>
      </c>
      <c r="J806" s="8"/>
      <c r="K806" s="35">
        <v>4</v>
      </c>
      <c r="L806" s="35" t="s">
        <v>32</v>
      </c>
      <c r="M806" s="36">
        <v>1</v>
      </c>
      <c r="N806" s="35" t="s">
        <v>23</v>
      </c>
      <c r="O806" s="35" t="s">
        <v>24</v>
      </c>
      <c r="P806" s="35" t="s">
        <v>24</v>
      </c>
      <c r="Q806" s="35" t="s">
        <v>24</v>
      </c>
      <c r="R806" s="35" t="s">
        <v>24</v>
      </c>
      <c r="S806" s="35" t="s">
        <v>24</v>
      </c>
      <c r="T806" s="35" t="s">
        <v>24</v>
      </c>
      <c r="U806" s="35" t="s">
        <v>30</v>
      </c>
      <c r="V806" s="9">
        <f>IF(K806&gt;9,"",IF(HLOOKUP(L806,'Příloha č.1a - Pravidelný úklid'!$A$8:$L$16,K806+1,FALSE)="X","",IF(K806&lt;9,H806*M806*HLOOKUP(L806,'Příloha č.1a - Pravidelný úklid'!$A$8:$L$16,K806+1,FALSE),0)))</f>
        <v>0</v>
      </c>
    </row>
    <row r="807" spans="1:22" s="79" customFormat="1" ht="12.75" customHeight="1" x14ac:dyDescent="0.2">
      <c r="A807" s="8">
        <v>270</v>
      </c>
      <c r="B807" s="8">
        <v>71</v>
      </c>
      <c r="C807" s="8"/>
      <c r="D807" s="8"/>
      <c r="E807" s="8" t="s">
        <v>3652</v>
      </c>
      <c r="F807" s="8" t="s">
        <v>25</v>
      </c>
      <c r="G807" s="8" t="s">
        <v>1698</v>
      </c>
      <c r="H807" s="8">
        <v>3</v>
      </c>
      <c r="I807" s="8" t="s">
        <v>1560</v>
      </c>
      <c r="J807" s="8"/>
      <c r="K807" s="35">
        <v>99</v>
      </c>
      <c r="L807" s="35" t="s">
        <v>32</v>
      </c>
      <c r="M807" s="36">
        <v>1</v>
      </c>
      <c r="N807" s="35" t="s">
        <v>23</v>
      </c>
      <c r="O807" s="35" t="s">
        <v>24</v>
      </c>
      <c r="P807" s="35" t="s">
        <v>24</v>
      </c>
      <c r="Q807" s="35" t="s">
        <v>24</v>
      </c>
      <c r="R807" s="35" t="s">
        <v>24</v>
      </c>
      <c r="S807" s="35" t="s">
        <v>24</v>
      </c>
      <c r="T807" s="35" t="s">
        <v>24</v>
      </c>
      <c r="U807" s="35" t="s">
        <v>30</v>
      </c>
      <c r="V807" s="9" t="str">
        <f>IF(K807&gt;9,"",IF(HLOOKUP(L807,'Příloha č.1a - Pravidelný úklid'!$A$8:$L$16,K807+1,FALSE)="X","",IF(K807&lt;9,H807*M807*HLOOKUP(L807,'Příloha č.1a - Pravidelný úklid'!$A$8:$L$16,K807+1,FALSE),0)))</f>
        <v/>
      </c>
    </row>
    <row r="808" spans="1:22" s="79" customFormat="1" ht="12.75" customHeight="1" x14ac:dyDescent="0.2">
      <c r="A808" s="8">
        <v>270</v>
      </c>
      <c r="B808" s="8">
        <v>71</v>
      </c>
      <c r="C808" s="8"/>
      <c r="D808" s="8"/>
      <c r="E808" s="8" t="s">
        <v>3653</v>
      </c>
      <c r="F808" s="8" t="s">
        <v>25</v>
      </c>
      <c r="G808" s="8" t="s">
        <v>1556</v>
      </c>
      <c r="H808" s="8">
        <v>5787</v>
      </c>
      <c r="I808" s="8" t="s">
        <v>1557</v>
      </c>
      <c r="J808" s="8"/>
      <c r="K808" s="35">
        <v>5</v>
      </c>
      <c r="L808" s="35" t="s">
        <v>32</v>
      </c>
      <c r="M808" s="36">
        <v>1</v>
      </c>
      <c r="N808" s="35" t="s">
        <v>23</v>
      </c>
      <c r="O808" s="35" t="s">
        <v>24</v>
      </c>
      <c r="P808" s="35" t="s">
        <v>24</v>
      </c>
      <c r="Q808" s="35" t="s">
        <v>24</v>
      </c>
      <c r="R808" s="35" t="s">
        <v>24</v>
      </c>
      <c r="S808" s="35" t="s">
        <v>24</v>
      </c>
      <c r="T808" s="35" t="s">
        <v>24</v>
      </c>
      <c r="U808" s="35" t="s">
        <v>30</v>
      </c>
      <c r="V808" s="9">
        <f>IF(K808&gt;9,"",IF(HLOOKUP(L808,'Příloha č.1a - Pravidelný úklid'!$A$8:$L$16,K808+1,FALSE)="X","",IF(K808&lt;9,H808*M808*HLOOKUP(L808,'Příloha č.1a - Pravidelný úklid'!$A$8:$L$16,K808+1,FALSE),0)))</f>
        <v>0</v>
      </c>
    </row>
    <row r="809" spans="1:22" s="79" customFormat="1" ht="12.75" customHeight="1" x14ac:dyDescent="0.2">
      <c r="A809" s="8">
        <v>270</v>
      </c>
      <c r="B809" s="8">
        <v>71</v>
      </c>
      <c r="C809" s="8"/>
      <c r="D809" s="8"/>
      <c r="E809" s="8" t="s">
        <v>3652</v>
      </c>
      <c r="F809" s="8" t="s">
        <v>25</v>
      </c>
      <c r="G809" s="8" t="s">
        <v>3655</v>
      </c>
      <c r="H809" s="8">
        <v>660</v>
      </c>
      <c r="I809" s="8" t="s">
        <v>82</v>
      </c>
      <c r="J809" s="8"/>
      <c r="K809" s="35">
        <v>5</v>
      </c>
      <c r="L809" s="35" t="s">
        <v>1549</v>
      </c>
      <c r="M809" s="36">
        <v>1</v>
      </c>
      <c r="N809" s="35" t="s">
        <v>23</v>
      </c>
      <c r="O809" s="35" t="s">
        <v>24</v>
      </c>
      <c r="P809" s="35" t="s">
        <v>24</v>
      </c>
      <c r="Q809" s="35" t="s">
        <v>24</v>
      </c>
      <c r="R809" s="35" t="s">
        <v>24</v>
      </c>
      <c r="S809" s="35" t="s">
        <v>24</v>
      </c>
      <c r="T809" s="35" t="s">
        <v>24</v>
      </c>
      <c r="U809" s="35" t="s">
        <v>30</v>
      </c>
      <c r="V809" s="9">
        <f>IF(K809&gt;9,"",IF(HLOOKUP(L809,'Příloha č.1a - Pravidelný úklid'!$A$8:$L$16,K809+1,FALSE)="X","",IF(K809&lt;9,H809*M809*HLOOKUP(L809,'Příloha č.1a - Pravidelný úklid'!$A$8:$L$16,K809+1,FALSE),0)))</f>
        <v>0</v>
      </c>
    </row>
    <row r="810" spans="1:22" s="79" customFormat="1" ht="12.75" customHeight="1" x14ac:dyDescent="0.2">
      <c r="A810" s="8">
        <v>270</v>
      </c>
      <c r="B810" s="8">
        <v>71</v>
      </c>
      <c r="C810" s="8">
        <v>22151</v>
      </c>
      <c r="D810" s="8" t="s">
        <v>3656</v>
      </c>
      <c r="E810" s="8" t="s">
        <v>3657</v>
      </c>
      <c r="F810" s="8" t="s">
        <v>25</v>
      </c>
      <c r="G810" s="8" t="s">
        <v>26</v>
      </c>
      <c r="H810" s="8">
        <v>39.19</v>
      </c>
      <c r="I810" s="8" t="s">
        <v>82</v>
      </c>
      <c r="J810" s="8"/>
      <c r="K810" s="35">
        <v>5</v>
      </c>
      <c r="L810" s="35" t="s">
        <v>27</v>
      </c>
      <c r="M810" s="36">
        <v>1</v>
      </c>
      <c r="N810" s="35" t="s">
        <v>23</v>
      </c>
      <c r="O810" s="35" t="s">
        <v>23</v>
      </c>
      <c r="P810" s="35" t="s">
        <v>23</v>
      </c>
      <c r="Q810" s="35" t="s">
        <v>23</v>
      </c>
      <c r="R810" s="35" t="s">
        <v>23</v>
      </c>
      <c r="S810" s="35" t="s">
        <v>23</v>
      </c>
      <c r="T810" s="35" t="s">
        <v>24</v>
      </c>
      <c r="U810" s="35" t="s">
        <v>30</v>
      </c>
      <c r="V810" s="9">
        <f>IF(K810&gt;9,"",IF(HLOOKUP(L810,'Příloha č.1a - Pravidelný úklid'!$A$8:$L$16,K810+1,FALSE)="X","",IF(K810&lt;9,H810*M810*HLOOKUP(L810,'Příloha č.1a - Pravidelný úklid'!$A$8:$L$16,K810+1,FALSE),0)))</f>
        <v>0</v>
      </c>
    </row>
    <row r="811" spans="1:22" s="79" customFormat="1" ht="12.75" customHeight="1" x14ac:dyDescent="0.2">
      <c r="A811" s="8">
        <v>270</v>
      </c>
      <c r="B811" s="8">
        <v>71</v>
      </c>
      <c r="C811" s="8"/>
      <c r="D811" s="8"/>
      <c r="E811" s="8" t="s">
        <v>5359</v>
      </c>
      <c r="F811" s="8" t="s">
        <v>25</v>
      </c>
      <c r="G811" s="8" t="s">
        <v>2659</v>
      </c>
      <c r="H811" s="8">
        <v>1</v>
      </c>
      <c r="I811" s="8" t="s">
        <v>1560</v>
      </c>
      <c r="J811" s="8"/>
      <c r="K811" s="35">
        <v>99</v>
      </c>
      <c r="L811" s="35" t="s">
        <v>27</v>
      </c>
      <c r="M811" s="36">
        <v>1</v>
      </c>
      <c r="N811" s="35" t="s">
        <v>23</v>
      </c>
      <c r="O811" s="35" t="s">
        <v>23</v>
      </c>
      <c r="P811" s="35" t="s">
        <v>23</v>
      </c>
      <c r="Q811" s="35" t="s">
        <v>23</v>
      </c>
      <c r="R811" s="35" t="s">
        <v>23</v>
      </c>
      <c r="S811" s="35" t="s">
        <v>23</v>
      </c>
      <c r="T811" s="35"/>
      <c r="U811" s="35"/>
      <c r="V811" s="9" t="str">
        <f>IF(K811&gt;9,"",IF(HLOOKUP(L811,'Příloha č.1a - Pravidelný úklid'!$A$8:$L$16,K811+1,FALSE)="X","",IF(K811&lt;9,H811*M811*HLOOKUP(L811,'Příloha č.1a - Pravidelný úklid'!$A$8:$L$16,K811+1,FALSE),0)))</f>
        <v/>
      </c>
    </row>
    <row r="812" spans="1:22" s="79" customFormat="1" ht="12.75" customHeight="1" x14ac:dyDescent="0.2">
      <c r="A812" s="8">
        <v>270</v>
      </c>
      <c r="B812" s="8">
        <v>71</v>
      </c>
      <c r="C812" s="8"/>
      <c r="D812" s="8" t="s">
        <v>3679</v>
      </c>
      <c r="E812" s="8" t="s">
        <v>3680</v>
      </c>
      <c r="F812" s="8" t="s">
        <v>1543</v>
      </c>
      <c r="G812" s="8" t="s">
        <v>87</v>
      </c>
      <c r="H812" s="8">
        <v>15.64</v>
      </c>
      <c r="I812" s="8" t="s">
        <v>82</v>
      </c>
      <c r="J812" s="8">
        <v>3</v>
      </c>
      <c r="K812" s="35">
        <v>7</v>
      </c>
      <c r="L812" s="35" t="s">
        <v>1479</v>
      </c>
      <c r="M812" s="36">
        <v>1</v>
      </c>
      <c r="N812" s="35" t="s">
        <v>23</v>
      </c>
      <c r="O812" s="35" t="s">
        <v>23</v>
      </c>
      <c r="P812" s="35" t="s">
        <v>24</v>
      </c>
      <c r="Q812" s="35" t="s">
        <v>24</v>
      </c>
      <c r="R812" s="35" t="s">
        <v>24</v>
      </c>
      <c r="S812" s="35" t="s">
        <v>23</v>
      </c>
      <c r="T812" s="35"/>
      <c r="U812" s="35"/>
      <c r="V812" s="9">
        <f>IF(K812&gt;9,"",IF(HLOOKUP(L812,'Příloha č.1a - Pravidelný úklid'!$A$8:$L$16,K812+1,FALSE)="X","",IF(K812&lt;9,H812*M812*HLOOKUP(L812,'Příloha č.1a - Pravidelný úklid'!$A$8:$L$16,K812+1,FALSE),0)))</f>
        <v>0</v>
      </c>
    </row>
    <row r="813" spans="1:22" s="79" customFormat="1" ht="12.75" customHeight="1" x14ac:dyDescent="0.2">
      <c r="A813" s="8">
        <v>270</v>
      </c>
      <c r="B813" s="8">
        <v>71</v>
      </c>
      <c r="C813" s="8"/>
      <c r="D813" s="8" t="s">
        <v>3681</v>
      </c>
      <c r="E813" s="8" t="s">
        <v>3680</v>
      </c>
      <c r="F813" s="8" t="s">
        <v>1543</v>
      </c>
      <c r="G813" s="8" t="s">
        <v>87</v>
      </c>
      <c r="H813" s="8">
        <v>24.1</v>
      </c>
      <c r="I813" s="8" t="s">
        <v>82</v>
      </c>
      <c r="J813" s="8">
        <v>6</v>
      </c>
      <c r="K813" s="35">
        <v>7</v>
      </c>
      <c r="L813" s="35" t="s">
        <v>1479</v>
      </c>
      <c r="M813" s="36">
        <v>1</v>
      </c>
      <c r="N813" s="35" t="s">
        <v>23</v>
      </c>
      <c r="O813" s="35" t="s">
        <v>23</v>
      </c>
      <c r="P813" s="35" t="s">
        <v>24</v>
      </c>
      <c r="Q813" s="35" t="s">
        <v>24</v>
      </c>
      <c r="R813" s="35" t="s">
        <v>24</v>
      </c>
      <c r="S813" s="35" t="s">
        <v>23</v>
      </c>
      <c r="T813" s="35"/>
      <c r="U813" s="35"/>
      <c r="V813" s="9">
        <f>IF(K813&gt;9,"",IF(HLOOKUP(L813,'Příloha č.1a - Pravidelný úklid'!$A$8:$L$16,K813+1,FALSE)="X","",IF(K813&lt;9,H813*M813*HLOOKUP(L813,'Příloha č.1a - Pravidelný úklid'!$A$8:$L$16,K813+1,FALSE),0)))</f>
        <v>0</v>
      </c>
    </row>
    <row r="814" spans="1:22" s="79" customFormat="1" ht="12.75" customHeight="1" x14ac:dyDescent="0.2">
      <c r="A814" s="8">
        <v>270</v>
      </c>
      <c r="B814" s="8">
        <v>71</v>
      </c>
      <c r="C814" s="8"/>
      <c r="D814" s="8" t="s">
        <v>3682</v>
      </c>
      <c r="E814" s="8" t="s">
        <v>3680</v>
      </c>
      <c r="F814" s="8" t="s">
        <v>1543</v>
      </c>
      <c r="G814" s="8" t="s">
        <v>117</v>
      </c>
      <c r="H814" s="8">
        <v>30.57</v>
      </c>
      <c r="I814" s="8" t="s">
        <v>82</v>
      </c>
      <c r="J814" s="8">
        <v>6</v>
      </c>
      <c r="K814" s="35">
        <v>7</v>
      </c>
      <c r="L814" s="35" t="s">
        <v>1550</v>
      </c>
      <c r="M814" s="36">
        <v>1</v>
      </c>
      <c r="N814" s="35" t="s">
        <v>23</v>
      </c>
      <c r="O814" s="35" t="s">
        <v>23</v>
      </c>
      <c r="P814" s="35" t="s">
        <v>24</v>
      </c>
      <c r="Q814" s="35" t="s">
        <v>24</v>
      </c>
      <c r="R814" s="35" t="s">
        <v>24</v>
      </c>
      <c r="S814" s="35" t="s">
        <v>23</v>
      </c>
      <c r="T814" s="35"/>
      <c r="U814" s="35"/>
      <c r="V814" s="9">
        <f>IF(K814&gt;9,"",IF(HLOOKUP(L814,'Příloha č.1a - Pravidelný úklid'!$A$8:$L$16,K814+1,FALSE)="X","",IF(K814&lt;9,H814*M814*HLOOKUP(L814,'Příloha č.1a - Pravidelný úklid'!$A$8:$L$16,K814+1,FALSE),0)))</f>
        <v>0</v>
      </c>
    </row>
    <row r="815" spans="1:22" s="79" customFormat="1" ht="12.75" customHeight="1" x14ac:dyDescent="0.2">
      <c r="A815" s="8">
        <v>270</v>
      </c>
      <c r="B815" s="8">
        <v>71</v>
      </c>
      <c r="C815" s="8">
        <v>10033</v>
      </c>
      <c r="D815" s="8" t="s">
        <v>3683</v>
      </c>
      <c r="E815" s="8" t="s">
        <v>3684</v>
      </c>
      <c r="F815" s="8" t="s">
        <v>1543</v>
      </c>
      <c r="G815" s="8" t="s">
        <v>93</v>
      </c>
      <c r="H815" s="8">
        <v>21.01</v>
      </c>
      <c r="I815" s="8" t="s">
        <v>82</v>
      </c>
      <c r="J815" s="8"/>
      <c r="K815" s="35">
        <v>7</v>
      </c>
      <c r="L815" s="35" t="s">
        <v>1479</v>
      </c>
      <c r="M815" s="36">
        <v>1</v>
      </c>
      <c r="N815" s="35" t="s">
        <v>23</v>
      </c>
      <c r="O815" s="35" t="s">
        <v>24</v>
      </c>
      <c r="P815" s="35" t="s">
        <v>24</v>
      </c>
      <c r="Q815" s="35" t="s">
        <v>24</v>
      </c>
      <c r="R815" s="35" t="s">
        <v>24</v>
      </c>
      <c r="S815" s="35" t="s">
        <v>24</v>
      </c>
      <c r="T815" s="35"/>
      <c r="U815" s="35"/>
      <c r="V815" s="9">
        <f>IF(K815&gt;9,"",IF(HLOOKUP(L815,'Příloha č.1a - Pravidelný úklid'!$A$8:$L$16,K815+1,FALSE)="X","",IF(K815&lt;9,H815*M815*HLOOKUP(L815,'Příloha č.1a - Pravidelný úklid'!$A$8:$L$16,K815+1,FALSE),0)))</f>
        <v>0</v>
      </c>
    </row>
    <row r="816" spans="1:22" s="79" customFormat="1" ht="12.75" customHeight="1" x14ac:dyDescent="0.2">
      <c r="A816" s="8">
        <v>270</v>
      </c>
      <c r="B816" s="8">
        <v>71</v>
      </c>
      <c r="C816" s="8">
        <v>10033</v>
      </c>
      <c r="D816" s="8" t="s">
        <v>3685</v>
      </c>
      <c r="E816" s="8" t="s">
        <v>3684</v>
      </c>
      <c r="F816" s="8" t="s">
        <v>1543</v>
      </c>
      <c r="G816" s="8" t="s">
        <v>96</v>
      </c>
      <c r="H816" s="8">
        <v>10.08</v>
      </c>
      <c r="I816" s="8" t="s">
        <v>82</v>
      </c>
      <c r="J816" s="8"/>
      <c r="K816" s="35">
        <v>7</v>
      </c>
      <c r="L816" s="35" t="s">
        <v>1479</v>
      </c>
      <c r="M816" s="36">
        <v>1</v>
      </c>
      <c r="N816" s="35" t="s">
        <v>23</v>
      </c>
      <c r="O816" s="35" t="s">
        <v>24</v>
      </c>
      <c r="P816" s="35" t="s">
        <v>24</v>
      </c>
      <c r="Q816" s="35" t="s">
        <v>24</v>
      </c>
      <c r="R816" s="35" t="s">
        <v>24</v>
      </c>
      <c r="S816" s="35" t="s">
        <v>24</v>
      </c>
      <c r="T816" s="35"/>
      <c r="U816" s="35"/>
      <c r="V816" s="9">
        <f>IF(K816&gt;9,"",IF(HLOOKUP(L816,'Příloha č.1a - Pravidelný úklid'!$A$8:$L$16,K816+1,FALSE)="X","",IF(K816&lt;9,H816*M816*HLOOKUP(L816,'Příloha č.1a - Pravidelný úklid'!$A$8:$L$16,K816+1,FALSE),0)))</f>
        <v>0</v>
      </c>
    </row>
    <row r="817" spans="1:22" s="79" customFormat="1" ht="12.75" customHeight="1" x14ac:dyDescent="0.2">
      <c r="A817" s="8">
        <v>270</v>
      </c>
      <c r="B817" s="8">
        <v>71</v>
      </c>
      <c r="C817" s="8">
        <v>10033</v>
      </c>
      <c r="D817" s="8" t="s">
        <v>3686</v>
      </c>
      <c r="E817" s="8" t="s">
        <v>3684</v>
      </c>
      <c r="F817" s="8" t="s">
        <v>1543</v>
      </c>
      <c r="G817" s="8" t="s">
        <v>92</v>
      </c>
      <c r="H817" s="8">
        <v>1.7</v>
      </c>
      <c r="I817" s="8" t="s">
        <v>82</v>
      </c>
      <c r="J817" s="8"/>
      <c r="K817" s="35">
        <v>8</v>
      </c>
      <c r="L817" s="35" t="s">
        <v>1479</v>
      </c>
      <c r="M817" s="36">
        <v>0</v>
      </c>
      <c r="N817" s="35" t="s">
        <v>23</v>
      </c>
      <c r="O817" s="35" t="s">
        <v>23</v>
      </c>
      <c r="P817" s="35" t="s">
        <v>23</v>
      </c>
      <c r="Q817" s="35" t="s">
        <v>24</v>
      </c>
      <c r="R817" s="35" t="s">
        <v>24</v>
      </c>
      <c r="S817" s="35" t="s">
        <v>24</v>
      </c>
      <c r="T817" s="35"/>
      <c r="U817" s="35"/>
      <c r="V817" s="9">
        <f>IF(K817&gt;9,"",IF(HLOOKUP(L817,'Příloha č.1a - Pravidelný úklid'!$A$8:$L$16,K817+1,FALSE)="X","",IF(K817&lt;9,H817*M817*HLOOKUP(L817,'Příloha č.1a - Pravidelný úklid'!$A$8:$L$16,K817+1,FALSE),0)))</f>
        <v>0</v>
      </c>
    </row>
    <row r="818" spans="1:22" s="79" customFormat="1" ht="12.75" customHeight="1" x14ac:dyDescent="0.2">
      <c r="A818" s="8">
        <v>270</v>
      </c>
      <c r="B818" s="8">
        <v>71</v>
      </c>
      <c r="C818" s="8">
        <v>10033</v>
      </c>
      <c r="D818" s="8" t="s">
        <v>3687</v>
      </c>
      <c r="E818" s="8" t="s">
        <v>3684</v>
      </c>
      <c r="F818" s="8" t="s">
        <v>1543</v>
      </c>
      <c r="G818" s="8" t="s">
        <v>28</v>
      </c>
      <c r="H818" s="8">
        <v>5.91</v>
      </c>
      <c r="I818" s="8" t="s">
        <v>82</v>
      </c>
      <c r="J818" s="8">
        <v>0.5</v>
      </c>
      <c r="K818" s="35">
        <v>8</v>
      </c>
      <c r="L818" s="35" t="s">
        <v>1479</v>
      </c>
      <c r="M818" s="36">
        <v>1</v>
      </c>
      <c r="N818" s="35" t="s">
        <v>23</v>
      </c>
      <c r="O818" s="35" t="s">
        <v>24</v>
      </c>
      <c r="P818" s="35" t="s">
        <v>24</v>
      </c>
      <c r="Q818" s="35" t="s">
        <v>24</v>
      </c>
      <c r="R818" s="35" t="s">
        <v>24</v>
      </c>
      <c r="S818" s="35" t="s">
        <v>24</v>
      </c>
      <c r="T818" s="35"/>
      <c r="U818" s="35"/>
      <c r="V818" s="9">
        <f>IF(K818&gt;9,"",IF(HLOOKUP(L818,'Příloha č.1a - Pravidelný úklid'!$A$8:$L$16,K818+1,FALSE)="X","",IF(K818&lt;9,H818*M818*HLOOKUP(L818,'Příloha č.1a - Pravidelný úklid'!$A$8:$L$16,K818+1,FALSE),0)))</f>
        <v>0</v>
      </c>
    </row>
    <row r="819" spans="1:22" s="79" customFormat="1" ht="12.75" customHeight="1" x14ac:dyDescent="0.2">
      <c r="A819" s="8">
        <v>270</v>
      </c>
      <c r="B819" s="8">
        <v>71</v>
      </c>
      <c r="C819" s="8">
        <v>10033</v>
      </c>
      <c r="D819" s="8" t="s">
        <v>3688</v>
      </c>
      <c r="E819" s="8" t="s">
        <v>3684</v>
      </c>
      <c r="F819" s="8" t="s">
        <v>1543</v>
      </c>
      <c r="G819" s="8" t="s">
        <v>28</v>
      </c>
      <c r="H819" s="8">
        <v>8.48</v>
      </c>
      <c r="I819" s="8" t="s">
        <v>82</v>
      </c>
      <c r="J819" s="8">
        <v>1</v>
      </c>
      <c r="K819" s="35">
        <v>8</v>
      </c>
      <c r="L819" s="35" t="s">
        <v>1479</v>
      </c>
      <c r="M819" s="36">
        <v>1</v>
      </c>
      <c r="N819" s="35" t="s">
        <v>23</v>
      </c>
      <c r="O819" s="35" t="s">
        <v>24</v>
      </c>
      <c r="P819" s="35" t="s">
        <v>24</v>
      </c>
      <c r="Q819" s="35" t="s">
        <v>24</v>
      </c>
      <c r="R819" s="35" t="s">
        <v>24</v>
      </c>
      <c r="S819" s="35" t="s">
        <v>24</v>
      </c>
      <c r="T819" s="35"/>
      <c r="U819" s="35"/>
      <c r="V819" s="9">
        <f>IF(K819&gt;9,"",IF(HLOOKUP(L819,'Příloha č.1a - Pravidelný úklid'!$A$8:$L$16,K819+1,FALSE)="X","",IF(K819&lt;9,H819*M819*HLOOKUP(L819,'Příloha č.1a - Pravidelný úklid'!$A$8:$L$16,K819+1,FALSE),0)))</f>
        <v>0</v>
      </c>
    </row>
    <row r="820" spans="1:22" s="79" customFormat="1" ht="12.75" customHeight="1" x14ac:dyDescent="0.2">
      <c r="A820" s="8">
        <v>270</v>
      </c>
      <c r="B820" s="8">
        <v>71</v>
      </c>
      <c r="C820" s="8">
        <v>10033</v>
      </c>
      <c r="D820" s="8" t="s">
        <v>3689</v>
      </c>
      <c r="E820" s="8" t="s">
        <v>3684</v>
      </c>
      <c r="F820" s="8" t="s">
        <v>1543</v>
      </c>
      <c r="G820" s="8" t="s">
        <v>93</v>
      </c>
      <c r="H820" s="8">
        <v>14.91</v>
      </c>
      <c r="I820" s="8" t="s">
        <v>82</v>
      </c>
      <c r="J820" s="8"/>
      <c r="K820" s="35">
        <v>7</v>
      </c>
      <c r="L820" s="35" t="s">
        <v>1479</v>
      </c>
      <c r="M820" s="36">
        <v>1</v>
      </c>
      <c r="N820" s="35" t="s">
        <v>23</v>
      </c>
      <c r="O820" s="35" t="s">
        <v>24</v>
      </c>
      <c r="P820" s="35" t="s">
        <v>24</v>
      </c>
      <c r="Q820" s="35" t="s">
        <v>24</v>
      </c>
      <c r="R820" s="35" t="s">
        <v>24</v>
      </c>
      <c r="S820" s="35" t="s">
        <v>24</v>
      </c>
      <c r="T820" s="35"/>
      <c r="U820" s="35"/>
      <c r="V820" s="9">
        <f>IF(K820&gt;9,"",IF(HLOOKUP(L820,'Příloha č.1a - Pravidelný úklid'!$A$8:$L$16,K820+1,FALSE)="X","",IF(K820&lt;9,H820*M820*HLOOKUP(L820,'Příloha č.1a - Pravidelný úklid'!$A$8:$L$16,K820+1,FALSE),0)))</f>
        <v>0</v>
      </c>
    </row>
    <row r="821" spans="1:22" s="79" customFormat="1" ht="12.75" customHeight="1" x14ac:dyDescent="0.2">
      <c r="A821" s="8">
        <v>270</v>
      </c>
      <c r="B821" s="8">
        <v>71</v>
      </c>
      <c r="C821" s="8">
        <v>10033</v>
      </c>
      <c r="D821" s="8" t="s">
        <v>3690</v>
      </c>
      <c r="E821" s="8" t="s">
        <v>3684</v>
      </c>
      <c r="F821" s="8" t="s">
        <v>1543</v>
      </c>
      <c r="G821" s="8" t="s">
        <v>87</v>
      </c>
      <c r="H821" s="8">
        <v>21.84</v>
      </c>
      <c r="I821" s="8" t="s">
        <v>82</v>
      </c>
      <c r="J821" s="8">
        <v>3.5</v>
      </c>
      <c r="K821" s="35">
        <v>7</v>
      </c>
      <c r="L821" s="35" t="s">
        <v>1479</v>
      </c>
      <c r="M821" s="36">
        <v>1</v>
      </c>
      <c r="N821" s="35" t="s">
        <v>23</v>
      </c>
      <c r="O821" s="35" t="s">
        <v>24</v>
      </c>
      <c r="P821" s="35" t="s">
        <v>24</v>
      </c>
      <c r="Q821" s="35" t="s">
        <v>24</v>
      </c>
      <c r="R821" s="35" t="s">
        <v>24</v>
      </c>
      <c r="S821" s="35" t="s">
        <v>24</v>
      </c>
      <c r="T821" s="35"/>
      <c r="U821" s="35"/>
      <c r="V821" s="9">
        <f>IF(K821&gt;9,"",IF(HLOOKUP(L821,'Příloha č.1a - Pravidelný úklid'!$A$8:$L$16,K821+1,FALSE)="X","",IF(K821&lt;9,H821*M821*HLOOKUP(L821,'Příloha č.1a - Pravidelný úklid'!$A$8:$L$16,K821+1,FALSE),0)))</f>
        <v>0</v>
      </c>
    </row>
    <row r="822" spans="1:22" s="79" customFormat="1" ht="12.75" customHeight="1" x14ac:dyDescent="0.2">
      <c r="A822" s="8">
        <v>270</v>
      </c>
      <c r="B822" s="8">
        <v>71</v>
      </c>
      <c r="C822" s="8">
        <v>10033</v>
      </c>
      <c r="D822" s="8" t="s">
        <v>3691</v>
      </c>
      <c r="E822" s="8" t="s">
        <v>3684</v>
      </c>
      <c r="F822" s="8" t="s">
        <v>1543</v>
      </c>
      <c r="G822" s="8" t="s">
        <v>87</v>
      </c>
      <c r="H822" s="8">
        <v>31.27</v>
      </c>
      <c r="I822" s="8" t="s">
        <v>82</v>
      </c>
      <c r="J822" s="8">
        <v>7</v>
      </c>
      <c r="K822" s="35">
        <v>7</v>
      </c>
      <c r="L822" s="35" t="s">
        <v>1479</v>
      </c>
      <c r="M822" s="36">
        <v>1</v>
      </c>
      <c r="N822" s="35" t="s">
        <v>23</v>
      </c>
      <c r="O822" s="35" t="s">
        <v>24</v>
      </c>
      <c r="P822" s="35" t="s">
        <v>24</v>
      </c>
      <c r="Q822" s="35" t="s">
        <v>24</v>
      </c>
      <c r="R822" s="35" t="s">
        <v>24</v>
      </c>
      <c r="S822" s="35" t="s">
        <v>24</v>
      </c>
      <c r="T822" s="35"/>
      <c r="U822" s="35"/>
      <c r="V822" s="9">
        <f>IF(K822&gt;9,"",IF(HLOOKUP(L822,'Příloha č.1a - Pravidelný úklid'!$A$8:$L$16,K822+1,FALSE)="X","",IF(K822&lt;9,H822*M822*HLOOKUP(L822,'Příloha č.1a - Pravidelný úklid'!$A$8:$L$16,K822+1,FALSE),0)))</f>
        <v>0</v>
      </c>
    </row>
    <row r="823" spans="1:22" s="79" customFormat="1" ht="12.75" customHeight="1" x14ac:dyDescent="0.2">
      <c r="A823" s="8">
        <v>270</v>
      </c>
      <c r="B823" s="8">
        <v>71</v>
      </c>
      <c r="C823" s="8">
        <v>10033</v>
      </c>
      <c r="D823" s="8" t="s">
        <v>3692</v>
      </c>
      <c r="E823" s="8" t="s">
        <v>3684</v>
      </c>
      <c r="F823" s="8" t="s">
        <v>1543</v>
      </c>
      <c r="G823" s="8" t="s">
        <v>87</v>
      </c>
      <c r="H823" s="8">
        <v>15.37</v>
      </c>
      <c r="I823" s="8" t="s">
        <v>82</v>
      </c>
      <c r="J823" s="8">
        <v>3.5</v>
      </c>
      <c r="K823" s="35">
        <v>7</v>
      </c>
      <c r="L823" s="35" t="s">
        <v>1479</v>
      </c>
      <c r="M823" s="36">
        <v>1</v>
      </c>
      <c r="N823" s="35" t="s">
        <v>23</v>
      </c>
      <c r="O823" s="35" t="s">
        <v>24</v>
      </c>
      <c r="P823" s="35" t="s">
        <v>24</v>
      </c>
      <c r="Q823" s="35" t="s">
        <v>24</v>
      </c>
      <c r="R823" s="35" t="s">
        <v>24</v>
      </c>
      <c r="S823" s="35" t="s">
        <v>24</v>
      </c>
      <c r="T823" s="35"/>
      <c r="U823" s="35"/>
      <c r="V823" s="9">
        <f>IF(K823&gt;9,"",IF(HLOOKUP(L823,'Příloha č.1a - Pravidelný úklid'!$A$8:$L$16,K823+1,FALSE)="X","",IF(K823&lt;9,H823*M823*HLOOKUP(L823,'Příloha č.1a - Pravidelný úklid'!$A$8:$L$16,K823+1,FALSE),0)))</f>
        <v>0</v>
      </c>
    </row>
    <row r="824" spans="1:22" s="79" customFormat="1" ht="12.75" customHeight="1" x14ac:dyDescent="0.2">
      <c r="A824" s="8">
        <v>270</v>
      </c>
      <c r="B824" s="8">
        <v>71</v>
      </c>
      <c r="C824" s="8">
        <v>10033</v>
      </c>
      <c r="D824" s="8" t="s">
        <v>3693</v>
      </c>
      <c r="E824" s="8" t="s">
        <v>3684</v>
      </c>
      <c r="F824" s="8" t="s">
        <v>1543</v>
      </c>
      <c r="G824" s="8" t="s">
        <v>96</v>
      </c>
      <c r="H824" s="8">
        <v>8.84</v>
      </c>
      <c r="I824" s="8" t="s">
        <v>82</v>
      </c>
      <c r="J824" s="8">
        <v>1</v>
      </c>
      <c r="K824" s="35">
        <v>7</v>
      </c>
      <c r="L824" s="35" t="s">
        <v>1479</v>
      </c>
      <c r="M824" s="36">
        <v>1</v>
      </c>
      <c r="N824" s="35" t="s">
        <v>23</v>
      </c>
      <c r="O824" s="35" t="s">
        <v>24</v>
      </c>
      <c r="P824" s="35" t="s">
        <v>24</v>
      </c>
      <c r="Q824" s="35" t="s">
        <v>24</v>
      </c>
      <c r="R824" s="35" t="s">
        <v>24</v>
      </c>
      <c r="S824" s="35" t="s">
        <v>24</v>
      </c>
      <c r="T824" s="35"/>
      <c r="U824" s="35"/>
      <c r="V824" s="9">
        <f>IF(K824&gt;9,"",IF(HLOOKUP(L824,'Příloha č.1a - Pravidelný úklid'!$A$8:$L$16,K824+1,FALSE)="X","",IF(K824&lt;9,H824*M824*HLOOKUP(L824,'Příloha č.1a - Pravidelný úklid'!$A$8:$L$16,K824+1,FALSE),0)))</f>
        <v>0</v>
      </c>
    </row>
    <row r="825" spans="1:22" s="79" customFormat="1" ht="12.75" customHeight="1" x14ac:dyDescent="0.2">
      <c r="A825" s="8">
        <v>270</v>
      </c>
      <c r="B825" s="8">
        <v>71</v>
      </c>
      <c r="C825" s="8">
        <v>10033</v>
      </c>
      <c r="D825" s="8" t="s">
        <v>3694</v>
      </c>
      <c r="E825" s="8" t="s">
        <v>3684</v>
      </c>
      <c r="F825" s="8" t="s">
        <v>1543</v>
      </c>
      <c r="G825" s="8" t="s">
        <v>93</v>
      </c>
      <c r="H825" s="8">
        <v>6.37</v>
      </c>
      <c r="I825" s="8" t="s">
        <v>82</v>
      </c>
      <c r="J825" s="8"/>
      <c r="K825" s="35">
        <v>7</v>
      </c>
      <c r="L825" s="35" t="s">
        <v>1479</v>
      </c>
      <c r="M825" s="36">
        <v>1</v>
      </c>
      <c r="N825" s="35" t="s">
        <v>23</v>
      </c>
      <c r="O825" s="35" t="s">
        <v>24</v>
      </c>
      <c r="P825" s="35" t="s">
        <v>24</v>
      </c>
      <c r="Q825" s="35" t="s">
        <v>24</v>
      </c>
      <c r="R825" s="35" t="s">
        <v>24</v>
      </c>
      <c r="S825" s="35" t="s">
        <v>24</v>
      </c>
      <c r="T825" s="35"/>
      <c r="U825" s="35"/>
      <c r="V825" s="9">
        <f>IF(K825&gt;9,"",IF(HLOOKUP(L825,'Příloha č.1a - Pravidelný úklid'!$A$8:$L$16,K825+1,FALSE)="X","",IF(K825&lt;9,H825*M825*HLOOKUP(L825,'Příloha č.1a - Pravidelný úklid'!$A$8:$L$16,K825+1,FALSE),0)))</f>
        <v>0</v>
      </c>
    </row>
    <row r="826" spans="1:22" s="79" customFormat="1" ht="12.75" customHeight="1" x14ac:dyDescent="0.2">
      <c r="A826" s="8">
        <v>270</v>
      </c>
      <c r="B826" s="8">
        <v>71</v>
      </c>
      <c r="C826" s="8">
        <v>10033</v>
      </c>
      <c r="D826" s="8" t="s">
        <v>3695</v>
      </c>
      <c r="E826" s="8" t="s">
        <v>3684</v>
      </c>
      <c r="F826" s="8" t="s">
        <v>1543</v>
      </c>
      <c r="G826" s="8" t="s">
        <v>113</v>
      </c>
      <c r="H826" s="8">
        <v>29.82</v>
      </c>
      <c r="I826" s="8" t="s">
        <v>82</v>
      </c>
      <c r="J826" s="8">
        <v>5</v>
      </c>
      <c r="K826" s="35">
        <v>7</v>
      </c>
      <c r="L826" s="35" t="s">
        <v>1479</v>
      </c>
      <c r="M826" s="36">
        <v>1</v>
      </c>
      <c r="N826" s="35" t="s">
        <v>23</v>
      </c>
      <c r="O826" s="35" t="s">
        <v>24</v>
      </c>
      <c r="P826" s="35" t="s">
        <v>24</v>
      </c>
      <c r="Q826" s="35" t="s">
        <v>24</v>
      </c>
      <c r="R826" s="35" t="s">
        <v>24</v>
      </c>
      <c r="S826" s="35" t="s">
        <v>24</v>
      </c>
      <c r="T826" s="35"/>
      <c r="U826" s="35"/>
      <c r="V826" s="9">
        <f>IF(K826&gt;9,"",IF(HLOOKUP(L826,'Příloha č.1a - Pravidelný úklid'!$A$8:$L$16,K826+1,FALSE)="X","",IF(K826&lt;9,H826*M826*HLOOKUP(L826,'Příloha č.1a - Pravidelný úklid'!$A$8:$L$16,K826+1,FALSE),0)))</f>
        <v>0</v>
      </c>
    </row>
    <row r="827" spans="1:22" s="79" customFormat="1" ht="12.75" customHeight="1" x14ac:dyDescent="0.2">
      <c r="A827" s="8">
        <v>270</v>
      </c>
      <c r="B827" s="8">
        <v>71</v>
      </c>
      <c r="C827" s="8">
        <v>10033</v>
      </c>
      <c r="D827" s="8" t="s">
        <v>3696</v>
      </c>
      <c r="E827" s="8" t="s">
        <v>3684</v>
      </c>
      <c r="F827" s="8" t="s">
        <v>1543</v>
      </c>
      <c r="G827" s="8" t="s">
        <v>87</v>
      </c>
      <c r="H827" s="8">
        <v>17.63</v>
      </c>
      <c r="I827" s="8" t="s">
        <v>82</v>
      </c>
      <c r="J827" s="8">
        <v>5</v>
      </c>
      <c r="K827" s="35">
        <v>7</v>
      </c>
      <c r="L827" s="35" t="s">
        <v>1479</v>
      </c>
      <c r="M827" s="36">
        <v>1</v>
      </c>
      <c r="N827" s="35" t="s">
        <v>23</v>
      </c>
      <c r="O827" s="35" t="s">
        <v>24</v>
      </c>
      <c r="P827" s="35" t="s">
        <v>24</v>
      </c>
      <c r="Q827" s="35" t="s">
        <v>24</v>
      </c>
      <c r="R827" s="35" t="s">
        <v>24</v>
      </c>
      <c r="S827" s="35" t="s">
        <v>24</v>
      </c>
      <c r="T827" s="35"/>
      <c r="U827" s="35"/>
      <c r="V827" s="9">
        <f>IF(K827&gt;9,"",IF(HLOOKUP(L827,'Příloha č.1a - Pravidelný úklid'!$A$8:$L$16,K827+1,FALSE)="X","",IF(K827&lt;9,H827*M827*HLOOKUP(L827,'Příloha č.1a - Pravidelný úklid'!$A$8:$L$16,K827+1,FALSE),0)))</f>
        <v>0</v>
      </c>
    </row>
    <row r="828" spans="1:22" s="79" customFormat="1" ht="12.75" customHeight="1" x14ac:dyDescent="0.2">
      <c r="A828" s="8">
        <v>270</v>
      </c>
      <c r="B828" s="8">
        <v>71</v>
      </c>
      <c r="C828" s="8">
        <v>10033</v>
      </c>
      <c r="D828" s="8" t="s">
        <v>3697</v>
      </c>
      <c r="E828" s="8" t="s">
        <v>3684</v>
      </c>
      <c r="F828" s="8" t="s">
        <v>1543</v>
      </c>
      <c r="G828" s="8" t="s">
        <v>84</v>
      </c>
      <c r="H828" s="8">
        <v>12.59</v>
      </c>
      <c r="I828" s="8" t="s">
        <v>82</v>
      </c>
      <c r="J828" s="8">
        <v>1</v>
      </c>
      <c r="K828" s="35">
        <v>7</v>
      </c>
      <c r="L828" s="35" t="s">
        <v>1479</v>
      </c>
      <c r="M828" s="36">
        <v>1</v>
      </c>
      <c r="N828" s="35" t="s">
        <v>23</v>
      </c>
      <c r="O828" s="35" t="s">
        <v>24</v>
      </c>
      <c r="P828" s="35" t="s">
        <v>24</v>
      </c>
      <c r="Q828" s="35" t="s">
        <v>24</v>
      </c>
      <c r="R828" s="35" t="s">
        <v>24</v>
      </c>
      <c r="S828" s="35" t="s">
        <v>24</v>
      </c>
      <c r="T828" s="35"/>
      <c r="U828" s="35"/>
      <c r="V828" s="9">
        <f>IF(K828&gt;9,"",IF(HLOOKUP(L828,'Příloha č.1a - Pravidelný úklid'!$A$8:$L$16,K828+1,FALSE)="X","",IF(K828&lt;9,H828*M828*HLOOKUP(L828,'Příloha č.1a - Pravidelný úklid'!$A$8:$L$16,K828+1,FALSE),0)))</f>
        <v>0</v>
      </c>
    </row>
    <row r="829" spans="1:22" s="79" customFormat="1" ht="12.75" customHeight="1" x14ac:dyDescent="0.2">
      <c r="A829" s="8">
        <v>270</v>
      </c>
      <c r="B829" s="8">
        <v>71</v>
      </c>
      <c r="C829" s="8">
        <v>10033</v>
      </c>
      <c r="D829" s="8" t="s">
        <v>3698</v>
      </c>
      <c r="E829" s="8" t="s">
        <v>3684</v>
      </c>
      <c r="F829" s="8" t="s">
        <v>1543</v>
      </c>
      <c r="G829" s="8" t="s">
        <v>84</v>
      </c>
      <c r="H829" s="8">
        <v>16.13</v>
      </c>
      <c r="I829" s="8" t="s">
        <v>82</v>
      </c>
      <c r="J829" s="8">
        <v>1</v>
      </c>
      <c r="K829" s="35">
        <v>7</v>
      </c>
      <c r="L829" s="35" t="s">
        <v>1479</v>
      </c>
      <c r="M829" s="36">
        <v>1</v>
      </c>
      <c r="N829" s="35" t="s">
        <v>23</v>
      </c>
      <c r="O829" s="35" t="s">
        <v>24</v>
      </c>
      <c r="P829" s="35" t="s">
        <v>24</v>
      </c>
      <c r="Q829" s="35" t="s">
        <v>24</v>
      </c>
      <c r="R829" s="35" t="s">
        <v>24</v>
      </c>
      <c r="S829" s="35" t="s">
        <v>24</v>
      </c>
      <c r="T829" s="35"/>
      <c r="U829" s="35"/>
      <c r="V829" s="9">
        <f>IF(K829&gt;9,"",IF(HLOOKUP(L829,'Příloha č.1a - Pravidelný úklid'!$A$8:$L$16,K829+1,FALSE)="X","",IF(K829&lt;9,H829*M829*HLOOKUP(L829,'Příloha č.1a - Pravidelný úklid'!$A$8:$L$16,K829+1,FALSE),0)))</f>
        <v>0</v>
      </c>
    </row>
    <row r="830" spans="1:22" s="79" customFormat="1" ht="12.75" customHeight="1" x14ac:dyDescent="0.2">
      <c r="A830" s="8">
        <v>270</v>
      </c>
      <c r="B830" s="8">
        <v>71</v>
      </c>
      <c r="C830" s="8">
        <v>10033</v>
      </c>
      <c r="D830" s="8" t="s">
        <v>3699</v>
      </c>
      <c r="E830" s="8" t="s">
        <v>3684</v>
      </c>
      <c r="F830" s="8" t="s">
        <v>1543</v>
      </c>
      <c r="G830" s="8" t="s">
        <v>28</v>
      </c>
      <c r="H830" s="8">
        <v>9.7100000000000009</v>
      </c>
      <c r="I830" s="8" t="s">
        <v>82</v>
      </c>
      <c r="J830" s="8">
        <v>1</v>
      </c>
      <c r="K830" s="35">
        <v>8</v>
      </c>
      <c r="L830" s="35" t="s">
        <v>1479</v>
      </c>
      <c r="M830" s="36">
        <v>1</v>
      </c>
      <c r="N830" s="35" t="s">
        <v>23</v>
      </c>
      <c r="O830" s="35" t="s">
        <v>24</v>
      </c>
      <c r="P830" s="35" t="s">
        <v>24</v>
      </c>
      <c r="Q830" s="35" t="s">
        <v>24</v>
      </c>
      <c r="R830" s="35" t="s">
        <v>24</v>
      </c>
      <c r="S830" s="35" t="s">
        <v>24</v>
      </c>
      <c r="T830" s="35"/>
      <c r="U830" s="35"/>
      <c r="V830" s="9">
        <f>IF(K830&gt;9,"",IF(HLOOKUP(L830,'Příloha č.1a - Pravidelný úklid'!$A$8:$L$16,K830+1,FALSE)="X","",IF(K830&lt;9,H830*M830*HLOOKUP(L830,'Příloha č.1a - Pravidelný úklid'!$A$8:$L$16,K830+1,FALSE),0)))</f>
        <v>0</v>
      </c>
    </row>
    <row r="831" spans="1:22" s="79" customFormat="1" ht="12.75" customHeight="1" x14ac:dyDescent="0.2">
      <c r="A831" s="8">
        <v>270</v>
      </c>
      <c r="B831" s="8">
        <v>71</v>
      </c>
      <c r="C831" s="8">
        <v>10033</v>
      </c>
      <c r="D831" s="8" t="s">
        <v>3700</v>
      </c>
      <c r="E831" s="8" t="s">
        <v>3684</v>
      </c>
      <c r="F831" s="8" t="s">
        <v>1543</v>
      </c>
      <c r="G831" s="8" t="s">
        <v>111</v>
      </c>
      <c r="H831" s="8">
        <v>13.73</v>
      </c>
      <c r="I831" s="8" t="s">
        <v>82</v>
      </c>
      <c r="J831" s="8">
        <v>5</v>
      </c>
      <c r="K831" s="35">
        <v>8</v>
      </c>
      <c r="L831" s="35" t="s">
        <v>1479</v>
      </c>
      <c r="M831" s="36">
        <v>1</v>
      </c>
      <c r="N831" s="35" t="s">
        <v>23</v>
      </c>
      <c r="O831" s="35" t="s">
        <v>24</v>
      </c>
      <c r="P831" s="35" t="s">
        <v>24</v>
      </c>
      <c r="Q831" s="35" t="s">
        <v>24</v>
      </c>
      <c r="R831" s="35" t="s">
        <v>24</v>
      </c>
      <c r="S831" s="35" t="s">
        <v>24</v>
      </c>
      <c r="T831" s="35"/>
      <c r="U831" s="35"/>
      <c r="V831" s="9">
        <f>IF(K831&gt;9,"",IF(HLOOKUP(L831,'Příloha č.1a - Pravidelný úklid'!$A$8:$L$16,K831+1,FALSE)="X","",IF(K831&lt;9,H831*M831*HLOOKUP(L831,'Příloha č.1a - Pravidelný úklid'!$A$8:$L$16,K831+1,FALSE),0)))</f>
        <v>0</v>
      </c>
    </row>
    <row r="832" spans="1:22" s="79" customFormat="1" ht="12.75" customHeight="1" x14ac:dyDescent="0.2">
      <c r="A832" s="8">
        <v>270</v>
      </c>
      <c r="B832" s="8">
        <v>71</v>
      </c>
      <c r="C832" s="8">
        <v>10033</v>
      </c>
      <c r="D832" s="8" t="s">
        <v>3701</v>
      </c>
      <c r="E832" s="8" t="s">
        <v>3684</v>
      </c>
      <c r="F832" s="8" t="s">
        <v>1543</v>
      </c>
      <c r="G832" s="8" t="s">
        <v>113</v>
      </c>
      <c r="H832" s="8">
        <v>33.549999999999997</v>
      </c>
      <c r="I832" s="8" t="s">
        <v>82</v>
      </c>
      <c r="J832" s="8">
        <v>1</v>
      </c>
      <c r="K832" s="35">
        <v>7</v>
      </c>
      <c r="L832" s="35" t="s">
        <v>1479</v>
      </c>
      <c r="M832" s="36">
        <v>1</v>
      </c>
      <c r="N832" s="35" t="s">
        <v>23</v>
      </c>
      <c r="O832" s="35" t="s">
        <v>24</v>
      </c>
      <c r="P832" s="35" t="s">
        <v>24</v>
      </c>
      <c r="Q832" s="35" t="s">
        <v>24</v>
      </c>
      <c r="R832" s="35" t="s">
        <v>24</v>
      </c>
      <c r="S832" s="35" t="s">
        <v>24</v>
      </c>
      <c r="T832" s="35"/>
      <c r="U832" s="35"/>
      <c r="V832" s="9">
        <f>IF(K832&gt;9,"",IF(HLOOKUP(L832,'Příloha č.1a - Pravidelný úklid'!$A$8:$L$16,K832+1,FALSE)="X","",IF(K832&lt;9,H832*M832*HLOOKUP(L832,'Příloha č.1a - Pravidelný úklid'!$A$8:$L$16,K832+1,FALSE),0)))</f>
        <v>0</v>
      </c>
    </row>
    <row r="833" spans="1:22" s="79" customFormat="1" ht="12.75" customHeight="1" x14ac:dyDescent="0.2">
      <c r="A833" s="8">
        <v>270</v>
      </c>
      <c r="B833" s="8">
        <v>71</v>
      </c>
      <c r="C833" s="8">
        <v>10033</v>
      </c>
      <c r="D833" s="8" t="s">
        <v>3702</v>
      </c>
      <c r="E833" s="8" t="s">
        <v>3684</v>
      </c>
      <c r="F833" s="8" t="s">
        <v>1543</v>
      </c>
      <c r="G833" s="8" t="s">
        <v>87</v>
      </c>
      <c r="H833" s="8">
        <v>21.45</v>
      </c>
      <c r="I833" s="8" t="s">
        <v>82</v>
      </c>
      <c r="J833" s="8">
        <v>1</v>
      </c>
      <c r="K833" s="35">
        <v>7</v>
      </c>
      <c r="L833" s="35" t="s">
        <v>1479</v>
      </c>
      <c r="M833" s="36">
        <v>1</v>
      </c>
      <c r="N833" s="35" t="s">
        <v>23</v>
      </c>
      <c r="O833" s="35" t="s">
        <v>24</v>
      </c>
      <c r="P833" s="35" t="s">
        <v>24</v>
      </c>
      <c r="Q833" s="35" t="s">
        <v>24</v>
      </c>
      <c r="R833" s="35" t="s">
        <v>24</v>
      </c>
      <c r="S833" s="35" t="s">
        <v>24</v>
      </c>
      <c r="T833" s="35"/>
      <c r="U833" s="35"/>
      <c r="V833" s="9">
        <f>IF(K833&gt;9,"",IF(HLOOKUP(L833,'Příloha č.1a - Pravidelný úklid'!$A$8:$L$16,K833+1,FALSE)="X","",IF(K833&lt;9,H833*M833*HLOOKUP(L833,'Příloha č.1a - Pravidelný úklid'!$A$8:$L$16,K833+1,FALSE),0)))</f>
        <v>0</v>
      </c>
    </row>
    <row r="834" spans="1:22" s="79" customFormat="1" ht="12.75" customHeight="1" x14ac:dyDescent="0.2">
      <c r="A834" s="8">
        <v>270</v>
      </c>
      <c r="B834" s="8">
        <v>71</v>
      </c>
      <c r="C834" s="8">
        <v>10033</v>
      </c>
      <c r="D834" s="8" t="s">
        <v>3703</v>
      </c>
      <c r="E834" s="8" t="s">
        <v>3684</v>
      </c>
      <c r="F834" s="8" t="s">
        <v>1543</v>
      </c>
      <c r="G834" s="8" t="s">
        <v>94</v>
      </c>
      <c r="H834" s="8">
        <v>20.57</v>
      </c>
      <c r="I834" s="8" t="s">
        <v>82</v>
      </c>
      <c r="J834" s="8"/>
      <c r="K834" s="35">
        <v>7</v>
      </c>
      <c r="L834" s="35" t="s">
        <v>1479</v>
      </c>
      <c r="M834" s="36">
        <v>1</v>
      </c>
      <c r="N834" s="35" t="s">
        <v>23</v>
      </c>
      <c r="O834" s="35" t="s">
        <v>24</v>
      </c>
      <c r="P834" s="35" t="s">
        <v>24</v>
      </c>
      <c r="Q834" s="35" t="s">
        <v>24</v>
      </c>
      <c r="R834" s="35" t="s">
        <v>24</v>
      </c>
      <c r="S834" s="35" t="s">
        <v>24</v>
      </c>
      <c r="T834" s="35"/>
      <c r="U834" s="35"/>
      <c r="V834" s="9">
        <f>IF(K834&gt;9,"",IF(HLOOKUP(L834,'Příloha č.1a - Pravidelný úklid'!$A$8:$L$16,K834+1,FALSE)="X","",IF(K834&lt;9,H834*M834*HLOOKUP(L834,'Příloha č.1a - Pravidelný úklid'!$A$8:$L$16,K834+1,FALSE),0)))</f>
        <v>0</v>
      </c>
    </row>
    <row r="835" spans="1:22" s="79" customFormat="1" ht="12.75" customHeight="1" x14ac:dyDescent="0.2">
      <c r="A835" s="8">
        <v>270</v>
      </c>
      <c r="B835" s="8">
        <v>71</v>
      </c>
      <c r="C835" s="8">
        <v>10033</v>
      </c>
      <c r="D835" s="8" t="s">
        <v>3704</v>
      </c>
      <c r="E835" s="8" t="s">
        <v>3684</v>
      </c>
      <c r="F835" s="8" t="s">
        <v>1543</v>
      </c>
      <c r="G835" s="8" t="s">
        <v>84</v>
      </c>
      <c r="H835" s="8">
        <v>31.85</v>
      </c>
      <c r="I835" s="8" t="s">
        <v>82</v>
      </c>
      <c r="J835" s="8">
        <v>1</v>
      </c>
      <c r="K835" s="35">
        <v>7</v>
      </c>
      <c r="L835" s="35" t="s">
        <v>1479</v>
      </c>
      <c r="M835" s="36">
        <v>1</v>
      </c>
      <c r="N835" s="35" t="s">
        <v>23</v>
      </c>
      <c r="O835" s="35" t="s">
        <v>24</v>
      </c>
      <c r="P835" s="35" t="s">
        <v>24</v>
      </c>
      <c r="Q835" s="35" t="s">
        <v>24</v>
      </c>
      <c r="R835" s="35" t="s">
        <v>24</v>
      </c>
      <c r="S835" s="35" t="s">
        <v>24</v>
      </c>
      <c r="T835" s="35"/>
      <c r="U835" s="35"/>
      <c r="V835" s="9">
        <f>IF(K835&gt;9,"",IF(HLOOKUP(L835,'Příloha č.1a - Pravidelný úklid'!$A$8:$L$16,K835+1,FALSE)="X","",IF(K835&lt;9,H835*M835*HLOOKUP(L835,'Příloha č.1a - Pravidelný úklid'!$A$8:$L$16,K835+1,FALSE),0)))</f>
        <v>0</v>
      </c>
    </row>
    <row r="836" spans="1:22" s="79" customFormat="1" ht="12.75" customHeight="1" x14ac:dyDescent="0.2">
      <c r="A836" s="8">
        <v>270</v>
      </c>
      <c r="B836" s="8">
        <v>71</v>
      </c>
      <c r="C836" s="8">
        <v>10033</v>
      </c>
      <c r="D836" s="8" t="s">
        <v>3705</v>
      </c>
      <c r="E836" s="8" t="s">
        <v>3684</v>
      </c>
      <c r="F836" s="8" t="s">
        <v>1543</v>
      </c>
      <c r="G836" s="8" t="s">
        <v>93</v>
      </c>
      <c r="H836" s="8">
        <v>25.7</v>
      </c>
      <c r="I836" s="8" t="s">
        <v>82</v>
      </c>
      <c r="J836" s="8"/>
      <c r="K836" s="35">
        <v>7</v>
      </c>
      <c r="L836" s="35" t="s">
        <v>1479</v>
      </c>
      <c r="M836" s="36">
        <v>1</v>
      </c>
      <c r="N836" s="35" t="s">
        <v>23</v>
      </c>
      <c r="O836" s="35" t="s">
        <v>24</v>
      </c>
      <c r="P836" s="35" t="s">
        <v>24</v>
      </c>
      <c r="Q836" s="35" t="s">
        <v>24</v>
      </c>
      <c r="R836" s="35" t="s">
        <v>24</v>
      </c>
      <c r="S836" s="35" t="s">
        <v>24</v>
      </c>
      <c r="T836" s="35"/>
      <c r="U836" s="35"/>
      <c r="V836" s="9">
        <f>IF(K836&gt;9,"",IF(HLOOKUP(L836,'Příloha č.1a - Pravidelný úklid'!$A$8:$L$16,K836+1,FALSE)="X","",IF(K836&lt;9,H836*M836*HLOOKUP(L836,'Příloha č.1a - Pravidelný úklid'!$A$8:$L$16,K836+1,FALSE),0)))</f>
        <v>0</v>
      </c>
    </row>
    <row r="837" spans="1:22" s="79" customFormat="1" ht="12.75" customHeight="1" x14ac:dyDescent="0.2">
      <c r="A837" s="8">
        <v>270</v>
      </c>
      <c r="B837" s="8">
        <v>71</v>
      </c>
      <c r="C837" s="8">
        <v>10033</v>
      </c>
      <c r="D837" s="8" t="s">
        <v>3706</v>
      </c>
      <c r="E837" s="8" t="s">
        <v>3684</v>
      </c>
      <c r="F837" s="8" t="s">
        <v>1543</v>
      </c>
      <c r="G837" s="8" t="s">
        <v>93</v>
      </c>
      <c r="H837" s="8">
        <v>21.28</v>
      </c>
      <c r="I837" s="8" t="s">
        <v>82</v>
      </c>
      <c r="J837" s="8"/>
      <c r="K837" s="35">
        <v>7</v>
      </c>
      <c r="L837" s="35" t="s">
        <v>1479</v>
      </c>
      <c r="M837" s="36">
        <v>1</v>
      </c>
      <c r="N837" s="35" t="s">
        <v>23</v>
      </c>
      <c r="O837" s="35" t="s">
        <v>24</v>
      </c>
      <c r="P837" s="35" t="s">
        <v>24</v>
      </c>
      <c r="Q837" s="35" t="s">
        <v>24</v>
      </c>
      <c r="R837" s="35" t="s">
        <v>24</v>
      </c>
      <c r="S837" s="35" t="s">
        <v>24</v>
      </c>
      <c r="T837" s="35"/>
      <c r="U837" s="35"/>
      <c r="V837" s="9">
        <f>IF(K837&gt;9,"",IF(HLOOKUP(L837,'Příloha č.1a - Pravidelný úklid'!$A$8:$L$16,K837+1,FALSE)="X","",IF(K837&lt;9,H837*M837*HLOOKUP(L837,'Příloha č.1a - Pravidelný úklid'!$A$8:$L$16,K837+1,FALSE),0)))</f>
        <v>0</v>
      </c>
    </row>
    <row r="838" spans="1:22" s="79" customFormat="1" ht="12.75" customHeight="1" x14ac:dyDescent="0.2">
      <c r="A838" s="8">
        <v>270</v>
      </c>
      <c r="B838" s="8">
        <v>71</v>
      </c>
      <c r="C838" s="8">
        <v>10033</v>
      </c>
      <c r="D838" s="8" t="s">
        <v>3707</v>
      </c>
      <c r="E838" s="8" t="s">
        <v>3684</v>
      </c>
      <c r="F838" s="8" t="s">
        <v>1543</v>
      </c>
      <c r="G838" s="8" t="s">
        <v>87</v>
      </c>
      <c r="H838" s="8">
        <v>11.89</v>
      </c>
      <c r="I838" s="8" t="s">
        <v>82</v>
      </c>
      <c r="J838" s="8">
        <v>1</v>
      </c>
      <c r="K838" s="35">
        <v>7</v>
      </c>
      <c r="L838" s="35" t="s">
        <v>1479</v>
      </c>
      <c r="M838" s="36">
        <v>1</v>
      </c>
      <c r="N838" s="35" t="s">
        <v>23</v>
      </c>
      <c r="O838" s="35" t="s">
        <v>24</v>
      </c>
      <c r="P838" s="35" t="s">
        <v>24</v>
      </c>
      <c r="Q838" s="35" t="s">
        <v>24</v>
      </c>
      <c r="R838" s="35" t="s">
        <v>24</v>
      </c>
      <c r="S838" s="35" t="s">
        <v>24</v>
      </c>
      <c r="T838" s="35"/>
      <c r="U838" s="35"/>
      <c r="V838" s="9">
        <f>IF(K838&gt;9,"",IF(HLOOKUP(L838,'Příloha č.1a - Pravidelný úklid'!$A$8:$L$16,K838+1,FALSE)="X","",IF(K838&lt;9,H838*M838*HLOOKUP(L838,'Příloha č.1a - Pravidelný úklid'!$A$8:$L$16,K838+1,FALSE),0)))</f>
        <v>0</v>
      </c>
    </row>
    <row r="839" spans="1:22" s="79" customFormat="1" ht="12.75" customHeight="1" x14ac:dyDescent="0.2">
      <c r="A839" s="8">
        <v>270</v>
      </c>
      <c r="B839" s="8">
        <v>71</v>
      </c>
      <c r="C839" s="8">
        <v>10033</v>
      </c>
      <c r="D839" s="8" t="s">
        <v>3708</v>
      </c>
      <c r="E839" s="8" t="s">
        <v>3684</v>
      </c>
      <c r="F839" s="8" t="s">
        <v>1543</v>
      </c>
      <c r="G839" s="8" t="s">
        <v>84</v>
      </c>
      <c r="H839" s="8">
        <v>11.89</v>
      </c>
      <c r="I839" s="8" t="s">
        <v>82</v>
      </c>
      <c r="J839" s="8"/>
      <c r="K839" s="35">
        <v>7</v>
      </c>
      <c r="L839" s="35" t="s">
        <v>1479</v>
      </c>
      <c r="M839" s="36">
        <v>1</v>
      </c>
      <c r="N839" s="35" t="s">
        <v>23</v>
      </c>
      <c r="O839" s="35" t="s">
        <v>24</v>
      </c>
      <c r="P839" s="35" t="s">
        <v>24</v>
      </c>
      <c r="Q839" s="35" t="s">
        <v>24</v>
      </c>
      <c r="R839" s="35" t="s">
        <v>24</v>
      </c>
      <c r="S839" s="35" t="s">
        <v>24</v>
      </c>
      <c r="T839" s="35"/>
      <c r="U839" s="35"/>
      <c r="V839" s="9">
        <f>IF(K839&gt;9,"",IF(HLOOKUP(L839,'Příloha č.1a - Pravidelný úklid'!$A$8:$L$16,K839+1,FALSE)="X","",IF(K839&lt;9,H839*M839*HLOOKUP(L839,'Příloha č.1a - Pravidelný úklid'!$A$8:$L$16,K839+1,FALSE),0)))</f>
        <v>0</v>
      </c>
    </row>
    <row r="840" spans="1:22" s="79" customFormat="1" ht="12.75" customHeight="1" x14ac:dyDescent="0.2">
      <c r="A840" s="8">
        <v>270</v>
      </c>
      <c r="B840" s="8">
        <v>71</v>
      </c>
      <c r="C840" s="8">
        <v>10033</v>
      </c>
      <c r="D840" s="8" t="s">
        <v>3709</v>
      </c>
      <c r="E840" s="8" t="s">
        <v>3684</v>
      </c>
      <c r="F840" s="8" t="s">
        <v>1543</v>
      </c>
      <c r="G840" s="8" t="s">
        <v>93</v>
      </c>
      <c r="H840" s="8">
        <v>4.26</v>
      </c>
      <c r="I840" s="8" t="s">
        <v>82</v>
      </c>
      <c r="J840" s="8"/>
      <c r="K840" s="35">
        <v>7</v>
      </c>
      <c r="L840" s="35" t="s">
        <v>1479</v>
      </c>
      <c r="M840" s="36">
        <v>1</v>
      </c>
      <c r="N840" s="35" t="s">
        <v>23</v>
      </c>
      <c r="O840" s="35" t="s">
        <v>24</v>
      </c>
      <c r="P840" s="35" t="s">
        <v>24</v>
      </c>
      <c r="Q840" s="35" t="s">
        <v>24</v>
      </c>
      <c r="R840" s="35" t="s">
        <v>24</v>
      </c>
      <c r="S840" s="35" t="s">
        <v>24</v>
      </c>
      <c r="T840" s="35"/>
      <c r="U840" s="35"/>
      <c r="V840" s="9">
        <f>IF(K840&gt;9,"",IF(HLOOKUP(L840,'Příloha č.1a - Pravidelný úklid'!$A$8:$L$16,K840+1,FALSE)="X","",IF(K840&lt;9,H840*M840*HLOOKUP(L840,'Příloha č.1a - Pravidelný úklid'!$A$8:$L$16,K840+1,FALSE),0)))</f>
        <v>0</v>
      </c>
    </row>
    <row r="841" spans="1:22" s="79" customFormat="1" ht="12.75" customHeight="1" x14ac:dyDescent="0.2">
      <c r="A841" s="8">
        <v>270</v>
      </c>
      <c r="B841" s="8">
        <v>71</v>
      </c>
      <c r="C841" s="8">
        <v>10033</v>
      </c>
      <c r="D841" s="8" t="s">
        <v>3710</v>
      </c>
      <c r="E841" s="8" t="s">
        <v>3684</v>
      </c>
      <c r="F841" s="8" t="s">
        <v>1543</v>
      </c>
      <c r="G841" s="8" t="s">
        <v>94</v>
      </c>
      <c r="H841" s="8">
        <v>12.93</v>
      </c>
      <c r="I841" s="8" t="s">
        <v>82</v>
      </c>
      <c r="J841" s="8"/>
      <c r="K841" s="35">
        <v>7</v>
      </c>
      <c r="L841" s="35" t="s">
        <v>1550</v>
      </c>
      <c r="M841" s="36">
        <v>1</v>
      </c>
      <c r="N841" s="35" t="s">
        <v>23</v>
      </c>
      <c r="O841" s="35" t="s">
        <v>24</v>
      </c>
      <c r="P841" s="35" t="s">
        <v>24</v>
      </c>
      <c r="Q841" s="35" t="s">
        <v>24</v>
      </c>
      <c r="R841" s="35" t="s">
        <v>24</v>
      </c>
      <c r="S841" s="35" t="s">
        <v>24</v>
      </c>
      <c r="T841" s="35"/>
      <c r="U841" s="35"/>
      <c r="V841" s="9">
        <f>IF(K841&gt;9,"",IF(HLOOKUP(L841,'Příloha č.1a - Pravidelný úklid'!$A$8:$L$16,K841+1,FALSE)="X","",IF(K841&lt;9,H841*M841*HLOOKUP(L841,'Příloha č.1a - Pravidelný úklid'!$A$8:$L$16,K841+1,FALSE),0)))</f>
        <v>0</v>
      </c>
    </row>
    <row r="842" spans="1:22" s="79" customFormat="1" ht="12.75" customHeight="1" x14ac:dyDescent="0.2">
      <c r="A842" s="8">
        <v>270</v>
      </c>
      <c r="B842" s="8">
        <v>71</v>
      </c>
      <c r="C842" s="8">
        <v>10033</v>
      </c>
      <c r="D842" s="8" t="s">
        <v>3711</v>
      </c>
      <c r="E842" s="8" t="s">
        <v>3684</v>
      </c>
      <c r="F842" s="8" t="s">
        <v>1543</v>
      </c>
      <c r="G842" s="8" t="s">
        <v>94</v>
      </c>
      <c r="H842" s="8">
        <v>3.15</v>
      </c>
      <c r="I842" s="8" t="s">
        <v>82</v>
      </c>
      <c r="J842" s="8"/>
      <c r="K842" s="35">
        <v>7</v>
      </c>
      <c r="L842" s="35" t="s">
        <v>1550</v>
      </c>
      <c r="M842" s="36">
        <v>1</v>
      </c>
      <c r="N842" s="35" t="s">
        <v>23</v>
      </c>
      <c r="O842" s="35" t="s">
        <v>24</v>
      </c>
      <c r="P842" s="35" t="s">
        <v>24</v>
      </c>
      <c r="Q842" s="35" t="s">
        <v>24</v>
      </c>
      <c r="R842" s="35" t="s">
        <v>24</v>
      </c>
      <c r="S842" s="35" t="s">
        <v>24</v>
      </c>
      <c r="T842" s="35"/>
      <c r="U842" s="35"/>
      <c r="V842" s="9">
        <f>IF(K842&gt;9,"",IF(HLOOKUP(L842,'Příloha č.1a - Pravidelný úklid'!$A$8:$L$16,K842+1,FALSE)="X","",IF(K842&lt;9,H842*M842*HLOOKUP(L842,'Příloha č.1a - Pravidelný úklid'!$A$8:$L$16,K842+1,FALSE),0)))</f>
        <v>0</v>
      </c>
    </row>
    <row r="843" spans="1:22" s="79" customFormat="1" ht="12.75" customHeight="1" x14ac:dyDescent="0.2">
      <c r="A843" s="8">
        <v>270</v>
      </c>
      <c r="B843" s="8">
        <v>71</v>
      </c>
      <c r="C843" s="8">
        <v>10038</v>
      </c>
      <c r="D843" s="8" t="s">
        <v>3712</v>
      </c>
      <c r="E843" s="8" t="s">
        <v>3713</v>
      </c>
      <c r="F843" s="8" t="s">
        <v>1543</v>
      </c>
      <c r="G843" s="8" t="s">
        <v>95</v>
      </c>
      <c r="H843" s="8">
        <v>4</v>
      </c>
      <c r="I843" s="8" t="s">
        <v>82</v>
      </c>
      <c r="J843" s="8">
        <v>2</v>
      </c>
      <c r="K843" s="35">
        <v>7</v>
      </c>
      <c r="L843" s="35" t="s">
        <v>1719</v>
      </c>
      <c r="M843" s="36">
        <v>1</v>
      </c>
      <c r="N843" s="35" t="s">
        <v>23</v>
      </c>
      <c r="O843" s="35" t="s">
        <v>24</v>
      </c>
      <c r="P843" s="35" t="s">
        <v>24</v>
      </c>
      <c r="Q843" s="35" t="s">
        <v>24</v>
      </c>
      <c r="R843" s="35" t="s">
        <v>24</v>
      </c>
      <c r="S843" s="35" t="s">
        <v>24</v>
      </c>
      <c r="T843" s="35"/>
      <c r="U843" s="35"/>
      <c r="V843" s="9">
        <f>IF(K843&gt;9,"",IF(HLOOKUP(L843,'Příloha č.1a - Pravidelný úklid'!$A$8:$L$16,K843+1,FALSE)="X","",IF(K843&lt;9,H843*M843*HLOOKUP(L843,'Příloha č.1a - Pravidelný úklid'!$A$8:$L$16,K843+1,FALSE),0)))</f>
        <v>0</v>
      </c>
    </row>
    <row r="844" spans="1:22" s="79" customFormat="1" ht="12.75" customHeight="1" x14ac:dyDescent="0.2">
      <c r="A844" s="8">
        <v>270</v>
      </c>
      <c r="B844" s="8">
        <v>71</v>
      </c>
      <c r="C844" s="8">
        <v>10038</v>
      </c>
      <c r="D844" s="8" t="s">
        <v>3714</v>
      </c>
      <c r="E844" s="8" t="s">
        <v>3715</v>
      </c>
      <c r="F844" s="8" t="s">
        <v>1543</v>
      </c>
      <c r="G844" s="8" t="s">
        <v>96</v>
      </c>
      <c r="H844" s="8">
        <v>11.5</v>
      </c>
      <c r="I844" s="8" t="s">
        <v>82</v>
      </c>
      <c r="J844" s="8"/>
      <c r="K844" s="35">
        <v>7</v>
      </c>
      <c r="L844" s="35" t="s">
        <v>1719</v>
      </c>
      <c r="M844" s="36">
        <v>1</v>
      </c>
      <c r="N844" s="35" t="s">
        <v>23</v>
      </c>
      <c r="O844" s="35" t="s">
        <v>24</v>
      </c>
      <c r="P844" s="35" t="s">
        <v>24</v>
      </c>
      <c r="Q844" s="35" t="s">
        <v>24</v>
      </c>
      <c r="R844" s="35" t="s">
        <v>24</v>
      </c>
      <c r="S844" s="35" t="s">
        <v>24</v>
      </c>
      <c r="T844" s="35"/>
      <c r="U844" s="35"/>
      <c r="V844" s="9">
        <f>IF(K844&gt;9,"",IF(HLOOKUP(L844,'Příloha č.1a - Pravidelný úklid'!$A$8:$L$16,K844+1,FALSE)="X","",IF(K844&lt;9,H844*M844*HLOOKUP(L844,'Příloha č.1a - Pravidelný úklid'!$A$8:$L$16,K844+1,FALSE),0)))</f>
        <v>0</v>
      </c>
    </row>
    <row r="845" spans="1:22" s="79" customFormat="1" ht="12.75" customHeight="1" x14ac:dyDescent="0.2">
      <c r="A845" s="8">
        <v>270</v>
      </c>
      <c r="B845" s="8">
        <v>71</v>
      </c>
      <c r="C845" s="8">
        <v>10038</v>
      </c>
      <c r="D845" s="8" t="s">
        <v>3716</v>
      </c>
      <c r="E845" s="8" t="s">
        <v>3717</v>
      </c>
      <c r="F845" s="8" t="s">
        <v>1543</v>
      </c>
      <c r="G845" s="8" t="s">
        <v>87</v>
      </c>
      <c r="H845" s="8">
        <v>12.2</v>
      </c>
      <c r="I845" s="8" t="s">
        <v>82</v>
      </c>
      <c r="J845" s="8">
        <v>2</v>
      </c>
      <c r="K845" s="35">
        <v>7</v>
      </c>
      <c r="L845" s="35" t="s">
        <v>1479</v>
      </c>
      <c r="M845" s="36">
        <v>1</v>
      </c>
      <c r="N845" s="35" t="s">
        <v>23</v>
      </c>
      <c r="O845" s="35" t="s">
        <v>24</v>
      </c>
      <c r="P845" s="35" t="s">
        <v>24</v>
      </c>
      <c r="Q845" s="35" t="s">
        <v>24</v>
      </c>
      <c r="R845" s="35" t="s">
        <v>24</v>
      </c>
      <c r="S845" s="35" t="s">
        <v>24</v>
      </c>
      <c r="T845" s="35"/>
      <c r="U845" s="35"/>
      <c r="V845" s="9">
        <f>IF(K845&gt;9,"",IF(HLOOKUP(L845,'Příloha č.1a - Pravidelný úklid'!$A$8:$L$16,K845+1,FALSE)="X","",IF(K845&lt;9,H845*M845*HLOOKUP(L845,'Příloha č.1a - Pravidelný úklid'!$A$8:$L$16,K845+1,FALSE),0)))</f>
        <v>0</v>
      </c>
    </row>
    <row r="846" spans="1:22" s="79" customFormat="1" ht="12.75" customHeight="1" x14ac:dyDescent="0.2">
      <c r="A846" s="8">
        <v>270</v>
      </c>
      <c r="B846" s="8">
        <v>71</v>
      </c>
      <c r="C846" s="8">
        <v>10038</v>
      </c>
      <c r="D846" s="8" t="s">
        <v>3718</v>
      </c>
      <c r="E846" s="8" t="s">
        <v>3719</v>
      </c>
      <c r="F846" s="8" t="s">
        <v>1543</v>
      </c>
      <c r="G846" s="8" t="s">
        <v>91</v>
      </c>
      <c r="H846" s="8">
        <v>18.899999999999999</v>
      </c>
      <c r="I846" s="8" t="s">
        <v>82</v>
      </c>
      <c r="J846" s="8"/>
      <c r="K846" s="35">
        <v>7</v>
      </c>
      <c r="L846" s="35" t="s">
        <v>1550</v>
      </c>
      <c r="M846" s="36">
        <v>1</v>
      </c>
      <c r="N846" s="35" t="s">
        <v>23</v>
      </c>
      <c r="O846" s="35" t="s">
        <v>24</v>
      </c>
      <c r="P846" s="35" t="s">
        <v>24</v>
      </c>
      <c r="Q846" s="35" t="s">
        <v>24</v>
      </c>
      <c r="R846" s="35" t="s">
        <v>24</v>
      </c>
      <c r="S846" s="35" t="s">
        <v>24</v>
      </c>
      <c r="T846" s="35"/>
      <c r="U846" s="35"/>
      <c r="V846" s="9">
        <f>IF(K846&gt;9,"",IF(HLOOKUP(L846,'Příloha č.1a - Pravidelný úklid'!$A$8:$L$16,K846+1,FALSE)="X","",IF(K846&lt;9,H846*M846*HLOOKUP(L846,'Příloha č.1a - Pravidelný úklid'!$A$8:$L$16,K846+1,FALSE),0)))</f>
        <v>0</v>
      </c>
    </row>
    <row r="847" spans="1:22" s="79" customFormat="1" ht="12.75" customHeight="1" x14ac:dyDescent="0.2">
      <c r="A847" s="8">
        <v>270</v>
      </c>
      <c r="B847" s="8">
        <v>71</v>
      </c>
      <c r="C847" s="8">
        <v>10038</v>
      </c>
      <c r="D847" s="8" t="s">
        <v>3720</v>
      </c>
      <c r="E847" s="8" t="s">
        <v>3721</v>
      </c>
      <c r="F847" s="8" t="s">
        <v>1543</v>
      </c>
      <c r="G847" s="8" t="s">
        <v>85</v>
      </c>
      <c r="H847" s="8">
        <v>10.1</v>
      </c>
      <c r="I847" s="8" t="s">
        <v>82</v>
      </c>
      <c r="J847" s="8"/>
      <c r="K847" s="35">
        <v>7</v>
      </c>
      <c r="L847" s="35" t="s">
        <v>1479</v>
      </c>
      <c r="M847" s="36">
        <v>1</v>
      </c>
      <c r="N847" s="35" t="s">
        <v>23</v>
      </c>
      <c r="O847" s="35" t="s">
        <v>24</v>
      </c>
      <c r="P847" s="35" t="s">
        <v>24</v>
      </c>
      <c r="Q847" s="35" t="s">
        <v>24</v>
      </c>
      <c r="R847" s="35" t="s">
        <v>24</v>
      </c>
      <c r="S847" s="35" t="s">
        <v>24</v>
      </c>
      <c r="T847" s="35"/>
      <c r="U847" s="35"/>
      <c r="V847" s="9">
        <f>IF(K847&gt;9,"",IF(HLOOKUP(L847,'Příloha č.1a - Pravidelný úklid'!$A$8:$L$16,K847+1,FALSE)="X","",IF(K847&lt;9,H847*M847*HLOOKUP(L847,'Příloha č.1a - Pravidelný úklid'!$A$8:$L$16,K847+1,FALSE),0)))</f>
        <v>0</v>
      </c>
    </row>
    <row r="848" spans="1:22" s="79" customFormat="1" ht="12.75" customHeight="1" x14ac:dyDescent="0.2">
      <c r="A848" s="8">
        <v>270</v>
      </c>
      <c r="B848" s="8">
        <v>71</v>
      </c>
      <c r="C848" s="8">
        <v>10038</v>
      </c>
      <c r="D848" s="8" t="s">
        <v>3722</v>
      </c>
      <c r="E848" s="8" t="s">
        <v>3723</v>
      </c>
      <c r="F848" s="8" t="s">
        <v>1543</v>
      </c>
      <c r="G848" s="8" t="s">
        <v>91</v>
      </c>
      <c r="H848" s="8">
        <v>20.9</v>
      </c>
      <c r="I848" s="8" t="s">
        <v>82</v>
      </c>
      <c r="J848" s="8"/>
      <c r="K848" s="35">
        <v>7</v>
      </c>
      <c r="L848" s="35" t="s">
        <v>1550</v>
      </c>
      <c r="M848" s="36">
        <v>1</v>
      </c>
      <c r="N848" s="35" t="s">
        <v>23</v>
      </c>
      <c r="O848" s="35" t="s">
        <v>24</v>
      </c>
      <c r="P848" s="35" t="s">
        <v>24</v>
      </c>
      <c r="Q848" s="35" t="s">
        <v>24</v>
      </c>
      <c r="R848" s="35" t="s">
        <v>24</v>
      </c>
      <c r="S848" s="35" t="s">
        <v>24</v>
      </c>
      <c r="T848" s="35"/>
      <c r="U848" s="35"/>
      <c r="V848" s="9">
        <f>IF(K848&gt;9,"",IF(HLOOKUP(L848,'Příloha č.1a - Pravidelný úklid'!$A$8:$L$16,K848+1,FALSE)="X","",IF(K848&lt;9,H848*M848*HLOOKUP(L848,'Příloha č.1a - Pravidelný úklid'!$A$8:$L$16,K848+1,FALSE),0)))</f>
        <v>0</v>
      </c>
    </row>
    <row r="849" spans="1:22" s="79" customFormat="1" ht="12.75" customHeight="1" x14ac:dyDescent="0.2">
      <c r="A849" s="8">
        <v>270</v>
      </c>
      <c r="B849" s="8">
        <v>71</v>
      </c>
      <c r="C849" s="8">
        <v>10038</v>
      </c>
      <c r="D849" s="8" t="s">
        <v>3724</v>
      </c>
      <c r="E849" s="8" t="s">
        <v>3725</v>
      </c>
      <c r="F849" s="8" t="s">
        <v>1543</v>
      </c>
      <c r="G849" s="8" t="s">
        <v>87</v>
      </c>
      <c r="H849" s="8">
        <v>13.1</v>
      </c>
      <c r="I849" s="8" t="s">
        <v>82</v>
      </c>
      <c r="J849" s="8">
        <v>2</v>
      </c>
      <c r="K849" s="35">
        <v>7</v>
      </c>
      <c r="L849" s="35" t="s">
        <v>1479</v>
      </c>
      <c r="M849" s="36">
        <v>1</v>
      </c>
      <c r="N849" s="35" t="s">
        <v>23</v>
      </c>
      <c r="O849" s="35" t="s">
        <v>24</v>
      </c>
      <c r="P849" s="35" t="s">
        <v>24</v>
      </c>
      <c r="Q849" s="35" t="s">
        <v>24</v>
      </c>
      <c r="R849" s="35" t="s">
        <v>24</v>
      </c>
      <c r="S849" s="35" t="s">
        <v>24</v>
      </c>
      <c r="T849" s="35"/>
      <c r="U849" s="35"/>
      <c r="V849" s="9">
        <f>IF(K849&gt;9,"",IF(HLOOKUP(L849,'Příloha č.1a - Pravidelný úklid'!$A$8:$L$16,K849+1,FALSE)="X","",IF(K849&lt;9,H849*M849*HLOOKUP(L849,'Příloha č.1a - Pravidelný úklid'!$A$8:$L$16,K849+1,FALSE),0)))</f>
        <v>0</v>
      </c>
    </row>
    <row r="850" spans="1:22" s="79" customFormat="1" ht="12.75" customHeight="1" x14ac:dyDescent="0.2">
      <c r="A850" s="8">
        <v>270</v>
      </c>
      <c r="B850" s="8">
        <v>71</v>
      </c>
      <c r="C850" s="8">
        <v>10038</v>
      </c>
      <c r="D850" s="8" t="s">
        <v>3726</v>
      </c>
      <c r="E850" s="8" t="s">
        <v>3727</v>
      </c>
      <c r="F850" s="8" t="s">
        <v>1543</v>
      </c>
      <c r="G850" s="8" t="s">
        <v>87</v>
      </c>
      <c r="H850" s="8">
        <v>24.3</v>
      </c>
      <c r="I850" s="8" t="s">
        <v>82</v>
      </c>
      <c r="J850" s="8">
        <v>6</v>
      </c>
      <c r="K850" s="35">
        <v>7</v>
      </c>
      <c r="L850" s="35" t="s">
        <v>1479</v>
      </c>
      <c r="M850" s="36">
        <v>1</v>
      </c>
      <c r="N850" s="35" t="s">
        <v>23</v>
      </c>
      <c r="O850" s="35" t="s">
        <v>24</v>
      </c>
      <c r="P850" s="35" t="s">
        <v>24</v>
      </c>
      <c r="Q850" s="35" t="s">
        <v>24</v>
      </c>
      <c r="R850" s="35" t="s">
        <v>24</v>
      </c>
      <c r="S850" s="35" t="s">
        <v>24</v>
      </c>
      <c r="T850" s="35"/>
      <c r="U850" s="35"/>
      <c r="V850" s="9">
        <f>IF(K850&gt;9,"",IF(HLOOKUP(L850,'Příloha č.1a - Pravidelný úklid'!$A$8:$L$16,K850+1,FALSE)="X","",IF(K850&lt;9,H850*M850*HLOOKUP(L850,'Příloha č.1a - Pravidelný úklid'!$A$8:$L$16,K850+1,FALSE),0)))</f>
        <v>0</v>
      </c>
    </row>
    <row r="851" spans="1:22" s="79" customFormat="1" ht="12.75" customHeight="1" x14ac:dyDescent="0.2">
      <c r="A851" s="8">
        <v>270</v>
      </c>
      <c r="B851" s="8">
        <v>71</v>
      </c>
      <c r="C851" s="8">
        <v>10038</v>
      </c>
      <c r="D851" s="8" t="s">
        <v>3728</v>
      </c>
      <c r="E851" s="8" t="s">
        <v>3729</v>
      </c>
      <c r="F851" s="8" t="s">
        <v>1543</v>
      </c>
      <c r="G851" s="8" t="s">
        <v>28</v>
      </c>
      <c r="H851" s="8">
        <v>1.5</v>
      </c>
      <c r="I851" s="8" t="s">
        <v>82</v>
      </c>
      <c r="J851" s="8"/>
      <c r="K851" s="35">
        <v>8</v>
      </c>
      <c r="L851" s="35" t="s">
        <v>1719</v>
      </c>
      <c r="M851" s="36">
        <v>1</v>
      </c>
      <c r="N851" s="35" t="s">
        <v>23</v>
      </c>
      <c r="O851" s="35" t="s">
        <v>24</v>
      </c>
      <c r="P851" s="35" t="s">
        <v>24</v>
      </c>
      <c r="Q851" s="35" t="s">
        <v>24</v>
      </c>
      <c r="R851" s="35" t="s">
        <v>24</v>
      </c>
      <c r="S851" s="35" t="s">
        <v>24</v>
      </c>
      <c r="T851" s="35"/>
      <c r="U851" s="35"/>
      <c r="V851" s="9">
        <f>IF(K851&gt;9,"",IF(HLOOKUP(L851,'Příloha č.1a - Pravidelný úklid'!$A$8:$L$16,K851+1,FALSE)="X","",IF(K851&lt;9,H851*M851*HLOOKUP(L851,'Příloha č.1a - Pravidelný úklid'!$A$8:$L$16,K851+1,FALSE),0)))</f>
        <v>0</v>
      </c>
    </row>
    <row r="852" spans="1:22" s="79" customFormat="1" ht="12.75" customHeight="1" x14ac:dyDescent="0.2">
      <c r="A852" s="8">
        <v>270</v>
      </c>
      <c r="B852" s="8">
        <v>71</v>
      </c>
      <c r="C852" s="8">
        <v>10038</v>
      </c>
      <c r="D852" s="8" t="s">
        <v>3730</v>
      </c>
      <c r="E852" s="8" t="s">
        <v>3731</v>
      </c>
      <c r="F852" s="8" t="s">
        <v>1543</v>
      </c>
      <c r="G852" s="8" t="s">
        <v>85</v>
      </c>
      <c r="H852" s="8">
        <v>1.8</v>
      </c>
      <c r="I852" s="8" t="s">
        <v>82</v>
      </c>
      <c r="J852" s="8"/>
      <c r="K852" s="35">
        <v>8</v>
      </c>
      <c r="L852" s="35" t="s">
        <v>1719</v>
      </c>
      <c r="M852" s="36">
        <v>1</v>
      </c>
      <c r="N852" s="35" t="s">
        <v>23</v>
      </c>
      <c r="O852" s="35" t="s">
        <v>24</v>
      </c>
      <c r="P852" s="35" t="s">
        <v>24</v>
      </c>
      <c r="Q852" s="35" t="s">
        <v>24</v>
      </c>
      <c r="R852" s="35" t="s">
        <v>24</v>
      </c>
      <c r="S852" s="35" t="s">
        <v>24</v>
      </c>
      <c r="T852" s="35"/>
      <c r="U852" s="35"/>
      <c r="V852" s="9">
        <f>IF(K852&gt;9,"",IF(HLOOKUP(L852,'Příloha č.1a - Pravidelný úklid'!$A$8:$L$16,K852+1,FALSE)="X","",IF(K852&lt;9,H852*M852*HLOOKUP(L852,'Příloha č.1a - Pravidelný úklid'!$A$8:$L$16,K852+1,FALSE),0)))</f>
        <v>0</v>
      </c>
    </row>
    <row r="853" spans="1:22" s="79" customFormat="1" ht="12.75" customHeight="1" x14ac:dyDescent="0.2">
      <c r="A853" s="8">
        <v>270</v>
      </c>
      <c r="B853" s="8">
        <v>71</v>
      </c>
      <c r="C853" s="8">
        <v>10038</v>
      </c>
      <c r="D853" s="8" t="s">
        <v>3732</v>
      </c>
      <c r="E853" s="8" t="s">
        <v>3733</v>
      </c>
      <c r="F853" s="8" t="s">
        <v>1543</v>
      </c>
      <c r="G853" s="8" t="s">
        <v>84</v>
      </c>
      <c r="H853" s="8">
        <v>12.3</v>
      </c>
      <c r="I853" s="8" t="s">
        <v>82</v>
      </c>
      <c r="J853" s="8"/>
      <c r="K853" s="35">
        <v>7</v>
      </c>
      <c r="L853" s="35" t="s">
        <v>1479</v>
      </c>
      <c r="M853" s="36">
        <v>1</v>
      </c>
      <c r="N853" s="35" t="s">
        <v>23</v>
      </c>
      <c r="O853" s="35" t="s">
        <v>24</v>
      </c>
      <c r="P853" s="35" t="s">
        <v>24</v>
      </c>
      <c r="Q853" s="35" t="s">
        <v>24</v>
      </c>
      <c r="R853" s="35" t="s">
        <v>24</v>
      </c>
      <c r="S853" s="35" t="s">
        <v>24</v>
      </c>
      <c r="T853" s="35"/>
      <c r="U853" s="35"/>
      <c r="V853" s="9">
        <f>IF(K853&gt;9,"",IF(HLOOKUP(L853,'Příloha č.1a - Pravidelný úklid'!$A$8:$L$16,K853+1,FALSE)="X","",IF(K853&lt;9,H853*M853*HLOOKUP(L853,'Příloha č.1a - Pravidelný úklid'!$A$8:$L$16,K853+1,FALSE),0)))</f>
        <v>0</v>
      </c>
    </row>
    <row r="854" spans="1:22" s="79" customFormat="1" ht="12.75" customHeight="1" x14ac:dyDescent="0.2">
      <c r="A854" s="8">
        <v>270</v>
      </c>
      <c r="B854" s="8">
        <v>71</v>
      </c>
      <c r="C854" s="8">
        <v>10038</v>
      </c>
      <c r="D854" s="8" t="s">
        <v>3734</v>
      </c>
      <c r="E854" s="8" t="s">
        <v>3735</v>
      </c>
      <c r="F854" s="8" t="s">
        <v>1543</v>
      </c>
      <c r="G854" s="8" t="s">
        <v>93</v>
      </c>
      <c r="H854" s="8">
        <v>20.7</v>
      </c>
      <c r="I854" s="8" t="s">
        <v>82</v>
      </c>
      <c r="J854" s="8">
        <v>2</v>
      </c>
      <c r="K854" s="35">
        <v>7</v>
      </c>
      <c r="L854" s="35" t="s">
        <v>1719</v>
      </c>
      <c r="M854" s="36">
        <v>1</v>
      </c>
      <c r="N854" s="35" t="s">
        <v>23</v>
      </c>
      <c r="O854" s="35" t="s">
        <v>24</v>
      </c>
      <c r="P854" s="35" t="s">
        <v>24</v>
      </c>
      <c r="Q854" s="35" t="s">
        <v>24</v>
      </c>
      <c r="R854" s="35" t="s">
        <v>24</v>
      </c>
      <c r="S854" s="35" t="s">
        <v>24</v>
      </c>
      <c r="T854" s="35"/>
      <c r="U854" s="35"/>
      <c r="V854" s="9">
        <f>IF(K854&gt;9,"",IF(HLOOKUP(L854,'Příloha č.1a - Pravidelný úklid'!$A$8:$L$16,K854+1,FALSE)="X","",IF(K854&lt;9,H854*M854*HLOOKUP(L854,'Příloha č.1a - Pravidelný úklid'!$A$8:$L$16,K854+1,FALSE),0)))</f>
        <v>0</v>
      </c>
    </row>
    <row r="855" spans="1:22" s="79" customFormat="1" ht="12.75" customHeight="1" x14ac:dyDescent="0.2">
      <c r="A855" s="8">
        <v>270</v>
      </c>
      <c r="B855" s="8">
        <v>71</v>
      </c>
      <c r="C855" s="8">
        <v>10038</v>
      </c>
      <c r="D855" s="8" t="s">
        <v>3736</v>
      </c>
      <c r="E855" s="8" t="s">
        <v>3737</v>
      </c>
      <c r="F855" s="8" t="s">
        <v>1543</v>
      </c>
      <c r="G855" s="8" t="s">
        <v>96</v>
      </c>
      <c r="H855" s="8">
        <v>14.4</v>
      </c>
      <c r="I855" s="8" t="s">
        <v>82</v>
      </c>
      <c r="J855" s="8">
        <v>2</v>
      </c>
      <c r="K855" s="35">
        <v>7</v>
      </c>
      <c r="L855" s="35" t="s">
        <v>1719</v>
      </c>
      <c r="M855" s="36">
        <v>1</v>
      </c>
      <c r="N855" s="35" t="s">
        <v>23</v>
      </c>
      <c r="O855" s="35" t="s">
        <v>24</v>
      </c>
      <c r="P855" s="35" t="s">
        <v>24</v>
      </c>
      <c r="Q855" s="35" t="s">
        <v>24</v>
      </c>
      <c r="R855" s="35" t="s">
        <v>24</v>
      </c>
      <c r="S855" s="35" t="s">
        <v>24</v>
      </c>
      <c r="T855" s="35"/>
      <c r="U855" s="35"/>
      <c r="V855" s="9">
        <f>IF(K855&gt;9,"",IF(HLOOKUP(L855,'Příloha č.1a - Pravidelný úklid'!$A$8:$L$16,K855+1,FALSE)="X","",IF(K855&lt;9,H855*M855*HLOOKUP(L855,'Příloha č.1a - Pravidelný úklid'!$A$8:$L$16,K855+1,FALSE),0)))</f>
        <v>0</v>
      </c>
    </row>
    <row r="856" spans="1:22" s="79" customFormat="1" ht="12.75" customHeight="1" x14ac:dyDescent="0.2">
      <c r="A856" s="8">
        <v>270</v>
      </c>
      <c r="B856" s="8">
        <v>71</v>
      </c>
      <c r="C856" s="8">
        <v>10038</v>
      </c>
      <c r="D856" s="8" t="s">
        <v>3738</v>
      </c>
      <c r="E856" s="8" t="s">
        <v>3739</v>
      </c>
      <c r="F856" s="8" t="s">
        <v>1543</v>
      </c>
      <c r="G856" s="8" t="s">
        <v>87</v>
      </c>
      <c r="H856" s="8">
        <v>14.9</v>
      </c>
      <c r="I856" s="8" t="s">
        <v>82</v>
      </c>
      <c r="J856" s="8">
        <v>2</v>
      </c>
      <c r="K856" s="35">
        <v>7</v>
      </c>
      <c r="L856" s="35" t="s">
        <v>1479</v>
      </c>
      <c r="M856" s="36">
        <v>1</v>
      </c>
      <c r="N856" s="35" t="s">
        <v>23</v>
      </c>
      <c r="O856" s="35" t="s">
        <v>24</v>
      </c>
      <c r="P856" s="35" t="s">
        <v>24</v>
      </c>
      <c r="Q856" s="35" t="s">
        <v>24</v>
      </c>
      <c r="R856" s="35" t="s">
        <v>24</v>
      </c>
      <c r="S856" s="35" t="s">
        <v>24</v>
      </c>
      <c r="T856" s="35"/>
      <c r="U856" s="35"/>
      <c r="V856" s="9">
        <f>IF(K856&gt;9,"",IF(HLOOKUP(L856,'Příloha č.1a - Pravidelný úklid'!$A$8:$L$16,K856+1,FALSE)="X","",IF(K856&lt;9,H856*M856*HLOOKUP(L856,'Příloha č.1a - Pravidelný úklid'!$A$8:$L$16,K856+1,FALSE),0)))</f>
        <v>0</v>
      </c>
    </row>
    <row r="857" spans="1:22" s="79" customFormat="1" ht="12.75" customHeight="1" x14ac:dyDescent="0.2">
      <c r="A857" s="8">
        <v>270</v>
      </c>
      <c r="B857" s="8">
        <v>71</v>
      </c>
      <c r="C857" s="8">
        <v>10038</v>
      </c>
      <c r="D857" s="8" t="s">
        <v>3740</v>
      </c>
      <c r="E857" s="8" t="s">
        <v>3741</v>
      </c>
      <c r="F857" s="8" t="s">
        <v>1543</v>
      </c>
      <c r="G857" s="8" t="s">
        <v>31</v>
      </c>
      <c r="H857" s="8">
        <v>8.8000000000000007</v>
      </c>
      <c r="I857" s="8" t="s">
        <v>82</v>
      </c>
      <c r="J857" s="8">
        <v>2</v>
      </c>
      <c r="K857" s="35">
        <v>8</v>
      </c>
      <c r="L857" s="35" t="s">
        <v>1719</v>
      </c>
      <c r="M857" s="36">
        <v>1</v>
      </c>
      <c r="N857" s="35" t="s">
        <v>23</v>
      </c>
      <c r="O857" s="35" t="s">
        <v>24</v>
      </c>
      <c r="P857" s="35" t="s">
        <v>24</v>
      </c>
      <c r="Q857" s="35" t="s">
        <v>24</v>
      </c>
      <c r="R857" s="35" t="s">
        <v>24</v>
      </c>
      <c r="S857" s="35" t="s">
        <v>24</v>
      </c>
      <c r="T857" s="35"/>
      <c r="U857" s="35"/>
      <c r="V857" s="9">
        <f>IF(K857&gt;9,"",IF(HLOOKUP(L857,'Příloha č.1a - Pravidelný úklid'!$A$8:$L$16,K857+1,FALSE)="X","",IF(K857&lt;9,H857*M857*HLOOKUP(L857,'Příloha č.1a - Pravidelný úklid'!$A$8:$L$16,K857+1,FALSE),0)))</f>
        <v>0</v>
      </c>
    </row>
    <row r="858" spans="1:22" s="79" customFormat="1" ht="12.75" customHeight="1" x14ac:dyDescent="0.2">
      <c r="A858" s="8">
        <v>270</v>
      </c>
      <c r="B858" s="8">
        <v>71</v>
      </c>
      <c r="C858" s="8">
        <v>10038</v>
      </c>
      <c r="D858" s="8" t="s">
        <v>3742</v>
      </c>
      <c r="E858" s="8" t="s">
        <v>3743</v>
      </c>
      <c r="F858" s="8" t="s">
        <v>1543</v>
      </c>
      <c r="G858" s="8" t="s">
        <v>86</v>
      </c>
      <c r="H858" s="8">
        <v>3.6</v>
      </c>
      <c r="I858" s="8" t="s">
        <v>82</v>
      </c>
      <c r="J858" s="8"/>
      <c r="K858" s="35">
        <v>8</v>
      </c>
      <c r="L858" s="35" t="s">
        <v>1719</v>
      </c>
      <c r="M858" s="36">
        <v>1</v>
      </c>
      <c r="N858" s="35" t="s">
        <v>23</v>
      </c>
      <c r="O858" s="35" t="s">
        <v>24</v>
      </c>
      <c r="P858" s="35" t="s">
        <v>24</v>
      </c>
      <c r="Q858" s="35" t="s">
        <v>24</v>
      </c>
      <c r="R858" s="35" t="s">
        <v>24</v>
      </c>
      <c r="S858" s="35" t="s">
        <v>24</v>
      </c>
      <c r="T858" s="35"/>
      <c r="U858" s="35"/>
      <c r="V858" s="9">
        <f>IF(K858&gt;9,"",IF(HLOOKUP(L858,'Příloha č.1a - Pravidelný úklid'!$A$8:$L$16,K858+1,FALSE)="X","",IF(K858&lt;9,H858*M858*HLOOKUP(L858,'Příloha č.1a - Pravidelný úklid'!$A$8:$L$16,K858+1,FALSE),0)))</f>
        <v>0</v>
      </c>
    </row>
    <row r="859" spans="1:22" s="79" customFormat="1" ht="12.75" customHeight="1" x14ac:dyDescent="0.2">
      <c r="A859" s="8">
        <v>270</v>
      </c>
      <c r="B859" s="8">
        <v>71</v>
      </c>
      <c r="C859" s="8">
        <v>10038</v>
      </c>
      <c r="D859" s="8" t="s">
        <v>3744</v>
      </c>
      <c r="E859" s="8" t="s">
        <v>3745</v>
      </c>
      <c r="F859" s="8" t="s">
        <v>1543</v>
      </c>
      <c r="G859" s="8" t="s">
        <v>29</v>
      </c>
      <c r="H859" s="8">
        <v>10.7</v>
      </c>
      <c r="I859" s="8" t="s">
        <v>82</v>
      </c>
      <c r="J859" s="8">
        <v>2</v>
      </c>
      <c r="K859" s="35">
        <v>8</v>
      </c>
      <c r="L859" s="35" t="s">
        <v>1719</v>
      </c>
      <c r="M859" s="36">
        <v>1</v>
      </c>
      <c r="N859" s="35" t="s">
        <v>23</v>
      </c>
      <c r="O859" s="35" t="s">
        <v>24</v>
      </c>
      <c r="P859" s="35" t="s">
        <v>24</v>
      </c>
      <c r="Q859" s="35" t="s">
        <v>24</v>
      </c>
      <c r="R859" s="35" t="s">
        <v>24</v>
      </c>
      <c r="S859" s="35" t="s">
        <v>24</v>
      </c>
      <c r="T859" s="35"/>
      <c r="U859" s="35"/>
      <c r="V859" s="9">
        <f>IF(K859&gt;9,"",IF(HLOOKUP(L859,'Příloha č.1a - Pravidelný úklid'!$A$8:$L$16,K859+1,FALSE)="X","",IF(K859&lt;9,H859*M859*HLOOKUP(L859,'Příloha č.1a - Pravidelný úklid'!$A$8:$L$16,K859+1,FALSE),0)))</f>
        <v>0</v>
      </c>
    </row>
    <row r="860" spans="1:22" s="79" customFormat="1" ht="12.75" customHeight="1" x14ac:dyDescent="0.2">
      <c r="A860" s="8">
        <v>270</v>
      </c>
      <c r="B860" s="8">
        <v>71</v>
      </c>
      <c r="C860" s="8">
        <v>10038</v>
      </c>
      <c r="D860" s="8" t="s">
        <v>3746</v>
      </c>
      <c r="E860" s="8" t="s">
        <v>3747</v>
      </c>
      <c r="F860" s="8" t="s">
        <v>1543</v>
      </c>
      <c r="G860" s="8" t="s">
        <v>87</v>
      </c>
      <c r="H860" s="8">
        <v>24.3</v>
      </c>
      <c r="I860" s="8" t="s">
        <v>82</v>
      </c>
      <c r="J860" s="8">
        <v>4</v>
      </c>
      <c r="K860" s="35">
        <v>7</v>
      </c>
      <c r="L860" s="35" t="s">
        <v>1479</v>
      </c>
      <c r="M860" s="36">
        <v>1</v>
      </c>
      <c r="N860" s="35" t="s">
        <v>23</v>
      </c>
      <c r="O860" s="35" t="s">
        <v>24</v>
      </c>
      <c r="P860" s="35" t="s">
        <v>24</v>
      </c>
      <c r="Q860" s="35" t="s">
        <v>24</v>
      </c>
      <c r="R860" s="35" t="s">
        <v>24</v>
      </c>
      <c r="S860" s="35" t="s">
        <v>24</v>
      </c>
      <c r="T860" s="35"/>
      <c r="U860" s="35"/>
      <c r="V860" s="9">
        <f>IF(K860&gt;9,"",IF(HLOOKUP(L860,'Příloha č.1a - Pravidelný úklid'!$A$8:$L$16,K860+1,FALSE)="X","",IF(K860&lt;9,H860*M860*HLOOKUP(L860,'Příloha č.1a - Pravidelný úklid'!$A$8:$L$16,K860+1,FALSE),0)))</f>
        <v>0</v>
      </c>
    </row>
    <row r="861" spans="1:22" s="79" customFormat="1" ht="12.75" customHeight="1" x14ac:dyDescent="0.2">
      <c r="A861" s="8">
        <v>270</v>
      </c>
      <c r="B861" s="8">
        <v>71</v>
      </c>
      <c r="C861" s="8">
        <v>10038</v>
      </c>
      <c r="D861" s="8" t="s">
        <v>3748</v>
      </c>
      <c r="E861" s="8" t="s">
        <v>3749</v>
      </c>
      <c r="F861" s="8" t="s">
        <v>1543</v>
      </c>
      <c r="G861" s="8" t="s">
        <v>87</v>
      </c>
      <c r="H861" s="8">
        <v>14.2</v>
      </c>
      <c r="I861" s="8" t="s">
        <v>82</v>
      </c>
      <c r="J861" s="8">
        <v>4</v>
      </c>
      <c r="K861" s="35">
        <v>7</v>
      </c>
      <c r="L861" s="35" t="s">
        <v>1479</v>
      </c>
      <c r="M861" s="36">
        <v>1</v>
      </c>
      <c r="N861" s="35" t="s">
        <v>23</v>
      </c>
      <c r="O861" s="35" t="s">
        <v>24</v>
      </c>
      <c r="P861" s="35" t="s">
        <v>24</v>
      </c>
      <c r="Q861" s="35" t="s">
        <v>24</v>
      </c>
      <c r="R861" s="35" t="s">
        <v>24</v>
      </c>
      <c r="S861" s="35" t="s">
        <v>24</v>
      </c>
      <c r="T861" s="35"/>
      <c r="U861" s="35"/>
      <c r="V861" s="9">
        <f>IF(K861&gt;9,"",IF(HLOOKUP(L861,'Příloha č.1a - Pravidelný úklid'!$A$8:$L$16,K861+1,FALSE)="X","",IF(K861&lt;9,H861*M861*HLOOKUP(L861,'Příloha č.1a - Pravidelný úklid'!$A$8:$L$16,K861+1,FALSE),0)))</f>
        <v>0</v>
      </c>
    </row>
    <row r="862" spans="1:22" s="79" customFormat="1" ht="12.75" customHeight="1" x14ac:dyDescent="0.2">
      <c r="A862" s="8">
        <v>270</v>
      </c>
      <c r="B862" s="8">
        <v>71</v>
      </c>
      <c r="C862" s="8">
        <v>10038</v>
      </c>
      <c r="D862" s="8" t="s">
        <v>3750</v>
      </c>
      <c r="E862" s="8" t="s">
        <v>3751</v>
      </c>
      <c r="F862" s="8" t="s">
        <v>1543</v>
      </c>
      <c r="G862" s="8" t="s">
        <v>87</v>
      </c>
      <c r="H862" s="8">
        <v>16.899999999999999</v>
      </c>
      <c r="I862" s="8" t="s">
        <v>82</v>
      </c>
      <c r="J862" s="8">
        <v>2</v>
      </c>
      <c r="K862" s="35">
        <v>7</v>
      </c>
      <c r="L862" s="35" t="s">
        <v>1479</v>
      </c>
      <c r="M862" s="36">
        <v>1</v>
      </c>
      <c r="N862" s="35" t="s">
        <v>23</v>
      </c>
      <c r="O862" s="35" t="s">
        <v>24</v>
      </c>
      <c r="P862" s="35" t="s">
        <v>24</v>
      </c>
      <c r="Q862" s="35" t="s">
        <v>24</v>
      </c>
      <c r="R862" s="35" t="s">
        <v>24</v>
      </c>
      <c r="S862" s="35" t="s">
        <v>24</v>
      </c>
      <c r="T862" s="35"/>
      <c r="U862" s="35"/>
      <c r="V862" s="9">
        <f>IF(K862&gt;9,"",IF(HLOOKUP(L862,'Příloha č.1a - Pravidelný úklid'!$A$8:$L$16,K862+1,FALSE)="X","",IF(K862&lt;9,H862*M862*HLOOKUP(L862,'Příloha č.1a - Pravidelný úklid'!$A$8:$L$16,K862+1,FALSE),0)))</f>
        <v>0</v>
      </c>
    </row>
    <row r="863" spans="1:22" s="79" customFormat="1" ht="12.75" customHeight="1" x14ac:dyDescent="0.2">
      <c r="A863" s="8">
        <v>270</v>
      </c>
      <c r="B863" s="8">
        <v>71</v>
      </c>
      <c r="C863" s="8">
        <v>10038</v>
      </c>
      <c r="D863" s="8" t="s">
        <v>3752</v>
      </c>
      <c r="E863" s="8" t="s">
        <v>3753</v>
      </c>
      <c r="F863" s="8" t="s">
        <v>1543</v>
      </c>
      <c r="G863" s="8" t="s">
        <v>84</v>
      </c>
      <c r="H863" s="8">
        <v>16.5</v>
      </c>
      <c r="I863" s="8" t="s">
        <v>82</v>
      </c>
      <c r="J863" s="8"/>
      <c r="K863" s="35">
        <v>7</v>
      </c>
      <c r="L863" s="35" t="s">
        <v>1479</v>
      </c>
      <c r="M863" s="36">
        <v>1</v>
      </c>
      <c r="N863" s="35" t="s">
        <v>23</v>
      </c>
      <c r="O863" s="35" t="s">
        <v>24</v>
      </c>
      <c r="P863" s="35" t="s">
        <v>24</v>
      </c>
      <c r="Q863" s="35" t="s">
        <v>24</v>
      </c>
      <c r="R863" s="35" t="s">
        <v>24</v>
      </c>
      <c r="S863" s="35" t="s">
        <v>24</v>
      </c>
      <c r="T863" s="35"/>
      <c r="U863" s="35"/>
      <c r="V863" s="9">
        <f>IF(K863&gt;9,"",IF(HLOOKUP(L863,'Příloha č.1a - Pravidelný úklid'!$A$8:$L$16,K863+1,FALSE)="X","",IF(K863&lt;9,H863*M863*HLOOKUP(L863,'Příloha č.1a - Pravidelný úklid'!$A$8:$L$16,K863+1,FALSE),0)))</f>
        <v>0</v>
      </c>
    </row>
    <row r="864" spans="1:22" s="79" customFormat="1" ht="12.75" customHeight="1" x14ac:dyDescent="0.2">
      <c r="A864" s="8">
        <v>270</v>
      </c>
      <c r="B864" s="8">
        <v>71</v>
      </c>
      <c r="C864" s="8">
        <v>10038</v>
      </c>
      <c r="D864" s="8" t="s">
        <v>3754</v>
      </c>
      <c r="E864" s="8" t="s">
        <v>3755</v>
      </c>
      <c r="F864" s="8" t="s">
        <v>1543</v>
      </c>
      <c r="G864" s="8" t="s">
        <v>87</v>
      </c>
      <c r="H864" s="8">
        <v>25</v>
      </c>
      <c r="I864" s="8" t="s">
        <v>82</v>
      </c>
      <c r="J864" s="8">
        <v>4</v>
      </c>
      <c r="K864" s="35">
        <v>7</v>
      </c>
      <c r="L864" s="35" t="s">
        <v>1479</v>
      </c>
      <c r="M864" s="36">
        <v>1</v>
      </c>
      <c r="N864" s="35" t="s">
        <v>23</v>
      </c>
      <c r="O864" s="35" t="s">
        <v>24</v>
      </c>
      <c r="P864" s="35" t="s">
        <v>24</v>
      </c>
      <c r="Q864" s="35" t="s">
        <v>24</v>
      </c>
      <c r="R864" s="35" t="s">
        <v>24</v>
      </c>
      <c r="S864" s="35" t="s">
        <v>24</v>
      </c>
      <c r="T864" s="35"/>
      <c r="U864" s="35"/>
      <c r="V864" s="9">
        <f>IF(K864&gt;9,"",IF(HLOOKUP(L864,'Příloha č.1a - Pravidelný úklid'!$A$8:$L$16,K864+1,FALSE)="X","",IF(K864&lt;9,H864*M864*HLOOKUP(L864,'Příloha č.1a - Pravidelný úklid'!$A$8:$L$16,K864+1,FALSE),0)))</f>
        <v>0</v>
      </c>
    </row>
    <row r="865" spans="1:22" s="79" customFormat="1" ht="12.75" customHeight="1" x14ac:dyDescent="0.2">
      <c r="A865" s="8">
        <v>270</v>
      </c>
      <c r="B865" s="8">
        <v>71</v>
      </c>
      <c r="C865" s="8">
        <v>10038</v>
      </c>
      <c r="D865" s="8" t="s">
        <v>3756</v>
      </c>
      <c r="E865" s="8" t="s">
        <v>3757</v>
      </c>
      <c r="F865" s="8" t="s">
        <v>1543</v>
      </c>
      <c r="G865" s="8" t="s">
        <v>87</v>
      </c>
      <c r="H865" s="8">
        <v>22.5</v>
      </c>
      <c r="I865" s="8" t="s">
        <v>82</v>
      </c>
      <c r="J865" s="8">
        <v>4</v>
      </c>
      <c r="K865" s="35">
        <v>7</v>
      </c>
      <c r="L865" s="35" t="s">
        <v>1479</v>
      </c>
      <c r="M865" s="36">
        <v>1</v>
      </c>
      <c r="N865" s="35" t="s">
        <v>23</v>
      </c>
      <c r="O865" s="35" t="s">
        <v>24</v>
      </c>
      <c r="P865" s="35" t="s">
        <v>24</v>
      </c>
      <c r="Q865" s="35" t="s">
        <v>24</v>
      </c>
      <c r="R865" s="35" t="s">
        <v>24</v>
      </c>
      <c r="S865" s="35" t="s">
        <v>24</v>
      </c>
      <c r="T865" s="35"/>
      <c r="U865" s="35"/>
      <c r="V865" s="9">
        <f>IF(K865&gt;9,"",IF(HLOOKUP(L865,'Příloha č.1a - Pravidelný úklid'!$A$8:$L$16,K865+1,FALSE)="X","",IF(K865&lt;9,H865*M865*HLOOKUP(L865,'Příloha č.1a - Pravidelný úklid'!$A$8:$L$16,K865+1,FALSE),0)))</f>
        <v>0</v>
      </c>
    </row>
    <row r="866" spans="1:22" s="79" customFormat="1" ht="12.75" customHeight="1" x14ac:dyDescent="0.2">
      <c r="A866" s="8">
        <v>270</v>
      </c>
      <c r="B866" s="8">
        <v>71</v>
      </c>
      <c r="C866" s="8">
        <v>10038</v>
      </c>
      <c r="D866" s="8" t="s">
        <v>3758</v>
      </c>
      <c r="E866" s="8" t="s">
        <v>3759</v>
      </c>
      <c r="F866" s="8" t="s">
        <v>1543</v>
      </c>
      <c r="G866" s="8" t="s">
        <v>3760</v>
      </c>
      <c r="H866" s="8">
        <v>9.8000000000000007</v>
      </c>
      <c r="I866" s="8" t="s">
        <v>82</v>
      </c>
      <c r="J866" s="8"/>
      <c r="K866" s="35">
        <v>7</v>
      </c>
      <c r="L866" s="35" t="s">
        <v>1479</v>
      </c>
      <c r="M866" s="36">
        <v>1</v>
      </c>
      <c r="N866" s="35" t="s">
        <v>23</v>
      </c>
      <c r="O866" s="35" t="s">
        <v>24</v>
      </c>
      <c r="P866" s="35" t="s">
        <v>24</v>
      </c>
      <c r="Q866" s="35" t="s">
        <v>24</v>
      </c>
      <c r="R866" s="35" t="s">
        <v>24</v>
      </c>
      <c r="S866" s="35" t="s">
        <v>24</v>
      </c>
      <c r="T866" s="35"/>
      <c r="U866" s="35"/>
      <c r="V866" s="9">
        <f>IF(K866&gt;9,"",IF(HLOOKUP(L866,'Příloha č.1a - Pravidelný úklid'!$A$8:$L$16,K866+1,FALSE)="X","",IF(K866&lt;9,H866*M866*HLOOKUP(L866,'Příloha č.1a - Pravidelný úklid'!$A$8:$L$16,K866+1,FALSE),0)))</f>
        <v>0</v>
      </c>
    </row>
    <row r="867" spans="1:22" s="79" customFormat="1" ht="12.75" customHeight="1" x14ac:dyDescent="0.2">
      <c r="A867" s="8">
        <v>270</v>
      </c>
      <c r="B867" s="8">
        <v>71</v>
      </c>
      <c r="C867" s="8">
        <v>10038</v>
      </c>
      <c r="D867" s="8" t="s">
        <v>3761</v>
      </c>
      <c r="E867" s="8" t="s">
        <v>3762</v>
      </c>
      <c r="F867" s="8" t="s">
        <v>1543</v>
      </c>
      <c r="G867" s="8" t="s">
        <v>85</v>
      </c>
      <c r="H867" s="8">
        <v>6.1</v>
      </c>
      <c r="I867" s="8" t="s">
        <v>82</v>
      </c>
      <c r="J867" s="8"/>
      <c r="K867" s="35">
        <v>7</v>
      </c>
      <c r="L867" s="35" t="s">
        <v>1479</v>
      </c>
      <c r="M867" s="36">
        <v>1</v>
      </c>
      <c r="N867" s="35" t="s">
        <v>23</v>
      </c>
      <c r="O867" s="35" t="s">
        <v>24</v>
      </c>
      <c r="P867" s="35" t="s">
        <v>24</v>
      </c>
      <c r="Q867" s="35" t="s">
        <v>24</v>
      </c>
      <c r="R867" s="35" t="s">
        <v>24</v>
      </c>
      <c r="S867" s="35" t="s">
        <v>24</v>
      </c>
      <c r="T867" s="35"/>
      <c r="U867" s="35"/>
      <c r="V867" s="9">
        <f>IF(K867&gt;9,"",IF(HLOOKUP(L867,'Příloha č.1a - Pravidelný úklid'!$A$8:$L$16,K867+1,FALSE)="X","",IF(K867&lt;9,H867*M867*HLOOKUP(L867,'Příloha č.1a - Pravidelný úklid'!$A$8:$L$16,K867+1,FALSE),0)))</f>
        <v>0</v>
      </c>
    </row>
    <row r="868" spans="1:22" s="79" customFormat="1" ht="12.75" customHeight="1" x14ac:dyDescent="0.2">
      <c r="A868" s="8">
        <v>270</v>
      </c>
      <c r="B868" s="8">
        <v>71</v>
      </c>
      <c r="C868" s="8">
        <v>10038</v>
      </c>
      <c r="D868" s="8" t="s">
        <v>3763</v>
      </c>
      <c r="E868" s="8" t="s">
        <v>3764</v>
      </c>
      <c r="F868" s="8" t="s">
        <v>1543</v>
      </c>
      <c r="G868" s="8" t="s">
        <v>102</v>
      </c>
      <c r="H868" s="8">
        <v>24.3</v>
      </c>
      <c r="I868" s="8" t="s">
        <v>82</v>
      </c>
      <c r="J868" s="8">
        <v>21</v>
      </c>
      <c r="K868" s="35">
        <v>7</v>
      </c>
      <c r="L868" s="35" t="s">
        <v>1479</v>
      </c>
      <c r="M868" s="36">
        <v>1</v>
      </c>
      <c r="N868" s="35" t="s">
        <v>23</v>
      </c>
      <c r="O868" s="35" t="s">
        <v>24</v>
      </c>
      <c r="P868" s="35" t="s">
        <v>24</v>
      </c>
      <c r="Q868" s="35" t="s">
        <v>24</v>
      </c>
      <c r="R868" s="35" t="s">
        <v>24</v>
      </c>
      <c r="S868" s="35" t="s">
        <v>24</v>
      </c>
      <c r="T868" s="35"/>
      <c r="U868" s="35"/>
      <c r="V868" s="9">
        <f>IF(K868&gt;9,"",IF(HLOOKUP(L868,'Příloha č.1a - Pravidelný úklid'!$A$8:$L$16,K868+1,FALSE)="X","",IF(K868&lt;9,H868*M868*HLOOKUP(L868,'Příloha č.1a - Pravidelný úklid'!$A$8:$L$16,K868+1,FALSE),0)))</f>
        <v>0</v>
      </c>
    </row>
    <row r="869" spans="1:22" s="79" customFormat="1" ht="12.75" customHeight="1" x14ac:dyDescent="0.2">
      <c r="A869" s="8">
        <v>270</v>
      </c>
      <c r="B869" s="8">
        <v>71</v>
      </c>
      <c r="C869" s="8">
        <v>10038</v>
      </c>
      <c r="D869" s="8" t="s">
        <v>3765</v>
      </c>
      <c r="E869" s="8" t="s">
        <v>3766</v>
      </c>
      <c r="F869" s="8" t="s">
        <v>1543</v>
      </c>
      <c r="G869" s="8" t="s">
        <v>84</v>
      </c>
      <c r="H869" s="8">
        <v>6</v>
      </c>
      <c r="I869" s="8" t="s">
        <v>82</v>
      </c>
      <c r="J869" s="8"/>
      <c r="K869" s="35">
        <v>7</v>
      </c>
      <c r="L869" s="35" t="s">
        <v>1479</v>
      </c>
      <c r="M869" s="36">
        <v>1</v>
      </c>
      <c r="N869" s="35" t="s">
        <v>23</v>
      </c>
      <c r="O869" s="35" t="s">
        <v>24</v>
      </c>
      <c r="P869" s="35" t="s">
        <v>24</v>
      </c>
      <c r="Q869" s="35" t="s">
        <v>24</v>
      </c>
      <c r="R869" s="35" t="s">
        <v>24</v>
      </c>
      <c r="S869" s="35" t="s">
        <v>24</v>
      </c>
      <c r="T869" s="35"/>
      <c r="U869" s="35"/>
      <c r="V869" s="9">
        <f>IF(K869&gt;9,"",IF(HLOOKUP(L869,'Příloha č.1a - Pravidelný úklid'!$A$8:$L$16,K869+1,FALSE)="X","",IF(K869&lt;9,H869*M869*HLOOKUP(L869,'Příloha č.1a - Pravidelný úklid'!$A$8:$L$16,K869+1,FALSE),0)))</f>
        <v>0</v>
      </c>
    </row>
    <row r="870" spans="1:22" s="79" customFormat="1" ht="12.75" customHeight="1" x14ac:dyDescent="0.2">
      <c r="A870" s="8">
        <v>270</v>
      </c>
      <c r="B870" s="8">
        <v>71</v>
      </c>
      <c r="C870" s="8">
        <v>10038</v>
      </c>
      <c r="D870" s="8" t="s">
        <v>3767</v>
      </c>
      <c r="E870" s="8" t="s">
        <v>3768</v>
      </c>
      <c r="F870" s="8" t="s">
        <v>1543</v>
      </c>
      <c r="G870" s="8" t="s">
        <v>91</v>
      </c>
      <c r="H870" s="8">
        <v>7.3</v>
      </c>
      <c r="I870" s="8" t="s">
        <v>82</v>
      </c>
      <c r="J870" s="8">
        <v>2</v>
      </c>
      <c r="K870" s="35">
        <v>7</v>
      </c>
      <c r="L870" s="35" t="s">
        <v>1550</v>
      </c>
      <c r="M870" s="36">
        <v>1</v>
      </c>
      <c r="N870" s="35" t="s">
        <v>23</v>
      </c>
      <c r="O870" s="35" t="s">
        <v>24</v>
      </c>
      <c r="P870" s="35" t="s">
        <v>24</v>
      </c>
      <c r="Q870" s="35" t="s">
        <v>24</v>
      </c>
      <c r="R870" s="35" t="s">
        <v>24</v>
      </c>
      <c r="S870" s="35" t="s">
        <v>24</v>
      </c>
      <c r="T870" s="35"/>
      <c r="U870" s="35"/>
      <c r="V870" s="9">
        <f>IF(K870&gt;9,"",IF(HLOOKUP(L870,'Příloha č.1a - Pravidelný úklid'!$A$8:$L$16,K870+1,FALSE)="X","",IF(K870&lt;9,H870*M870*HLOOKUP(L870,'Příloha č.1a - Pravidelný úklid'!$A$8:$L$16,K870+1,FALSE),0)))</f>
        <v>0</v>
      </c>
    </row>
    <row r="871" spans="1:22" s="79" customFormat="1" ht="12.75" customHeight="1" x14ac:dyDescent="0.2">
      <c r="A871" s="8">
        <v>270</v>
      </c>
      <c r="B871" s="8">
        <v>71</v>
      </c>
      <c r="C871" s="8">
        <v>10058</v>
      </c>
      <c r="D871" s="8" t="s">
        <v>3769</v>
      </c>
      <c r="E871" s="8" t="s">
        <v>3770</v>
      </c>
      <c r="F871" s="8" t="s">
        <v>1543</v>
      </c>
      <c r="G871" s="8" t="s">
        <v>93</v>
      </c>
      <c r="H871" s="8">
        <v>63.66</v>
      </c>
      <c r="I871" s="8" t="s">
        <v>82</v>
      </c>
      <c r="J871" s="8"/>
      <c r="K871" s="35">
        <v>7</v>
      </c>
      <c r="L871" s="35" t="s">
        <v>1479</v>
      </c>
      <c r="M871" s="36">
        <v>0</v>
      </c>
      <c r="N871" s="35" t="s">
        <v>23</v>
      </c>
      <c r="O871" s="35" t="s">
        <v>24</v>
      </c>
      <c r="P871" s="35" t="s">
        <v>24</v>
      </c>
      <c r="Q871" s="35" t="s">
        <v>24</v>
      </c>
      <c r="R871" s="35" t="s">
        <v>24</v>
      </c>
      <c r="S871" s="35" t="s">
        <v>24</v>
      </c>
      <c r="T871" s="35"/>
      <c r="U871" s="35"/>
      <c r="V871" s="9">
        <f>IF(K871&gt;9,"",IF(HLOOKUP(L871,'Příloha č.1a - Pravidelný úklid'!$A$8:$L$16,K871+1,FALSE)="X","",IF(K871&lt;9,H871*M871*HLOOKUP(L871,'Příloha č.1a - Pravidelný úklid'!$A$8:$L$16,K871+1,FALSE),0)))</f>
        <v>0</v>
      </c>
    </row>
    <row r="872" spans="1:22" s="79" customFormat="1" ht="12.75" customHeight="1" x14ac:dyDescent="0.2">
      <c r="A872" s="8">
        <v>270</v>
      </c>
      <c r="B872" s="8">
        <v>71</v>
      </c>
      <c r="C872" s="8">
        <v>10058</v>
      </c>
      <c r="D872" s="8" t="s">
        <v>3771</v>
      </c>
      <c r="E872" s="8" t="s">
        <v>3770</v>
      </c>
      <c r="F872" s="8" t="s">
        <v>1543</v>
      </c>
      <c r="G872" s="8" t="s">
        <v>84</v>
      </c>
      <c r="H872" s="8">
        <v>7.15</v>
      </c>
      <c r="I872" s="8" t="s">
        <v>82</v>
      </c>
      <c r="J872" s="8"/>
      <c r="K872" s="35">
        <v>7</v>
      </c>
      <c r="L872" s="35" t="s">
        <v>1479</v>
      </c>
      <c r="M872" s="36">
        <v>0</v>
      </c>
      <c r="N872" s="35" t="s">
        <v>23</v>
      </c>
      <c r="O872" s="35" t="s">
        <v>24</v>
      </c>
      <c r="P872" s="35" t="s">
        <v>24</v>
      </c>
      <c r="Q872" s="35" t="s">
        <v>24</v>
      </c>
      <c r="R872" s="35" t="s">
        <v>24</v>
      </c>
      <c r="S872" s="35" t="s">
        <v>24</v>
      </c>
      <c r="T872" s="35"/>
      <c r="U872" s="35"/>
      <c r="V872" s="9">
        <f>IF(K872&gt;9,"",IF(HLOOKUP(L872,'Příloha č.1a - Pravidelný úklid'!$A$8:$L$16,K872+1,FALSE)="X","",IF(K872&lt;9,H872*M872*HLOOKUP(L872,'Příloha č.1a - Pravidelný úklid'!$A$8:$L$16,K872+1,FALSE),0)))</f>
        <v>0</v>
      </c>
    </row>
    <row r="873" spans="1:22" s="79" customFormat="1" ht="12.75" customHeight="1" x14ac:dyDescent="0.2">
      <c r="A873" s="8">
        <v>270</v>
      </c>
      <c r="B873" s="8">
        <v>71</v>
      </c>
      <c r="C873" s="8">
        <v>10058</v>
      </c>
      <c r="D873" s="8" t="s">
        <v>3772</v>
      </c>
      <c r="E873" s="8" t="s">
        <v>3770</v>
      </c>
      <c r="F873" s="8" t="s">
        <v>1543</v>
      </c>
      <c r="G873" s="8" t="s">
        <v>111</v>
      </c>
      <c r="H873" s="8">
        <v>3</v>
      </c>
      <c r="I873" s="8" t="s">
        <v>82</v>
      </c>
      <c r="J873" s="8"/>
      <c r="K873" s="35">
        <v>8</v>
      </c>
      <c r="L873" s="35" t="s">
        <v>1479</v>
      </c>
      <c r="M873" s="36">
        <v>0</v>
      </c>
      <c r="N873" s="35" t="s">
        <v>23</v>
      </c>
      <c r="O873" s="35" t="s">
        <v>24</v>
      </c>
      <c r="P873" s="35" t="s">
        <v>24</v>
      </c>
      <c r="Q873" s="35" t="s">
        <v>24</v>
      </c>
      <c r="R873" s="35" t="s">
        <v>24</v>
      </c>
      <c r="S873" s="35" t="s">
        <v>24</v>
      </c>
      <c r="T873" s="35"/>
      <c r="U873" s="35"/>
      <c r="V873" s="9">
        <f>IF(K873&gt;9,"",IF(HLOOKUP(L873,'Příloha č.1a - Pravidelný úklid'!$A$8:$L$16,K873+1,FALSE)="X","",IF(K873&lt;9,H873*M873*HLOOKUP(L873,'Příloha č.1a - Pravidelný úklid'!$A$8:$L$16,K873+1,FALSE),0)))</f>
        <v>0</v>
      </c>
    </row>
    <row r="874" spans="1:22" s="79" customFormat="1" ht="12.75" customHeight="1" x14ac:dyDescent="0.2">
      <c r="A874" s="8">
        <v>270</v>
      </c>
      <c r="B874" s="8">
        <v>71</v>
      </c>
      <c r="C874" s="8">
        <v>10058</v>
      </c>
      <c r="D874" s="8" t="s">
        <v>3773</v>
      </c>
      <c r="E874" s="8" t="s">
        <v>3770</v>
      </c>
      <c r="F874" s="8" t="s">
        <v>1543</v>
      </c>
      <c r="G874" s="8" t="s">
        <v>85</v>
      </c>
      <c r="H874" s="8">
        <v>3.1</v>
      </c>
      <c r="I874" s="8" t="s">
        <v>82</v>
      </c>
      <c r="J874" s="8"/>
      <c r="K874" s="35">
        <v>8</v>
      </c>
      <c r="L874" s="35" t="s">
        <v>1479</v>
      </c>
      <c r="M874" s="36">
        <v>0</v>
      </c>
      <c r="N874" s="35" t="s">
        <v>23</v>
      </c>
      <c r="O874" s="35" t="s">
        <v>24</v>
      </c>
      <c r="P874" s="35" t="s">
        <v>24</v>
      </c>
      <c r="Q874" s="35" t="s">
        <v>24</v>
      </c>
      <c r="R874" s="35" t="s">
        <v>24</v>
      </c>
      <c r="S874" s="35" t="s">
        <v>24</v>
      </c>
      <c r="T874" s="35"/>
      <c r="U874" s="35"/>
      <c r="V874" s="9">
        <f>IF(K874&gt;9,"",IF(HLOOKUP(L874,'Příloha č.1a - Pravidelný úklid'!$A$8:$L$16,K874+1,FALSE)="X","",IF(K874&lt;9,H874*M874*HLOOKUP(L874,'Příloha č.1a - Pravidelný úklid'!$A$8:$L$16,K874+1,FALSE),0)))</f>
        <v>0</v>
      </c>
    </row>
    <row r="875" spans="1:22" s="79" customFormat="1" ht="12.75" customHeight="1" x14ac:dyDescent="0.2">
      <c r="A875" s="8">
        <v>270</v>
      </c>
      <c r="B875" s="8">
        <v>71</v>
      </c>
      <c r="C875" s="8">
        <v>10058</v>
      </c>
      <c r="D875" s="8" t="s">
        <v>3774</v>
      </c>
      <c r="E875" s="8" t="s">
        <v>3770</v>
      </c>
      <c r="F875" s="8" t="s">
        <v>1543</v>
      </c>
      <c r="G875" s="8" t="s">
        <v>28</v>
      </c>
      <c r="H875" s="8">
        <v>1.1200000000000001</v>
      </c>
      <c r="I875" s="8" t="s">
        <v>82</v>
      </c>
      <c r="J875" s="8"/>
      <c r="K875" s="35">
        <v>8</v>
      </c>
      <c r="L875" s="35" t="s">
        <v>1479</v>
      </c>
      <c r="M875" s="36">
        <v>0</v>
      </c>
      <c r="N875" s="35" t="s">
        <v>23</v>
      </c>
      <c r="O875" s="35" t="s">
        <v>24</v>
      </c>
      <c r="P875" s="35" t="s">
        <v>24</v>
      </c>
      <c r="Q875" s="35" t="s">
        <v>24</v>
      </c>
      <c r="R875" s="35" t="s">
        <v>24</v>
      </c>
      <c r="S875" s="35" t="s">
        <v>24</v>
      </c>
      <c r="T875" s="35"/>
      <c r="U875" s="35"/>
      <c r="V875" s="9">
        <f>IF(K875&gt;9,"",IF(HLOOKUP(L875,'Příloha č.1a - Pravidelný úklid'!$A$8:$L$16,K875+1,FALSE)="X","",IF(K875&lt;9,H875*M875*HLOOKUP(L875,'Příloha č.1a - Pravidelný úklid'!$A$8:$L$16,K875+1,FALSE),0)))</f>
        <v>0</v>
      </c>
    </row>
    <row r="876" spans="1:22" s="79" customFormat="1" ht="12.75" customHeight="1" x14ac:dyDescent="0.2">
      <c r="A876" s="8">
        <v>270</v>
      </c>
      <c r="B876" s="8">
        <v>71</v>
      </c>
      <c r="C876" s="8">
        <v>10058</v>
      </c>
      <c r="D876" s="8" t="s">
        <v>3775</v>
      </c>
      <c r="E876" s="8" t="s">
        <v>3770</v>
      </c>
      <c r="F876" s="8" t="s">
        <v>1543</v>
      </c>
      <c r="G876" s="8" t="s">
        <v>95</v>
      </c>
      <c r="H876" s="8">
        <v>3.04</v>
      </c>
      <c r="I876" s="8" t="s">
        <v>82</v>
      </c>
      <c r="J876" s="8"/>
      <c r="K876" s="35">
        <v>7</v>
      </c>
      <c r="L876" s="35" t="s">
        <v>1550</v>
      </c>
      <c r="M876" s="36">
        <v>1</v>
      </c>
      <c r="N876" s="35" t="s">
        <v>23</v>
      </c>
      <c r="O876" s="35" t="s">
        <v>24</v>
      </c>
      <c r="P876" s="35" t="s">
        <v>24</v>
      </c>
      <c r="Q876" s="35" t="s">
        <v>24</v>
      </c>
      <c r="R876" s="35" t="s">
        <v>24</v>
      </c>
      <c r="S876" s="35" t="s">
        <v>24</v>
      </c>
      <c r="T876" s="35"/>
      <c r="U876" s="35"/>
      <c r="V876" s="9">
        <f>IF(K876&gt;9,"",IF(HLOOKUP(L876,'Příloha č.1a - Pravidelný úklid'!$A$8:$L$16,K876+1,FALSE)="X","",IF(K876&lt;9,H876*M876*HLOOKUP(L876,'Příloha č.1a - Pravidelný úklid'!$A$8:$L$16,K876+1,FALSE),0)))</f>
        <v>0</v>
      </c>
    </row>
    <row r="877" spans="1:22" s="79" customFormat="1" ht="12.75" customHeight="1" x14ac:dyDescent="0.2">
      <c r="A877" s="8">
        <v>270</v>
      </c>
      <c r="B877" s="8">
        <v>71</v>
      </c>
      <c r="C877" s="8">
        <v>10058</v>
      </c>
      <c r="D877" s="8" t="s">
        <v>3776</v>
      </c>
      <c r="E877" s="8" t="s">
        <v>3770</v>
      </c>
      <c r="F877" s="8" t="s">
        <v>1543</v>
      </c>
      <c r="G877" s="8" t="s">
        <v>96</v>
      </c>
      <c r="H877" s="8">
        <v>4.57</v>
      </c>
      <c r="I877" s="8" t="s">
        <v>82</v>
      </c>
      <c r="J877" s="8"/>
      <c r="K877" s="35">
        <v>7</v>
      </c>
      <c r="L877" s="35" t="s">
        <v>1550</v>
      </c>
      <c r="M877" s="36">
        <v>1</v>
      </c>
      <c r="N877" s="35" t="s">
        <v>23</v>
      </c>
      <c r="O877" s="35" t="s">
        <v>24</v>
      </c>
      <c r="P877" s="35" t="s">
        <v>24</v>
      </c>
      <c r="Q877" s="35" t="s">
        <v>24</v>
      </c>
      <c r="R877" s="35" t="s">
        <v>24</v>
      </c>
      <c r="S877" s="35" t="s">
        <v>24</v>
      </c>
      <c r="T877" s="35"/>
      <c r="U877" s="35"/>
      <c r="V877" s="9">
        <f>IF(K877&gt;9,"",IF(HLOOKUP(L877,'Příloha č.1a - Pravidelný úklid'!$A$8:$L$16,K877+1,FALSE)="X","",IF(K877&lt;9,H877*M877*HLOOKUP(L877,'Příloha č.1a - Pravidelný úklid'!$A$8:$L$16,K877+1,FALSE),0)))</f>
        <v>0</v>
      </c>
    </row>
    <row r="878" spans="1:22" s="79" customFormat="1" ht="12.75" customHeight="1" x14ac:dyDescent="0.2">
      <c r="A878" s="8">
        <v>270</v>
      </c>
      <c r="B878" s="8">
        <v>71</v>
      </c>
      <c r="C878" s="8">
        <v>10058</v>
      </c>
      <c r="D878" s="8" t="s">
        <v>3777</v>
      </c>
      <c r="E878" s="8" t="s">
        <v>3770</v>
      </c>
      <c r="F878" s="8" t="s">
        <v>1543</v>
      </c>
      <c r="G878" s="8" t="s">
        <v>96</v>
      </c>
      <c r="H878" s="8">
        <v>19.11</v>
      </c>
      <c r="I878" s="8" t="s">
        <v>82</v>
      </c>
      <c r="J878" s="8"/>
      <c r="K878" s="35">
        <v>7</v>
      </c>
      <c r="L878" s="35" t="s">
        <v>1719</v>
      </c>
      <c r="M878" s="36">
        <v>1</v>
      </c>
      <c r="N878" s="35" t="s">
        <v>23</v>
      </c>
      <c r="O878" s="35" t="s">
        <v>24</v>
      </c>
      <c r="P878" s="35" t="s">
        <v>24</v>
      </c>
      <c r="Q878" s="35" t="s">
        <v>24</v>
      </c>
      <c r="R878" s="35" t="s">
        <v>24</v>
      </c>
      <c r="S878" s="35" t="s">
        <v>24</v>
      </c>
      <c r="T878" s="35"/>
      <c r="U878" s="35"/>
      <c r="V878" s="9">
        <f>IF(K878&gt;9,"",IF(HLOOKUP(L878,'Příloha č.1a - Pravidelný úklid'!$A$8:$L$16,K878+1,FALSE)="X","",IF(K878&lt;9,H878*M878*HLOOKUP(L878,'Příloha č.1a - Pravidelný úklid'!$A$8:$L$16,K878+1,FALSE),0)))</f>
        <v>0</v>
      </c>
    </row>
    <row r="879" spans="1:22" s="79" customFormat="1" ht="12.75" customHeight="1" x14ac:dyDescent="0.2">
      <c r="A879" s="8">
        <v>270</v>
      </c>
      <c r="B879" s="8">
        <v>71</v>
      </c>
      <c r="C879" s="8">
        <v>10058</v>
      </c>
      <c r="D879" s="8" t="s">
        <v>3778</v>
      </c>
      <c r="E879" s="8" t="s">
        <v>3770</v>
      </c>
      <c r="F879" s="8" t="s">
        <v>1543</v>
      </c>
      <c r="G879" s="8" t="s">
        <v>258</v>
      </c>
      <c r="H879" s="8">
        <v>4.3099999999999996</v>
      </c>
      <c r="I879" s="8" t="s">
        <v>82</v>
      </c>
      <c r="J879" s="8"/>
      <c r="K879" s="35">
        <v>99</v>
      </c>
      <c r="L879" s="35" t="s">
        <v>1719</v>
      </c>
      <c r="M879" s="36">
        <v>1</v>
      </c>
      <c r="N879" s="35" t="s">
        <v>23</v>
      </c>
      <c r="O879" s="35" t="s">
        <v>24</v>
      </c>
      <c r="P879" s="35" t="s">
        <v>24</v>
      </c>
      <c r="Q879" s="35" t="s">
        <v>24</v>
      </c>
      <c r="R879" s="35" t="s">
        <v>24</v>
      </c>
      <c r="S879" s="35" t="s">
        <v>24</v>
      </c>
      <c r="T879" s="35"/>
      <c r="U879" s="35"/>
      <c r="V879" s="9" t="str">
        <f>IF(K879&gt;9,"",IF(HLOOKUP(L879,'Příloha č.1a - Pravidelný úklid'!$A$8:$L$16,K879+1,FALSE)="X","",IF(K879&lt;9,H879*M879*HLOOKUP(L879,'Příloha č.1a - Pravidelný úklid'!$A$8:$L$16,K879+1,FALSE),0)))</f>
        <v/>
      </c>
    </row>
    <row r="880" spans="1:22" s="79" customFormat="1" ht="12.75" customHeight="1" x14ac:dyDescent="0.2">
      <c r="A880" s="8">
        <v>270</v>
      </c>
      <c r="B880" s="8">
        <v>71</v>
      </c>
      <c r="C880" s="8">
        <v>10058</v>
      </c>
      <c r="D880" s="8" t="s">
        <v>3779</v>
      </c>
      <c r="E880" s="8" t="s">
        <v>3770</v>
      </c>
      <c r="F880" s="8" t="s">
        <v>1543</v>
      </c>
      <c r="G880" s="8" t="s">
        <v>95</v>
      </c>
      <c r="H880" s="8">
        <v>6.76</v>
      </c>
      <c r="I880" s="8" t="s">
        <v>82</v>
      </c>
      <c r="J880" s="8"/>
      <c r="K880" s="35">
        <v>7</v>
      </c>
      <c r="L880" s="35" t="s">
        <v>1719</v>
      </c>
      <c r="M880" s="36">
        <v>1</v>
      </c>
      <c r="N880" s="35" t="s">
        <v>23</v>
      </c>
      <c r="O880" s="35" t="s">
        <v>24</v>
      </c>
      <c r="P880" s="35" t="s">
        <v>24</v>
      </c>
      <c r="Q880" s="35" t="s">
        <v>24</v>
      </c>
      <c r="R880" s="35" t="s">
        <v>24</v>
      </c>
      <c r="S880" s="35" t="s">
        <v>24</v>
      </c>
      <c r="T880" s="35"/>
      <c r="U880" s="35"/>
      <c r="V880" s="9">
        <f>IF(K880&gt;9,"",IF(HLOOKUP(L880,'Příloha č.1a - Pravidelný úklid'!$A$8:$L$16,K880+1,FALSE)="X","",IF(K880&lt;9,H880*M880*HLOOKUP(L880,'Příloha č.1a - Pravidelný úklid'!$A$8:$L$16,K880+1,FALSE),0)))</f>
        <v>0</v>
      </c>
    </row>
    <row r="881" spans="1:22" s="79" customFormat="1" ht="12.75" customHeight="1" x14ac:dyDescent="0.2">
      <c r="A881" s="8">
        <v>270</v>
      </c>
      <c r="B881" s="8">
        <v>71</v>
      </c>
      <c r="C881" s="8">
        <v>10058</v>
      </c>
      <c r="D881" s="8" t="s">
        <v>3780</v>
      </c>
      <c r="E881" s="8" t="s">
        <v>3770</v>
      </c>
      <c r="F881" s="8" t="s">
        <v>1543</v>
      </c>
      <c r="G881" s="8" t="s">
        <v>85</v>
      </c>
      <c r="H881" s="8">
        <v>4.67</v>
      </c>
      <c r="I881" s="8" t="s">
        <v>82</v>
      </c>
      <c r="J881" s="8">
        <v>1</v>
      </c>
      <c r="K881" s="35">
        <v>8</v>
      </c>
      <c r="L881" s="35" t="s">
        <v>1719</v>
      </c>
      <c r="M881" s="36">
        <v>1</v>
      </c>
      <c r="N881" s="35" t="s">
        <v>23</v>
      </c>
      <c r="O881" s="35" t="s">
        <v>24</v>
      </c>
      <c r="P881" s="35" t="s">
        <v>24</v>
      </c>
      <c r="Q881" s="35" t="s">
        <v>24</v>
      </c>
      <c r="R881" s="35" t="s">
        <v>24</v>
      </c>
      <c r="S881" s="35" t="s">
        <v>24</v>
      </c>
      <c r="T881" s="35"/>
      <c r="U881" s="35"/>
      <c r="V881" s="9">
        <f>IF(K881&gt;9,"",IF(HLOOKUP(L881,'Příloha č.1a - Pravidelný úklid'!$A$8:$L$16,K881+1,FALSE)="X","",IF(K881&lt;9,H881*M881*HLOOKUP(L881,'Příloha č.1a - Pravidelný úklid'!$A$8:$L$16,K881+1,FALSE),0)))</f>
        <v>0</v>
      </c>
    </row>
    <row r="882" spans="1:22" s="79" customFormat="1" ht="12.75" customHeight="1" x14ac:dyDescent="0.2">
      <c r="A882" s="8">
        <v>270</v>
      </c>
      <c r="B882" s="8">
        <v>71</v>
      </c>
      <c r="C882" s="8">
        <v>10058</v>
      </c>
      <c r="D882" s="8" t="s">
        <v>3781</v>
      </c>
      <c r="E882" s="8" t="s">
        <v>3770</v>
      </c>
      <c r="F882" s="8" t="s">
        <v>1543</v>
      </c>
      <c r="G882" s="8" t="s">
        <v>28</v>
      </c>
      <c r="H882" s="8">
        <v>2.04</v>
      </c>
      <c r="I882" s="8" t="s">
        <v>82</v>
      </c>
      <c r="J882" s="8">
        <v>0.5</v>
      </c>
      <c r="K882" s="35">
        <v>8</v>
      </c>
      <c r="L882" s="35" t="s">
        <v>1719</v>
      </c>
      <c r="M882" s="36">
        <v>1</v>
      </c>
      <c r="N882" s="35" t="s">
        <v>23</v>
      </c>
      <c r="O882" s="35" t="s">
        <v>24</v>
      </c>
      <c r="P882" s="35" t="s">
        <v>24</v>
      </c>
      <c r="Q882" s="35" t="s">
        <v>24</v>
      </c>
      <c r="R882" s="35" t="s">
        <v>24</v>
      </c>
      <c r="S882" s="35" t="s">
        <v>24</v>
      </c>
      <c r="T882" s="35"/>
      <c r="U882" s="35"/>
      <c r="V882" s="9">
        <f>IF(K882&gt;9,"",IF(HLOOKUP(L882,'Příloha č.1a - Pravidelný úklid'!$A$8:$L$16,K882+1,FALSE)="X","",IF(K882&lt;9,H882*M882*HLOOKUP(L882,'Příloha č.1a - Pravidelný úklid'!$A$8:$L$16,K882+1,FALSE),0)))</f>
        <v>0</v>
      </c>
    </row>
    <row r="883" spans="1:22" s="79" customFormat="1" ht="12.75" customHeight="1" x14ac:dyDescent="0.2">
      <c r="A883" s="8">
        <v>270</v>
      </c>
      <c r="B883" s="8">
        <v>71</v>
      </c>
      <c r="C883" s="8">
        <v>10058</v>
      </c>
      <c r="D883" s="8" t="s">
        <v>3782</v>
      </c>
      <c r="E883" s="8" t="s">
        <v>3770</v>
      </c>
      <c r="F883" s="8" t="s">
        <v>1543</v>
      </c>
      <c r="G883" s="8" t="s">
        <v>113</v>
      </c>
      <c r="H883" s="8">
        <v>34.270000000000003</v>
      </c>
      <c r="I883" s="8" t="s">
        <v>82</v>
      </c>
      <c r="J883" s="8"/>
      <c r="K883" s="35">
        <v>7</v>
      </c>
      <c r="L883" s="35" t="s">
        <v>1550</v>
      </c>
      <c r="M883" s="36">
        <v>0</v>
      </c>
      <c r="N883" s="35" t="s">
        <v>23</v>
      </c>
      <c r="O883" s="35" t="s">
        <v>24</v>
      </c>
      <c r="P883" s="35" t="s">
        <v>24</v>
      </c>
      <c r="Q883" s="35" t="s">
        <v>24</v>
      </c>
      <c r="R883" s="35" t="s">
        <v>24</v>
      </c>
      <c r="S883" s="35" t="s">
        <v>24</v>
      </c>
      <c r="T883" s="35"/>
      <c r="U883" s="35"/>
      <c r="V883" s="9">
        <f>IF(K883&gt;9,"",IF(HLOOKUP(L883,'Příloha č.1a - Pravidelný úklid'!$A$8:$L$16,K883+1,FALSE)="X","",IF(K883&lt;9,H883*M883*HLOOKUP(L883,'Příloha č.1a - Pravidelný úklid'!$A$8:$L$16,K883+1,FALSE),0)))</f>
        <v>0</v>
      </c>
    </row>
    <row r="884" spans="1:22" s="79" customFormat="1" ht="12.75" customHeight="1" x14ac:dyDescent="0.2">
      <c r="A884" s="8">
        <v>270</v>
      </c>
      <c r="B884" s="8">
        <v>71</v>
      </c>
      <c r="C884" s="8">
        <v>10058</v>
      </c>
      <c r="D884" s="8" t="s">
        <v>3783</v>
      </c>
      <c r="E884" s="8" t="s">
        <v>3770</v>
      </c>
      <c r="F884" s="8" t="s">
        <v>1543</v>
      </c>
      <c r="G884" s="8" t="s">
        <v>93</v>
      </c>
      <c r="H884" s="8">
        <v>15.83</v>
      </c>
      <c r="I884" s="8" t="s">
        <v>82</v>
      </c>
      <c r="J884" s="8"/>
      <c r="K884" s="35">
        <v>7</v>
      </c>
      <c r="L884" s="35" t="s">
        <v>1550</v>
      </c>
      <c r="M884" s="36">
        <v>1</v>
      </c>
      <c r="N884" s="35" t="s">
        <v>23</v>
      </c>
      <c r="O884" s="35" t="s">
        <v>24</v>
      </c>
      <c r="P884" s="35" t="s">
        <v>24</v>
      </c>
      <c r="Q884" s="35" t="s">
        <v>24</v>
      </c>
      <c r="R884" s="35" t="s">
        <v>24</v>
      </c>
      <c r="S884" s="35" t="s">
        <v>24</v>
      </c>
      <c r="T884" s="35"/>
      <c r="U884" s="35"/>
      <c r="V884" s="9">
        <f>IF(K884&gt;9,"",IF(HLOOKUP(L884,'Příloha č.1a - Pravidelný úklid'!$A$8:$L$16,K884+1,FALSE)="X","",IF(K884&lt;9,H884*M884*HLOOKUP(L884,'Příloha č.1a - Pravidelný úklid'!$A$8:$L$16,K884+1,FALSE),0)))</f>
        <v>0</v>
      </c>
    </row>
    <row r="885" spans="1:22" s="79" customFormat="1" ht="12.75" customHeight="1" x14ac:dyDescent="0.2">
      <c r="A885" s="8">
        <v>270</v>
      </c>
      <c r="B885" s="8">
        <v>71</v>
      </c>
      <c r="C885" s="8">
        <v>10058</v>
      </c>
      <c r="D885" s="8" t="s">
        <v>3784</v>
      </c>
      <c r="E885" s="8" t="s">
        <v>3770</v>
      </c>
      <c r="F885" s="8" t="s">
        <v>1543</v>
      </c>
      <c r="G885" s="8" t="s">
        <v>93</v>
      </c>
      <c r="H885" s="8">
        <v>11.03</v>
      </c>
      <c r="I885" s="8" t="s">
        <v>82</v>
      </c>
      <c r="J885" s="8"/>
      <c r="K885" s="35">
        <v>7</v>
      </c>
      <c r="L885" s="35" t="s">
        <v>1550</v>
      </c>
      <c r="M885" s="36">
        <v>0</v>
      </c>
      <c r="N885" s="35" t="s">
        <v>23</v>
      </c>
      <c r="O885" s="35" t="s">
        <v>24</v>
      </c>
      <c r="P885" s="35" t="s">
        <v>24</v>
      </c>
      <c r="Q885" s="35" t="s">
        <v>24</v>
      </c>
      <c r="R885" s="35" t="s">
        <v>24</v>
      </c>
      <c r="S885" s="35" t="s">
        <v>24</v>
      </c>
      <c r="T885" s="35"/>
      <c r="U885" s="35"/>
      <c r="V885" s="9">
        <f>IF(K885&gt;9,"",IF(HLOOKUP(L885,'Příloha č.1a - Pravidelný úklid'!$A$8:$L$16,K885+1,FALSE)="X","",IF(K885&lt;9,H885*M885*HLOOKUP(L885,'Příloha č.1a - Pravidelný úklid'!$A$8:$L$16,K885+1,FALSE),0)))</f>
        <v>0</v>
      </c>
    </row>
    <row r="886" spans="1:22" s="79" customFormat="1" ht="12.75" customHeight="1" x14ac:dyDescent="0.2">
      <c r="A886" s="8">
        <v>270</v>
      </c>
      <c r="B886" s="8">
        <v>71</v>
      </c>
      <c r="C886" s="8">
        <v>10058</v>
      </c>
      <c r="D886" s="8" t="s">
        <v>3785</v>
      </c>
      <c r="E886" s="8" t="s">
        <v>3770</v>
      </c>
      <c r="F886" s="8" t="s">
        <v>1543</v>
      </c>
      <c r="G886" s="8" t="s">
        <v>87</v>
      </c>
      <c r="H886" s="8">
        <v>12.68</v>
      </c>
      <c r="I886" s="8" t="s">
        <v>82</v>
      </c>
      <c r="J886" s="8"/>
      <c r="K886" s="35">
        <v>7</v>
      </c>
      <c r="L886" s="35" t="s">
        <v>1550</v>
      </c>
      <c r="M886" s="36">
        <v>0</v>
      </c>
      <c r="N886" s="35" t="s">
        <v>23</v>
      </c>
      <c r="O886" s="35" t="s">
        <v>24</v>
      </c>
      <c r="P886" s="35" t="s">
        <v>24</v>
      </c>
      <c r="Q886" s="35" t="s">
        <v>24</v>
      </c>
      <c r="R886" s="35" t="s">
        <v>24</v>
      </c>
      <c r="S886" s="35" t="s">
        <v>24</v>
      </c>
      <c r="T886" s="35"/>
      <c r="U886" s="35"/>
      <c r="V886" s="9">
        <f>IF(K886&gt;9,"",IF(HLOOKUP(L886,'Příloha č.1a - Pravidelný úklid'!$A$8:$L$16,K886+1,FALSE)="X","",IF(K886&lt;9,H886*M886*HLOOKUP(L886,'Příloha č.1a - Pravidelný úklid'!$A$8:$L$16,K886+1,FALSE),0)))</f>
        <v>0</v>
      </c>
    </row>
    <row r="887" spans="1:22" s="79" customFormat="1" ht="12.75" customHeight="1" x14ac:dyDescent="0.2">
      <c r="A887" s="8">
        <v>270</v>
      </c>
      <c r="B887" s="8">
        <v>71</v>
      </c>
      <c r="C887" s="8">
        <v>10058</v>
      </c>
      <c r="D887" s="8" t="s">
        <v>3786</v>
      </c>
      <c r="E887" s="8" t="s">
        <v>3770</v>
      </c>
      <c r="F887" s="8" t="s">
        <v>1543</v>
      </c>
      <c r="G887" s="8" t="s">
        <v>87</v>
      </c>
      <c r="H887" s="8">
        <v>13.63</v>
      </c>
      <c r="I887" s="8" t="s">
        <v>82</v>
      </c>
      <c r="J887" s="8"/>
      <c r="K887" s="35">
        <v>7</v>
      </c>
      <c r="L887" s="35" t="s">
        <v>1550</v>
      </c>
      <c r="M887" s="36">
        <v>0</v>
      </c>
      <c r="N887" s="35" t="s">
        <v>23</v>
      </c>
      <c r="O887" s="35" t="s">
        <v>24</v>
      </c>
      <c r="P887" s="35" t="s">
        <v>24</v>
      </c>
      <c r="Q887" s="35" t="s">
        <v>24</v>
      </c>
      <c r="R887" s="35" t="s">
        <v>24</v>
      </c>
      <c r="S887" s="35" t="s">
        <v>24</v>
      </c>
      <c r="T887" s="35"/>
      <c r="U887" s="35"/>
      <c r="V887" s="9">
        <f>IF(K887&gt;9,"",IF(HLOOKUP(L887,'Příloha č.1a - Pravidelný úklid'!$A$8:$L$16,K887+1,FALSE)="X","",IF(K887&lt;9,H887*M887*HLOOKUP(L887,'Příloha č.1a - Pravidelný úklid'!$A$8:$L$16,K887+1,FALSE),0)))</f>
        <v>0</v>
      </c>
    </row>
    <row r="888" spans="1:22" s="79" customFormat="1" ht="12.75" customHeight="1" x14ac:dyDescent="0.2">
      <c r="A888" s="8">
        <v>270</v>
      </c>
      <c r="B888" s="8">
        <v>71</v>
      </c>
      <c r="C888" s="8">
        <v>10058</v>
      </c>
      <c r="D888" s="8" t="s">
        <v>3787</v>
      </c>
      <c r="E888" s="8" t="s">
        <v>3770</v>
      </c>
      <c r="F888" s="8" t="s">
        <v>1543</v>
      </c>
      <c r="G888" s="8" t="s">
        <v>84</v>
      </c>
      <c r="H888" s="8">
        <v>12.69</v>
      </c>
      <c r="I888" s="8" t="s">
        <v>82</v>
      </c>
      <c r="J888" s="8"/>
      <c r="K888" s="35">
        <v>7</v>
      </c>
      <c r="L888" s="35" t="s">
        <v>1550</v>
      </c>
      <c r="M888" s="36">
        <v>0</v>
      </c>
      <c r="N888" s="35" t="s">
        <v>23</v>
      </c>
      <c r="O888" s="35" t="s">
        <v>24</v>
      </c>
      <c r="P888" s="35" t="s">
        <v>24</v>
      </c>
      <c r="Q888" s="35" t="s">
        <v>24</v>
      </c>
      <c r="R888" s="35" t="s">
        <v>24</v>
      </c>
      <c r="S888" s="35" t="s">
        <v>24</v>
      </c>
      <c r="T888" s="35"/>
      <c r="U888" s="35"/>
      <c r="V888" s="9">
        <f>IF(K888&gt;9,"",IF(HLOOKUP(L888,'Příloha č.1a - Pravidelný úklid'!$A$8:$L$16,K888+1,FALSE)="X","",IF(K888&lt;9,H888*M888*HLOOKUP(L888,'Příloha č.1a - Pravidelný úklid'!$A$8:$L$16,K888+1,FALSE),0)))</f>
        <v>0</v>
      </c>
    </row>
    <row r="889" spans="1:22" s="79" customFormat="1" ht="12.75" customHeight="1" x14ac:dyDescent="0.2">
      <c r="A889" s="8">
        <v>270</v>
      </c>
      <c r="B889" s="8">
        <v>71</v>
      </c>
      <c r="C889" s="8">
        <v>10058</v>
      </c>
      <c r="D889" s="8" t="s">
        <v>3788</v>
      </c>
      <c r="E889" s="8" t="s">
        <v>3770</v>
      </c>
      <c r="F889" s="8" t="s">
        <v>1543</v>
      </c>
      <c r="G889" s="8" t="s">
        <v>120</v>
      </c>
      <c r="H889" s="8">
        <v>6.91</v>
      </c>
      <c r="I889" s="8" t="s">
        <v>82</v>
      </c>
      <c r="J889" s="8"/>
      <c r="K889" s="35">
        <v>7</v>
      </c>
      <c r="L889" s="35" t="s">
        <v>1550</v>
      </c>
      <c r="M889" s="36">
        <v>0</v>
      </c>
      <c r="N889" s="35" t="s">
        <v>23</v>
      </c>
      <c r="O889" s="35" t="s">
        <v>24</v>
      </c>
      <c r="P889" s="35" t="s">
        <v>24</v>
      </c>
      <c r="Q889" s="35" t="s">
        <v>24</v>
      </c>
      <c r="R889" s="35" t="s">
        <v>24</v>
      </c>
      <c r="S889" s="35" t="s">
        <v>24</v>
      </c>
      <c r="T889" s="35"/>
      <c r="U889" s="35"/>
      <c r="V889" s="9">
        <f>IF(K889&gt;9,"",IF(HLOOKUP(L889,'Příloha č.1a - Pravidelný úklid'!$A$8:$L$16,K889+1,FALSE)="X","",IF(K889&lt;9,H889*M889*HLOOKUP(L889,'Příloha č.1a - Pravidelný úklid'!$A$8:$L$16,K889+1,FALSE),0)))</f>
        <v>0</v>
      </c>
    </row>
    <row r="890" spans="1:22" s="79" customFormat="1" ht="12.75" customHeight="1" x14ac:dyDescent="0.2">
      <c r="A890" s="8">
        <v>270</v>
      </c>
      <c r="B890" s="8">
        <v>71</v>
      </c>
      <c r="C890" s="8">
        <v>10058</v>
      </c>
      <c r="D890" s="8" t="s">
        <v>3789</v>
      </c>
      <c r="E890" s="8" t="s">
        <v>3770</v>
      </c>
      <c r="F890" s="8" t="s">
        <v>1543</v>
      </c>
      <c r="G890" s="8" t="s">
        <v>111</v>
      </c>
      <c r="H890" s="8">
        <v>8.17</v>
      </c>
      <c r="I890" s="8" t="s">
        <v>82</v>
      </c>
      <c r="J890" s="8"/>
      <c r="K890" s="35">
        <v>8</v>
      </c>
      <c r="L890" s="35" t="s">
        <v>1550</v>
      </c>
      <c r="M890" s="36">
        <v>0</v>
      </c>
      <c r="N890" s="35" t="s">
        <v>23</v>
      </c>
      <c r="O890" s="35" t="s">
        <v>24</v>
      </c>
      <c r="P890" s="35" t="s">
        <v>24</v>
      </c>
      <c r="Q890" s="35" t="s">
        <v>24</v>
      </c>
      <c r="R890" s="35" t="s">
        <v>24</v>
      </c>
      <c r="S890" s="35" t="s">
        <v>24</v>
      </c>
      <c r="T890" s="35"/>
      <c r="U890" s="35"/>
      <c r="V890" s="9">
        <f>IF(K890&gt;9,"",IF(HLOOKUP(L890,'Příloha č.1a - Pravidelný úklid'!$A$8:$L$16,K890+1,FALSE)="X","",IF(K890&lt;9,H890*M890*HLOOKUP(L890,'Příloha č.1a - Pravidelný úklid'!$A$8:$L$16,K890+1,FALSE),0)))</f>
        <v>0</v>
      </c>
    </row>
    <row r="891" spans="1:22" s="79" customFormat="1" ht="12.75" customHeight="1" x14ac:dyDescent="0.2">
      <c r="A891" s="8">
        <v>270</v>
      </c>
      <c r="B891" s="8">
        <v>71</v>
      </c>
      <c r="C891" s="8">
        <v>10058</v>
      </c>
      <c r="D891" s="8" t="s">
        <v>3790</v>
      </c>
      <c r="E891" s="8" t="s">
        <v>3770</v>
      </c>
      <c r="F891" s="8" t="s">
        <v>1543</v>
      </c>
      <c r="G891" s="8" t="s">
        <v>28</v>
      </c>
      <c r="H891" s="8">
        <v>2.8</v>
      </c>
      <c r="I891" s="8" t="s">
        <v>82</v>
      </c>
      <c r="J891" s="8"/>
      <c r="K891" s="35">
        <v>8</v>
      </c>
      <c r="L891" s="35" t="s">
        <v>1550</v>
      </c>
      <c r="M891" s="36">
        <v>0</v>
      </c>
      <c r="N891" s="35" t="s">
        <v>23</v>
      </c>
      <c r="O891" s="35" t="s">
        <v>24</v>
      </c>
      <c r="P891" s="35" t="s">
        <v>24</v>
      </c>
      <c r="Q891" s="35" t="s">
        <v>24</v>
      </c>
      <c r="R891" s="35" t="s">
        <v>24</v>
      </c>
      <c r="S891" s="35" t="s">
        <v>24</v>
      </c>
      <c r="T891" s="35"/>
      <c r="U891" s="35"/>
      <c r="V891" s="9">
        <f>IF(K891&gt;9,"",IF(HLOOKUP(L891,'Příloha č.1a - Pravidelný úklid'!$A$8:$L$16,K891+1,FALSE)="X","",IF(K891&lt;9,H891*M891*HLOOKUP(L891,'Příloha č.1a - Pravidelný úklid'!$A$8:$L$16,K891+1,FALSE),0)))</f>
        <v>0</v>
      </c>
    </row>
    <row r="892" spans="1:22" s="79" customFormat="1" ht="12.75" customHeight="1" x14ac:dyDescent="0.2">
      <c r="A892" s="8">
        <v>270</v>
      </c>
      <c r="B892" s="8">
        <v>71</v>
      </c>
      <c r="C892" s="8">
        <v>10058</v>
      </c>
      <c r="D892" s="8" t="s">
        <v>3791</v>
      </c>
      <c r="E892" s="8" t="s">
        <v>3770</v>
      </c>
      <c r="F892" s="8" t="s">
        <v>1543</v>
      </c>
      <c r="G892" s="8" t="s">
        <v>93</v>
      </c>
      <c r="H892" s="8">
        <v>14.84</v>
      </c>
      <c r="I892" s="8" t="s">
        <v>82</v>
      </c>
      <c r="J892" s="8"/>
      <c r="K892" s="35">
        <v>7</v>
      </c>
      <c r="L892" s="35" t="s">
        <v>1719</v>
      </c>
      <c r="M892" s="36">
        <v>1</v>
      </c>
      <c r="N892" s="35" t="s">
        <v>23</v>
      </c>
      <c r="O892" s="35" t="s">
        <v>24</v>
      </c>
      <c r="P892" s="35" t="s">
        <v>24</v>
      </c>
      <c r="Q892" s="35" t="s">
        <v>24</v>
      </c>
      <c r="R892" s="35" t="s">
        <v>24</v>
      </c>
      <c r="S892" s="35" t="s">
        <v>24</v>
      </c>
      <c r="T892" s="35"/>
      <c r="U892" s="35"/>
      <c r="V892" s="9">
        <f>IF(K892&gt;9,"",IF(HLOOKUP(L892,'Příloha č.1a - Pravidelný úklid'!$A$8:$L$16,K892+1,FALSE)="X","",IF(K892&lt;9,H892*M892*HLOOKUP(L892,'Příloha č.1a - Pravidelný úklid'!$A$8:$L$16,K892+1,FALSE),0)))</f>
        <v>0</v>
      </c>
    </row>
    <row r="893" spans="1:22" s="79" customFormat="1" ht="12.75" customHeight="1" x14ac:dyDescent="0.2">
      <c r="A893" s="8">
        <v>270</v>
      </c>
      <c r="B893" s="8">
        <v>71</v>
      </c>
      <c r="C893" s="8">
        <v>10058</v>
      </c>
      <c r="D893" s="8" t="s">
        <v>3792</v>
      </c>
      <c r="E893" s="8" t="s">
        <v>3770</v>
      </c>
      <c r="F893" s="8" t="s">
        <v>1543</v>
      </c>
      <c r="G893" s="8" t="s">
        <v>93</v>
      </c>
      <c r="H893" s="8">
        <v>20.82</v>
      </c>
      <c r="I893" s="8" t="s">
        <v>82</v>
      </c>
      <c r="J893" s="8"/>
      <c r="K893" s="35">
        <v>7</v>
      </c>
      <c r="L893" s="35" t="s">
        <v>1550</v>
      </c>
      <c r="M893" s="36">
        <v>0</v>
      </c>
      <c r="N893" s="35" t="s">
        <v>23</v>
      </c>
      <c r="O893" s="35" t="s">
        <v>24</v>
      </c>
      <c r="P893" s="35" t="s">
        <v>24</v>
      </c>
      <c r="Q893" s="35" t="s">
        <v>24</v>
      </c>
      <c r="R893" s="35" t="s">
        <v>24</v>
      </c>
      <c r="S893" s="35" t="s">
        <v>24</v>
      </c>
      <c r="T893" s="35"/>
      <c r="U893" s="35"/>
      <c r="V893" s="9">
        <f>IF(K893&gt;9,"",IF(HLOOKUP(L893,'Příloha č.1a - Pravidelný úklid'!$A$8:$L$16,K893+1,FALSE)="X","",IF(K893&lt;9,H893*M893*HLOOKUP(L893,'Příloha č.1a - Pravidelný úklid'!$A$8:$L$16,K893+1,FALSE),0)))</f>
        <v>0</v>
      </c>
    </row>
    <row r="894" spans="1:22" s="79" customFormat="1" ht="12.75" customHeight="1" x14ac:dyDescent="0.2">
      <c r="A894" s="8">
        <v>270</v>
      </c>
      <c r="B894" s="8">
        <v>71</v>
      </c>
      <c r="C894" s="8">
        <v>10058</v>
      </c>
      <c r="D894" s="8" t="s">
        <v>3793</v>
      </c>
      <c r="E894" s="8" t="s">
        <v>3770</v>
      </c>
      <c r="F894" s="8" t="s">
        <v>1543</v>
      </c>
      <c r="G894" s="8" t="s">
        <v>113</v>
      </c>
      <c r="H894" s="8">
        <v>23.34</v>
      </c>
      <c r="I894" s="8" t="s">
        <v>82</v>
      </c>
      <c r="J894" s="8"/>
      <c r="K894" s="35">
        <v>7</v>
      </c>
      <c r="L894" s="35" t="s">
        <v>1550</v>
      </c>
      <c r="M894" s="36">
        <v>0</v>
      </c>
      <c r="N894" s="35" t="s">
        <v>23</v>
      </c>
      <c r="O894" s="35" t="s">
        <v>24</v>
      </c>
      <c r="P894" s="35" t="s">
        <v>24</v>
      </c>
      <c r="Q894" s="35" t="s">
        <v>24</v>
      </c>
      <c r="R894" s="35" t="s">
        <v>24</v>
      </c>
      <c r="S894" s="35" t="s">
        <v>24</v>
      </c>
      <c r="T894" s="35"/>
      <c r="U894" s="35"/>
      <c r="V894" s="9">
        <f>IF(K894&gt;9,"",IF(HLOOKUP(L894,'Příloha č.1a - Pravidelný úklid'!$A$8:$L$16,K894+1,FALSE)="X","",IF(K894&lt;9,H894*M894*HLOOKUP(L894,'Příloha č.1a - Pravidelný úklid'!$A$8:$L$16,K894+1,FALSE),0)))</f>
        <v>0</v>
      </c>
    </row>
    <row r="895" spans="1:22" s="79" customFormat="1" ht="12.75" customHeight="1" x14ac:dyDescent="0.2">
      <c r="A895" s="8">
        <v>270</v>
      </c>
      <c r="B895" s="8">
        <v>71</v>
      </c>
      <c r="C895" s="8">
        <v>10058</v>
      </c>
      <c r="D895" s="8" t="s">
        <v>3794</v>
      </c>
      <c r="E895" s="8" t="s">
        <v>3770</v>
      </c>
      <c r="F895" s="8" t="s">
        <v>1543</v>
      </c>
      <c r="G895" s="8" t="s">
        <v>87</v>
      </c>
      <c r="H895" s="8">
        <v>22.25</v>
      </c>
      <c r="I895" s="8" t="s">
        <v>82</v>
      </c>
      <c r="J895" s="8">
        <v>2.5</v>
      </c>
      <c r="K895" s="35">
        <v>7</v>
      </c>
      <c r="L895" s="35" t="s">
        <v>1479</v>
      </c>
      <c r="M895" s="36">
        <v>1</v>
      </c>
      <c r="N895" s="35" t="s">
        <v>23</v>
      </c>
      <c r="O895" s="35" t="s">
        <v>24</v>
      </c>
      <c r="P895" s="35" t="s">
        <v>24</v>
      </c>
      <c r="Q895" s="35" t="s">
        <v>24</v>
      </c>
      <c r="R895" s="35" t="s">
        <v>24</v>
      </c>
      <c r="S895" s="35" t="s">
        <v>24</v>
      </c>
      <c r="T895" s="35"/>
      <c r="U895" s="35"/>
      <c r="V895" s="9">
        <f>IF(K895&gt;9,"",IF(HLOOKUP(L895,'Příloha č.1a - Pravidelný úklid'!$A$8:$L$16,K895+1,FALSE)="X","",IF(K895&lt;9,H895*M895*HLOOKUP(L895,'Příloha č.1a - Pravidelný úklid'!$A$8:$L$16,K895+1,FALSE),0)))</f>
        <v>0</v>
      </c>
    </row>
    <row r="896" spans="1:22" s="79" customFormat="1" ht="12.75" customHeight="1" x14ac:dyDescent="0.2">
      <c r="A896" s="8">
        <v>270</v>
      </c>
      <c r="B896" s="8">
        <v>71</v>
      </c>
      <c r="C896" s="8">
        <v>10058</v>
      </c>
      <c r="D896" s="8" t="s">
        <v>3795</v>
      </c>
      <c r="E896" s="8" t="s">
        <v>3770</v>
      </c>
      <c r="F896" s="8" t="s">
        <v>1543</v>
      </c>
      <c r="G896" s="8" t="s">
        <v>93</v>
      </c>
      <c r="H896" s="8">
        <v>28.53</v>
      </c>
      <c r="I896" s="8" t="s">
        <v>82</v>
      </c>
      <c r="J896" s="8"/>
      <c r="K896" s="35">
        <v>7</v>
      </c>
      <c r="L896" s="35" t="s">
        <v>1719</v>
      </c>
      <c r="M896" s="36">
        <v>1</v>
      </c>
      <c r="N896" s="35" t="s">
        <v>23</v>
      </c>
      <c r="O896" s="35" t="s">
        <v>24</v>
      </c>
      <c r="P896" s="35" t="s">
        <v>24</v>
      </c>
      <c r="Q896" s="35" t="s">
        <v>24</v>
      </c>
      <c r="R896" s="35" t="s">
        <v>24</v>
      </c>
      <c r="S896" s="35" t="s">
        <v>24</v>
      </c>
      <c r="T896" s="35"/>
      <c r="U896" s="35"/>
      <c r="V896" s="9">
        <f>IF(K896&gt;9,"",IF(HLOOKUP(L896,'Příloha č.1a - Pravidelný úklid'!$A$8:$L$16,K896+1,FALSE)="X","",IF(K896&lt;9,H896*M896*HLOOKUP(L896,'Příloha č.1a - Pravidelný úklid'!$A$8:$L$16,K896+1,FALSE),0)))</f>
        <v>0</v>
      </c>
    </row>
    <row r="897" spans="1:22" s="79" customFormat="1" ht="12.75" customHeight="1" x14ac:dyDescent="0.2">
      <c r="A897" s="8">
        <v>270</v>
      </c>
      <c r="B897" s="8">
        <v>71</v>
      </c>
      <c r="C897" s="8">
        <v>10058</v>
      </c>
      <c r="D897" s="8" t="s">
        <v>3796</v>
      </c>
      <c r="E897" s="8" t="s">
        <v>3770</v>
      </c>
      <c r="F897" s="8" t="s">
        <v>1543</v>
      </c>
      <c r="G897" s="8" t="s">
        <v>3797</v>
      </c>
      <c r="H897" s="8">
        <v>150.5</v>
      </c>
      <c r="I897" s="8" t="s">
        <v>82</v>
      </c>
      <c r="J897" s="8">
        <v>3</v>
      </c>
      <c r="K897" s="35">
        <v>7</v>
      </c>
      <c r="L897" s="35" t="s">
        <v>1719</v>
      </c>
      <c r="M897" s="36">
        <v>1</v>
      </c>
      <c r="N897" s="35" t="s">
        <v>23</v>
      </c>
      <c r="O897" s="35" t="s">
        <v>24</v>
      </c>
      <c r="P897" s="35" t="s">
        <v>24</v>
      </c>
      <c r="Q897" s="35" t="s">
        <v>24</v>
      </c>
      <c r="R897" s="35" t="s">
        <v>24</v>
      </c>
      <c r="S897" s="35" t="s">
        <v>24</v>
      </c>
      <c r="T897" s="35"/>
      <c r="U897" s="35"/>
      <c r="V897" s="9">
        <f>IF(K897&gt;9,"",IF(HLOOKUP(L897,'Příloha č.1a - Pravidelný úklid'!$A$8:$L$16,K897+1,FALSE)="X","",IF(K897&lt;9,H897*M897*HLOOKUP(L897,'Příloha č.1a - Pravidelný úklid'!$A$8:$L$16,K897+1,FALSE),0)))</f>
        <v>0</v>
      </c>
    </row>
    <row r="898" spans="1:22" s="79" customFormat="1" ht="12.75" customHeight="1" x14ac:dyDescent="0.2">
      <c r="A898" s="8">
        <v>270</v>
      </c>
      <c r="B898" s="8">
        <v>71</v>
      </c>
      <c r="C898" s="8">
        <v>10058</v>
      </c>
      <c r="D898" s="8" t="s">
        <v>3798</v>
      </c>
      <c r="E898" s="8" t="s">
        <v>3770</v>
      </c>
      <c r="F898" s="8" t="s">
        <v>1543</v>
      </c>
      <c r="G898" s="8" t="s">
        <v>87</v>
      </c>
      <c r="H898" s="8">
        <v>47</v>
      </c>
      <c r="I898" s="8" t="s">
        <v>82</v>
      </c>
      <c r="J898" s="8">
        <v>5</v>
      </c>
      <c r="K898" s="35">
        <v>7</v>
      </c>
      <c r="L898" s="35" t="s">
        <v>1479</v>
      </c>
      <c r="M898" s="36">
        <v>1</v>
      </c>
      <c r="N898" s="35" t="s">
        <v>23</v>
      </c>
      <c r="O898" s="35" t="s">
        <v>24</v>
      </c>
      <c r="P898" s="35" t="s">
        <v>24</v>
      </c>
      <c r="Q898" s="35" t="s">
        <v>24</v>
      </c>
      <c r="R898" s="35" t="s">
        <v>24</v>
      </c>
      <c r="S898" s="35" t="s">
        <v>24</v>
      </c>
      <c r="T898" s="35"/>
      <c r="U898" s="35"/>
      <c r="V898" s="9">
        <f>IF(K898&gt;9,"",IF(HLOOKUP(L898,'Příloha č.1a - Pravidelný úklid'!$A$8:$L$16,K898+1,FALSE)="X","",IF(K898&lt;9,H898*M898*HLOOKUP(L898,'Příloha č.1a - Pravidelný úklid'!$A$8:$L$16,K898+1,FALSE),0)))</f>
        <v>0</v>
      </c>
    </row>
    <row r="899" spans="1:22" s="79" customFormat="1" ht="12.75" customHeight="1" x14ac:dyDescent="0.2">
      <c r="A899" s="8">
        <v>270</v>
      </c>
      <c r="B899" s="8">
        <v>71</v>
      </c>
      <c r="C899" s="8">
        <v>10058</v>
      </c>
      <c r="D899" s="8" t="s">
        <v>3799</v>
      </c>
      <c r="E899" s="8" t="s">
        <v>3770</v>
      </c>
      <c r="F899" s="8" t="s">
        <v>1543</v>
      </c>
      <c r="G899" s="8" t="s">
        <v>3797</v>
      </c>
      <c r="H899" s="8">
        <v>177.2</v>
      </c>
      <c r="I899" s="8" t="s">
        <v>82</v>
      </c>
      <c r="J899" s="8">
        <v>3.5</v>
      </c>
      <c r="K899" s="35">
        <v>7</v>
      </c>
      <c r="L899" s="35" t="s">
        <v>1550</v>
      </c>
      <c r="M899" s="36">
        <v>1</v>
      </c>
      <c r="N899" s="35" t="s">
        <v>23</v>
      </c>
      <c r="O899" s="35" t="s">
        <v>24</v>
      </c>
      <c r="P899" s="35" t="s">
        <v>24</v>
      </c>
      <c r="Q899" s="35" t="s">
        <v>24</v>
      </c>
      <c r="R899" s="35" t="s">
        <v>24</v>
      </c>
      <c r="S899" s="35" t="s">
        <v>24</v>
      </c>
      <c r="T899" s="35"/>
      <c r="U899" s="35"/>
      <c r="V899" s="9">
        <f>IF(K899&gt;9,"",IF(HLOOKUP(L899,'Příloha č.1a - Pravidelný úklid'!$A$8:$L$16,K899+1,FALSE)="X","",IF(K899&lt;9,H899*M899*HLOOKUP(L899,'Příloha č.1a - Pravidelný úklid'!$A$8:$L$16,K899+1,FALSE),0)))</f>
        <v>0</v>
      </c>
    </row>
    <row r="900" spans="1:22" s="79" customFormat="1" ht="12.75" customHeight="1" x14ac:dyDescent="0.2">
      <c r="A900" s="8">
        <v>270</v>
      </c>
      <c r="B900" s="8">
        <v>71</v>
      </c>
      <c r="C900" s="8">
        <v>10058</v>
      </c>
      <c r="D900" s="8" t="s">
        <v>3800</v>
      </c>
      <c r="E900" s="8" t="s">
        <v>3770</v>
      </c>
      <c r="F900" s="8" t="s">
        <v>1543</v>
      </c>
      <c r="G900" s="8" t="s">
        <v>87</v>
      </c>
      <c r="H900" s="8">
        <v>25.5</v>
      </c>
      <c r="I900" s="8" t="s">
        <v>82</v>
      </c>
      <c r="J900" s="8">
        <v>0.5</v>
      </c>
      <c r="K900" s="35">
        <v>7</v>
      </c>
      <c r="L900" s="35" t="s">
        <v>1479</v>
      </c>
      <c r="M900" s="36">
        <v>1</v>
      </c>
      <c r="N900" s="35" t="s">
        <v>23</v>
      </c>
      <c r="O900" s="35" t="s">
        <v>24</v>
      </c>
      <c r="P900" s="35" t="s">
        <v>24</v>
      </c>
      <c r="Q900" s="35" t="s">
        <v>24</v>
      </c>
      <c r="R900" s="35" t="s">
        <v>24</v>
      </c>
      <c r="S900" s="35" t="s">
        <v>24</v>
      </c>
      <c r="T900" s="35"/>
      <c r="U900" s="35"/>
      <c r="V900" s="9">
        <f>IF(K900&gt;9,"",IF(HLOOKUP(L900,'Příloha č.1a - Pravidelný úklid'!$A$8:$L$16,K900+1,FALSE)="X","",IF(K900&lt;9,H900*M900*HLOOKUP(L900,'Příloha č.1a - Pravidelný úklid'!$A$8:$L$16,K900+1,FALSE),0)))</f>
        <v>0</v>
      </c>
    </row>
    <row r="901" spans="1:22" s="79" customFormat="1" ht="12.75" customHeight="1" x14ac:dyDescent="0.2">
      <c r="A901" s="8">
        <v>270</v>
      </c>
      <c r="B901" s="8">
        <v>71</v>
      </c>
      <c r="C901" s="8">
        <v>10058</v>
      </c>
      <c r="D901" s="8" t="s">
        <v>3801</v>
      </c>
      <c r="E901" s="8" t="s">
        <v>3770</v>
      </c>
      <c r="F901" s="8" t="s">
        <v>1543</v>
      </c>
      <c r="G901" s="8" t="s">
        <v>96</v>
      </c>
      <c r="H901" s="8">
        <v>27</v>
      </c>
      <c r="I901" s="8" t="s">
        <v>82</v>
      </c>
      <c r="J901" s="8"/>
      <c r="K901" s="35">
        <v>7</v>
      </c>
      <c r="L901" s="35" t="s">
        <v>1550</v>
      </c>
      <c r="M901" s="36">
        <v>1</v>
      </c>
      <c r="N901" s="35" t="s">
        <v>23</v>
      </c>
      <c r="O901" s="35" t="s">
        <v>24</v>
      </c>
      <c r="P901" s="35" t="s">
        <v>24</v>
      </c>
      <c r="Q901" s="35" t="s">
        <v>24</v>
      </c>
      <c r="R901" s="35" t="s">
        <v>24</v>
      </c>
      <c r="S901" s="35" t="s">
        <v>24</v>
      </c>
      <c r="T901" s="35"/>
      <c r="U901" s="35"/>
      <c r="V901" s="9">
        <f>IF(K901&gt;9,"",IF(HLOOKUP(L901,'Příloha č.1a - Pravidelný úklid'!$A$8:$L$16,K901+1,FALSE)="X","",IF(K901&lt;9,H901*M901*HLOOKUP(L901,'Příloha č.1a - Pravidelný úklid'!$A$8:$L$16,K901+1,FALSE),0)))</f>
        <v>0</v>
      </c>
    </row>
    <row r="902" spans="1:22" s="79" customFormat="1" ht="12.75" customHeight="1" x14ac:dyDescent="0.2">
      <c r="A902" s="8">
        <v>270</v>
      </c>
      <c r="B902" s="8">
        <v>71</v>
      </c>
      <c r="C902" s="8">
        <v>10058</v>
      </c>
      <c r="D902" s="8" t="s">
        <v>3802</v>
      </c>
      <c r="E902" s="8" t="s">
        <v>3770</v>
      </c>
      <c r="F902" s="8" t="s">
        <v>1543</v>
      </c>
      <c r="G902" s="8" t="s">
        <v>87</v>
      </c>
      <c r="H902" s="8">
        <v>15.19</v>
      </c>
      <c r="I902" s="8" t="s">
        <v>82</v>
      </c>
      <c r="J902" s="8">
        <v>1</v>
      </c>
      <c r="K902" s="35">
        <v>7</v>
      </c>
      <c r="L902" s="35" t="s">
        <v>1479</v>
      </c>
      <c r="M902" s="36">
        <v>1</v>
      </c>
      <c r="N902" s="35" t="s">
        <v>23</v>
      </c>
      <c r="O902" s="35" t="s">
        <v>24</v>
      </c>
      <c r="P902" s="35" t="s">
        <v>24</v>
      </c>
      <c r="Q902" s="35" t="s">
        <v>24</v>
      </c>
      <c r="R902" s="35" t="s">
        <v>24</v>
      </c>
      <c r="S902" s="35" t="s">
        <v>24</v>
      </c>
      <c r="T902" s="35"/>
      <c r="U902" s="35"/>
      <c r="V902" s="9">
        <f>IF(K902&gt;9,"",IF(HLOOKUP(L902,'Příloha č.1a - Pravidelný úklid'!$A$8:$L$16,K902+1,FALSE)="X","",IF(K902&lt;9,H902*M902*HLOOKUP(L902,'Příloha č.1a - Pravidelný úklid'!$A$8:$L$16,K902+1,FALSE),0)))</f>
        <v>0</v>
      </c>
    </row>
    <row r="903" spans="1:22" s="79" customFormat="1" ht="12.75" customHeight="1" x14ac:dyDescent="0.2">
      <c r="A903" s="8">
        <v>270</v>
      </c>
      <c r="B903" s="8">
        <v>71</v>
      </c>
      <c r="C903" s="8">
        <v>10058</v>
      </c>
      <c r="D903" s="8" t="s">
        <v>3803</v>
      </c>
      <c r="E903" s="8" t="s">
        <v>3770</v>
      </c>
      <c r="F903" s="8" t="s">
        <v>1543</v>
      </c>
      <c r="G903" s="8" t="s">
        <v>93</v>
      </c>
      <c r="H903" s="8">
        <v>7.87</v>
      </c>
      <c r="I903" s="8" t="s">
        <v>82</v>
      </c>
      <c r="J903" s="8">
        <v>1</v>
      </c>
      <c r="K903" s="35">
        <v>7</v>
      </c>
      <c r="L903" s="35" t="s">
        <v>1479</v>
      </c>
      <c r="M903" s="36">
        <v>1</v>
      </c>
      <c r="N903" s="35" t="s">
        <v>23</v>
      </c>
      <c r="O903" s="35" t="s">
        <v>24</v>
      </c>
      <c r="P903" s="35" t="s">
        <v>24</v>
      </c>
      <c r="Q903" s="35" t="s">
        <v>24</v>
      </c>
      <c r="R903" s="35" t="s">
        <v>24</v>
      </c>
      <c r="S903" s="35" t="s">
        <v>24</v>
      </c>
      <c r="T903" s="35"/>
      <c r="U903" s="35"/>
      <c r="V903" s="9">
        <f>IF(K903&gt;9,"",IF(HLOOKUP(L903,'Příloha č.1a - Pravidelný úklid'!$A$8:$L$16,K903+1,FALSE)="X","",IF(K903&lt;9,H903*M903*HLOOKUP(L903,'Příloha č.1a - Pravidelný úklid'!$A$8:$L$16,K903+1,FALSE),0)))</f>
        <v>0</v>
      </c>
    </row>
    <row r="904" spans="1:22" s="79" customFormat="1" ht="12.75" customHeight="1" x14ac:dyDescent="0.2">
      <c r="A904" s="8">
        <v>270</v>
      </c>
      <c r="B904" s="8">
        <v>71</v>
      </c>
      <c r="C904" s="8">
        <v>10058</v>
      </c>
      <c r="D904" s="8" t="s">
        <v>3804</v>
      </c>
      <c r="E904" s="8" t="s">
        <v>3770</v>
      </c>
      <c r="F904" s="8" t="s">
        <v>1543</v>
      </c>
      <c r="G904" s="8" t="s">
        <v>93</v>
      </c>
      <c r="H904" s="8">
        <v>8.94</v>
      </c>
      <c r="I904" s="8" t="s">
        <v>82</v>
      </c>
      <c r="J904" s="8">
        <v>1</v>
      </c>
      <c r="K904" s="35">
        <v>7</v>
      </c>
      <c r="L904" s="35" t="s">
        <v>1479</v>
      </c>
      <c r="M904" s="36">
        <v>1</v>
      </c>
      <c r="N904" s="35" t="s">
        <v>23</v>
      </c>
      <c r="O904" s="35" t="s">
        <v>24</v>
      </c>
      <c r="P904" s="35" t="s">
        <v>24</v>
      </c>
      <c r="Q904" s="35" t="s">
        <v>24</v>
      </c>
      <c r="R904" s="35" t="s">
        <v>24</v>
      </c>
      <c r="S904" s="35" t="s">
        <v>24</v>
      </c>
      <c r="T904" s="35"/>
      <c r="U904" s="35"/>
      <c r="V904" s="9">
        <f>IF(K904&gt;9,"",IF(HLOOKUP(L904,'Příloha č.1a - Pravidelný úklid'!$A$8:$L$16,K904+1,FALSE)="X","",IF(K904&lt;9,H904*M904*HLOOKUP(L904,'Příloha č.1a - Pravidelný úklid'!$A$8:$L$16,K904+1,FALSE),0)))</f>
        <v>0</v>
      </c>
    </row>
    <row r="905" spans="1:22" s="79" customFormat="1" ht="12.75" customHeight="1" x14ac:dyDescent="0.2">
      <c r="A905" s="8">
        <v>270</v>
      </c>
      <c r="B905" s="8">
        <v>71</v>
      </c>
      <c r="C905" s="8">
        <v>10058</v>
      </c>
      <c r="D905" s="8" t="s">
        <v>3805</v>
      </c>
      <c r="E905" s="8" t="s">
        <v>3770</v>
      </c>
      <c r="F905" s="8" t="s">
        <v>1543</v>
      </c>
      <c r="G905" s="8" t="s">
        <v>102</v>
      </c>
      <c r="H905" s="8">
        <v>37.54</v>
      </c>
      <c r="I905" s="8" t="s">
        <v>82</v>
      </c>
      <c r="J905" s="8">
        <v>1</v>
      </c>
      <c r="K905" s="35">
        <v>7</v>
      </c>
      <c r="L905" s="35" t="s">
        <v>1550</v>
      </c>
      <c r="M905" s="36">
        <v>1</v>
      </c>
      <c r="N905" s="35" t="s">
        <v>23</v>
      </c>
      <c r="O905" s="35" t="s">
        <v>24</v>
      </c>
      <c r="P905" s="35" t="s">
        <v>24</v>
      </c>
      <c r="Q905" s="35" t="s">
        <v>24</v>
      </c>
      <c r="R905" s="35" t="s">
        <v>24</v>
      </c>
      <c r="S905" s="35" t="s">
        <v>24</v>
      </c>
      <c r="T905" s="35"/>
      <c r="U905" s="35"/>
      <c r="V905" s="9">
        <f>IF(K905&gt;9,"",IF(HLOOKUP(L905,'Příloha č.1a - Pravidelný úklid'!$A$8:$L$16,K905+1,FALSE)="X","",IF(K905&lt;9,H905*M905*HLOOKUP(L905,'Příloha č.1a - Pravidelný úklid'!$A$8:$L$16,K905+1,FALSE),0)))</f>
        <v>0</v>
      </c>
    </row>
    <row r="906" spans="1:22" s="79" customFormat="1" ht="12.75" customHeight="1" x14ac:dyDescent="0.2">
      <c r="A906" s="8">
        <v>270</v>
      </c>
      <c r="B906" s="8">
        <v>71</v>
      </c>
      <c r="C906" s="8">
        <v>10058</v>
      </c>
      <c r="D906" s="8" t="s">
        <v>3806</v>
      </c>
      <c r="E906" s="8" t="s">
        <v>3770</v>
      </c>
      <c r="F906" s="8" t="s">
        <v>1543</v>
      </c>
      <c r="G906" s="8" t="s">
        <v>31</v>
      </c>
      <c r="H906" s="8">
        <v>11.11</v>
      </c>
      <c r="I906" s="8" t="s">
        <v>82</v>
      </c>
      <c r="J906" s="8"/>
      <c r="K906" s="35">
        <v>8</v>
      </c>
      <c r="L906" s="35" t="s">
        <v>1719</v>
      </c>
      <c r="M906" s="36">
        <v>1</v>
      </c>
      <c r="N906" s="35" t="s">
        <v>23</v>
      </c>
      <c r="O906" s="35" t="s">
        <v>24</v>
      </c>
      <c r="P906" s="35" t="s">
        <v>24</v>
      </c>
      <c r="Q906" s="35" t="s">
        <v>24</v>
      </c>
      <c r="R906" s="35" t="s">
        <v>24</v>
      </c>
      <c r="S906" s="35" t="s">
        <v>24</v>
      </c>
      <c r="T906" s="35"/>
      <c r="U906" s="35"/>
      <c r="V906" s="9">
        <f>IF(K906&gt;9,"",IF(HLOOKUP(L906,'Příloha č.1a - Pravidelný úklid'!$A$8:$L$16,K906+1,FALSE)="X","",IF(K906&lt;9,H906*M906*HLOOKUP(L906,'Příloha č.1a - Pravidelný úklid'!$A$8:$L$16,K906+1,FALSE),0)))</f>
        <v>0</v>
      </c>
    </row>
    <row r="907" spans="1:22" s="79" customFormat="1" ht="12.75" customHeight="1" x14ac:dyDescent="0.2">
      <c r="A907" s="8">
        <v>270</v>
      </c>
      <c r="B907" s="8">
        <v>71</v>
      </c>
      <c r="C907" s="8">
        <v>10058</v>
      </c>
      <c r="D907" s="8" t="s">
        <v>3807</v>
      </c>
      <c r="E907" s="8" t="s">
        <v>3770</v>
      </c>
      <c r="F907" s="8" t="s">
        <v>1543</v>
      </c>
      <c r="G907" s="8" t="s">
        <v>258</v>
      </c>
      <c r="H907" s="8">
        <v>4.13</v>
      </c>
      <c r="I907" s="8" t="s">
        <v>82</v>
      </c>
      <c r="J907" s="8"/>
      <c r="K907" s="35">
        <v>99</v>
      </c>
      <c r="L907" s="35" t="s">
        <v>1719</v>
      </c>
      <c r="M907" s="36">
        <v>0</v>
      </c>
      <c r="N907" s="35" t="s">
        <v>23</v>
      </c>
      <c r="O907" s="35" t="s">
        <v>24</v>
      </c>
      <c r="P907" s="35" t="s">
        <v>24</v>
      </c>
      <c r="Q907" s="35" t="s">
        <v>24</v>
      </c>
      <c r="R907" s="35" t="s">
        <v>24</v>
      </c>
      <c r="S907" s="35" t="s">
        <v>24</v>
      </c>
      <c r="T907" s="35"/>
      <c r="U907" s="35"/>
      <c r="V907" s="9" t="str">
        <f>IF(K907&gt;9,"",IF(HLOOKUP(L907,'Příloha č.1a - Pravidelný úklid'!$A$8:$L$16,K907+1,FALSE)="X","",IF(K907&lt;9,H907*M907*HLOOKUP(L907,'Příloha č.1a - Pravidelný úklid'!$A$8:$L$16,K907+1,FALSE),0)))</f>
        <v/>
      </c>
    </row>
    <row r="908" spans="1:22" s="79" customFormat="1" ht="12.75" customHeight="1" x14ac:dyDescent="0.2">
      <c r="A908" s="8">
        <v>270</v>
      </c>
      <c r="B908" s="8">
        <v>71</v>
      </c>
      <c r="C908" s="8">
        <v>10058</v>
      </c>
      <c r="D908" s="8" t="s">
        <v>3808</v>
      </c>
      <c r="E908" s="8" t="s">
        <v>3770</v>
      </c>
      <c r="F908" s="8" t="s">
        <v>1543</v>
      </c>
      <c r="G908" s="8" t="s">
        <v>96</v>
      </c>
      <c r="H908" s="8">
        <v>20.39</v>
      </c>
      <c r="I908" s="8" t="s">
        <v>82</v>
      </c>
      <c r="J908" s="8"/>
      <c r="K908" s="35">
        <v>7</v>
      </c>
      <c r="L908" s="35" t="s">
        <v>1719</v>
      </c>
      <c r="M908" s="36">
        <v>1</v>
      </c>
      <c r="N908" s="35" t="s">
        <v>23</v>
      </c>
      <c r="O908" s="35" t="s">
        <v>24</v>
      </c>
      <c r="P908" s="35" t="s">
        <v>24</v>
      </c>
      <c r="Q908" s="35" t="s">
        <v>24</v>
      </c>
      <c r="R908" s="35" t="s">
        <v>24</v>
      </c>
      <c r="S908" s="35" t="s">
        <v>24</v>
      </c>
      <c r="T908" s="35"/>
      <c r="U908" s="35"/>
      <c r="V908" s="9">
        <f>IF(K908&gt;9,"",IF(HLOOKUP(L908,'Příloha č.1a - Pravidelný úklid'!$A$8:$L$16,K908+1,FALSE)="X","",IF(K908&lt;9,H908*M908*HLOOKUP(L908,'Příloha č.1a - Pravidelný úklid'!$A$8:$L$16,K908+1,FALSE),0)))</f>
        <v>0</v>
      </c>
    </row>
    <row r="909" spans="1:22" s="79" customFormat="1" ht="12.75" customHeight="1" x14ac:dyDescent="0.2">
      <c r="A909" s="8">
        <v>270</v>
      </c>
      <c r="B909" s="8">
        <v>71</v>
      </c>
      <c r="C909" s="8">
        <v>10058</v>
      </c>
      <c r="D909" s="8" t="s">
        <v>3809</v>
      </c>
      <c r="E909" s="8" t="s">
        <v>3770</v>
      </c>
      <c r="F909" s="8" t="s">
        <v>1543</v>
      </c>
      <c r="G909" s="8" t="s">
        <v>29</v>
      </c>
      <c r="H909" s="8">
        <v>7.54</v>
      </c>
      <c r="I909" s="8" t="s">
        <v>82</v>
      </c>
      <c r="J909" s="8"/>
      <c r="K909" s="35">
        <v>8</v>
      </c>
      <c r="L909" s="35" t="s">
        <v>1719</v>
      </c>
      <c r="M909" s="36">
        <v>1</v>
      </c>
      <c r="N909" s="35" t="s">
        <v>23</v>
      </c>
      <c r="O909" s="35" t="s">
        <v>24</v>
      </c>
      <c r="P909" s="35" t="s">
        <v>24</v>
      </c>
      <c r="Q909" s="35" t="s">
        <v>24</v>
      </c>
      <c r="R909" s="35" t="s">
        <v>24</v>
      </c>
      <c r="S909" s="35" t="s">
        <v>24</v>
      </c>
      <c r="T909" s="35"/>
      <c r="U909" s="35"/>
      <c r="V909" s="9">
        <f>IF(K909&gt;9,"",IF(HLOOKUP(L909,'Příloha č.1a - Pravidelný úklid'!$A$8:$L$16,K909+1,FALSE)="X","",IF(K909&lt;9,H909*M909*HLOOKUP(L909,'Příloha č.1a - Pravidelný úklid'!$A$8:$L$16,K909+1,FALSE),0)))</f>
        <v>0</v>
      </c>
    </row>
    <row r="910" spans="1:22" s="79" customFormat="1" ht="12.75" customHeight="1" x14ac:dyDescent="0.2">
      <c r="A910" s="8">
        <v>270</v>
      </c>
      <c r="B910" s="8">
        <v>71</v>
      </c>
      <c r="C910" s="8">
        <v>10058</v>
      </c>
      <c r="D910" s="8" t="s">
        <v>3810</v>
      </c>
      <c r="E910" s="8" t="s">
        <v>3770</v>
      </c>
      <c r="F910" s="8" t="s">
        <v>1543</v>
      </c>
      <c r="G910" s="8" t="s">
        <v>3797</v>
      </c>
      <c r="H910" s="8">
        <v>102</v>
      </c>
      <c r="I910" s="8" t="s">
        <v>82</v>
      </c>
      <c r="J910" s="8">
        <v>1.5</v>
      </c>
      <c r="K910" s="35">
        <v>7</v>
      </c>
      <c r="L910" s="35" t="s">
        <v>1550</v>
      </c>
      <c r="M910" s="36">
        <v>1</v>
      </c>
      <c r="N910" s="35" t="s">
        <v>23</v>
      </c>
      <c r="O910" s="35" t="s">
        <v>24</v>
      </c>
      <c r="P910" s="35" t="s">
        <v>24</v>
      </c>
      <c r="Q910" s="35" t="s">
        <v>24</v>
      </c>
      <c r="R910" s="35" t="s">
        <v>24</v>
      </c>
      <c r="S910" s="35" t="s">
        <v>24</v>
      </c>
      <c r="T910" s="35"/>
      <c r="U910" s="35"/>
      <c r="V910" s="9">
        <f>IF(K910&gt;9,"",IF(HLOOKUP(L910,'Příloha č.1a - Pravidelný úklid'!$A$8:$L$16,K910+1,FALSE)="X","",IF(K910&lt;9,H910*M910*HLOOKUP(L910,'Příloha č.1a - Pravidelný úklid'!$A$8:$L$16,K910+1,FALSE),0)))</f>
        <v>0</v>
      </c>
    </row>
    <row r="911" spans="1:22" s="79" customFormat="1" ht="12.75" customHeight="1" x14ac:dyDescent="0.2">
      <c r="A911" s="8">
        <v>270</v>
      </c>
      <c r="B911" s="8">
        <v>71</v>
      </c>
      <c r="C911" s="8">
        <v>10058</v>
      </c>
      <c r="D911" s="8" t="s">
        <v>3811</v>
      </c>
      <c r="E911" s="8" t="s">
        <v>3770</v>
      </c>
      <c r="F911" s="8" t="s">
        <v>1543</v>
      </c>
      <c r="G911" s="8" t="s">
        <v>93</v>
      </c>
      <c r="H911" s="8">
        <v>31.9</v>
      </c>
      <c r="I911" s="8" t="s">
        <v>82</v>
      </c>
      <c r="J911" s="8"/>
      <c r="K911" s="35">
        <v>7</v>
      </c>
      <c r="L911" s="35" t="s">
        <v>1719</v>
      </c>
      <c r="M911" s="36">
        <v>1</v>
      </c>
      <c r="N911" s="35" t="s">
        <v>23</v>
      </c>
      <c r="O911" s="35" t="s">
        <v>24</v>
      </c>
      <c r="P911" s="35" t="s">
        <v>24</v>
      </c>
      <c r="Q911" s="35" t="s">
        <v>24</v>
      </c>
      <c r="R911" s="35" t="s">
        <v>24</v>
      </c>
      <c r="S911" s="35" t="s">
        <v>24</v>
      </c>
      <c r="T911" s="35"/>
      <c r="U911" s="35"/>
      <c r="V911" s="9">
        <f>IF(K911&gt;9,"",IF(HLOOKUP(L911,'Příloha č.1a - Pravidelný úklid'!$A$8:$L$16,K911+1,FALSE)="X","",IF(K911&lt;9,H911*M911*HLOOKUP(L911,'Příloha č.1a - Pravidelný úklid'!$A$8:$L$16,K911+1,FALSE),0)))</f>
        <v>0</v>
      </c>
    </row>
    <row r="912" spans="1:22" s="79" customFormat="1" ht="12.75" customHeight="1" x14ac:dyDescent="0.2">
      <c r="A912" s="8">
        <v>270</v>
      </c>
      <c r="B912" s="8">
        <v>71</v>
      </c>
      <c r="C912" s="8">
        <v>10058</v>
      </c>
      <c r="D912" s="8" t="s">
        <v>3812</v>
      </c>
      <c r="E912" s="8" t="s">
        <v>3770</v>
      </c>
      <c r="F912" s="8" t="s">
        <v>1543</v>
      </c>
      <c r="G912" s="8" t="s">
        <v>87</v>
      </c>
      <c r="H912" s="8">
        <v>24.77</v>
      </c>
      <c r="I912" s="8" t="s">
        <v>82</v>
      </c>
      <c r="J912" s="8">
        <v>2.5</v>
      </c>
      <c r="K912" s="35">
        <v>7</v>
      </c>
      <c r="L912" s="35" t="s">
        <v>1479</v>
      </c>
      <c r="M912" s="36">
        <v>1</v>
      </c>
      <c r="N912" s="35" t="s">
        <v>23</v>
      </c>
      <c r="O912" s="35" t="s">
        <v>24</v>
      </c>
      <c r="P912" s="35" t="s">
        <v>24</v>
      </c>
      <c r="Q912" s="35" t="s">
        <v>24</v>
      </c>
      <c r="R912" s="35" t="s">
        <v>24</v>
      </c>
      <c r="S912" s="35" t="s">
        <v>24</v>
      </c>
      <c r="T912" s="35"/>
      <c r="U912" s="35"/>
      <c r="V912" s="9">
        <f>IF(K912&gt;9,"",IF(HLOOKUP(L912,'Příloha č.1a - Pravidelný úklid'!$A$8:$L$16,K912+1,FALSE)="X","",IF(K912&lt;9,H912*M912*HLOOKUP(L912,'Příloha č.1a - Pravidelný úklid'!$A$8:$L$16,K912+1,FALSE),0)))</f>
        <v>0</v>
      </c>
    </row>
    <row r="913" spans="1:22" s="79" customFormat="1" ht="12.75" customHeight="1" x14ac:dyDescent="0.2">
      <c r="A913" s="8">
        <v>270</v>
      </c>
      <c r="B913" s="8">
        <v>71</v>
      </c>
      <c r="C913" s="8">
        <v>10058</v>
      </c>
      <c r="D913" s="8" t="s">
        <v>3813</v>
      </c>
      <c r="E913" s="8" t="s">
        <v>3770</v>
      </c>
      <c r="F913" s="8" t="s">
        <v>1543</v>
      </c>
      <c r="G913" s="8" t="s">
        <v>87</v>
      </c>
      <c r="H913" s="8">
        <v>21.35</v>
      </c>
      <c r="I913" s="8" t="s">
        <v>82</v>
      </c>
      <c r="J913" s="8">
        <v>2.5</v>
      </c>
      <c r="K913" s="35">
        <v>7</v>
      </c>
      <c r="L913" s="35" t="s">
        <v>1479</v>
      </c>
      <c r="M913" s="36">
        <v>1</v>
      </c>
      <c r="N913" s="35" t="s">
        <v>23</v>
      </c>
      <c r="O913" s="35" t="s">
        <v>24</v>
      </c>
      <c r="P913" s="35" t="s">
        <v>24</v>
      </c>
      <c r="Q913" s="35" t="s">
        <v>24</v>
      </c>
      <c r="R913" s="35" t="s">
        <v>24</v>
      </c>
      <c r="S913" s="35" t="s">
        <v>24</v>
      </c>
      <c r="T913" s="35"/>
      <c r="U913" s="35"/>
      <c r="V913" s="9">
        <f>IF(K913&gt;9,"",IF(HLOOKUP(L913,'Příloha č.1a - Pravidelný úklid'!$A$8:$L$16,K913+1,FALSE)="X","",IF(K913&lt;9,H913*M913*HLOOKUP(L913,'Příloha č.1a - Pravidelný úklid'!$A$8:$L$16,K913+1,FALSE),0)))</f>
        <v>0</v>
      </c>
    </row>
    <row r="914" spans="1:22" s="79" customFormat="1" ht="12.75" customHeight="1" x14ac:dyDescent="0.2">
      <c r="A914" s="8">
        <v>270</v>
      </c>
      <c r="B914" s="8">
        <v>71</v>
      </c>
      <c r="C914" s="8">
        <v>10058</v>
      </c>
      <c r="D914" s="8" t="s">
        <v>3814</v>
      </c>
      <c r="E914" s="8" t="s">
        <v>3770</v>
      </c>
      <c r="F914" s="8" t="s">
        <v>1543</v>
      </c>
      <c r="G914" s="8" t="s">
        <v>87</v>
      </c>
      <c r="H914" s="8">
        <v>41.21</v>
      </c>
      <c r="I914" s="8" t="s">
        <v>82</v>
      </c>
      <c r="J914" s="8">
        <v>5</v>
      </c>
      <c r="K914" s="35">
        <v>7</v>
      </c>
      <c r="L914" s="35" t="s">
        <v>1479</v>
      </c>
      <c r="M914" s="36">
        <v>1</v>
      </c>
      <c r="N914" s="35" t="s">
        <v>23</v>
      </c>
      <c r="O914" s="35" t="s">
        <v>24</v>
      </c>
      <c r="P914" s="35" t="s">
        <v>24</v>
      </c>
      <c r="Q914" s="35" t="s">
        <v>24</v>
      </c>
      <c r="R914" s="35" t="s">
        <v>24</v>
      </c>
      <c r="S914" s="35" t="s">
        <v>24</v>
      </c>
      <c r="T914" s="35"/>
      <c r="U914" s="35"/>
      <c r="V914" s="9">
        <f>IF(K914&gt;9,"",IF(HLOOKUP(L914,'Příloha č.1a - Pravidelný úklid'!$A$8:$L$16,K914+1,FALSE)="X","",IF(K914&lt;9,H914*M914*HLOOKUP(L914,'Příloha č.1a - Pravidelný úklid'!$A$8:$L$16,K914+1,FALSE),0)))</f>
        <v>0</v>
      </c>
    </row>
    <row r="915" spans="1:22" s="79" customFormat="1" ht="12.75" customHeight="1" x14ac:dyDescent="0.2">
      <c r="A915" s="8">
        <v>270</v>
      </c>
      <c r="B915" s="8">
        <v>71</v>
      </c>
      <c r="C915" s="8">
        <v>10058</v>
      </c>
      <c r="D915" s="8" t="s">
        <v>3815</v>
      </c>
      <c r="E915" s="8" t="s">
        <v>3770</v>
      </c>
      <c r="F915" s="8" t="s">
        <v>1543</v>
      </c>
      <c r="G915" s="8" t="s">
        <v>87</v>
      </c>
      <c r="H915" s="8">
        <v>21.87</v>
      </c>
      <c r="I915" s="8" t="s">
        <v>82</v>
      </c>
      <c r="J915" s="8">
        <v>2.5</v>
      </c>
      <c r="K915" s="35">
        <v>7</v>
      </c>
      <c r="L915" s="35" t="s">
        <v>1479</v>
      </c>
      <c r="M915" s="36">
        <v>1</v>
      </c>
      <c r="N915" s="35" t="s">
        <v>23</v>
      </c>
      <c r="O915" s="35" t="s">
        <v>24</v>
      </c>
      <c r="P915" s="35" t="s">
        <v>24</v>
      </c>
      <c r="Q915" s="35" t="s">
        <v>24</v>
      </c>
      <c r="R915" s="35" t="s">
        <v>24</v>
      </c>
      <c r="S915" s="35" t="s">
        <v>24</v>
      </c>
      <c r="T915" s="35"/>
      <c r="U915" s="35"/>
      <c r="V915" s="9">
        <f>IF(K915&gt;9,"",IF(HLOOKUP(L915,'Příloha č.1a - Pravidelný úklid'!$A$8:$L$16,K915+1,FALSE)="X","",IF(K915&lt;9,H915*M915*HLOOKUP(L915,'Příloha č.1a - Pravidelný úklid'!$A$8:$L$16,K915+1,FALSE),0)))</f>
        <v>0</v>
      </c>
    </row>
    <row r="916" spans="1:22" s="79" customFormat="1" ht="12.75" customHeight="1" x14ac:dyDescent="0.2">
      <c r="A916" s="8">
        <v>270</v>
      </c>
      <c r="B916" s="8">
        <v>71</v>
      </c>
      <c r="C916" s="8">
        <v>10058</v>
      </c>
      <c r="D916" s="8" t="s">
        <v>3816</v>
      </c>
      <c r="E916" s="8" t="s">
        <v>3770</v>
      </c>
      <c r="F916" s="8" t="s">
        <v>1543</v>
      </c>
      <c r="G916" s="8" t="s">
        <v>93</v>
      </c>
      <c r="H916" s="8">
        <v>6.58</v>
      </c>
      <c r="I916" s="8" t="s">
        <v>82</v>
      </c>
      <c r="J916" s="8"/>
      <c r="K916" s="35">
        <v>7</v>
      </c>
      <c r="L916" s="35" t="s">
        <v>1719</v>
      </c>
      <c r="M916" s="36">
        <v>1</v>
      </c>
      <c r="N916" s="35" t="s">
        <v>23</v>
      </c>
      <c r="O916" s="35" t="s">
        <v>24</v>
      </c>
      <c r="P916" s="35" t="s">
        <v>24</v>
      </c>
      <c r="Q916" s="35" t="s">
        <v>24</v>
      </c>
      <c r="R916" s="35" t="s">
        <v>24</v>
      </c>
      <c r="S916" s="35" t="s">
        <v>24</v>
      </c>
      <c r="T916" s="35"/>
      <c r="U916" s="35"/>
      <c r="V916" s="9">
        <f>IF(K916&gt;9,"",IF(HLOOKUP(L916,'Příloha č.1a - Pravidelný úklid'!$A$8:$L$16,K916+1,FALSE)="X","",IF(K916&lt;9,H916*M916*HLOOKUP(L916,'Příloha č.1a - Pravidelný úklid'!$A$8:$L$16,K916+1,FALSE),0)))</f>
        <v>0</v>
      </c>
    </row>
    <row r="917" spans="1:22" s="79" customFormat="1" ht="12.75" customHeight="1" x14ac:dyDescent="0.2">
      <c r="A917" s="8">
        <v>270</v>
      </c>
      <c r="B917" s="8">
        <v>71</v>
      </c>
      <c r="C917" s="8">
        <v>10058</v>
      </c>
      <c r="D917" s="8" t="s">
        <v>3817</v>
      </c>
      <c r="E917" s="8" t="s">
        <v>3770</v>
      </c>
      <c r="F917" s="8" t="s">
        <v>1543</v>
      </c>
      <c r="G917" s="8" t="s">
        <v>87</v>
      </c>
      <c r="H917" s="8">
        <v>23.6</v>
      </c>
      <c r="I917" s="8" t="s">
        <v>82</v>
      </c>
      <c r="J917" s="8">
        <v>2.5</v>
      </c>
      <c r="K917" s="35">
        <v>7</v>
      </c>
      <c r="L917" s="35" t="s">
        <v>1479</v>
      </c>
      <c r="M917" s="36">
        <v>1</v>
      </c>
      <c r="N917" s="35" t="s">
        <v>23</v>
      </c>
      <c r="O917" s="35" t="s">
        <v>24</v>
      </c>
      <c r="P917" s="35" t="s">
        <v>24</v>
      </c>
      <c r="Q917" s="35" t="s">
        <v>24</v>
      </c>
      <c r="R917" s="35" t="s">
        <v>24</v>
      </c>
      <c r="S917" s="35" t="s">
        <v>24</v>
      </c>
      <c r="T917" s="35"/>
      <c r="U917" s="35"/>
      <c r="V917" s="9">
        <f>IF(K917&gt;9,"",IF(HLOOKUP(L917,'Příloha č.1a - Pravidelný úklid'!$A$8:$L$16,K917+1,FALSE)="X","",IF(K917&lt;9,H917*M917*HLOOKUP(L917,'Příloha č.1a - Pravidelný úklid'!$A$8:$L$16,K917+1,FALSE),0)))</f>
        <v>0</v>
      </c>
    </row>
    <row r="918" spans="1:22" s="79" customFormat="1" ht="12.75" customHeight="1" x14ac:dyDescent="0.2">
      <c r="A918" s="8">
        <v>270</v>
      </c>
      <c r="B918" s="8">
        <v>71</v>
      </c>
      <c r="C918" s="8">
        <v>10058</v>
      </c>
      <c r="D918" s="8" t="s">
        <v>3818</v>
      </c>
      <c r="E918" s="8" t="s">
        <v>3770</v>
      </c>
      <c r="F918" s="8" t="s">
        <v>1543</v>
      </c>
      <c r="G918" s="8" t="s">
        <v>87</v>
      </c>
      <c r="H918" s="8">
        <v>17.2</v>
      </c>
      <c r="I918" s="8" t="s">
        <v>82</v>
      </c>
      <c r="J918" s="8">
        <v>2.5</v>
      </c>
      <c r="K918" s="35">
        <v>7</v>
      </c>
      <c r="L918" s="35" t="s">
        <v>1479</v>
      </c>
      <c r="M918" s="36">
        <v>1</v>
      </c>
      <c r="N918" s="35" t="s">
        <v>23</v>
      </c>
      <c r="O918" s="35" t="s">
        <v>24</v>
      </c>
      <c r="P918" s="35" t="s">
        <v>24</v>
      </c>
      <c r="Q918" s="35" t="s">
        <v>24</v>
      </c>
      <c r="R918" s="35" t="s">
        <v>24</v>
      </c>
      <c r="S918" s="35" t="s">
        <v>24</v>
      </c>
      <c r="T918" s="35"/>
      <c r="U918" s="35"/>
      <c r="V918" s="9">
        <f>IF(K918&gt;9,"",IF(HLOOKUP(L918,'Příloha č.1a - Pravidelný úklid'!$A$8:$L$16,K918+1,FALSE)="X","",IF(K918&lt;9,H918*M918*HLOOKUP(L918,'Příloha č.1a - Pravidelný úklid'!$A$8:$L$16,K918+1,FALSE),0)))</f>
        <v>0</v>
      </c>
    </row>
    <row r="919" spans="1:22" s="79" customFormat="1" ht="12.75" customHeight="1" x14ac:dyDescent="0.2">
      <c r="A919" s="8">
        <v>270</v>
      </c>
      <c r="B919" s="8">
        <v>71</v>
      </c>
      <c r="C919" s="8">
        <v>10058</v>
      </c>
      <c r="D919" s="8" t="s">
        <v>3819</v>
      </c>
      <c r="E919" s="8" t="s">
        <v>3770</v>
      </c>
      <c r="F919" s="8" t="s">
        <v>1543</v>
      </c>
      <c r="G919" s="8" t="s">
        <v>87</v>
      </c>
      <c r="H919" s="8">
        <v>15.6</v>
      </c>
      <c r="I919" s="8" t="s">
        <v>82</v>
      </c>
      <c r="J919" s="8">
        <v>2.5</v>
      </c>
      <c r="K919" s="35">
        <v>7</v>
      </c>
      <c r="L919" s="35" t="s">
        <v>1479</v>
      </c>
      <c r="M919" s="36">
        <v>1</v>
      </c>
      <c r="N919" s="35" t="s">
        <v>23</v>
      </c>
      <c r="O919" s="35" t="s">
        <v>24</v>
      </c>
      <c r="P919" s="35" t="s">
        <v>24</v>
      </c>
      <c r="Q919" s="35" t="s">
        <v>24</v>
      </c>
      <c r="R919" s="35" t="s">
        <v>24</v>
      </c>
      <c r="S919" s="35" t="s">
        <v>24</v>
      </c>
      <c r="T919" s="35"/>
      <c r="U919" s="35"/>
      <c r="V919" s="9">
        <f>IF(K919&gt;9,"",IF(HLOOKUP(L919,'Příloha č.1a - Pravidelný úklid'!$A$8:$L$16,K919+1,FALSE)="X","",IF(K919&lt;9,H919*M919*HLOOKUP(L919,'Příloha č.1a - Pravidelný úklid'!$A$8:$L$16,K919+1,FALSE),0)))</f>
        <v>0</v>
      </c>
    </row>
    <row r="920" spans="1:22" s="79" customFormat="1" ht="12.75" customHeight="1" x14ac:dyDescent="0.2">
      <c r="A920" s="8">
        <v>270</v>
      </c>
      <c r="B920" s="8">
        <v>71</v>
      </c>
      <c r="C920" s="8">
        <v>10058</v>
      </c>
      <c r="D920" s="8" t="s">
        <v>3820</v>
      </c>
      <c r="E920" s="8" t="s">
        <v>3770</v>
      </c>
      <c r="F920" s="8" t="s">
        <v>1543</v>
      </c>
      <c r="G920" s="8" t="s">
        <v>87</v>
      </c>
      <c r="H920" s="8">
        <v>38.200000000000003</v>
      </c>
      <c r="I920" s="8" t="s">
        <v>82</v>
      </c>
      <c r="J920" s="8">
        <v>5</v>
      </c>
      <c r="K920" s="35">
        <v>7</v>
      </c>
      <c r="L920" s="35" t="s">
        <v>1479</v>
      </c>
      <c r="M920" s="36">
        <v>1</v>
      </c>
      <c r="N920" s="35" t="s">
        <v>23</v>
      </c>
      <c r="O920" s="35" t="s">
        <v>24</v>
      </c>
      <c r="P920" s="35" t="s">
        <v>24</v>
      </c>
      <c r="Q920" s="35" t="s">
        <v>24</v>
      </c>
      <c r="R920" s="35" t="s">
        <v>24</v>
      </c>
      <c r="S920" s="35" t="s">
        <v>24</v>
      </c>
      <c r="T920" s="35"/>
      <c r="U920" s="35"/>
      <c r="V920" s="9">
        <f>IF(K920&gt;9,"",IF(HLOOKUP(L920,'Příloha č.1a - Pravidelný úklid'!$A$8:$L$16,K920+1,FALSE)="X","",IF(K920&lt;9,H920*M920*HLOOKUP(L920,'Příloha č.1a - Pravidelný úklid'!$A$8:$L$16,K920+1,FALSE),0)))</f>
        <v>0</v>
      </c>
    </row>
    <row r="921" spans="1:22" s="79" customFormat="1" ht="12.75" customHeight="1" x14ac:dyDescent="0.2">
      <c r="A921" s="8">
        <v>270</v>
      </c>
      <c r="B921" s="8">
        <v>71</v>
      </c>
      <c r="C921" s="8">
        <v>10058</v>
      </c>
      <c r="D921" s="8" t="s">
        <v>3821</v>
      </c>
      <c r="E921" s="8" t="s">
        <v>3770</v>
      </c>
      <c r="F921" s="8" t="s">
        <v>1543</v>
      </c>
      <c r="G921" s="8" t="s">
        <v>87</v>
      </c>
      <c r="H921" s="8">
        <v>22</v>
      </c>
      <c r="I921" s="8" t="s">
        <v>82</v>
      </c>
      <c r="J921" s="8">
        <v>2.5</v>
      </c>
      <c r="K921" s="35">
        <v>7</v>
      </c>
      <c r="L921" s="35" t="s">
        <v>1479</v>
      </c>
      <c r="M921" s="36">
        <v>1</v>
      </c>
      <c r="N921" s="35" t="s">
        <v>23</v>
      </c>
      <c r="O921" s="35" t="s">
        <v>24</v>
      </c>
      <c r="P921" s="35" t="s">
        <v>24</v>
      </c>
      <c r="Q921" s="35" t="s">
        <v>24</v>
      </c>
      <c r="R921" s="35" t="s">
        <v>24</v>
      </c>
      <c r="S921" s="35" t="s">
        <v>24</v>
      </c>
      <c r="T921" s="35"/>
      <c r="U921" s="35"/>
      <c r="V921" s="9">
        <f>IF(K921&gt;9,"",IF(HLOOKUP(L921,'Příloha č.1a - Pravidelný úklid'!$A$8:$L$16,K921+1,FALSE)="X","",IF(K921&lt;9,H921*M921*HLOOKUP(L921,'Příloha č.1a - Pravidelný úklid'!$A$8:$L$16,K921+1,FALSE),0)))</f>
        <v>0</v>
      </c>
    </row>
    <row r="922" spans="1:22" s="79" customFormat="1" ht="12.75" customHeight="1" x14ac:dyDescent="0.2">
      <c r="A922" s="8">
        <v>270</v>
      </c>
      <c r="B922" s="8">
        <v>71</v>
      </c>
      <c r="C922" s="8">
        <v>10058</v>
      </c>
      <c r="D922" s="8" t="s">
        <v>3822</v>
      </c>
      <c r="E922" s="8" t="s">
        <v>3770</v>
      </c>
      <c r="F922" s="8" t="s">
        <v>1543</v>
      </c>
      <c r="G922" s="8" t="s">
        <v>87</v>
      </c>
      <c r="H922" s="8">
        <v>20.6</v>
      </c>
      <c r="I922" s="8" t="s">
        <v>82</v>
      </c>
      <c r="J922" s="8">
        <v>2.5</v>
      </c>
      <c r="K922" s="35">
        <v>7</v>
      </c>
      <c r="L922" s="35" t="s">
        <v>1479</v>
      </c>
      <c r="M922" s="36">
        <v>1</v>
      </c>
      <c r="N922" s="35" t="s">
        <v>23</v>
      </c>
      <c r="O922" s="35" t="s">
        <v>24</v>
      </c>
      <c r="P922" s="35" t="s">
        <v>24</v>
      </c>
      <c r="Q922" s="35" t="s">
        <v>24</v>
      </c>
      <c r="R922" s="35" t="s">
        <v>24</v>
      </c>
      <c r="S922" s="35" t="s">
        <v>24</v>
      </c>
      <c r="T922" s="35"/>
      <c r="U922" s="35"/>
      <c r="V922" s="9">
        <f>IF(K922&gt;9,"",IF(HLOOKUP(L922,'Příloha č.1a - Pravidelný úklid'!$A$8:$L$16,K922+1,FALSE)="X","",IF(K922&lt;9,H922*M922*HLOOKUP(L922,'Příloha č.1a - Pravidelný úklid'!$A$8:$L$16,K922+1,FALSE),0)))</f>
        <v>0</v>
      </c>
    </row>
    <row r="923" spans="1:22" s="79" customFormat="1" ht="12.75" customHeight="1" x14ac:dyDescent="0.2">
      <c r="A923" s="8">
        <v>270</v>
      </c>
      <c r="B923" s="8">
        <v>71</v>
      </c>
      <c r="C923" s="8">
        <v>10058</v>
      </c>
      <c r="D923" s="8" t="s">
        <v>3823</v>
      </c>
      <c r="E923" s="8" t="s">
        <v>3770</v>
      </c>
      <c r="F923" s="8" t="s">
        <v>1543</v>
      </c>
      <c r="G923" s="8" t="s">
        <v>87</v>
      </c>
      <c r="H923" s="8">
        <v>17.2</v>
      </c>
      <c r="I923" s="8" t="s">
        <v>82</v>
      </c>
      <c r="J923" s="8">
        <v>2.5</v>
      </c>
      <c r="K923" s="35">
        <v>7</v>
      </c>
      <c r="L923" s="35" t="s">
        <v>1479</v>
      </c>
      <c r="M923" s="36">
        <v>1</v>
      </c>
      <c r="N923" s="35" t="s">
        <v>23</v>
      </c>
      <c r="O923" s="35" t="s">
        <v>24</v>
      </c>
      <c r="P923" s="35" t="s">
        <v>24</v>
      </c>
      <c r="Q923" s="35" t="s">
        <v>24</v>
      </c>
      <c r="R923" s="35" t="s">
        <v>24</v>
      </c>
      <c r="S923" s="35" t="s">
        <v>24</v>
      </c>
      <c r="T923" s="35"/>
      <c r="U923" s="35"/>
      <c r="V923" s="9">
        <f>IF(K923&gt;9,"",IF(HLOOKUP(L923,'Příloha č.1a - Pravidelný úklid'!$A$8:$L$16,K923+1,FALSE)="X","",IF(K923&lt;9,H923*M923*HLOOKUP(L923,'Příloha č.1a - Pravidelný úklid'!$A$8:$L$16,K923+1,FALSE),0)))</f>
        <v>0</v>
      </c>
    </row>
    <row r="924" spans="1:22" s="79" customFormat="1" ht="12.75" customHeight="1" x14ac:dyDescent="0.2">
      <c r="A924" s="8">
        <v>270</v>
      </c>
      <c r="B924" s="8">
        <v>71</v>
      </c>
      <c r="C924" s="8">
        <v>10058</v>
      </c>
      <c r="D924" s="8" t="s">
        <v>3824</v>
      </c>
      <c r="E924" s="8" t="s">
        <v>3770</v>
      </c>
      <c r="F924" s="8" t="s">
        <v>1543</v>
      </c>
      <c r="G924" s="8" t="s">
        <v>87</v>
      </c>
      <c r="H924" s="8">
        <v>31</v>
      </c>
      <c r="I924" s="8" t="s">
        <v>82</v>
      </c>
      <c r="J924" s="8">
        <v>5</v>
      </c>
      <c r="K924" s="35">
        <v>7</v>
      </c>
      <c r="L924" s="35" t="s">
        <v>1719</v>
      </c>
      <c r="M924" s="36">
        <v>1</v>
      </c>
      <c r="N924" s="35" t="s">
        <v>23</v>
      </c>
      <c r="O924" s="35" t="s">
        <v>24</v>
      </c>
      <c r="P924" s="35" t="s">
        <v>24</v>
      </c>
      <c r="Q924" s="35" t="s">
        <v>24</v>
      </c>
      <c r="R924" s="35" t="s">
        <v>24</v>
      </c>
      <c r="S924" s="35" t="s">
        <v>24</v>
      </c>
      <c r="T924" s="35"/>
      <c r="U924" s="35"/>
      <c r="V924" s="9">
        <f>IF(K924&gt;9,"",IF(HLOOKUP(L924,'Příloha č.1a - Pravidelný úklid'!$A$8:$L$16,K924+1,FALSE)="X","",IF(K924&lt;9,H924*M924*HLOOKUP(L924,'Příloha č.1a - Pravidelný úklid'!$A$8:$L$16,K924+1,FALSE),0)))</f>
        <v>0</v>
      </c>
    </row>
    <row r="925" spans="1:22" s="79" customFormat="1" ht="12.75" customHeight="1" x14ac:dyDescent="0.2">
      <c r="A925" s="8">
        <v>270</v>
      </c>
      <c r="B925" s="8">
        <v>71</v>
      </c>
      <c r="C925" s="8">
        <v>10058</v>
      </c>
      <c r="D925" s="8" t="s">
        <v>3825</v>
      </c>
      <c r="E925" s="8" t="s">
        <v>3770</v>
      </c>
      <c r="F925" s="8" t="s">
        <v>1543</v>
      </c>
      <c r="G925" s="8" t="s">
        <v>84</v>
      </c>
      <c r="H925" s="8">
        <v>24.4</v>
      </c>
      <c r="I925" s="8" t="s">
        <v>82</v>
      </c>
      <c r="J925" s="8">
        <v>1</v>
      </c>
      <c r="K925" s="35">
        <v>7</v>
      </c>
      <c r="L925" s="35" t="s">
        <v>1719</v>
      </c>
      <c r="M925" s="36">
        <v>1</v>
      </c>
      <c r="N925" s="35" t="s">
        <v>23</v>
      </c>
      <c r="O925" s="35" t="s">
        <v>24</v>
      </c>
      <c r="P925" s="35" t="s">
        <v>24</v>
      </c>
      <c r="Q925" s="35" t="s">
        <v>24</v>
      </c>
      <c r="R925" s="35" t="s">
        <v>24</v>
      </c>
      <c r="S925" s="35" t="s">
        <v>24</v>
      </c>
      <c r="T925" s="35"/>
      <c r="U925" s="35"/>
      <c r="V925" s="9">
        <f>IF(K925&gt;9,"",IF(HLOOKUP(L925,'Příloha č.1a - Pravidelný úklid'!$A$8:$L$16,K925+1,FALSE)="X","",IF(K925&lt;9,H925*M925*HLOOKUP(L925,'Příloha č.1a - Pravidelný úklid'!$A$8:$L$16,K925+1,FALSE),0)))</f>
        <v>0</v>
      </c>
    </row>
    <row r="926" spans="1:22" s="79" customFormat="1" ht="12.75" customHeight="1" x14ac:dyDescent="0.2">
      <c r="A926" s="8">
        <v>270</v>
      </c>
      <c r="B926" s="8">
        <v>71</v>
      </c>
      <c r="C926" s="8">
        <v>10058</v>
      </c>
      <c r="D926" s="8" t="s">
        <v>3826</v>
      </c>
      <c r="E926" s="8" t="s">
        <v>3770</v>
      </c>
      <c r="F926" s="8" t="s">
        <v>1543</v>
      </c>
      <c r="G926" s="8" t="s">
        <v>111</v>
      </c>
      <c r="H926" s="8">
        <v>10.8</v>
      </c>
      <c r="I926" s="8" t="s">
        <v>82</v>
      </c>
      <c r="J926" s="8">
        <v>1</v>
      </c>
      <c r="K926" s="35">
        <v>8</v>
      </c>
      <c r="L926" s="35" t="s">
        <v>1719</v>
      </c>
      <c r="M926" s="36">
        <v>1</v>
      </c>
      <c r="N926" s="35" t="s">
        <v>23</v>
      </c>
      <c r="O926" s="35" t="s">
        <v>24</v>
      </c>
      <c r="P926" s="35" t="s">
        <v>24</v>
      </c>
      <c r="Q926" s="35" t="s">
        <v>24</v>
      </c>
      <c r="R926" s="35" t="s">
        <v>24</v>
      </c>
      <c r="S926" s="35" t="s">
        <v>24</v>
      </c>
      <c r="T926" s="35"/>
      <c r="U926" s="35"/>
      <c r="V926" s="9">
        <f>IF(K926&gt;9,"",IF(HLOOKUP(L926,'Příloha č.1a - Pravidelný úklid'!$A$8:$L$16,K926+1,FALSE)="X","",IF(K926&lt;9,H926*M926*HLOOKUP(L926,'Příloha č.1a - Pravidelný úklid'!$A$8:$L$16,K926+1,FALSE),0)))</f>
        <v>0</v>
      </c>
    </row>
    <row r="927" spans="1:22" s="79" customFormat="1" ht="12.75" customHeight="1" x14ac:dyDescent="0.2">
      <c r="A927" s="8">
        <v>270</v>
      </c>
      <c r="B927" s="8">
        <v>71</v>
      </c>
      <c r="C927" s="8">
        <v>10058</v>
      </c>
      <c r="D927" s="8" t="s">
        <v>3827</v>
      </c>
      <c r="E927" s="8" t="s">
        <v>3770</v>
      </c>
      <c r="F927" s="8" t="s">
        <v>1543</v>
      </c>
      <c r="G927" s="8" t="s">
        <v>85</v>
      </c>
      <c r="H927" s="8">
        <v>2</v>
      </c>
      <c r="I927" s="8" t="s">
        <v>82</v>
      </c>
      <c r="J927" s="8"/>
      <c r="K927" s="35">
        <v>8</v>
      </c>
      <c r="L927" s="35" t="s">
        <v>1719</v>
      </c>
      <c r="M927" s="36">
        <v>1</v>
      </c>
      <c r="N927" s="35" t="s">
        <v>23</v>
      </c>
      <c r="O927" s="35" t="s">
        <v>24</v>
      </c>
      <c r="P927" s="35" t="s">
        <v>24</v>
      </c>
      <c r="Q927" s="35" t="s">
        <v>24</v>
      </c>
      <c r="R927" s="35" t="s">
        <v>24</v>
      </c>
      <c r="S927" s="35" t="s">
        <v>24</v>
      </c>
      <c r="T927" s="35"/>
      <c r="U927" s="35"/>
      <c r="V927" s="9">
        <f>IF(K927&gt;9,"",IF(HLOOKUP(L927,'Příloha č.1a - Pravidelný úklid'!$A$8:$L$16,K927+1,FALSE)="X","",IF(K927&lt;9,H927*M927*HLOOKUP(L927,'Příloha č.1a - Pravidelný úklid'!$A$8:$L$16,K927+1,FALSE),0)))</f>
        <v>0</v>
      </c>
    </row>
    <row r="928" spans="1:22" s="79" customFormat="1" ht="12.75" customHeight="1" x14ac:dyDescent="0.2">
      <c r="A928" s="8">
        <v>270</v>
      </c>
      <c r="B928" s="8">
        <v>71</v>
      </c>
      <c r="C928" s="8">
        <v>10058</v>
      </c>
      <c r="D928" s="8" t="s">
        <v>3828</v>
      </c>
      <c r="E928" s="8" t="s">
        <v>3770</v>
      </c>
      <c r="F928" s="8" t="s">
        <v>1543</v>
      </c>
      <c r="G928" s="8" t="s">
        <v>85</v>
      </c>
      <c r="H928" s="8">
        <v>2.8</v>
      </c>
      <c r="I928" s="8" t="s">
        <v>82</v>
      </c>
      <c r="J928" s="8"/>
      <c r="K928" s="35">
        <v>8</v>
      </c>
      <c r="L928" s="35" t="s">
        <v>1719</v>
      </c>
      <c r="M928" s="36">
        <v>1</v>
      </c>
      <c r="N928" s="35" t="s">
        <v>23</v>
      </c>
      <c r="O928" s="35" t="s">
        <v>24</v>
      </c>
      <c r="P928" s="35" t="s">
        <v>24</v>
      </c>
      <c r="Q928" s="35" t="s">
        <v>24</v>
      </c>
      <c r="R928" s="35" t="s">
        <v>24</v>
      </c>
      <c r="S928" s="35" t="s">
        <v>24</v>
      </c>
      <c r="T928" s="35"/>
      <c r="U928" s="35"/>
      <c r="V928" s="9">
        <f>IF(K928&gt;9,"",IF(HLOOKUP(L928,'Příloha č.1a - Pravidelný úklid'!$A$8:$L$16,K928+1,FALSE)="X","",IF(K928&lt;9,H928*M928*HLOOKUP(L928,'Příloha č.1a - Pravidelný úklid'!$A$8:$L$16,K928+1,FALSE),0)))</f>
        <v>0</v>
      </c>
    </row>
    <row r="929" spans="1:22" s="79" customFormat="1" ht="12.75" customHeight="1" x14ac:dyDescent="0.2">
      <c r="A929" s="8">
        <v>270</v>
      </c>
      <c r="B929" s="8">
        <v>71</v>
      </c>
      <c r="C929" s="8">
        <v>10058</v>
      </c>
      <c r="D929" s="8" t="s">
        <v>3829</v>
      </c>
      <c r="E929" s="8" t="s">
        <v>3770</v>
      </c>
      <c r="F929" s="8" t="s">
        <v>1543</v>
      </c>
      <c r="G929" s="8" t="s">
        <v>31</v>
      </c>
      <c r="H929" s="8">
        <v>8.4</v>
      </c>
      <c r="I929" s="8" t="s">
        <v>82</v>
      </c>
      <c r="J929" s="8">
        <v>0.5</v>
      </c>
      <c r="K929" s="35">
        <v>8</v>
      </c>
      <c r="L929" s="35" t="s">
        <v>1719</v>
      </c>
      <c r="M929" s="36">
        <v>1</v>
      </c>
      <c r="N929" s="35" t="s">
        <v>23</v>
      </c>
      <c r="O929" s="35" t="s">
        <v>24</v>
      </c>
      <c r="P929" s="35" t="s">
        <v>24</v>
      </c>
      <c r="Q929" s="35" t="s">
        <v>24</v>
      </c>
      <c r="R929" s="35" t="s">
        <v>24</v>
      </c>
      <c r="S929" s="35" t="s">
        <v>24</v>
      </c>
      <c r="T929" s="35"/>
      <c r="U929" s="35"/>
      <c r="V929" s="9">
        <f>IF(K929&gt;9,"",IF(HLOOKUP(L929,'Příloha č.1a - Pravidelný úklid'!$A$8:$L$16,K929+1,FALSE)="X","",IF(K929&lt;9,H929*M929*HLOOKUP(L929,'Příloha č.1a - Pravidelný úklid'!$A$8:$L$16,K929+1,FALSE),0)))</f>
        <v>0</v>
      </c>
    </row>
    <row r="930" spans="1:22" s="79" customFormat="1" ht="12.75" customHeight="1" x14ac:dyDescent="0.2">
      <c r="A930" s="8">
        <v>270</v>
      </c>
      <c r="B930" s="8">
        <v>71</v>
      </c>
      <c r="C930" s="8">
        <v>10058</v>
      </c>
      <c r="D930" s="8" t="s">
        <v>3830</v>
      </c>
      <c r="E930" s="8" t="s">
        <v>3770</v>
      </c>
      <c r="F930" s="8" t="s">
        <v>1543</v>
      </c>
      <c r="G930" s="8" t="s">
        <v>85</v>
      </c>
      <c r="H930" s="8">
        <v>2.2000000000000002</v>
      </c>
      <c r="I930" s="8" t="s">
        <v>82</v>
      </c>
      <c r="J930" s="8"/>
      <c r="K930" s="35">
        <v>8</v>
      </c>
      <c r="L930" s="35" t="s">
        <v>1719</v>
      </c>
      <c r="M930" s="36">
        <v>1</v>
      </c>
      <c r="N930" s="35" t="s">
        <v>23</v>
      </c>
      <c r="O930" s="35" t="s">
        <v>24</v>
      </c>
      <c r="P930" s="35" t="s">
        <v>24</v>
      </c>
      <c r="Q930" s="35" t="s">
        <v>24</v>
      </c>
      <c r="R930" s="35" t="s">
        <v>24</v>
      </c>
      <c r="S930" s="35" t="s">
        <v>24</v>
      </c>
      <c r="T930" s="35"/>
      <c r="U930" s="35"/>
      <c r="V930" s="9">
        <f>IF(K930&gt;9,"",IF(HLOOKUP(L930,'Příloha č.1a - Pravidelný úklid'!$A$8:$L$16,K930+1,FALSE)="X","",IF(K930&lt;9,H930*M930*HLOOKUP(L930,'Příloha č.1a - Pravidelný úklid'!$A$8:$L$16,K930+1,FALSE),0)))</f>
        <v>0</v>
      </c>
    </row>
    <row r="931" spans="1:22" s="79" customFormat="1" ht="12.75" customHeight="1" x14ac:dyDescent="0.2">
      <c r="A931" s="8">
        <v>270</v>
      </c>
      <c r="B931" s="8">
        <v>71</v>
      </c>
      <c r="C931" s="8">
        <v>10058</v>
      </c>
      <c r="D931" s="8" t="s">
        <v>3831</v>
      </c>
      <c r="E931" s="8" t="s">
        <v>3770</v>
      </c>
      <c r="F931" s="8" t="s">
        <v>1543</v>
      </c>
      <c r="G931" s="8" t="s">
        <v>29</v>
      </c>
      <c r="H931" s="8">
        <v>5</v>
      </c>
      <c r="I931" s="8" t="s">
        <v>82</v>
      </c>
      <c r="J931" s="8">
        <v>0.5</v>
      </c>
      <c r="K931" s="35">
        <v>8</v>
      </c>
      <c r="L931" s="35" t="s">
        <v>1719</v>
      </c>
      <c r="M931" s="36">
        <v>1</v>
      </c>
      <c r="N931" s="35" t="s">
        <v>23</v>
      </c>
      <c r="O931" s="35" t="s">
        <v>24</v>
      </c>
      <c r="P931" s="35" t="s">
        <v>24</v>
      </c>
      <c r="Q931" s="35" t="s">
        <v>24</v>
      </c>
      <c r="R931" s="35" t="s">
        <v>24</v>
      </c>
      <c r="S931" s="35" t="s">
        <v>24</v>
      </c>
      <c r="T931" s="35"/>
      <c r="U931" s="35"/>
      <c r="V931" s="9">
        <f>IF(K931&gt;9,"",IF(HLOOKUP(L931,'Příloha č.1a - Pravidelný úklid'!$A$8:$L$16,K931+1,FALSE)="X","",IF(K931&lt;9,H931*M931*HLOOKUP(L931,'Příloha č.1a - Pravidelný úklid'!$A$8:$L$16,K931+1,FALSE),0)))</f>
        <v>0</v>
      </c>
    </row>
    <row r="932" spans="1:22" s="79" customFormat="1" ht="12.75" customHeight="1" x14ac:dyDescent="0.2">
      <c r="A932" s="8">
        <v>270</v>
      </c>
      <c r="B932" s="8">
        <v>71</v>
      </c>
      <c r="C932" s="8">
        <v>10058</v>
      </c>
      <c r="D932" s="8" t="s">
        <v>3832</v>
      </c>
      <c r="E932" s="8" t="s">
        <v>3770</v>
      </c>
      <c r="F932" s="8" t="s">
        <v>1543</v>
      </c>
      <c r="G932" s="8" t="s">
        <v>96</v>
      </c>
      <c r="H932" s="8">
        <v>26.5</v>
      </c>
      <c r="I932" s="8" t="s">
        <v>82</v>
      </c>
      <c r="J932" s="8">
        <v>4</v>
      </c>
      <c r="K932" s="35">
        <v>7</v>
      </c>
      <c r="L932" s="35" t="s">
        <v>1550</v>
      </c>
      <c r="M932" s="36">
        <v>1</v>
      </c>
      <c r="N932" s="35" t="s">
        <v>23</v>
      </c>
      <c r="O932" s="35" t="s">
        <v>24</v>
      </c>
      <c r="P932" s="35" t="s">
        <v>24</v>
      </c>
      <c r="Q932" s="35" t="s">
        <v>24</v>
      </c>
      <c r="R932" s="35" t="s">
        <v>24</v>
      </c>
      <c r="S932" s="35" t="s">
        <v>24</v>
      </c>
      <c r="T932" s="35"/>
      <c r="U932" s="35"/>
      <c r="V932" s="9">
        <f>IF(K932&gt;9,"",IF(HLOOKUP(L932,'Příloha č.1a - Pravidelný úklid'!$A$8:$L$16,K932+1,FALSE)="X","",IF(K932&lt;9,H932*M932*HLOOKUP(L932,'Příloha č.1a - Pravidelný úklid'!$A$8:$L$16,K932+1,FALSE),0)))</f>
        <v>0</v>
      </c>
    </row>
    <row r="933" spans="1:22" s="79" customFormat="1" ht="12.75" customHeight="1" x14ac:dyDescent="0.2">
      <c r="A933" s="8">
        <v>270</v>
      </c>
      <c r="B933" s="8">
        <v>71</v>
      </c>
      <c r="C933" s="8">
        <v>10058</v>
      </c>
      <c r="D933" s="8" t="s">
        <v>3833</v>
      </c>
      <c r="E933" s="8" t="s">
        <v>3770</v>
      </c>
      <c r="F933" s="8" t="s">
        <v>1543</v>
      </c>
      <c r="G933" s="8" t="s">
        <v>84</v>
      </c>
      <c r="H933" s="8">
        <v>13.2</v>
      </c>
      <c r="I933" s="8" t="s">
        <v>82</v>
      </c>
      <c r="J933" s="8">
        <v>1</v>
      </c>
      <c r="K933" s="35">
        <v>7</v>
      </c>
      <c r="L933" s="35" t="s">
        <v>1719</v>
      </c>
      <c r="M933" s="36">
        <v>1</v>
      </c>
      <c r="N933" s="35" t="s">
        <v>23</v>
      </c>
      <c r="O933" s="35" t="s">
        <v>24</v>
      </c>
      <c r="P933" s="35" t="s">
        <v>24</v>
      </c>
      <c r="Q933" s="35" t="s">
        <v>24</v>
      </c>
      <c r="R933" s="35" t="s">
        <v>24</v>
      </c>
      <c r="S933" s="35" t="s">
        <v>24</v>
      </c>
      <c r="T933" s="35"/>
      <c r="U933" s="35"/>
      <c r="V933" s="9">
        <f>IF(K933&gt;9,"",IF(HLOOKUP(L933,'Příloha č.1a - Pravidelný úklid'!$A$8:$L$16,K933+1,FALSE)="X","",IF(K933&lt;9,H933*M933*HLOOKUP(L933,'Příloha č.1a - Pravidelný úklid'!$A$8:$L$16,K933+1,FALSE),0)))</f>
        <v>0</v>
      </c>
    </row>
    <row r="934" spans="1:22" s="79" customFormat="1" ht="12.75" customHeight="1" x14ac:dyDescent="0.2">
      <c r="A934" s="8">
        <v>270</v>
      </c>
      <c r="B934" s="8">
        <v>71</v>
      </c>
      <c r="C934" s="8">
        <v>10058</v>
      </c>
      <c r="D934" s="8" t="s">
        <v>3834</v>
      </c>
      <c r="E934" s="8" t="s">
        <v>3770</v>
      </c>
      <c r="F934" s="8" t="s">
        <v>1543</v>
      </c>
      <c r="G934" s="8" t="s">
        <v>111</v>
      </c>
      <c r="H934" s="8">
        <v>3.2</v>
      </c>
      <c r="I934" s="8" t="s">
        <v>82</v>
      </c>
      <c r="J934" s="8"/>
      <c r="K934" s="35">
        <v>8</v>
      </c>
      <c r="L934" s="35" t="s">
        <v>1719</v>
      </c>
      <c r="M934" s="36">
        <v>1</v>
      </c>
      <c r="N934" s="35" t="s">
        <v>23</v>
      </c>
      <c r="O934" s="35" t="s">
        <v>24</v>
      </c>
      <c r="P934" s="35" t="s">
        <v>24</v>
      </c>
      <c r="Q934" s="35" t="s">
        <v>24</v>
      </c>
      <c r="R934" s="35" t="s">
        <v>24</v>
      </c>
      <c r="S934" s="35" t="s">
        <v>24</v>
      </c>
      <c r="T934" s="35"/>
      <c r="U934" s="35"/>
      <c r="V934" s="9">
        <f>IF(K934&gt;9,"",IF(HLOOKUP(L934,'Příloha č.1a - Pravidelný úklid'!$A$8:$L$16,K934+1,FALSE)="X","",IF(K934&lt;9,H934*M934*HLOOKUP(L934,'Příloha č.1a - Pravidelný úklid'!$A$8:$L$16,K934+1,FALSE),0)))</f>
        <v>0</v>
      </c>
    </row>
    <row r="935" spans="1:22" s="79" customFormat="1" ht="12.75" customHeight="1" x14ac:dyDescent="0.2">
      <c r="A935" s="8">
        <v>270</v>
      </c>
      <c r="B935" s="8">
        <v>71</v>
      </c>
      <c r="C935" s="8">
        <v>10058</v>
      </c>
      <c r="D935" s="8" t="s">
        <v>3835</v>
      </c>
      <c r="E935" s="8" t="s">
        <v>3770</v>
      </c>
      <c r="F935" s="8" t="s">
        <v>1543</v>
      </c>
      <c r="G935" s="8" t="s">
        <v>85</v>
      </c>
      <c r="H935" s="8">
        <v>3.6</v>
      </c>
      <c r="I935" s="8" t="s">
        <v>82</v>
      </c>
      <c r="J935" s="8"/>
      <c r="K935" s="35">
        <v>7</v>
      </c>
      <c r="L935" s="35" t="s">
        <v>1719</v>
      </c>
      <c r="M935" s="36">
        <v>1</v>
      </c>
      <c r="N935" s="35" t="s">
        <v>23</v>
      </c>
      <c r="O935" s="35" t="s">
        <v>24</v>
      </c>
      <c r="P935" s="35" t="s">
        <v>24</v>
      </c>
      <c r="Q935" s="35" t="s">
        <v>24</v>
      </c>
      <c r="R935" s="35" t="s">
        <v>24</v>
      </c>
      <c r="S935" s="35" t="s">
        <v>24</v>
      </c>
      <c r="T935" s="35"/>
      <c r="U935" s="35"/>
      <c r="V935" s="9">
        <f>IF(K935&gt;9,"",IF(HLOOKUP(L935,'Příloha č.1a - Pravidelný úklid'!$A$8:$L$16,K935+1,FALSE)="X","",IF(K935&lt;9,H935*M935*HLOOKUP(L935,'Příloha č.1a - Pravidelný úklid'!$A$8:$L$16,K935+1,FALSE),0)))</f>
        <v>0</v>
      </c>
    </row>
    <row r="936" spans="1:22" s="79" customFormat="1" ht="12.75" customHeight="1" x14ac:dyDescent="0.2">
      <c r="A936" s="8">
        <v>270</v>
      </c>
      <c r="B936" s="8">
        <v>71</v>
      </c>
      <c r="C936" s="8">
        <v>10058</v>
      </c>
      <c r="D936" s="8" t="s">
        <v>3836</v>
      </c>
      <c r="E936" s="8" t="s">
        <v>3770</v>
      </c>
      <c r="F936" s="8" t="s">
        <v>1543</v>
      </c>
      <c r="G936" s="8" t="s">
        <v>3837</v>
      </c>
      <c r="H936" s="8">
        <v>15.6</v>
      </c>
      <c r="I936" s="8" t="s">
        <v>82</v>
      </c>
      <c r="J936" s="8">
        <v>2</v>
      </c>
      <c r="K936" s="35">
        <v>7</v>
      </c>
      <c r="L936" s="35" t="s">
        <v>1479</v>
      </c>
      <c r="M936" s="36">
        <v>1</v>
      </c>
      <c r="N936" s="35" t="s">
        <v>23</v>
      </c>
      <c r="O936" s="35" t="s">
        <v>24</v>
      </c>
      <c r="P936" s="35" t="s">
        <v>24</v>
      </c>
      <c r="Q936" s="35" t="s">
        <v>24</v>
      </c>
      <c r="R936" s="35" t="s">
        <v>24</v>
      </c>
      <c r="S936" s="35" t="s">
        <v>24</v>
      </c>
      <c r="T936" s="35"/>
      <c r="U936" s="35"/>
      <c r="V936" s="9">
        <f>IF(K936&gt;9,"",IF(HLOOKUP(L936,'Příloha č.1a - Pravidelný úklid'!$A$8:$L$16,K936+1,FALSE)="X","",IF(K936&lt;9,H936*M936*HLOOKUP(L936,'Příloha č.1a - Pravidelný úklid'!$A$8:$L$16,K936+1,FALSE),0)))</f>
        <v>0</v>
      </c>
    </row>
    <row r="937" spans="1:22" s="79" customFormat="1" ht="12.75" customHeight="1" x14ac:dyDescent="0.2">
      <c r="A937" s="8">
        <v>270</v>
      </c>
      <c r="B937" s="8">
        <v>71</v>
      </c>
      <c r="C937" s="8">
        <v>10058</v>
      </c>
      <c r="D937" s="8" t="s">
        <v>3838</v>
      </c>
      <c r="E937" s="8" t="s">
        <v>3770</v>
      </c>
      <c r="F937" s="8" t="s">
        <v>1543</v>
      </c>
      <c r="G937" s="8" t="s">
        <v>87</v>
      </c>
      <c r="H937" s="8">
        <v>17</v>
      </c>
      <c r="I937" s="8" t="s">
        <v>82</v>
      </c>
      <c r="J937" s="8">
        <v>2.5</v>
      </c>
      <c r="K937" s="35">
        <v>7</v>
      </c>
      <c r="L937" s="35" t="s">
        <v>1479</v>
      </c>
      <c r="M937" s="36">
        <v>1</v>
      </c>
      <c r="N937" s="35" t="s">
        <v>23</v>
      </c>
      <c r="O937" s="35" t="s">
        <v>24</v>
      </c>
      <c r="P937" s="35" t="s">
        <v>24</v>
      </c>
      <c r="Q937" s="35" t="s">
        <v>24</v>
      </c>
      <c r="R937" s="35" t="s">
        <v>24</v>
      </c>
      <c r="S937" s="35" t="s">
        <v>24</v>
      </c>
      <c r="T937" s="35"/>
      <c r="U937" s="35"/>
      <c r="V937" s="9">
        <f>IF(K937&gt;9,"",IF(HLOOKUP(L937,'Příloha č.1a - Pravidelný úklid'!$A$8:$L$16,K937+1,FALSE)="X","",IF(K937&lt;9,H937*M937*HLOOKUP(L937,'Příloha č.1a - Pravidelný úklid'!$A$8:$L$16,K937+1,FALSE),0)))</f>
        <v>0</v>
      </c>
    </row>
    <row r="938" spans="1:22" s="79" customFormat="1" ht="12.75" customHeight="1" x14ac:dyDescent="0.2">
      <c r="A938" s="8">
        <v>270</v>
      </c>
      <c r="B938" s="8">
        <v>71</v>
      </c>
      <c r="C938" s="8">
        <v>10058</v>
      </c>
      <c r="D938" s="8" t="s">
        <v>3839</v>
      </c>
      <c r="E938" s="8" t="s">
        <v>3770</v>
      </c>
      <c r="F938" s="8" t="s">
        <v>1543</v>
      </c>
      <c r="G938" s="8" t="s">
        <v>94</v>
      </c>
      <c r="H938" s="8">
        <v>58.6</v>
      </c>
      <c r="I938" s="8" t="s">
        <v>82</v>
      </c>
      <c r="J938" s="8">
        <v>7</v>
      </c>
      <c r="K938" s="35">
        <v>7</v>
      </c>
      <c r="L938" s="35" t="s">
        <v>1479</v>
      </c>
      <c r="M938" s="36">
        <v>1</v>
      </c>
      <c r="N938" s="35" t="s">
        <v>23</v>
      </c>
      <c r="O938" s="35" t="s">
        <v>24</v>
      </c>
      <c r="P938" s="35" t="s">
        <v>24</v>
      </c>
      <c r="Q938" s="35" t="s">
        <v>24</v>
      </c>
      <c r="R938" s="35" t="s">
        <v>24</v>
      </c>
      <c r="S938" s="35" t="s">
        <v>24</v>
      </c>
      <c r="T938" s="35"/>
      <c r="U938" s="35"/>
      <c r="V938" s="9">
        <f>IF(K938&gt;9,"",IF(HLOOKUP(L938,'Příloha č.1a - Pravidelný úklid'!$A$8:$L$16,K938+1,FALSE)="X","",IF(K938&lt;9,H938*M938*HLOOKUP(L938,'Příloha č.1a - Pravidelný úklid'!$A$8:$L$16,K938+1,FALSE),0)))</f>
        <v>0</v>
      </c>
    </row>
    <row r="939" spans="1:22" s="79" customFormat="1" ht="12.75" customHeight="1" x14ac:dyDescent="0.2">
      <c r="A939" s="8">
        <v>270</v>
      </c>
      <c r="B939" s="8">
        <v>71</v>
      </c>
      <c r="C939" s="8">
        <v>10058</v>
      </c>
      <c r="D939" s="8" t="s">
        <v>3840</v>
      </c>
      <c r="E939" s="8" t="s">
        <v>3770</v>
      </c>
      <c r="F939" s="8" t="s">
        <v>1543</v>
      </c>
      <c r="G939" s="8" t="s">
        <v>87</v>
      </c>
      <c r="H939" s="8">
        <v>22.4</v>
      </c>
      <c r="I939" s="8" t="s">
        <v>82</v>
      </c>
      <c r="J939" s="8">
        <v>2.5</v>
      </c>
      <c r="K939" s="35">
        <v>7</v>
      </c>
      <c r="L939" s="35" t="s">
        <v>1479</v>
      </c>
      <c r="M939" s="36">
        <v>1</v>
      </c>
      <c r="N939" s="35" t="s">
        <v>23</v>
      </c>
      <c r="O939" s="35" t="s">
        <v>24</v>
      </c>
      <c r="P939" s="35" t="s">
        <v>24</v>
      </c>
      <c r="Q939" s="35" t="s">
        <v>24</v>
      </c>
      <c r="R939" s="35" t="s">
        <v>24</v>
      </c>
      <c r="S939" s="35" t="s">
        <v>24</v>
      </c>
      <c r="T939" s="35"/>
      <c r="U939" s="35"/>
      <c r="V939" s="9">
        <f>IF(K939&gt;9,"",IF(HLOOKUP(L939,'Příloha č.1a - Pravidelný úklid'!$A$8:$L$16,K939+1,FALSE)="X","",IF(K939&lt;9,H939*M939*HLOOKUP(L939,'Příloha č.1a - Pravidelný úklid'!$A$8:$L$16,K939+1,FALSE),0)))</f>
        <v>0</v>
      </c>
    </row>
    <row r="940" spans="1:22" s="79" customFormat="1" ht="12.75" customHeight="1" x14ac:dyDescent="0.2">
      <c r="A940" s="8">
        <v>270</v>
      </c>
      <c r="B940" s="8">
        <v>71</v>
      </c>
      <c r="C940" s="8">
        <v>10058</v>
      </c>
      <c r="D940" s="8" t="s">
        <v>3841</v>
      </c>
      <c r="E940" s="8" t="s">
        <v>3770</v>
      </c>
      <c r="F940" s="8" t="s">
        <v>1543</v>
      </c>
      <c r="G940" s="8" t="s">
        <v>113</v>
      </c>
      <c r="H940" s="8">
        <v>15.4</v>
      </c>
      <c r="I940" s="8" t="s">
        <v>82</v>
      </c>
      <c r="J940" s="8">
        <v>2.5</v>
      </c>
      <c r="K940" s="35">
        <v>7</v>
      </c>
      <c r="L940" s="35" t="s">
        <v>1719</v>
      </c>
      <c r="M940" s="36">
        <v>1</v>
      </c>
      <c r="N940" s="35" t="s">
        <v>23</v>
      </c>
      <c r="O940" s="35" t="s">
        <v>24</v>
      </c>
      <c r="P940" s="35" t="s">
        <v>24</v>
      </c>
      <c r="Q940" s="35" t="s">
        <v>24</v>
      </c>
      <c r="R940" s="35" t="s">
        <v>24</v>
      </c>
      <c r="S940" s="35" t="s">
        <v>24</v>
      </c>
      <c r="T940" s="35"/>
      <c r="U940" s="35"/>
      <c r="V940" s="9">
        <f>IF(K940&gt;9,"",IF(HLOOKUP(L940,'Příloha č.1a - Pravidelný úklid'!$A$8:$L$16,K940+1,FALSE)="X","",IF(K940&lt;9,H940*M940*HLOOKUP(L940,'Příloha č.1a - Pravidelný úklid'!$A$8:$L$16,K940+1,FALSE),0)))</f>
        <v>0</v>
      </c>
    </row>
    <row r="941" spans="1:22" s="79" customFormat="1" ht="12.75" customHeight="1" x14ac:dyDescent="0.2">
      <c r="A941" s="8">
        <v>270</v>
      </c>
      <c r="B941" s="8">
        <v>71</v>
      </c>
      <c r="C941" s="8">
        <v>10058</v>
      </c>
      <c r="D941" s="8" t="s">
        <v>3842</v>
      </c>
      <c r="E941" s="8" t="s">
        <v>3770</v>
      </c>
      <c r="F941" s="8" t="s">
        <v>1543</v>
      </c>
      <c r="G941" s="8" t="s">
        <v>31</v>
      </c>
      <c r="H941" s="8">
        <v>6.6</v>
      </c>
      <c r="I941" s="8" t="s">
        <v>82</v>
      </c>
      <c r="J941" s="8">
        <v>1</v>
      </c>
      <c r="K941" s="35">
        <v>8</v>
      </c>
      <c r="L941" s="35" t="s">
        <v>1719</v>
      </c>
      <c r="M941" s="36">
        <v>1</v>
      </c>
      <c r="N941" s="35" t="s">
        <v>23</v>
      </c>
      <c r="O941" s="35" t="s">
        <v>24</v>
      </c>
      <c r="P941" s="35" t="s">
        <v>24</v>
      </c>
      <c r="Q941" s="35" t="s">
        <v>24</v>
      </c>
      <c r="R941" s="35" t="s">
        <v>24</v>
      </c>
      <c r="S941" s="35" t="s">
        <v>24</v>
      </c>
      <c r="T941" s="35"/>
      <c r="U941" s="35"/>
      <c r="V941" s="9">
        <f>IF(K941&gt;9,"",IF(HLOOKUP(L941,'Příloha č.1a - Pravidelný úklid'!$A$8:$L$16,K941+1,FALSE)="X","",IF(K941&lt;9,H941*M941*HLOOKUP(L941,'Příloha č.1a - Pravidelný úklid'!$A$8:$L$16,K941+1,FALSE),0)))</f>
        <v>0</v>
      </c>
    </row>
    <row r="942" spans="1:22" s="79" customFormat="1" ht="12.75" customHeight="1" x14ac:dyDescent="0.2">
      <c r="A942" s="8">
        <v>270</v>
      </c>
      <c r="B942" s="8">
        <v>71</v>
      </c>
      <c r="C942" s="8">
        <v>10058</v>
      </c>
      <c r="D942" s="8" t="s">
        <v>3843</v>
      </c>
      <c r="E942" s="8" t="s">
        <v>3770</v>
      </c>
      <c r="F942" s="8" t="s">
        <v>1543</v>
      </c>
      <c r="G942" s="8" t="s">
        <v>85</v>
      </c>
      <c r="H942" s="8">
        <v>3.8</v>
      </c>
      <c r="I942" s="8" t="s">
        <v>82</v>
      </c>
      <c r="J942" s="8">
        <v>1</v>
      </c>
      <c r="K942" s="35">
        <v>8</v>
      </c>
      <c r="L942" s="35" t="s">
        <v>1719</v>
      </c>
      <c r="M942" s="36">
        <v>1</v>
      </c>
      <c r="N942" s="35" t="s">
        <v>23</v>
      </c>
      <c r="O942" s="35" t="s">
        <v>24</v>
      </c>
      <c r="P942" s="35" t="s">
        <v>24</v>
      </c>
      <c r="Q942" s="35" t="s">
        <v>24</v>
      </c>
      <c r="R942" s="35" t="s">
        <v>24</v>
      </c>
      <c r="S942" s="35" t="s">
        <v>24</v>
      </c>
      <c r="T942" s="35"/>
      <c r="U942" s="35"/>
      <c r="V942" s="9">
        <f>IF(K942&gt;9,"",IF(HLOOKUP(L942,'Příloha č.1a - Pravidelný úklid'!$A$8:$L$16,K942+1,FALSE)="X","",IF(K942&lt;9,H942*M942*HLOOKUP(L942,'Příloha č.1a - Pravidelný úklid'!$A$8:$L$16,K942+1,FALSE),0)))</f>
        <v>0</v>
      </c>
    </row>
    <row r="943" spans="1:22" s="79" customFormat="1" ht="12.75" customHeight="1" x14ac:dyDescent="0.2">
      <c r="A943" s="8">
        <v>270</v>
      </c>
      <c r="B943" s="8">
        <v>71</v>
      </c>
      <c r="C943" s="8">
        <v>10058</v>
      </c>
      <c r="D943" s="8" t="s">
        <v>3844</v>
      </c>
      <c r="E943" s="8" t="s">
        <v>3770</v>
      </c>
      <c r="F943" s="8" t="s">
        <v>1543</v>
      </c>
      <c r="G943" s="8" t="s">
        <v>96</v>
      </c>
      <c r="H943" s="8">
        <v>26</v>
      </c>
      <c r="I943" s="8" t="s">
        <v>82</v>
      </c>
      <c r="J943" s="8">
        <v>1.5</v>
      </c>
      <c r="K943" s="35">
        <v>7</v>
      </c>
      <c r="L943" s="35" t="s">
        <v>1719</v>
      </c>
      <c r="M943" s="36">
        <v>1</v>
      </c>
      <c r="N943" s="35" t="s">
        <v>23</v>
      </c>
      <c r="O943" s="35" t="s">
        <v>24</v>
      </c>
      <c r="P943" s="35" t="s">
        <v>24</v>
      </c>
      <c r="Q943" s="35" t="s">
        <v>24</v>
      </c>
      <c r="R943" s="35" t="s">
        <v>24</v>
      </c>
      <c r="S943" s="35" t="s">
        <v>24</v>
      </c>
      <c r="T943" s="35"/>
      <c r="U943" s="35"/>
      <c r="V943" s="9">
        <f>IF(K943&gt;9,"",IF(HLOOKUP(L943,'Příloha č.1a - Pravidelný úklid'!$A$8:$L$16,K943+1,FALSE)="X","",IF(K943&lt;9,H943*M943*HLOOKUP(L943,'Příloha č.1a - Pravidelný úklid'!$A$8:$L$16,K943+1,FALSE),0)))</f>
        <v>0</v>
      </c>
    </row>
    <row r="944" spans="1:22" s="79" customFormat="1" ht="12.75" customHeight="1" x14ac:dyDescent="0.2">
      <c r="A944" s="8">
        <v>270</v>
      </c>
      <c r="B944" s="8">
        <v>71</v>
      </c>
      <c r="C944" s="8">
        <v>10058</v>
      </c>
      <c r="D944" s="8" t="s">
        <v>3845</v>
      </c>
      <c r="E944" s="8" t="s">
        <v>3770</v>
      </c>
      <c r="F944" s="8" t="s">
        <v>1543</v>
      </c>
      <c r="G944" s="8" t="s">
        <v>85</v>
      </c>
      <c r="H944" s="8">
        <v>3</v>
      </c>
      <c r="I944" s="8" t="s">
        <v>82</v>
      </c>
      <c r="J944" s="8">
        <v>0.5</v>
      </c>
      <c r="K944" s="35">
        <v>8</v>
      </c>
      <c r="L944" s="35" t="s">
        <v>1719</v>
      </c>
      <c r="M944" s="36">
        <v>1</v>
      </c>
      <c r="N944" s="35" t="s">
        <v>23</v>
      </c>
      <c r="O944" s="35" t="s">
        <v>24</v>
      </c>
      <c r="P944" s="35" t="s">
        <v>24</v>
      </c>
      <c r="Q944" s="35" t="s">
        <v>24</v>
      </c>
      <c r="R944" s="35" t="s">
        <v>24</v>
      </c>
      <c r="S944" s="35" t="s">
        <v>24</v>
      </c>
      <c r="T944" s="35"/>
      <c r="U944" s="35"/>
      <c r="V944" s="9">
        <f>IF(K944&gt;9,"",IF(HLOOKUP(L944,'Příloha č.1a - Pravidelný úklid'!$A$8:$L$16,K944+1,FALSE)="X","",IF(K944&lt;9,H944*M944*HLOOKUP(L944,'Příloha č.1a - Pravidelný úklid'!$A$8:$L$16,K944+1,FALSE),0)))</f>
        <v>0</v>
      </c>
    </row>
    <row r="945" spans="1:22" s="79" customFormat="1" ht="12.75" customHeight="1" x14ac:dyDescent="0.2">
      <c r="A945" s="8">
        <v>270</v>
      </c>
      <c r="B945" s="8">
        <v>71</v>
      </c>
      <c r="C945" s="8">
        <v>10058</v>
      </c>
      <c r="D945" s="8" t="s">
        <v>3846</v>
      </c>
      <c r="E945" s="8" t="s">
        <v>3770</v>
      </c>
      <c r="F945" s="8" t="s">
        <v>1543</v>
      </c>
      <c r="G945" s="8" t="s">
        <v>29</v>
      </c>
      <c r="H945" s="8">
        <v>2.2000000000000002</v>
      </c>
      <c r="I945" s="8" t="s">
        <v>82</v>
      </c>
      <c r="J945" s="8">
        <v>0.5</v>
      </c>
      <c r="K945" s="35">
        <v>8</v>
      </c>
      <c r="L945" s="35" t="s">
        <v>1719</v>
      </c>
      <c r="M945" s="36">
        <v>1</v>
      </c>
      <c r="N945" s="35" t="s">
        <v>23</v>
      </c>
      <c r="O945" s="35" t="s">
        <v>24</v>
      </c>
      <c r="P945" s="35" t="s">
        <v>24</v>
      </c>
      <c r="Q945" s="35" t="s">
        <v>24</v>
      </c>
      <c r="R945" s="35" t="s">
        <v>24</v>
      </c>
      <c r="S945" s="35" t="s">
        <v>24</v>
      </c>
      <c r="T945" s="35"/>
      <c r="U945" s="35"/>
      <c r="V945" s="9">
        <f>IF(K945&gt;9,"",IF(HLOOKUP(L945,'Příloha č.1a - Pravidelný úklid'!$A$8:$L$16,K945+1,FALSE)="X","",IF(K945&lt;9,H945*M945*HLOOKUP(L945,'Příloha č.1a - Pravidelný úklid'!$A$8:$L$16,K945+1,FALSE),0)))</f>
        <v>0</v>
      </c>
    </row>
    <row r="946" spans="1:22" s="79" customFormat="1" ht="12.75" customHeight="1" x14ac:dyDescent="0.2">
      <c r="A946" s="8">
        <v>270</v>
      </c>
      <c r="B946" s="8">
        <v>71</v>
      </c>
      <c r="C946" s="8">
        <v>10058</v>
      </c>
      <c r="D946" s="8" t="s">
        <v>3847</v>
      </c>
      <c r="E946" s="8" t="s">
        <v>3770</v>
      </c>
      <c r="F946" s="8" t="s">
        <v>1543</v>
      </c>
      <c r="G946" s="8" t="s">
        <v>92</v>
      </c>
      <c r="H946" s="8">
        <v>4.2</v>
      </c>
      <c r="I946" s="8" t="s">
        <v>82</v>
      </c>
      <c r="J946" s="8"/>
      <c r="K946" s="35">
        <v>7</v>
      </c>
      <c r="L946" s="35" t="s">
        <v>1550</v>
      </c>
      <c r="M946" s="36">
        <v>0</v>
      </c>
      <c r="N946" s="35" t="s">
        <v>23</v>
      </c>
      <c r="O946" s="35" t="s">
        <v>24</v>
      </c>
      <c r="P946" s="35" t="s">
        <v>24</v>
      </c>
      <c r="Q946" s="35" t="s">
        <v>24</v>
      </c>
      <c r="R946" s="35" t="s">
        <v>24</v>
      </c>
      <c r="S946" s="35" t="s">
        <v>24</v>
      </c>
      <c r="T946" s="35"/>
      <c r="U946" s="35"/>
      <c r="V946" s="9">
        <f>IF(K946&gt;9,"",IF(HLOOKUP(L946,'Příloha č.1a - Pravidelný úklid'!$A$8:$L$16,K946+1,FALSE)="X","",IF(K946&lt;9,H946*M946*HLOOKUP(L946,'Příloha č.1a - Pravidelný úklid'!$A$8:$L$16,K946+1,FALSE),0)))</f>
        <v>0</v>
      </c>
    </row>
    <row r="947" spans="1:22" s="79" customFormat="1" ht="12.75" customHeight="1" x14ac:dyDescent="0.2">
      <c r="A947" s="8">
        <v>270</v>
      </c>
      <c r="B947" s="8">
        <v>71</v>
      </c>
      <c r="C947" s="8">
        <v>10058</v>
      </c>
      <c r="D947" s="8" t="s">
        <v>3848</v>
      </c>
      <c r="E947" s="8" t="s">
        <v>3770</v>
      </c>
      <c r="F947" s="8" t="s">
        <v>1543</v>
      </c>
      <c r="G947" s="8" t="s">
        <v>258</v>
      </c>
      <c r="H947" s="8">
        <v>4.4000000000000004</v>
      </c>
      <c r="I947" s="8" t="s">
        <v>82</v>
      </c>
      <c r="J947" s="8"/>
      <c r="K947" s="35">
        <v>99</v>
      </c>
      <c r="L947" s="35" t="s">
        <v>1719</v>
      </c>
      <c r="M947" s="36">
        <v>0</v>
      </c>
      <c r="N947" s="35" t="s">
        <v>23</v>
      </c>
      <c r="O947" s="35" t="s">
        <v>24</v>
      </c>
      <c r="P947" s="35" t="s">
        <v>24</v>
      </c>
      <c r="Q947" s="35" t="s">
        <v>24</v>
      </c>
      <c r="R947" s="35" t="s">
        <v>24</v>
      </c>
      <c r="S947" s="35" t="s">
        <v>24</v>
      </c>
      <c r="T947" s="35"/>
      <c r="U947" s="35"/>
      <c r="V947" s="9" t="str">
        <f>IF(K947&gt;9,"",IF(HLOOKUP(L947,'Příloha č.1a - Pravidelný úklid'!$A$8:$L$16,K947+1,FALSE)="X","",IF(K947&lt;9,H947*M947*HLOOKUP(L947,'Příloha č.1a - Pravidelný úklid'!$A$8:$L$16,K947+1,FALSE),0)))</f>
        <v/>
      </c>
    </row>
    <row r="948" spans="1:22" s="79" customFormat="1" ht="12.75" customHeight="1" x14ac:dyDescent="0.2">
      <c r="A948" s="8">
        <v>270</v>
      </c>
      <c r="B948" s="8">
        <v>71</v>
      </c>
      <c r="C948" s="8">
        <v>10058</v>
      </c>
      <c r="D948" s="8" t="s">
        <v>3849</v>
      </c>
      <c r="E948" s="8" t="s">
        <v>3770</v>
      </c>
      <c r="F948" s="8" t="s">
        <v>1543</v>
      </c>
      <c r="G948" s="8" t="s">
        <v>87</v>
      </c>
      <c r="H948" s="8">
        <v>17</v>
      </c>
      <c r="I948" s="8" t="s">
        <v>82</v>
      </c>
      <c r="J948" s="8">
        <v>2.5</v>
      </c>
      <c r="K948" s="35">
        <v>7</v>
      </c>
      <c r="L948" s="35" t="s">
        <v>1479</v>
      </c>
      <c r="M948" s="36">
        <v>1</v>
      </c>
      <c r="N948" s="35" t="s">
        <v>23</v>
      </c>
      <c r="O948" s="35" t="s">
        <v>24</v>
      </c>
      <c r="P948" s="35" t="s">
        <v>24</v>
      </c>
      <c r="Q948" s="35" t="s">
        <v>24</v>
      </c>
      <c r="R948" s="35" t="s">
        <v>24</v>
      </c>
      <c r="S948" s="35" t="s">
        <v>24</v>
      </c>
      <c r="T948" s="35"/>
      <c r="U948" s="35"/>
      <c r="V948" s="9">
        <f>IF(K948&gt;9,"",IF(HLOOKUP(L948,'Příloha č.1a - Pravidelný úklid'!$A$8:$L$16,K948+1,FALSE)="X","",IF(K948&lt;9,H948*M948*HLOOKUP(L948,'Příloha č.1a - Pravidelný úklid'!$A$8:$L$16,K948+1,FALSE),0)))</f>
        <v>0</v>
      </c>
    </row>
    <row r="949" spans="1:22" s="79" customFormat="1" ht="12.75" customHeight="1" x14ac:dyDescent="0.2">
      <c r="A949" s="8">
        <v>270</v>
      </c>
      <c r="B949" s="8">
        <v>71</v>
      </c>
      <c r="C949" s="8">
        <v>10058</v>
      </c>
      <c r="D949" s="8" t="s">
        <v>3850</v>
      </c>
      <c r="E949" s="8" t="s">
        <v>3770</v>
      </c>
      <c r="F949" s="8" t="s">
        <v>1543</v>
      </c>
      <c r="G949" s="8" t="s">
        <v>87</v>
      </c>
      <c r="H949" s="8">
        <v>17.2</v>
      </c>
      <c r="I949" s="8" t="s">
        <v>82</v>
      </c>
      <c r="J949" s="8">
        <v>2.5</v>
      </c>
      <c r="K949" s="35">
        <v>7</v>
      </c>
      <c r="L949" s="35" t="s">
        <v>1479</v>
      </c>
      <c r="M949" s="36">
        <v>1</v>
      </c>
      <c r="N949" s="35" t="s">
        <v>23</v>
      </c>
      <c r="O949" s="35" t="s">
        <v>24</v>
      </c>
      <c r="P949" s="35" t="s">
        <v>24</v>
      </c>
      <c r="Q949" s="35" t="s">
        <v>24</v>
      </c>
      <c r="R949" s="35" t="s">
        <v>24</v>
      </c>
      <c r="S949" s="35" t="s">
        <v>24</v>
      </c>
      <c r="T949" s="35"/>
      <c r="U949" s="35"/>
      <c r="V949" s="9">
        <f>IF(K949&gt;9,"",IF(HLOOKUP(L949,'Příloha č.1a - Pravidelný úklid'!$A$8:$L$16,K949+1,FALSE)="X","",IF(K949&lt;9,H949*M949*HLOOKUP(L949,'Příloha č.1a - Pravidelný úklid'!$A$8:$L$16,K949+1,FALSE),0)))</f>
        <v>0</v>
      </c>
    </row>
    <row r="950" spans="1:22" s="79" customFormat="1" ht="12.75" customHeight="1" x14ac:dyDescent="0.2">
      <c r="A950" s="8">
        <v>270</v>
      </c>
      <c r="B950" s="8">
        <v>71</v>
      </c>
      <c r="C950" s="8">
        <v>10058</v>
      </c>
      <c r="D950" s="8" t="s">
        <v>3851</v>
      </c>
      <c r="E950" s="8" t="s">
        <v>3770</v>
      </c>
      <c r="F950" s="8" t="s">
        <v>1543</v>
      </c>
      <c r="G950" s="8" t="s">
        <v>87</v>
      </c>
      <c r="H950" s="8">
        <v>23.6</v>
      </c>
      <c r="I950" s="8" t="s">
        <v>82</v>
      </c>
      <c r="J950" s="8">
        <v>2.5</v>
      </c>
      <c r="K950" s="35">
        <v>7</v>
      </c>
      <c r="L950" s="35" t="s">
        <v>1479</v>
      </c>
      <c r="M950" s="36">
        <v>1</v>
      </c>
      <c r="N950" s="35" t="s">
        <v>23</v>
      </c>
      <c r="O950" s="35" t="s">
        <v>24</v>
      </c>
      <c r="P950" s="35" t="s">
        <v>24</v>
      </c>
      <c r="Q950" s="35" t="s">
        <v>24</v>
      </c>
      <c r="R950" s="35" t="s">
        <v>24</v>
      </c>
      <c r="S950" s="35" t="s">
        <v>24</v>
      </c>
      <c r="T950" s="35"/>
      <c r="U950" s="35"/>
      <c r="V950" s="9">
        <f>IF(K950&gt;9,"",IF(HLOOKUP(L950,'Příloha č.1a - Pravidelný úklid'!$A$8:$L$16,K950+1,FALSE)="X","",IF(K950&lt;9,H950*M950*HLOOKUP(L950,'Příloha č.1a - Pravidelný úklid'!$A$8:$L$16,K950+1,FALSE),0)))</f>
        <v>0</v>
      </c>
    </row>
    <row r="951" spans="1:22" s="79" customFormat="1" ht="12.75" customHeight="1" x14ac:dyDescent="0.2">
      <c r="A951" s="8">
        <v>270</v>
      </c>
      <c r="B951" s="8">
        <v>71</v>
      </c>
      <c r="C951" s="8">
        <v>10058</v>
      </c>
      <c r="D951" s="8" t="s">
        <v>3852</v>
      </c>
      <c r="E951" s="8" t="s">
        <v>3770</v>
      </c>
      <c r="F951" s="8" t="s">
        <v>1543</v>
      </c>
      <c r="G951" s="8" t="s">
        <v>93</v>
      </c>
      <c r="H951" s="8">
        <v>99.6</v>
      </c>
      <c r="I951" s="8" t="s">
        <v>82</v>
      </c>
      <c r="J951" s="8">
        <v>2.5</v>
      </c>
      <c r="K951" s="35">
        <v>7</v>
      </c>
      <c r="L951" s="35" t="s">
        <v>1719</v>
      </c>
      <c r="M951" s="36">
        <v>1</v>
      </c>
      <c r="N951" s="35" t="s">
        <v>23</v>
      </c>
      <c r="O951" s="35" t="s">
        <v>24</v>
      </c>
      <c r="P951" s="35" t="s">
        <v>24</v>
      </c>
      <c r="Q951" s="35" t="s">
        <v>24</v>
      </c>
      <c r="R951" s="35" t="s">
        <v>24</v>
      </c>
      <c r="S951" s="35" t="s">
        <v>24</v>
      </c>
      <c r="T951" s="35"/>
      <c r="U951" s="35"/>
      <c r="V951" s="9">
        <f>IF(K951&gt;9,"",IF(HLOOKUP(L951,'Příloha č.1a - Pravidelný úklid'!$A$8:$L$16,K951+1,FALSE)="X","",IF(K951&lt;9,H951*M951*HLOOKUP(L951,'Příloha č.1a - Pravidelný úklid'!$A$8:$L$16,K951+1,FALSE),0)))</f>
        <v>0</v>
      </c>
    </row>
    <row r="952" spans="1:22" s="79" customFormat="1" ht="12.75" customHeight="1" x14ac:dyDescent="0.2">
      <c r="A952" s="8">
        <v>270</v>
      </c>
      <c r="B952" s="8">
        <v>71</v>
      </c>
      <c r="C952" s="8">
        <v>10058</v>
      </c>
      <c r="D952" s="8" t="s">
        <v>3853</v>
      </c>
      <c r="E952" s="8" t="s">
        <v>3770</v>
      </c>
      <c r="F952" s="8" t="s">
        <v>1543</v>
      </c>
      <c r="G952" s="8" t="s">
        <v>87</v>
      </c>
      <c r="H952" s="8">
        <v>24</v>
      </c>
      <c r="I952" s="8" t="s">
        <v>82</v>
      </c>
      <c r="J952" s="8">
        <v>2.5</v>
      </c>
      <c r="K952" s="35">
        <v>7</v>
      </c>
      <c r="L952" s="35" t="s">
        <v>1479</v>
      </c>
      <c r="M952" s="36">
        <v>1</v>
      </c>
      <c r="N952" s="35" t="s">
        <v>23</v>
      </c>
      <c r="O952" s="35" t="s">
        <v>24</v>
      </c>
      <c r="P952" s="35" t="s">
        <v>24</v>
      </c>
      <c r="Q952" s="35" t="s">
        <v>24</v>
      </c>
      <c r="R952" s="35" t="s">
        <v>24</v>
      </c>
      <c r="S952" s="35" t="s">
        <v>24</v>
      </c>
      <c r="T952" s="35"/>
      <c r="U952" s="35"/>
      <c r="V952" s="9">
        <f>IF(K952&gt;9,"",IF(HLOOKUP(L952,'Příloha č.1a - Pravidelný úklid'!$A$8:$L$16,K952+1,FALSE)="X","",IF(K952&lt;9,H952*M952*HLOOKUP(L952,'Příloha č.1a - Pravidelný úklid'!$A$8:$L$16,K952+1,FALSE),0)))</f>
        <v>0</v>
      </c>
    </row>
    <row r="953" spans="1:22" s="79" customFormat="1" ht="12.75" customHeight="1" x14ac:dyDescent="0.2">
      <c r="A953" s="8">
        <v>270</v>
      </c>
      <c r="B953" s="8">
        <v>71</v>
      </c>
      <c r="C953" s="8">
        <v>10058</v>
      </c>
      <c r="D953" s="8" t="s">
        <v>3854</v>
      </c>
      <c r="E953" s="8" t="s">
        <v>3770</v>
      </c>
      <c r="F953" s="8" t="s">
        <v>1543</v>
      </c>
      <c r="G953" s="8" t="s">
        <v>92</v>
      </c>
      <c r="H953" s="8">
        <v>1.6</v>
      </c>
      <c r="I953" s="8" t="s">
        <v>82</v>
      </c>
      <c r="J953" s="8"/>
      <c r="K953" s="35">
        <v>7</v>
      </c>
      <c r="L953" s="35" t="s">
        <v>1550</v>
      </c>
      <c r="M953" s="36">
        <v>0</v>
      </c>
      <c r="N953" s="35" t="s">
        <v>23</v>
      </c>
      <c r="O953" s="35" t="s">
        <v>24</v>
      </c>
      <c r="P953" s="35" t="s">
        <v>24</v>
      </c>
      <c r="Q953" s="35" t="s">
        <v>24</v>
      </c>
      <c r="R953" s="35" t="s">
        <v>24</v>
      </c>
      <c r="S953" s="35" t="s">
        <v>24</v>
      </c>
      <c r="T953" s="35"/>
      <c r="U953" s="35"/>
      <c r="V953" s="9">
        <f>IF(K953&gt;9,"",IF(HLOOKUP(L953,'Příloha č.1a - Pravidelný úklid'!$A$8:$L$16,K953+1,FALSE)="X","",IF(K953&lt;9,H953*M953*HLOOKUP(L953,'Příloha č.1a - Pravidelný úklid'!$A$8:$L$16,K953+1,FALSE),0)))</f>
        <v>0</v>
      </c>
    </row>
    <row r="954" spans="1:22" s="79" customFormat="1" ht="12.75" customHeight="1" x14ac:dyDescent="0.2">
      <c r="A954" s="8">
        <v>270</v>
      </c>
      <c r="B954" s="8">
        <v>71</v>
      </c>
      <c r="C954" s="8">
        <v>10058</v>
      </c>
      <c r="D954" s="8" t="s">
        <v>3855</v>
      </c>
      <c r="E954" s="8" t="s">
        <v>3770</v>
      </c>
      <c r="F954" s="8" t="s">
        <v>1543</v>
      </c>
      <c r="G954" s="8" t="s">
        <v>87</v>
      </c>
      <c r="H954" s="8">
        <v>18.600000000000001</v>
      </c>
      <c r="I954" s="8" t="s">
        <v>82</v>
      </c>
      <c r="J954" s="8">
        <v>2.5</v>
      </c>
      <c r="K954" s="35">
        <v>7</v>
      </c>
      <c r="L954" s="35" t="s">
        <v>1479</v>
      </c>
      <c r="M954" s="36">
        <v>1</v>
      </c>
      <c r="N954" s="35" t="s">
        <v>23</v>
      </c>
      <c r="O954" s="35" t="s">
        <v>24</v>
      </c>
      <c r="P954" s="35" t="s">
        <v>24</v>
      </c>
      <c r="Q954" s="35" t="s">
        <v>24</v>
      </c>
      <c r="R954" s="35" t="s">
        <v>24</v>
      </c>
      <c r="S954" s="35" t="s">
        <v>24</v>
      </c>
      <c r="T954" s="35"/>
      <c r="U954" s="35"/>
      <c r="V954" s="9">
        <f>IF(K954&gt;9,"",IF(HLOOKUP(L954,'Příloha č.1a - Pravidelný úklid'!$A$8:$L$16,K954+1,FALSE)="X","",IF(K954&lt;9,H954*M954*HLOOKUP(L954,'Příloha č.1a - Pravidelný úklid'!$A$8:$L$16,K954+1,FALSE),0)))</f>
        <v>0</v>
      </c>
    </row>
    <row r="955" spans="1:22" s="79" customFormat="1" ht="12.75" customHeight="1" x14ac:dyDescent="0.2">
      <c r="A955" s="8">
        <v>270</v>
      </c>
      <c r="B955" s="8">
        <v>71</v>
      </c>
      <c r="C955" s="8">
        <v>10058</v>
      </c>
      <c r="D955" s="8" t="s">
        <v>3856</v>
      </c>
      <c r="E955" s="8" t="s">
        <v>3770</v>
      </c>
      <c r="F955" s="8" t="s">
        <v>1543</v>
      </c>
      <c r="G955" s="8" t="s">
        <v>87</v>
      </c>
      <c r="H955" s="8">
        <v>20.399999999999999</v>
      </c>
      <c r="I955" s="8" t="s">
        <v>82</v>
      </c>
      <c r="J955" s="8">
        <v>2.5</v>
      </c>
      <c r="K955" s="35">
        <v>7</v>
      </c>
      <c r="L955" s="35" t="s">
        <v>1479</v>
      </c>
      <c r="M955" s="36">
        <v>1</v>
      </c>
      <c r="N955" s="35" t="s">
        <v>23</v>
      </c>
      <c r="O955" s="35" t="s">
        <v>24</v>
      </c>
      <c r="P955" s="35" t="s">
        <v>24</v>
      </c>
      <c r="Q955" s="35" t="s">
        <v>24</v>
      </c>
      <c r="R955" s="35" t="s">
        <v>24</v>
      </c>
      <c r="S955" s="35" t="s">
        <v>24</v>
      </c>
      <c r="T955" s="35"/>
      <c r="U955" s="35"/>
      <c r="V955" s="9">
        <f>IF(K955&gt;9,"",IF(HLOOKUP(L955,'Příloha č.1a - Pravidelný úklid'!$A$8:$L$16,K955+1,FALSE)="X","",IF(K955&lt;9,H955*M955*HLOOKUP(L955,'Příloha č.1a - Pravidelný úklid'!$A$8:$L$16,K955+1,FALSE),0)))</f>
        <v>0</v>
      </c>
    </row>
    <row r="956" spans="1:22" s="79" customFormat="1" ht="12.75" customHeight="1" x14ac:dyDescent="0.2">
      <c r="A956" s="8">
        <v>270</v>
      </c>
      <c r="B956" s="8">
        <v>71</v>
      </c>
      <c r="C956" s="8">
        <v>10058</v>
      </c>
      <c r="D956" s="8" t="s">
        <v>3857</v>
      </c>
      <c r="E956" s="8" t="s">
        <v>3770</v>
      </c>
      <c r="F956" s="8" t="s">
        <v>1543</v>
      </c>
      <c r="G956" s="8" t="s">
        <v>87</v>
      </c>
      <c r="H956" s="8">
        <v>21.8</v>
      </c>
      <c r="I956" s="8" t="s">
        <v>82</v>
      </c>
      <c r="J956" s="8">
        <v>2.5</v>
      </c>
      <c r="K956" s="35">
        <v>7</v>
      </c>
      <c r="L956" s="35" t="s">
        <v>1479</v>
      </c>
      <c r="M956" s="36">
        <v>1</v>
      </c>
      <c r="N956" s="35" t="s">
        <v>23</v>
      </c>
      <c r="O956" s="35" t="s">
        <v>24</v>
      </c>
      <c r="P956" s="35" t="s">
        <v>24</v>
      </c>
      <c r="Q956" s="35" t="s">
        <v>24</v>
      </c>
      <c r="R956" s="35" t="s">
        <v>24</v>
      </c>
      <c r="S956" s="35" t="s">
        <v>24</v>
      </c>
      <c r="T956" s="35"/>
      <c r="U956" s="35"/>
      <c r="V956" s="9">
        <f>IF(K956&gt;9,"",IF(HLOOKUP(L956,'Příloha č.1a - Pravidelný úklid'!$A$8:$L$16,K956+1,FALSE)="X","",IF(K956&lt;9,H956*M956*HLOOKUP(L956,'Příloha č.1a - Pravidelný úklid'!$A$8:$L$16,K956+1,FALSE),0)))</f>
        <v>0</v>
      </c>
    </row>
    <row r="957" spans="1:22" s="79" customFormat="1" ht="12.75" customHeight="1" x14ac:dyDescent="0.2">
      <c r="A957" s="8">
        <v>270</v>
      </c>
      <c r="B957" s="8">
        <v>71</v>
      </c>
      <c r="C957" s="8">
        <v>10058</v>
      </c>
      <c r="D957" s="8" t="s">
        <v>3858</v>
      </c>
      <c r="E957" s="8" t="s">
        <v>3770</v>
      </c>
      <c r="F957" s="8" t="s">
        <v>1543</v>
      </c>
      <c r="G957" s="8" t="s">
        <v>117</v>
      </c>
      <c r="H957" s="8">
        <v>37.799999999999997</v>
      </c>
      <c r="I957" s="8" t="s">
        <v>82</v>
      </c>
      <c r="J957" s="8">
        <v>5</v>
      </c>
      <c r="K957" s="35">
        <v>7</v>
      </c>
      <c r="L957" s="35" t="s">
        <v>1479</v>
      </c>
      <c r="M957" s="36">
        <v>1</v>
      </c>
      <c r="N957" s="35" t="s">
        <v>23</v>
      </c>
      <c r="O957" s="35" t="s">
        <v>24</v>
      </c>
      <c r="P957" s="35" t="s">
        <v>24</v>
      </c>
      <c r="Q957" s="35" t="s">
        <v>24</v>
      </c>
      <c r="R957" s="35" t="s">
        <v>24</v>
      </c>
      <c r="S957" s="35" t="s">
        <v>24</v>
      </c>
      <c r="T957" s="35"/>
      <c r="U957" s="35"/>
      <c r="V957" s="9">
        <f>IF(K957&gt;9,"",IF(HLOOKUP(L957,'Příloha č.1a - Pravidelný úklid'!$A$8:$L$16,K957+1,FALSE)="X","",IF(K957&lt;9,H957*M957*HLOOKUP(L957,'Příloha č.1a - Pravidelný úklid'!$A$8:$L$16,K957+1,FALSE),0)))</f>
        <v>0</v>
      </c>
    </row>
    <row r="958" spans="1:22" s="79" customFormat="1" ht="12.75" customHeight="1" x14ac:dyDescent="0.2">
      <c r="A958" s="8">
        <v>270</v>
      </c>
      <c r="B958" s="8">
        <v>71</v>
      </c>
      <c r="C958" s="8">
        <v>10058</v>
      </c>
      <c r="D958" s="8" t="s">
        <v>3859</v>
      </c>
      <c r="E958" s="8" t="s">
        <v>3770</v>
      </c>
      <c r="F958" s="8" t="s">
        <v>1543</v>
      </c>
      <c r="G958" s="8" t="s">
        <v>87</v>
      </c>
      <c r="H958" s="8">
        <v>15.6</v>
      </c>
      <c r="I958" s="8" t="s">
        <v>82</v>
      </c>
      <c r="J958" s="8">
        <v>2.5</v>
      </c>
      <c r="K958" s="35">
        <v>7</v>
      </c>
      <c r="L958" s="35" t="s">
        <v>1479</v>
      </c>
      <c r="M958" s="36">
        <v>1</v>
      </c>
      <c r="N958" s="35" t="s">
        <v>23</v>
      </c>
      <c r="O958" s="35" t="s">
        <v>24</v>
      </c>
      <c r="P958" s="35" t="s">
        <v>24</v>
      </c>
      <c r="Q958" s="35" t="s">
        <v>24</v>
      </c>
      <c r="R958" s="35" t="s">
        <v>24</v>
      </c>
      <c r="S958" s="35" t="s">
        <v>24</v>
      </c>
      <c r="T958" s="35"/>
      <c r="U958" s="35"/>
      <c r="V958" s="9">
        <f>IF(K958&gt;9,"",IF(HLOOKUP(L958,'Příloha č.1a - Pravidelný úklid'!$A$8:$L$16,K958+1,FALSE)="X","",IF(K958&lt;9,H958*M958*HLOOKUP(L958,'Příloha č.1a - Pravidelný úklid'!$A$8:$L$16,K958+1,FALSE),0)))</f>
        <v>0</v>
      </c>
    </row>
    <row r="959" spans="1:22" s="79" customFormat="1" ht="12.75" customHeight="1" x14ac:dyDescent="0.2">
      <c r="A959" s="8">
        <v>270</v>
      </c>
      <c r="B959" s="8">
        <v>71</v>
      </c>
      <c r="C959" s="8">
        <v>10058</v>
      </c>
      <c r="D959" s="8" t="s">
        <v>3860</v>
      </c>
      <c r="E959" s="8" t="s">
        <v>3770</v>
      </c>
      <c r="F959" s="8" t="s">
        <v>1543</v>
      </c>
      <c r="G959" s="8" t="s">
        <v>87</v>
      </c>
      <c r="H959" s="8">
        <v>22</v>
      </c>
      <c r="I959" s="8" t="s">
        <v>82</v>
      </c>
      <c r="J959" s="8">
        <v>2.5</v>
      </c>
      <c r="K959" s="35">
        <v>7</v>
      </c>
      <c r="L959" s="35" t="s">
        <v>1479</v>
      </c>
      <c r="M959" s="36">
        <v>1</v>
      </c>
      <c r="N959" s="35" t="s">
        <v>23</v>
      </c>
      <c r="O959" s="35" t="s">
        <v>24</v>
      </c>
      <c r="P959" s="35" t="s">
        <v>24</v>
      </c>
      <c r="Q959" s="35" t="s">
        <v>24</v>
      </c>
      <c r="R959" s="35" t="s">
        <v>24</v>
      </c>
      <c r="S959" s="35" t="s">
        <v>24</v>
      </c>
      <c r="T959" s="35"/>
      <c r="U959" s="35"/>
      <c r="V959" s="9">
        <f>IF(K959&gt;9,"",IF(HLOOKUP(L959,'Příloha č.1a - Pravidelný úklid'!$A$8:$L$16,K959+1,FALSE)="X","",IF(K959&lt;9,H959*M959*HLOOKUP(L959,'Příloha č.1a - Pravidelný úklid'!$A$8:$L$16,K959+1,FALSE),0)))</f>
        <v>0</v>
      </c>
    </row>
    <row r="960" spans="1:22" s="79" customFormat="1" ht="12.75" customHeight="1" x14ac:dyDescent="0.2">
      <c r="A960" s="8">
        <v>270</v>
      </c>
      <c r="B960" s="8">
        <v>71</v>
      </c>
      <c r="C960" s="8">
        <v>10058</v>
      </c>
      <c r="D960" s="8" t="s">
        <v>3861</v>
      </c>
      <c r="E960" s="8" t="s">
        <v>3770</v>
      </c>
      <c r="F960" s="8" t="s">
        <v>1543</v>
      </c>
      <c r="G960" s="8" t="s">
        <v>87</v>
      </c>
      <c r="H960" s="8">
        <v>17</v>
      </c>
      <c r="I960" s="8" t="s">
        <v>82</v>
      </c>
      <c r="J960" s="8">
        <v>2.5</v>
      </c>
      <c r="K960" s="35">
        <v>7</v>
      </c>
      <c r="L960" s="35" t="s">
        <v>1479</v>
      </c>
      <c r="M960" s="36">
        <v>1</v>
      </c>
      <c r="N960" s="35" t="s">
        <v>23</v>
      </c>
      <c r="O960" s="35" t="s">
        <v>24</v>
      </c>
      <c r="P960" s="35" t="s">
        <v>24</v>
      </c>
      <c r="Q960" s="35" t="s">
        <v>24</v>
      </c>
      <c r="R960" s="35" t="s">
        <v>24</v>
      </c>
      <c r="S960" s="35" t="s">
        <v>24</v>
      </c>
      <c r="T960" s="35"/>
      <c r="U960" s="35"/>
      <c r="V960" s="9">
        <f>IF(K960&gt;9,"",IF(HLOOKUP(L960,'Příloha č.1a - Pravidelný úklid'!$A$8:$L$16,K960+1,FALSE)="X","",IF(K960&lt;9,H960*M960*HLOOKUP(L960,'Příloha č.1a - Pravidelný úklid'!$A$8:$L$16,K960+1,FALSE),0)))</f>
        <v>0</v>
      </c>
    </row>
    <row r="961" spans="1:22" s="79" customFormat="1" ht="12.75" customHeight="1" x14ac:dyDescent="0.2">
      <c r="A961" s="8">
        <v>270</v>
      </c>
      <c r="B961" s="8">
        <v>71</v>
      </c>
      <c r="C961" s="8">
        <v>10058</v>
      </c>
      <c r="D961" s="8" t="s">
        <v>3862</v>
      </c>
      <c r="E961" s="8" t="s">
        <v>3770</v>
      </c>
      <c r="F961" s="8" t="s">
        <v>1543</v>
      </c>
      <c r="G961" s="8" t="s">
        <v>87</v>
      </c>
      <c r="H961" s="8">
        <v>19.2</v>
      </c>
      <c r="I961" s="8" t="s">
        <v>82</v>
      </c>
      <c r="J961" s="8">
        <v>3.5</v>
      </c>
      <c r="K961" s="35">
        <v>7</v>
      </c>
      <c r="L961" s="35" t="s">
        <v>1479</v>
      </c>
      <c r="M961" s="36">
        <v>1</v>
      </c>
      <c r="N961" s="35" t="s">
        <v>23</v>
      </c>
      <c r="O961" s="35" t="s">
        <v>24</v>
      </c>
      <c r="P961" s="35" t="s">
        <v>24</v>
      </c>
      <c r="Q961" s="35" t="s">
        <v>24</v>
      </c>
      <c r="R961" s="35" t="s">
        <v>24</v>
      </c>
      <c r="S961" s="35" t="s">
        <v>24</v>
      </c>
      <c r="T961" s="35"/>
      <c r="U961" s="35"/>
      <c r="V961" s="9">
        <f>IF(K961&gt;9,"",IF(HLOOKUP(L961,'Příloha č.1a - Pravidelný úklid'!$A$8:$L$16,K961+1,FALSE)="X","",IF(K961&lt;9,H961*M961*HLOOKUP(L961,'Příloha č.1a - Pravidelný úklid'!$A$8:$L$16,K961+1,FALSE),0)))</f>
        <v>0</v>
      </c>
    </row>
    <row r="962" spans="1:22" s="79" customFormat="1" ht="12.75" customHeight="1" x14ac:dyDescent="0.2">
      <c r="A962" s="8">
        <v>270</v>
      </c>
      <c r="B962" s="8">
        <v>71</v>
      </c>
      <c r="C962" s="8">
        <v>10058</v>
      </c>
      <c r="D962" s="8" t="s">
        <v>3863</v>
      </c>
      <c r="E962" s="8" t="s">
        <v>3770</v>
      </c>
      <c r="F962" s="8" t="s">
        <v>1543</v>
      </c>
      <c r="G962" s="8" t="s">
        <v>84</v>
      </c>
      <c r="H962" s="8">
        <v>24.4</v>
      </c>
      <c r="I962" s="8" t="s">
        <v>82</v>
      </c>
      <c r="J962" s="8">
        <v>1</v>
      </c>
      <c r="K962" s="35">
        <v>7</v>
      </c>
      <c r="L962" s="35" t="s">
        <v>1550</v>
      </c>
      <c r="M962" s="36">
        <v>1</v>
      </c>
      <c r="N962" s="35" t="s">
        <v>23</v>
      </c>
      <c r="O962" s="35" t="s">
        <v>24</v>
      </c>
      <c r="P962" s="35" t="s">
        <v>24</v>
      </c>
      <c r="Q962" s="35" t="s">
        <v>24</v>
      </c>
      <c r="R962" s="35" t="s">
        <v>24</v>
      </c>
      <c r="S962" s="35" t="s">
        <v>24</v>
      </c>
      <c r="T962" s="35"/>
      <c r="U962" s="35"/>
      <c r="V962" s="9">
        <f>IF(K962&gt;9,"",IF(HLOOKUP(L962,'Příloha č.1a - Pravidelný úklid'!$A$8:$L$16,K962+1,FALSE)="X","",IF(K962&lt;9,H962*M962*HLOOKUP(L962,'Příloha č.1a - Pravidelný úklid'!$A$8:$L$16,K962+1,FALSE),0)))</f>
        <v>0</v>
      </c>
    </row>
    <row r="963" spans="1:22" s="79" customFormat="1" ht="12.75" customHeight="1" x14ac:dyDescent="0.2">
      <c r="A963" s="8">
        <v>270</v>
      </c>
      <c r="B963" s="8">
        <v>71</v>
      </c>
      <c r="C963" s="8">
        <v>10058</v>
      </c>
      <c r="D963" s="8" t="s">
        <v>3864</v>
      </c>
      <c r="E963" s="8" t="s">
        <v>3770</v>
      </c>
      <c r="F963" s="8" t="s">
        <v>1543</v>
      </c>
      <c r="G963" s="8" t="s">
        <v>111</v>
      </c>
      <c r="H963" s="8">
        <v>9.4</v>
      </c>
      <c r="I963" s="8" t="s">
        <v>82</v>
      </c>
      <c r="J963" s="8">
        <v>1</v>
      </c>
      <c r="K963" s="35">
        <v>8</v>
      </c>
      <c r="L963" s="35" t="s">
        <v>1550</v>
      </c>
      <c r="M963" s="36">
        <v>1</v>
      </c>
      <c r="N963" s="35" t="s">
        <v>23</v>
      </c>
      <c r="O963" s="35" t="s">
        <v>24</v>
      </c>
      <c r="P963" s="35" t="s">
        <v>24</v>
      </c>
      <c r="Q963" s="35" t="s">
        <v>24</v>
      </c>
      <c r="R963" s="35" t="s">
        <v>24</v>
      </c>
      <c r="S963" s="35" t="s">
        <v>24</v>
      </c>
      <c r="T963" s="35"/>
      <c r="U963" s="35"/>
      <c r="V963" s="9">
        <f>IF(K963&gt;9,"",IF(HLOOKUP(L963,'Příloha č.1a - Pravidelný úklid'!$A$8:$L$16,K963+1,FALSE)="X","",IF(K963&lt;9,H963*M963*HLOOKUP(L963,'Příloha č.1a - Pravidelný úklid'!$A$8:$L$16,K963+1,FALSE),0)))</f>
        <v>0</v>
      </c>
    </row>
    <row r="964" spans="1:22" s="79" customFormat="1" ht="12.75" customHeight="1" x14ac:dyDescent="0.2">
      <c r="A964" s="8">
        <v>270</v>
      </c>
      <c r="B964" s="8">
        <v>71</v>
      </c>
      <c r="C964" s="8">
        <v>10058</v>
      </c>
      <c r="D964" s="8" t="s">
        <v>3865</v>
      </c>
      <c r="E964" s="8" t="s">
        <v>3770</v>
      </c>
      <c r="F964" s="8" t="s">
        <v>1543</v>
      </c>
      <c r="G964" s="8" t="s">
        <v>31</v>
      </c>
      <c r="H964" s="8">
        <v>8.4</v>
      </c>
      <c r="I964" s="8" t="s">
        <v>82</v>
      </c>
      <c r="J964" s="8">
        <v>0.5</v>
      </c>
      <c r="K964" s="35">
        <v>8</v>
      </c>
      <c r="L964" s="35" t="s">
        <v>1550</v>
      </c>
      <c r="M964" s="36">
        <v>1</v>
      </c>
      <c r="N964" s="35" t="s">
        <v>23</v>
      </c>
      <c r="O964" s="35" t="s">
        <v>24</v>
      </c>
      <c r="P964" s="35" t="s">
        <v>24</v>
      </c>
      <c r="Q964" s="35" t="s">
        <v>24</v>
      </c>
      <c r="R964" s="35" t="s">
        <v>24</v>
      </c>
      <c r="S964" s="35" t="s">
        <v>24</v>
      </c>
      <c r="T964" s="35"/>
      <c r="U964" s="35"/>
      <c r="V964" s="9">
        <f>IF(K964&gt;9,"",IF(HLOOKUP(L964,'Příloha č.1a - Pravidelný úklid'!$A$8:$L$16,K964+1,FALSE)="X","",IF(K964&lt;9,H964*M964*HLOOKUP(L964,'Příloha č.1a - Pravidelný úklid'!$A$8:$L$16,K964+1,FALSE),0)))</f>
        <v>0</v>
      </c>
    </row>
    <row r="965" spans="1:22" s="79" customFormat="1" ht="12.75" customHeight="1" x14ac:dyDescent="0.2">
      <c r="A965" s="8">
        <v>270</v>
      </c>
      <c r="B965" s="8">
        <v>71</v>
      </c>
      <c r="C965" s="8">
        <v>10058</v>
      </c>
      <c r="D965" s="8" t="s">
        <v>3866</v>
      </c>
      <c r="E965" s="8" t="s">
        <v>3770</v>
      </c>
      <c r="F965" s="8" t="s">
        <v>1543</v>
      </c>
      <c r="G965" s="8" t="s">
        <v>29</v>
      </c>
      <c r="H965" s="8">
        <v>5</v>
      </c>
      <c r="I965" s="8" t="s">
        <v>82</v>
      </c>
      <c r="J965" s="8">
        <v>0.5</v>
      </c>
      <c r="K965" s="35">
        <v>8</v>
      </c>
      <c r="L965" s="35" t="s">
        <v>1550</v>
      </c>
      <c r="M965" s="36">
        <v>1</v>
      </c>
      <c r="N965" s="35" t="s">
        <v>23</v>
      </c>
      <c r="O965" s="35" t="s">
        <v>24</v>
      </c>
      <c r="P965" s="35" t="s">
        <v>24</v>
      </c>
      <c r="Q965" s="35" t="s">
        <v>24</v>
      </c>
      <c r="R965" s="35" t="s">
        <v>24</v>
      </c>
      <c r="S965" s="35" t="s">
        <v>24</v>
      </c>
      <c r="T965" s="35"/>
      <c r="U965" s="35"/>
      <c r="V965" s="9">
        <f>IF(K965&gt;9,"",IF(HLOOKUP(L965,'Příloha č.1a - Pravidelný úklid'!$A$8:$L$16,K965+1,FALSE)="X","",IF(K965&lt;9,H965*M965*HLOOKUP(L965,'Příloha č.1a - Pravidelný úklid'!$A$8:$L$16,K965+1,FALSE),0)))</f>
        <v>0</v>
      </c>
    </row>
    <row r="966" spans="1:22" s="79" customFormat="1" ht="12.75" customHeight="1" x14ac:dyDescent="0.2">
      <c r="A966" s="8">
        <v>270</v>
      </c>
      <c r="B966" s="8">
        <v>71</v>
      </c>
      <c r="C966" s="8">
        <v>10058</v>
      </c>
      <c r="D966" s="8" t="s">
        <v>3867</v>
      </c>
      <c r="E966" s="8" t="s">
        <v>3770</v>
      </c>
      <c r="F966" s="8" t="s">
        <v>1543</v>
      </c>
      <c r="G966" s="8" t="s">
        <v>92</v>
      </c>
      <c r="H966" s="8">
        <v>1.6</v>
      </c>
      <c r="I966" s="8" t="s">
        <v>82</v>
      </c>
      <c r="J966" s="8"/>
      <c r="K966" s="35">
        <v>7</v>
      </c>
      <c r="L966" s="35" t="s">
        <v>1550</v>
      </c>
      <c r="M966" s="36">
        <v>1</v>
      </c>
      <c r="N966" s="35" t="s">
        <v>23</v>
      </c>
      <c r="O966" s="35" t="s">
        <v>24</v>
      </c>
      <c r="P966" s="35" t="s">
        <v>24</v>
      </c>
      <c r="Q966" s="35" t="s">
        <v>24</v>
      </c>
      <c r="R966" s="35" t="s">
        <v>24</v>
      </c>
      <c r="S966" s="35" t="s">
        <v>24</v>
      </c>
      <c r="T966" s="35"/>
      <c r="U966" s="35"/>
      <c r="V966" s="9">
        <f>IF(K966&gt;9,"",IF(HLOOKUP(L966,'Příloha č.1a - Pravidelný úklid'!$A$8:$L$16,K966+1,FALSE)="X","",IF(K966&lt;9,H966*M966*HLOOKUP(L966,'Příloha č.1a - Pravidelný úklid'!$A$8:$L$16,K966+1,FALSE),0)))</f>
        <v>0</v>
      </c>
    </row>
    <row r="967" spans="1:22" s="79" customFormat="1" ht="12.75" customHeight="1" x14ac:dyDescent="0.2">
      <c r="A967" s="8">
        <v>270</v>
      </c>
      <c r="B967" s="8">
        <v>71</v>
      </c>
      <c r="C967" s="8">
        <v>10058</v>
      </c>
      <c r="D967" s="8" t="s">
        <v>3868</v>
      </c>
      <c r="E967" s="8" t="s">
        <v>3770</v>
      </c>
      <c r="F967" s="8" t="s">
        <v>1543</v>
      </c>
      <c r="G967" s="8" t="s">
        <v>85</v>
      </c>
      <c r="H967" s="8">
        <v>2.2000000000000002</v>
      </c>
      <c r="I967" s="8" t="s">
        <v>82</v>
      </c>
      <c r="J967" s="8"/>
      <c r="K967" s="35">
        <v>8</v>
      </c>
      <c r="L967" s="35" t="s">
        <v>1550</v>
      </c>
      <c r="M967" s="36">
        <v>1</v>
      </c>
      <c r="N967" s="35" t="s">
        <v>23</v>
      </c>
      <c r="O967" s="35" t="s">
        <v>24</v>
      </c>
      <c r="P967" s="35" t="s">
        <v>24</v>
      </c>
      <c r="Q967" s="35" t="s">
        <v>24</v>
      </c>
      <c r="R967" s="35" t="s">
        <v>24</v>
      </c>
      <c r="S967" s="35" t="s">
        <v>24</v>
      </c>
      <c r="T967" s="35"/>
      <c r="U967" s="35"/>
      <c r="V967" s="9">
        <f>IF(K967&gt;9,"",IF(HLOOKUP(L967,'Příloha č.1a - Pravidelný úklid'!$A$8:$L$16,K967+1,FALSE)="X","",IF(K967&lt;9,H967*M967*HLOOKUP(L967,'Příloha č.1a - Pravidelný úklid'!$A$8:$L$16,K967+1,FALSE),0)))</f>
        <v>0</v>
      </c>
    </row>
    <row r="968" spans="1:22" s="79" customFormat="1" ht="12.75" customHeight="1" x14ac:dyDescent="0.2">
      <c r="A968" s="8">
        <v>270</v>
      </c>
      <c r="B968" s="8">
        <v>71</v>
      </c>
      <c r="C968" s="8">
        <v>10058</v>
      </c>
      <c r="D968" s="8" t="s">
        <v>3869</v>
      </c>
      <c r="E968" s="8" t="s">
        <v>3770</v>
      </c>
      <c r="F968" s="8" t="s">
        <v>1543</v>
      </c>
      <c r="G968" s="8" t="s">
        <v>96</v>
      </c>
      <c r="H968" s="8">
        <v>28.5</v>
      </c>
      <c r="I968" s="8" t="s">
        <v>82</v>
      </c>
      <c r="J968" s="8">
        <v>4</v>
      </c>
      <c r="K968" s="35">
        <v>7</v>
      </c>
      <c r="L968" s="35" t="s">
        <v>1550</v>
      </c>
      <c r="M968" s="36">
        <v>1</v>
      </c>
      <c r="N968" s="35" t="s">
        <v>23</v>
      </c>
      <c r="O968" s="35" t="s">
        <v>24</v>
      </c>
      <c r="P968" s="35" t="s">
        <v>24</v>
      </c>
      <c r="Q968" s="35" t="s">
        <v>24</v>
      </c>
      <c r="R968" s="35" t="s">
        <v>24</v>
      </c>
      <c r="S968" s="35" t="s">
        <v>24</v>
      </c>
      <c r="T968" s="35"/>
      <c r="U968" s="35"/>
      <c r="V968" s="9">
        <f>IF(K968&gt;9,"",IF(HLOOKUP(L968,'Příloha č.1a - Pravidelný úklid'!$A$8:$L$16,K968+1,FALSE)="X","",IF(K968&lt;9,H968*M968*HLOOKUP(L968,'Příloha č.1a - Pravidelný úklid'!$A$8:$L$16,K968+1,FALSE),0)))</f>
        <v>0</v>
      </c>
    </row>
    <row r="969" spans="1:22" s="79" customFormat="1" ht="12.75" customHeight="1" x14ac:dyDescent="0.2">
      <c r="A969" s="8">
        <v>270</v>
      </c>
      <c r="B969" s="8">
        <v>71</v>
      </c>
      <c r="C969" s="8">
        <v>10058</v>
      </c>
      <c r="D969" s="8" t="s">
        <v>3870</v>
      </c>
      <c r="E969" s="8" t="s">
        <v>3770</v>
      </c>
      <c r="F969" s="8" t="s">
        <v>1543</v>
      </c>
      <c r="G969" s="8" t="s">
        <v>84</v>
      </c>
      <c r="H969" s="8">
        <v>13.2</v>
      </c>
      <c r="I969" s="8" t="s">
        <v>82</v>
      </c>
      <c r="J969" s="8">
        <v>1</v>
      </c>
      <c r="K969" s="35">
        <v>7</v>
      </c>
      <c r="L969" s="35" t="s">
        <v>1550</v>
      </c>
      <c r="M969" s="36">
        <v>1</v>
      </c>
      <c r="N969" s="35" t="s">
        <v>23</v>
      </c>
      <c r="O969" s="35" t="s">
        <v>24</v>
      </c>
      <c r="P969" s="35" t="s">
        <v>24</v>
      </c>
      <c r="Q969" s="35" t="s">
        <v>24</v>
      </c>
      <c r="R969" s="35" t="s">
        <v>24</v>
      </c>
      <c r="S969" s="35" t="s">
        <v>24</v>
      </c>
      <c r="T969" s="35"/>
      <c r="U969" s="35"/>
      <c r="V969" s="9">
        <f>IF(K969&gt;9,"",IF(HLOOKUP(L969,'Příloha č.1a - Pravidelný úklid'!$A$8:$L$16,K969+1,FALSE)="X","",IF(K969&lt;9,H969*M969*HLOOKUP(L969,'Příloha č.1a - Pravidelný úklid'!$A$8:$L$16,K969+1,FALSE),0)))</f>
        <v>0</v>
      </c>
    </row>
    <row r="970" spans="1:22" s="79" customFormat="1" ht="12.75" customHeight="1" x14ac:dyDescent="0.2">
      <c r="A970" s="8">
        <v>270</v>
      </c>
      <c r="B970" s="8">
        <v>71</v>
      </c>
      <c r="C970" s="8">
        <v>10058</v>
      </c>
      <c r="D970" s="8" t="s">
        <v>3871</v>
      </c>
      <c r="E970" s="8" t="s">
        <v>3770</v>
      </c>
      <c r="F970" s="8" t="s">
        <v>1543</v>
      </c>
      <c r="G970" s="8" t="s">
        <v>113</v>
      </c>
      <c r="H970" s="8">
        <v>17</v>
      </c>
      <c r="I970" s="8" t="s">
        <v>82</v>
      </c>
      <c r="J970" s="8">
        <v>2</v>
      </c>
      <c r="K970" s="35">
        <v>7</v>
      </c>
      <c r="L970" s="35" t="s">
        <v>1550</v>
      </c>
      <c r="M970" s="36">
        <v>1</v>
      </c>
      <c r="N970" s="35" t="s">
        <v>23</v>
      </c>
      <c r="O970" s="35" t="s">
        <v>24</v>
      </c>
      <c r="P970" s="35" t="s">
        <v>24</v>
      </c>
      <c r="Q970" s="35" t="s">
        <v>24</v>
      </c>
      <c r="R970" s="35" t="s">
        <v>24</v>
      </c>
      <c r="S970" s="35" t="s">
        <v>24</v>
      </c>
      <c r="T970" s="35"/>
      <c r="U970" s="35"/>
      <c r="V970" s="9">
        <f>IF(K970&gt;9,"",IF(HLOOKUP(L970,'Příloha č.1a - Pravidelný úklid'!$A$8:$L$16,K970+1,FALSE)="X","",IF(K970&lt;9,H970*M970*HLOOKUP(L970,'Příloha č.1a - Pravidelný úklid'!$A$8:$L$16,K970+1,FALSE),0)))</f>
        <v>0</v>
      </c>
    </row>
    <row r="971" spans="1:22" s="79" customFormat="1" ht="12.75" customHeight="1" x14ac:dyDescent="0.2">
      <c r="A971" s="8">
        <v>270</v>
      </c>
      <c r="B971" s="8">
        <v>71</v>
      </c>
      <c r="C971" s="8">
        <v>10058</v>
      </c>
      <c r="D971" s="8" t="s">
        <v>3872</v>
      </c>
      <c r="E971" s="8" t="s">
        <v>3770</v>
      </c>
      <c r="F971" s="8" t="s">
        <v>1543</v>
      </c>
      <c r="G971" s="8" t="s">
        <v>31</v>
      </c>
      <c r="H971" s="8">
        <v>6.6</v>
      </c>
      <c r="I971" s="8" t="s">
        <v>82</v>
      </c>
      <c r="J971" s="8">
        <v>1</v>
      </c>
      <c r="K971" s="35">
        <v>8</v>
      </c>
      <c r="L971" s="35" t="s">
        <v>1479</v>
      </c>
      <c r="M971" s="36">
        <v>1</v>
      </c>
      <c r="N971" s="35" t="s">
        <v>23</v>
      </c>
      <c r="O971" s="35" t="s">
        <v>24</v>
      </c>
      <c r="P971" s="35" t="s">
        <v>24</v>
      </c>
      <c r="Q971" s="35" t="s">
        <v>24</v>
      </c>
      <c r="R971" s="35" t="s">
        <v>24</v>
      </c>
      <c r="S971" s="35" t="s">
        <v>24</v>
      </c>
      <c r="T971" s="35"/>
      <c r="U971" s="35"/>
      <c r="V971" s="9">
        <f>IF(K971&gt;9,"",IF(HLOOKUP(L971,'Příloha č.1a - Pravidelný úklid'!$A$8:$L$16,K971+1,FALSE)="X","",IF(K971&lt;9,H971*M971*HLOOKUP(L971,'Příloha č.1a - Pravidelný úklid'!$A$8:$L$16,K971+1,FALSE),0)))</f>
        <v>0</v>
      </c>
    </row>
    <row r="972" spans="1:22" s="79" customFormat="1" ht="12.75" customHeight="1" x14ac:dyDescent="0.2">
      <c r="A972" s="8">
        <v>270</v>
      </c>
      <c r="B972" s="8">
        <v>71</v>
      </c>
      <c r="C972" s="8">
        <v>10058</v>
      </c>
      <c r="D972" s="8" t="s">
        <v>3873</v>
      </c>
      <c r="E972" s="8" t="s">
        <v>3770</v>
      </c>
      <c r="F972" s="8" t="s">
        <v>1543</v>
      </c>
      <c r="G972" s="8" t="s">
        <v>85</v>
      </c>
      <c r="H972" s="8">
        <v>3.8</v>
      </c>
      <c r="I972" s="8" t="s">
        <v>82</v>
      </c>
      <c r="J972" s="8">
        <v>1</v>
      </c>
      <c r="K972" s="35">
        <v>8</v>
      </c>
      <c r="L972" s="35" t="s">
        <v>1479</v>
      </c>
      <c r="M972" s="36">
        <v>1</v>
      </c>
      <c r="N972" s="35" t="s">
        <v>23</v>
      </c>
      <c r="O972" s="35" t="s">
        <v>24</v>
      </c>
      <c r="P972" s="35" t="s">
        <v>24</v>
      </c>
      <c r="Q972" s="35" t="s">
        <v>24</v>
      </c>
      <c r="R972" s="35" t="s">
        <v>24</v>
      </c>
      <c r="S972" s="35" t="s">
        <v>24</v>
      </c>
      <c r="T972" s="35"/>
      <c r="U972" s="35"/>
      <c r="V972" s="9">
        <f>IF(K972&gt;9,"",IF(HLOOKUP(L972,'Příloha č.1a - Pravidelný úklid'!$A$8:$L$16,K972+1,FALSE)="X","",IF(K972&lt;9,H972*M972*HLOOKUP(L972,'Příloha č.1a - Pravidelný úklid'!$A$8:$L$16,K972+1,FALSE),0)))</f>
        <v>0</v>
      </c>
    </row>
    <row r="973" spans="1:22" s="79" customFormat="1" ht="12.75" customHeight="1" x14ac:dyDescent="0.2">
      <c r="A973" s="8">
        <v>270</v>
      </c>
      <c r="B973" s="8">
        <v>71</v>
      </c>
      <c r="C973" s="8">
        <v>10058</v>
      </c>
      <c r="D973" s="8" t="s">
        <v>3874</v>
      </c>
      <c r="E973" s="8" t="s">
        <v>3770</v>
      </c>
      <c r="F973" s="8" t="s">
        <v>1543</v>
      </c>
      <c r="G973" s="8" t="s">
        <v>96</v>
      </c>
      <c r="H973" s="8">
        <v>25.5</v>
      </c>
      <c r="I973" s="8" t="s">
        <v>82</v>
      </c>
      <c r="J973" s="8">
        <v>1.5</v>
      </c>
      <c r="K973" s="35">
        <v>7</v>
      </c>
      <c r="L973" s="35" t="s">
        <v>1479</v>
      </c>
      <c r="M973" s="36">
        <v>1</v>
      </c>
      <c r="N973" s="35" t="s">
        <v>23</v>
      </c>
      <c r="O973" s="35" t="s">
        <v>24</v>
      </c>
      <c r="P973" s="35" t="s">
        <v>24</v>
      </c>
      <c r="Q973" s="35" t="s">
        <v>24</v>
      </c>
      <c r="R973" s="35" t="s">
        <v>24</v>
      </c>
      <c r="S973" s="35" t="s">
        <v>24</v>
      </c>
      <c r="T973" s="35"/>
      <c r="U973" s="35"/>
      <c r="V973" s="9">
        <f>IF(K973&gt;9,"",IF(HLOOKUP(L973,'Příloha č.1a - Pravidelný úklid'!$A$8:$L$16,K973+1,FALSE)="X","",IF(K973&lt;9,H973*M973*HLOOKUP(L973,'Příloha č.1a - Pravidelný úklid'!$A$8:$L$16,K973+1,FALSE),0)))</f>
        <v>0</v>
      </c>
    </row>
    <row r="974" spans="1:22" s="79" customFormat="1" ht="12.75" customHeight="1" x14ac:dyDescent="0.2">
      <c r="A974" s="8">
        <v>270</v>
      </c>
      <c r="B974" s="8">
        <v>71</v>
      </c>
      <c r="C974" s="8">
        <v>10058</v>
      </c>
      <c r="D974" s="8" t="s">
        <v>3875</v>
      </c>
      <c r="E974" s="8" t="s">
        <v>3770</v>
      </c>
      <c r="F974" s="8" t="s">
        <v>1543</v>
      </c>
      <c r="G974" s="8" t="s">
        <v>85</v>
      </c>
      <c r="H974" s="8">
        <v>3</v>
      </c>
      <c r="I974" s="8" t="s">
        <v>82</v>
      </c>
      <c r="J974" s="8">
        <v>0.5</v>
      </c>
      <c r="K974" s="35">
        <v>8</v>
      </c>
      <c r="L974" s="35" t="s">
        <v>1479</v>
      </c>
      <c r="M974" s="36">
        <v>1</v>
      </c>
      <c r="N974" s="35" t="s">
        <v>23</v>
      </c>
      <c r="O974" s="35" t="s">
        <v>24</v>
      </c>
      <c r="P974" s="35" t="s">
        <v>24</v>
      </c>
      <c r="Q974" s="35" t="s">
        <v>24</v>
      </c>
      <c r="R974" s="35" t="s">
        <v>24</v>
      </c>
      <c r="S974" s="35" t="s">
        <v>24</v>
      </c>
      <c r="T974" s="35"/>
      <c r="U974" s="35"/>
      <c r="V974" s="9">
        <f>IF(K974&gt;9,"",IF(HLOOKUP(L974,'Příloha č.1a - Pravidelný úklid'!$A$8:$L$16,K974+1,FALSE)="X","",IF(K974&lt;9,H974*M974*HLOOKUP(L974,'Příloha č.1a - Pravidelný úklid'!$A$8:$L$16,K974+1,FALSE),0)))</f>
        <v>0</v>
      </c>
    </row>
    <row r="975" spans="1:22" s="79" customFormat="1" ht="12.75" customHeight="1" x14ac:dyDescent="0.2">
      <c r="A975" s="8">
        <v>270</v>
      </c>
      <c r="B975" s="8">
        <v>71</v>
      </c>
      <c r="C975" s="8">
        <v>10058</v>
      </c>
      <c r="D975" s="8" t="s">
        <v>3876</v>
      </c>
      <c r="E975" s="8" t="s">
        <v>3770</v>
      </c>
      <c r="F975" s="8" t="s">
        <v>1543</v>
      </c>
      <c r="G975" s="8" t="s">
        <v>29</v>
      </c>
      <c r="H975" s="8">
        <v>2.2000000000000002</v>
      </c>
      <c r="I975" s="8" t="s">
        <v>82</v>
      </c>
      <c r="J975" s="8">
        <v>0.5</v>
      </c>
      <c r="K975" s="35">
        <v>8</v>
      </c>
      <c r="L975" s="35" t="s">
        <v>1479</v>
      </c>
      <c r="M975" s="36">
        <v>1</v>
      </c>
      <c r="N975" s="35" t="s">
        <v>23</v>
      </c>
      <c r="O975" s="35" t="s">
        <v>24</v>
      </c>
      <c r="P975" s="35" t="s">
        <v>24</v>
      </c>
      <c r="Q975" s="35" t="s">
        <v>24</v>
      </c>
      <c r="R975" s="35" t="s">
        <v>24</v>
      </c>
      <c r="S975" s="35" t="s">
        <v>24</v>
      </c>
      <c r="T975" s="35"/>
      <c r="U975" s="35"/>
      <c r="V975" s="9">
        <f>IF(K975&gt;9,"",IF(HLOOKUP(L975,'Příloha č.1a - Pravidelný úklid'!$A$8:$L$16,K975+1,FALSE)="X","",IF(K975&lt;9,H975*M975*HLOOKUP(L975,'Příloha č.1a - Pravidelný úklid'!$A$8:$L$16,K975+1,FALSE),0)))</f>
        <v>0</v>
      </c>
    </row>
    <row r="976" spans="1:22" s="79" customFormat="1" ht="12.75" customHeight="1" x14ac:dyDescent="0.2">
      <c r="A976" s="8">
        <v>270</v>
      </c>
      <c r="B976" s="8">
        <v>71</v>
      </c>
      <c r="C976" s="8">
        <v>10058</v>
      </c>
      <c r="D976" s="8" t="s">
        <v>3877</v>
      </c>
      <c r="E976" s="8" t="s">
        <v>3770</v>
      </c>
      <c r="F976" s="8" t="s">
        <v>1543</v>
      </c>
      <c r="G976" s="8" t="s">
        <v>113</v>
      </c>
      <c r="H976" s="8">
        <v>12.8</v>
      </c>
      <c r="I976" s="8" t="s">
        <v>82</v>
      </c>
      <c r="J976" s="8">
        <v>2.5</v>
      </c>
      <c r="K976" s="35">
        <v>7</v>
      </c>
      <c r="L976" s="35" t="s">
        <v>1479</v>
      </c>
      <c r="M976" s="36">
        <v>1</v>
      </c>
      <c r="N976" s="35" t="s">
        <v>23</v>
      </c>
      <c r="O976" s="35" t="s">
        <v>24</v>
      </c>
      <c r="P976" s="35" t="s">
        <v>24</v>
      </c>
      <c r="Q976" s="35" t="s">
        <v>24</v>
      </c>
      <c r="R976" s="35" t="s">
        <v>24</v>
      </c>
      <c r="S976" s="35" t="s">
        <v>24</v>
      </c>
      <c r="T976" s="35"/>
      <c r="U976" s="35"/>
      <c r="V976" s="9">
        <f>IF(K976&gt;9,"",IF(HLOOKUP(L976,'Příloha č.1a - Pravidelný úklid'!$A$8:$L$16,K976+1,FALSE)="X","",IF(K976&lt;9,H976*M976*HLOOKUP(L976,'Příloha č.1a - Pravidelný úklid'!$A$8:$L$16,K976+1,FALSE),0)))</f>
        <v>0</v>
      </c>
    </row>
    <row r="977" spans="1:22" s="79" customFormat="1" ht="12.75" customHeight="1" x14ac:dyDescent="0.2">
      <c r="A977" s="8">
        <v>270</v>
      </c>
      <c r="B977" s="8">
        <v>71</v>
      </c>
      <c r="C977" s="8">
        <v>10058</v>
      </c>
      <c r="D977" s="8" t="s">
        <v>3878</v>
      </c>
      <c r="E977" s="8" t="s">
        <v>3770</v>
      </c>
      <c r="F977" s="8" t="s">
        <v>1543</v>
      </c>
      <c r="G977" s="8" t="s">
        <v>87</v>
      </c>
      <c r="H977" s="8">
        <v>21</v>
      </c>
      <c r="I977" s="8" t="s">
        <v>82</v>
      </c>
      <c r="J977" s="8">
        <v>2.5</v>
      </c>
      <c r="K977" s="35">
        <v>7</v>
      </c>
      <c r="L977" s="35" t="s">
        <v>1479</v>
      </c>
      <c r="M977" s="36">
        <v>1</v>
      </c>
      <c r="N977" s="35" t="s">
        <v>23</v>
      </c>
      <c r="O977" s="35" t="s">
        <v>24</v>
      </c>
      <c r="P977" s="35" t="s">
        <v>24</v>
      </c>
      <c r="Q977" s="35" t="s">
        <v>24</v>
      </c>
      <c r="R977" s="35" t="s">
        <v>24</v>
      </c>
      <c r="S977" s="35" t="s">
        <v>24</v>
      </c>
      <c r="T977" s="35"/>
      <c r="U977" s="35"/>
      <c r="V977" s="9">
        <f>IF(K977&gt;9,"",IF(HLOOKUP(L977,'Příloha č.1a - Pravidelný úklid'!$A$8:$L$16,K977+1,FALSE)="X","",IF(K977&lt;9,H977*M977*HLOOKUP(L977,'Příloha č.1a - Pravidelný úklid'!$A$8:$L$16,K977+1,FALSE),0)))</f>
        <v>0</v>
      </c>
    </row>
    <row r="978" spans="1:22" s="79" customFormat="1" ht="12.75" customHeight="1" x14ac:dyDescent="0.2">
      <c r="A978" s="8">
        <v>270</v>
      </c>
      <c r="B978" s="8">
        <v>71</v>
      </c>
      <c r="C978" s="8">
        <v>10058</v>
      </c>
      <c r="D978" s="8" t="s">
        <v>3879</v>
      </c>
      <c r="E978" s="8" t="s">
        <v>3770</v>
      </c>
      <c r="F978" s="8" t="s">
        <v>1543</v>
      </c>
      <c r="G978" s="8" t="s">
        <v>87</v>
      </c>
      <c r="H978" s="8">
        <v>23.6</v>
      </c>
      <c r="I978" s="8" t="s">
        <v>82</v>
      </c>
      <c r="J978" s="8">
        <v>2.5</v>
      </c>
      <c r="K978" s="35">
        <v>7</v>
      </c>
      <c r="L978" s="35" t="s">
        <v>1479</v>
      </c>
      <c r="M978" s="36">
        <v>1</v>
      </c>
      <c r="N978" s="35" t="s">
        <v>23</v>
      </c>
      <c r="O978" s="35" t="s">
        <v>24</v>
      </c>
      <c r="P978" s="35" t="s">
        <v>24</v>
      </c>
      <c r="Q978" s="35" t="s">
        <v>24</v>
      </c>
      <c r="R978" s="35" t="s">
        <v>24</v>
      </c>
      <c r="S978" s="35" t="s">
        <v>24</v>
      </c>
      <c r="T978" s="35"/>
      <c r="U978" s="35"/>
      <c r="V978" s="9">
        <f>IF(K978&gt;9,"",IF(HLOOKUP(L978,'Příloha č.1a - Pravidelný úklid'!$A$8:$L$16,K978+1,FALSE)="X","",IF(K978&lt;9,H978*M978*HLOOKUP(L978,'Příloha č.1a - Pravidelný úklid'!$A$8:$L$16,K978+1,FALSE),0)))</f>
        <v>0</v>
      </c>
    </row>
    <row r="979" spans="1:22" s="79" customFormat="1" ht="12.75" customHeight="1" x14ac:dyDescent="0.2">
      <c r="A979" s="8">
        <v>270</v>
      </c>
      <c r="B979" s="8">
        <v>71</v>
      </c>
      <c r="C979" s="8">
        <v>10058</v>
      </c>
      <c r="D979" s="8" t="s">
        <v>3880</v>
      </c>
      <c r="E979" s="8" t="s">
        <v>3770</v>
      </c>
      <c r="F979" s="8" t="s">
        <v>1543</v>
      </c>
      <c r="G979" s="8" t="s">
        <v>93</v>
      </c>
      <c r="H979" s="8">
        <v>35</v>
      </c>
      <c r="I979" s="8" t="s">
        <v>82</v>
      </c>
      <c r="J979" s="8"/>
      <c r="K979" s="35">
        <v>7</v>
      </c>
      <c r="L979" s="35" t="s">
        <v>1479</v>
      </c>
      <c r="M979" s="36">
        <v>1</v>
      </c>
      <c r="N979" s="35" t="s">
        <v>23</v>
      </c>
      <c r="O979" s="35" t="s">
        <v>24</v>
      </c>
      <c r="P979" s="35" t="s">
        <v>24</v>
      </c>
      <c r="Q979" s="35" t="s">
        <v>24</v>
      </c>
      <c r="R979" s="35" t="s">
        <v>24</v>
      </c>
      <c r="S979" s="35" t="s">
        <v>24</v>
      </c>
      <c r="T979" s="35"/>
      <c r="U979" s="35"/>
      <c r="V979" s="9">
        <f>IF(K979&gt;9,"",IF(HLOOKUP(L979,'Příloha č.1a - Pravidelný úklid'!$A$8:$L$16,K979+1,FALSE)="X","",IF(K979&lt;9,H979*M979*HLOOKUP(L979,'Příloha č.1a - Pravidelný úklid'!$A$8:$L$16,K979+1,FALSE),0)))</f>
        <v>0</v>
      </c>
    </row>
    <row r="980" spans="1:22" s="79" customFormat="1" ht="12.75" customHeight="1" x14ac:dyDescent="0.2">
      <c r="A980" s="8">
        <v>270</v>
      </c>
      <c r="B980" s="8">
        <v>71</v>
      </c>
      <c r="C980" s="8">
        <v>10058</v>
      </c>
      <c r="D980" s="8" t="s">
        <v>3881</v>
      </c>
      <c r="E980" s="8" t="s">
        <v>3770</v>
      </c>
      <c r="F980" s="8" t="s">
        <v>1543</v>
      </c>
      <c r="G980" s="8" t="s">
        <v>85</v>
      </c>
      <c r="H980" s="8">
        <v>3.5</v>
      </c>
      <c r="I980" s="8" t="s">
        <v>82</v>
      </c>
      <c r="J980" s="8"/>
      <c r="K980" s="35">
        <v>8</v>
      </c>
      <c r="L980" s="35" t="s">
        <v>1550</v>
      </c>
      <c r="M980" s="36">
        <v>1</v>
      </c>
      <c r="N980" s="35" t="s">
        <v>23</v>
      </c>
      <c r="O980" s="35" t="s">
        <v>24</v>
      </c>
      <c r="P980" s="35" t="s">
        <v>24</v>
      </c>
      <c r="Q980" s="35" t="s">
        <v>24</v>
      </c>
      <c r="R980" s="35" t="s">
        <v>24</v>
      </c>
      <c r="S980" s="35" t="s">
        <v>24</v>
      </c>
      <c r="T980" s="35"/>
      <c r="U980" s="35"/>
      <c r="V980" s="9">
        <f>IF(K980&gt;9,"",IF(HLOOKUP(L980,'Příloha č.1a - Pravidelný úklid'!$A$8:$L$16,K980+1,FALSE)="X","",IF(K980&lt;9,H980*M980*HLOOKUP(L980,'Příloha č.1a - Pravidelný úklid'!$A$8:$L$16,K980+1,FALSE),0)))</f>
        <v>0</v>
      </c>
    </row>
    <row r="981" spans="1:22" s="79" customFormat="1" ht="12.75" customHeight="1" x14ac:dyDescent="0.2">
      <c r="A981" s="8">
        <v>270</v>
      </c>
      <c r="B981" s="8">
        <v>71</v>
      </c>
      <c r="C981" s="8">
        <v>10058</v>
      </c>
      <c r="D981" s="8" t="s">
        <v>3882</v>
      </c>
      <c r="E981" s="8" t="s">
        <v>3770</v>
      </c>
      <c r="F981" s="8" t="s">
        <v>1543</v>
      </c>
      <c r="G981" s="8" t="s">
        <v>85</v>
      </c>
      <c r="H981" s="8">
        <v>2.8</v>
      </c>
      <c r="I981" s="8" t="s">
        <v>82</v>
      </c>
      <c r="J981" s="8"/>
      <c r="K981" s="35">
        <v>8</v>
      </c>
      <c r="L981" s="35" t="s">
        <v>1550</v>
      </c>
      <c r="M981" s="36">
        <v>1</v>
      </c>
      <c r="N981" s="35" t="s">
        <v>23</v>
      </c>
      <c r="O981" s="35" t="s">
        <v>24</v>
      </c>
      <c r="P981" s="35" t="s">
        <v>24</v>
      </c>
      <c r="Q981" s="35" t="s">
        <v>24</v>
      </c>
      <c r="R981" s="35" t="s">
        <v>24</v>
      </c>
      <c r="S981" s="35" t="s">
        <v>24</v>
      </c>
      <c r="T981" s="35"/>
      <c r="U981" s="35"/>
      <c r="V981" s="9">
        <f>IF(K981&gt;9,"",IF(HLOOKUP(L981,'Příloha č.1a - Pravidelný úklid'!$A$8:$L$16,K981+1,FALSE)="X","",IF(K981&lt;9,H981*M981*HLOOKUP(L981,'Příloha č.1a - Pravidelný úklid'!$A$8:$L$16,K981+1,FALSE),0)))</f>
        <v>0</v>
      </c>
    </row>
    <row r="982" spans="1:22" s="79" customFormat="1" ht="12.75" customHeight="1" x14ac:dyDescent="0.2">
      <c r="A982" s="8">
        <v>270</v>
      </c>
      <c r="B982" s="8">
        <v>71</v>
      </c>
      <c r="C982" s="8">
        <v>10058</v>
      </c>
      <c r="D982" s="8" t="s">
        <v>3883</v>
      </c>
      <c r="E982" s="8" t="s">
        <v>3770</v>
      </c>
      <c r="F982" s="8" t="s">
        <v>1543</v>
      </c>
      <c r="G982" s="8" t="s">
        <v>111</v>
      </c>
      <c r="H982" s="8">
        <v>3.2</v>
      </c>
      <c r="I982" s="8" t="s">
        <v>82</v>
      </c>
      <c r="J982" s="8"/>
      <c r="K982" s="35">
        <v>8</v>
      </c>
      <c r="L982" s="35" t="s">
        <v>1550</v>
      </c>
      <c r="M982" s="36">
        <v>1</v>
      </c>
      <c r="N982" s="35" t="s">
        <v>23</v>
      </c>
      <c r="O982" s="35" t="s">
        <v>24</v>
      </c>
      <c r="P982" s="35" t="s">
        <v>24</v>
      </c>
      <c r="Q982" s="35" t="s">
        <v>24</v>
      </c>
      <c r="R982" s="35" t="s">
        <v>24</v>
      </c>
      <c r="S982" s="35" t="s">
        <v>24</v>
      </c>
      <c r="T982" s="35"/>
      <c r="U982" s="35"/>
      <c r="V982" s="9">
        <f>IF(K982&gt;9,"",IF(HLOOKUP(L982,'Příloha č.1a - Pravidelný úklid'!$A$8:$L$16,K982+1,FALSE)="X","",IF(K982&lt;9,H982*M982*HLOOKUP(L982,'Příloha č.1a - Pravidelný úklid'!$A$8:$L$16,K982+1,FALSE),0)))</f>
        <v>0</v>
      </c>
    </row>
    <row r="983" spans="1:22" s="79" customFormat="1" ht="12.75" customHeight="1" x14ac:dyDescent="0.2">
      <c r="A983" s="8">
        <v>270</v>
      </c>
      <c r="B983" s="8">
        <v>71</v>
      </c>
      <c r="C983" s="8">
        <v>10058</v>
      </c>
      <c r="D983" s="8" t="s">
        <v>3884</v>
      </c>
      <c r="E983" s="8" t="s">
        <v>3770</v>
      </c>
      <c r="F983" s="8" t="s">
        <v>1543</v>
      </c>
      <c r="G983" s="8" t="s">
        <v>85</v>
      </c>
      <c r="H983" s="8">
        <v>3.6</v>
      </c>
      <c r="I983" s="8" t="s">
        <v>82</v>
      </c>
      <c r="J983" s="8"/>
      <c r="K983" s="35">
        <v>7</v>
      </c>
      <c r="L983" s="35" t="s">
        <v>1550</v>
      </c>
      <c r="M983" s="36">
        <v>1</v>
      </c>
      <c r="N983" s="35" t="s">
        <v>23</v>
      </c>
      <c r="O983" s="35" t="s">
        <v>24</v>
      </c>
      <c r="P983" s="35" t="s">
        <v>24</v>
      </c>
      <c r="Q983" s="35" t="s">
        <v>24</v>
      </c>
      <c r="R983" s="35" t="s">
        <v>24</v>
      </c>
      <c r="S983" s="35" t="s">
        <v>24</v>
      </c>
      <c r="T983" s="35"/>
      <c r="U983" s="35"/>
      <c r="V983" s="9">
        <f>IF(K983&gt;9,"",IF(HLOOKUP(L983,'Příloha č.1a - Pravidelný úklid'!$A$8:$L$16,K983+1,FALSE)="X","",IF(K983&lt;9,H983*M983*HLOOKUP(L983,'Příloha č.1a - Pravidelný úklid'!$A$8:$L$16,K983+1,FALSE),0)))</f>
        <v>0</v>
      </c>
    </row>
    <row r="984" spans="1:22" s="79" customFormat="1" ht="12.75" customHeight="1" x14ac:dyDescent="0.2">
      <c r="A984" s="8">
        <v>270</v>
      </c>
      <c r="B984" s="8">
        <v>71</v>
      </c>
      <c r="C984" s="8">
        <v>10058</v>
      </c>
      <c r="D984" s="8" t="s">
        <v>3885</v>
      </c>
      <c r="E984" s="8" t="s">
        <v>3770</v>
      </c>
      <c r="F984" s="8" t="s">
        <v>1543</v>
      </c>
      <c r="G984" s="8" t="s">
        <v>92</v>
      </c>
      <c r="H984" s="8">
        <v>4.2</v>
      </c>
      <c r="I984" s="8" t="s">
        <v>82</v>
      </c>
      <c r="J984" s="8"/>
      <c r="K984" s="35">
        <v>7</v>
      </c>
      <c r="L984" s="35" t="s">
        <v>1550</v>
      </c>
      <c r="M984" s="36">
        <v>0</v>
      </c>
      <c r="N984" s="35" t="s">
        <v>23</v>
      </c>
      <c r="O984" s="35" t="s">
        <v>24</v>
      </c>
      <c r="P984" s="35" t="s">
        <v>24</v>
      </c>
      <c r="Q984" s="35" t="s">
        <v>24</v>
      </c>
      <c r="R984" s="35" t="s">
        <v>24</v>
      </c>
      <c r="S984" s="35" t="s">
        <v>24</v>
      </c>
      <c r="T984" s="35"/>
      <c r="U984" s="35"/>
      <c r="V984" s="9">
        <f>IF(K984&gt;9,"",IF(HLOOKUP(L984,'Příloha č.1a - Pravidelný úklid'!$A$8:$L$16,K984+1,FALSE)="X","",IF(K984&lt;9,H984*M984*HLOOKUP(L984,'Příloha č.1a - Pravidelný úklid'!$A$8:$L$16,K984+1,FALSE),0)))</f>
        <v>0</v>
      </c>
    </row>
    <row r="985" spans="1:22" s="79" customFormat="1" ht="12.75" customHeight="1" x14ac:dyDescent="0.2">
      <c r="A985" s="8">
        <v>270</v>
      </c>
      <c r="B985" s="8">
        <v>71</v>
      </c>
      <c r="C985" s="8">
        <v>10058</v>
      </c>
      <c r="D985" s="8" t="s">
        <v>3886</v>
      </c>
      <c r="E985" s="8" t="s">
        <v>3770</v>
      </c>
      <c r="F985" s="8" t="s">
        <v>1543</v>
      </c>
      <c r="G985" s="8" t="s">
        <v>258</v>
      </c>
      <c r="H985" s="8">
        <v>4.4000000000000004</v>
      </c>
      <c r="I985" s="8" t="s">
        <v>82</v>
      </c>
      <c r="J985" s="8"/>
      <c r="K985" s="35">
        <v>99</v>
      </c>
      <c r="L985" s="35" t="s">
        <v>1719</v>
      </c>
      <c r="M985" s="36">
        <v>0</v>
      </c>
      <c r="N985" s="35" t="s">
        <v>23</v>
      </c>
      <c r="O985" s="35" t="s">
        <v>24</v>
      </c>
      <c r="P985" s="35" t="s">
        <v>24</v>
      </c>
      <c r="Q985" s="35" t="s">
        <v>24</v>
      </c>
      <c r="R985" s="35" t="s">
        <v>24</v>
      </c>
      <c r="S985" s="35" t="s">
        <v>24</v>
      </c>
      <c r="T985" s="35"/>
      <c r="U985" s="35"/>
      <c r="V985" s="9" t="str">
        <f>IF(K985&gt;9,"",IF(HLOOKUP(L985,'Příloha č.1a - Pravidelný úklid'!$A$8:$L$16,K985+1,FALSE)="X","",IF(K985&lt;9,H985*M985*HLOOKUP(L985,'Příloha č.1a - Pravidelný úklid'!$A$8:$L$16,K985+1,FALSE),0)))</f>
        <v/>
      </c>
    </row>
    <row r="986" spans="1:22" s="79" customFormat="1" ht="12.75" customHeight="1" x14ac:dyDescent="0.2">
      <c r="A986" s="8">
        <v>270</v>
      </c>
      <c r="B986" s="8">
        <v>71</v>
      </c>
      <c r="C986" s="8">
        <v>10058</v>
      </c>
      <c r="D986" s="8" t="s">
        <v>3887</v>
      </c>
      <c r="E986" s="8" t="s">
        <v>3770</v>
      </c>
      <c r="F986" s="8" t="s">
        <v>1543</v>
      </c>
      <c r="G986" s="8" t="s">
        <v>93</v>
      </c>
      <c r="H986" s="8">
        <v>14</v>
      </c>
      <c r="I986" s="8" t="s">
        <v>82</v>
      </c>
      <c r="J986" s="8"/>
      <c r="K986" s="35">
        <v>7</v>
      </c>
      <c r="L986" s="35" t="s">
        <v>1550</v>
      </c>
      <c r="M986" s="36">
        <v>1</v>
      </c>
      <c r="N986" s="35" t="s">
        <v>23</v>
      </c>
      <c r="O986" s="35" t="s">
        <v>24</v>
      </c>
      <c r="P986" s="35" t="s">
        <v>24</v>
      </c>
      <c r="Q986" s="35" t="s">
        <v>24</v>
      </c>
      <c r="R986" s="35" t="s">
        <v>24</v>
      </c>
      <c r="S986" s="35" t="s">
        <v>24</v>
      </c>
      <c r="T986" s="35"/>
      <c r="U986" s="35"/>
      <c r="V986" s="9">
        <f>IF(K986&gt;9,"",IF(HLOOKUP(L986,'Příloha č.1a - Pravidelný úklid'!$A$8:$L$16,K986+1,FALSE)="X","",IF(K986&lt;9,H986*M986*HLOOKUP(L986,'Příloha č.1a - Pravidelný úklid'!$A$8:$L$16,K986+1,FALSE),0)))</f>
        <v>0</v>
      </c>
    </row>
    <row r="987" spans="1:22" s="79" customFormat="1" ht="12.75" customHeight="1" x14ac:dyDescent="0.2">
      <c r="A987" s="8">
        <v>270</v>
      </c>
      <c r="B987" s="8">
        <v>71</v>
      </c>
      <c r="C987" s="8">
        <v>10058</v>
      </c>
      <c r="D987" s="8" t="s">
        <v>3888</v>
      </c>
      <c r="E987" s="8" t="s">
        <v>3770</v>
      </c>
      <c r="F987" s="8" t="s">
        <v>1543</v>
      </c>
      <c r="G987" s="8" t="s">
        <v>102</v>
      </c>
      <c r="H987" s="8">
        <v>167</v>
      </c>
      <c r="I987" s="8" t="s">
        <v>82</v>
      </c>
      <c r="J987" s="8">
        <v>16</v>
      </c>
      <c r="K987" s="35">
        <v>7</v>
      </c>
      <c r="L987" s="35" t="s">
        <v>1550</v>
      </c>
      <c r="M987" s="36">
        <v>1</v>
      </c>
      <c r="N987" s="35" t="s">
        <v>23</v>
      </c>
      <c r="O987" s="35" t="s">
        <v>24</v>
      </c>
      <c r="P987" s="35" t="s">
        <v>24</v>
      </c>
      <c r="Q987" s="35" t="s">
        <v>24</v>
      </c>
      <c r="R987" s="35" t="s">
        <v>24</v>
      </c>
      <c r="S987" s="35" t="s">
        <v>24</v>
      </c>
      <c r="T987" s="35"/>
      <c r="U987" s="35"/>
      <c r="V987" s="9">
        <f>IF(K987&gt;9,"",IF(HLOOKUP(L987,'Příloha č.1a - Pravidelný úklid'!$A$8:$L$16,K987+1,FALSE)="X","",IF(K987&lt;9,H987*M987*HLOOKUP(L987,'Příloha č.1a - Pravidelný úklid'!$A$8:$L$16,K987+1,FALSE),0)))</f>
        <v>0</v>
      </c>
    </row>
    <row r="988" spans="1:22" s="79" customFormat="1" ht="12.75" customHeight="1" x14ac:dyDescent="0.2">
      <c r="A988" s="8">
        <v>270</v>
      </c>
      <c r="B988" s="8">
        <v>71</v>
      </c>
      <c r="C988" s="8">
        <v>10058</v>
      </c>
      <c r="D988" s="8" t="s">
        <v>3889</v>
      </c>
      <c r="E988" s="8" t="s">
        <v>3770</v>
      </c>
      <c r="F988" s="8" t="s">
        <v>1543</v>
      </c>
      <c r="G988" s="8" t="s">
        <v>87</v>
      </c>
      <c r="H988" s="8">
        <v>18.600000000000001</v>
      </c>
      <c r="I988" s="8" t="s">
        <v>82</v>
      </c>
      <c r="J988" s="8">
        <v>2.5</v>
      </c>
      <c r="K988" s="35">
        <v>7</v>
      </c>
      <c r="L988" s="35" t="s">
        <v>1479</v>
      </c>
      <c r="M988" s="36">
        <v>1</v>
      </c>
      <c r="N988" s="35" t="s">
        <v>23</v>
      </c>
      <c r="O988" s="35" t="s">
        <v>24</v>
      </c>
      <c r="P988" s="35" t="s">
        <v>24</v>
      </c>
      <c r="Q988" s="35" t="s">
        <v>24</v>
      </c>
      <c r="R988" s="35" t="s">
        <v>24</v>
      </c>
      <c r="S988" s="35" t="s">
        <v>24</v>
      </c>
      <c r="T988" s="35"/>
      <c r="U988" s="35"/>
      <c r="V988" s="9">
        <f>IF(K988&gt;9,"",IF(HLOOKUP(L988,'Příloha č.1a - Pravidelný úklid'!$A$8:$L$16,K988+1,FALSE)="X","",IF(K988&lt;9,H988*M988*HLOOKUP(L988,'Příloha č.1a - Pravidelný úklid'!$A$8:$L$16,K988+1,FALSE),0)))</f>
        <v>0</v>
      </c>
    </row>
    <row r="989" spans="1:22" s="79" customFormat="1" ht="12.75" customHeight="1" x14ac:dyDescent="0.2">
      <c r="A989" s="8">
        <v>270</v>
      </c>
      <c r="B989" s="8">
        <v>71</v>
      </c>
      <c r="C989" s="8">
        <v>10058</v>
      </c>
      <c r="D989" s="8" t="s">
        <v>3890</v>
      </c>
      <c r="E989" s="8" t="s">
        <v>3770</v>
      </c>
      <c r="F989" s="8" t="s">
        <v>1543</v>
      </c>
      <c r="G989" s="8" t="s">
        <v>93</v>
      </c>
      <c r="H989" s="8">
        <v>28.2</v>
      </c>
      <c r="I989" s="8" t="s">
        <v>82</v>
      </c>
      <c r="J989" s="8">
        <v>2</v>
      </c>
      <c r="K989" s="35">
        <v>7</v>
      </c>
      <c r="L989" s="35" t="s">
        <v>1479</v>
      </c>
      <c r="M989" s="36">
        <v>1</v>
      </c>
      <c r="N989" s="35" t="s">
        <v>23</v>
      </c>
      <c r="O989" s="35" t="s">
        <v>24</v>
      </c>
      <c r="P989" s="35" t="s">
        <v>24</v>
      </c>
      <c r="Q989" s="35" t="s">
        <v>24</v>
      </c>
      <c r="R989" s="35" t="s">
        <v>24</v>
      </c>
      <c r="S989" s="35" t="s">
        <v>24</v>
      </c>
      <c r="T989" s="35"/>
      <c r="U989" s="35"/>
      <c r="V989" s="9">
        <f>IF(K989&gt;9,"",IF(HLOOKUP(L989,'Příloha č.1a - Pravidelný úklid'!$A$8:$L$16,K989+1,FALSE)="X","",IF(K989&lt;9,H989*M989*HLOOKUP(L989,'Příloha č.1a - Pravidelný úklid'!$A$8:$L$16,K989+1,FALSE),0)))</f>
        <v>0</v>
      </c>
    </row>
    <row r="990" spans="1:22" s="79" customFormat="1" ht="12.75" customHeight="1" x14ac:dyDescent="0.2">
      <c r="A990" s="8">
        <v>270</v>
      </c>
      <c r="B990" s="8">
        <v>71</v>
      </c>
      <c r="C990" s="8">
        <v>10058</v>
      </c>
      <c r="D990" s="8" t="s">
        <v>3891</v>
      </c>
      <c r="E990" s="8" t="s">
        <v>3770</v>
      </c>
      <c r="F990" s="8" t="s">
        <v>1543</v>
      </c>
      <c r="G990" s="8" t="s">
        <v>96</v>
      </c>
      <c r="H990" s="8">
        <v>26.19</v>
      </c>
      <c r="I990" s="8" t="s">
        <v>82</v>
      </c>
      <c r="J990" s="8"/>
      <c r="K990" s="35">
        <v>7</v>
      </c>
      <c r="L990" s="35" t="s">
        <v>1550</v>
      </c>
      <c r="M990" s="36">
        <v>0</v>
      </c>
      <c r="N990" s="35" t="s">
        <v>23</v>
      </c>
      <c r="O990" s="35" t="s">
        <v>24</v>
      </c>
      <c r="P990" s="35" t="s">
        <v>24</v>
      </c>
      <c r="Q990" s="35" t="s">
        <v>24</v>
      </c>
      <c r="R990" s="35" t="s">
        <v>24</v>
      </c>
      <c r="S990" s="35" t="s">
        <v>24</v>
      </c>
      <c r="T990" s="35"/>
      <c r="U990" s="35"/>
      <c r="V990" s="9">
        <f>IF(K990&gt;9,"",IF(HLOOKUP(L990,'Příloha č.1a - Pravidelný úklid'!$A$8:$L$16,K990+1,FALSE)="X","",IF(K990&lt;9,H990*M990*HLOOKUP(L990,'Příloha č.1a - Pravidelný úklid'!$A$8:$L$16,K990+1,FALSE),0)))</f>
        <v>0</v>
      </c>
    </row>
    <row r="991" spans="1:22" s="79" customFormat="1" ht="12.75" customHeight="1" x14ac:dyDescent="0.2">
      <c r="A991" s="8">
        <v>270</v>
      </c>
      <c r="B991" s="8">
        <v>71</v>
      </c>
      <c r="C991" s="8">
        <v>11305</v>
      </c>
      <c r="D991" s="8" t="s">
        <v>3892</v>
      </c>
      <c r="E991" s="8" t="s">
        <v>3893</v>
      </c>
      <c r="F991" s="8" t="s">
        <v>1543</v>
      </c>
      <c r="G991" s="8" t="s">
        <v>3894</v>
      </c>
      <c r="H991" s="8">
        <v>22</v>
      </c>
      <c r="I991" s="8" t="s">
        <v>82</v>
      </c>
      <c r="J991" s="8">
        <v>4</v>
      </c>
      <c r="K991" s="35">
        <v>7</v>
      </c>
      <c r="L991" s="35" t="s">
        <v>1550</v>
      </c>
      <c r="M991" s="36">
        <v>1</v>
      </c>
      <c r="N991" s="35" t="s">
        <v>23</v>
      </c>
      <c r="O991" s="35" t="s">
        <v>24</v>
      </c>
      <c r="P991" s="35" t="s">
        <v>24</v>
      </c>
      <c r="Q991" s="35" t="s">
        <v>23</v>
      </c>
      <c r="R991" s="35" t="s">
        <v>23</v>
      </c>
      <c r="S991" s="35" t="s">
        <v>23</v>
      </c>
      <c r="T991" s="35"/>
      <c r="U991" s="35"/>
      <c r="V991" s="9">
        <f>IF(K991&gt;9,"",IF(HLOOKUP(L991,'Příloha č.1a - Pravidelný úklid'!$A$8:$L$16,K991+1,FALSE)="X","",IF(K991&lt;9,H991*M991*HLOOKUP(L991,'Příloha č.1a - Pravidelný úklid'!$A$8:$L$16,K991+1,FALSE),0)))</f>
        <v>0</v>
      </c>
    </row>
    <row r="992" spans="1:22" s="79" customFormat="1" ht="12.75" customHeight="1" x14ac:dyDescent="0.2">
      <c r="A992" s="8">
        <v>270</v>
      </c>
      <c r="B992" s="8">
        <v>71</v>
      </c>
      <c r="C992" s="8">
        <v>11305</v>
      </c>
      <c r="D992" s="8" t="s">
        <v>3895</v>
      </c>
      <c r="E992" s="8" t="s">
        <v>3893</v>
      </c>
      <c r="F992" s="8" t="s">
        <v>1543</v>
      </c>
      <c r="G992" s="8" t="s">
        <v>85</v>
      </c>
      <c r="H992" s="8">
        <v>4.8</v>
      </c>
      <c r="I992" s="8" t="s">
        <v>82</v>
      </c>
      <c r="J992" s="8"/>
      <c r="K992" s="35">
        <v>8</v>
      </c>
      <c r="L992" s="35" t="s">
        <v>1550</v>
      </c>
      <c r="M992" s="36">
        <v>1</v>
      </c>
      <c r="N992" s="35" t="s">
        <v>23</v>
      </c>
      <c r="O992" s="35" t="s">
        <v>24</v>
      </c>
      <c r="P992" s="35" t="s">
        <v>24</v>
      </c>
      <c r="Q992" s="35" t="s">
        <v>23</v>
      </c>
      <c r="R992" s="35" t="s">
        <v>23</v>
      </c>
      <c r="S992" s="35" t="s">
        <v>23</v>
      </c>
      <c r="T992" s="35"/>
      <c r="U992" s="35"/>
      <c r="V992" s="9">
        <f>IF(K992&gt;9,"",IF(HLOOKUP(L992,'Příloha č.1a - Pravidelný úklid'!$A$8:$L$16,K992+1,FALSE)="X","",IF(K992&lt;9,H992*M992*HLOOKUP(L992,'Příloha č.1a - Pravidelný úklid'!$A$8:$L$16,K992+1,FALSE),0)))</f>
        <v>0</v>
      </c>
    </row>
    <row r="993" spans="1:22" s="79" customFormat="1" ht="12.75" customHeight="1" x14ac:dyDescent="0.2">
      <c r="A993" s="8">
        <v>270</v>
      </c>
      <c r="B993" s="8">
        <v>71</v>
      </c>
      <c r="C993" s="8">
        <v>11305</v>
      </c>
      <c r="D993" s="8" t="s">
        <v>3896</v>
      </c>
      <c r="E993" s="8" t="s">
        <v>3893</v>
      </c>
      <c r="F993" s="8" t="s">
        <v>1543</v>
      </c>
      <c r="G993" s="8" t="s">
        <v>28</v>
      </c>
      <c r="H993" s="8">
        <v>5.4</v>
      </c>
      <c r="I993" s="8" t="s">
        <v>82</v>
      </c>
      <c r="J993" s="8">
        <v>1</v>
      </c>
      <c r="K993" s="35">
        <v>8</v>
      </c>
      <c r="L993" s="35" t="s">
        <v>1550</v>
      </c>
      <c r="M993" s="36">
        <v>1</v>
      </c>
      <c r="N993" s="35" t="s">
        <v>23</v>
      </c>
      <c r="O993" s="35" t="s">
        <v>24</v>
      </c>
      <c r="P993" s="35" t="s">
        <v>24</v>
      </c>
      <c r="Q993" s="35" t="s">
        <v>23</v>
      </c>
      <c r="R993" s="35" t="s">
        <v>23</v>
      </c>
      <c r="S993" s="35" t="s">
        <v>23</v>
      </c>
      <c r="T993" s="35"/>
      <c r="U993" s="35"/>
      <c r="V993" s="9">
        <f>IF(K993&gt;9,"",IF(HLOOKUP(L993,'Příloha č.1a - Pravidelný úklid'!$A$8:$L$16,K993+1,FALSE)="X","",IF(K993&lt;9,H993*M993*HLOOKUP(L993,'Příloha č.1a - Pravidelný úklid'!$A$8:$L$16,K993+1,FALSE),0)))</f>
        <v>0</v>
      </c>
    </row>
    <row r="994" spans="1:22" s="79" customFormat="1" ht="12.75" customHeight="1" x14ac:dyDescent="0.2">
      <c r="A994" s="8">
        <v>270</v>
      </c>
      <c r="B994" s="8">
        <v>71</v>
      </c>
      <c r="C994" s="8">
        <v>11305</v>
      </c>
      <c r="D994" s="8" t="s">
        <v>3897</v>
      </c>
      <c r="E994" s="8" t="s">
        <v>3893</v>
      </c>
      <c r="F994" s="8" t="s">
        <v>1543</v>
      </c>
      <c r="G994" s="8" t="s">
        <v>95</v>
      </c>
      <c r="H994" s="8">
        <v>7.8</v>
      </c>
      <c r="I994" s="8" t="s">
        <v>82</v>
      </c>
      <c r="J994" s="8"/>
      <c r="K994" s="35">
        <v>7</v>
      </c>
      <c r="L994" s="35" t="s">
        <v>1550</v>
      </c>
      <c r="M994" s="36">
        <v>1</v>
      </c>
      <c r="N994" s="35" t="s">
        <v>23</v>
      </c>
      <c r="O994" s="35" t="s">
        <v>24</v>
      </c>
      <c r="P994" s="35" t="s">
        <v>24</v>
      </c>
      <c r="Q994" s="35" t="s">
        <v>23</v>
      </c>
      <c r="R994" s="35" t="s">
        <v>23</v>
      </c>
      <c r="S994" s="35" t="s">
        <v>23</v>
      </c>
      <c r="T994" s="35"/>
      <c r="U994" s="35"/>
      <c r="V994" s="9">
        <f>IF(K994&gt;9,"",IF(HLOOKUP(L994,'Příloha č.1a - Pravidelný úklid'!$A$8:$L$16,K994+1,FALSE)="X","",IF(K994&lt;9,H994*M994*HLOOKUP(L994,'Příloha č.1a - Pravidelný úklid'!$A$8:$L$16,K994+1,FALSE),0)))</f>
        <v>0</v>
      </c>
    </row>
    <row r="995" spans="1:22" s="79" customFormat="1" ht="12.75" customHeight="1" x14ac:dyDescent="0.2">
      <c r="A995" s="8">
        <v>270</v>
      </c>
      <c r="B995" s="8">
        <v>71</v>
      </c>
      <c r="C995" s="8">
        <v>11305</v>
      </c>
      <c r="D995" s="8" t="s">
        <v>3898</v>
      </c>
      <c r="E995" s="8" t="s">
        <v>3893</v>
      </c>
      <c r="F995" s="8" t="s">
        <v>1543</v>
      </c>
      <c r="G995" s="8" t="s">
        <v>87</v>
      </c>
      <c r="H995" s="8">
        <v>13.2</v>
      </c>
      <c r="I995" s="8" t="s">
        <v>82</v>
      </c>
      <c r="J995" s="8">
        <v>2</v>
      </c>
      <c r="K995" s="35">
        <v>7</v>
      </c>
      <c r="L995" s="35" t="s">
        <v>1550</v>
      </c>
      <c r="M995" s="36">
        <v>1</v>
      </c>
      <c r="N995" s="35" t="s">
        <v>23</v>
      </c>
      <c r="O995" s="35" t="s">
        <v>24</v>
      </c>
      <c r="P995" s="35" t="s">
        <v>24</v>
      </c>
      <c r="Q995" s="35" t="s">
        <v>23</v>
      </c>
      <c r="R995" s="35" t="s">
        <v>23</v>
      </c>
      <c r="S995" s="35" t="s">
        <v>23</v>
      </c>
      <c r="T995" s="35"/>
      <c r="U995" s="35"/>
      <c r="V995" s="9">
        <f>IF(K995&gt;9,"",IF(HLOOKUP(L995,'Příloha č.1a - Pravidelný úklid'!$A$8:$L$16,K995+1,FALSE)="X","",IF(K995&lt;9,H995*M995*HLOOKUP(L995,'Příloha č.1a - Pravidelný úklid'!$A$8:$L$16,K995+1,FALSE),0)))</f>
        <v>0</v>
      </c>
    </row>
    <row r="996" spans="1:22" s="79" customFormat="1" ht="12.75" customHeight="1" x14ac:dyDescent="0.2">
      <c r="A996" s="8">
        <v>270</v>
      </c>
      <c r="B996" s="8">
        <v>71</v>
      </c>
      <c r="C996" s="8">
        <v>11305</v>
      </c>
      <c r="D996" s="8" t="s">
        <v>3899</v>
      </c>
      <c r="E996" s="8" t="s">
        <v>3893</v>
      </c>
      <c r="F996" s="8" t="s">
        <v>1543</v>
      </c>
      <c r="G996" s="8" t="s">
        <v>94</v>
      </c>
      <c r="H996" s="8">
        <v>188.9</v>
      </c>
      <c r="I996" s="8" t="s">
        <v>82</v>
      </c>
      <c r="J996" s="8">
        <v>4</v>
      </c>
      <c r="K996" s="35">
        <v>7</v>
      </c>
      <c r="L996" s="35" t="s">
        <v>1550</v>
      </c>
      <c r="M996" s="36">
        <v>1</v>
      </c>
      <c r="N996" s="35" t="s">
        <v>23</v>
      </c>
      <c r="O996" s="35" t="s">
        <v>24</v>
      </c>
      <c r="P996" s="35" t="s">
        <v>24</v>
      </c>
      <c r="Q996" s="35" t="s">
        <v>23</v>
      </c>
      <c r="R996" s="35" t="s">
        <v>23</v>
      </c>
      <c r="S996" s="35" t="s">
        <v>23</v>
      </c>
      <c r="T996" s="35"/>
      <c r="U996" s="35"/>
      <c r="V996" s="9">
        <f>IF(K996&gt;9,"",IF(HLOOKUP(L996,'Příloha č.1a - Pravidelný úklid'!$A$8:$L$16,K996+1,FALSE)="X","",IF(K996&lt;9,H996*M996*HLOOKUP(L996,'Příloha č.1a - Pravidelný úklid'!$A$8:$L$16,K996+1,FALSE),0)))</f>
        <v>0</v>
      </c>
    </row>
    <row r="997" spans="1:22" s="79" customFormat="1" ht="12.75" customHeight="1" x14ac:dyDescent="0.2">
      <c r="A997" s="8">
        <v>270</v>
      </c>
      <c r="B997" s="8">
        <v>71</v>
      </c>
      <c r="C997" s="8">
        <v>11305</v>
      </c>
      <c r="D997" s="8" t="s">
        <v>3900</v>
      </c>
      <c r="E997" s="8" t="s">
        <v>3893</v>
      </c>
      <c r="F997" s="8" t="s">
        <v>1543</v>
      </c>
      <c r="G997" s="8" t="s">
        <v>3901</v>
      </c>
      <c r="H997" s="8">
        <v>126</v>
      </c>
      <c r="I997" s="8" t="s">
        <v>82</v>
      </c>
      <c r="J997" s="8"/>
      <c r="K997" s="35">
        <v>7</v>
      </c>
      <c r="L997" s="35" t="s">
        <v>1550</v>
      </c>
      <c r="M997" s="36">
        <v>1</v>
      </c>
      <c r="N997" s="35" t="s">
        <v>23</v>
      </c>
      <c r="O997" s="35" t="s">
        <v>24</v>
      </c>
      <c r="P997" s="35" t="s">
        <v>24</v>
      </c>
      <c r="Q997" s="35" t="s">
        <v>23</v>
      </c>
      <c r="R997" s="35" t="s">
        <v>23</v>
      </c>
      <c r="S997" s="35" t="s">
        <v>23</v>
      </c>
      <c r="T997" s="35"/>
      <c r="U997" s="35"/>
      <c r="V997" s="9">
        <f>IF(K997&gt;9,"",IF(HLOOKUP(L997,'Příloha č.1a - Pravidelný úklid'!$A$8:$L$16,K997+1,FALSE)="X","",IF(K997&lt;9,H997*M997*HLOOKUP(L997,'Příloha č.1a - Pravidelný úklid'!$A$8:$L$16,K997+1,FALSE),0)))</f>
        <v>0</v>
      </c>
    </row>
    <row r="998" spans="1:22" s="79" customFormat="1" ht="12.75" customHeight="1" x14ac:dyDescent="0.2">
      <c r="A998" s="8">
        <v>270</v>
      </c>
      <c r="B998" s="8">
        <v>71</v>
      </c>
      <c r="C998" s="8">
        <v>11305</v>
      </c>
      <c r="D998" s="8" t="s">
        <v>3902</v>
      </c>
      <c r="E998" s="8" t="s">
        <v>3893</v>
      </c>
      <c r="F998" s="8" t="s">
        <v>1543</v>
      </c>
      <c r="G998" s="8" t="s">
        <v>96</v>
      </c>
      <c r="H998" s="8">
        <v>4.08</v>
      </c>
      <c r="I998" s="8" t="s">
        <v>82</v>
      </c>
      <c r="J998" s="8"/>
      <c r="K998" s="35">
        <v>7</v>
      </c>
      <c r="L998" s="35" t="s">
        <v>1550</v>
      </c>
      <c r="M998" s="36">
        <v>0</v>
      </c>
      <c r="N998" s="35" t="s">
        <v>23</v>
      </c>
      <c r="O998" s="35" t="s">
        <v>24</v>
      </c>
      <c r="P998" s="35" t="s">
        <v>24</v>
      </c>
      <c r="Q998" s="35" t="s">
        <v>23</v>
      </c>
      <c r="R998" s="35" t="s">
        <v>23</v>
      </c>
      <c r="S998" s="35" t="s">
        <v>23</v>
      </c>
      <c r="T998" s="35"/>
      <c r="U998" s="35"/>
      <c r="V998" s="9">
        <f>IF(K998&gt;9,"",IF(HLOOKUP(L998,'Příloha č.1a - Pravidelný úklid'!$A$8:$L$16,K998+1,FALSE)="X","",IF(K998&lt;9,H998*M998*HLOOKUP(L998,'Příloha č.1a - Pravidelný úklid'!$A$8:$L$16,K998+1,FALSE),0)))</f>
        <v>0</v>
      </c>
    </row>
    <row r="999" spans="1:22" s="79" customFormat="1" ht="12.75" customHeight="1" x14ac:dyDescent="0.2">
      <c r="A999" s="8">
        <v>270</v>
      </c>
      <c r="B999" s="8">
        <v>71</v>
      </c>
      <c r="C999" s="8">
        <v>11306</v>
      </c>
      <c r="D999" s="8" t="s">
        <v>3903</v>
      </c>
      <c r="E999" s="8" t="s">
        <v>3904</v>
      </c>
      <c r="F999" s="8" t="s">
        <v>1543</v>
      </c>
      <c r="G999" s="8" t="s">
        <v>3894</v>
      </c>
      <c r="H999" s="8">
        <v>22</v>
      </c>
      <c r="I999" s="8" t="s">
        <v>82</v>
      </c>
      <c r="J999" s="8">
        <v>4</v>
      </c>
      <c r="K999" s="35">
        <v>7</v>
      </c>
      <c r="L999" s="35" t="s">
        <v>1550</v>
      </c>
      <c r="M999" s="36">
        <v>1</v>
      </c>
      <c r="N999" s="35" t="s">
        <v>23</v>
      </c>
      <c r="O999" s="35" t="s">
        <v>24</v>
      </c>
      <c r="P999" s="35" t="s">
        <v>24</v>
      </c>
      <c r="Q999" s="35" t="s">
        <v>24</v>
      </c>
      <c r="R999" s="35" t="s">
        <v>24</v>
      </c>
      <c r="S999" s="35" t="s">
        <v>23</v>
      </c>
      <c r="T999" s="35"/>
      <c r="U999" s="35"/>
      <c r="V999" s="9">
        <f>IF(K999&gt;9,"",IF(HLOOKUP(L999,'Příloha č.1a - Pravidelný úklid'!$A$8:$L$16,K999+1,FALSE)="X","",IF(K999&lt;9,H999*M999*HLOOKUP(L999,'Příloha č.1a - Pravidelný úklid'!$A$8:$L$16,K999+1,FALSE),0)))</f>
        <v>0</v>
      </c>
    </row>
    <row r="1000" spans="1:22" s="79" customFormat="1" ht="12.75" customHeight="1" x14ac:dyDescent="0.2">
      <c r="A1000" s="8">
        <v>270</v>
      </c>
      <c r="B1000" s="8">
        <v>71</v>
      </c>
      <c r="C1000" s="8">
        <v>11306</v>
      </c>
      <c r="D1000" s="8" t="s">
        <v>3905</v>
      </c>
      <c r="E1000" s="8" t="s">
        <v>3904</v>
      </c>
      <c r="F1000" s="8" t="s">
        <v>1543</v>
      </c>
      <c r="G1000" s="8" t="s">
        <v>85</v>
      </c>
      <c r="H1000" s="8">
        <v>4.8</v>
      </c>
      <c r="I1000" s="8" t="s">
        <v>82</v>
      </c>
      <c r="J1000" s="8"/>
      <c r="K1000" s="35">
        <v>8</v>
      </c>
      <c r="L1000" s="35" t="s">
        <v>1550</v>
      </c>
      <c r="M1000" s="36">
        <v>1</v>
      </c>
      <c r="N1000" s="35" t="s">
        <v>23</v>
      </c>
      <c r="O1000" s="35" t="s">
        <v>24</v>
      </c>
      <c r="P1000" s="35" t="s">
        <v>24</v>
      </c>
      <c r="Q1000" s="35" t="s">
        <v>24</v>
      </c>
      <c r="R1000" s="35" t="s">
        <v>24</v>
      </c>
      <c r="S1000" s="35" t="s">
        <v>23</v>
      </c>
      <c r="T1000" s="35"/>
      <c r="U1000" s="35"/>
      <c r="V1000" s="9">
        <f>IF(K1000&gt;9,"",IF(HLOOKUP(L1000,'Příloha č.1a - Pravidelný úklid'!$A$8:$L$16,K1000+1,FALSE)="X","",IF(K1000&lt;9,H1000*M1000*HLOOKUP(L1000,'Příloha č.1a - Pravidelný úklid'!$A$8:$L$16,K1000+1,FALSE),0)))</f>
        <v>0</v>
      </c>
    </row>
    <row r="1001" spans="1:22" s="79" customFormat="1" ht="12.75" customHeight="1" x14ac:dyDescent="0.2">
      <c r="A1001" s="8">
        <v>270</v>
      </c>
      <c r="B1001" s="8">
        <v>71</v>
      </c>
      <c r="C1001" s="8">
        <v>11306</v>
      </c>
      <c r="D1001" s="8" t="s">
        <v>3906</v>
      </c>
      <c r="E1001" s="8" t="s">
        <v>3904</v>
      </c>
      <c r="F1001" s="8" t="s">
        <v>1543</v>
      </c>
      <c r="G1001" s="8" t="s">
        <v>28</v>
      </c>
      <c r="H1001" s="8">
        <v>5.4</v>
      </c>
      <c r="I1001" s="8" t="s">
        <v>82</v>
      </c>
      <c r="J1001" s="8">
        <v>1</v>
      </c>
      <c r="K1001" s="35">
        <v>8</v>
      </c>
      <c r="L1001" s="35" t="s">
        <v>1550</v>
      </c>
      <c r="M1001" s="36">
        <v>1</v>
      </c>
      <c r="N1001" s="35" t="s">
        <v>23</v>
      </c>
      <c r="O1001" s="35" t="s">
        <v>24</v>
      </c>
      <c r="P1001" s="35" t="s">
        <v>24</v>
      </c>
      <c r="Q1001" s="35" t="s">
        <v>24</v>
      </c>
      <c r="R1001" s="35" t="s">
        <v>24</v>
      </c>
      <c r="S1001" s="35" t="s">
        <v>23</v>
      </c>
      <c r="T1001" s="35"/>
      <c r="U1001" s="35"/>
      <c r="V1001" s="9">
        <f>IF(K1001&gt;9,"",IF(HLOOKUP(L1001,'Příloha č.1a - Pravidelný úklid'!$A$8:$L$16,K1001+1,FALSE)="X","",IF(K1001&lt;9,H1001*M1001*HLOOKUP(L1001,'Příloha č.1a - Pravidelný úklid'!$A$8:$L$16,K1001+1,FALSE),0)))</f>
        <v>0</v>
      </c>
    </row>
    <row r="1002" spans="1:22" s="79" customFormat="1" ht="12.75" customHeight="1" x14ac:dyDescent="0.2">
      <c r="A1002" s="8">
        <v>270</v>
      </c>
      <c r="B1002" s="8">
        <v>71</v>
      </c>
      <c r="C1002" s="8">
        <v>11306</v>
      </c>
      <c r="D1002" s="8" t="s">
        <v>3907</v>
      </c>
      <c r="E1002" s="8" t="s">
        <v>3904</v>
      </c>
      <c r="F1002" s="8" t="s">
        <v>1543</v>
      </c>
      <c r="G1002" s="8" t="s">
        <v>95</v>
      </c>
      <c r="H1002" s="8">
        <v>7.8</v>
      </c>
      <c r="I1002" s="8" t="s">
        <v>82</v>
      </c>
      <c r="J1002" s="8"/>
      <c r="K1002" s="35">
        <v>7</v>
      </c>
      <c r="L1002" s="35" t="s">
        <v>1550</v>
      </c>
      <c r="M1002" s="36">
        <v>1</v>
      </c>
      <c r="N1002" s="35" t="s">
        <v>23</v>
      </c>
      <c r="O1002" s="35" t="s">
        <v>24</v>
      </c>
      <c r="P1002" s="35" t="s">
        <v>24</v>
      </c>
      <c r="Q1002" s="35" t="s">
        <v>24</v>
      </c>
      <c r="R1002" s="35" t="s">
        <v>24</v>
      </c>
      <c r="S1002" s="35" t="s">
        <v>23</v>
      </c>
      <c r="T1002" s="35"/>
      <c r="U1002" s="35"/>
      <c r="V1002" s="9">
        <f>IF(K1002&gt;9,"",IF(HLOOKUP(L1002,'Příloha č.1a - Pravidelný úklid'!$A$8:$L$16,K1002+1,FALSE)="X","",IF(K1002&lt;9,H1002*M1002*HLOOKUP(L1002,'Příloha č.1a - Pravidelný úklid'!$A$8:$L$16,K1002+1,FALSE),0)))</f>
        <v>0</v>
      </c>
    </row>
    <row r="1003" spans="1:22" s="79" customFormat="1" ht="12.75" customHeight="1" x14ac:dyDescent="0.2">
      <c r="A1003" s="8">
        <v>270</v>
      </c>
      <c r="B1003" s="8">
        <v>71</v>
      </c>
      <c r="C1003" s="8">
        <v>11306</v>
      </c>
      <c r="D1003" s="8" t="s">
        <v>3908</v>
      </c>
      <c r="E1003" s="8" t="s">
        <v>3904</v>
      </c>
      <c r="F1003" s="8" t="s">
        <v>1543</v>
      </c>
      <c r="G1003" s="8" t="s">
        <v>87</v>
      </c>
      <c r="H1003" s="8">
        <v>13.2</v>
      </c>
      <c r="I1003" s="8" t="s">
        <v>82</v>
      </c>
      <c r="J1003" s="8">
        <v>2</v>
      </c>
      <c r="K1003" s="35">
        <v>7</v>
      </c>
      <c r="L1003" s="35" t="s">
        <v>1550</v>
      </c>
      <c r="M1003" s="36">
        <v>1</v>
      </c>
      <c r="N1003" s="35" t="s">
        <v>23</v>
      </c>
      <c r="O1003" s="35" t="s">
        <v>24</v>
      </c>
      <c r="P1003" s="35" t="s">
        <v>24</v>
      </c>
      <c r="Q1003" s="35" t="s">
        <v>24</v>
      </c>
      <c r="R1003" s="35" t="s">
        <v>24</v>
      </c>
      <c r="S1003" s="35" t="s">
        <v>23</v>
      </c>
      <c r="T1003" s="35"/>
      <c r="U1003" s="35"/>
      <c r="V1003" s="9">
        <f>IF(K1003&gt;9,"",IF(HLOOKUP(L1003,'Příloha č.1a - Pravidelný úklid'!$A$8:$L$16,K1003+1,FALSE)="X","",IF(K1003&lt;9,H1003*M1003*HLOOKUP(L1003,'Příloha č.1a - Pravidelný úklid'!$A$8:$L$16,K1003+1,FALSE),0)))</f>
        <v>0</v>
      </c>
    </row>
    <row r="1004" spans="1:22" s="79" customFormat="1" ht="12.75" customHeight="1" x14ac:dyDescent="0.2">
      <c r="A1004" s="8">
        <v>270</v>
      </c>
      <c r="B1004" s="8">
        <v>71</v>
      </c>
      <c r="C1004" s="8">
        <v>11306</v>
      </c>
      <c r="D1004" s="8" t="s">
        <v>3909</v>
      </c>
      <c r="E1004" s="8" t="s">
        <v>3904</v>
      </c>
      <c r="F1004" s="8" t="s">
        <v>1543</v>
      </c>
      <c r="G1004" s="8" t="s">
        <v>102</v>
      </c>
      <c r="H1004" s="8">
        <v>20.5</v>
      </c>
      <c r="I1004" s="8" t="s">
        <v>82</v>
      </c>
      <c r="J1004" s="8">
        <v>4</v>
      </c>
      <c r="K1004" s="35">
        <v>7</v>
      </c>
      <c r="L1004" s="35" t="s">
        <v>1550</v>
      </c>
      <c r="M1004" s="36">
        <v>0</v>
      </c>
      <c r="N1004" s="35" t="s">
        <v>23</v>
      </c>
      <c r="O1004" s="35" t="s">
        <v>24</v>
      </c>
      <c r="P1004" s="35" t="s">
        <v>24</v>
      </c>
      <c r="Q1004" s="35" t="s">
        <v>24</v>
      </c>
      <c r="R1004" s="35" t="s">
        <v>24</v>
      </c>
      <c r="S1004" s="35" t="s">
        <v>23</v>
      </c>
      <c r="T1004" s="35"/>
      <c r="U1004" s="35"/>
      <c r="V1004" s="9">
        <f>IF(K1004&gt;9,"",IF(HLOOKUP(L1004,'Příloha č.1a - Pravidelný úklid'!$A$8:$L$16,K1004+1,FALSE)="X","",IF(K1004&lt;9,H1004*M1004*HLOOKUP(L1004,'Příloha č.1a - Pravidelný úklid'!$A$8:$L$16,K1004+1,FALSE),0)))</f>
        <v>0</v>
      </c>
    </row>
    <row r="1005" spans="1:22" s="79" customFormat="1" ht="12.75" customHeight="1" x14ac:dyDescent="0.2">
      <c r="A1005" s="8">
        <v>270</v>
      </c>
      <c r="B1005" s="8">
        <v>71</v>
      </c>
      <c r="C1005" s="8">
        <v>11306</v>
      </c>
      <c r="D1005" s="8" t="s">
        <v>3910</v>
      </c>
      <c r="E1005" s="8" t="s">
        <v>3904</v>
      </c>
      <c r="F1005" s="8" t="s">
        <v>1543</v>
      </c>
      <c r="G1005" s="8" t="s">
        <v>3901</v>
      </c>
      <c r="H1005" s="8">
        <v>188.9</v>
      </c>
      <c r="I1005" s="8" t="s">
        <v>82</v>
      </c>
      <c r="J1005" s="8">
        <v>4</v>
      </c>
      <c r="K1005" s="35">
        <v>7</v>
      </c>
      <c r="L1005" s="35" t="s">
        <v>1550</v>
      </c>
      <c r="M1005" s="36">
        <v>1</v>
      </c>
      <c r="N1005" s="35" t="s">
        <v>23</v>
      </c>
      <c r="O1005" s="35" t="s">
        <v>24</v>
      </c>
      <c r="P1005" s="35" t="s">
        <v>24</v>
      </c>
      <c r="Q1005" s="35" t="s">
        <v>24</v>
      </c>
      <c r="R1005" s="35" t="s">
        <v>24</v>
      </c>
      <c r="S1005" s="35" t="s">
        <v>23</v>
      </c>
      <c r="T1005" s="35"/>
      <c r="U1005" s="35"/>
      <c r="V1005" s="9">
        <f>IF(K1005&gt;9,"",IF(HLOOKUP(L1005,'Příloha č.1a - Pravidelný úklid'!$A$8:$L$16,K1005+1,FALSE)="X","",IF(K1005&lt;9,H1005*M1005*HLOOKUP(L1005,'Příloha č.1a - Pravidelný úklid'!$A$8:$L$16,K1005+1,FALSE),0)))</f>
        <v>0</v>
      </c>
    </row>
    <row r="1006" spans="1:22" s="79" customFormat="1" ht="12.75" customHeight="1" x14ac:dyDescent="0.2">
      <c r="A1006" s="8">
        <v>270</v>
      </c>
      <c r="B1006" s="8">
        <v>71</v>
      </c>
      <c r="C1006" s="8">
        <v>11306</v>
      </c>
      <c r="D1006" s="8" t="s">
        <v>3911</v>
      </c>
      <c r="E1006" s="8" t="s">
        <v>3904</v>
      </c>
      <c r="F1006" s="8" t="s">
        <v>1543</v>
      </c>
      <c r="G1006" s="8" t="s">
        <v>3901</v>
      </c>
      <c r="H1006" s="8">
        <v>126</v>
      </c>
      <c r="I1006" s="8" t="s">
        <v>82</v>
      </c>
      <c r="J1006" s="8"/>
      <c r="K1006" s="35">
        <v>7</v>
      </c>
      <c r="L1006" s="35" t="s">
        <v>1550</v>
      </c>
      <c r="M1006" s="36">
        <v>1</v>
      </c>
      <c r="N1006" s="35" t="s">
        <v>23</v>
      </c>
      <c r="O1006" s="35" t="s">
        <v>24</v>
      </c>
      <c r="P1006" s="35" t="s">
        <v>24</v>
      </c>
      <c r="Q1006" s="35" t="s">
        <v>24</v>
      </c>
      <c r="R1006" s="35" t="s">
        <v>24</v>
      </c>
      <c r="S1006" s="35" t="s">
        <v>23</v>
      </c>
      <c r="T1006" s="35"/>
      <c r="U1006" s="35"/>
      <c r="V1006" s="9">
        <f>IF(K1006&gt;9,"",IF(HLOOKUP(L1006,'Příloha č.1a - Pravidelný úklid'!$A$8:$L$16,K1006+1,FALSE)="X","",IF(K1006&lt;9,H1006*M1006*HLOOKUP(L1006,'Příloha č.1a - Pravidelný úklid'!$A$8:$L$16,K1006+1,FALSE),0)))</f>
        <v>0</v>
      </c>
    </row>
    <row r="1007" spans="1:22" s="79" customFormat="1" ht="12.75" customHeight="1" x14ac:dyDescent="0.2">
      <c r="A1007" s="8">
        <v>270</v>
      </c>
      <c r="B1007" s="8">
        <v>71</v>
      </c>
      <c r="C1007" s="8">
        <v>11306</v>
      </c>
      <c r="D1007" s="8" t="s">
        <v>3912</v>
      </c>
      <c r="E1007" s="8" t="s">
        <v>3904</v>
      </c>
      <c r="F1007" s="8" t="s">
        <v>1543</v>
      </c>
      <c r="G1007" s="8" t="s">
        <v>96</v>
      </c>
      <c r="H1007" s="8">
        <v>4.08</v>
      </c>
      <c r="I1007" s="8" t="s">
        <v>82</v>
      </c>
      <c r="J1007" s="8"/>
      <c r="K1007" s="35">
        <v>7</v>
      </c>
      <c r="L1007" s="35" t="s">
        <v>1550</v>
      </c>
      <c r="M1007" s="36">
        <v>0</v>
      </c>
      <c r="N1007" s="35" t="s">
        <v>23</v>
      </c>
      <c r="O1007" s="35" t="s">
        <v>24</v>
      </c>
      <c r="P1007" s="35" t="s">
        <v>24</v>
      </c>
      <c r="Q1007" s="35" t="s">
        <v>24</v>
      </c>
      <c r="R1007" s="35" t="s">
        <v>24</v>
      </c>
      <c r="S1007" s="35" t="s">
        <v>23</v>
      </c>
      <c r="T1007" s="35"/>
      <c r="U1007" s="35"/>
      <c r="V1007" s="9">
        <f>IF(K1007&gt;9,"",IF(HLOOKUP(L1007,'Příloha č.1a - Pravidelný úklid'!$A$8:$L$16,K1007+1,FALSE)="X","",IF(K1007&lt;9,H1007*M1007*HLOOKUP(L1007,'Příloha č.1a - Pravidelný úklid'!$A$8:$L$16,K1007+1,FALSE),0)))</f>
        <v>0</v>
      </c>
    </row>
    <row r="1008" spans="1:22" s="79" customFormat="1" ht="12.75" customHeight="1" x14ac:dyDescent="0.2">
      <c r="A1008" s="8">
        <v>270</v>
      </c>
      <c r="B1008" s="8">
        <v>71</v>
      </c>
      <c r="C1008" s="8">
        <v>11314</v>
      </c>
      <c r="D1008" s="8" t="s">
        <v>3913</v>
      </c>
      <c r="E1008" s="8" t="s">
        <v>3914</v>
      </c>
      <c r="F1008" s="8" t="s">
        <v>1543</v>
      </c>
      <c r="G1008" s="8" t="s">
        <v>87</v>
      </c>
      <c r="H1008" s="8">
        <v>11.34</v>
      </c>
      <c r="I1008" s="8" t="s">
        <v>82</v>
      </c>
      <c r="J1008" s="8">
        <v>2</v>
      </c>
      <c r="K1008" s="35">
        <v>7</v>
      </c>
      <c r="L1008" s="35" t="s">
        <v>1550</v>
      </c>
      <c r="M1008" s="36">
        <v>1</v>
      </c>
      <c r="N1008" s="35" t="s">
        <v>23</v>
      </c>
      <c r="O1008" s="35" t="s">
        <v>23</v>
      </c>
      <c r="P1008" s="35" t="s">
        <v>24</v>
      </c>
      <c r="Q1008" s="35" t="s">
        <v>24</v>
      </c>
      <c r="R1008" s="35" t="s">
        <v>23</v>
      </c>
      <c r="S1008" s="35" t="s">
        <v>23</v>
      </c>
      <c r="T1008" s="35"/>
      <c r="U1008" s="35"/>
      <c r="V1008" s="9">
        <f>IF(K1008&gt;9,"",IF(HLOOKUP(L1008,'Příloha č.1a - Pravidelný úklid'!$A$8:$L$16,K1008+1,FALSE)="X","",IF(K1008&lt;9,H1008*M1008*HLOOKUP(L1008,'Příloha č.1a - Pravidelný úklid'!$A$8:$L$16,K1008+1,FALSE),0)))</f>
        <v>0</v>
      </c>
    </row>
    <row r="1009" spans="1:22" s="79" customFormat="1" ht="12.75" customHeight="1" x14ac:dyDescent="0.2">
      <c r="A1009" s="8">
        <v>270</v>
      </c>
      <c r="B1009" s="8">
        <v>71</v>
      </c>
      <c r="C1009" s="8">
        <v>11314</v>
      </c>
      <c r="D1009" s="8" t="s">
        <v>3915</v>
      </c>
      <c r="E1009" s="8" t="s">
        <v>3914</v>
      </c>
      <c r="F1009" s="8" t="s">
        <v>1543</v>
      </c>
      <c r="G1009" s="8" t="s">
        <v>113</v>
      </c>
      <c r="H1009" s="8">
        <v>8.8000000000000007</v>
      </c>
      <c r="I1009" s="8" t="s">
        <v>82</v>
      </c>
      <c r="J1009" s="8">
        <v>2</v>
      </c>
      <c r="K1009" s="35">
        <v>7</v>
      </c>
      <c r="L1009" s="35" t="s">
        <v>1550</v>
      </c>
      <c r="M1009" s="36">
        <v>1</v>
      </c>
      <c r="N1009" s="35" t="s">
        <v>23</v>
      </c>
      <c r="O1009" s="35" t="s">
        <v>23</v>
      </c>
      <c r="P1009" s="35" t="s">
        <v>24</v>
      </c>
      <c r="Q1009" s="35" t="s">
        <v>24</v>
      </c>
      <c r="R1009" s="35" t="s">
        <v>23</v>
      </c>
      <c r="S1009" s="35" t="s">
        <v>23</v>
      </c>
      <c r="T1009" s="35"/>
      <c r="U1009" s="35"/>
      <c r="V1009" s="9">
        <f>IF(K1009&gt;9,"",IF(HLOOKUP(L1009,'Příloha č.1a - Pravidelný úklid'!$A$8:$L$16,K1009+1,FALSE)="X","",IF(K1009&lt;9,H1009*M1009*HLOOKUP(L1009,'Příloha č.1a - Pravidelný úklid'!$A$8:$L$16,K1009+1,FALSE),0)))</f>
        <v>0</v>
      </c>
    </row>
    <row r="1010" spans="1:22" s="79" customFormat="1" ht="12.75" customHeight="1" x14ac:dyDescent="0.2">
      <c r="A1010" s="8">
        <v>270</v>
      </c>
      <c r="B1010" s="8">
        <v>71</v>
      </c>
      <c r="C1010" s="8">
        <v>11314</v>
      </c>
      <c r="D1010" s="8" t="s">
        <v>3916</v>
      </c>
      <c r="E1010" s="8" t="s">
        <v>3914</v>
      </c>
      <c r="F1010" s="8" t="s">
        <v>1543</v>
      </c>
      <c r="G1010" s="8" t="s">
        <v>84</v>
      </c>
      <c r="H1010" s="8">
        <v>13.86</v>
      </c>
      <c r="I1010" s="8" t="s">
        <v>82</v>
      </c>
      <c r="J1010" s="8">
        <v>2</v>
      </c>
      <c r="K1010" s="35">
        <v>7</v>
      </c>
      <c r="L1010" s="35" t="s">
        <v>1550</v>
      </c>
      <c r="M1010" s="36">
        <v>1</v>
      </c>
      <c r="N1010" s="35" t="s">
        <v>23</v>
      </c>
      <c r="O1010" s="35" t="s">
        <v>24</v>
      </c>
      <c r="P1010" s="35" t="s">
        <v>24</v>
      </c>
      <c r="Q1010" s="35" t="s">
        <v>24</v>
      </c>
      <c r="R1010" s="35" t="s">
        <v>23</v>
      </c>
      <c r="S1010" s="35" t="s">
        <v>23</v>
      </c>
      <c r="T1010" s="35"/>
      <c r="U1010" s="35"/>
      <c r="V1010" s="9">
        <f>IF(K1010&gt;9,"",IF(HLOOKUP(L1010,'Příloha č.1a - Pravidelný úklid'!$A$8:$L$16,K1010+1,FALSE)="X","",IF(K1010&lt;9,H1010*M1010*HLOOKUP(L1010,'Příloha č.1a - Pravidelný úklid'!$A$8:$L$16,K1010+1,FALSE),0)))</f>
        <v>0</v>
      </c>
    </row>
    <row r="1011" spans="1:22" s="79" customFormat="1" ht="12.75" customHeight="1" x14ac:dyDescent="0.2">
      <c r="A1011" s="8">
        <v>270</v>
      </c>
      <c r="B1011" s="8">
        <v>71</v>
      </c>
      <c r="C1011" s="8">
        <v>11314</v>
      </c>
      <c r="D1011" s="8" t="s">
        <v>3917</v>
      </c>
      <c r="E1011" s="8" t="s">
        <v>3914</v>
      </c>
      <c r="F1011" s="8" t="s">
        <v>1543</v>
      </c>
      <c r="G1011" s="8" t="s">
        <v>28</v>
      </c>
      <c r="H1011" s="8">
        <v>8.4</v>
      </c>
      <c r="I1011" s="8" t="s">
        <v>82</v>
      </c>
      <c r="J1011" s="8">
        <v>1</v>
      </c>
      <c r="K1011" s="35">
        <v>8</v>
      </c>
      <c r="L1011" s="35" t="s">
        <v>1550</v>
      </c>
      <c r="M1011" s="36">
        <v>1</v>
      </c>
      <c r="N1011" s="35" t="s">
        <v>23</v>
      </c>
      <c r="O1011" s="35" t="s">
        <v>24</v>
      </c>
      <c r="P1011" s="35" t="s">
        <v>24</v>
      </c>
      <c r="Q1011" s="35" t="s">
        <v>24</v>
      </c>
      <c r="R1011" s="35" t="s">
        <v>23</v>
      </c>
      <c r="S1011" s="35" t="s">
        <v>23</v>
      </c>
      <c r="T1011" s="35"/>
      <c r="U1011" s="35"/>
      <c r="V1011" s="9">
        <f>IF(K1011&gt;9,"",IF(HLOOKUP(L1011,'Příloha č.1a - Pravidelný úklid'!$A$8:$L$16,K1011+1,FALSE)="X","",IF(K1011&lt;9,H1011*M1011*HLOOKUP(L1011,'Příloha č.1a - Pravidelný úklid'!$A$8:$L$16,K1011+1,FALSE),0)))</f>
        <v>0</v>
      </c>
    </row>
    <row r="1012" spans="1:22" s="79" customFormat="1" ht="12.75" customHeight="1" x14ac:dyDescent="0.2">
      <c r="A1012" s="8">
        <v>270</v>
      </c>
      <c r="B1012" s="8">
        <v>71</v>
      </c>
      <c r="C1012" s="8">
        <v>11314</v>
      </c>
      <c r="D1012" s="8" t="s">
        <v>3918</v>
      </c>
      <c r="E1012" s="8" t="s">
        <v>3914</v>
      </c>
      <c r="F1012" s="8" t="s">
        <v>1543</v>
      </c>
      <c r="G1012" s="8" t="s">
        <v>93</v>
      </c>
      <c r="H1012" s="8">
        <v>6.3</v>
      </c>
      <c r="I1012" s="8" t="s">
        <v>82</v>
      </c>
      <c r="J1012" s="8"/>
      <c r="K1012" s="35">
        <v>7</v>
      </c>
      <c r="L1012" s="35" t="s">
        <v>1550</v>
      </c>
      <c r="M1012" s="36">
        <v>1</v>
      </c>
      <c r="N1012" s="35" t="s">
        <v>23</v>
      </c>
      <c r="O1012" s="35" t="s">
        <v>23</v>
      </c>
      <c r="P1012" s="35" t="s">
        <v>24</v>
      </c>
      <c r="Q1012" s="35" t="s">
        <v>24</v>
      </c>
      <c r="R1012" s="35" t="s">
        <v>23</v>
      </c>
      <c r="S1012" s="35" t="s">
        <v>23</v>
      </c>
      <c r="T1012" s="35"/>
      <c r="U1012" s="35"/>
      <c r="V1012" s="9">
        <f>IF(K1012&gt;9,"",IF(HLOOKUP(L1012,'Příloha č.1a - Pravidelný úklid'!$A$8:$L$16,K1012+1,FALSE)="X","",IF(K1012&lt;9,H1012*M1012*HLOOKUP(L1012,'Příloha č.1a - Pravidelný úklid'!$A$8:$L$16,K1012+1,FALSE),0)))</f>
        <v>0</v>
      </c>
    </row>
    <row r="1013" spans="1:22" s="79" customFormat="1" ht="12.75" customHeight="1" x14ac:dyDescent="0.2">
      <c r="A1013" s="8">
        <v>270</v>
      </c>
      <c r="B1013" s="8">
        <v>71</v>
      </c>
      <c r="C1013" s="8">
        <v>11314</v>
      </c>
      <c r="D1013" s="8" t="s">
        <v>3919</v>
      </c>
      <c r="E1013" s="8" t="s">
        <v>3914</v>
      </c>
      <c r="F1013" s="8" t="s">
        <v>1543</v>
      </c>
      <c r="G1013" s="8" t="s">
        <v>102</v>
      </c>
      <c r="H1013" s="8">
        <v>95.1</v>
      </c>
      <c r="I1013" s="8" t="s">
        <v>82</v>
      </c>
      <c r="J1013" s="8"/>
      <c r="K1013" s="35">
        <v>7</v>
      </c>
      <c r="L1013" s="35" t="s">
        <v>1550</v>
      </c>
      <c r="M1013" s="36">
        <v>1</v>
      </c>
      <c r="N1013" s="35" t="s">
        <v>23</v>
      </c>
      <c r="O1013" s="35" t="s">
        <v>24</v>
      </c>
      <c r="P1013" s="35" t="s">
        <v>24</v>
      </c>
      <c r="Q1013" s="35" t="s">
        <v>24</v>
      </c>
      <c r="R1013" s="35" t="s">
        <v>23</v>
      </c>
      <c r="S1013" s="35" t="s">
        <v>23</v>
      </c>
      <c r="T1013" s="35"/>
      <c r="U1013" s="35"/>
      <c r="V1013" s="9">
        <f>IF(K1013&gt;9,"",IF(HLOOKUP(L1013,'Příloha č.1a - Pravidelný úklid'!$A$8:$L$16,K1013+1,FALSE)="X","",IF(K1013&lt;9,H1013*M1013*HLOOKUP(L1013,'Příloha č.1a - Pravidelný úklid'!$A$8:$L$16,K1013+1,FALSE),0)))</f>
        <v>0</v>
      </c>
    </row>
    <row r="1014" spans="1:22" s="79" customFormat="1" ht="12.75" customHeight="1" x14ac:dyDescent="0.2">
      <c r="A1014" s="8">
        <v>270</v>
      </c>
      <c r="B1014" s="8">
        <v>71</v>
      </c>
      <c r="C1014" s="8">
        <v>11314</v>
      </c>
      <c r="D1014" s="8" t="s">
        <v>3920</v>
      </c>
      <c r="E1014" s="8" t="s">
        <v>3914</v>
      </c>
      <c r="F1014" s="8" t="s">
        <v>1543</v>
      </c>
      <c r="G1014" s="8" t="s">
        <v>94</v>
      </c>
      <c r="H1014" s="8">
        <v>117.69</v>
      </c>
      <c r="I1014" s="8" t="s">
        <v>82</v>
      </c>
      <c r="J1014" s="8"/>
      <c r="K1014" s="35">
        <v>7</v>
      </c>
      <c r="L1014" s="35" t="s">
        <v>1550</v>
      </c>
      <c r="M1014" s="36">
        <v>1</v>
      </c>
      <c r="N1014" s="35" t="s">
        <v>23</v>
      </c>
      <c r="O1014" s="35" t="s">
        <v>23</v>
      </c>
      <c r="P1014" s="35" t="s">
        <v>24</v>
      </c>
      <c r="Q1014" s="35" t="s">
        <v>24</v>
      </c>
      <c r="R1014" s="35" t="s">
        <v>23</v>
      </c>
      <c r="S1014" s="35" t="s">
        <v>23</v>
      </c>
      <c r="T1014" s="35"/>
      <c r="U1014" s="35"/>
      <c r="V1014" s="9">
        <f>IF(K1014&gt;9,"",IF(HLOOKUP(L1014,'Příloha č.1a - Pravidelný úklid'!$A$8:$L$16,K1014+1,FALSE)="X","",IF(K1014&lt;9,H1014*M1014*HLOOKUP(L1014,'Příloha č.1a - Pravidelný úklid'!$A$8:$L$16,K1014+1,FALSE),0)))</f>
        <v>0</v>
      </c>
    </row>
    <row r="1015" spans="1:22" s="79" customFormat="1" ht="12.75" customHeight="1" x14ac:dyDescent="0.2">
      <c r="A1015" s="8">
        <v>270</v>
      </c>
      <c r="B1015" s="8">
        <v>71</v>
      </c>
      <c r="C1015" s="8">
        <v>11314</v>
      </c>
      <c r="D1015" s="8" t="s">
        <v>3921</v>
      </c>
      <c r="E1015" s="8" t="s">
        <v>3914</v>
      </c>
      <c r="F1015" s="8" t="s">
        <v>1543</v>
      </c>
      <c r="G1015" s="8" t="s">
        <v>95</v>
      </c>
      <c r="H1015" s="8">
        <v>4.5</v>
      </c>
      <c r="I1015" s="8" t="s">
        <v>82</v>
      </c>
      <c r="J1015" s="8"/>
      <c r="K1015" s="35">
        <v>7</v>
      </c>
      <c r="L1015" s="35" t="s">
        <v>1550</v>
      </c>
      <c r="M1015" s="36">
        <v>0</v>
      </c>
      <c r="N1015" s="35" t="s">
        <v>23</v>
      </c>
      <c r="O1015" s="35" t="s">
        <v>23</v>
      </c>
      <c r="P1015" s="35" t="s">
        <v>24</v>
      </c>
      <c r="Q1015" s="35" t="s">
        <v>24</v>
      </c>
      <c r="R1015" s="35" t="s">
        <v>23</v>
      </c>
      <c r="S1015" s="35" t="s">
        <v>23</v>
      </c>
      <c r="T1015" s="35"/>
      <c r="U1015" s="35"/>
      <c r="V1015" s="9">
        <f>IF(K1015&gt;9,"",IF(HLOOKUP(L1015,'Příloha č.1a - Pravidelný úklid'!$A$8:$L$16,K1015+1,FALSE)="X","",IF(K1015&lt;9,H1015*M1015*HLOOKUP(L1015,'Příloha č.1a - Pravidelný úklid'!$A$8:$L$16,K1015+1,FALSE),0)))</f>
        <v>0</v>
      </c>
    </row>
    <row r="1016" spans="1:22" s="79" customFormat="1" ht="12.75" customHeight="1" x14ac:dyDescent="0.2">
      <c r="A1016" s="8">
        <v>270</v>
      </c>
      <c r="B1016" s="8">
        <v>71</v>
      </c>
      <c r="C1016" s="8">
        <v>11314</v>
      </c>
      <c r="D1016" s="8" t="s">
        <v>3922</v>
      </c>
      <c r="E1016" s="8" t="s">
        <v>3914</v>
      </c>
      <c r="F1016" s="8" t="s">
        <v>1543</v>
      </c>
      <c r="G1016" s="8" t="s">
        <v>85</v>
      </c>
      <c r="H1016" s="8">
        <v>7.83</v>
      </c>
      <c r="I1016" s="8" t="s">
        <v>82</v>
      </c>
      <c r="J1016" s="8"/>
      <c r="K1016" s="35">
        <v>7</v>
      </c>
      <c r="L1016" s="35" t="s">
        <v>1550</v>
      </c>
      <c r="M1016" s="36">
        <v>0</v>
      </c>
      <c r="N1016" s="35" t="s">
        <v>23</v>
      </c>
      <c r="O1016" s="35" t="s">
        <v>23</v>
      </c>
      <c r="P1016" s="35" t="s">
        <v>24</v>
      </c>
      <c r="Q1016" s="35" t="s">
        <v>24</v>
      </c>
      <c r="R1016" s="35" t="s">
        <v>23</v>
      </c>
      <c r="S1016" s="35" t="s">
        <v>23</v>
      </c>
      <c r="T1016" s="35"/>
      <c r="U1016" s="35"/>
      <c r="V1016" s="9">
        <f>IF(K1016&gt;9,"",IF(HLOOKUP(L1016,'Příloha č.1a - Pravidelný úklid'!$A$8:$L$16,K1016+1,FALSE)="X","",IF(K1016&lt;9,H1016*M1016*HLOOKUP(L1016,'Příloha č.1a - Pravidelný úklid'!$A$8:$L$16,K1016+1,FALSE),0)))</f>
        <v>0</v>
      </c>
    </row>
    <row r="1017" spans="1:22" s="79" customFormat="1" ht="12.75" customHeight="1" x14ac:dyDescent="0.2">
      <c r="A1017" s="8">
        <v>270</v>
      </c>
      <c r="B1017" s="8">
        <v>71</v>
      </c>
      <c r="C1017" s="8">
        <v>11316</v>
      </c>
      <c r="D1017" s="8" t="s">
        <v>3923</v>
      </c>
      <c r="E1017" s="8" t="s">
        <v>3924</v>
      </c>
      <c r="F1017" s="8" t="s">
        <v>1543</v>
      </c>
      <c r="G1017" s="8" t="s">
        <v>84</v>
      </c>
      <c r="H1017" s="8">
        <v>9</v>
      </c>
      <c r="I1017" s="8" t="s">
        <v>82</v>
      </c>
      <c r="J1017" s="8"/>
      <c r="K1017" s="35">
        <v>7</v>
      </c>
      <c r="L1017" s="35" t="s">
        <v>1550</v>
      </c>
      <c r="M1017" s="36">
        <v>0</v>
      </c>
      <c r="N1017" s="35" t="s">
        <v>23</v>
      </c>
      <c r="O1017" s="35" t="s">
        <v>24</v>
      </c>
      <c r="P1017" s="35" t="s">
        <v>24</v>
      </c>
      <c r="Q1017" s="35" t="s">
        <v>24</v>
      </c>
      <c r="R1017" s="35" t="s">
        <v>23</v>
      </c>
      <c r="S1017" s="35" t="s">
        <v>23</v>
      </c>
      <c r="T1017" s="35"/>
      <c r="U1017" s="35"/>
      <c r="V1017" s="9">
        <f>IF(K1017&gt;9,"",IF(HLOOKUP(L1017,'Příloha č.1a - Pravidelný úklid'!$A$8:$L$16,K1017+1,FALSE)="X","",IF(K1017&lt;9,H1017*M1017*HLOOKUP(L1017,'Příloha č.1a - Pravidelný úklid'!$A$8:$L$16,K1017+1,FALSE),0)))</f>
        <v>0</v>
      </c>
    </row>
    <row r="1018" spans="1:22" s="79" customFormat="1" ht="12.75" customHeight="1" x14ac:dyDescent="0.2">
      <c r="A1018" s="8">
        <v>270</v>
      </c>
      <c r="B1018" s="8">
        <v>71</v>
      </c>
      <c r="C1018" s="8">
        <v>11316</v>
      </c>
      <c r="D1018" s="8" t="s">
        <v>3925</v>
      </c>
      <c r="E1018" s="8" t="s">
        <v>3924</v>
      </c>
      <c r="F1018" s="8" t="s">
        <v>1543</v>
      </c>
      <c r="G1018" s="8" t="s">
        <v>87</v>
      </c>
      <c r="H1018" s="8">
        <v>12.8</v>
      </c>
      <c r="I1018" s="8" t="s">
        <v>82</v>
      </c>
      <c r="J1018" s="8">
        <v>2</v>
      </c>
      <c r="K1018" s="35">
        <v>7</v>
      </c>
      <c r="L1018" s="35" t="s">
        <v>1550</v>
      </c>
      <c r="M1018" s="36">
        <v>1</v>
      </c>
      <c r="N1018" s="35" t="s">
        <v>23</v>
      </c>
      <c r="O1018" s="35" t="s">
        <v>24</v>
      </c>
      <c r="P1018" s="35" t="s">
        <v>24</v>
      </c>
      <c r="Q1018" s="35" t="s">
        <v>24</v>
      </c>
      <c r="R1018" s="35" t="s">
        <v>23</v>
      </c>
      <c r="S1018" s="35" t="s">
        <v>23</v>
      </c>
      <c r="T1018" s="35"/>
      <c r="U1018" s="35"/>
      <c r="V1018" s="9">
        <f>IF(K1018&gt;9,"",IF(HLOOKUP(L1018,'Příloha č.1a - Pravidelný úklid'!$A$8:$L$16,K1018+1,FALSE)="X","",IF(K1018&lt;9,H1018*M1018*HLOOKUP(L1018,'Příloha č.1a - Pravidelný úklid'!$A$8:$L$16,K1018+1,FALSE),0)))</f>
        <v>0</v>
      </c>
    </row>
    <row r="1019" spans="1:22" s="79" customFormat="1" ht="12.75" customHeight="1" x14ac:dyDescent="0.2">
      <c r="A1019" s="8">
        <v>270</v>
      </c>
      <c r="B1019" s="8">
        <v>71</v>
      </c>
      <c r="C1019" s="8">
        <v>11316</v>
      </c>
      <c r="D1019" s="8" t="s">
        <v>3926</v>
      </c>
      <c r="E1019" s="8" t="s">
        <v>3924</v>
      </c>
      <c r="F1019" s="8" t="s">
        <v>1543</v>
      </c>
      <c r="G1019" s="8" t="s">
        <v>95</v>
      </c>
      <c r="H1019" s="8">
        <v>6.3</v>
      </c>
      <c r="I1019" s="8" t="s">
        <v>82</v>
      </c>
      <c r="J1019" s="8">
        <v>2</v>
      </c>
      <c r="K1019" s="35">
        <v>7</v>
      </c>
      <c r="L1019" s="35" t="s">
        <v>1550</v>
      </c>
      <c r="M1019" s="36">
        <v>1</v>
      </c>
      <c r="N1019" s="35" t="s">
        <v>23</v>
      </c>
      <c r="O1019" s="35" t="s">
        <v>24</v>
      </c>
      <c r="P1019" s="35" t="s">
        <v>24</v>
      </c>
      <c r="Q1019" s="35" t="s">
        <v>24</v>
      </c>
      <c r="R1019" s="35" t="s">
        <v>23</v>
      </c>
      <c r="S1019" s="35" t="s">
        <v>23</v>
      </c>
      <c r="T1019" s="35"/>
      <c r="U1019" s="35"/>
      <c r="V1019" s="9">
        <f>IF(K1019&gt;9,"",IF(HLOOKUP(L1019,'Příloha č.1a - Pravidelný úklid'!$A$8:$L$16,K1019+1,FALSE)="X","",IF(K1019&lt;9,H1019*M1019*HLOOKUP(L1019,'Příloha č.1a - Pravidelný úklid'!$A$8:$L$16,K1019+1,FALSE),0)))</f>
        <v>0</v>
      </c>
    </row>
    <row r="1020" spans="1:22" s="79" customFormat="1" ht="12.75" customHeight="1" x14ac:dyDescent="0.2">
      <c r="A1020" s="8">
        <v>270</v>
      </c>
      <c r="B1020" s="8">
        <v>71</v>
      </c>
      <c r="C1020" s="8">
        <v>11316</v>
      </c>
      <c r="D1020" s="8" t="s">
        <v>3927</v>
      </c>
      <c r="E1020" s="8" t="s">
        <v>3924</v>
      </c>
      <c r="F1020" s="8" t="s">
        <v>1543</v>
      </c>
      <c r="G1020" s="8" t="s">
        <v>85</v>
      </c>
      <c r="H1020" s="8">
        <v>4.8</v>
      </c>
      <c r="I1020" s="8" t="s">
        <v>82</v>
      </c>
      <c r="J1020" s="8"/>
      <c r="K1020" s="35">
        <v>8</v>
      </c>
      <c r="L1020" s="35" t="s">
        <v>1550</v>
      </c>
      <c r="M1020" s="36">
        <v>1</v>
      </c>
      <c r="N1020" s="35" t="s">
        <v>23</v>
      </c>
      <c r="O1020" s="35" t="s">
        <v>24</v>
      </c>
      <c r="P1020" s="35" t="s">
        <v>24</v>
      </c>
      <c r="Q1020" s="35" t="s">
        <v>24</v>
      </c>
      <c r="R1020" s="35" t="s">
        <v>23</v>
      </c>
      <c r="S1020" s="35" t="s">
        <v>23</v>
      </c>
      <c r="T1020" s="35"/>
      <c r="U1020" s="35"/>
      <c r="V1020" s="9">
        <f>IF(K1020&gt;9,"",IF(HLOOKUP(L1020,'Příloha č.1a - Pravidelný úklid'!$A$8:$L$16,K1020+1,FALSE)="X","",IF(K1020&lt;9,H1020*M1020*HLOOKUP(L1020,'Příloha č.1a - Pravidelný úklid'!$A$8:$L$16,K1020+1,FALSE),0)))</f>
        <v>0</v>
      </c>
    </row>
    <row r="1021" spans="1:22" s="79" customFormat="1" ht="12.75" customHeight="1" x14ac:dyDescent="0.2">
      <c r="A1021" s="8">
        <v>270</v>
      </c>
      <c r="B1021" s="8">
        <v>71</v>
      </c>
      <c r="C1021" s="8">
        <v>11316</v>
      </c>
      <c r="D1021" s="8" t="s">
        <v>3928</v>
      </c>
      <c r="E1021" s="8" t="s">
        <v>3924</v>
      </c>
      <c r="F1021" s="8" t="s">
        <v>1543</v>
      </c>
      <c r="G1021" s="8" t="s">
        <v>28</v>
      </c>
      <c r="H1021" s="8">
        <v>5.7</v>
      </c>
      <c r="I1021" s="8" t="s">
        <v>82</v>
      </c>
      <c r="J1021" s="8">
        <v>2</v>
      </c>
      <c r="K1021" s="35">
        <v>8</v>
      </c>
      <c r="L1021" s="35" t="s">
        <v>1550</v>
      </c>
      <c r="M1021" s="36">
        <v>1</v>
      </c>
      <c r="N1021" s="35" t="s">
        <v>23</v>
      </c>
      <c r="O1021" s="35" t="s">
        <v>24</v>
      </c>
      <c r="P1021" s="35" t="s">
        <v>24</v>
      </c>
      <c r="Q1021" s="35" t="s">
        <v>24</v>
      </c>
      <c r="R1021" s="35" t="s">
        <v>23</v>
      </c>
      <c r="S1021" s="35" t="s">
        <v>23</v>
      </c>
      <c r="T1021" s="35"/>
      <c r="U1021" s="35"/>
      <c r="V1021" s="9">
        <f>IF(K1021&gt;9,"",IF(HLOOKUP(L1021,'Příloha č.1a - Pravidelný úklid'!$A$8:$L$16,K1021+1,FALSE)="X","",IF(K1021&lt;9,H1021*M1021*HLOOKUP(L1021,'Příloha č.1a - Pravidelný úklid'!$A$8:$L$16,K1021+1,FALSE),0)))</f>
        <v>0</v>
      </c>
    </row>
    <row r="1022" spans="1:22" s="79" customFormat="1" ht="12.75" customHeight="1" x14ac:dyDescent="0.2">
      <c r="A1022" s="8">
        <v>270</v>
      </c>
      <c r="B1022" s="8">
        <v>71</v>
      </c>
      <c r="C1022" s="8">
        <v>11316</v>
      </c>
      <c r="D1022" s="8" t="s">
        <v>3929</v>
      </c>
      <c r="E1022" s="8" t="s">
        <v>3924</v>
      </c>
      <c r="F1022" s="8" t="s">
        <v>1543</v>
      </c>
      <c r="G1022" s="8" t="s">
        <v>87</v>
      </c>
      <c r="H1022" s="8">
        <v>11.2</v>
      </c>
      <c r="I1022" s="8" t="s">
        <v>82</v>
      </c>
      <c r="J1022" s="8">
        <v>2</v>
      </c>
      <c r="K1022" s="35">
        <v>7</v>
      </c>
      <c r="L1022" s="35" t="s">
        <v>1550</v>
      </c>
      <c r="M1022" s="36">
        <v>1</v>
      </c>
      <c r="N1022" s="35" t="s">
        <v>23</v>
      </c>
      <c r="O1022" s="35" t="s">
        <v>24</v>
      </c>
      <c r="P1022" s="35" t="s">
        <v>24</v>
      </c>
      <c r="Q1022" s="35" t="s">
        <v>24</v>
      </c>
      <c r="R1022" s="35" t="s">
        <v>23</v>
      </c>
      <c r="S1022" s="35" t="s">
        <v>23</v>
      </c>
      <c r="T1022" s="35"/>
      <c r="U1022" s="35"/>
      <c r="V1022" s="9">
        <f>IF(K1022&gt;9,"",IF(HLOOKUP(L1022,'Příloha č.1a - Pravidelný úklid'!$A$8:$L$16,K1022+1,FALSE)="X","",IF(K1022&lt;9,H1022*M1022*HLOOKUP(L1022,'Příloha č.1a - Pravidelný úklid'!$A$8:$L$16,K1022+1,FALSE),0)))</f>
        <v>0</v>
      </c>
    </row>
    <row r="1023" spans="1:22" s="79" customFormat="1" ht="12.75" customHeight="1" x14ac:dyDescent="0.2">
      <c r="A1023" s="8">
        <v>270</v>
      </c>
      <c r="B1023" s="8">
        <v>71</v>
      </c>
      <c r="C1023" s="8">
        <v>11316</v>
      </c>
      <c r="D1023" s="8" t="s">
        <v>3930</v>
      </c>
      <c r="E1023" s="8" t="s">
        <v>3924</v>
      </c>
      <c r="F1023" s="8" t="s">
        <v>1543</v>
      </c>
      <c r="G1023" s="8" t="s">
        <v>3901</v>
      </c>
      <c r="H1023" s="8">
        <v>184.73</v>
      </c>
      <c r="I1023" s="8" t="s">
        <v>82</v>
      </c>
      <c r="J1023" s="8">
        <v>4</v>
      </c>
      <c r="K1023" s="35">
        <v>7</v>
      </c>
      <c r="L1023" s="35" t="s">
        <v>1550</v>
      </c>
      <c r="M1023" s="36">
        <v>1</v>
      </c>
      <c r="N1023" s="35" t="s">
        <v>23</v>
      </c>
      <c r="O1023" s="35" t="s">
        <v>24</v>
      </c>
      <c r="P1023" s="35" t="s">
        <v>24</v>
      </c>
      <c r="Q1023" s="35" t="s">
        <v>24</v>
      </c>
      <c r="R1023" s="35" t="s">
        <v>23</v>
      </c>
      <c r="S1023" s="35" t="s">
        <v>23</v>
      </c>
      <c r="T1023" s="35"/>
      <c r="U1023" s="35"/>
      <c r="V1023" s="9">
        <f>IF(K1023&gt;9,"",IF(HLOOKUP(L1023,'Příloha č.1a - Pravidelný úklid'!$A$8:$L$16,K1023+1,FALSE)="X","",IF(K1023&lt;9,H1023*M1023*HLOOKUP(L1023,'Příloha č.1a - Pravidelný úklid'!$A$8:$L$16,K1023+1,FALSE),0)))</f>
        <v>0</v>
      </c>
    </row>
    <row r="1024" spans="1:22" s="79" customFormat="1" ht="12.75" customHeight="1" x14ac:dyDescent="0.2">
      <c r="A1024" s="8">
        <v>270</v>
      </c>
      <c r="B1024" s="8">
        <v>71</v>
      </c>
      <c r="C1024" s="8">
        <v>11316</v>
      </c>
      <c r="D1024" s="8" t="s">
        <v>3931</v>
      </c>
      <c r="E1024" s="8" t="s">
        <v>3924</v>
      </c>
      <c r="F1024" s="8" t="s">
        <v>1543</v>
      </c>
      <c r="G1024" s="8" t="s">
        <v>3901</v>
      </c>
      <c r="H1024" s="8">
        <v>123.2</v>
      </c>
      <c r="I1024" s="8" t="s">
        <v>82</v>
      </c>
      <c r="J1024" s="8">
        <v>2</v>
      </c>
      <c r="K1024" s="35">
        <v>7</v>
      </c>
      <c r="L1024" s="35" t="s">
        <v>1550</v>
      </c>
      <c r="M1024" s="36">
        <v>1</v>
      </c>
      <c r="N1024" s="35" t="s">
        <v>23</v>
      </c>
      <c r="O1024" s="35" t="s">
        <v>24</v>
      </c>
      <c r="P1024" s="35" t="s">
        <v>24</v>
      </c>
      <c r="Q1024" s="35" t="s">
        <v>24</v>
      </c>
      <c r="R1024" s="35" t="s">
        <v>23</v>
      </c>
      <c r="S1024" s="35" t="s">
        <v>23</v>
      </c>
      <c r="T1024" s="35"/>
      <c r="U1024" s="35"/>
      <c r="V1024" s="9">
        <f>IF(K1024&gt;9,"",IF(HLOOKUP(L1024,'Příloha č.1a - Pravidelný úklid'!$A$8:$L$16,K1024+1,FALSE)="X","",IF(K1024&lt;9,H1024*M1024*HLOOKUP(L1024,'Příloha č.1a - Pravidelný úklid'!$A$8:$L$16,K1024+1,FALSE),0)))</f>
        <v>0</v>
      </c>
    </row>
    <row r="1025" spans="1:22" s="79" customFormat="1" ht="12.75" customHeight="1" x14ac:dyDescent="0.2">
      <c r="A1025" s="8">
        <v>270</v>
      </c>
      <c r="B1025" s="8">
        <v>71</v>
      </c>
      <c r="C1025" s="8">
        <v>11316</v>
      </c>
      <c r="D1025" s="8" t="s">
        <v>3932</v>
      </c>
      <c r="E1025" s="8" t="s">
        <v>3924</v>
      </c>
      <c r="F1025" s="8" t="s">
        <v>1543</v>
      </c>
      <c r="G1025" s="8" t="s">
        <v>96</v>
      </c>
      <c r="H1025" s="8">
        <v>4.0999999999999996</v>
      </c>
      <c r="I1025" s="8" t="s">
        <v>82</v>
      </c>
      <c r="J1025" s="8"/>
      <c r="K1025" s="35">
        <v>7</v>
      </c>
      <c r="L1025" s="35" t="s">
        <v>1550</v>
      </c>
      <c r="M1025" s="36">
        <v>0</v>
      </c>
      <c r="N1025" s="35" t="s">
        <v>23</v>
      </c>
      <c r="O1025" s="35" t="s">
        <v>24</v>
      </c>
      <c r="P1025" s="35" t="s">
        <v>24</v>
      </c>
      <c r="Q1025" s="35" t="s">
        <v>24</v>
      </c>
      <c r="R1025" s="35" t="s">
        <v>23</v>
      </c>
      <c r="S1025" s="35" t="s">
        <v>23</v>
      </c>
      <c r="T1025" s="35"/>
      <c r="U1025" s="35"/>
      <c r="V1025" s="9">
        <f>IF(K1025&gt;9,"",IF(HLOOKUP(L1025,'Příloha č.1a - Pravidelný úklid'!$A$8:$L$16,K1025+1,FALSE)="X","",IF(K1025&lt;9,H1025*M1025*HLOOKUP(L1025,'Příloha č.1a - Pravidelný úklid'!$A$8:$L$16,K1025+1,FALSE),0)))</f>
        <v>0</v>
      </c>
    </row>
    <row r="1026" spans="1:22" s="79" customFormat="1" ht="12.75" customHeight="1" x14ac:dyDescent="0.2">
      <c r="A1026" s="8">
        <v>270</v>
      </c>
      <c r="B1026" s="8">
        <v>71</v>
      </c>
      <c r="C1026" s="8">
        <v>11318</v>
      </c>
      <c r="D1026" s="8" t="s">
        <v>3933</v>
      </c>
      <c r="E1026" s="8" t="s">
        <v>5456</v>
      </c>
      <c r="F1026" s="8" t="s">
        <v>1543</v>
      </c>
      <c r="G1026" s="8" t="s">
        <v>3901</v>
      </c>
      <c r="H1026" s="8">
        <v>123.3</v>
      </c>
      <c r="I1026" s="8" t="s">
        <v>82</v>
      </c>
      <c r="J1026" s="8"/>
      <c r="K1026" s="35">
        <v>7</v>
      </c>
      <c r="L1026" s="35" t="s">
        <v>1550</v>
      </c>
      <c r="M1026" s="36">
        <v>1</v>
      </c>
      <c r="N1026" s="35" t="s">
        <v>23</v>
      </c>
      <c r="O1026" s="35" t="s">
        <v>24</v>
      </c>
      <c r="P1026" s="35" t="s">
        <v>24</v>
      </c>
      <c r="Q1026" s="35" t="s">
        <v>24</v>
      </c>
      <c r="R1026" s="35" t="s">
        <v>24</v>
      </c>
      <c r="S1026" s="35" t="s">
        <v>23</v>
      </c>
      <c r="T1026" s="35"/>
      <c r="U1026" s="35"/>
      <c r="V1026" s="9">
        <f>IF(K1026&gt;9,"",IF(HLOOKUP(L1026,'Příloha č.1a - Pravidelný úklid'!$A$8:$L$16,K1026+1,FALSE)="X","",IF(K1026&lt;9,H1026*M1026*HLOOKUP(L1026,'Příloha č.1a - Pravidelný úklid'!$A$8:$L$16,K1026+1,FALSE),0)))</f>
        <v>0</v>
      </c>
    </row>
    <row r="1027" spans="1:22" s="79" customFormat="1" ht="12.75" customHeight="1" x14ac:dyDescent="0.2">
      <c r="A1027" s="8">
        <v>270</v>
      </c>
      <c r="B1027" s="8">
        <v>71</v>
      </c>
      <c r="C1027" s="8">
        <v>11318</v>
      </c>
      <c r="D1027" s="8" t="s">
        <v>3934</v>
      </c>
      <c r="E1027" s="8" t="s">
        <v>5456</v>
      </c>
      <c r="F1027" s="8" t="s">
        <v>1543</v>
      </c>
      <c r="G1027" s="8" t="s">
        <v>102</v>
      </c>
      <c r="H1027" s="8">
        <v>92.4</v>
      </c>
      <c r="I1027" s="8" t="s">
        <v>82</v>
      </c>
      <c r="J1027" s="8"/>
      <c r="K1027" s="35">
        <v>7</v>
      </c>
      <c r="L1027" s="35" t="s">
        <v>1550</v>
      </c>
      <c r="M1027" s="36">
        <v>1</v>
      </c>
      <c r="N1027" s="35" t="s">
        <v>23</v>
      </c>
      <c r="O1027" s="35" t="s">
        <v>24</v>
      </c>
      <c r="P1027" s="35" t="s">
        <v>24</v>
      </c>
      <c r="Q1027" s="35" t="s">
        <v>24</v>
      </c>
      <c r="R1027" s="35" t="s">
        <v>24</v>
      </c>
      <c r="S1027" s="35" t="s">
        <v>23</v>
      </c>
      <c r="T1027" s="35"/>
      <c r="U1027" s="35"/>
      <c r="V1027" s="9">
        <f>IF(K1027&gt;9,"",IF(HLOOKUP(L1027,'Příloha č.1a - Pravidelný úklid'!$A$8:$L$16,K1027+1,FALSE)="X","",IF(K1027&lt;9,H1027*M1027*HLOOKUP(L1027,'Příloha č.1a - Pravidelný úklid'!$A$8:$L$16,K1027+1,FALSE),0)))</f>
        <v>0</v>
      </c>
    </row>
    <row r="1028" spans="1:22" s="79" customFormat="1" ht="12.75" customHeight="1" x14ac:dyDescent="0.2">
      <c r="A1028" s="8">
        <v>270</v>
      </c>
      <c r="B1028" s="8">
        <v>71</v>
      </c>
      <c r="C1028" s="8">
        <v>11318</v>
      </c>
      <c r="D1028" s="8" t="s">
        <v>3935</v>
      </c>
      <c r="E1028" s="8" t="s">
        <v>5456</v>
      </c>
      <c r="F1028" s="8" t="s">
        <v>1543</v>
      </c>
      <c r="G1028" s="8" t="s">
        <v>93</v>
      </c>
      <c r="H1028" s="8">
        <v>8.5500000000000007</v>
      </c>
      <c r="I1028" s="8" t="s">
        <v>82</v>
      </c>
      <c r="J1028" s="8"/>
      <c r="K1028" s="35">
        <v>7</v>
      </c>
      <c r="L1028" s="35" t="s">
        <v>1550</v>
      </c>
      <c r="M1028" s="36">
        <v>0</v>
      </c>
      <c r="N1028" s="35" t="s">
        <v>23</v>
      </c>
      <c r="O1028" s="35" t="s">
        <v>24</v>
      </c>
      <c r="P1028" s="35" t="s">
        <v>24</v>
      </c>
      <c r="Q1028" s="35" t="s">
        <v>24</v>
      </c>
      <c r="R1028" s="35" t="s">
        <v>24</v>
      </c>
      <c r="S1028" s="35" t="s">
        <v>23</v>
      </c>
      <c r="T1028" s="35"/>
      <c r="U1028" s="35"/>
      <c r="V1028" s="9">
        <f>IF(K1028&gt;9,"",IF(HLOOKUP(L1028,'Příloha č.1a - Pravidelný úklid'!$A$8:$L$16,K1028+1,FALSE)="X","",IF(K1028&lt;9,H1028*M1028*HLOOKUP(L1028,'Příloha č.1a - Pravidelný úklid'!$A$8:$L$16,K1028+1,FALSE),0)))</f>
        <v>0</v>
      </c>
    </row>
    <row r="1029" spans="1:22" s="79" customFormat="1" ht="12.75" customHeight="1" x14ac:dyDescent="0.2">
      <c r="A1029" s="8">
        <v>270</v>
      </c>
      <c r="B1029" s="8">
        <v>71</v>
      </c>
      <c r="C1029" s="8">
        <v>11318</v>
      </c>
      <c r="D1029" s="8" t="s">
        <v>3936</v>
      </c>
      <c r="E1029" s="8" t="s">
        <v>5456</v>
      </c>
      <c r="F1029" s="8" t="s">
        <v>1543</v>
      </c>
      <c r="G1029" s="8" t="s">
        <v>87</v>
      </c>
      <c r="H1029" s="8">
        <v>11.34</v>
      </c>
      <c r="I1029" s="8" t="s">
        <v>82</v>
      </c>
      <c r="J1029" s="8">
        <v>2</v>
      </c>
      <c r="K1029" s="35">
        <v>7</v>
      </c>
      <c r="L1029" s="35" t="s">
        <v>1550</v>
      </c>
      <c r="M1029" s="36">
        <v>1</v>
      </c>
      <c r="N1029" s="35" t="s">
        <v>23</v>
      </c>
      <c r="O1029" s="35" t="s">
        <v>24</v>
      </c>
      <c r="P1029" s="35" t="s">
        <v>24</v>
      </c>
      <c r="Q1029" s="35" t="s">
        <v>24</v>
      </c>
      <c r="R1029" s="35" t="s">
        <v>23</v>
      </c>
      <c r="S1029" s="35" t="s">
        <v>23</v>
      </c>
      <c r="T1029" s="35"/>
      <c r="U1029" s="35"/>
      <c r="V1029" s="9">
        <f>IF(K1029&gt;9,"",IF(HLOOKUP(L1029,'Příloha č.1a - Pravidelný úklid'!$A$8:$L$16,K1029+1,FALSE)="X","",IF(K1029&lt;9,H1029*M1029*HLOOKUP(L1029,'Příloha č.1a - Pravidelný úklid'!$A$8:$L$16,K1029+1,FALSE),0)))</f>
        <v>0</v>
      </c>
    </row>
    <row r="1030" spans="1:22" s="79" customFormat="1" ht="12.75" customHeight="1" x14ac:dyDescent="0.2">
      <c r="A1030" s="8">
        <v>270</v>
      </c>
      <c r="B1030" s="8">
        <v>71</v>
      </c>
      <c r="C1030" s="8">
        <v>11318</v>
      </c>
      <c r="D1030" s="8" t="s">
        <v>3937</v>
      </c>
      <c r="E1030" s="8" t="s">
        <v>5456</v>
      </c>
      <c r="F1030" s="8" t="s">
        <v>1543</v>
      </c>
      <c r="G1030" s="8" t="s">
        <v>94</v>
      </c>
      <c r="H1030" s="8">
        <v>11.34</v>
      </c>
      <c r="I1030" s="8" t="s">
        <v>82</v>
      </c>
      <c r="J1030" s="8">
        <v>2</v>
      </c>
      <c r="K1030" s="35">
        <v>7</v>
      </c>
      <c r="L1030" s="35" t="s">
        <v>1550</v>
      </c>
      <c r="M1030" s="36">
        <v>1</v>
      </c>
      <c r="N1030" s="35" t="s">
        <v>23</v>
      </c>
      <c r="O1030" s="35" t="s">
        <v>24</v>
      </c>
      <c r="P1030" s="35" t="s">
        <v>24</v>
      </c>
      <c r="Q1030" s="35" t="s">
        <v>24</v>
      </c>
      <c r="R1030" s="35" t="s">
        <v>23</v>
      </c>
      <c r="S1030" s="35" t="s">
        <v>23</v>
      </c>
      <c r="T1030" s="35"/>
      <c r="U1030" s="35"/>
      <c r="V1030" s="9">
        <f>IF(K1030&gt;9,"",IF(HLOOKUP(L1030,'Příloha č.1a - Pravidelný úklid'!$A$8:$L$16,K1030+1,FALSE)="X","",IF(K1030&lt;9,H1030*M1030*HLOOKUP(L1030,'Příloha č.1a - Pravidelný úklid'!$A$8:$L$16,K1030+1,FALSE),0)))</f>
        <v>0</v>
      </c>
    </row>
    <row r="1031" spans="1:22" s="79" customFormat="1" ht="12.75" customHeight="1" x14ac:dyDescent="0.2">
      <c r="A1031" s="8">
        <v>270</v>
      </c>
      <c r="B1031" s="8">
        <v>71</v>
      </c>
      <c r="C1031" s="8">
        <v>11318</v>
      </c>
      <c r="D1031" s="8" t="s">
        <v>3938</v>
      </c>
      <c r="E1031" s="8" t="s">
        <v>5456</v>
      </c>
      <c r="F1031" s="8" t="s">
        <v>1543</v>
      </c>
      <c r="G1031" s="8" t="s">
        <v>84</v>
      </c>
      <c r="H1031" s="8">
        <v>8.82</v>
      </c>
      <c r="I1031" s="8" t="s">
        <v>82</v>
      </c>
      <c r="J1031" s="8">
        <v>2</v>
      </c>
      <c r="K1031" s="35">
        <v>7</v>
      </c>
      <c r="L1031" s="35" t="s">
        <v>1550</v>
      </c>
      <c r="M1031" s="36">
        <v>1</v>
      </c>
      <c r="N1031" s="35" t="s">
        <v>23</v>
      </c>
      <c r="O1031" s="35" t="s">
        <v>24</v>
      </c>
      <c r="P1031" s="35" t="s">
        <v>24</v>
      </c>
      <c r="Q1031" s="35" t="s">
        <v>24</v>
      </c>
      <c r="R1031" s="35" t="s">
        <v>23</v>
      </c>
      <c r="S1031" s="35" t="s">
        <v>23</v>
      </c>
      <c r="T1031" s="35"/>
      <c r="U1031" s="35"/>
      <c r="V1031" s="9">
        <f>IF(K1031&gt;9,"",IF(HLOOKUP(L1031,'Příloha č.1a - Pravidelný úklid'!$A$8:$L$16,K1031+1,FALSE)="X","",IF(K1031&lt;9,H1031*M1031*HLOOKUP(L1031,'Příloha č.1a - Pravidelný úklid'!$A$8:$L$16,K1031+1,FALSE),0)))</f>
        <v>0</v>
      </c>
    </row>
    <row r="1032" spans="1:22" s="79" customFormat="1" ht="12.75" customHeight="1" x14ac:dyDescent="0.2">
      <c r="A1032" s="8">
        <v>270</v>
      </c>
      <c r="B1032" s="8">
        <v>71</v>
      </c>
      <c r="C1032" s="8">
        <v>11318</v>
      </c>
      <c r="D1032" s="8" t="s">
        <v>3939</v>
      </c>
      <c r="E1032" s="8" t="s">
        <v>5456</v>
      </c>
      <c r="F1032" s="8" t="s">
        <v>1543</v>
      </c>
      <c r="G1032" s="8" t="s">
        <v>113</v>
      </c>
      <c r="H1032" s="8">
        <v>13.86</v>
      </c>
      <c r="I1032" s="8" t="s">
        <v>82</v>
      </c>
      <c r="J1032" s="8">
        <v>2</v>
      </c>
      <c r="K1032" s="35">
        <v>7</v>
      </c>
      <c r="L1032" s="35" t="s">
        <v>1550</v>
      </c>
      <c r="M1032" s="36">
        <v>1</v>
      </c>
      <c r="N1032" s="35" t="s">
        <v>23</v>
      </c>
      <c r="O1032" s="35" t="s">
        <v>24</v>
      </c>
      <c r="P1032" s="35" t="s">
        <v>24</v>
      </c>
      <c r="Q1032" s="35" t="s">
        <v>24</v>
      </c>
      <c r="R1032" s="35" t="s">
        <v>23</v>
      </c>
      <c r="S1032" s="35" t="s">
        <v>23</v>
      </c>
      <c r="T1032" s="35"/>
      <c r="U1032" s="35"/>
      <c r="V1032" s="9">
        <f>IF(K1032&gt;9,"",IF(HLOOKUP(L1032,'Příloha č.1a - Pravidelný úklid'!$A$8:$L$16,K1032+1,FALSE)="X","",IF(K1032&lt;9,H1032*M1032*HLOOKUP(L1032,'Příloha č.1a - Pravidelný úklid'!$A$8:$L$16,K1032+1,FALSE),0)))</f>
        <v>0</v>
      </c>
    </row>
    <row r="1033" spans="1:22" s="79" customFormat="1" ht="12.75" customHeight="1" x14ac:dyDescent="0.2">
      <c r="A1033" s="8">
        <v>270</v>
      </c>
      <c r="B1033" s="8">
        <v>71</v>
      </c>
      <c r="C1033" s="8">
        <v>11318</v>
      </c>
      <c r="D1033" s="8" t="s">
        <v>3940</v>
      </c>
      <c r="E1033" s="8" t="s">
        <v>5456</v>
      </c>
      <c r="F1033" s="8" t="s">
        <v>1543</v>
      </c>
      <c r="G1033" s="8" t="s">
        <v>28</v>
      </c>
      <c r="H1033" s="8">
        <v>7.98</v>
      </c>
      <c r="I1033" s="8" t="s">
        <v>82</v>
      </c>
      <c r="J1033" s="8">
        <v>1</v>
      </c>
      <c r="K1033" s="35">
        <v>8</v>
      </c>
      <c r="L1033" s="35" t="s">
        <v>1550</v>
      </c>
      <c r="M1033" s="36">
        <v>1</v>
      </c>
      <c r="N1033" s="35" t="s">
        <v>23</v>
      </c>
      <c r="O1033" s="35" t="s">
        <v>24</v>
      </c>
      <c r="P1033" s="35" t="s">
        <v>24</v>
      </c>
      <c r="Q1033" s="35" t="s">
        <v>24</v>
      </c>
      <c r="R1033" s="35" t="s">
        <v>23</v>
      </c>
      <c r="S1033" s="35" t="s">
        <v>23</v>
      </c>
      <c r="T1033" s="35"/>
      <c r="U1033" s="35"/>
      <c r="V1033" s="9">
        <f>IF(K1033&gt;9,"",IF(HLOOKUP(L1033,'Příloha č.1a - Pravidelný úklid'!$A$8:$L$16,K1033+1,FALSE)="X","",IF(K1033&lt;9,H1033*M1033*HLOOKUP(L1033,'Příloha č.1a - Pravidelný úklid'!$A$8:$L$16,K1033+1,FALSE),0)))</f>
        <v>0</v>
      </c>
    </row>
    <row r="1034" spans="1:22" s="79" customFormat="1" ht="12.75" customHeight="1" x14ac:dyDescent="0.2">
      <c r="A1034" s="8">
        <v>270</v>
      </c>
      <c r="B1034" s="8">
        <v>71</v>
      </c>
      <c r="C1034" s="8">
        <v>11318</v>
      </c>
      <c r="D1034" s="8" t="s">
        <v>3941</v>
      </c>
      <c r="E1034" s="8" t="s">
        <v>5456</v>
      </c>
      <c r="F1034" s="8" t="s">
        <v>1543</v>
      </c>
      <c r="G1034" s="8" t="s">
        <v>93</v>
      </c>
      <c r="H1034" s="8">
        <v>6.3</v>
      </c>
      <c r="I1034" s="8" t="s">
        <v>82</v>
      </c>
      <c r="J1034" s="8"/>
      <c r="K1034" s="35">
        <v>7</v>
      </c>
      <c r="L1034" s="35" t="s">
        <v>1550</v>
      </c>
      <c r="M1034" s="36">
        <v>1</v>
      </c>
      <c r="N1034" s="35" t="s">
        <v>23</v>
      </c>
      <c r="O1034" s="35" t="s">
        <v>24</v>
      </c>
      <c r="P1034" s="35" t="s">
        <v>24</v>
      </c>
      <c r="Q1034" s="35" t="s">
        <v>24</v>
      </c>
      <c r="R1034" s="35" t="s">
        <v>23</v>
      </c>
      <c r="S1034" s="35" t="s">
        <v>23</v>
      </c>
      <c r="T1034" s="35"/>
      <c r="U1034" s="35"/>
      <c r="V1034" s="9">
        <f>IF(K1034&gt;9,"",IF(HLOOKUP(L1034,'Příloha č.1a - Pravidelný úklid'!$A$8:$L$16,K1034+1,FALSE)="X","",IF(K1034&lt;9,H1034*M1034*HLOOKUP(L1034,'Příloha č.1a - Pravidelný úklid'!$A$8:$L$16,K1034+1,FALSE),0)))</f>
        <v>0</v>
      </c>
    </row>
    <row r="1035" spans="1:22" s="79" customFormat="1" ht="12.75" customHeight="1" x14ac:dyDescent="0.2">
      <c r="A1035" s="8">
        <v>270</v>
      </c>
      <c r="B1035" s="8">
        <v>71</v>
      </c>
      <c r="C1035" s="8">
        <v>11700</v>
      </c>
      <c r="D1035" s="8" t="s">
        <v>3949</v>
      </c>
      <c r="E1035" s="8" t="s">
        <v>3950</v>
      </c>
      <c r="F1035" s="8" t="s">
        <v>1543</v>
      </c>
      <c r="G1035" s="8" t="s">
        <v>84</v>
      </c>
      <c r="H1035" s="8">
        <v>16.989999999999998</v>
      </c>
      <c r="I1035" s="8" t="s">
        <v>82</v>
      </c>
      <c r="J1035" s="8">
        <v>2</v>
      </c>
      <c r="K1035" s="35">
        <v>7</v>
      </c>
      <c r="L1035" s="35" t="s">
        <v>1479</v>
      </c>
      <c r="M1035" s="36">
        <v>1</v>
      </c>
      <c r="N1035" s="35" t="s">
        <v>23</v>
      </c>
      <c r="O1035" s="35" t="s">
        <v>24</v>
      </c>
      <c r="P1035" s="35" t="s">
        <v>24</v>
      </c>
      <c r="Q1035" s="35" t="s">
        <v>24</v>
      </c>
      <c r="R1035" s="35" t="s">
        <v>24</v>
      </c>
      <c r="S1035" s="35" t="s">
        <v>24</v>
      </c>
      <c r="T1035" s="35"/>
      <c r="U1035" s="35"/>
      <c r="V1035" s="9">
        <f>IF(K1035&gt;9,"",IF(HLOOKUP(L1035,'Příloha č.1a - Pravidelný úklid'!$A$8:$L$16,K1035+1,FALSE)="X","",IF(K1035&lt;9,H1035*M1035*HLOOKUP(L1035,'Příloha č.1a - Pravidelný úklid'!$A$8:$L$16,K1035+1,FALSE),0)))</f>
        <v>0</v>
      </c>
    </row>
    <row r="1036" spans="1:22" s="79" customFormat="1" ht="12.75" customHeight="1" x14ac:dyDescent="0.2">
      <c r="A1036" s="8">
        <v>270</v>
      </c>
      <c r="B1036" s="8">
        <v>71</v>
      </c>
      <c r="C1036" s="8">
        <v>11700</v>
      </c>
      <c r="D1036" s="8" t="s">
        <v>3951</v>
      </c>
      <c r="E1036" s="8" t="s">
        <v>3950</v>
      </c>
      <c r="F1036" s="8" t="s">
        <v>1543</v>
      </c>
      <c r="G1036" s="8" t="s">
        <v>93</v>
      </c>
      <c r="H1036" s="8">
        <v>52.98</v>
      </c>
      <c r="I1036" s="8" t="s">
        <v>82</v>
      </c>
      <c r="J1036" s="8"/>
      <c r="K1036" s="35">
        <v>7</v>
      </c>
      <c r="L1036" s="35" t="s">
        <v>1479</v>
      </c>
      <c r="M1036" s="36">
        <v>1</v>
      </c>
      <c r="N1036" s="35" t="s">
        <v>23</v>
      </c>
      <c r="O1036" s="35" t="s">
        <v>24</v>
      </c>
      <c r="P1036" s="35" t="s">
        <v>24</v>
      </c>
      <c r="Q1036" s="35" t="s">
        <v>24</v>
      </c>
      <c r="R1036" s="35" t="s">
        <v>24</v>
      </c>
      <c r="S1036" s="35" t="s">
        <v>24</v>
      </c>
      <c r="T1036" s="35"/>
      <c r="U1036" s="35"/>
      <c r="V1036" s="9">
        <f>IF(K1036&gt;9,"",IF(HLOOKUP(L1036,'Příloha č.1a - Pravidelný úklid'!$A$8:$L$16,K1036+1,FALSE)="X","",IF(K1036&lt;9,H1036*M1036*HLOOKUP(L1036,'Příloha č.1a - Pravidelný úklid'!$A$8:$L$16,K1036+1,FALSE),0)))</f>
        <v>0</v>
      </c>
    </row>
    <row r="1037" spans="1:22" s="79" customFormat="1" ht="12.75" customHeight="1" x14ac:dyDescent="0.2">
      <c r="A1037" s="8">
        <v>270</v>
      </c>
      <c r="B1037" s="8">
        <v>71</v>
      </c>
      <c r="C1037" s="8">
        <v>11700</v>
      </c>
      <c r="D1037" s="8" t="s">
        <v>3952</v>
      </c>
      <c r="E1037" s="8" t="s">
        <v>3950</v>
      </c>
      <c r="F1037" s="8" t="s">
        <v>1543</v>
      </c>
      <c r="G1037" s="8" t="s">
        <v>95</v>
      </c>
      <c r="H1037" s="8">
        <v>7.42</v>
      </c>
      <c r="I1037" s="8" t="s">
        <v>82</v>
      </c>
      <c r="J1037" s="8"/>
      <c r="K1037" s="35">
        <v>7</v>
      </c>
      <c r="L1037" s="35" t="s">
        <v>1479</v>
      </c>
      <c r="M1037" s="36">
        <v>1</v>
      </c>
      <c r="N1037" s="35" t="s">
        <v>23</v>
      </c>
      <c r="O1037" s="35" t="s">
        <v>24</v>
      </c>
      <c r="P1037" s="35" t="s">
        <v>24</v>
      </c>
      <c r="Q1037" s="35" t="s">
        <v>24</v>
      </c>
      <c r="R1037" s="35" t="s">
        <v>24</v>
      </c>
      <c r="S1037" s="35" t="s">
        <v>24</v>
      </c>
      <c r="T1037" s="35"/>
      <c r="U1037" s="35"/>
      <c r="V1037" s="9">
        <f>IF(K1037&gt;9,"",IF(HLOOKUP(L1037,'Příloha č.1a - Pravidelný úklid'!$A$8:$L$16,K1037+1,FALSE)="X","",IF(K1037&lt;9,H1037*M1037*HLOOKUP(L1037,'Příloha č.1a - Pravidelný úklid'!$A$8:$L$16,K1037+1,FALSE),0)))</f>
        <v>0</v>
      </c>
    </row>
    <row r="1038" spans="1:22" s="79" customFormat="1" ht="12.75" customHeight="1" x14ac:dyDescent="0.2">
      <c r="A1038" s="8">
        <v>270</v>
      </c>
      <c r="B1038" s="8">
        <v>71</v>
      </c>
      <c r="C1038" s="8">
        <v>11700</v>
      </c>
      <c r="D1038" s="8" t="s">
        <v>3953</v>
      </c>
      <c r="E1038" s="8" t="s">
        <v>3950</v>
      </c>
      <c r="F1038" s="8" t="s">
        <v>1543</v>
      </c>
      <c r="G1038" s="8" t="s">
        <v>84</v>
      </c>
      <c r="H1038" s="8">
        <v>36.14</v>
      </c>
      <c r="I1038" s="8" t="s">
        <v>82</v>
      </c>
      <c r="J1038" s="8">
        <v>4</v>
      </c>
      <c r="K1038" s="35">
        <v>7</v>
      </c>
      <c r="L1038" s="35" t="s">
        <v>1479</v>
      </c>
      <c r="M1038" s="36">
        <v>1</v>
      </c>
      <c r="N1038" s="35" t="s">
        <v>23</v>
      </c>
      <c r="O1038" s="35" t="s">
        <v>24</v>
      </c>
      <c r="P1038" s="35" t="s">
        <v>24</v>
      </c>
      <c r="Q1038" s="35" t="s">
        <v>24</v>
      </c>
      <c r="R1038" s="35" t="s">
        <v>24</v>
      </c>
      <c r="S1038" s="35" t="s">
        <v>24</v>
      </c>
      <c r="T1038" s="35"/>
      <c r="U1038" s="35"/>
      <c r="V1038" s="9">
        <f>IF(K1038&gt;9,"",IF(HLOOKUP(L1038,'Příloha č.1a - Pravidelný úklid'!$A$8:$L$16,K1038+1,FALSE)="X","",IF(K1038&lt;9,H1038*M1038*HLOOKUP(L1038,'Příloha č.1a - Pravidelný úklid'!$A$8:$L$16,K1038+1,FALSE),0)))</f>
        <v>0</v>
      </c>
    </row>
    <row r="1039" spans="1:22" s="79" customFormat="1" ht="12.75" customHeight="1" x14ac:dyDescent="0.2">
      <c r="A1039" s="8">
        <v>270</v>
      </c>
      <c r="B1039" s="8">
        <v>71</v>
      </c>
      <c r="C1039" s="8">
        <v>11700</v>
      </c>
      <c r="D1039" s="8" t="s">
        <v>3954</v>
      </c>
      <c r="E1039" s="8" t="s">
        <v>3950</v>
      </c>
      <c r="F1039" s="8" t="s">
        <v>1543</v>
      </c>
      <c r="G1039" s="8" t="s">
        <v>92</v>
      </c>
      <c r="H1039" s="8">
        <v>16.91</v>
      </c>
      <c r="I1039" s="8" t="s">
        <v>82</v>
      </c>
      <c r="J1039" s="8">
        <v>2</v>
      </c>
      <c r="K1039" s="35">
        <v>7</v>
      </c>
      <c r="L1039" s="35" t="s">
        <v>1479</v>
      </c>
      <c r="M1039" s="36">
        <v>1</v>
      </c>
      <c r="N1039" s="35" t="s">
        <v>23</v>
      </c>
      <c r="O1039" s="35" t="s">
        <v>24</v>
      </c>
      <c r="P1039" s="35" t="s">
        <v>24</v>
      </c>
      <c r="Q1039" s="35" t="s">
        <v>24</v>
      </c>
      <c r="R1039" s="35" t="s">
        <v>24</v>
      </c>
      <c r="S1039" s="35" t="s">
        <v>24</v>
      </c>
      <c r="T1039" s="35"/>
      <c r="U1039" s="35"/>
      <c r="V1039" s="9">
        <f>IF(K1039&gt;9,"",IF(HLOOKUP(L1039,'Příloha č.1a - Pravidelný úklid'!$A$8:$L$16,K1039+1,FALSE)="X","",IF(K1039&lt;9,H1039*M1039*HLOOKUP(L1039,'Příloha č.1a - Pravidelný úklid'!$A$8:$L$16,K1039+1,FALSE),0)))</f>
        <v>0</v>
      </c>
    </row>
    <row r="1040" spans="1:22" s="79" customFormat="1" ht="12.75" customHeight="1" x14ac:dyDescent="0.2">
      <c r="A1040" s="8">
        <v>270</v>
      </c>
      <c r="B1040" s="8">
        <v>71</v>
      </c>
      <c r="C1040" s="8">
        <v>11700</v>
      </c>
      <c r="D1040" s="8" t="s">
        <v>3955</v>
      </c>
      <c r="E1040" s="8" t="s">
        <v>3950</v>
      </c>
      <c r="F1040" s="8" t="s">
        <v>1543</v>
      </c>
      <c r="G1040" s="8" t="s">
        <v>113</v>
      </c>
      <c r="H1040" s="8">
        <v>16.89</v>
      </c>
      <c r="I1040" s="8" t="s">
        <v>82</v>
      </c>
      <c r="J1040" s="8">
        <v>2</v>
      </c>
      <c r="K1040" s="35">
        <v>7</v>
      </c>
      <c r="L1040" s="35" t="s">
        <v>1479</v>
      </c>
      <c r="M1040" s="36">
        <v>1</v>
      </c>
      <c r="N1040" s="35" t="s">
        <v>23</v>
      </c>
      <c r="O1040" s="35" t="s">
        <v>24</v>
      </c>
      <c r="P1040" s="35" t="s">
        <v>24</v>
      </c>
      <c r="Q1040" s="35" t="s">
        <v>24</v>
      </c>
      <c r="R1040" s="35" t="s">
        <v>24</v>
      </c>
      <c r="S1040" s="35" t="s">
        <v>24</v>
      </c>
      <c r="T1040" s="35"/>
      <c r="U1040" s="35"/>
      <c r="V1040" s="9">
        <f>IF(K1040&gt;9,"",IF(HLOOKUP(L1040,'Příloha č.1a - Pravidelný úklid'!$A$8:$L$16,K1040+1,FALSE)="X","",IF(K1040&lt;9,H1040*M1040*HLOOKUP(L1040,'Příloha č.1a - Pravidelný úklid'!$A$8:$L$16,K1040+1,FALSE),0)))</f>
        <v>0</v>
      </c>
    </row>
    <row r="1041" spans="1:22" s="79" customFormat="1" ht="12.75" customHeight="1" x14ac:dyDescent="0.2">
      <c r="A1041" s="8">
        <v>270</v>
      </c>
      <c r="B1041" s="8">
        <v>71</v>
      </c>
      <c r="C1041" s="8">
        <v>11700</v>
      </c>
      <c r="D1041" s="8" t="s">
        <v>3956</v>
      </c>
      <c r="E1041" s="8" t="s">
        <v>3950</v>
      </c>
      <c r="F1041" s="8" t="s">
        <v>1543</v>
      </c>
      <c r="G1041" s="8" t="s">
        <v>87</v>
      </c>
      <c r="H1041" s="8">
        <v>14.7</v>
      </c>
      <c r="I1041" s="8" t="s">
        <v>82</v>
      </c>
      <c r="J1041" s="8">
        <v>2</v>
      </c>
      <c r="K1041" s="35">
        <v>7</v>
      </c>
      <c r="L1041" s="35" t="s">
        <v>1479</v>
      </c>
      <c r="M1041" s="36">
        <v>1</v>
      </c>
      <c r="N1041" s="35" t="s">
        <v>23</v>
      </c>
      <c r="O1041" s="35" t="s">
        <v>24</v>
      </c>
      <c r="P1041" s="35" t="s">
        <v>24</v>
      </c>
      <c r="Q1041" s="35" t="s">
        <v>24</v>
      </c>
      <c r="R1041" s="35" t="s">
        <v>24</v>
      </c>
      <c r="S1041" s="35" t="s">
        <v>24</v>
      </c>
      <c r="T1041" s="35"/>
      <c r="U1041" s="35"/>
      <c r="V1041" s="9">
        <f>IF(K1041&gt;9,"",IF(HLOOKUP(L1041,'Příloha č.1a - Pravidelný úklid'!$A$8:$L$16,K1041+1,FALSE)="X","",IF(K1041&lt;9,H1041*M1041*HLOOKUP(L1041,'Příloha č.1a - Pravidelný úklid'!$A$8:$L$16,K1041+1,FALSE),0)))</f>
        <v>0</v>
      </c>
    </row>
    <row r="1042" spans="1:22" s="79" customFormat="1" ht="12.75" customHeight="1" x14ac:dyDescent="0.2">
      <c r="A1042" s="8">
        <v>270</v>
      </c>
      <c r="B1042" s="8">
        <v>71</v>
      </c>
      <c r="C1042" s="8">
        <v>11700</v>
      </c>
      <c r="D1042" s="8" t="s">
        <v>3957</v>
      </c>
      <c r="E1042" s="8" t="s">
        <v>3950</v>
      </c>
      <c r="F1042" s="8" t="s">
        <v>1543</v>
      </c>
      <c r="G1042" s="8" t="s">
        <v>93</v>
      </c>
      <c r="H1042" s="8">
        <v>70.94</v>
      </c>
      <c r="I1042" s="8" t="s">
        <v>82</v>
      </c>
      <c r="J1042" s="8"/>
      <c r="K1042" s="35">
        <v>7</v>
      </c>
      <c r="L1042" s="35" t="s">
        <v>1479</v>
      </c>
      <c r="M1042" s="36">
        <v>1</v>
      </c>
      <c r="N1042" s="35" t="s">
        <v>23</v>
      </c>
      <c r="O1042" s="35" t="s">
        <v>24</v>
      </c>
      <c r="P1042" s="35" t="s">
        <v>24</v>
      </c>
      <c r="Q1042" s="35" t="s">
        <v>24</v>
      </c>
      <c r="R1042" s="35" t="s">
        <v>24</v>
      </c>
      <c r="S1042" s="35" t="s">
        <v>24</v>
      </c>
      <c r="T1042" s="35"/>
      <c r="U1042" s="35"/>
      <c r="V1042" s="9">
        <f>IF(K1042&gt;9,"",IF(HLOOKUP(L1042,'Příloha č.1a - Pravidelný úklid'!$A$8:$L$16,K1042+1,FALSE)="X","",IF(K1042&lt;9,H1042*M1042*HLOOKUP(L1042,'Příloha č.1a - Pravidelný úklid'!$A$8:$L$16,K1042+1,FALSE),0)))</f>
        <v>0</v>
      </c>
    </row>
    <row r="1043" spans="1:22" s="79" customFormat="1" ht="12.75" customHeight="1" x14ac:dyDescent="0.2">
      <c r="A1043" s="8">
        <v>270</v>
      </c>
      <c r="B1043" s="8">
        <v>71</v>
      </c>
      <c r="C1043" s="8">
        <v>11700</v>
      </c>
      <c r="D1043" s="8" t="s">
        <v>3958</v>
      </c>
      <c r="E1043" s="8" t="s">
        <v>3950</v>
      </c>
      <c r="F1043" s="8" t="s">
        <v>1543</v>
      </c>
      <c r="G1043" s="8" t="s">
        <v>95</v>
      </c>
      <c r="H1043" s="8">
        <v>4.47</v>
      </c>
      <c r="I1043" s="8" t="s">
        <v>82</v>
      </c>
      <c r="J1043" s="8"/>
      <c r="K1043" s="35">
        <v>7</v>
      </c>
      <c r="L1043" s="35" t="s">
        <v>1479</v>
      </c>
      <c r="M1043" s="36">
        <v>1</v>
      </c>
      <c r="N1043" s="35" t="s">
        <v>23</v>
      </c>
      <c r="O1043" s="35" t="s">
        <v>24</v>
      </c>
      <c r="P1043" s="35" t="s">
        <v>24</v>
      </c>
      <c r="Q1043" s="35" t="s">
        <v>24</v>
      </c>
      <c r="R1043" s="35" t="s">
        <v>24</v>
      </c>
      <c r="S1043" s="35" t="s">
        <v>24</v>
      </c>
      <c r="T1043" s="35"/>
      <c r="U1043" s="35"/>
      <c r="V1043" s="9">
        <f>IF(K1043&gt;9,"",IF(HLOOKUP(L1043,'Příloha č.1a - Pravidelný úklid'!$A$8:$L$16,K1043+1,FALSE)="X","",IF(K1043&lt;9,H1043*M1043*HLOOKUP(L1043,'Příloha č.1a - Pravidelný úklid'!$A$8:$L$16,K1043+1,FALSE),0)))</f>
        <v>0</v>
      </c>
    </row>
    <row r="1044" spans="1:22" s="79" customFormat="1" ht="12.75" customHeight="1" x14ac:dyDescent="0.2">
      <c r="A1044" s="8">
        <v>270</v>
      </c>
      <c r="B1044" s="8">
        <v>71</v>
      </c>
      <c r="C1044" s="8">
        <v>11700</v>
      </c>
      <c r="D1044" s="8" t="s">
        <v>3959</v>
      </c>
      <c r="E1044" s="8" t="s">
        <v>3950</v>
      </c>
      <c r="F1044" s="8" t="s">
        <v>1543</v>
      </c>
      <c r="G1044" s="8" t="s">
        <v>29</v>
      </c>
      <c r="H1044" s="8">
        <v>2.06</v>
      </c>
      <c r="I1044" s="8" t="s">
        <v>82</v>
      </c>
      <c r="J1044" s="8"/>
      <c r="K1044" s="35">
        <v>8</v>
      </c>
      <c r="L1044" s="35" t="s">
        <v>1479</v>
      </c>
      <c r="M1044" s="36">
        <v>1</v>
      </c>
      <c r="N1044" s="35" t="s">
        <v>23</v>
      </c>
      <c r="O1044" s="35" t="s">
        <v>24</v>
      </c>
      <c r="P1044" s="35" t="s">
        <v>24</v>
      </c>
      <c r="Q1044" s="35" t="s">
        <v>24</v>
      </c>
      <c r="R1044" s="35" t="s">
        <v>24</v>
      </c>
      <c r="S1044" s="35" t="s">
        <v>24</v>
      </c>
      <c r="T1044" s="35"/>
      <c r="U1044" s="35"/>
      <c r="V1044" s="9">
        <f>IF(K1044&gt;9,"",IF(HLOOKUP(L1044,'Příloha č.1a - Pravidelný úklid'!$A$8:$L$16,K1044+1,FALSE)="X","",IF(K1044&lt;9,H1044*M1044*HLOOKUP(L1044,'Příloha č.1a - Pravidelný úklid'!$A$8:$L$16,K1044+1,FALSE),0)))</f>
        <v>0</v>
      </c>
    </row>
    <row r="1045" spans="1:22" s="79" customFormat="1" ht="12.75" customHeight="1" x14ac:dyDescent="0.2">
      <c r="A1045" s="8">
        <v>270</v>
      </c>
      <c r="B1045" s="8">
        <v>71</v>
      </c>
      <c r="C1045" s="8">
        <v>11700</v>
      </c>
      <c r="D1045" s="8" t="s">
        <v>3960</v>
      </c>
      <c r="E1045" s="8" t="s">
        <v>3950</v>
      </c>
      <c r="F1045" s="8" t="s">
        <v>1543</v>
      </c>
      <c r="G1045" s="8" t="s">
        <v>92</v>
      </c>
      <c r="H1045" s="8">
        <v>3.5</v>
      </c>
      <c r="I1045" s="8" t="s">
        <v>82</v>
      </c>
      <c r="J1045" s="8"/>
      <c r="K1045" s="35">
        <v>7</v>
      </c>
      <c r="L1045" s="35" t="s">
        <v>1479</v>
      </c>
      <c r="M1045" s="36">
        <v>0</v>
      </c>
      <c r="N1045" s="35" t="s">
        <v>23</v>
      </c>
      <c r="O1045" s="35" t="s">
        <v>24</v>
      </c>
      <c r="P1045" s="35" t="s">
        <v>24</v>
      </c>
      <c r="Q1045" s="35" t="s">
        <v>24</v>
      </c>
      <c r="R1045" s="35" t="s">
        <v>24</v>
      </c>
      <c r="S1045" s="35" t="s">
        <v>24</v>
      </c>
      <c r="T1045" s="35"/>
      <c r="U1045" s="35"/>
      <c r="V1045" s="9">
        <f>IF(K1045&gt;9,"",IF(HLOOKUP(L1045,'Příloha č.1a - Pravidelný úklid'!$A$8:$L$16,K1045+1,FALSE)="X","",IF(K1045&lt;9,H1045*M1045*HLOOKUP(L1045,'Příloha č.1a - Pravidelný úklid'!$A$8:$L$16,K1045+1,FALSE),0)))</f>
        <v>0</v>
      </c>
    </row>
    <row r="1046" spans="1:22" s="79" customFormat="1" ht="12.75" customHeight="1" x14ac:dyDescent="0.2">
      <c r="A1046" s="8">
        <v>270</v>
      </c>
      <c r="B1046" s="8">
        <v>71</v>
      </c>
      <c r="C1046" s="8">
        <v>11700</v>
      </c>
      <c r="D1046" s="8" t="s">
        <v>3961</v>
      </c>
      <c r="E1046" s="8" t="s">
        <v>3950</v>
      </c>
      <c r="F1046" s="8" t="s">
        <v>1543</v>
      </c>
      <c r="G1046" s="8" t="s">
        <v>85</v>
      </c>
      <c r="H1046" s="8">
        <v>4.49</v>
      </c>
      <c r="I1046" s="8" t="s">
        <v>82</v>
      </c>
      <c r="J1046" s="8"/>
      <c r="K1046" s="35">
        <v>8</v>
      </c>
      <c r="L1046" s="35" t="s">
        <v>1479</v>
      </c>
      <c r="M1046" s="36">
        <v>1</v>
      </c>
      <c r="N1046" s="35" t="s">
        <v>23</v>
      </c>
      <c r="O1046" s="35" t="s">
        <v>24</v>
      </c>
      <c r="P1046" s="35" t="s">
        <v>24</v>
      </c>
      <c r="Q1046" s="35" t="s">
        <v>24</v>
      </c>
      <c r="R1046" s="35" t="s">
        <v>24</v>
      </c>
      <c r="S1046" s="35" t="s">
        <v>24</v>
      </c>
      <c r="T1046" s="35"/>
      <c r="U1046" s="35"/>
      <c r="V1046" s="9">
        <f>IF(K1046&gt;9,"",IF(HLOOKUP(L1046,'Příloha č.1a - Pravidelný úklid'!$A$8:$L$16,K1046+1,FALSE)="X","",IF(K1046&lt;9,H1046*M1046*HLOOKUP(L1046,'Příloha č.1a - Pravidelný úklid'!$A$8:$L$16,K1046+1,FALSE),0)))</f>
        <v>0</v>
      </c>
    </row>
    <row r="1047" spans="1:22" s="79" customFormat="1" ht="12.75" customHeight="1" x14ac:dyDescent="0.2">
      <c r="A1047" s="8">
        <v>270</v>
      </c>
      <c r="B1047" s="8">
        <v>71</v>
      </c>
      <c r="C1047" s="8">
        <v>11700</v>
      </c>
      <c r="D1047" s="8" t="s">
        <v>3962</v>
      </c>
      <c r="E1047" s="8" t="s">
        <v>3950</v>
      </c>
      <c r="F1047" s="8" t="s">
        <v>1543</v>
      </c>
      <c r="G1047" s="8" t="s">
        <v>31</v>
      </c>
      <c r="H1047" s="8">
        <v>7.5</v>
      </c>
      <c r="I1047" s="8" t="s">
        <v>82</v>
      </c>
      <c r="J1047" s="8">
        <v>1</v>
      </c>
      <c r="K1047" s="35">
        <v>8</v>
      </c>
      <c r="L1047" s="35" t="s">
        <v>1479</v>
      </c>
      <c r="M1047" s="36">
        <v>1</v>
      </c>
      <c r="N1047" s="35" t="s">
        <v>23</v>
      </c>
      <c r="O1047" s="35" t="s">
        <v>24</v>
      </c>
      <c r="P1047" s="35" t="s">
        <v>24</v>
      </c>
      <c r="Q1047" s="35" t="s">
        <v>24</v>
      </c>
      <c r="R1047" s="35" t="s">
        <v>24</v>
      </c>
      <c r="S1047" s="35" t="s">
        <v>24</v>
      </c>
      <c r="T1047" s="35"/>
      <c r="U1047" s="35"/>
      <c r="V1047" s="9">
        <f>IF(K1047&gt;9,"",IF(HLOOKUP(L1047,'Příloha č.1a - Pravidelný úklid'!$A$8:$L$16,K1047+1,FALSE)="X","",IF(K1047&lt;9,H1047*M1047*HLOOKUP(L1047,'Příloha č.1a - Pravidelný úklid'!$A$8:$L$16,K1047+1,FALSE),0)))</f>
        <v>0</v>
      </c>
    </row>
    <row r="1048" spans="1:22" s="79" customFormat="1" ht="12.75" customHeight="1" x14ac:dyDescent="0.2">
      <c r="A1048" s="8">
        <v>270</v>
      </c>
      <c r="B1048" s="8">
        <v>71</v>
      </c>
      <c r="C1048" s="8">
        <v>11700</v>
      </c>
      <c r="D1048" s="8" t="s">
        <v>3963</v>
      </c>
      <c r="E1048" s="8" t="s">
        <v>3950</v>
      </c>
      <c r="F1048" s="8" t="s">
        <v>1543</v>
      </c>
      <c r="G1048" s="8" t="s">
        <v>111</v>
      </c>
      <c r="H1048" s="8">
        <v>15.62</v>
      </c>
      <c r="I1048" s="8" t="s">
        <v>82</v>
      </c>
      <c r="J1048" s="8">
        <v>1</v>
      </c>
      <c r="K1048" s="35">
        <v>8</v>
      </c>
      <c r="L1048" s="35" t="s">
        <v>1479</v>
      </c>
      <c r="M1048" s="36">
        <v>1</v>
      </c>
      <c r="N1048" s="35" t="s">
        <v>23</v>
      </c>
      <c r="O1048" s="35" t="s">
        <v>24</v>
      </c>
      <c r="P1048" s="35" t="s">
        <v>24</v>
      </c>
      <c r="Q1048" s="35" t="s">
        <v>24</v>
      </c>
      <c r="R1048" s="35" t="s">
        <v>24</v>
      </c>
      <c r="S1048" s="35" t="s">
        <v>24</v>
      </c>
      <c r="T1048" s="35"/>
      <c r="U1048" s="35"/>
      <c r="V1048" s="9">
        <f>IF(K1048&gt;9,"",IF(HLOOKUP(L1048,'Příloha č.1a - Pravidelný úklid'!$A$8:$L$16,K1048+1,FALSE)="X","",IF(K1048&lt;9,H1048*M1048*HLOOKUP(L1048,'Příloha č.1a - Pravidelný úklid'!$A$8:$L$16,K1048+1,FALSE),0)))</f>
        <v>0</v>
      </c>
    </row>
    <row r="1049" spans="1:22" s="79" customFormat="1" ht="12.75" customHeight="1" x14ac:dyDescent="0.2">
      <c r="A1049" s="8">
        <v>270</v>
      </c>
      <c r="B1049" s="8">
        <v>71</v>
      </c>
      <c r="C1049" s="8">
        <v>11700</v>
      </c>
      <c r="D1049" s="8" t="s">
        <v>3964</v>
      </c>
      <c r="E1049" s="8" t="s">
        <v>3950</v>
      </c>
      <c r="F1049" s="8" t="s">
        <v>1543</v>
      </c>
      <c r="G1049" s="8" t="s">
        <v>97</v>
      </c>
      <c r="H1049" s="8">
        <v>5.07</v>
      </c>
      <c r="I1049" s="8" t="s">
        <v>82</v>
      </c>
      <c r="J1049" s="8"/>
      <c r="K1049" s="35">
        <v>7</v>
      </c>
      <c r="L1049" s="35" t="s">
        <v>1479</v>
      </c>
      <c r="M1049" s="36">
        <v>1</v>
      </c>
      <c r="N1049" s="35" t="s">
        <v>23</v>
      </c>
      <c r="O1049" s="35" t="s">
        <v>24</v>
      </c>
      <c r="P1049" s="35" t="s">
        <v>24</v>
      </c>
      <c r="Q1049" s="35" t="s">
        <v>24</v>
      </c>
      <c r="R1049" s="35" t="s">
        <v>24</v>
      </c>
      <c r="S1049" s="35" t="s">
        <v>24</v>
      </c>
      <c r="T1049" s="35"/>
      <c r="U1049" s="35"/>
      <c r="V1049" s="9">
        <f>IF(K1049&gt;9,"",IF(HLOOKUP(L1049,'Příloha č.1a - Pravidelný úklid'!$A$8:$L$16,K1049+1,FALSE)="X","",IF(K1049&lt;9,H1049*M1049*HLOOKUP(L1049,'Příloha č.1a - Pravidelný úklid'!$A$8:$L$16,K1049+1,FALSE),0)))</f>
        <v>0</v>
      </c>
    </row>
    <row r="1050" spans="1:22" s="79" customFormat="1" ht="12.75" customHeight="1" x14ac:dyDescent="0.2">
      <c r="A1050" s="8">
        <v>270</v>
      </c>
      <c r="B1050" s="8">
        <v>71</v>
      </c>
      <c r="C1050" s="8">
        <v>11700</v>
      </c>
      <c r="D1050" s="8" t="s">
        <v>3965</v>
      </c>
      <c r="E1050" s="8" t="s">
        <v>3950</v>
      </c>
      <c r="F1050" s="8" t="s">
        <v>1543</v>
      </c>
      <c r="G1050" s="8" t="s">
        <v>84</v>
      </c>
      <c r="H1050" s="8">
        <v>19.72</v>
      </c>
      <c r="I1050" s="8" t="s">
        <v>82</v>
      </c>
      <c r="J1050" s="8">
        <v>2</v>
      </c>
      <c r="K1050" s="35">
        <v>7</v>
      </c>
      <c r="L1050" s="35" t="s">
        <v>1479</v>
      </c>
      <c r="M1050" s="36">
        <v>1</v>
      </c>
      <c r="N1050" s="35" t="s">
        <v>23</v>
      </c>
      <c r="O1050" s="35" t="s">
        <v>24</v>
      </c>
      <c r="P1050" s="35" t="s">
        <v>24</v>
      </c>
      <c r="Q1050" s="35" t="s">
        <v>24</v>
      </c>
      <c r="R1050" s="35" t="s">
        <v>24</v>
      </c>
      <c r="S1050" s="35" t="s">
        <v>24</v>
      </c>
      <c r="T1050" s="35"/>
      <c r="U1050" s="35"/>
      <c r="V1050" s="9">
        <f>IF(K1050&gt;9,"",IF(HLOOKUP(L1050,'Příloha č.1a - Pravidelný úklid'!$A$8:$L$16,K1050+1,FALSE)="X","",IF(K1050&lt;9,H1050*M1050*HLOOKUP(L1050,'Příloha č.1a - Pravidelný úklid'!$A$8:$L$16,K1050+1,FALSE),0)))</f>
        <v>0</v>
      </c>
    </row>
    <row r="1051" spans="1:22" s="79" customFormat="1" ht="12.75" customHeight="1" x14ac:dyDescent="0.2">
      <c r="A1051" s="8">
        <v>270</v>
      </c>
      <c r="B1051" s="8">
        <v>71</v>
      </c>
      <c r="C1051" s="8">
        <v>11700</v>
      </c>
      <c r="D1051" s="8" t="s">
        <v>3966</v>
      </c>
      <c r="E1051" s="8" t="s">
        <v>3950</v>
      </c>
      <c r="F1051" s="8" t="s">
        <v>1543</v>
      </c>
      <c r="G1051" s="8" t="s">
        <v>96</v>
      </c>
      <c r="H1051" s="8">
        <v>6.58</v>
      </c>
      <c r="I1051" s="8" t="s">
        <v>82</v>
      </c>
      <c r="J1051" s="8"/>
      <c r="K1051" s="35">
        <v>7</v>
      </c>
      <c r="L1051" s="35" t="s">
        <v>1479</v>
      </c>
      <c r="M1051" s="36">
        <v>0</v>
      </c>
      <c r="N1051" s="35" t="s">
        <v>23</v>
      </c>
      <c r="O1051" s="35" t="s">
        <v>24</v>
      </c>
      <c r="P1051" s="35" t="s">
        <v>24</v>
      </c>
      <c r="Q1051" s="35" t="s">
        <v>24</v>
      </c>
      <c r="R1051" s="35" t="s">
        <v>24</v>
      </c>
      <c r="S1051" s="35" t="s">
        <v>24</v>
      </c>
      <c r="T1051" s="35"/>
      <c r="U1051" s="35"/>
      <c r="V1051" s="9">
        <f>IF(K1051&gt;9,"",IF(HLOOKUP(L1051,'Příloha č.1a - Pravidelný úklid'!$A$8:$L$16,K1051+1,FALSE)="X","",IF(K1051&lt;9,H1051*M1051*HLOOKUP(L1051,'Příloha č.1a - Pravidelný úklid'!$A$8:$L$16,K1051+1,FALSE),0)))</f>
        <v>0</v>
      </c>
    </row>
    <row r="1052" spans="1:22" s="79" customFormat="1" ht="12.75" customHeight="1" x14ac:dyDescent="0.2">
      <c r="A1052" s="8">
        <v>270</v>
      </c>
      <c r="B1052" s="8">
        <v>71</v>
      </c>
      <c r="C1052" s="8">
        <v>11700</v>
      </c>
      <c r="D1052" s="8" t="s">
        <v>3967</v>
      </c>
      <c r="E1052" s="8" t="s">
        <v>3950</v>
      </c>
      <c r="F1052" s="8" t="s">
        <v>1543</v>
      </c>
      <c r="G1052" s="8" t="s">
        <v>96</v>
      </c>
      <c r="H1052" s="8">
        <v>3.6</v>
      </c>
      <c r="I1052" s="8" t="s">
        <v>82</v>
      </c>
      <c r="J1052" s="8"/>
      <c r="K1052" s="35">
        <v>7</v>
      </c>
      <c r="L1052" s="35" t="s">
        <v>1479</v>
      </c>
      <c r="M1052" s="36">
        <v>0</v>
      </c>
      <c r="N1052" s="35" t="s">
        <v>23</v>
      </c>
      <c r="O1052" s="35" t="s">
        <v>24</v>
      </c>
      <c r="P1052" s="35" t="s">
        <v>24</v>
      </c>
      <c r="Q1052" s="35" t="s">
        <v>24</v>
      </c>
      <c r="R1052" s="35" t="s">
        <v>24</v>
      </c>
      <c r="S1052" s="35" t="s">
        <v>24</v>
      </c>
      <c r="T1052" s="35"/>
      <c r="U1052" s="35"/>
      <c r="V1052" s="9">
        <f>IF(K1052&gt;9,"",IF(HLOOKUP(L1052,'Příloha č.1a - Pravidelný úklid'!$A$8:$L$16,K1052+1,FALSE)="X","",IF(K1052&lt;9,H1052*M1052*HLOOKUP(L1052,'Příloha č.1a - Pravidelný úklid'!$A$8:$L$16,K1052+1,FALSE),0)))</f>
        <v>0</v>
      </c>
    </row>
    <row r="1053" spans="1:22" s="79" customFormat="1" ht="12.75" customHeight="1" x14ac:dyDescent="0.2">
      <c r="A1053" s="8">
        <v>270</v>
      </c>
      <c r="B1053" s="8">
        <v>71</v>
      </c>
      <c r="C1053" s="8">
        <v>11700</v>
      </c>
      <c r="D1053" s="8" t="s">
        <v>3968</v>
      </c>
      <c r="E1053" s="8" t="s">
        <v>3950</v>
      </c>
      <c r="F1053" s="8" t="s">
        <v>1543</v>
      </c>
      <c r="G1053" s="8" t="s">
        <v>94</v>
      </c>
      <c r="H1053" s="8">
        <v>14.45</v>
      </c>
      <c r="I1053" s="8" t="s">
        <v>82</v>
      </c>
      <c r="J1053" s="8"/>
      <c r="K1053" s="35">
        <v>7</v>
      </c>
      <c r="L1053" s="35" t="s">
        <v>1550</v>
      </c>
      <c r="M1053" s="36">
        <v>1</v>
      </c>
      <c r="N1053" s="35" t="s">
        <v>23</v>
      </c>
      <c r="O1053" s="35" t="s">
        <v>24</v>
      </c>
      <c r="P1053" s="35" t="s">
        <v>24</v>
      </c>
      <c r="Q1053" s="35" t="s">
        <v>24</v>
      </c>
      <c r="R1053" s="35" t="s">
        <v>24</v>
      </c>
      <c r="S1053" s="35" t="s">
        <v>24</v>
      </c>
      <c r="T1053" s="35"/>
      <c r="U1053" s="35"/>
      <c r="V1053" s="9">
        <f>IF(K1053&gt;9,"",IF(HLOOKUP(L1053,'Příloha č.1a - Pravidelný úklid'!$A$8:$L$16,K1053+1,FALSE)="X","",IF(K1053&lt;9,H1053*M1053*HLOOKUP(L1053,'Příloha č.1a - Pravidelný úklid'!$A$8:$L$16,K1053+1,FALSE),0)))</f>
        <v>0</v>
      </c>
    </row>
    <row r="1054" spans="1:22" s="79" customFormat="1" ht="12.75" customHeight="1" x14ac:dyDescent="0.2">
      <c r="A1054" s="8">
        <v>270</v>
      </c>
      <c r="B1054" s="8">
        <v>71</v>
      </c>
      <c r="C1054" s="8">
        <v>11700</v>
      </c>
      <c r="D1054" s="8" t="s">
        <v>3969</v>
      </c>
      <c r="E1054" s="8" t="s">
        <v>3950</v>
      </c>
      <c r="F1054" s="8" t="s">
        <v>1543</v>
      </c>
      <c r="G1054" s="8" t="s">
        <v>93</v>
      </c>
      <c r="H1054" s="8">
        <v>43.82</v>
      </c>
      <c r="I1054" s="8" t="s">
        <v>82</v>
      </c>
      <c r="J1054" s="8"/>
      <c r="K1054" s="35">
        <v>7</v>
      </c>
      <c r="L1054" s="35" t="s">
        <v>1479</v>
      </c>
      <c r="M1054" s="36">
        <v>1</v>
      </c>
      <c r="N1054" s="35" t="s">
        <v>23</v>
      </c>
      <c r="O1054" s="35" t="s">
        <v>24</v>
      </c>
      <c r="P1054" s="35" t="s">
        <v>24</v>
      </c>
      <c r="Q1054" s="35" t="s">
        <v>24</v>
      </c>
      <c r="R1054" s="35" t="s">
        <v>24</v>
      </c>
      <c r="S1054" s="35" t="s">
        <v>24</v>
      </c>
      <c r="T1054" s="35"/>
      <c r="U1054" s="35"/>
      <c r="V1054" s="9">
        <f>IF(K1054&gt;9,"",IF(HLOOKUP(L1054,'Příloha č.1a - Pravidelný úklid'!$A$8:$L$16,K1054+1,FALSE)="X","",IF(K1054&lt;9,H1054*M1054*HLOOKUP(L1054,'Příloha č.1a - Pravidelný úklid'!$A$8:$L$16,K1054+1,FALSE),0)))</f>
        <v>0</v>
      </c>
    </row>
    <row r="1055" spans="1:22" s="79" customFormat="1" ht="12.75" customHeight="1" x14ac:dyDescent="0.2">
      <c r="A1055" s="8">
        <v>270</v>
      </c>
      <c r="B1055" s="8">
        <v>71</v>
      </c>
      <c r="C1055" s="8">
        <v>11700</v>
      </c>
      <c r="D1055" s="8" t="s">
        <v>3970</v>
      </c>
      <c r="E1055" s="8" t="s">
        <v>3950</v>
      </c>
      <c r="F1055" s="8" t="s">
        <v>1543</v>
      </c>
      <c r="G1055" s="8" t="s">
        <v>29</v>
      </c>
      <c r="H1055" s="8">
        <v>9.07</v>
      </c>
      <c r="I1055" s="8" t="s">
        <v>82</v>
      </c>
      <c r="J1055" s="8"/>
      <c r="K1055" s="35">
        <v>8</v>
      </c>
      <c r="L1055" s="35" t="s">
        <v>32</v>
      </c>
      <c r="M1055" s="36">
        <v>1</v>
      </c>
      <c r="N1055" s="35" t="s">
        <v>23</v>
      </c>
      <c r="O1055" s="35" t="s">
        <v>24</v>
      </c>
      <c r="P1055" s="35" t="s">
        <v>24</v>
      </c>
      <c r="Q1055" s="35" t="s">
        <v>24</v>
      </c>
      <c r="R1055" s="35" t="s">
        <v>24</v>
      </c>
      <c r="S1055" s="35" t="s">
        <v>24</v>
      </c>
      <c r="T1055" s="35"/>
      <c r="U1055" s="35"/>
      <c r="V1055" s="9">
        <f>IF(K1055&gt;9,"",IF(HLOOKUP(L1055,'Příloha č.1a - Pravidelný úklid'!$A$8:$L$16,K1055+1,FALSE)="X","",IF(K1055&lt;9,H1055*M1055*HLOOKUP(L1055,'Příloha č.1a - Pravidelný úklid'!$A$8:$L$16,K1055+1,FALSE),0)))</f>
        <v>0</v>
      </c>
    </row>
    <row r="1056" spans="1:22" s="79" customFormat="1" ht="12.75" customHeight="1" x14ac:dyDescent="0.2">
      <c r="A1056" s="8">
        <v>270</v>
      </c>
      <c r="B1056" s="8">
        <v>71</v>
      </c>
      <c r="C1056" s="8">
        <v>11700</v>
      </c>
      <c r="D1056" s="8" t="s">
        <v>3971</v>
      </c>
      <c r="E1056" s="8" t="s">
        <v>3950</v>
      </c>
      <c r="F1056" s="8" t="s">
        <v>1543</v>
      </c>
      <c r="G1056" s="8" t="s">
        <v>117</v>
      </c>
      <c r="H1056" s="8">
        <v>71.2</v>
      </c>
      <c r="I1056" s="8" t="s">
        <v>82</v>
      </c>
      <c r="J1056" s="8">
        <v>10</v>
      </c>
      <c r="K1056" s="35">
        <v>7</v>
      </c>
      <c r="L1056" s="35" t="s">
        <v>1550</v>
      </c>
      <c r="M1056" s="36">
        <v>1</v>
      </c>
      <c r="N1056" s="35" t="s">
        <v>23</v>
      </c>
      <c r="O1056" s="35" t="s">
        <v>24</v>
      </c>
      <c r="P1056" s="35" t="s">
        <v>24</v>
      </c>
      <c r="Q1056" s="35" t="s">
        <v>24</v>
      </c>
      <c r="R1056" s="35" t="s">
        <v>24</v>
      </c>
      <c r="S1056" s="35" t="s">
        <v>24</v>
      </c>
      <c r="T1056" s="35"/>
      <c r="U1056" s="35"/>
      <c r="V1056" s="9">
        <f>IF(K1056&gt;9,"",IF(HLOOKUP(L1056,'Příloha č.1a - Pravidelný úklid'!$A$8:$L$16,K1056+1,FALSE)="X","",IF(K1056&lt;9,H1056*M1056*HLOOKUP(L1056,'Příloha č.1a - Pravidelný úklid'!$A$8:$L$16,K1056+1,FALSE),0)))</f>
        <v>0</v>
      </c>
    </row>
    <row r="1057" spans="1:22" s="79" customFormat="1" ht="12.75" customHeight="1" x14ac:dyDescent="0.2">
      <c r="A1057" s="8">
        <v>270</v>
      </c>
      <c r="B1057" s="8">
        <v>71</v>
      </c>
      <c r="C1057" s="8">
        <v>11700</v>
      </c>
      <c r="D1057" s="8" t="s">
        <v>3972</v>
      </c>
      <c r="E1057" s="8" t="s">
        <v>3950</v>
      </c>
      <c r="F1057" s="8" t="s">
        <v>1543</v>
      </c>
      <c r="G1057" s="8" t="s">
        <v>86</v>
      </c>
      <c r="H1057" s="8">
        <v>3.38</v>
      </c>
      <c r="I1057" s="8" t="s">
        <v>82</v>
      </c>
      <c r="J1057" s="8"/>
      <c r="K1057" s="35">
        <v>8</v>
      </c>
      <c r="L1057" s="35" t="s">
        <v>32</v>
      </c>
      <c r="M1057" s="36">
        <v>1</v>
      </c>
      <c r="N1057" s="35" t="s">
        <v>23</v>
      </c>
      <c r="O1057" s="35" t="s">
        <v>24</v>
      </c>
      <c r="P1057" s="35" t="s">
        <v>24</v>
      </c>
      <c r="Q1057" s="35" t="s">
        <v>24</v>
      </c>
      <c r="R1057" s="35" t="s">
        <v>24</v>
      </c>
      <c r="S1057" s="35" t="s">
        <v>24</v>
      </c>
      <c r="T1057" s="35"/>
      <c r="U1057" s="35"/>
      <c r="V1057" s="9">
        <f>IF(K1057&gt;9,"",IF(HLOOKUP(L1057,'Příloha č.1a - Pravidelný úklid'!$A$8:$L$16,K1057+1,FALSE)="X","",IF(K1057&lt;9,H1057*M1057*HLOOKUP(L1057,'Příloha č.1a - Pravidelný úklid'!$A$8:$L$16,K1057+1,FALSE),0)))</f>
        <v>0</v>
      </c>
    </row>
    <row r="1058" spans="1:22" s="79" customFormat="1" ht="12.75" customHeight="1" x14ac:dyDescent="0.2">
      <c r="A1058" s="8">
        <v>270</v>
      </c>
      <c r="B1058" s="8">
        <v>71</v>
      </c>
      <c r="C1058" s="8">
        <v>11700</v>
      </c>
      <c r="D1058" s="8" t="s">
        <v>3973</v>
      </c>
      <c r="E1058" s="8" t="s">
        <v>3950</v>
      </c>
      <c r="F1058" s="8" t="s">
        <v>1543</v>
      </c>
      <c r="G1058" s="8" t="s">
        <v>31</v>
      </c>
      <c r="H1058" s="8">
        <v>12.03</v>
      </c>
      <c r="I1058" s="8" t="s">
        <v>82</v>
      </c>
      <c r="J1058" s="8"/>
      <c r="K1058" s="35">
        <v>8</v>
      </c>
      <c r="L1058" s="35" t="s">
        <v>32</v>
      </c>
      <c r="M1058" s="36">
        <v>1</v>
      </c>
      <c r="N1058" s="35" t="s">
        <v>23</v>
      </c>
      <c r="O1058" s="35" t="s">
        <v>24</v>
      </c>
      <c r="P1058" s="35" t="s">
        <v>24</v>
      </c>
      <c r="Q1058" s="35" t="s">
        <v>24</v>
      </c>
      <c r="R1058" s="35" t="s">
        <v>24</v>
      </c>
      <c r="S1058" s="35" t="s">
        <v>24</v>
      </c>
      <c r="T1058" s="35"/>
      <c r="U1058" s="35"/>
      <c r="V1058" s="9">
        <f>IF(K1058&gt;9,"",IF(HLOOKUP(L1058,'Příloha č.1a - Pravidelný úklid'!$A$8:$L$16,K1058+1,FALSE)="X","",IF(K1058&lt;9,H1058*M1058*HLOOKUP(L1058,'Příloha č.1a - Pravidelný úklid'!$A$8:$L$16,K1058+1,FALSE),0)))</f>
        <v>0</v>
      </c>
    </row>
    <row r="1059" spans="1:22" s="79" customFormat="1" ht="12.75" customHeight="1" x14ac:dyDescent="0.2">
      <c r="A1059" s="8">
        <v>270</v>
      </c>
      <c r="B1059" s="8">
        <v>71</v>
      </c>
      <c r="C1059" s="8">
        <v>11700</v>
      </c>
      <c r="D1059" s="8" t="s">
        <v>3974</v>
      </c>
      <c r="E1059" s="8" t="s">
        <v>3950</v>
      </c>
      <c r="F1059" s="8" t="s">
        <v>1543</v>
      </c>
      <c r="G1059" s="8" t="s">
        <v>93</v>
      </c>
      <c r="H1059" s="8">
        <v>21.4</v>
      </c>
      <c r="I1059" s="8" t="s">
        <v>82</v>
      </c>
      <c r="J1059" s="8"/>
      <c r="K1059" s="35">
        <v>7</v>
      </c>
      <c r="L1059" s="35" t="s">
        <v>1479</v>
      </c>
      <c r="M1059" s="36">
        <v>1</v>
      </c>
      <c r="N1059" s="35" t="s">
        <v>23</v>
      </c>
      <c r="O1059" s="35" t="s">
        <v>24</v>
      </c>
      <c r="P1059" s="35" t="s">
        <v>24</v>
      </c>
      <c r="Q1059" s="35" t="s">
        <v>24</v>
      </c>
      <c r="R1059" s="35" t="s">
        <v>24</v>
      </c>
      <c r="S1059" s="35" t="s">
        <v>24</v>
      </c>
      <c r="T1059" s="35"/>
      <c r="U1059" s="35"/>
      <c r="V1059" s="9">
        <f>IF(K1059&gt;9,"",IF(HLOOKUP(L1059,'Příloha č.1a - Pravidelný úklid'!$A$8:$L$16,K1059+1,FALSE)="X","",IF(K1059&lt;9,H1059*M1059*HLOOKUP(L1059,'Příloha č.1a - Pravidelný úklid'!$A$8:$L$16,K1059+1,FALSE),0)))</f>
        <v>0</v>
      </c>
    </row>
    <row r="1060" spans="1:22" s="79" customFormat="1" ht="12.75" customHeight="1" x14ac:dyDescent="0.2">
      <c r="A1060" s="8">
        <v>270</v>
      </c>
      <c r="B1060" s="8">
        <v>71</v>
      </c>
      <c r="C1060" s="8">
        <v>11700</v>
      </c>
      <c r="D1060" s="8" t="s">
        <v>3975</v>
      </c>
      <c r="E1060" s="8" t="s">
        <v>3950</v>
      </c>
      <c r="F1060" s="8" t="s">
        <v>1543</v>
      </c>
      <c r="G1060" s="8" t="s">
        <v>87</v>
      </c>
      <c r="H1060" s="8">
        <v>38.18</v>
      </c>
      <c r="I1060" s="8" t="s">
        <v>82</v>
      </c>
      <c r="J1060" s="8">
        <v>5</v>
      </c>
      <c r="K1060" s="35">
        <v>7</v>
      </c>
      <c r="L1060" s="35" t="s">
        <v>1479</v>
      </c>
      <c r="M1060" s="36">
        <v>1</v>
      </c>
      <c r="N1060" s="35" t="s">
        <v>23</v>
      </c>
      <c r="O1060" s="35" t="s">
        <v>24</v>
      </c>
      <c r="P1060" s="35" t="s">
        <v>24</v>
      </c>
      <c r="Q1060" s="35" t="s">
        <v>24</v>
      </c>
      <c r="R1060" s="35" t="s">
        <v>24</v>
      </c>
      <c r="S1060" s="35" t="s">
        <v>24</v>
      </c>
      <c r="T1060" s="35"/>
      <c r="U1060" s="35"/>
      <c r="V1060" s="9">
        <f>IF(K1060&gt;9,"",IF(HLOOKUP(L1060,'Příloha č.1a - Pravidelný úklid'!$A$8:$L$16,K1060+1,FALSE)="X","",IF(K1060&lt;9,H1060*M1060*HLOOKUP(L1060,'Příloha č.1a - Pravidelný úklid'!$A$8:$L$16,K1060+1,FALSE),0)))</f>
        <v>0</v>
      </c>
    </row>
    <row r="1061" spans="1:22" s="79" customFormat="1" ht="12.75" customHeight="1" x14ac:dyDescent="0.2">
      <c r="A1061" s="8">
        <v>270</v>
      </c>
      <c r="B1061" s="8">
        <v>71</v>
      </c>
      <c r="C1061" s="8">
        <v>11700</v>
      </c>
      <c r="D1061" s="8" t="s">
        <v>3976</v>
      </c>
      <c r="E1061" s="8" t="s">
        <v>3950</v>
      </c>
      <c r="F1061" s="8" t="s">
        <v>1543</v>
      </c>
      <c r="G1061" s="8" t="s">
        <v>87</v>
      </c>
      <c r="H1061" s="8">
        <v>19.559999999999999</v>
      </c>
      <c r="I1061" s="8" t="s">
        <v>82</v>
      </c>
      <c r="J1061" s="8">
        <v>2.5</v>
      </c>
      <c r="K1061" s="35">
        <v>7</v>
      </c>
      <c r="L1061" s="35" t="s">
        <v>1479</v>
      </c>
      <c r="M1061" s="36">
        <v>1</v>
      </c>
      <c r="N1061" s="35" t="s">
        <v>23</v>
      </c>
      <c r="O1061" s="35" t="s">
        <v>24</v>
      </c>
      <c r="P1061" s="35" t="s">
        <v>24</v>
      </c>
      <c r="Q1061" s="35" t="s">
        <v>24</v>
      </c>
      <c r="R1061" s="35" t="s">
        <v>24</v>
      </c>
      <c r="S1061" s="35" t="s">
        <v>24</v>
      </c>
      <c r="T1061" s="35"/>
      <c r="U1061" s="35"/>
      <c r="V1061" s="9">
        <f>IF(K1061&gt;9,"",IF(HLOOKUP(L1061,'Příloha č.1a - Pravidelný úklid'!$A$8:$L$16,K1061+1,FALSE)="X","",IF(K1061&lt;9,H1061*M1061*HLOOKUP(L1061,'Příloha č.1a - Pravidelný úklid'!$A$8:$L$16,K1061+1,FALSE),0)))</f>
        <v>0</v>
      </c>
    </row>
    <row r="1062" spans="1:22" s="79" customFormat="1" ht="12.75" customHeight="1" x14ac:dyDescent="0.2">
      <c r="A1062" s="8">
        <v>270</v>
      </c>
      <c r="B1062" s="8">
        <v>71</v>
      </c>
      <c r="C1062" s="8">
        <v>11700</v>
      </c>
      <c r="D1062" s="8" t="s">
        <v>3977</v>
      </c>
      <c r="E1062" s="8" t="s">
        <v>3950</v>
      </c>
      <c r="F1062" s="8" t="s">
        <v>1543</v>
      </c>
      <c r="G1062" s="8" t="s">
        <v>87</v>
      </c>
      <c r="H1062" s="8">
        <v>14.55</v>
      </c>
      <c r="I1062" s="8" t="s">
        <v>82</v>
      </c>
      <c r="J1062" s="8">
        <v>2.5</v>
      </c>
      <c r="K1062" s="35">
        <v>7</v>
      </c>
      <c r="L1062" s="35" t="s">
        <v>1479</v>
      </c>
      <c r="M1062" s="36">
        <v>1</v>
      </c>
      <c r="N1062" s="35" t="s">
        <v>23</v>
      </c>
      <c r="O1062" s="35" t="s">
        <v>24</v>
      </c>
      <c r="P1062" s="35" t="s">
        <v>24</v>
      </c>
      <c r="Q1062" s="35" t="s">
        <v>24</v>
      </c>
      <c r="R1062" s="35" t="s">
        <v>24</v>
      </c>
      <c r="S1062" s="35" t="s">
        <v>24</v>
      </c>
      <c r="T1062" s="35"/>
      <c r="U1062" s="35"/>
      <c r="V1062" s="9">
        <f>IF(K1062&gt;9,"",IF(HLOOKUP(L1062,'Příloha č.1a - Pravidelný úklid'!$A$8:$L$16,K1062+1,FALSE)="X","",IF(K1062&lt;9,H1062*M1062*HLOOKUP(L1062,'Příloha č.1a - Pravidelný úklid'!$A$8:$L$16,K1062+1,FALSE),0)))</f>
        <v>0</v>
      </c>
    </row>
    <row r="1063" spans="1:22" s="79" customFormat="1" ht="12.75" customHeight="1" x14ac:dyDescent="0.2">
      <c r="A1063" s="8">
        <v>270</v>
      </c>
      <c r="B1063" s="8">
        <v>71</v>
      </c>
      <c r="C1063" s="8">
        <v>11700</v>
      </c>
      <c r="D1063" s="8" t="s">
        <v>3978</v>
      </c>
      <c r="E1063" s="8" t="s">
        <v>3950</v>
      </c>
      <c r="F1063" s="8" t="s">
        <v>1543</v>
      </c>
      <c r="G1063" s="8" t="s">
        <v>102</v>
      </c>
      <c r="H1063" s="8">
        <v>19.23</v>
      </c>
      <c r="I1063" s="8" t="s">
        <v>82</v>
      </c>
      <c r="J1063" s="8">
        <v>2.5</v>
      </c>
      <c r="K1063" s="35">
        <v>7</v>
      </c>
      <c r="L1063" s="35" t="s">
        <v>1479</v>
      </c>
      <c r="M1063" s="36">
        <v>1</v>
      </c>
      <c r="N1063" s="35" t="s">
        <v>23</v>
      </c>
      <c r="O1063" s="35" t="s">
        <v>24</v>
      </c>
      <c r="P1063" s="35" t="s">
        <v>24</v>
      </c>
      <c r="Q1063" s="35" t="s">
        <v>24</v>
      </c>
      <c r="R1063" s="35" t="s">
        <v>24</v>
      </c>
      <c r="S1063" s="35" t="s">
        <v>24</v>
      </c>
      <c r="T1063" s="35"/>
      <c r="U1063" s="35"/>
      <c r="V1063" s="9">
        <f>IF(K1063&gt;9,"",IF(HLOOKUP(L1063,'Příloha č.1a - Pravidelný úklid'!$A$8:$L$16,K1063+1,FALSE)="X","",IF(K1063&lt;9,H1063*M1063*HLOOKUP(L1063,'Příloha č.1a - Pravidelný úklid'!$A$8:$L$16,K1063+1,FALSE),0)))</f>
        <v>0</v>
      </c>
    </row>
    <row r="1064" spans="1:22" s="79" customFormat="1" ht="12.75" customHeight="1" x14ac:dyDescent="0.2">
      <c r="A1064" s="8">
        <v>270</v>
      </c>
      <c r="B1064" s="8">
        <v>71</v>
      </c>
      <c r="C1064" s="8">
        <v>11700</v>
      </c>
      <c r="D1064" s="8" t="s">
        <v>3979</v>
      </c>
      <c r="E1064" s="8" t="s">
        <v>3950</v>
      </c>
      <c r="F1064" s="8" t="s">
        <v>1543</v>
      </c>
      <c r="G1064" s="8" t="s">
        <v>3837</v>
      </c>
      <c r="H1064" s="8">
        <v>39.24</v>
      </c>
      <c r="I1064" s="8" t="s">
        <v>82</v>
      </c>
      <c r="J1064" s="8">
        <v>5</v>
      </c>
      <c r="K1064" s="35">
        <v>7</v>
      </c>
      <c r="L1064" s="35" t="s">
        <v>1479</v>
      </c>
      <c r="M1064" s="36">
        <v>1</v>
      </c>
      <c r="N1064" s="35" t="s">
        <v>23</v>
      </c>
      <c r="O1064" s="35" t="s">
        <v>24</v>
      </c>
      <c r="P1064" s="35" t="s">
        <v>24</v>
      </c>
      <c r="Q1064" s="35" t="s">
        <v>24</v>
      </c>
      <c r="R1064" s="35" t="s">
        <v>24</v>
      </c>
      <c r="S1064" s="35" t="s">
        <v>24</v>
      </c>
      <c r="T1064" s="35"/>
      <c r="U1064" s="35"/>
      <c r="V1064" s="9">
        <f>IF(K1064&gt;9,"",IF(HLOOKUP(L1064,'Příloha č.1a - Pravidelný úklid'!$A$8:$L$16,K1064+1,FALSE)="X","",IF(K1064&lt;9,H1064*M1064*HLOOKUP(L1064,'Příloha č.1a - Pravidelný úklid'!$A$8:$L$16,K1064+1,FALSE),0)))</f>
        <v>0</v>
      </c>
    </row>
    <row r="1065" spans="1:22" s="79" customFormat="1" ht="12.75" customHeight="1" x14ac:dyDescent="0.2">
      <c r="A1065" s="8">
        <v>270</v>
      </c>
      <c r="B1065" s="8">
        <v>71</v>
      </c>
      <c r="C1065" s="8">
        <v>11700</v>
      </c>
      <c r="D1065" s="8" t="s">
        <v>3980</v>
      </c>
      <c r="E1065" s="8" t="s">
        <v>3950</v>
      </c>
      <c r="F1065" s="8" t="s">
        <v>1543</v>
      </c>
      <c r="G1065" s="8" t="s">
        <v>93</v>
      </c>
      <c r="H1065" s="8">
        <v>69.33</v>
      </c>
      <c r="I1065" s="8" t="s">
        <v>82</v>
      </c>
      <c r="J1065" s="8"/>
      <c r="K1065" s="35">
        <v>7</v>
      </c>
      <c r="L1065" s="35" t="s">
        <v>1479</v>
      </c>
      <c r="M1065" s="36">
        <v>1</v>
      </c>
      <c r="N1065" s="35" t="s">
        <v>23</v>
      </c>
      <c r="O1065" s="35" t="s">
        <v>24</v>
      </c>
      <c r="P1065" s="35" t="s">
        <v>24</v>
      </c>
      <c r="Q1065" s="35" t="s">
        <v>24</v>
      </c>
      <c r="R1065" s="35" t="s">
        <v>24</v>
      </c>
      <c r="S1065" s="35" t="s">
        <v>24</v>
      </c>
      <c r="T1065" s="35"/>
      <c r="U1065" s="35"/>
      <c r="V1065" s="9">
        <f>IF(K1065&gt;9,"",IF(HLOOKUP(L1065,'Příloha č.1a - Pravidelný úklid'!$A$8:$L$16,K1065+1,FALSE)="X","",IF(K1065&lt;9,H1065*M1065*HLOOKUP(L1065,'Příloha č.1a - Pravidelný úklid'!$A$8:$L$16,K1065+1,FALSE),0)))</f>
        <v>0</v>
      </c>
    </row>
    <row r="1066" spans="1:22" s="79" customFormat="1" ht="12.75" customHeight="1" x14ac:dyDescent="0.2">
      <c r="A1066" s="8">
        <v>270</v>
      </c>
      <c r="B1066" s="8">
        <v>71</v>
      </c>
      <c r="C1066" s="8">
        <v>11700</v>
      </c>
      <c r="D1066" s="8" t="s">
        <v>3981</v>
      </c>
      <c r="E1066" s="8" t="s">
        <v>3950</v>
      </c>
      <c r="F1066" s="8" t="s">
        <v>1543</v>
      </c>
      <c r="G1066" s="8" t="s">
        <v>93</v>
      </c>
      <c r="H1066" s="8">
        <v>21.45</v>
      </c>
      <c r="I1066" s="8" t="s">
        <v>82</v>
      </c>
      <c r="J1066" s="8"/>
      <c r="K1066" s="35">
        <v>7</v>
      </c>
      <c r="L1066" s="35" t="s">
        <v>1479</v>
      </c>
      <c r="M1066" s="36">
        <v>1</v>
      </c>
      <c r="N1066" s="35" t="s">
        <v>23</v>
      </c>
      <c r="O1066" s="35" t="s">
        <v>24</v>
      </c>
      <c r="P1066" s="35" t="s">
        <v>24</v>
      </c>
      <c r="Q1066" s="35" t="s">
        <v>24</v>
      </c>
      <c r="R1066" s="35" t="s">
        <v>24</v>
      </c>
      <c r="S1066" s="35" t="s">
        <v>24</v>
      </c>
      <c r="T1066" s="35"/>
      <c r="U1066" s="35"/>
      <c r="V1066" s="9">
        <f>IF(K1066&gt;9,"",IF(HLOOKUP(L1066,'Příloha č.1a - Pravidelný úklid'!$A$8:$L$16,K1066+1,FALSE)="X","",IF(K1066&lt;9,H1066*M1066*HLOOKUP(L1066,'Příloha č.1a - Pravidelný úklid'!$A$8:$L$16,K1066+1,FALSE),0)))</f>
        <v>0</v>
      </c>
    </row>
    <row r="1067" spans="1:22" s="79" customFormat="1" ht="12.75" customHeight="1" x14ac:dyDescent="0.2">
      <c r="A1067" s="8">
        <v>270</v>
      </c>
      <c r="B1067" s="8">
        <v>71</v>
      </c>
      <c r="C1067" s="8">
        <v>11700</v>
      </c>
      <c r="D1067" s="8" t="s">
        <v>3982</v>
      </c>
      <c r="E1067" s="8" t="s">
        <v>3950</v>
      </c>
      <c r="F1067" s="8" t="s">
        <v>1543</v>
      </c>
      <c r="G1067" s="8" t="s">
        <v>3983</v>
      </c>
      <c r="H1067" s="8">
        <v>4.2</v>
      </c>
      <c r="I1067" s="8" t="s">
        <v>82</v>
      </c>
      <c r="J1067" s="8"/>
      <c r="K1067" s="35">
        <v>7</v>
      </c>
      <c r="L1067" s="35" t="s">
        <v>1550</v>
      </c>
      <c r="M1067" s="36">
        <v>1</v>
      </c>
      <c r="N1067" s="35" t="s">
        <v>23</v>
      </c>
      <c r="O1067" s="35" t="s">
        <v>24</v>
      </c>
      <c r="P1067" s="35" t="s">
        <v>24</v>
      </c>
      <c r="Q1067" s="35" t="s">
        <v>24</v>
      </c>
      <c r="R1067" s="35" t="s">
        <v>24</v>
      </c>
      <c r="S1067" s="35" t="s">
        <v>24</v>
      </c>
      <c r="T1067" s="35"/>
      <c r="U1067" s="35"/>
      <c r="V1067" s="9">
        <f>IF(K1067&gt;9,"",IF(HLOOKUP(L1067,'Příloha č.1a - Pravidelný úklid'!$A$8:$L$16,K1067+1,FALSE)="X","",IF(K1067&lt;9,H1067*M1067*HLOOKUP(L1067,'Příloha č.1a - Pravidelný úklid'!$A$8:$L$16,K1067+1,FALSE),0)))</f>
        <v>0</v>
      </c>
    </row>
    <row r="1068" spans="1:22" s="79" customFormat="1" ht="12.75" customHeight="1" x14ac:dyDescent="0.2">
      <c r="A1068" s="8">
        <v>270</v>
      </c>
      <c r="B1068" s="8">
        <v>71</v>
      </c>
      <c r="C1068" s="8">
        <v>11700</v>
      </c>
      <c r="D1068" s="8" t="s">
        <v>3984</v>
      </c>
      <c r="E1068" s="8" t="s">
        <v>3950</v>
      </c>
      <c r="F1068" s="8" t="s">
        <v>1543</v>
      </c>
      <c r="G1068" s="8" t="s">
        <v>92</v>
      </c>
      <c r="H1068" s="8">
        <v>3.41</v>
      </c>
      <c r="I1068" s="8" t="s">
        <v>82</v>
      </c>
      <c r="J1068" s="8"/>
      <c r="K1068" s="35">
        <v>7</v>
      </c>
      <c r="L1068" s="35" t="s">
        <v>1479</v>
      </c>
      <c r="M1068" s="36">
        <v>0</v>
      </c>
      <c r="N1068" s="35" t="s">
        <v>23</v>
      </c>
      <c r="O1068" s="35" t="s">
        <v>24</v>
      </c>
      <c r="P1068" s="35" t="s">
        <v>24</v>
      </c>
      <c r="Q1068" s="35" t="s">
        <v>24</v>
      </c>
      <c r="R1068" s="35" t="s">
        <v>24</v>
      </c>
      <c r="S1068" s="35" t="s">
        <v>24</v>
      </c>
      <c r="T1068" s="35"/>
      <c r="U1068" s="35"/>
      <c r="V1068" s="9">
        <f>IF(K1068&gt;9,"",IF(HLOOKUP(L1068,'Příloha č.1a - Pravidelný úklid'!$A$8:$L$16,K1068+1,FALSE)="X","",IF(K1068&lt;9,H1068*M1068*HLOOKUP(L1068,'Příloha č.1a - Pravidelný úklid'!$A$8:$L$16,K1068+1,FALSE),0)))</f>
        <v>0</v>
      </c>
    </row>
    <row r="1069" spans="1:22" s="79" customFormat="1" ht="12.75" customHeight="1" x14ac:dyDescent="0.2">
      <c r="A1069" s="8">
        <v>270</v>
      </c>
      <c r="B1069" s="8">
        <v>71</v>
      </c>
      <c r="C1069" s="8">
        <v>11700</v>
      </c>
      <c r="D1069" s="8" t="s">
        <v>3985</v>
      </c>
      <c r="E1069" s="8" t="s">
        <v>3950</v>
      </c>
      <c r="F1069" s="8" t="s">
        <v>1543</v>
      </c>
      <c r="G1069" s="8" t="s">
        <v>97</v>
      </c>
      <c r="H1069" s="8">
        <v>4.9800000000000004</v>
      </c>
      <c r="I1069" s="8" t="s">
        <v>82</v>
      </c>
      <c r="J1069" s="8"/>
      <c r="K1069" s="35">
        <v>7</v>
      </c>
      <c r="L1069" s="35" t="s">
        <v>1479</v>
      </c>
      <c r="M1069" s="36">
        <v>1</v>
      </c>
      <c r="N1069" s="35" t="s">
        <v>23</v>
      </c>
      <c r="O1069" s="35" t="s">
        <v>24</v>
      </c>
      <c r="P1069" s="35" t="s">
        <v>24</v>
      </c>
      <c r="Q1069" s="35" t="s">
        <v>24</v>
      </c>
      <c r="R1069" s="35" t="s">
        <v>24</v>
      </c>
      <c r="S1069" s="35" t="s">
        <v>24</v>
      </c>
      <c r="T1069" s="35"/>
      <c r="U1069" s="35"/>
      <c r="V1069" s="9">
        <f>IF(K1069&gt;9,"",IF(HLOOKUP(L1069,'Příloha č.1a - Pravidelný úklid'!$A$8:$L$16,K1069+1,FALSE)="X","",IF(K1069&lt;9,H1069*M1069*HLOOKUP(L1069,'Příloha č.1a - Pravidelný úklid'!$A$8:$L$16,K1069+1,FALSE),0)))</f>
        <v>0</v>
      </c>
    </row>
    <row r="1070" spans="1:22" s="79" customFormat="1" ht="12.75" customHeight="1" x14ac:dyDescent="0.2">
      <c r="A1070" s="8">
        <v>270</v>
      </c>
      <c r="B1070" s="8">
        <v>71</v>
      </c>
      <c r="C1070" s="8">
        <v>11700</v>
      </c>
      <c r="D1070" s="8" t="s">
        <v>3986</v>
      </c>
      <c r="E1070" s="8" t="s">
        <v>3950</v>
      </c>
      <c r="F1070" s="8" t="s">
        <v>1543</v>
      </c>
      <c r="G1070" s="8" t="s">
        <v>31</v>
      </c>
      <c r="H1070" s="8">
        <v>7.73</v>
      </c>
      <c r="I1070" s="8" t="s">
        <v>82</v>
      </c>
      <c r="J1070" s="8">
        <v>1</v>
      </c>
      <c r="K1070" s="35">
        <v>8</v>
      </c>
      <c r="L1070" s="35" t="s">
        <v>1479</v>
      </c>
      <c r="M1070" s="36">
        <v>1</v>
      </c>
      <c r="N1070" s="35" t="s">
        <v>23</v>
      </c>
      <c r="O1070" s="35" t="s">
        <v>24</v>
      </c>
      <c r="P1070" s="35" t="s">
        <v>24</v>
      </c>
      <c r="Q1070" s="35" t="s">
        <v>24</v>
      </c>
      <c r="R1070" s="35" t="s">
        <v>24</v>
      </c>
      <c r="S1070" s="35" t="s">
        <v>24</v>
      </c>
      <c r="T1070" s="35"/>
      <c r="U1070" s="35"/>
      <c r="V1070" s="9">
        <f>IF(K1070&gt;9,"",IF(HLOOKUP(L1070,'Příloha č.1a - Pravidelný úklid'!$A$8:$L$16,K1070+1,FALSE)="X","",IF(K1070&lt;9,H1070*M1070*HLOOKUP(L1070,'Příloha č.1a - Pravidelný úklid'!$A$8:$L$16,K1070+1,FALSE),0)))</f>
        <v>0</v>
      </c>
    </row>
    <row r="1071" spans="1:22" s="79" customFormat="1" ht="12.75" customHeight="1" x14ac:dyDescent="0.2">
      <c r="A1071" s="8">
        <v>270</v>
      </c>
      <c r="B1071" s="8">
        <v>71</v>
      </c>
      <c r="C1071" s="8">
        <v>11700</v>
      </c>
      <c r="D1071" s="8" t="s">
        <v>3987</v>
      </c>
      <c r="E1071" s="8" t="s">
        <v>3950</v>
      </c>
      <c r="F1071" s="8" t="s">
        <v>1543</v>
      </c>
      <c r="G1071" s="8" t="s">
        <v>84</v>
      </c>
      <c r="H1071" s="8">
        <v>14.62</v>
      </c>
      <c r="I1071" s="8" t="s">
        <v>82</v>
      </c>
      <c r="J1071" s="8">
        <v>1</v>
      </c>
      <c r="K1071" s="35">
        <v>7</v>
      </c>
      <c r="L1071" s="35" t="s">
        <v>1479</v>
      </c>
      <c r="M1071" s="36">
        <v>1</v>
      </c>
      <c r="N1071" s="35" t="s">
        <v>23</v>
      </c>
      <c r="O1071" s="35" t="s">
        <v>24</v>
      </c>
      <c r="P1071" s="35" t="s">
        <v>24</v>
      </c>
      <c r="Q1071" s="35" t="s">
        <v>24</v>
      </c>
      <c r="R1071" s="35" t="s">
        <v>24</v>
      </c>
      <c r="S1071" s="35" t="s">
        <v>24</v>
      </c>
      <c r="T1071" s="35"/>
      <c r="U1071" s="35"/>
      <c r="V1071" s="9">
        <f>IF(K1071&gt;9,"",IF(HLOOKUP(L1071,'Příloha č.1a - Pravidelný úklid'!$A$8:$L$16,K1071+1,FALSE)="X","",IF(K1071&lt;9,H1071*M1071*HLOOKUP(L1071,'Příloha č.1a - Pravidelný úklid'!$A$8:$L$16,K1071+1,FALSE),0)))</f>
        <v>0</v>
      </c>
    </row>
    <row r="1072" spans="1:22" s="79" customFormat="1" ht="12.75" customHeight="1" x14ac:dyDescent="0.2">
      <c r="A1072" s="8">
        <v>270</v>
      </c>
      <c r="B1072" s="8">
        <v>71</v>
      </c>
      <c r="C1072" s="8">
        <v>11700</v>
      </c>
      <c r="D1072" s="8" t="s">
        <v>3988</v>
      </c>
      <c r="E1072" s="8" t="s">
        <v>3950</v>
      </c>
      <c r="F1072" s="8" t="s">
        <v>1543</v>
      </c>
      <c r="G1072" s="8" t="s">
        <v>86</v>
      </c>
      <c r="H1072" s="8">
        <v>1.84</v>
      </c>
      <c r="I1072" s="8" t="s">
        <v>82</v>
      </c>
      <c r="J1072" s="8"/>
      <c r="K1072" s="35">
        <v>8</v>
      </c>
      <c r="L1072" s="35" t="s">
        <v>1479</v>
      </c>
      <c r="M1072" s="36">
        <v>1</v>
      </c>
      <c r="N1072" s="35" t="s">
        <v>23</v>
      </c>
      <c r="O1072" s="35" t="s">
        <v>24</v>
      </c>
      <c r="P1072" s="35" t="s">
        <v>24</v>
      </c>
      <c r="Q1072" s="35" t="s">
        <v>24</v>
      </c>
      <c r="R1072" s="35" t="s">
        <v>24</v>
      </c>
      <c r="S1072" s="35" t="s">
        <v>24</v>
      </c>
      <c r="T1072" s="35"/>
      <c r="U1072" s="35"/>
      <c r="V1072" s="9">
        <f>IF(K1072&gt;9,"",IF(HLOOKUP(L1072,'Příloha č.1a - Pravidelný úklid'!$A$8:$L$16,K1072+1,FALSE)="X","",IF(K1072&lt;9,H1072*M1072*HLOOKUP(L1072,'Příloha č.1a - Pravidelný úklid'!$A$8:$L$16,K1072+1,FALSE),0)))</f>
        <v>0</v>
      </c>
    </row>
    <row r="1073" spans="1:22" s="79" customFormat="1" ht="12.75" customHeight="1" x14ac:dyDescent="0.2">
      <c r="A1073" s="8">
        <v>270</v>
      </c>
      <c r="B1073" s="8">
        <v>71</v>
      </c>
      <c r="C1073" s="8">
        <v>11700</v>
      </c>
      <c r="D1073" s="8" t="s">
        <v>3989</v>
      </c>
      <c r="E1073" s="8" t="s">
        <v>3950</v>
      </c>
      <c r="F1073" s="8" t="s">
        <v>1543</v>
      </c>
      <c r="G1073" s="8" t="s">
        <v>87</v>
      </c>
      <c r="H1073" s="8">
        <v>16.71</v>
      </c>
      <c r="I1073" s="8" t="s">
        <v>82</v>
      </c>
      <c r="J1073" s="8">
        <v>2.5</v>
      </c>
      <c r="K1073" s="35">
        <v>7</v>
      </c>
      <c r="L1073" s="35" t="s">
        <v>1479</v>
      </c>
      <c r="M1073" s="36">
        <v>1</v>
      </c>
      <c r="N1073" s="35" t="s">
        <v>23</v>
      </c>
      <c r="O1073" s="35" t="s">
        <v>24</v>
      </c>
      <c r="P1073" s="35" t="s">
        <v>24</v>
      </c>
      <c r="Q1073" s="35" t="s">
        <v>24</v>
      </c>
      <c r="R1073" s="35" t="s">
        <v>24</v>
      </c>
      <c r="S1073" s="35" t="s">
        <v>24</v>
      </c>
      <c r="T1073" s="35"/>
      <c r="U1073" s="35"/>
      <c r="V1073" s="9">
        <f>IF(K1073&gt;9,"",IF(HLOOKUP(L1073,'Příloha č.1a - Pravidelný úklid'!$A$8:$L$16,K1073+1,FALSE)="X","",IF(K1073&lt;9,H1073*M1073*HLOOKUP(L1073,'Příloha č.1a - Pravidelný úklid'!$A$8:$L$16,K1073+1,FALSE),0)))</f>
        <v>0</v>
      </c>
    </row>
    <row r="1074" spans="1:22" s="79" customFormat="1" ht="12.75" customHeight="1" x14ac:dyDescent="0.2">
      <c r="A1074" s="8">
        <v>270</v>
      </c>
      <c r="B1074" s="8">
        <v>71</v>
      </c>
      <c r="C1074" s="8">
        <v>11700</v>
      </c>
      <c r="D1074" s="8" t="s">
        <v>3990</v>
      </c>
      <c r="E1074" s="8" t="s">
        <v>3950</v>
      </c>
      <c r="F1074" s="8" t="s">
        <v>1543</v>
      </c>
      <c r="G1074" s="8" t="s">
        <v>91</v>
      </c>
      <c r="H1074" s="8">
        <v>9.27</v>
      </c>
      <c r="I1074" s="8" t="s">
        <v>82</v>
      </c>
      <c r="J1074" s="8"/>
      <c r="K1074" s="35">
        <v>7</v>
      </c>
      <c r="L1074" s="35" t="s">
        <v>1479</v>
      </c>
      <c r="M1074" s="36">
        <v>1</v>
      </c>
      <c r="N1074" s="35" t="s">
        <v>23</v>
      </c>
      <c r="O1074" s="35" t="s">
        <v>24</v>
      </c>
      <c r="P1074" s="35" t="s">
        <v>24</v>
      </c>
      <c r="Q1074" s="35" t="s">
        <v>24</v>
      </c>
      <c r="R1074" s="35" t="s">
        <v>24</v>
      </c>
      <c r="S1074" s="35" t="s">
        <v>24</v>
      </c>
      <c r="T1074" s="35"/>
      <c r="U1074" s="35"/>
      <c r="V1074" s="9">
        <f>IF(K1074&gt;9,"",IF(HLOOKUP(L1074,'Příloha č.1a - Pravidelný úklid'!$A$8:$L$16,K1074+1,FALSE)="X","",IF(K1074&lt;9,H1074*M1074*HLOOKUP(L1074,'Příloha č.1a - Pravidelný úklid'!$A$8:$L$16,K1074+1,FALSE),0)))</f>
        <v>0</v>
      </c>
    </row>
    <row r="1075" spans="1:22" s="79" customFormat="1" ht="12.75" customHeight="1" x14ac:dyDescent="0.2">
      <c r="A1075" s="8">
        <v>270</v>
      </c>
      <c r="B1075" s="8">
        <v>71</v>
      </c>
      <c r="C1075" s="8">
        <v>11700</v>
      </c>
      <c r="D1075" s="8" t="s">
        <v>3991</v>
      </c>
      <c r="E1075" s="8" t="s">
        <v>3950</v>
      </c>
      <c r="F1075" s="8" t="s">
        <v>1543</v>
      </c>
      <c r="G1075" s="8" t="s">
        <v>113</v>
      </c>
      <c r="H1075" s="8">
        <v>9.5299999999999994</v>
      </c>
      <c r="I1075" s="8" t="s">
        <v>82</v>
      </c>
      <c r="J1075" s="8">
        <v>2.5</v>
      </c>
      <c r="K1075" s="35">
        <v>7</v>
      </c>
      <c r="L1075" s="35" t="s">
        <v>1479</v>
      </c>
      <c r="M1075" s="36">
        <v>1</v>
      </c>
      <c r="N1075" s="35" t="s">
        <v>23</v>
      </c>
      <c r="O1075" s="35" t="s">
        <v>24</v>
      </c>
      <c r="P1075" s="35" t="s">
        <v>24</v>
      </c>
      <c r="Q1075" s="35" t="s">
        <v>24</v>
      </c>
      <c r="R1075" s="35" t="s">
        <v>24</v>
      </c>
      <c r="S1075" s="35" t="s">
        <v>24</v>
      </c>
      <c r="T1075" s="35"/>
      <c r="U1075" s="35"/>
      <c r="V1075" s="9">
        <f>IF(K1075&gt;9,"",IF(HLOOKUP(L1075,'Příloha č.1a - Pravidelný úklid'!$A$8:$L$16,K1075+1,FALSE)="X","",IF(K1075&lt;9,H1075*M1075*HLOOKUP(L1075,'Příloha č.1a - Pravidelný úklid'!$A$8:$L$16,K1075+1,FALSE),0)))</f>
        <v>0</v>
      </c>
    </row>
    <row r="1076" spans="1:22" s="79" customFormat="1" ht="12.75" customHeight="1" x14ac:dyDescent="0.2">
      <c r="A1076" s="8">
        <v>270</v>
      </c>
      <c r="B1076" s="8">
        <v>71</v>
      </c>
      <c r="C1076" s="8">
        <v>11700</v>
      </c>
      <c r="D1076" s="8" t="s">
        <v>3992</v>
      </c>
      <c r="E1076" s="8" t="s">
        <v>3950</v>
      </c>
      <c r="F1076" s="8" t="s">
        <v>1543</v>
      </c>
      <c r="G1076" s="8" t="s">
        <v>87</v>
      </c>
      <c r="H1076" s="8">
        <v>20.350000000000001</v>
      </c>
      <c r="I1076" s="8" t="s">
        <v>82</v>
      </c>
      <c r="J1076" s="8">
        <v>2.5</v>
      </c>
      <c r="K1076" s="35">
        <v>7</v>
      </c>
      <c r="L1076" s="35" t="s">
        <v>1550</v>
      </c>
      <c r="M1076" s="36">
        <v>1</v>
      </c>
      <c r="N1076" s="35" t="s">
        <v>23</v>
      </c>
      <c r="O1076" s="35" t="s">
        <v>24</v>
      </c>
      <c r="P1076" s="35" t="s">
        <v>24</v>
      </c>
      <c r="Q1076" s="35" t="s">
        <v>24</v>
      </c>
      <c r="R1076" s="35" t="s">
        <v>24</v>
      </c>
      <c r="S1076" s="35" t="s">
        <v>24</v>
      </c>
      <c r="T1076" s="35"/>
      <c r="U1076" s="35"/>
      <c r="V1076" s="9">
        <f>IF(K1076&gt;9,"",IF(HLOOKUP(L1076,'Příloha č.1a - Pravidelný úklid'!$A$8:$L$16,K1076+1,FALSE)="X","",IF(K1076&lt;9,H1076*M1076*HLOOKUP(L1076,'Příloha č.1a - Pravidelný úklid'!$A$8:$L$16,K1076+1,FALSE),0)))</f>
        <v>0</v>
      </c>
    </row>
    <row r="1077" spans="1:22" s="79" customFormat="1" ht="12.75" customHeight="1" x14ac:dyDescent="0.2">
      <c r="A1077" s="8">
        <v>270</v>
      </c>
      <c r="B1077" s="8">
        <v>71</v>
      </c>
      <c r="C1077" s="8">
        <v>11700</v>
      </c>
      <c r="D1077" s="8" t="s">
        <v>3993</v>
      </c>
      <c r="E1077" s="8" t="s">
        <v>3950</v>
      </c>
      <c r="F1077" s="8" t="s">
        <v>1543</v>
      </c>
      <c r="G1077" s="8" t="s">
        <v>113</v>
      </c>
      <c r="H1077" s="8">
        <v>11.03</v>
      </c>
      <c r="I1077" s="8" t="s">
        <v>82</v>
      </c>
      <c r="J1077" s="8">
        <v>2.5</v>
      </c>
      <c r="K1077" s="35">
        <v>7</v>
      </c>
      <c r="L1077" s="35" t="s">
        <v>32</v>
      </c>
      <c r="M1077" s="36">
        <v>1</v>
      </c>
      <c r="N1077" s="35" t="s">
        <v>23</v>
      </c>
      <c r="O1077" s="35" t="s">
        <v>24</v>
      </c>
      <c r="P1077" s="35" t="s">
        <v>24</v>
      </c>
      <c r="Q1077" s="35" t="s">
        <v>24</v>
      </c>
      <c r="R1077" s="35" t="s">
        <v>24</v>
      </c>
      <c r="S1077" s="35" t="s">
        <v>24</v>
      </c>
      <c r="T1077" s="35"/>
      <c r="U1077" s="35"/>
      <c r="V1077" s="9">
        <f>IF(K1077&gt;9,"",IF(HLOOKUP(L1077,'Příloha č.1a - Pravidelný úklid'!$A$8:$L$16,K1077+1,FALSE)="X","",IF(K1077&lt;9,H1077*M1077*HLOOKUP(L1077,'Příloha č.1a - Pravidelný úklid'!$A$8:$L$16,K1077+1,FALSE),0)))</f>
        <v>0</v>
      </c>
    </row>
    <row r="1078" spans="1:22" s="79" customFormat="1" ht="12.75" customHeight="1" x14ac:dyDescent="0.2">
      <c r="A1078" s="8">
        <v>270</v>
      </c>
      <c r="B1078" s="8">
        <v>71</v>
      </c>
      <c r="C1078" s="8">
        <v>11700</v>
      </c>
      <c r="D1078" s="8" t="s">
        <v>3994</v>
      </c>
      <c r="E1078" s="8" t="s">
        <v>3950</v>
      </c>
      <c r="F1078" s="8" t="s">
        <v>1543</v>
      </c>
      <c r="G1078" s="8" t="s">
        <v>113</v>
      </c>
      <c r="H1078" s="8">
        <v>10.89</v>
      </c>
      <c r="I1078" s="8" t="s">
        <v>82</v>
      </c>
      <c r="J1078" s="8">
        <v>2.5</v>
      </c>
      <c r="K1078" s="35">
        <v>7</v>
      </c>
      <c r="L1078" s="35" t="s">
        <v>32</v>
      </c>
      <c r="M1078" s="36">
        <v>1</v>
      </c>
      <c r="N1078" s="35" t="s">
        <v>23</v>
      </c>
      <c r="O1078" s="35" t="s">
        <v>24</v>
      </c>
      <c r="P1078" s="35" t="s">
        <v>24</v>
      </c>
      <c r="Q1078" s="35" t="s">
        <v>24</v>
      </c>
      <c r="R1078" s="35" t="s">
        <v>24</v>
      </c>
      <c r="S1078" s="35" t="s">
        <v>24</v>
      </c>
      <c r="T1078" s="35"/>
      <c r="U1078" s="35"/>
      <c r="V1078" s="9">
        <f>IF(K1078&gt;9,"",IF(HLOOKUP(L1078,'Příloha č.1a - Pravidelný úklid'!$A$8:$L$16,K1078+1,FALSE)="X","",IF(K1078&lt;9,H1078*M1078*HLOOKUP(L1078,'Příloha č.1a - Pravidelný úklid'!$A$8:$L$16,K1078+1,FALSE),0)))</f>
        <v>0</v>
      </c>
    </row>
    <row r="1079" spans="1:22" s="79" customFormat="1" ht="12.75" customHeight="1" x14ac:dyDescent="0.2">
      <c r="A1079" s="8">
        <v>270</v>
      </c>
      <c r="B1079" s="8">
        <v>71</v>
      </c>
      <c r="C1079" s="8">
        <v>11700</v>
      </c>
      <c r="D1079" s="8" t="s">
        <v>3995</v>
      </c>
      <c r="E1079" s="8" t="s">
        <v>3950</v>
      </c>
      <c r="F1079" s="8" t="s">
        <v>1543</v>
      </c>
      <c r="G1079" s="8" t="s">
        <v>87</v>
      </c>
      <c r="H1079" s="8">
        <v>14.98</v>
      </c>
      <c r="I1079" s="8" t="s">
        <v>82</v>
      </c>
      <c r="J1079" s="8">
        <v>2.5</v>
      </c>
      <c r="K1079" s="35">
        <v>7</v>
      </c>
      <c r="L1079" s="35" t="s">
        <v>1479</v>
      </c>
      <c r="M1079" s="36">
        <v>1</v>
      </c>
      <c r="N1079" s="35" t="s">
        <v>23</v>
      </c>
      <c r="O1079" s="35" t="s">
        <v>24</v>
      </c>
      <c r="P1079" s="35" t="s">
        <v>24</v>
      </c>
      <c r="Q1079" s="35" t="s">
        <v>24</v>
      </c>
      <c r="R1079" s="35" t="s">
        <v>24</v>
      </c>
      <c r="S1079" s="35" t="s">
        <v>24</v>
      </c>
      <c r="T1079" s="35"/>
      <c r="U1079" s="35"/>
      <c r="V1079" s="9">
        <f>IF(K1079&gt;9,"",IF(HLOOKUP(L1079,'Příloha č.1a - Pravidelný úklid'!$A$8:$L$16,K1079+1,FALSE)="X","",IF(K1079&lt;9,H1079*M1079*HLOOKUP(L1079,'Příloha č.1a - Pravidelný úklid'!$A$8:$L$16,K1079+1,FALSE),0)))</f>
        <v>0</v>
      </c>
    </row>
    <row r="1080" spans="1:22" s="79" customFormat="1" ht="12.75" customHeight="1" x14ac:dyDescent="0.2">
      <c r="A1080" s="8">
        <v>270</v>
      </c>
      <c r="B1080" s="8">
        <v>71</v>
      </c>
      <c r="C1080" s="8">
        <v>11700</v>
      </c>
      <c r="D1080" s="8" t="s">
        <v>3996</v>
      </c>
      <c r="E1080" s="8" t="s">
        <v>3950</v>
      </c>
      <c r="F1080" s="8" t="s">
        <v>1543</v>
      </c>
      <c r="G1080" s="8" t="s">
        <v>87</v>
      </c>
      <c r="H1080" s="8">
        <v>13.72</v>
      </c>
      <c r="I1080" s="8" t="s">
        <v>82</v>
      </c>
      <c r="J1080" s="8">
        <v>2.5</v>
      </c>
      <c r="K1080" s="35">
        <v>7</v>
      </c>
      <c r="L1080" s="35" t="s">
        <v>1479</v>
      </c>
      <c r="M1080" s="36">
        <v>1</v>
      </c>
      <c r="N1080" s="35" t="s">
        <v>23</v>
      </c>
      <c r="O1080" s="35" t="s">
        <v>24</v>
      </c>
      <c r="P1080" s="35" t="s">
        <v>24</v>
      </c>
      <c r="Q1080" s="35" t="s">
        <v>24</v>
      </c>
      <c r="R1080" s="35" t="s">
        <v>24</v>
      </c>
      <c r="S1080" s="35" t="s">
        <v>24</v>
      </c>
      <c r="T1080" s="35"/>
      <c r="U1080" s="35"/>
      <c r="V1080" s="9">
        <f>IF(K1080&gt;9,"",IF(HLOOKUP(L1080,'Příloha č.1a - Pravidelný úklid'!$A$8:$L$16,K1080+1,FALSE)="X","",IF(K1080&lt;9,H1080*M1080*HLOOKUP(L1080,'Příloha č.1a - Pravidelný úklid'!$A$8:$L$16,K1080+1,FALSE),0)))</f>
        <v>0</v>
      </c>
    </row>
    <row r="1081" spans="1:22" s="79" customFormat="1" ht="12.75" customHeight="1" x14ac:dyDescent="0.2">
      <c r="A1081" s="8">
        <v>270</v>
      </c>
      <c r="B1081" s="8">
        <v>71</v>
      </c>
      <c r="C1081" s="8">
        <v>11700</v>
      </c>
      <c r="D1081" s="8" t="s">
        <v>3997</v>
      </c>
      <c r="E1081" s="8" t="s">
        <v>3950</v>
      </c>
      <c r="F1081" s="8" t="s">
        <v>1543</v>
      </c>
      <c r="G1081" s="8" t="s">
        <v>87</v>
      </c>
      <c r="H1081" s="8">
        <v>14.03</v>
      </c>
      <c r="I1081" s="8" t="s">
        <v>82</v>
      </c>
      <c r="J1081" s="8">
        <v>2.5</v>
      </c>
      <c r="K1081" s="35">
        <v>7</v>
      </c>
      <c r="L1081" s="35" t="s">
        <v>1479</v>
      </c>
      <c r="M1081" s="36">
        <v>1</v>
      </c>
      <c r="N1081" s="35" t="s">
        <v>23</v>
      </c>
      <c r="O1081" s="35" t="s">
        <v>24</v>
      </c>
      <c r="P1081" s="35" t="s">
        <v>24</v>
      </c>
      <c r="Q1081" s="35" t="s">
        <v>24</v>
      </c>
      <c r="R1081" s="35" t="s">
        <v>24</v>
      </c>
      <c r="S1081" s="35" t="s">
        <v>24</v>
      </c>
      <c r="T1081" s="35"/>
      <c r="U1081" s="35"/>
      <c r="V1081" s="9">
        <f>IF(K1081&gt;9,"",IF(HLOOKUP(L1081,'Příloha č.1a - Pravidelný úklid'!$A$8:$L$16,K1081+1,FALSE)="X","",IF(K1081&lt;9,H1081*M1081*HLOOKUP(L1081,'Příloha č.1a - Pravidelný úklid'!$A$8:$L$16,K1081+1,FALSE),0)))</f>
        <v>0</v>
      </c>
    </row>
    <row r="1082" spans="1:22" s="79" customFormat="1" ht="12.75" customHeight="1" x14ac:dyDescent="0.2">
      <c r="A1082" s="8">
        <v>270</v>
      </c>
      <c r="B1082" s="8">
        <v>71</v>
      </c>
      <c r="C1082" s="8">
        <v>11700</v>
      </c>
      <c r="D1082" s="8" t="s">
        <v>3998</v>
      </c>
      <c r="E1082" s="8" t="s">
        <v>3950</v>
      </c>
      <c r="F1082" s="8" t="s">
        <v>1543</v>
      </c>
      <c r="G1082" s="8" t="s">
        <v>87</v>
      </c>
      <c r="H1082" s="8">
        <v>14.71</v>
      </c>
      <c r="I1082" s="8" t="s">
        <v>82</v>
      </c>
      <c r="J1082" s="8">
        <v>2.5</v>
      </c>
      <c r="K1082" s="35">
        <v>7</v>
      </c>
      <c r="L1082" s="35" t="s">
        <v>1479</v>
      </c>
      <c r="M1082" s="36">
        <v>1</v>
      </c>
      <c r="N1082" s="35" t="s">
        <v>23</v>
      </c>
      <c r="O1082" s="35" t="s">
        <v>24</v>
      </c>
      <c r="P1082" s="35" t="s">
        <v>24</v>
      </c>
      <c r="Q1082" s="35" t="s">
        <v>24</v>
      </c>
      <c r="R1082" s="35" t="s">
        <v>24</v>
      </c>
      <c r="S1082" s="35" t="s">
        <v>24</v>
      </c>
      <c r="T1082" s="35"/>
      <c r="U1082" s="35"/>
      <c r="V1082" s="9">
        <f>IF(K1082&gt;9,"",IF(HLOOKUP(L1082,'Příloha č.1a - Pravidelný úklid'!$A$8:$L$16,K1082+1,FALSE)="X","",IF(K1082&lt;9,H1082*M1082*HLOOKUP(L1082,'Příloha č.1a - Pravidelný úklid'!$A$8:$L$16,K1082+1,FALSE),0)))</f>
        <v>0</v>
      </c>
    </row>
    <row r="1083" spans="1:22" s="79" customFormat="1" ht="12.75" customHeight="1" x14ac:dyDescent="0.2">
      <c r="A1083" s="8">
        <v>270</v>
      </c>
      <c r="B1083" s="8">
        <v>71</v>
      </c>
      <c r="C1083" s="8">
        <v>11700</v>
      </c>
      <c r="D1083" s="8" t="s">
        <v>3999</v>
      </c>
      <c r="E1083" s="8" t="s">
        <v>3950</v>
      </c>
      <c r="F1083" s="8" t="s">
        <v>1543</v>
      </c>
      <c r="G1083" s="8" t="s">
        <v>87</v>
      </c>
      <c r="H1083" s="8">
        <v>15.88</v>
      </c>
      <c r="I1083" s="8" t="s">
        <v>82</v>
      </c>
      <c r="J1083" s="8">
        <v>2.5</v>
      </c>
      <c r="K1083" s="35">
        <v>7</v>
      </c>
      <c r="L1083" s="35" t="s">
        <v>1479</v>
      </c>
      <c r="M1083" s="36">
        <v>1</v>
      </c>
      <c r="N1083" s="35" t="s">
        <v>23</v>
      </c>
      <c r="O1083" s="35" t="s">
        <v>24</v>
      </c>
      <c r="P1083" s="35" t="s">
        <v>24</v>
      </c>
      <c r="Q1083" s="35" t="s">
        <v>24</v>
      </c>
      <c r="R1083" s="35" t="s">
        <v>24</v>
      </c>
      <c r="S1083" s="35" t="s">
        <v>24</v>
      </c>
      <c r="T1083" s="35"/>
      <c r="U1083" s="35"/>
      <c r="V1083" s="9">
        <f>IF(K1083&gt;9,"",IF(HLOOKUP(L1083,'Příloha č.1a - Pravidelný úklid'!$A$8:$L$16,K1083+1,FALSE)="X","",IF(K1083&lt;9,H1083*M1083*HLOOKUP(L1083,'Příloha č.1a - Pravidelný úklid'!$A$8:$L$16,K1083+1,FALSE),0)))</f>
        <v>0</v>
      </c>
    </row>
    <row r="1084" spans="1:22" s="79" customFormat="1" ht="12.75" customHeight="1" x14ac:dyDescent="0.2">
      <c r="A1084" s="8">
        <v>270</v>
      </c>
      <c r="B1084" s="8">
        <v>71</v>
      </c>
      <c r="C1084" s="8">
        <v>11700</v>
      </c>
      <c r="D1084" s="8" t="s">
        <v>4000</v>
      </c>
      <c r="E1084" s="8" t="s">
        <v>3950</v>
      </c>
      <c r="F1084" s="8" t="s">
        <v>1543</v>
      </c>
      <c r="G1084" s="8" t="s">
        <v>87</v>
      </c>
      <c r="H1084" s="8">
        <v>14</v>
      </c>
      <c r="I1084" s="8" t="s">
        <v>82</v>
      </c>
      <c r="J1084" s="8">
        <v>2.5</v>
      </c>
      <c r="K1084" s="35">
        <v>7</v>
      </c>
      <c r="L1084" s="35" t="s">
        <v>1479</v>
      </c>
      <c r="M1084" s="36">
        <v>1</v>
      </c>
      <c r="N1084" s="35" t="s">
        <v>23</v>
      </c>
      <c r="O1084" s="35" t="s">
        <v>24</v>
      </c>
      <c r="P1084" s="35" t="s">
        <v>24</v>
      </c>
      <c r="Q1084" s="35" t="s">
        <v>24</v>
      </c>
      <c r="R1084" s="35" t="s">
        <v>24</v>
      </c>
      <c r="S1084" s="35" t="s">
        <v>24</v>
      </c>
      <c r="T1084" s="35"/>
      <c r="U1084" s="35"/>
      <c r="V1084" s="9">
        <f>IF(K1084&gt;9,"",IF(HLOOKUP(L1084,'Příloha č.1a - Pravidelný úklid'!$A$8:$L$16,K1084+1,FALSE)="X","",IF(K1084&lt;9,H1084*M1084*HLOOKUP(L1084,'Příloha č.1a - Pravidelný úklid'!$A$8:$L$16,K1084+1,FALSE),0)))</f>
        <v>0</v>
      </c>
    </row>
    <row r="1085" spans="1:22" s="79" customFormat="1" ht="12.75" customHeight="1" x14ac:dyDescent="0.2">
      <c r="A1085" s="8">
        <v>270</v>
      </c>
      <c r="B1085" s="8">
        <v>71</v>
      </c>
      <c r="C1085" s="8">
        <v>11700</v>
      </c>
      <c r="D1085" s="8" t="s">
        <v>4001</v>
      </c>
      <c r="E1085" s="8" t="s">
        <v>3950</v>
      </c>
      <c r="F1085" s="8" t="s">
        <v>1543</v>
      </c>
      <c r="G1085" s="8" t="s">
        <v>87</v>
      </c>
      <c r="H1085" s="8">
        <v>14.06</v>
      </c>
      <c r="I1085" s="8" t="s">
        <v>82</v>
      </c>
      <c r="J1085" s="8">
        <v>2.5</v>
      </c>
      <c r="K1085" s="35">
        <v>7</v>
      </c>
      <c r="L1085" s="35" t="s">
        <v>1479</v>
      </c>
      <c r="M1085" s="36">
        <v>1</v>
      </c>
      <c r="N1085" s="35" t="s">
        <v>23</v>
      </c>
      <c r="O1085" s="35" t="s">
        <v>24</v>
      </c>
      <c r="P1085" s="35" t="s">
        <v>24</v>
      </c>
      <c r="Q1085" s="35" t="s">
        <v>24</v>
      </c>
      <c r="R1085" s="35" t="s">
        <v>24</v>
      </c>
      <c r="S1085" s="35" t="s">
        <v>24</v>
      </c>
      <c r="T1085" s="35"/>
      <c r="U1085" s="35"/>
      <c r="V1085" s="9">
        <f>IF(K1085&gt;9,"",IF(HLOOKUP(L1085,'Příloha č.1a - Pravidelný úklid'!$A$8:$L$16,K1085+1,FALSE)="X","",IF(K1085&lt;9,H1085*M1085*HLOOKUP(L1085,'Příloha č.1a - Pravidelný úklid'!$A$8:$L$16,K1085+1,FALSE),0)))</f>
        <v>0</v>
      </c>
    </row>
    <row r="1086" spans="1:22" s="79" customFormat="1" ht="12.75" customHeight="1" x14ac:dyDescent="0.2">
      <c r="A1086" s="8">
        <v>270</v>
      </c>
      <c r="B1086" s="8">
        <v>71</v>
      </c>
      <c r="C1086" s="8">
        <v>11700</v>
      </c>
      <c r="D1086" s="8" t="s">
        <v>4002</v>
      </c>
      <c r="E1086" s="8" t="s">
        <v>3950</v>
      </c>
      <c r="F1086" s="8" t="s">
        <v>1543</v>
      </c>
      <c r="G1086" s="8" t="s">
        <v>87</v>
      </c>
      <c r="H1086" s="8">
        <v>15.97</v>
      </c>
      <c r="I1086" s="8" t="s">
        <v>82</v>
      </c>
      <c r="J1086" s="8">
        <v>2.5</v>
      </c>
      <c r="K1086" s="35">
        <v>7</v>
      </c>
      <c r="L1086" s="35" t="s">
        <v>1479</v>
      </c>
      <c r="M1086" s="36">
        <v>1</v>
      </c>
      <c r="N1086" s="35" t="s">
        <v>23</v>
      </c>
      <c r="O1086" s="35" t="s">
        <v>24</v>
      </c>
      <c r="P1086" s="35" t="s">
        <v>24</v>
      </c>
      <c r="Q1086" s="35" t="s">
        <v>24</v>
      </c>
      <c r="R1086" s="35" t="s">
        <v>24</v>
      </c>
      <c r="S1086" s="35" t="s">
        <v>24</v>
      </c>
      <c r="T1086" s="35"/>
      <c r="U1086" s="35"/>
      <c r="V1086" s="9">
        <f>IF(K1086&gt;9,"",IF(HLOOKUP(L1086,'Příloha č.1a - Pravidelný úklid'!$A$8:$L$16,K1086+1,FALSE)="X","",IF(K1086&lt;9,H1086*M1086*HLOOKUP(L1086,'Příloha č.1a - Pravidelný úklid'!$A$8:$L$16,K1086+1,FALSE),0)))</f>
        <v>0</v>
      </c>
    </row>
    <row r="1087" spans="1:22" s="79" customFormat="1" ht="12.75" customHeight="1" x14ac:dyDescent="0.2">
      <c r="A1087" s="8">
        <v>270</v>
      </c>
      <c r="B1087" s="8">
        <v>71</v>
      </c>
      <c r="C1087" s="8">
        <v>11700</v>
      </c>
      <c r="D1087" s="8" t="s">
        <v>4003</v>
      </c>
      <c r="E1087" s="8" t="s">
        <v>3950</v>
      </c>
      <c r="F1087" s="8" t="s">
        <v>1543</v>
      </c>
      <c r="G1087" s="8" t="s">
        <v>85</v>
      </c>
      <c r="H1087" s="8">
        <v>3.8</v>
      </c>
      <c r="I1087" s="8" t="s">
        <v>82</v>
      </c>
      <c r="J1087" s="8"/>
      <c r="K1087" s="35">
        <v>7</v>
      </c>
      <c r="L1087" s="35" t="s">
        <v>1479</v>
      </c>
      <c r="M1087" s="36">
        <v>1</v>
      </c>
      <c r="N1087" s="35" t="s">
        <v>23</v>
      </c>
      <c r="O1087" s="35" t="s">
        <v>24</v>
      </c>
      <c r="P1087" s="35" t="s">
        <v>24</v>
      </c>
      <c r="Q1087" s="35" t="s">
        <v>24</v>
      </c>
      <c r="R1087" s="35" t="s">
        <v>24</v>
      </c>
      <c r="S1087" s="35" t="s">
        <v>24</v>
      </c>
      <c r="T1087" s="35"/>
      <c r="U1087" s="35"/>
      <c r="V1087" s="9">
        <f>IF(K1087&gt;9,"",IF(HLOOKUP(L1087,'Příloha č.1a - Pravidelný úklid'!$A$8:$L$16,K1087+1,FALSE)="X","",IF(K1087&lt;9,H1087*M1087*HLOOKUP(L1087,'Příloha č.1a - Pravidelný úklid'!$A$8:$L$16,K1087+1,FALSE),0)))</f>
        <v>0</v>
      </c>
    </row>
    <row r="1088" spans="1:22" s="79" customFormat="1" ht="12.75" customHeight="1" x14ac:dyDescent="0.2">
      <c r="A1088" s="8">
        <v>270</v>
      </c>
      <c r="B1088" s="8">
        <v>71</v>
      </c>
      <c r="C1088" s="8">
        <v>11700</v>
      </c>
      <c r="D1088" s="8" t="s">
        <v>4004</v>
      </c>
      <c r="E1088" s="8" t="s">
        <v>3950</v>
      </c>
      <c r="F1088" s="8" t="s">
        <v>1543</v>
      </c>
      <c r="G1088" s="8" t="s">
        <v>87</v>
      </c>
      <c r="H1088" s="8">
        <v>14.96</v>
      </c>
      <c r="I1088" s="8" t="s">
        <v>82</v>
      </c>
      <c r="J1088" s="8">
        <v>2.5</v>
      </c>
      <c r="K1088" s="35">
        <v>7</v>
      </c>
      <c r="L1088" s="35" t="s">
        <v>32</v>
      </c>
      <c r="M1088" s="36">
        <v>1</v>
      </c>
      <c r="N1088" s="35" t="s">
        <v>23</v>
      </c>
      <c r="O1088" s="35" t="s">
        <v>24</v>
      </c>
      <c r="P1088" s="35" t="s">
        <v>24</v>
      </c>
      <c r="Q1088" s="35" t="s">
        <v>24</v>
      </c>
      <c r="R1088" s="35" t="s">
        <v>24</v>
      </c>
      <c r="S1088" s="35" t="s">
        <v>24</v>
      </c>
      <c r="T1088" s="35"/>
      <c r="U1088" s="35"/>
      <c r="V1088" s="9">
        <f>IF(K1088&gt;9,"",IF(HLOOKUP(L1088,'Příloha č.1a - Pravidelný úklid'!$A$8:$L$16,K1088+1,FALSE)="X","",IF(K1088&lt;9,H1088*M1088*HLOOKUP(L1088,'Příloha č.1a - Pravidelný úklid'!$A$8:$L$16,K1088+1,FALSE),0)))</f>
        <v>0</v>
      </c>
    </row>
    <row r="1089" spans="1:22" s="79" customFormat="1" ht="12.75" customHeight="1" x14ac:dyDescent="0.2">
      <c r="A1089" s="8">
        <v>270</v>
      </c>
      <c r="B1089" s="8">
        <v>71</v>
      </c>
      <c r="C1089" s="8">
        <v>11700</v>
      </c>
      <c r="D1089" s="8" t="s">
        <v>4005</v>
      </c>
      <c r="E1089" s="8" t="s">
        <v>3950</v>
      </c>
      <c r="F1089" s="8" t="s">
        <v>1543</v>
      </c>
      <c r="G1089" s="8" t="s">
        <v>113</v>
      </c>
      <c r="H1089" s="8">
        <v>24.27</v>
      </c>
      <c r="I1089" s="8" t="s">
        <v>82</v>
      </c>
      <c r="J1089" s="8">
        <v>2.5</v>
      </c>
      <c r="K1089" s="35">
        <v>7</v>
      </c>
      <c r="L1089" s="35" t="s">
        <v>1479</v>
      </c>
      <c r="M1089" s="36">
        <v>1</v>
      </c>
      <c r="N1089" s="35" t="s">
        <v>23</v>
      </c>
      <c r="O1089" s="35" t="s">
        <v>24</v>
      </c>
      <c r="P1089" s="35" t="s">
        <v>24</v>
      </c>
      <c r="Q1089" s="35" t="s">
        <v>24</v>
      </c>
      <c r="R1089" s="35" t="s">
        <v>24</v>
      </c>
      <c r="S1089" s="35" t="s">
        <v>24</v>
      </c>
      <c r="T1089" s="35"/>
      <c r="U1089" s="35"/>
      <c r="V1089" s="9">
        <f>IF(K1089&gt;9,"",IF(HLOOKUP(L1089,'Příloha č.1a - Pravidelný úklid'!$A$8:$L$16,K1089+1,FALSE)="X","",IF(K1089&lt;9,H1089*M1089*HLOOKUP(L1089,'Příloha č.1a - Pravidelný úklid'!$A$8:$L$16,K1089+1,FALSE),0)))</f>
        <v>0</v>
      </c>
    </row>
    <row r="1090" spans="1:22" s="79" customFormat="1" ht="12.75" customHeight="1" x14ac:dyDescent="0.2">
      <c r="A1090" s="8">
        <v>270</v>
      </c>
      <c r="B1090" s="8">
        <v>71</v>
      </c>
      <c r="C1090" s="8">
        <v>11700</v>
      </c>
      <c r="D1090" s="8" t="s">
        <v>4006</v>
      </c>
      <c r="E1090" s="8" t="s">
        <v>3950</v>
      </c>
      <c r="F1090" s="8" t="s">
        <v>1543</v>
      </c>
      <c r="G1090" s="8" t="s">
        <v>97</v>
      </c>
      <c r="H1090" s="8">
        <v>6</v>
      </c>
      <c r="I1090" s="8" t="s">
        <v>82</v>
      </c>
      <c r="J1090" s="8">
        <v>2.5</v>
      </c>
      <c r="K1090" s="35">
        <v>7</v>
      </c>
      <c r="L1090" s="35" t="s">
        <v>1479</v>
      </c>
      <c r="M1090" s="36">
        <v>1</v>
      </c>
      <c r="N1090" s="35" t="s">
        <v>23</v>
      </c>
      <c r="O1090" s="35" t="s">
        <v>24</v>
      </c>
      <c r="P1090" s="35" t="s">
        <v>24</v>
      </c>
      <c r="Q1090" s="35" t="s">
        <v>24</v>
      </c>
      <c r="R1090" s="35" t="s">
        <v>24</v>
      </c>
      <c r="S1090" s="35" t="s">
        <v>24</v>
      </c>
      <c r="T1090" s="35"/>
      <c r="U1090" s="35"/>
      <c r="V1090" s="9">
        <f>IF(K1090&gt;9,"",IF(HLOOKUP(L1090,'Příloha č.1a - Pravidelný úklid'!$A$8:$L$16,K1090+1,FALSE)="X","",IF(K1090&lt;9,H1090*M1090*HLOOKUP(L1090,'Příloha č.1a - Pravidelný úklid'!$A$8:$L$16,K1090+1,FALSE),0)))</f>
        <v>0</v>
      </c>
    </row>
    <row r="1091" spans="1:22" s="79" customFormat="1" ht="12.75" customHeight="1" x14ac:dyDescent="0.2">
      <c r="A1091" s="8">
        <v>270</v>
      </c>
      <c r="B1091" s="8">
        <v>71</v>
      </c>
      <c r="C1091" s="8">
        <v>11700</v>
      </c>
      <c r="D1091" s="8" t="s">
        <v>4007</v>
      </c>
      <c r="E1091" s="8" t="s">
        <v>3950</v>
      </c>
      <c r="F1091" s="8" t="s">
        <v>1543</v>
      </c>
      <c r="G1091" s="8" t="s">
        <v>86</v>
      </c>
      <c r="H1091" s="8">
        <v>3.04</v>
      </c>
      <c r="I1091" s="8" t="s">
        <v>82</v>
      </c>
      <c r="J1091" s="8"/>
      <c r="K1091" s="35">
        <v>8</v>
      </c>
      <c r="L1091" s="35" t="s">
        <v>1479</v>
      </c>
      <c r="M1091" s="36">
        <v>1</v>
      </c>
      <c r="N1091" s="35" t="s">
        <v>23</v>
      </c>
      <c r="O1091" s="35" t="s">
        <v>24</v>
      </c>
      <c r="P1091" s="35" t="s">
        <v>24</v>
      </c>
      <c r="Q1091" s="35" t="s">
        <v>24</v>
      </c>
      <c r="R1091" s="35" t="s">
        <v>24</v>
      </c>
      <c r="S1091" s="35" t="s">
        <v>24</v>
      </c>
      <c r="T1091" s="35"/>
      <c r="U1091" s="35"/>
      <c r="V1091" s="9">
        <f>IF(K1091&gt;9,"",IF(HLOOKUP(L1091,'Příloha č.1a - Pravidelný úklid'!$A$8:$L$16,K1091+1,FALSE)="X","",IF(K1091&lt;9,H1091*M1091*HLOOKUP(L1091,'Příloha č.1a - Pravidelný úklid'!$A$8:$L$16,K1091+1,FALSE),0)))</f>
        <v>0</v>
      </c>
    </row>
    <row r="1092" spans="1:22" s="79" customFormat="1" ht="12.75" customHeight="1" x14ac:dyDescent="0.2">
      <c r="A1092" s="8">
        <v>270</v>
      </c>
      <c r="B1092" s="8">
        <v>71</v>
      </c>
      <c r="C1092" s="8">
        <v>11700</v>
      </c>
      <c r="D1092" s="8" t="s">
        <v>4008</v>
      </c>
      <c r="E1092" s="8" t="s">
        <v>3950</v>
      </c>
      <c r="F1092" s="8" t="s">
        <v>1543</v>
      </c>
      <c r="G1092" s="8" t="s">
        <v>87</v>
      </c>
      <c r="H1092" s="8">
        <v>16.75</v>
      </c>
      <c r="I1092" s="8" t="s">
        <v>82</v>
      </c>
      <c r="J1092" s="8">
        <v>2.5</v>
      </c>
      <c r="K1092" s="35">
        <v>7</v>
      </c>
      <c r="L1092" s="35" t="s">
        <v>1479</v>
      </c>
      <c r="M1092" s="36">
        <v>1</v>
      </c>
      <c r="N1092" s="35" t="s">
        <v>23</v>
      </c>
      <c r="O1092" s="35" t="s">
        <v>24</v>
      </c>
      <c r="P1092" s="35" t="s">
        <v>24</v>
      </c>
      <c r="Q1092" s="35" t="s">
        <v>24</v>
      </c>
      <c r="R1092" s="35" t="s">
        <v>24</v>
      </c>
      <c r="S1092" s="35" t="s">
        <v>24</v>
      </c>
      <c r="T1092" s="35"/>
      <c r="U1092" s="35"/>
      <c r="V1092" s="9">
        <f>IF(K1092&gt;9,"",IF(HLOOKUP(L1092,'Příloha č.1a - Pravidelný úklid'!$A$8:$L$16,K1092+1,FALSE)="X","",IF(K1092&lt;9,H1092*M1092*HLOOKUP(L1092,'Příloha č.1a - Pravidelný úklid'!$A$8:$L$16,K1092+1,FALSE),0)))</f>
        <v>0</v>
      </c>
    </row>
    <row r="1093" spans="1:22" s="79" customFormat="1" ht="12.75" customHeight="1" x14ac:dyDescent="0.2">
      <c r="A1093" s="8">
        <v>270</v>
      </c>
      <c r="B1093" s="8">
        <v>71</v>
      </c>
      <c r="C1093" s="8">
        <v>11700</v>
      </c>
      <c r="D1093" s="8" t="s">
        <v>4009</v>
      </c>
      <c r="E1093" s="8" t="s">
        <v>3950</v>
      </c>
      <c r="F1093" s="8" t="s">
        <v>1543</v>
      </c>
      <c r="G1093" s="8" t="s">
        <v>87</v>
      </c>
      <c r="H1093" s="8">
        <v>16.89</v>
      </c>
      <c r="I1093" s="8" t="s">
        <v>82</v>
      </c>
      <c r="J1093" s="8">
        <v>2.5</v>
      </c>
      <c r="K1093" s="35">
        <v>7</v>
      </c>
      <c r="L1093" s="35" t="s">
        <v>1479</v>
      </c>
      <c r="M1093" s="36">
        <v>1</v>
      </c>
      <c r="N1093" s="35" t="s">
        <v>23</v>
      </c>
      <c r="O1093" s="35" t="s">
        <v>24</v>
      </c>
      <c r="P1093" s="35" t="s">
        <v>24</v>
      </c>
      <c r="Q1093" s="35" t="s">
        <v>24</v>
      </c>
      <c r="R1093" s="35" t="s">
        <v>24</v>
      </c>
      <c r="S1093" s="35" t="s">
        <v>24</v>
      </c>
      <c r="T1093" s="35"/>
      <c r="U1093" s="35"/>
      <c r="V1093" s="9">
        <f>IF(K1093&gt;9,"",IF(HLOOKUP(L1093,'Příloha č.1a - Pravidelný úklid'!$A$8:$L$16,K1093+1,FALSE)="X","",IF(K1093&lt;9,H1093*M1093*HLOOKUP(L1093,'Příloha č.1a - Pravidelný úklid'!$A$8:$L$16,K1093+1,FALSE),0)))</f>
        <v>0</v>
      </c>
    </row>
    <row r="1094" spans="1:22" s="79" customFormat="1" ht="12.75" customHeight="1" x14ac:dyDescent="0.2">
      <c r="A1094" s="8">
        <v>270</v>
      </c>
      <c r="B1094" s="8">
        <v>71</v>
      </c>
      <c r="C1094" s="8">
        <v>11700</v>
      </c>
      <c r="D1094" s="8" t="s">
        <v>4010</v>
      </c>
      <c r="E1094" s="8" t="s">
        <v>3950</v>
      </c>
      <c r="F1094" s="8" t="s">
        <v>1543</v>
      </c>
      <c r="G1094" s="8" t="s">
        <v>3837</v>
      </c>
      <c r="H1094" s="8">
        <v>16</v>
      </c>
      <c r="I1094" s="8" t="s">
        <v>82</v>
      </c>
      <c r="J1094" s="8">
        <v>2.5</v>
      </c>
      <c r="K1094" s="35">
        <v>7</v>
      </c>
      <c r="L1094" s="35" t="s">
        <v>1479</v>
      </c>
      <c r="M1094" s="36">
        <v>1</v>
      </c>
      <c r="N1094" s="35" t="s">
        <v>23</v>
      </c>
      <c r="O1094" s="35" t="s">
        <v>24</v>
      </c>
      <c r="P1094" s="35" t="s">
        <v>24</v>
      </c>
      <c r="Q1094" s="35" t="s">
        <v>24</v>
      </c>
      <c r="R1094" s="35" t="s">
        <v>24</v>
      </c>
      <c r="S1094" s="35" t="s">
        <v>24</v>
      </c>
      <c r="T1094" s="35"/>
      <c r="U1094" s="35"/>
      <c r="V1094" s="9">
        <f>IF(K1094&gt;9,"",IF(HLOOKUP(L1094,'Příloha č.1a - Pravidelný úklid'!$A$8:$L$16,K1094+1,FALSE)="X","",IF(K1094&lt;9,H1094*M1094*HLOOKUP(L1094,'Příloha č.1a - Pravidelný úklid'!$A$8:$L$16,K1094+1,FALSE),0)))</f>
        <v>0</v>
      </c>
    </row>
    <row r="1095" spans="1:22" s="79" customFormat="1" ht="12.75" customHeight="1" x14ac:dyDescent="0.2">
      <c r="A1095" s="8">
        <v>270</v>
      </c>
      <c r="B1095" s="8">
        <v>71</v>
      </c>
      <c r="C1095" s="8">
        <v>11700</v>
      </c>
      <c r="D1095" s="8" t="s">
        <v>4011</v>
      </c>
      <c r="E1095" s="8" t="s">
        <v>3950</v>
      </c>
      <c r="F1095" s="8" t="s">
        <v>1543</v>
      </c>
      <c r="G1095" s="8" t="s">
        <v>93</v>
      </c>
      <c r="H1095" s="8">
        <v>14.69</v>
      </c>
      <c r="I1095" s="8" t="s">
        <v>82</v>
      </c>
      <c r="J1095" s="8"/>
      <c r="K1095" s="35">
        <v>7</v>
      </c>
      <c r="L1095" s="35" t="s">
        <v>1719</v>
      </c>
      <c r="M1095" s="36">
        <v>1</v>
      </c>
      <c r="N1095" s="35" t="s">
        <v>23</v>
      </c>
      <c r="O1095" s="35" t="s">
        <v>24</v>
      </c>
      <c r="P1095" s="35" t="s">
        <v>24</v>
      </c>
      <c r="Q1095" s="35" t="s">
        <v>24</v>
      </c>
      <c r="R1095" s="35" t="s">
        <v>24</v>
      </c>
      <c r="S1095" s="35" t="s">
        <v>24</v>
      </c>
      <c r="T1095" s="35"/>
      <c r="U1095" s="35"/>
      <c r="V1095" s="9">
        <f>IF(K1095&gt;9,"",IF(HLOOKUP(L1095,'Příloha č.1a - Pravidelný úklid'!$A$8:$L$16,K1095+1,FALSE)="X","",IF(K1095&lt;9,H1095*M1095*HLOOKUP(L1095,'Příloha č.1a - Pravidelný úklid'!$A$8:$L$16,K1095+1,FALSE),0)))</f>
        <v>0</v>
      </c>
    </row>
    <row r="1096" spans="1:22" s="79" customFormat="1" ht="12.75" customHeight="1" x14ac:dyDescent="0.2">
      <c r="A1096" s="8">
        <v>270</v>
      </c>
      <c r="B1096" s="8">
        <v>71</v>
      </c>
      <c r="C1096" s="8">
        <v>11700</v>
      </c>
      <c r="D1096" s="8" t="s">
        <v>4012</v>
      </c>
      <c r="E1096" s="8" t="s">
        <v>3950</v>
      </c>
      <c r="F1096" s="8" t="s">
        <v>1543</v>
      </c>
      <c r="G1096" s="8" t="s">
        <v>93</v>
      </c>
      <c r="H1096" s="8">
        <v>54.97</v>
      </c>
      <c r="I1096" s="8" t="s">
        <v>82</v>
      </c>
      <c r="J1096" s="8">
        <v>5</v>
      </c>
      <c r="K1096" s="35">
        <v>7</v>
      </c>
      <c r="L1096" s="35" t="s">
        <v>1479</v>
      </c>
      <c r="M1096" s="36">
        <v>1</v>
      </c>
      <c r="N1096" s="35" t="s">
        <v>23</v>
      </c>
      <c r="O1096" s="35" t="s">
        <v>24</v>
      </c>
      <c r="P1096" s="35" t="s">
        <v>24</v>
      </c>
      <c r="Q1096" s="35" t="s">
        <v>24</v>
      </c>
      <c r="R1096" s="35" t="s">
        <v>24</v>
      </c>
      <c r="S1096" s="35" t="s">
        <v>24</v>
      </c>
      <c r="T1096" s="35"/>
      <c r="U1096" s="35"/>
      <c r="V1096" s="9">
        <f>IF(K1096&gt;9,"",IF(HLOOKUP(L1096,'Příloha č.1a - Pravidelný úklid'!$A$8:$L$16,K1096+1,FALSE)="X","",IF(K1096&lt;9,H1096*M1096*HLOOKUP(L1096,'Příloha č.1a - Pravidelný úklid'!$A$8:$L$16,K1096+1,FALSE),0)))</f>
        <v>0</v>
      </c>
    </row>
    <row r="1097" spans="1:22" s="79" customFormat="1" ht="12.75" customHeight="1" x14ac:dyDescent="0.2">
      <c r="A1097" s="8">
        <v>270</v>
      </c>
      <c r="B1097" s="8">
        <v>71</v>
      </c>
      <c r="C1097" s="8">
        <v>11700</v>
      </c>
      <c r="D1097" s="8" t="s">
        <v>4013</v>
      </c>
      <c r="E1097" s="8" t="s">
        <v>3950</v>
      </c>
      <c r="F1097" s="8" t="s">
        <v>1543</v>
      </c>
      <c r="G1097" s="8" t="s">
        <v>97</v>
      </c>
      <c r="H1097" s="8">
        <v>4.9800000000000004</v>
      </c>
      <c r="I1097" s="8" t="s">
        <v>82</v>
      </c>
      <c r="J1097" s="8"/>
      <c r="K1097" s="35">
        <v>7</v>
      </c>
      <c r="L1097" s="35" t="s">
        <v>1479</v>
      </c>
      <c r="M1097" s="36">
        <v>1</v>
      </c>
      <c r="N1097" s="35" t="s">
        <v>23</v>
      </c>
      <c r="O1097" s="35" t="s">
        <v>24</v>
      </c>
      <c r="P1097" s="35" t="s">
        <v>24</v>
      </c>
      <c r="Q1097" s="35" t="s">
        <v>24</v>
      </c>
      <c r="R1097" s="35" t="s">
        <v>24</v>
      </c>
      <c r="S1097" s="35" t="s">
        <v>24</v>
      </c>
      <c r="T1097" s="35"/>
      <c r="U1097" s="35"/>
      <c r="V1097" s="9">
        <f>IF(K1097&gt;9,"",IF(HLOOKUP(L1097,'Příloha č.1a - Pravidelný úklid'!$A$8:$L$16,K1097+1,FALSE)="X","",IF(K1097&lt;9,H1097*M1097*HLOOKUP(L1097,'Příloha č.1a - Pravidelný úklid'!$A$8:$L$16,K1097+1,FALSE),0)))</f>
        <v>0</v>
      </c>
    </row>
    <row r="1098" spans="1:22" s="79" customFormat="1" ht="12.75" customHeight="1" x14ac:dyDescent="0.2">
      <c r="A1098" s="8">
        <v>270</v>
      </c>
      <c r="B1098" s="8">
        <v>71</v>
      </c>
      <c r="C1098" s="8">
        <v>11700</v>
      </c>
      <c r="D1098" s="8" t="s">
        <v>4014</v>
      </c>
      <c r="E1098" s="8" t="s">
        <v>3950</v>
      </c>
      <c r="F1098" s="8" t="s">
        <v>1543</v>
      </c>
      <c r="G1098" s="8" t="s">
        <v>31</v>
      </c>
      <c r="H1098" s="8">
        <v>7.77</v>
      </c>
      <c r="I1098" s="8" t="s">
        <v>82</v>
      </c>
      <c r="J1098" s="8">
        <v>1</v>
      </c>
      <c r="K1098" s="35">
        <v>8</v>
      </c>
      <c r="L1098" s="35" t="s">
        <v>1479</v>
      </c>
      <c r="M1098" s="36">
        <v>1</v>
      </c>
      <c r="N1098" s="35" t="s">
        <v>23</v>
      </c>
      <c r="O1098" s="35" t="s">
        <v>24</v>
      </c>
      <c r="P1098" s="35" t="s">
        <v>24</v>
      </c>
      <c r="Q1098" s="35" t="s">
        <v>24</v>
      </c>
      <c r="R1098" s="35" t="s">
        <v>24</v>
      </c>
      <c r="S1098" s="35" t="s">
        <v>24</v>
      </c>
      <c r="T1098" s="35"/>
      <c r="U1098" s="35"/>
      <c r="V1098" s="9">
        <f>IF(K1098&gt;9,"",IF(HLOOKUP(L1098,'Příloha č.1a - Pravidelný úklid'!$A$8:$L$16,K1098+1,FALSE)="X","",IF(K1098&lt;9,H1098*M1098*HLOOKUP(L1098,'Příloha č.1a - Pravidelný úklid'!$A$8:$L$16,K1098+1,FALSE),0)))</f>
        <v>0</v>
      </c>
    </row>
    <row r="1099" spans="1:22" s="79" customFormat="1" ht="12.75" customHeight="1" x14ac:dyDescent="0.2">
      <c r="A1099" s="8">
        <v>270</v>
      </c>
      <c r="B1099" s="8">
        <v>71</v>
      </c>
      <c r="C1099" s="8">
        <v>11700</v>
      </c>
      <c r="D1099" s="8" t="s">
        <v>4015</v>
      </c>
      <c r="E1099" s="8" t="s">
        <v>3950</v>
      </c>
      <c r="F1099" s="8" t="s">
        <v>1543</v>
      </c>
      <c r="G1099" s="8" t="s">
        <v>85</v>
      </c>
      <c r="H1099" s="8">
        <v>3.8</v>
      </c>
      <c r="I1099" s="8" t="s">
        <v>82</v>
      </c>
      <c r="J1099" s="8"/>
      <c r="K1099" s="35">
        <v>7</v>
      </c>
      <c r="L1099" s="35" t="s">
        <v>1479</v>
      </c>
      <c r="M1099" s="36">
        <v>1</v>
      </c>
      <c r="N1099" s="35" t="s">
        <v>23</v>
      </c>
      <c r="O1099" s="35" t="s">
        <v>24</v>
      </c>
      <c r="P1099" s="35" t="s">
        <v>24</v>
      </c>
      <c r="Q1099" s="35" t="s">
        <v>24</v>
      </c>
      <c r="R1099" s="35" t="s">
        <v>24</v>
      </c>
      <c r="S1099" s="35" t="s">
        <v>24</v>
      </c>
      <c r="T1099" s="35"/>
      <c r="U1099" s="35"/>
      <c r="V1099" s="9">
        <f>IF(K1099&gt;9,"",IF(HLOOKUP(L1099,'Příloha č.1a - Pravidelný úklid'!$A$8:$L$16,K1099+1,FALSE)="X","",IF(K1099&lt;9,H1099*M1099*HLOOKUP(L1099,'Příloha č.1a - Pravidelný úklid'!$A$8:$L$16,K1099+1,FALSE),0)))</f>
        <v>0</v>
      </c>
    </row>
    <row r="1100" spans="1:22" s="79" customFormat="1" ht="12.75" customHeight="1" x14ac:dyDescent="0.2">
      <c r="A1100" s="8">
        <v>270</v>
      </c>
      <c r="B1100" s="8">
        <v>71</v>
      </c>
      <c r="C1100" s="8">
        <v>11700</v>
      </c>
      <c r="D1100" s="8" t="s">
        <v>4016</v>
      </c>
      <c r="E1100" s="8" t="s">
        <v>3950</v>
      </c>
      <c r="F1100" s="8" t="s">
        <v>1543</v>
      </c>
      <c r="G1100" s="8" t="s">
        <v>111</v>
      </c>
      <c r="H1100" s="8">
        <v>6.52</v>
      </c>
      <c r="I1100" s="8" t="s">
        <v>82</v>
      </c>
      <c r="J1100" s="8">
        <v>0.5</v>
      </c>
      <c r="K1100" s="35">
        <v>8</v>
      </c>
      <c r="L1100" s="35" t="s">
        <v>1479</v>
      </c>
      <c r="M1100" s="36">
        <v>1</v>
      </c>
      <c r="N1100" s="35" t="s">
        <v>23</v>
      </c>
      <c r="O1100" s="35" t="s">
        <v>24</v>
      </c>
      <c r="P1100" s="35" t="s">
        <v>24</v>
      </c>
      <c r="Q1100" s="35" t="s">
        <v>24</v>
      </c>
      <c r="R1100" s="35" t="s">
        <v>24</v>
      </c>
      <c r="S1100" s="35" t="s">
        <v>24</v>
      </c>
      <c r="T1100" s="35"/>
      <c r="U1100" s="35"/>
      <c r="V1100" s="9">
        <f>IF(K1100&gt;9,"",IF(HLOOKUP(L1100,'Příloha č.1a - Pravidelný úklid'!$A$8:$L$16,K1100+1,FALSE)="X","",IF(K1100&lt;9,H1100*M1100*HLOOKUP(L1100,'Příloha č.1a - Pravidelný úklid'!$A$8:$L$16,K1100+1,FALSE),0)))</f>
        <v>0</v>
      </c>
    </row>
    <row r="1101" spans="1:22" s="79" customFormat="1" ht="12.75" customHeight="1" x14ac:dyDescent="0.2">
      <c r="A1101" s="8">
        <v>270</v>
      </c>
      <c r="B1101" s="8">
        <v>71</v>
      </c>
      <c r="C1101" s="8">
        <v>11700</v>
      </c>
      <c r="D1101" s="8" t="s">
        <v>4017</v>
      </c>
      <c r="E1101" s="8" t="s">
        <v>3950</v>
      </c>
      <c r="F1101" s="8" t="s">
        <v>1543</v>
      </c>
      <c r="G1101" s="8" t="s">
        <v>84</v>
      </c>
      <c r="H1101" s="8">
        <v>26.42</v>
      </c>
      <c r="I1101" s="8" t="s">
        <v>82</v>
      </c>
      <c r="J1101" s="8">
        <v>2.5</v>
      </c>
      <c r="K1101" s="35">
        <v>7</v>
      </c>
      <c r="L1101" s="35" t="s">
        <v>1479</v>
      </c>
      <c r="M1101" s="36">
        <v>1</v>
      </c>
      <c r="N1101" s="35" t="s">
        <v>23</v>
      </c>
      <c r="O1101" s="35" t="s">
        <v>24</v>
      </c>
      <c r="P1101" s="35" t="s">
        <v>24</v>
      </c>
      <c r="Q1101" s="35" t="s">
        <v>24</v>
      </c>
      <c r="R1101" s="35" t="s">
        <v>24</v>
      </c>
      <c r="S1101" s="35" t="s">
        <v>24</v>
      </c>
      <c r="T1101" s="35"/>
      <c r="U1101" s="35"/>
      <c r="V1101" s="9">
        <f>IF(K1101&gt;9,"",IF(HLOOKUP(L1101,'Příloha č.1a - Pravidelný úklid'!$A$8:$L$16,K1101+1,FALSE)="X","",IF(K1101&lt;9,H1101*M1101*HLOOKUP(L1101,'Příloha č.1a - Pravidelný úklid'!$A$8:$L$16,K1101+1,FALSE),0)))</f>
        <v>0</v>
      </c>
    </row>
    <row r="1102" spans="1:22" s="79" customFormat="1" ht="12.75" customHeight="1" x14ac:dyDescent="0.2">
      <c r="A1102" s="8">
        <v>270</v>
      </c>
      <c r="B1102" s="8">
        <v>71</v>
      </c>
      <c r="C1102" s="8">
        <v>11700</v>
      </c>
      <c r="D1102" s="8" t="s">
        <v>4018</v>
      </c>
      <c r="E1102" s="8" t="s">
        <v>3950</v>
      </c>
      <c r="F1102" s="8" t="s">
        <v>1543</v>
      </c>
      <c r="G1102" s="8" t="s">
        <v>93</v>
      </c>
      <c r="H1102" s="8">
        <v>21.45</v>
      </c>
      <c r="I1102" s="8" t="s">
        <v>82</v>
      </c>
      <c r="J1102" s="8"/>
      <c r="K1102" s="35">
        <v>7</v>
      </c>
      <c r="L1102" s="35" t="s">
        <v>1479</v>
      </c>
      <c r="M1102" s="36">
        <v>1</v>
      </c>
      <c r="N1102" s="35" t="s">
        <v>23</v>
      </c>
      <c r="O1102" s="35" t="s">
        <v>24</v>
      </c>
      <c r="P1102" s="35" t="s">
        <v>24</v>
      </c>
      <c r="Q1102" s="35" t="s">
        <v>24</v>
      </c>
      <c r="R1102" s="35" t="s">
        <v>24</v>
      </c>
      <c r="S1102" s="35" t="s">
        <v>24</v>
      </c>
      <c r="T1102" s="35"/>
      <c r="U1102" s="35"/>
      <c r="V1102" s="9">
        <f>IF(K1102&gt;9,"",IF(HLOOKUP(L1102,'Příloha č.1a - Pravidelný úklid'!$A$8:$L$16,K1102+1,FALSE)="X","",IF(K1102&lt;9,H1102*M1102*HLOOKUP(L1102,'Příloha č.1a - Pravidelný úklid'!$A$8:$L$16,K1102+1,FALSE),0)))</f>
        <v>0</v>
      </c>
    </row>
    <row r="1103" spans="1:22" s="79" customFormat="1" ht="12.75" customHeight="1" x14ac:dyDescent="0.2">
      <c r="A1103" s="8">
        <v>270</v>
      </c>
      <c r="B1103" s="8">
        <v>71</v>
      </c>
      <c r="C1103" s="8">
        <v>11700</v>
      </c>
      <c r="D1103" s="8" t="s">
        <v>4019</v>
      </c>
      <c r="E1103" s="8" t="s">
        <v>3950</v>
      </c>
      <c r="F1103" s="8" t="s">
        <v>1543</v>
      </c>
      <c r="G1103" s="8" t="s">
        <v>92</v>
      </c>
      <c r="H1103" s="8">
        <v>1.75</v>
      </c>
      <c r="I1103" s="8" t="s">
        <v>82</v>
      </c>
      <c r="J1103" s="8"/>
      <c r="K1103" s="35">
        <v>7</v>
      </c>
      <c r="L1103" s="35" t="s">
        <v>1479</v>
      </c>
      <c r="M1103" s="36">
        <v>0</v>
      </c>
      <c r="N1103" s="35" t="s">
        <v>23</v>
      </c>
      <c r="O1103" s="35" t="s">
        <v>24</v>
      </c>
      <c r="P1103" s="35" t="s">
        <v>24</v>
      </c>
      <c r="Q1103" s="35" t="s">
        <v>24</v>
      </c>
      <c r="R1103" s="35" t="s">
        <v>24</v>
      </c>
      <c r="S1103" s="35" t="s">
        <v>24</v>
      </c>
      <c r="T1103" s="35"/>
      <c r="U1103" s="35"/>
      <c r="V1103" s="9">
        <f>IF(K1103&gt;9,"",IF(HLOOKUP(L1103,'Příloha č.1a - Pravidelný úklid'!$A$8:$L$16,K1103+1,FALSE)="X","",IF(K1103&lt;9,H1103*M1103*HLOOKUP(L1103,'Příloha č.1a - Pravidelný úklid'!$A$8:$L$16,K1103+1,FALSE),0)))</f>
        <v>0</v>
      </c>
    </row>
    <row r="1104" spans="1:22" s="79" customFormat="1" ht="12.75" customHeight="1" x14ac:dyDescent="0.2">
      <c r="A1104" s="8">
        <v>270</v>
      </c>
      <c r="B1104" s="8">
        <v>71</v>
      </c>
      <c r="C1104" s="8">
        <v>11700</v>
      </c>
      <c r="D1104" s="8" t="s">
        <v>4020</v>
      </c>
      <c r="E1104" s="8" t="s">
        <v>3950</v>
      </c>
      <c r="F1104" s="8" t="s">
        <v>1543</v>
      </c>
      <c r="G1104" s="8" t="s">
        <v>3983</v>
      </c>
      <c r="H1104" s="8">
        <v>4.4800000000000004</v>
      </c>
      <c r="I1104" s="8" t="s">
        <v>82</v>
      </c>
      <c r="J1104" s="8">
        <v>3.5</v>
      </c>
      <c r="K1104" s="35">
        <v>7</v>
      </c>
      <c r="L1104" s="35" t="s">
        <v>1550</v>
      </c>
      <c r="M1104" s="36">
        <v>1</v>
      </c>
      <c r="N1104" s="35" t="s">
        <v>23</v>
      </c>
      <c r="O1104" s="35" t="s">
        <v>24</v>
      </c>
      <c r="P1104" s="35" t="s">
        <v>24</v>
      </c>
      <c r="Q1104" s="35" t="s">
        <v>24</v>
      </c>
      <c r="R1104" s="35" t="s">
        <v>24</v>
      </c>
      <c r="S1104" s="35" t="s">
        <v>24</v>
      </c>
      <c r="T1104" s="35"/>
      <c r="U1104" s="35"/>
      <c r="V1104" s="9">
        <f>IF(K1104&gt;9,"",IF(HLOOKUP(L1104,'Příloha č.1a - Pravidelný úklid'!$A$8:$L$16,K1104+1,FALSE)="X","",IF(K1104&lt;9,H1104*M1104*HLOOKUP(L1104,'Příloha č.1a - Pravidelný úklid'!$A$8:$L$16,K1104+1,FALSE),0)))</f>
        <v>0</v>
      </c>
    </row>
    <row r="1105" spans="1:22" s="79" customFormat="1" ht="12.75" customHeight="1" x14ac:dyDescent="0.2">
      <c r="A1105" s="8">
        <v>270</v>
      </c>
      <c r="B1105" s="8">
        <v>71</v>
      </c>
      <c r="C1105" s="8">
        <v>11700</v>
      </c>
      <c r="D1105" s="8" t="s">
        <v>4021</v>
      </c>
      <c r="E1105" s="8" t="s">
        <v>3950</v>
      </c>
      <c r="F1105" s="8" t="s">
        <v>1543</v>
      </c>
      <c r="G1105" s="8" t="s">
        <v>84</v>
      </c>
      <c r="H1105" s="8">
        <v>14.84</v>
      </c>
      <c r="I1105" s="8" t="s">
        <v>82</v>
      </c>
      <c r="J1105" s="8">
        <v>2.5</v>
      </c>
      <c r="K1105" s="35">
        <v>7</v>
      </c>
      <c r="L1105" s="35" t="s">
        <v>1719</v>
      </c>
      <c r="M1105" s="36">
        <v>1</v>
      </c>
      <c r="N1105" s="35" t="s">
        <v>23</v>
      </c>
      <c r="O1105" s="35" t="s">
        <v>24</v>
      </c>
      <c r="P1105" s="35" t="s">
        <v>24</v>
      </c>
      <c r="Q1105" s="35" t="s">
        <v>24</v>
      </c>
      <c r="R1105" s="35" t="s">
        <v>24</v>
      </c>
      <c r="S1105" s="35" t="s">
        <v>24</v>
      </c>
      <c r="T1105" s="35"/>
      <c r="U1105" s="35"/>
      <c r="V1105" s="9">
        <f>IF(K1105&gt;9,"",IF(HLOOKUP(L1105,'Příloha č.1a - Pravidelný úklid'!$A$8:$L$16,K1105+1,FALSE)="X","",IF(K1105&lt;9,H1105*M1105*HLOOKUP(L1105,'Příloha č.1a - Pravidelný úklid'!$A$8:$L$16,K1105+1,FALSE),0)))</f>
        <v>0</v>
      </c>
    </row>
    <row r="1106" spans="1:22" s="79" customFormat="1" ht="12.75" customHeight="1" x14ac:dyDescent="0.2">
      <c r="A1106" s="8">
        <v>270</v>
      </c>
      <c r="B1106" s="8">
        <v>71</v>
      </c>
      <c r="C1106" s="8">
        <v>11700</v>
      </c>
      <c r="D1106" s="8" t="s">
        <v>4022</v>
      </c>
      <c r="E1106" s="8" t="s">
        <v>3950</v>
      </c>
      <c r="F1106" s="8" t="s">
        <v>1543</v>
      </c>
      <c r="G1106" s="8" t="s">
        <v>4023</v>
      </c>
      <c r="H1106" s="8">
        <v>30.12</v>
      </c>
      <c r="I1106" s="8" t="s">
        <v>82</v>
      </c>
      <c r="J1106" s="8">
        <v>3</v>
      </c>
      <c r="K1106" s="35">
        <v>7</v>
      </c>
      <c r="L1106" s="35" t="s">
        <v>1550</v>
      </c>
      <c r="M1106" s="36">
        <v>1</v>
      </c>
      <c r="N1106" s="35" t="s">
        <v>23</v>
      </c>
      <c r="O1106" s="35" t="s">
        <v>24</v>
      </c>
      <c r="P1106" s="35" t="s">
        <v>24</v>
      </c>
      <c r="Q1106" s="35" t="s">
        <v>24</v>
      </c>
      <c r="R1106" s="35" t="s">
        <v>24</v>
      </c>
      <c r="S1106" s="35" t="s">
        <v>24</v>
      </c>
      <c r="T1106" s="35"/>
      <c r="U1106" s="35"/>
      <c r="V1106" s="9">
        <f>IF(K1106&gt;9,"",IF(HLOOKUP(L1106,'Příloha č.1a - Pravidelný úklid'!$A$8:$L$16,K1106+1,FALSE)="X","",IF(K1106&lt;9,H1106*M1106*HLOOKUP(L1106,'Příloha č.1a - Pravidelný úklid'!$A$8:$L$16,K1106+1,FALSE),0)))</f>
        <v>0</v>
      </c>
    </row>
    <row r="1107" spans="1:22" s="79" customFormat="1" ht="12.75" customHeight="1" x14ac:dyDescent="0.2">
      <c r="A1107" s="8">
        <v>270</v>
      </c>
      <c r="B1107" s="8">
        <v>71</v>
      </c>
      <c r="C1107" s="8">
        <v>11700</v>
      </c>
      <c r="D1107" s="8" t="s">
        <v>4024</v>
      </c>
      <c r="E1107" s="8" t="s">
        <v>3950</v>
      </c>
      <c r="F1107" s="8" t="s">
        <v>1543</v>
      </c>
      <c r="G1107" s="8" t="s">
        <v>102</v>
      </c>
      <c r="H1107" s="8">
        <v>33.19</v>
      </c>
      <c r="I1107" s="8" t="s">
        <v>82</v>
      </c>
      <c r="J1107" s="8">
        <v>3</v>
      </c>
      <c r="K1107" s="35">
        <v>7</v>
      </c>
      <c r="L1107" s="35" t="s">
        <v>1550</v>
      </c>
      <c r="M1107" s="36">
        <v>1</v>
      </c>
      <c r="N1107" s="35" t="s">
        <v>23</v>
      </c>
      <c r="O1107" s="35" t="s">
        <v>24</v>
      </c>
      <c r="P1107" s="35" t="s">
        <v>24</v>
      </c>
      <c r="Q1107" s="35" t="s">
        <v>24</v>
      </c>
      <c r="R1107" s="35" t="s">
        <v>24</v>
      </c>
      <c r="S1107" s="35" t="s">
        <v>24</v>
      </c>
      <c r="T1107" s="35"/>
      <c r="U1107" s="35"/>
      <c r="V1107" s="9">
        <f>IF(K1107&gt;9,"",IF(HLOOKUP(L1107,'Příloha č.1a - Pravidelný úklid'!$A$8:$L$16,K1107+1,FALSE)="X","",IF(K1107&lt;9,H1107*M1107*HLOOKUP(L1107,'Příloha č.1a - Pravidelný úklid'!$A$8:$L$16,K1107+1,FALSE),0)))</f>
        <v>0</v>
      </c>
    </row>
    <row r="1108" spans="1:22" s="79" customFormat="1" ht="12.75" customHeight="1" x14ac:dyDescent="0.2">
      <c r="A1108" s="8">
        <v>270</v>
      </c>
      <c r="B1108" s="8">
        <v>71</v>
      </c>
      <c r="C1108" s="8">
        <v>11700</v>
      </c>
      <c r="D1108" s="8" t="s">
        <v>4025</v>
      </c>
      <c r="E1108" s="8" t="s">
        <v>3950</v>
      </c>
      <c r="F1108" s="8" t="s">
        <v>1543</v>
      </c>
      <c r="G1108" s="8" t="s">
        <v>175</v>
      </c>
      <c r="H1108" s="8">
        <v>37.5</v>
      </c>
      <c r="I1108" s="8" t="s">
        <v>82</v>
      </c>
      <c r="J1108" s="8">
        <v>3</v>
      </c>
      <c r="K1108" s="35">
        <v>7</v>
      </c>
      <c r="L1108" s="35" t="s">
        <v>1479</v>
      </c>
      <c r="M1108" s="36">
        <v>1</v>
      </c>
      <c r="N1108" s="35" t="s">
        <v>23</v>
      </c>
      <c r="O1108" s="35" t="s">
        <v>24</v>
      </c>
      <c r="P1108" s="35" t="s">
        <v>24</v>
      </c>
      <c r="Q1108" s="35" t="s">
        <v>24</v>
      </c>
      <c r="R1108" s="35" t="s">
        <v>24</v>
      </c>
      <c r="S1108" s="35" t="s">
        <v>24</v>
      </c>
      <c r="T1108" s="35"/>
      <c r="U1108" s="35"/>
      <c r="V1108" s="9">
        <f>IF(K1108&gt;9,"",IF(HLOOKUP(L1108,'Příloha č.1a - Pravidelný úklid'!$A$8:$L$16,K1108+1,FALSE)="X","",IF(K1108&lt;9,H1108*M1108*HLOOKUP(L1108,'Příloha č.1a - Pravidelný úklid'!$A$8:$L$16,K1108+1,FALSE),0)))</f>
        <v>0</v>
      </c>
    </row>
    <row r="1109" spans="1:22" s="79" customFormat="1" ht="12.75" customHeight="1" x14ac:dyDescent="0.2">
      <c r="A1109" s="8">
        <v>270</v>
      </c>
      <c r="B1109" s="8">
        <v>71</v>
      </c>
      <c r="C1109" s="8">
        <v>11700</v>
      </c>
      <c r="D1109" s="8" t="s">
        <v>4026</v>
      </c>
      <c r="E1109" s="8" t="s">
        <v>3950</v>
      </c>
      <c r="F1109" s="8" t="s">
        <v>1543</v>
      </c>
      <c r="G1109" s="8" t="s">
        <v>87</v>
      </c>
      <c r="H1109" s="8">
        <v>31.4</v>
      </c>
      <c r="I1109" s="8" t="s">
        <v>82</v>
      </c>
      <c r="J1109" s="8">
        <v>5</v>
      </c>
      <c r="K1109" s="35">
        <v>7</v>
      </c>
      <c r="L1109" s="35" t="s">
        <v>1479</v>
      </c>
      <c r="M1109" s="36">
        <v>1</v>
      </c>
      <c r="N1109" s="35" t="s">
        <v>23</v>
      </c>
      <c r="O1109" s="35" t="s">
        <v>24</v>
      </c>
      <c r="P1109" s="35" t="s">
        <v>24</v>
      </c>
      <c r="Q1109" s="35" t="s">
        <v>24</v>
      </c>
      <c r="R1109" s="35" t="s">
        <v>24</v>
      </c>
      <c r="S1109" s="35" t="s">
        <v>24</v>
      </c>
      <c r="T1109" s="35"/>
      <c r="U1109" s="35"/>
      <c r="V1109" s="9">
        <f>IF(K1109&gt;9,"",IF(HLOOKUP(L1109,'Příloha č.1a - Pravidelný úklid'!$A$8:$L$16,K1109+1,FALSE)="X","",IF(K1109&lt;9,H1109*M1109*HLOOKUP(L1109,'Příloha č.1a - Pravidelný úklid'!$A$8:$L$16,K1109+1,FALSE),0)))</f>
        <v>0</v>
      </c>
    </row>
    <row r="1110" spans="1:22" s="79" customFormat="1" ht="12.75" customHeight="1" x14ac:dyDescent="0.2">
      <c r="A1110" s="8">
        <v>270</v>
      </c>
      <c r="B1110" s="8">
        <v>71</v>
      </c>
      <c r="C1110" s="8">
        <v>11700</v>
      </c>
      <c r="D1110" s="8" t="s">
        <v>4027</v>
      </c>
      <c r="E1110" s="8" t="s">
        <v>3950</v>
      </c>
      <c r="F1110" s="8" t="s">
        <v>1543</v>
      </c>
      <c r="G1110" s="8" t="s">
        <v>93</v>
      </c>
      <c r="H1110" s="8">
        <v>49.12</v>
      </c>
      <c r="I1110" s="8" t="s">
        <v>82</v>
      </c>
      <c r="J1110" s="8">
        <v>2.5</v>
      </c>
      <c r="K1110" s="35">
        <v>7</v>
      </c>
      <c r="L1110" s="35" t="s">
        <v>1479</v>
      </c>
      <c r="M1110" s="36">
        <v>1</v>
      </c>
      <c r="N1110" s="35" t="s">
        <v>23</v>
      </c>
      <c r="O1110" s="35" t="s">
        <v>24</v>
      </c>
      <c r="P1110" s="35" t="s">
        <v>24</v>
      </c>
      <c r="Q1110" s="35" t="s">
        <v>24</v>
      </c>
      <c r="R1110" s="35" t="s">
        <v>24</v>
      </c>
      <c r="S1110" s="35" t="s">
        <v>24</v>
      </c>
      <c r="T1110" s="35"/>
      <c r="U1110" s="35"/>
      <c r="V1110" s="9">
        <f>IF(K1110&gt;9,"",IF(HLOOKUP(L1110,'Příloha č.1a - Pravidelný úklid'!$A$8:$L$16,K1110+1,FALSE)="X","",IF(K1110&lt;9,H1110*M1110*HLOOKUP(L1110,'Příloha č.1a - Pravidelný úklid'!$A$8:$L$16,K1110+1,FALSE),0)))</f>
        <v>0</v>
      </c>
    </row>
    <row r="1111" spans="1:22" s="79" customFormat="1" ht="12.75" customHeight="1" x14ac:dyDescent="0.2">
      <c r="A1111" s="8">
        <v>270</v>
      </c>
      <c r="B1111" s="8">
        <v>71</v>
      </c>
      <c r="C1111" s="8">
        <v>11700</v>
      </c>
      <c r="D1111" s="8" t="s">
        <v>4028</v>
      </c>
      <c r="E1111" s="8" t="s">
        <v>3950</v>
      </c>
      <c r="F1111" s="8" t="s">
        <v>1543</v>
      </c>
      <c r="G1111" s="8" t="s">
        <v>93</v>
      </c>
      <c r="H1111" s="8">
        <v>50.88</v>
      </c>
      <c r="I1111" s="8" t="s">
        <v>82</v>
      </c>
      <c r="J1111" s="8">
        <v>10</v>
      </c>
      <c r="K1111" s="35">
        <v>7</v>
      </c>
      <c r="L1111" s="35" t="s">
        <v>1479</v>
      </c>
      <c r="M1111" s="36">
        <v>1</v>
      </c>
      <c r="N1111" s="35" t="s">
        <v>23</v>
      </c>
      <c r="O1111" s="35" t="s">
        <v>24</v>
      </c>
      <c r="P1111" s="35" t="s">
        <v>24</v>
      </c>
      <c r="Q1111" s="35" t="s">
        <v>24</v>
      </c>
      <c r="R1111" s="35" t="s">
        <v>24</v>
      </c>
      <c r="S1111" s="35" t="s">
        <v>24</v>
      </c>
      <c r="T1111" s="35"/>
      <c r="U1111" s="35"/>
      <c r="V1111" s="9">
        <f>IF(K1111&gt;9,"",IF(HLOOKUP(L1111,'Příloha č.1a - Pravidelný úklid'!$A$8:$L$16,K1111+1,FALSE)="X","",IF(K1111&lt;9,H1111*M1111*HLOOKUP(L1111,'Příloha č.1a - Pravidelný úklid'!$A$8:$L$16,K1111+1,FALSE),0)))</f>
        <v>0</v>
      </c>
    </row>
    <row r="1112" spans="1:22" s="79" customFormat="1" ht="12.75" customHeight="1" x14ac:dyDescent="0.2">
      <c r="A1112" s="8">
        <v>270</v>
      </c>
      <c r="B1112" s="8">
        <v>71</v>
      </c>
      <c r="C1112" s="8">
        <v>11700</v>
      </c>
      <c r="D1112" s="8" t="s">
        <v>4029</v>
      </c>
      <c r="E1112" s="8" t="s">
        <v>3950</v>
      </c>
      <c r="F1112" s="8" t="s">
        <v>1543</v>
      </c>
      <c r="G1112" s="8" t="s">
        <v>28</v>
      </c>
      <c r="H1112" s="8">
        <v>7.22</v>
      </c>
      <c r="I1112" s="8" t="s">
        <v>82</v>
      </c>
      <c r="J1112" s="8">
        <v>0.5</v>
      </c>
      <c r="K1112" s="35">
        <v>8</v>
      </c>
      <c r="L1112" s="35" t="s">
        <v>1719</v>
      </c>
      <c r="M1112" s="36">
        <v>1</v>
      </c>
      <c r="N1112" s="35" t="s">
        <v>23</v>
      </c>
      <c r="O1112" s="35" t="s">
        <v>24</v>
      </c>
      <c r="P1112" s="35" t="s">
        <v>24</v>
      </c>
      <c r="Q1112" s="35" t="s">
        <v>24</v>
      </c>
      <c r="R1112" s="35" t="s">
        <v>24</v>
      </c>
      <c r="S1112" s="35" t="s">
        <v>24</v>
      </c>
      <c r="T1112" s="35"/>
      <c r="U1112" s="35"/>
      <c r="V1112" s="9">
        <f>IF(K1112&gt;9,"",IF(HLOOKUP(L1112,'Příloha č.1a - Pravidelný úklid'!$A$8:$L$16,K1112+1,FALSE)="X","",IF(K1112&lt;9,H1112*M1112*HLOOKUP(L1112,'Příloha č.1a - Pravidelný úklid'!$A$8:$L$16,K1112+1,FALSE),0)))</f>
        <v>0</v>
      </c>
    </row>
    <row r="1113" spans="1:22" s="79" customFormat="1" ht="12.75" customHeight="1" x14ac:dyDescent="0.2">
      <c r="A1113" s="8">
        <v>270</v>
      </c>
      <c r="B1113" s="8">
        <v>71</v>
      </c>
      <c r="C1113" s="8">
        <v>11700</v>
      </c>
      <c r="D1113" s="8" t="s">
        <v>4030</v>
      </c>
      <c r="E1113" s="8" t="s">
        <v>3950</v>
      </c>
      <c r="F1113" s="8" t="s">
        <v>1543</v>
      </c>
      <c r="G1113" s="8" t="s">
        <v>102</v>
      </c>
      <c r="H1113" s="8">
        <v>298.95999999999998</v>
      </c>
      <c r="I1113" s="8" t="s">
        <v>82</v>
      </c>
      <c r="J1113" s="8">
        <v>5</v>
      </c>
      <c r="K1113" s="35">
        <v>7</v>
      </c>
      <c r="L1113" s="35" t="s">
        <v>1479</v>
      </c>
      <c r="M1113" s="36">
        <v>1</v>
      </c>
      <c r="N1113" s="35" t="s">
        <v>23</v>
      </c>
      <c r="O1113" s="35" t="s">
        <v>24</v>
      </c>
      <c r="P1113" s="35" t="s">
        <v>24</v>
      </c>
      <c r="Q1113" s="35" t="s">
        <v>24</v>
      </c>
      <c r="R1113" s="35" t="s">
        <v>24</v>
      </c>
      <c r="S1113" s="35" t="s">
        <v>24</v>
      </c>
      <c r="T1113" s="35"/>
      <c r="U1113" s="35"/>
      <c r="V1113" s="9">
        <f>IF(K1113&gt;9,"",IF(HLOOKUP(L1113,'Příloha č.1a - Pravidelný úklid'!$A$8:$L$16,K1113+1,FALSE)="X","",IF(K1113&lt;9,H1113*M1113*HLOOKUP(L1113,'Příloha č.1a - Pravidelný úklid'!$A$8:$L$16,K1113+1,FALSE),0)))</f>
        <v>0</v>
      </c>
    </row>
    <row r="1114" spans="1:22" s="79" customFormat="1" ht="12.75" customHeight="1" x14ac:dyDescent="0.2">
      <c r="A1114" s="8">
        <v>270</v>
      </c>
      <c r="B1114" s="8">
        <v>71</v>
      </c>
      <c r="C1114" s="8">
        <v>11715</v>
      </c>
      <c r="D1114" s="8" t="s">
        <v>4031</v>
      </c>
      <c r="E1114" s="8" t="s">
        <v>4032</v>
      </c>
      <c r="F1114" s="8" t="s">
        <v>1543</v>
      </c>
      <c r="G1114" s="8" t="s">
        <v>88</v>
      </c>
      <c r="H1114" s="8">
        <v>50</v>
      </c>
      <c r="I1114" s="8" t="s">
        <v>82</v>
      </c>
      <c r="J1114" s="8">
        <v>11</v>
      </c>
      <c r="K1114" s="35">
        <v>7</v>
      </c>
      <c r="L1114" s="35" t="s">
        <v>1479</v>
      </c>
      <c r="M1114" s="36">
        <v>1</v>
      </c>
      <c r="N1114" s="35" t="s">
        <v>23</v>
      </c>
      <c r="O1114" s="35" t="s">
        <v>24</v>
      </c>
      <c r="P1114" s="35" t="s">
        <v>24</v>
      </c>
      <c r="Q1114" s="35" t="s">
        <v>24</v>
      </c>
      <c r="R1114" s="35" t="s">
        <v>24</v>
      </c>
      <c r="S1114" s="35" t="s">
        <v>23</v>
      </c>
      <c r="T1114" s="35"/>
      <c r="U1114" s="35"/>
      <c r="V1114" s="9">
        <f>IF(K1114&gt;9,"",IF(HLOOKUP(L1114,'Příloha č.1a - Pravidelný úklid'!$A$8:$L$16,K1114+1,FALSE)="X","",IF(K1114&lt;9,H1114*M1114*HLOOKUP(L1114,'Příloha č.1a - Pravidelný úklid'!$A$8:$L$16,K1114+1,FALSE),0)))</f>
        <v>0</v>
      </c>
    </row>
    <row r="1115" spans="1:22" s="79" customFormat="1" ht="12.75" customHeight="1" x14ac:dyDescent="0.2">
      <c r="A1115" s="8">
        <v>270</v>
      </c>
      <c r="B1115" s="8">
        <v>71</v>
      </c>
      <c r="C1115" s="8">
        <v>11715</v>
      </c>
      <c r="D1115" s="8" t="s">
        <v>4033</v>
      </c>
      <c r="E1115" s="8" t="s">
        <v>4032</v>
      </c>
      <c r="F1115" s="8" t="s">
        <v>1543</v>
      </c>
      <c r="G1115" s="8" t="s">
        <v>93</v>
      </c>
      <c r="H1115" s="8">
        <v>12.45</v>
      </c>
      <c r="I1115" s="8" t="s">
        <v>82</v>
      </c>
      <c r="J1115" s="8"/>
      <c r="K1115" s="35">
        <v>7</v>
      </c>
      <c r="L1115" s="35" t="s">
        <v>1479</v>
      </c>
      <c r="M1115" s="36">
        <v>1</v>
      </c>
      <c r="N1115" s="35" t="s">
        <v>23</v>
      </c>
      <c r="O1115" s="35" t="s">
        <v>24</v>
      </c>
      <c r="P1115" s="35" t="s">
        <v>24</v>
      </c>
      <c r="Q1115" s="35" t="s">
        <v>24</v>
      </c>
      <c r="R1115" s="35" t="s">
        <v>24</v>
      </c>
      <c r="S1115" s="35" t="s">
        <v>23</v>
      </c>
      <c r="T1115" s="35"/>
      <c r="U1115" s="35"/>
      <c r="V1115" s="9">
        <f>IF(K1115&gt;9,"",IF(HLOOKUP(L1115,'Příloha č.1a - Pravidelný úklid'!$A$8:$L$16,K1115+1,FALSE)="X","",IF(K1115&lt;9,H1115*M1115*HLOOKUP(L1115,'Příloha č.1a - Pravidelný úklid'!$A$8:$L$16,K1115+1,FALSE),0)))</f>
        <v>0</v>
      </c>
    </row>
    <row r="1116" spans="1:22" s="79" customFormat="1" ht="12.75" customHeight="1" x14ac:dyDescent="0.2">
      <c r="A1116" s="8">
        <v>270</v>
      </c>
      <c r="B1116" s="8">
        <v>71</v>
      </c>
      <c r="C1116" s="8">
        <v>11715</v>
      </c>
      <c r="D1116" s="8" t="s">
        <v>4034</v>
      </c>
      <c r="E1116" s="8" t="s">
        <v>4032</v>
      </c>
      <c r="F1116" s="8" t="s">
        <v>1543</v>
      </c>
      <c r="G1116" s="8" t="s">
        <v>84</v>
      </c>
      <c r="H1116" s="8">
        <v>6.25</v>
      </c>
      <c r="I1116" s="8" t="s">
        <v>82</v>
      </c>
      <c r="J1116" s="8">
        <v>3</v>
      </c>
      <c r="K1116" s="35">
        <v>7</v>
      </c>
      <c r="L1116" s="35" t="s">
        <v>1479</v>
      </c>
      <c r="M1116" s="36">
        <v>1</v>
      </c>
      <c r="N1116" s="35" t="s">
        <v>23</v>
      </c>
      <c r="O1116" s="35" t="s">
        <v>24</v>
      </c>
      <c r="P1116" s="35" t="s">
        <v>24</v>
      </c>
      <c r="Q1116" s="35" t="s">
        <v>24</v>
      </c>
      <c r="R1116" s="35" t="s">
        <v>24</v>
      </c>
      <c r="S1116" s="35" t="s">
        <v>23</v>
      </c>
      <c r="T1116" s="35"/>
      <c r="U1116" s="35"/>
      <c r="V1116" s="9">
        <f>IF(K1116&gt;9,"",IF(HLOOKUP(L1116,'Příloha č.1a - Pravidelný úklid'!$A$8:$L$16,K1116+1,FALSE)="X","",IF(K1116&lt;9,H1116*M1116*HLOOKUP(L1116,'Příloha č.1a - Pravidelný úklid'!$A$8:$L$16,K1116+1,FALSE),0)))</f>
        <v>0</v>
      </c>
    </row>
    <row r="1117" spans="1:22" s="79" customFormat="1" ht="12.75" customHeight="1" x14ac:dyDescent="0.2">
      <c r="A1117" s="8">
        <v>270</v>
      </c>
      <c r="B1117" s="8">
        <v>71</v>
      </c>
      <c r="C1117" s="8">
        <v>11715</v>
      </c>
      <c r="D1117" s="8" t="s">
        <v>4035</v>
      </c>
      <c r="E1117" s="8" t="s">
        <v>4032</v>
      </c>
      <c r="F1117" s="8" t="s">
        <v>1543</v>
      </c>
      <c r="G1117" s="8" t="s">
        <v>111</v>
      </c>
      <c r="H1117" s="8">
        <v>3.4</v>
      </c>
      <c r="I1117" s="8" t="s">
        <v>82</v>
      </c>
      <c r="J1117" s="8"/>
      <c r="K1117" s="35">
        <v>8</v>
      </c>
      <c r="L1117" s="35" t="s">
        <v>1479</v>
      </c>
      <c r="M1117" s="36">
        <v>1</v>
      </c>
      <c r="N1117" s="35" t="s">
        <v>23</v>
      </c>
      <c r="O1117" s="35" t="s">
        <v>24</v>
      </c>
      <c r="P1117" s="35" t="s">
        <v>24</v>
      </c>
      <c r="Q1117" s="35" t="s">
        <v>24</v>
      </c>
      <c r="R1117" s="35" t="s">
        <v>24</v>
      </c>
      <c r="S1117" s="35" t="s">
        <v>23</v>
      </c>
      <c r="T1117" s="35"/>
      <c r="U1117" s="35"/>
      <c r="V1117" s="9">
        <f>IF(K1117&gt;9,"",IF(HLOOKUP(L1117,'Příloha č.1a - Pravidelný úklid'!$A$8:$L$16,K1117+1,FALSE)="X","",IF(K1117&lt;9,H1117*M1117*HLOOKUP(L1117,'Příloha č.1a - Pravidelný úklid'!$A$8:$L$16,K1117+1,FALSE),0)))</f>
        <v>0</v>
      </c>
    </row>
    <row r="1118" spans="1:22" s="79" customFormat="1" ht="12.75" customHeight="1" x14ac:dyDescent="0.2">
      <c r="A1118" s="8">
        <v>270</v>
      </c>
      <c r="B1118" s="8">
        <v>71</v>
      </c>
      <c r="C1118" s="8">
        <v>11715</v>
      </c>
      <c r="D1118" s="8" t="s">
        <v>4036</v>
      </c>
      <c r="E1118" s="8" t="s">
        <v>4032</v>
      </c>
      <c r="F1118" s="8" t="s">
        <v>1543</v>
      </c>
      <c r="G1118" s="8" t="s">
        <v>92</v>
      </c>
      <c r="H1118" s="8">
        <v>1.6</v>
      </c>
      <c r="I1118" s="8" t="s">
        <v>82</v>
      </c>
      <c r="J1118" s="8"/>
      <c r="K1118" s="35">
        <v>7</v>
      </c>
      <c r="L1118" s="35" t="s">
        <v>1479</v>
      </c>
      <c r="M1118" s="36">
        <v>0</v>
      </c>
      <c r="N1118" s="35" t="s">
        <v>23</v>
      </c>
      <c r="O1118" s="35" t="s">
        <v>24</v>
      </c>
      <c r="P1118" s="35" t="s">
        <v>24</v>
      </c>
      <c r="Q1118" s="35" t="s">
        <v>24</v>
      </c>
      <c r="R1118" s="35" t="s">
        <v>24</v>
      </c>
      <c r="S1118" s="35" t="s">
        <v>23</v>
      </c>
      <c r="T1118" s="35"/>
      <c r="U1118" s="35"/>
      <c r="V1118" s="9">
        <f>IF(K1118&gt;9,"",IF(HLOOKUP(L1118,'Příloha č.1a - Pravidelný úklid'!$A$8:$L$16,K1118+1,FALSE)="X","",IF(K1118&lt;9,H1118*M1118*HLOOKUP(L1118,'Příloha č.1a - Pravidelný úklid'!$A$8:$L$16,K1118+1,FALSE),0)))</f>
        <v>0</v>
      </c>
    </row>
    <row r="1119" spans="1:22" s="79" customFormat="1" ht="12.75" customHeight="1" x14ac:dyDescent="0.2">
      <c r="A1119" s="8">
        <v>270</v>
      </c>
      <c r="B1119" s="8">
        <v>71</v>
      </c>
      <c r="C1119" s="8">
        <v>11715</v>
      </c>
      <c r="D1119" s="8" t="s">
        <v>4037</v>
      </c>
      <c r="E1119" s="8" t="s">
        <v>4032</v>
      </c>
      <c r="F1119" s="8" t="s">
        <v>1543</v>
      </c>
      <c r="G1119" s="8" t="s">
        <v>93</v>
      </c>
      <c r="H1119" s="8">
        <v>10.65</v>
      </c>
      <c r="I1119" s="8" t="s">
        <v>82</v>
      </c>
      <c r="J1119" s="8">
        <v>3.5</v>
      </c>
      <c r="K1119" s="35">
        <v>7</v>
      </c>
      <c r="L1119" s="35" t="s">
        <v>1479</v>
      </c>
      <c r="M1119" s="36">
        <v>1</v>
      </c>
      <c r="N1119" s="35" t="s">
        <v>23</v>
      </c>
      <c r="O1119" s="35" t="s">
        <v>24</v>
      </c>
      <c r="P1119" s="35" t="s">
        <v>24</v>
      </c>
      <c r="Q1119" s="35" t="s">
        <v>24</v>
      </c>
      <c r="R1119" s="35" t="s">
        <v>24</v>
      </c>
      <c r="S1119" s="35" t="s">
        <v>23</v>
      </c>
      <c r="T1119" s="35"/>
      <c r="U1119" s="35"/>
      <c r="V1119" s="9">
        <f>IF(K1119&gt;9,"",IF(HLOOKUP(L1119,'Příloha č.1a - Pravidelný úklid'!$A$8:$L$16,K1119+1,FALSE)="X","",IF(K1119&lt;9,H1119*M1119*HLOOKUP(L1119,'Příloha č.1a - Pravidelný úklid'!$A$8:$L$16,K1119+1,FALSE),0)))</f>
        <v>0</v>
      </c>
    </row>
    <row r="1120" spans="1:22" s="79" customFormat="1" ht="12.75" customHeight="1" x14ac:dyDescent="0.2">
      <c r="A1120" s="8">
        <v>270</v>
      </c>
      <c r="B1120" s="8">
        <v>71</v>
      </c>
      <c r="C1120" s="8">
        <v>11715</v>
      </c>
      <c r="D1120" s="8" t="s">
        <v>4038</v>
      </c>
      <c r="E1120" s="8" t="s">
        <v>4032</v>
      </c>
      <c r="F1120" s="8" t="s">
        <v>1543</v>
      </c>
      <c r="G1120" s="8" t="s">
        <v>93</v>
      </c>
      <c r="H1120" s="8">
        <v>21.6</v>
      </c>
      <c r="I1120" s="8" t="s">
        <v>82</v>
      </c>
      <c r="J1120" s="8">
        <v>7.5</v>
      </c>
      <c r="K1120" s="35">
        <v>7</v>
      </c>
      <c r="L1120" s="35" t="s">
        <v>1550</v>
      </c>
      <c r="M1120" s="36">
        <v>1</v>
      </c>
      <c r="N1120" s="35" t="s">
        <v>23</v>
      </c>
      <c r="O1120" s="35" t="s">
        <v>24</v>
      </c>
      <c r="P1120" s="35" t="s">
        <v>24</v>
      </c>
      <c r="Q1120" s="35" t="s">
        <v>24</v>
      </c>
      <c r="R1120" s="35" t="s">
        <v>24</v>
      </c>
      <c r="S1120" s="35" t="s">
        <v>23</v>
      </c>
      <c r="T1120" s="35"/>
      <c r="U1120" s="35"/>
      <c r="V1120" s="9">
        <f>IF(K1120&gt;9,"",IF(HLOOKUP(L1120,'Příloha č.1a - Pravidelný úklid'!$A$8:$L$16,K1120+1,FALSE)="X","",IF(K1120&lt;9,H1120*M1120*HLOOKUP(L1120,'Příloha č.1a - Pravidelný úklid'!$A$8:$L$16,K1120+1,FALSE),0)))</f>
        <v>0</v>
      </c>
    </row>
    <row r="1121" spans="1:22" s="79" customFormat="1" ht="12.75" customHeight="1" x14ac:dyDescent="0.2">
      <c r="A1121" s="8">
        <v>270</v>
      </c>
      <c r="B1121" s="8">
        <v>71</v>
      </c>
      <c r="C1121" s="8">
        <v>11715</v>
      </c>
      <c r="D1121" s="8" t="s">
        <v>4039</v>
      </c>
      <c r="E1121" s="8" t="s">
        <v>4032</v>
      </c>
      <c r="F1121" s="8" t="s">
        <v>1543</v>
      </c>
      <c r="G1121" s="8" t="s">
        <v>29</v>
      </c>
      <c r="H1121" s="8">
        <v>2.85</v>
      </c>
      <c r="I1121" s="8" t="s">
        <v>82</v>
      </c>
      <c r="J1121" s="8"/>
      <c r="K1121" s="35">
        <v>8</v>
      </c>
      <c r="L1121" s="35" t="s">
        <v>1479</v>
      </c>
      <c r="M1121" s="36">
        <v>1</v>
      </c>
      <c r="N1121" s="35" t="s">
        <v>23</v>
      </c>
      <c r="O1121" s="35" t="s">
        <v>24</v>
      </c>
      <c r="P1121" s="35" t="s">
        <v>24</v>
      </c>
      <c r="Q1121" s="35" t="s">
        <v>24</v>
      </c>
      <c r="R1121" s="35" t="s">
        <v>24</v>
      </c>
      <c r="S1121" s="35" t="s">
        <v>23</v>
      </c>
      <c r="T1121" s="35"/>
      <c r="U1121" s="35"/>
      <c r="V1121" s="9">
        <f>IF(K1121&gt;9,"",IF(HLOOKUP(L1121,'Příloha č.1a - Pravidelný úklid'!$A$8:$L$16,K1121+1,FALSE)="X","",IF(K1121&lt;9,H1121*M1121*HLOOKUP(L1121,'Příloha č.1a - Pravidelný úklid'!$A$8:$L$16,K1121+1,FALSE),0)))</f>
        <v>0</v>
      </c>
    </row>
    <row r="1122" spans="1:22" s="79" customFormat="1" ht="12.75" customHeight="1" x14ac:dyDescent="0.2">
      <c r="A1122" s="8">
        <v>270</v>
      </c>
      <c r="B1122" s="8">
        <v>71</v>
      </c>
      <c r="C1122" s="8">
        <v>11715</v>
      </c>
      <c r="D1122" s="8" t="s">
        <v>4040</v>
      </c>
      <c r="E1122" s="8" t="s">
        <v>4032</v>
      </c>
      <c r="F1122" s="8" t="s">
        <v>1543</v>
      </c>
      <c r="G1122" s="8" t="s">
        <v>95</v>
      </c>
      <c r="H1122" s="8">
        <v>1.85</v>
      </c>
      <c r="I1122" s="8" t="s">
        <v>82</v>
      </c>
      <c r="J1122" s="8"/>
      <c r="K1122" s="35">
        <v>7</v>
      </c>
      <c r="L1122" s="35" t="s">
        <v>1479</v>
      </c>
      <c r="M1122" s="36">
        <v>0</v>
      </c>
      <c r="N1122" s="35" t="s">
        <v>23</v>
      </c>
      <c r="O1122" s="35" t="s">
        <v>24</v>
      </c>
      <c r="P1122" s="35" t="s">
        <v>24</v>
      </c>
      <c r="Q1122" s="35" t="s">
        <v>24</v>
      </c>
      <c r="R1122" s="35" t="s">
        <v>24</v>
      </c>
      <c r="S1122" s="35" t="s">
        <v>23</v>
      </c>
      <c r="T1122" s="35"/>
      <c r="U1122" s="35"/>
      <c r="V1122" s="9">
        <f>IF(K1122&gt;9,"",IF(HLOOKUP(L1122,'Příloha č.1a - Pravidelný úklid'!$A$8:$L$16,K1122+1,FALSE)="X","",IF(K1122&lt;9,H1122*M1122*HLOOKUP(L1122,'Příloha č.1a - Pravidelný úklid'!$A$8:$L$16,K1122+1,FALSE),0)))</f>
        <v>0</v>
      </c>
    </row>
    <row r="1123" spans="1:22" s="79" customFormat="1" ht="12.75" customHeight="1" x14ac:dyDescent="0.2">
      <c r="A1123" s="8">
        <v>270</v>
      </c>
      <c r="B1123" s="8">
        <v>71</v>
      </c>
      <c r="C1123" s="8">
        <v>11715</v>
      </c>
      <c r="D1123" s="44" t="s">
        <v>4041</v>
      </c>
      <c r="E1123" s="44" t="s">
        <v>4032</v>
      </c>
      <c r="F1123" s="44" t="s">
        <v>1543</v>
      </c>
      <c r="G1123" s="44" t="s">
        <v>31</v>
      </c>
      <c r="H1123" s="44">
        <v>3.7</v>
      </c>
      <c r="I1123" s="44" t="s">
        <v>82</v>
      </c>
      <c r="J1123" s="44"/>
      <c r="K1123" s="41">
        <v>8</v>
      </c>
      <c r="L1123" s="41" t="s">
        <v>1550</v>
      </c>
      <c r="M1123" s="42">
        <v>1</v>
      </c>
      <c r="N1123" s="41" t="s">
        <v>23</v>
      </c>
      <c r="O1123" s="41" t="s">
        <v>24</v>
      </c>
      <c r="P1123" s="41" t="s">
        <v>24</v>
      </c>
      <c r="Q1123" s="41" t="s">
        <v>24</v>
      </c>
      <c r="R1123" s="35" t="s">
        <v>24</v>
      </c>
      <c r="S1123" s="35" t="s">
        <v>23</v>
      </c>
      <c r="T1123" s="35"/>
      <c r="U1123" s="35"/>
      <c r="V1123" s="9">
        <f>IF(K1123&gt;9,"",IF(HLOOKUP(L1123,'Příloha č.1a - Pravidelný úklid'!$A$8:$L$16,K1123+1,FALSE)="X","",IF(K1123&lt;9,H1123*M1123*HLOOKUP(L1123,'Příloha č.1a - Pravidelný úklid'!$A$8:$L$16,K1123+1,FALSE),0)))</f>
        <v>0</v>
      </c>
    </row>
    <row r="1124" spans="1:22" s="79" customFormat="1" ht="12.75" customHeight="1" x14ac:dyDescent="0.2">
      <c r="A1124" s="8">
        <v>270</v>
      </c>
      <c r="B1124" s="8">
        <v>71</v>
      </c>
      <c r="C1124" s="8">
        <v>11715</v>
      </c>
      <c r="D1124" s="8" t="s">
        <v>4042</v>
      </c>
      <c r="E1124" s="8" t="s">
        <v>4032</v>
      </c>
      <c r="F1124" s="8" t="s">
        <v>1543</v>
      </c>
      <c r="G1124" s="8" t="s">
        <v>93</v>
      </c>
      <c r="H1124" s="8">
        <v>22.7</v>
      </c>
      <c r="I1124" s="8" t="s">
        <v>82</v>
      </c>
      <c r="J1124" s="8">
        <v>2</v>
      </c>
      <c r="K1124" s="35">
        <v>7</v>
      </c>
      <c r="L1124" s="35" t="s">
        <v>1550</v>
      </c>
      <c r="M1124" s="36">
        <v>1</v>
      </c>
      <c r="N1124" s="35" t="s">
        <v>23</v>
      </c>
      <c r="O1124" s="35" t="s">
        <v>24</v>
      </c>
      <c r="P1124" s="35" t="s">
        <v>24</v>
      </c>
      <c r="Q1124" s="35" t="s">
        <v>24</v>
      </c>
      <c r="R1124" s="35" t="s">
        <v>24</v>
      </c>
      <c r="S1124" s="35" t="s">
        <v>23</v>
      </c>
      <c r="T1124" s="35"/>
      <c r="U1124" s="35"/>
      <c r="V1124" s="9">
        <f>IF(K1124&gt;9,"",IF(HLOOKUP(L1124,'Příloha č.1a - Pravidelný úklid'!$A$8:$L$16,K1124+1,FALSE)="X","",IF(K1124&lt;9,H1124*M1124*HLOOKUP(L1124,'Příloha č.1a - Pravidelný úklid'!$A$8:$L$16,K1124+1,FALSE),0)))</f>
        <v>0</v>
      </c>
    </row>
    <row r="1125" spans="1:22" s="79" customFormat="1" ht="12.75" customHeight="1" x14ac:dyDescent="0.2">
      <c r="A1125" s="8">
        <v>270</v>
      </c>
      <c r="B1125" s="8">
        <v>71</v>
      </c>
      <c r="C1125" s="8">
        <v>11715</v>
      </c>
      <c r="D1125" s="8" t="s">
        <v>4043</v>
      </c>
      <c r="E1125" s="8" t="s">
        <v>4032</v>
      </c>
      <c r="F1125" s="8" t="s">
        <v>1543</v>
      </c>
      <c r="G1125" s="8" t="s">
        <v>93</v>
      </c>
      <c r="H1125" s="8">
        <v>26.9</v>
      </c>
      <c r="I1125" s="8" t="s">
        <v>82</v>
      </c>
      <c r="J1125" s="8"/>
      <c r="K1125" s="35">
        <v>7</v>
      </c>
      <c r="L1125" s="35" t="s">
        <v>1550</v>
      </c>
      <c r="M1125" s="36">
        <v>0</v>
      </c>
      <c r="N1125" s="35" t="s">
        <v>23</v>
      </c>
      <c r="O1125" s="35" t="s">
        <v>24</v>
      </c>
      <c r="P1125" s="35" t="s">
        <v>24</v>
      </c>
      <c r="Q1125" s="35" t="s">
        <v>24</v>
      </c>
      <c r="R1125" s="35" t="s">
        <v>24</v>
      </c>
      <c r="S1125" s="35" t="s">
        <v>23</v>
      </c>
      <c r="T1125" s="35"/>
      <c r="U1125" s="35"/>
      <c r="V1125" s="9">
        <f>IF(K1125&gt;9,"",IF(HLOOKUP(L1125,'Příloha č.1a - Pravidelný úklid'!$A$8:$L$16,K1125+1,FALSE)="X","",IF(K1125&lt;9,H1125*M1125*HLOOKUP(L1125,'Příloha č.1a - Pravidelný úklid'!$A$8:$L$16,K1125+1,FALSE),0)))</f>
        <v>0</v>
      </c>
    </row>
    <row r="1126" spans="1:22" s="79" customFormat="1" ht="12.75" customHeight="1" x14ac:dyDescent="0.2">
      <c r="A1126" s="8">
        <v>270</v>
      </c>
      <c r="B1126" s="8">
        <v>71</v>
      </c>
      <c r="C1126" s="8">
        <v>20096</v>
      </c>
      <c r="D1126" s="8" t="s">
        <v>4044</v>
      </c>
      <c r="E1126" s="8" t="s">
        <v>4045</v>
      </c>
      <c r="F1126" s="8" t="s">
        <v>1543</v>
      </c>
      <c r="G1126" s="8" t="s">
        <v>93</v>
      </c>
      <c r="H1126" s="8">
        <v>42.4</v>
      </c>
      <c r="I1126" s="8" t="s">
        <v>82</v>
      </c>
      <c r="J1126" s="8"/>
      <c r="K1126" s="35">
        <v>7</v>
      </c>
      <c r="L1126" s="35" t="s">
        <v>1719</v>
      </c>
      <c r="M1126" s="36">
        <v>1</v>
      </c>
      <c r="N1126" s="35" t="s">
        <v>23</v>
      </c>
      <c r="O1126" s="35" t="s">
        <v>24</v>
      </c>
      <c r="P1126" s="35" t="s">
        <v>24</v>
      </c>
      <c r="Q1126" s="35" t="s">
        <v>24</v>
      </c>
      <c r="R1126" s="35" t="s">
        <v>24</v>
      </c>
      <c r="S1126" s="35" t="s">
        <v>24</v>
      </c>
      <c r="T1126" s="35"/>
      <c r="U1126" s="35"/>
      <c r="V1126" s="9">
        <f>IF(K1126&gt;9,"",IF(HLOOKUP(L1126,'Příloha č.1a - Pravidelný úklid'!$A$8:$L$16,K1126+1,FALSE)="X","",IF(K1126&lt;9,H1126*M1126*HLOOKUP(L1126,'Příloha č.1a - Pravidelný úklid'!$A$8:$L$16,K1126+1,FALSE),0)))</f>
        <v>0</v>
      </c>
    </row>
    <row r="1127" spans="1:22" s="79" customFormat="1" ht="12.75" customHeight="1" x14ac:dyDescent="0.2">
      <c r="A1127" s="8">
        <v>270</v>
      </c>
      <c r="B1127" s="8">
        <v>71</v>
      </c>
      <c r="C1127" s="8">
        <v>20096</v>
      </c>
      <c r="D1127" s="8" t="s">
        <v>4046</v>
      </c>
      <c r="E1127" s="8" t="s">
        <v>4045</v>
      </c>
      <c r="F1127" s="8" t="s">
        <v>1543</v>
      </c>
      <c r="G1127" s="8" t="s">
        <v>96</v>
      </c>
      <c r="H1127" s="8">
        <v>10.63</v>
      </c>
      <c r="I1127" s="8" t="s">
        <v>82</v>
      </c>
      <c r="J1127" s="8">
        <v>12</v>
      </c>
      <c r="K1127" s="35">
        <v>7</v>
      </c>
      <c r="L1127" s="35" t="s">
        <v>1719</v>
      </c>
      <c r="M1127" s="36">
        <v>1</v>
      </c>
      <c r="N1127" s="35" t="s">
        <v>23</v>
      </c>
      <c r="O1127" s="35" t="s">
        <v>24</v>
      </c>
      <c r="P1127" s="35" t="s">
        <v>24</v>
      </c>
      <c r="Q1127" s="35" t="s">
        <v>24</v>
      </c>
      <c r="R1127" s="35" t="s">
        <v>24</v>
      </c>
      <c r="S1127" s="35" t="s">
        <v>24</v>
      </c>
      <c r="T1127" s="35"/>
      <c r="U1127" s="35"/>
      <c r="V1127" s="9">
        <f>IF(K1127&gt;9,"",IF(HLOOKUP(L1127,'Příloha č.1a - Pravidelný úklid'!$A$8:$L$16,K1127+1,FALSE)="X","",IF(K1127&lt;9,H1127*M1127*HLOOKUP(L1127,'Příloha č.1a - Pravidelný úklid'!$A$8:$L$16,K1127+1,FALSE),0)))</f>
        <v>0</v>
      </c>
    </row>
    <row r="1128" spans="1:22" s="79" customFormat="1" ht="12.75" customHeight="1" x14ac:dyDescent="0.2">
      <c r="A1128" s="8">
        <v>270</v>
      </c>
      <c r="B1128" s="8">
        <v>71</v>
      </c>
      <c r="C1128" s="8">
        <v>20096</v>
      </c>
      <c r="D1128" s="8" t="s">
        <v>4047</v>
      </c>
      <c r="E1128" s="8" t="s">
        <v>4045</v>
      </c>
      <c r="F1128" s="8" t="s">
        <v>1543</v>
      </c>
      <c r="G1128" s="8" t="s">
        <v>87</v>
      </c>
      <c r="H1128" s="8">
        <v>24.64</v>
      </c>
      <c r="I1128" s="8" t="s">
        <v>82</v>
      </c>
      <c r="J1128" s="8">
        <v>6</v>
      </c>
      <c r="K1128" s="35">
        <v>7</v>
      </c>
      <c r="L1128" s="35" t="s">
        <v>1479</v>
      </c>
      <c r="M1128" s="36">
        <v>1</v>
      </c>
      <c r="N1128" s="35" t="s">
        <v>23</v>
      </c>
      <c r="O1128" s="35" t="s">
        <v>24</v>
      </c>
      <c r="P1128" s="35" t="s">
        <v>24</v>
      </c>
      <c r="Q1128" s="35" t="s">
        <v>24</v>
      </c>
      <c r="R1128" s="35" t="s">
        <v>24</v>
      </c>
      <c r="S1128" s="35" t="s">
        <v>24</v>
      </c>
      <c r="T1128" s="35"/>
      <c r="U1128" s="35"/>
      <c r="V1128" s="9">
        <f>IF(K1128&gt;9,"",IF(HLOOKUP(L1128,'Příloha č.1a - Pravidelný úklid'!$A$8:$L$16,K1128+1,FALSE)="X","",IF(K1128&lt;9,H1128*M1128*HLOOKUP(L1128,'Příloha č.1a - Pravidelný úklid'!$A$8:$L$16,K1128+1,FALSE),0)))</f>
        <v>0</v>
      </c>
    </row>
    <row r="1129" spans="1:22" s="79" customFormat="1" ht="12.75" customHeight="1" x14ac:dyDescent="0.2">
      <c r="A1129" s="8">
        <v>270</v>
      </c>
      <c r="B1129" s="8">
        <v>71</v>
      </c>
      <c r="C1129" s="8">
        <v>20096</v>
      </c>
      <c r="D1129" s="8" t="s">
        <v>4048</v>
      </c>
      <c r="E1129" s="8" t="s">
        <v>4045</v>
      </c>
      <c r="F1129" s="8" t="s">
        <v>1543</v>
      </c>
      <c r="G1129" s="8" t="s">
        <v>87</v>
      </c>
      <c r="H1129" s="8">
        <v>22.5</v>
      </c>
      <c r="I1129" s="8" t="s">
        <v>82</v>
      </c>
      <c r="J1129" s="8">
        <v>6</v>
      </c>
      <c r="K1129" s="35">
        <v>7</v>
      </c>
      <c r="L1129" s="35" t="s">
        <v>1479</v>
      </c>
      <c r="M1129" s="36">
        <v>1</v>
      </c>
      <c r="N1129" s="35" t="s">
        <v>23</v>
      </c>
      <c r="O1129" s="35" t="s">
        <v>24</v>
      </c>
      <c r="P1129" s="35" t="s">
        <v>24</v>
      </c>
      <c r="Q1129" s="35" t="s">
        <v>24</v>
      </c>
      <c r="R1129" s="35" t="s">
        <v>24</v>
      </c>
      <c r="S1129" s="35" t="s">
        <v>24</v>
      </c>
      <c r="T1129" s="35"/>
      <c r="U1129" s="35"/>
      <c r="V1129" s="9">
        <f>IF(K1129&gt;9,"",IF(HLOOKUP(L1129,'Příloha č.1a - Pravidelný úklid'!$A$8:$L$16,K1129+1,FALSE)="X","",IF(K1129&lt;9,H1129*M1129*HLOOKUP(L1129,'Příloha č.1a - Pravidelný úklid'!$A$8:$L$16,K1129+1,FALSE),0)))</f>
        <v>0</v>
      </c>
    </row>
    <row r="1130" spans="1:22" s="79" customFormat="1" ht="12.75" customHeight="1" x14ac:dyDescent="0.2">
      <c r="A1130" s="8">
        <v>270</v>
      </c>
      <c r="B1130" s="8">
        <v>71</v>
      </c>
      <c r="C1130" s="8">
        <v>20096</v>
      </c>
      <c r="D1130" s="8" t="s">
        <v>4049</v>
      </c>
      <c r="E1130" s="8" t="s">
        <v>4045</v>
      </c>
      <c r="F1130" s="8" t="s">
        <v>1543</v>
      </c>
      <c r="G1130" s="8" t="s">
        <v>87</v>
      </c>
      <c r="H1130" s="8">
        <v>11.93</v>
      </c>
      <c r="I1130" s="8" t="s">
        <v>82</v>
      </c>
      <c r="J1130" s="8">
        <v>3</v>
      </c>
      <c r="K1130" s="35">
        <v>7</v>
      </c>
      <c r="L1130" s="35" t="s">
        <v>1479</v>
      </c>
      <c r="M1130" s="36">
        <v>1</v>
      </c>
      <c r="N1130" s="35" t="s">
        <v>23</v>
      </c>
      <c r="O1130" s="35" t="s">
        <v>24</v>
      </c>
      <c r="P1130" s="35" t="s">
        <v>24</v>
      </c>
      <c r="Q1130" s="35" t="s">
        <v>24</v>
      </c>
      <c r="R1130" s="35" t="s">
        <v>24</v>
      </c>
      <c r="S1130" s="35" t="s">
        <v>24</v>
      </c>
      <c r="T1130" s="35"/>
      <c r="U1130" s="35"/>
      <c r="V1130" s="9">
        <f>IF(K1130&gt;9,"",IF(HLOOKUP(L1130,'Příloha č.1a - Pravidelný úklid'!$A$8:$L$16,K1130+1,FALSE)="X","",IF(K1130&lt;9,H1130*M1130*HLOOKUP(L1130,'Příloha č.1a - Pravidelný úklid'!$A$8:$L$16,K1130+1,FALSE),0)))</f>
        <v>0</v>
      </c>
    </row>
    <row r="1131" spans="1:22" s="79" customFormat="1" ht="12.75" customHeight="1" x14ac:dyDescent="0.2">
      <c r="A1131" s="8">
        <v>270</v>
      </c>
      <c r="B1131" s="8">
        <v>71</v>
      </c>
      <c r="C1131" s="8">
        <v>20096</v>
      </c>
      <c r="D1131" s="8" t="s">
        <v>4050</v>
      </c>
      <c r="E1131" s="8" t="s">
        <v>4045</v>
      </c>
      <c r="F1131" s="8" t="s">
        <v>1543</v>
      </c>
      <c r="G1131" s="8" t="s">
        <v>95</v>
      </c>
      <c r="H1131" s="8">
        <v>7.8</v>
      </c>
      <c r="I1131" s="8" t="s">
        <v>82</v>
      </c>
      <c r="J1131" s="8"/>
      <c r="K1131" s="35">
        <v>7</v>
      </c>
      <c r="L1131" s="35" t="s">
        <v>1479</v>
      </c>
      <c r="M1131" s="36">
        <v>1</v>
      </c>
      <c r="N1131" s="35" t="s">
        <v>23</v>
      </c>
      <c r="O1131" s="35" t="s">
        <v>24</v>
      </c>
      <c r="P1131" s="35" t="s">
        <v>24</v>
      </c>
      <c r="Q1131" s="35" t="s">
        <v>24</v>
      </c>
      <c r="R1131" s="35" t="s">
        <v>24</v>
      </c>
      <c r="S1131" s="35" t="s">
        <v>24</v>
      </c>
      <c r="T1131" s="35"/>
      <c r="U1131" s="35"/>
      <c r="V1131" s="9">
        <f>IF(K1131&gt;9,"",IF(HLOOKUP(L1131,'Příloha č.1a - Pravidelný úklid'!$A$8:$L$16,K1131+1,FALSE)="X","",IF(K1131&lt;9,H1131*M1131*HLOOKUP(L1131,'Příloha č.1a - Pravidelný úklid'!$A$8:$L$16,K1131+1,FALSE),0)))</f>
        <v>0</v>
      </c>
    </row>
    <row r="1132" spans="1:22" s="79" customFormat="1" ht="12.75" customHeight="1" x14ac:dyDescent="0.2">
      <c r="A1132" s="8">
        <v>270</v>
      </c>
      <c r="B1132" s="8">
        <v>71</v>
      </c>
      <c r="C1132" s="8">
        <v>20096</v>
      </c>
      <c r="D1132" s="8" t="s">
        <v>4051</v>
      </c>
      <c r="E1132" s="8" t="s">
        <v>4045</v>
      </c>
      <c r="F1132" s="8" t="s">
        <v>1543</v>
      </c>
      <c r="G1132" s="8" t="s">
        <v>91</v>
      </c>
      <c r="H1132" s="8">
        <v>19.21</v>
      </c>
      <c r="I1132" s="8" t="s">
        <v>82</v>
      </c>
      <c r="J1132" s="8">
        <v>7.5</v>
      </c>
      <c r="K1132" s="35">
        <v>7</v>
      </c>
      <c r="L1132" s="35" t="s">
        <v>1479</v>
      </c>
      <c r="M1132" s="36">
        <v>1</v>
      </c>
      <c r="N1132" s="35" t="s">
        <v>23</v>
      </c>
      <c r="O1132" s="35" t="s">
        <v>24</v>
      </c>
      <c r="P1132" s="35" t="s">
        <v>24</v>
      </c>
      <c r="Q1132" s="35" t="s">
        <v>24</v>
      </c>
      <c r="R1132" s="35" t="s">
        <v>24</v>
      </c>
      <c r="S1132" s="35" t="s">
        <v>24</v>
      </c>
      <c r="T1132" s="35"/>
      <c r="U1132" s="35"/>
      <c r="V1132" s="9">
        <f>IF(K1132&gt;9,"",IF(HLOOKUP(L1132,'Příloha č.1a - Pravidelný úklid'!$A$8:$L$16,K1132+1,FALSE)="X","",IF(K1132&lt;9,H1132*M1132*HLOOKUP(L1132,'Příloha č.1a - Pravidelný úklid'!$A$8:$L$16,K1132+1,FALSE),0)))</f>
        <v>0</v>
      </c>
    </row>
    <row r="1133" spans="1:22" s="79" customFormat="1" ht="12.75" customHeight="1" x14ac:dyDescent="0.2">
      <c r="A1133" s="8">
        <v>270</v>
      </c>
      <c r="B1133" s="8">
        <v>71</v>
      </c>
      <c r="C1133" s="8">
        <v>20096</v>
      </c>
      <c r="D1133" s="8" t="s">
        <v>4052</v>
      </c>
      <c r="E1133" s="8" t="s">
        <v>4045</v>
      </c>
      <c r="F1133" s="8" t="s">
        <v>1543</v>
      </c>
      <c r="G1133" s="8" t="s">
        <v>87</v>
      </c>
      <c r="H1133" s="8">
        <v>14.11</v>
      </c>
      <c r="I1133" s="8" t="s">
        <v>82</v>
      </c>
      <c r="J1133" s="8">
        <v>8</v>
      </c>
      <c r="K1133" s="35">
        <v>7</v>
      </c>
      <c r="L1133" s="35" t="s">
        <v>1479</v>
      </c>
      <c r="M1133" s="36">
        <v>1</v>
      </c>
      <c r="N1133" s="35" t="s">
        <v>23</v>
      </c>
      <c r="O1133" s="35" t="s">
        <v>24</v>
      </c>
      <c r="P1133" s="35" t="s">
        <v>24</v>
      </c>
      <c r="Q1133" s="35" t="s">
        <v>24</v>
      </c>
      <c r="R1133" s="35" t="s">
        <v>24</v>
      </c>
      <c r="S1133" s="35" t="s">
        <v>24</v>
      </c>
      <c r="T1133" s="35"/>
      <c r="U1133" s="35"/>
      <c r="V1133" s="9">
        <f>IF(K1133&gt;9,"",IF(HLOOKUP(L1133,'Příloha č.1a - Pravidelný úklid'!$A$8:$L$16,K1133+1,FALSE)="X","",IF(K1133&lt;9,H1133*M1133*HLOOKUP(L1133,'Příloha č.1a - Pravidelný úklid'!$A$8:$L$16,K1133+1,FALSE),0)))</f>
        <v>0</v>
      </c>
    </row>
    <row r="1134" spans="1:22" s="79" customFormat="1" ht="12.75" customHeight="1" x14ac:dyDescent="0.2">
      <c r="A1134" s="8">
        <v>270</v>
      </c>
      <c r="B1134" s="8">
        <v>71</v>
      </c>
      <c r="C1134" s="8">
        <v>20096</v>
      </c>
      <c r="D1134" s="8" t="s">
        <v>4053</v>
      </c>
      <c r="E1134" s="8" t="s">
        <v>4045</v>
      </c>
      <c r="F1134" s="8" t="s">
        <v>1543</v>
      </c>
      <c r="G1134" s="8" t="s">
        <v>84</v>
      </c>
      <c r="H1134" s="8">
        <v>38.49</v>
      </c>
      <c r="I1134" s="8" t="s">
        <v>82</v>
      </c>
      <c r="J1134" s="8">
        <v>8</v>
      </c>
      <c r="K1134" s="35">
        <v>7</v>
      </c>
      <c r="L1134" s="35" t="s">
        <v>1479</v>
      </c>
      <c r="M1134" s="36">
        <v>1</v>
      </c>
      <c r="N1134" s="35" t="s">
        <v>23</v>
      </c>
      <c r="O1134" s="35" t="s">
        <v>24</v>
      </c>
      <c r="P1134" s="35" t="s">
        <v>24</v>
      </c>
      <c r="Q1134" s="35" t="s">
        <v>24</v>
      </c>
      <c r="R1134" s="35" t="s">
        <v>24</v>
      </c>
      <c r="S1134" s="35" t="s">
        <v>24</v>
      </c>
      <c r="T1134" s="35"/>
      <c r="U1134" s="35"/>
      <c r="V1134" s="9">
        <f>IF(K1134&gt;9,"",IF(HLOOKUP(L1134,'Příloha č.1a - Pravidelný úklid'!$A$8:$L$16,K1134+1,FALSE)="X","",IF(K1134&lt;9,H1134*M1134*HLOOKUP(L1134,'Příloha č.1a - Pravidelný úklid'!$A$8:$L$16,K1134+1,FALSE),0)))</f>
        <v>0</v>
      </c>
    </row>
    <row r="1135" spans="1:22" s="79" customFormat="1" ht="12.75" customHeight="1" x14ac:dyDescent="0.2">
      <c r="A1135" s="8">
        <v>270</v>
      </c>
      <c r="B1135" s="8">
        <v>71</v>
      </c>
      <c r="C1135" s="8">
        <v>20096</v>
      </c>
      <c r="D1135" s="8" t="s">
        <v>4054</v>
      </c>
      <c r="E1135" s="8" t="s">
        <v>4045</v>
      </c>
      <c r="F1135" s="8" t="s">
        <v>1543</v>
      </c>
      <c r="G1135" s="8" t="s">
        <v>111</v>
      </c>
      <c r="H1135" s="8">
        <v>12.53</v>
      </c>
      <c r="I1135" s="8" t="s">
        <v>82</v>
      </c>
      <c r="J1135" s="8">
        <v>4</v>
      </c>
      <c r="K1135" s="35">
        <v>8</v>
      </c>
      <c r="L1135" s="35" t="s">
        <v>1479</v>
      </c>
      <c r="M1135" s="36">
        <v>1</v>
      </c>
      <c r="N1135" s="35" t="s">
        <v>23</v>
      </c>
      <c r="O1135" s="35" t="s">
        <v>24</v>
      </c>
      <c r="P1135" s="35" t="s">
        <v>24</v>
      </c>
      <c r="Q1135" s="35" t="s">
        <v>24</v>
      </c>
      <c r="R1135" s="35" t="s">
        <v>24</v>
      </c>
      <c r="S1135" s="35" t="s">
        <v>24</v>
      </c>
      <c r="T1135" s="35"/>
      <c r="U1135" s="35"/>
      <c r="V1135" s="9">
        <f>IF(K1135&gt;9,"",IF(HLOOKUP(L1135,'Příloha č.1a - Pravidelný úklid'!$A$8:$L$16,K1135+1,FALSE)="X","",IF(K1135&lt;9,H1135*M1135*HLOOKUP(L1135,'Příloha č.1a - Pravidelný úklid'!$A$8:$L$16,K1135+1,FALSE),0)))</f>
        <v>0</v>
      </c>
    </row>
    <row r="1136" spans="1:22" s="79" customFormat="1" ht="12.75" customHeight="1" x14ac:dyDescent="0.2">
      <c r="A1136" s="8">
        <v>270</v>
      </c>
      <c r="B1136" s="8">
        <v>71</v>
      </c>
      <c r="C1136" s="8">
        <v>20096</v>
      </c>
      <c r="D1136" s="8" t="s">
        <v>4055</v>
      </c>
      <c r="E1136" s="8" t="s">
        <v>4045</v>
      </c>
      <c r="F1136" s="8" t="s">
        <v>1543</v>
      </c>
      <c r="G1136" s="8" t="s">
        <v>29</v>
      </c>
      <c r="H1136" s="8">
        <v>3.44</v>
      </c>
      <c r="I1136" s="8" t="s">
        <v>82</v>
      </c>
      <c r="J1136" s="8"/>
      <c r="K1136" s="35">
        <v>8</v>
      </c>
      <c r="L1136" s="35" t="s">
        <v>1479</v>
      </c>
      <c r="M1136" s="36">
        <v>1</v>
      </c>
      <c r="N1136" s="35" t="s">
        <v>23</v>
      </c>
      <c r="O1136" s="35" t="s">
        <v>24</v>
      </c>
      <c r="P1136" s="35" t="s">
        <v>24</v>
      </c>
      <c r="Q1136" s="35" t="s">
        <v>24</v>
      </c>
      <c r="R1136" s="35" t="s">
        <v>24</v>
      </c>
      <c r="S1136" s="35" t="s">
        <v>24</v>
      </c>
      <c r="T1136" s="35"/>
      <c r="U1136" s="35"/>
      <c r="V1136" s="9">
        <f>IF(K1136&gt;9,"",IF(HLOOKUP(L1136,'Příloha č.1a - Pravidelný úklid'!$A$8:$L$16,K1136+1,FALSE)="X","",IF(K1136&lt;9,H1136*M1136*HLOOKUP(L1136,'Příloha č.1a - Pravidelný úklid'!$A$8:$L$16,K1136+1,FALSE),0)))</f>
        <v>0</v>
      </c>
    </row>
    <row r="1137" spans="1:22" s="79" customFormat="1" ht="12.75" customHeight="1" x14ac:dyDescent="0.2">
      <c r="A1137" s="8">
        <v>270</v>
      </c>
      <c r="B1137" s="8">
        <v>71</v>
      </c>
      <c r="C1137" s="8">
        <v>20096</v>
      </c>
      <c r="D1137" s="8" t="s">
        <v>4056</v>
      </c>
      <c r="E1137" s="8" t="s">
        <v>4045</v>
      </c>
      <c r="F1137" s="8" t="s">
        <v>1543</v>
      </c>
      <c r="G1137" s="8" t="s">
        <v>85</v>
      </c>
      <c r="H1137" s="8">
        <v>4.8</v>
      </c>
      <c r="I1137" s="8" t="s">
        <v>82</v>
      </c>
      <c r="J1137" s="8"/>
      <c r="K1137" s="35">
        <v>8</v>
      </c>
      <c r="L1137" s="35" t="s">
        <v>1479</v>
      </c>
      <c r="M1137" s="36">
        <v>1</v>
      </c>
      <c r="N1137" s="35" t="s">
        <v>23</v>
      </c>
      <c r="O1137" s="35" t="s">
        <v>24</v>
      </c>
      <c r="P1137" s="35" t="s">
        <v>24</v>
      </c>
      <c r="Q1137" s="35" t="s">
        <v>24</v>
      </c>
      <c r="R1137" s="35" t="s">
        <v>24</v>
      </c>
      <c r="S1137" s="35" t="s">
        <v>24</v>
      </c>
      <c r="T1137" s="35"/>
      <c r="U1137" s="35"/>
      <c r="V1137" s="9">
        <f>IF(K1137&gt;9,"",IF(HLOOKUP(L1137,'Příloha č.1a - Pravidelný úklid'!$A$8:$L$16,K1137+1,FALSE)="X","",IF(K1137&lt;9,H1137*M1137*HLOOKUP(L1137,'Příloha č.1a - Pravidelný úklid'!$A$8:$L$16,K1137+1,FALSE),0)))</f>
        <v>0</v>
      </c>
    </row>
    <row r="1138" spans="1:22" s="79" customFormat="1" ht="12.75" customHeight="1" x14ac:dyDescent="0.2">
      <c r="A1138" s="8">
        <v>270</v>
      </c>
      <c r="B1138" s="8">
        <v>71</v>
      </c>
      <c r="C1138" s="8">
        <v>20096</v>
      </c>
      <c r="D1138" s="8" t="s">
        <v>4057</v>
      </c>
      <c r="E1138" s="8" t="s">
        <v>4045</v>
      </c>
      <c r="F1138" s="8" t="s">
        <v>1543</v>
      </c>
      <c r="G1138" s="8" t="s">
        <v>31</v>
      </c>
      <c r="H1138" s="8">
        <v>6.5</v>
      </c>
      <c r="I1138" s="8" t="s">
        <v>82</v>
      </c>
      <c r="J1138" s="8">
        <v>4</v>
      </c>
      <c r="K1138" s="35">
        <v>8</v>
      </c>
      <c r="L1138" s="35" t="s">
        <v>1479</v>
      </c>
      <c r="M1138" s="36">
        <v>1</v>
      </c>
      <c r="N1138" s="35" t="s">
        <v>23</v>
      </c>
      <c r="O1138" s="35" t="s">
        <v>24</v>
      </c>
      <c r="P1138" s="35" t="s">
        <v>24</v>
      </c>
      <c r="Q1138" s="35" t="s">
        <v>24</v>
      </c>
      <c r="R1138" s="35" t="s">
        <v>24</v>
      </c>
      <c r="S1138" s="35" t="s">
        <v>24</v>
      </c>
      <c r="T1138" s="35"/>
      <c r="U1138" s="35"/>
      <c r="V1138" s="9">
        <f>IF(K1138&gt;9,"",IF(HLOOKUP(L1138,'Příloha č.1a - Pravidelný úklid'!$A$8:$L$16,K1138+1,FALSE)="X","",IF(K1138&lt;9,H1138*M1138*HLOOKUP(L1138,'Příloha č.1a - Pravidelný úklid'!$A$8:$L$16,K1138+1,FALSE),0)))</f>
        <v>0</v>
      </c>
    </row>
    <row r="1139" spans="1:22" s="79" customFormat="1" ht="12.75" customHeight="1" x14ac:dyDescent="0.2">
      <c r="A1139" s="8">
        <v>270</v>
      </c>
      <c r="B1139" s="8">
        <v>71</v>
      </c>
      <c r="C1139" s="8">
        <v>20096</v>
      </c>
      <c r="D1139" s="8" t="s">
        <v>4058</v>
      </c>
      <c r="E1139" s="8" t="s">
        <v>4045</v>
      </c>
      <c r="F1139" s="8" t="s">
        <v>1543</v>
      </c>
      <c r="G1139" s="8" t="s">
        <v>92</v>
      </c>
      <c r="H1139" s="8">
        <v>1.98</v>
      </c>
      <c r="I1139" s="8" t="s">
        <v>82</v>
      </c>
      <c r="J1139" s="8"/>
      <c r="K1139" s="35">
        <v>7</v>
      </c>
      <c r="L1139" s="35" t="s">
        <v>1550</v>
      </c>
      <c r="M1139" s="36">
        <v>0</v>
      </c>
      <c r="N1139" s="35" t="s">
        <v>23</v>
      </c>
      <c r="O1139" s="35" t="s">
        <v>24</v>
      </c>
      <c r="P1139" s="35" t="s">
        <v>24</v>
      </c>
      <c r="Q1139" s="35" t="s">
        <v>24</v>
      </c>
      <c r="R1139" s="35" t="s">
        <v>24</v>
      </c>
      <c r="S1139" s="35" t="s">
        <v>24</v>
      </c>
      <c r="T1139" s="35"/>
      <c r="U1139" s="35"/>
      <c r="V1139" s="9">
        <f>IF(K1139&gt;9,"",IF(HLOOKUP(L1139,'Příloha č.1a - Pravidelný úklid'!$A$8:$L$16,K1139+1,FALSE)="X","",IF(K1139&lt;9,H1139*M1139*HLOOKUP(L1139,'Příloha č.1a - Pravidelný úklid'!$A$8:$L$16,K1139+1,FALSE),0)))</f>
        <v>0</v>
      </c>
    </row>
    <row r="1140" spans="1:22" s="79" customFormat="1" ht="12.75" customHeight="1" x14ac:dyDescent="0.2">
      <c r="A1140" s="8">
        <v>270</v>
      </c>
      <c r="B1140" s="8">
        <v>71</v>
      </c>
      <c r="C1140" s="8">
        <v>20096</v>
      </c>
      <c r="D1140" s="8" t="s">
        <v>4059</v>
      </c>
      <c r="E1140" s="8" t="s">
        <v>4045</v>
      </c>
      <c r="F1140" s="8" t="s">
        <v>1543</v>
      </c>
      <c r="G1140" s="8" t="s">
        <v>97</v>
      </c>
      <c r="H1140" s="8">
        <v>9.7799999999999994</v>
      </c>
      <c r="I1140" s="8" t="s">
        <v>82</v>
      </c>
      <c r="J1140" s="8">
        <v>2</v>
      </c>
      <c r="K1140" s="35">
        <v>7</v>
      </c>
      <c r="L1140" s="35" t="s">
        <v>1550</v>
      </c>
      <c r="M1140" s="36">
        <v>1</v>
      </c>
      <c r="N1140" s="35" t="s">
        <v>24</v>
      </c>
      <c r="O1140" s="35" t="s">
        <v>24</v>
      </c>
      <c r="P1140" s="35" t="s">
        <v>24</v>
      </c>
      <c r="Q1140" s="35" t="s">
        <v>24</v>
      </c>
      <c r="R1140" s="35" t="s">
        <v>24</v>
      </c>
      <c r="S1140" s="35" t="s">
        <v>24</v>
      </c>
      <c r="T1140" s="35"/>
      <c r="U1140" s="35"/>
      <c r="V1140" s="9">
        <f>IF(K1140&gt;9,"",IF(HLOOKUP(L1140,'Příloha č.1a - Pravidelný úklid'!$A$8:$L$16,K1140+1,FALSE)="X","",IF(K1140&lt;9,H1140*M1140*HLOOKUP(L1140,'Příloha č.1a - Pravidelný úklid'!$A$8:$L$16,K1140+1,FALSE),0)))</f>
        <v>0</v>
      </c>
    </row>
    <row r="1141" spans="1:22" s="79" customFormat="1" ht="12.75" customHeight="1" x14ac:dyDescent="0.2">
      <c r="A1141" s="8">
        <v>270</v>
      </c>
      <c r="B1141" s="8">
        <v>71</v>
      </c>
      <c r="C1141" s="8">
        <v>20096</v>
      </c>
      <c r="D1141" s="8" t="s">
        <v>4060</v>
      </c>
      <c r="E1141" s="8" t="s">
        <v>4045</v>
      </c>
      <c r="F1141" s="8" t="s">
        <v>1543</v>
      </c>
      <c r="G1141" s="8" t="s">
        <v>93</v>
      </c>
      <c r="H1141" s="8">
        <v>4.8</v>
      </c>
      <c r="I1141" s="8" t="s">
        <v>82</v>
      </c>
      <c r="J1141" s="8"/>
      <c r="K1141" s="35">
        <v>7</v>
      </c>
      <c r="L1141" s="35" t="s">
        <v>1479</v>
      </c>
      <c r="M1141" s="36">
        <v>1</v>
      </c>
      <c r="N1141" s="35" t="s">
        <v>24</v>
      </c>
      <c r="O1141" s="35" t="s">
        <v>24</v>
      </c>
      <c r="P1141" s="35" t="s">
        <v>24</v>
      </c>
      <c r="Q1141" s="35" t="s">
        <v>24</v>
      </c>
      <c r="R1141" s="35" t="s">
        <v>24</v>
      </c>
      <c r="S1141" s="35" t="s">
        <v>24</v>
      </c>
      <c r="T1141" s="35"/>
      <c r="U1141" s="35"/>
      <c r="V1141" s="9">
        <f>IF(K1141&gt;9,"",IF(HLOOKUP(L1141,'Příloha č.1a - Pravidelný úklid'!$A$8:$L$16,K1141+1,FALSE)="X","",IF(K1141&lt;9,H1141*M1141*HLOOKUP(L1141,'Příloha č.1a - Pravidelný úklid'!$A$8:$L$16,K1141+1,FALSE),0)))</f>
        <v>0</v>
      </c>
    </row>
    <row r="1142" spans="1:22" s="79" customFormat="1" ht="12.75" customHeight="1" x14ac:dyDescent="0.2">
      <c r="A1142" s="8">
        <v>270</v>
      </c>
      <c r="B1142" s="8">
        <v>71</v>
      </c>
      <c r="C1142" s="8">
        <v>20096</v>
      </c>
      <c r="D1142" s="8" t="s">
        <v>4061</v>
      </c>
      <c r="E1142" s="8" t="s">
        <v>4045</v>
      </c>
      <c r="F1142" s="8" t="s">
        <v>1543</v>
      </c>
      <c r="G1142" s="8" t="s">
        <v>87</v>
      </c>
      <c r="H1142" s="8">
        <v>12.05</v>
      </c>
      <c r="I1142" s="8" t="s">
        <v>82</v>
      </c>
      <c r="J1142" s="8">
        <v>3</v>
      </c>
      <c r="K1142" s="35">
        <v>7</v>
      </c>
      <c r="L1142" s="35" t="s">
        <v>1479</v>
      </c>
      <c r="M1142" s="36">
        <v>1</v>
      </c>
      <c r="N1142" s="35" t="s">
        <v>24</v>
      </c>
      <c r="O1142" s="35" t="s">
        <v>24</v>
      </c>
      <c r="P1142" s="35" t="s">
        <v>24</v>
      </c>
      <c r="Q1142" s="35" t="s">
        <v>24</v>
      </c>
      <c r="R1142" s="35" t="s">
        <v>24</v>
      </c>
      <c r="S1142" s="35" t="s">
        <v>24</v>
      </c>
      <c r="T1142" s="35"/>
      <c r="U1142" s="35"/>
      <c r="V1142" s="9">
        <f>IF(K1142&gt;9,"",IF(HLOOKUP(L1142,'Příloha č.1a - Pravidelný úklid'!$A$8:$L$16,K1142+1,FALSE)="X","",IF(K1142&lt;9,H1142*M1142*HLOOKUP(L1142,'Příloha č.1a - Pravidelný úklid'!$A$8:$L$16,K1142+1,FALSE),0)))</f>
        <v>0</v>
      </c>
    </row>
    <row r="1143" spans="1:22" s="79" customFormat="1" ht="12.75" customHeight="1" x14ac:dyDescent="0.2">
      <c r="A1143" s="8">
        <v>270</v>
      </c>
      <c r="B1143" s="8">
        <v>71</v>
      </c>
      <c r="C1143" s="8">
        <v>20096</v>
      </c>
      <c r="D1143" s="8" t="s">
        <v>4062</v>
      </c>
      <c r="E1143" s="8" t="s">
        <v>4045</v>
      </c>
      <c r="F1143" s="8" t="s">
        <v>1543</v>
      </c>
      <c r="G1143" s="8" t="s">
        <v>113</v>
      </c>
      <c r="H1143" s="8">
        <v>26.97</v>
      </c>
      <c r="I1143" s="8" t="s">
        <v>82</v>
      </c>
      <c r="J1143" s="8">
        <v>10</v>
      </c>
      <c r="K1143" s="35">
        <v>7</v>
      </c>
      <c r="L1143" s="35" t="s">
        <v>1550</v>
      </c>
      <c r="M1143" s="36">
        <v>1</v>
      </c>
      <c r="N1143" s="35" t="s">
        <v>23</v>
      </c>
      <c r="O1143" s="35" t="s">
        <v>24</v>
      </c>
      <c r="P1143" s="35" t="s">
        <v>24</v>
      </c>
      <c r="Q1143" s="35" t="s">
        <v>24</v>
      </c>
      <c r="R1143" s="35" t="s">
        <v>24</v>
      </c>
      <c r="S1143" s="35" t="s">
        <v>24</v>
      </c>
      <c r="T1143" s="35"/>
      <c r="U1143" s="35"/>
      <c r="V1143" s="9">
        <f>IF(K1143&gt;9,"",IF(HLOOKUP(L1143,'Příloha č.1a - Pravidelný úklid'!$A$8:$L$16,K1143+1,FALSE)="X","",IF(K1143&lt;9,H1143*M1143*HLOOKUP(L1143,'Příloha č.1a - Pravidelný úklid'!$A$8:$L$16,K1143+1,FALSE),0)))</f>
        <v>0</v>
      </c>
    </row>
    <row r="1144" spans="1:22" s="79" customFormat="1" ht="12.75" customHeight="1" x14ac:dyDescent="0.2">
      <c r="A1144" s="8">
        <v>270</v>
      </c>
      <c r="B1144" s="8">
        <v>71</v>
      </c>
      <c r="C1144" s="8">
        <v>20096</v>
      </c>
      <c r="D1144" s="8" t="s">
        <v>4063</v>
      </c>
      <c r="E1144" s="8" t="s">
        <v>4045</v>
      </c>
      <c r="F1144" s="8" t="s">
        <v>1543</v>
      </c>
      <c r="G1144" s="8" t="s">
        <v>96</v>
      </c>
      <c r="H1144" s="8">
        <v>11.43</v>
      </c>
      <c r="I1144" s="8" t="s">
        <v>82</v>
      </c>
      <c r="J1144" s="8">
        <v>12</v>
      </c>
      <c r="K1144" s="35">
        <v>7</v>
      </c>
      <c r="L1144" s="35" t="s">
        <v>1719</v>
      </c>
      <c r="M1144" s="36">
        <v>1</v>
      </c>
      <c r="N1144" s="35" t="s">
        <v>23</v>
      </c>
      <c r="O1144" s="35" t="s">
        <v>24</v>
      </c>
      <c r="P1144" s="35" t="s">
        <v>24</v>
      </c>
      <c r="Q1144" s="35" t="s">
        <v>24</v>
      </c>
      <c r="R1144" s="35" t="s">
        <v>24</v>
      </c>
      <c r="S1144" s="35" t="s">
        <v>24</v>
      </c>
      <c r="T1144" s="35"/>
      <c r="U1144" s="35"/>
      <c r="V1144" s="9">
        <f>IF(K1144&gt;9,"",IF(HLOOKUP(L1144,'Příloha č.1a - Pravidelný úklid'!$A$8:$L$16,K1144+1,FALSE)="X","",IF(K1144&lt;9,H1144*M1144*HLOOKUP(L1144,'Příloha č.1a - Pravidelný úklid'!$A$8:$L$16,K1144+1,FALSE),0)))</f>
        <v>0</v>
      </c>
    </row>
    <row r="1145" spans="1:22" s="79" customFormat="1" ht="12.75" customHeight="1" x14ac:dyDescent="0.2">
      <c r="A1145" s="8">
        <v>270</v>
      </c>
      <c r="B1145" s="8">
        <v>71</v>
      </c>
      <c r="C1145" s="8">
        <v>20096</v>
      </c>
      <c r="D1145" s="8" t="s">
        <v>4064</v>
      </c>
      <c r="E1145" s="8" t="s">
        <v>4045</v>
      </c>
      <c r="F1145" s="8" t="s">
        <v>1543</v>
      </c>
      <c r="G1145" s="8" t="s">
        <v>93</v>
      </c>
      <c r="H1145" s="8">
        <v>48.5</v>
      </c>
      <c r="I1145" s="8" t="s">
        <v>82</v>
      </c>
      <c r="J1145" s="8"/>
      <c r="K1145" s="35">
        <v>7</v>
      </c>
      <c r="L1145" s="35" t="s">
        <v>1719</v>
      </c>
      <c r="M1145" s="36">
        <v>1</v>
      </c>
      <c r="N1145" s="35" t="s">
        <v>23</v>
      </c>
      <c r="O1145" s="35" t="s">
        <v>24</v>
      </c>
      <c r="P1145" s="35" t="s">
        <v>24</v>
      </c>
      <c r="Q1145" s="35" t="s">
        <v>24</v>
      </c>
      <c r="R1145" s="35" t="s">
        <v>24</v>
      </c>
      <c r="S1145" s="35" t="s">
        <v>24</v>
      </c>
      <c r="T1145" s="35"/>
      <c r="U1145" s="35"/>
      <c r="V1145" s="9">
        <f>IF(K1145&gt;9,"",IF(HLOOKUP(L1145,'Příloha č.1a - Pravidelný úklid'!$A$8:$L$16,K1145+1,FALSE)="X","",IF(K1145&lt;9,H1145*M1145*HLOOKUP(L1145,'Příloha č.1a - Pravidelný úklid'!$A$8:$L$16,K1145+1,FALSE),0)))</f>
        <v>0</v>
      </c>
    </row>
    <row r="1146" spans="1:22" s="79" customFormat="1" ht="12.75" customHeight="1" x14ac:dyDescent="0.2">
      <c r="A1146" s="8">
        <v>270</v>
      </c>
      <c r="B1146" s="8">
        <v>71</v>
      </c>
      <c r="C1146" s="8">
        <v>20096</v>
      </c>
      <c r="D1146" s="8" t="s">
        <v>4065</v>
      </c>
      <c r="E1146" s="8" t="s">
        <v>4045</v>
      </c>
      <c r="F1146" s="8" t="s">
        <v>1543</v>
      </c>
      <c r="G1146" s="8" t="s">
        <v>87</v>
      </c>
      <c r="H1146" s="8">
        <v>34.299999999999997</v>
      </c>
      <c r="I1146" s="8" t="s">
        <v>82</v>
      </c>
      <c r="J1146" s="8">
        <v>10</v>
      </c>
      <c r="K1146" s="35">
        <v>7</v>
      </c>
      <c r="L1146" s="35" t="s">
        <v>1479</v>
      </c>
      <c r="M1146" s="36">
        <v>1</v>
      </c>
      <c r="N1146" s="35" t="s">
        <v>23</v>
      </c>
      <c r="O1146" s="35" t="s">
        <v>24</v>
      </c>
      <c r="P1146" s="35" t="s">
        <v>24</v>
      </c>
      <c r="Q1146" s="35" t="s">
        <v>24</v>
      </c>
      <c r="R1146" s="35" t="s">
        <v>24</v>
      </c>
      <c r="S1146" s="35" t="s">
        <v>24</v>
      </c>
      <c r="T1146" s="35"/>
      <c r="U1146" s="35"/>
      <c r="V1146" s="9">
        <f>IF(K1146&gt;9,"",IF(HLOOKUP(L1146,'Příloha č.1a - Pravidelný úklid'!$A$8:$L$16,K1146+1,FALSE)="X","",IF(K1146&lt;9,H1146*M1146*HLOOKUP(L1146,'Příloha č.1a - Pravidelný úklid'!$A$8:$L$16,K1146+1,FALSE),0)))</f>
        <v>0</v>
      </c>
    </row>
    <row r="1147" spans="1:22" s="79" customFormat="1" ht="12.75" customHeight="1" x14ac:dyDescent="0.2">
      <c r="A1147" s="8">
        <v>270</v>
      </c>
      <c r="B1147" s="8">
        <v>71</v>
      </c>
      <c r="C1147" s="8">
        <v>20096</v>
      </c>
      <c r="D1147" s="8" t="s">
        <v>4066</v>
      </c>
      <c r="E1147" s="8" t="s">
        <v>4045</v>
      </c>
      <c r="F1147" s="8" t="s">
        <v>1543</v>
      </c>
      <c r="G1147" s="8" t="s">
        <v>87</v>
      </c>
      <c r="H1147" s="8">
        <v>23.46</v>
      </c>
      <c r="I1147" s="8" t="s">
        <v>82</v>
      </c>
      <c r="J1147" s="8">
        <v>8</v>
      </c>
      <c r="K1147" s="35">
        <v>7</v>
      </c>
      <c r="L1147" s="35" t="s">
        <v>1479</v>
      </c>
      <c r="M1147" s="36">
        <v>1</v>
      </c>
      <c r="N1147" s="35" t="s">
        <v>23</v>
      </c>
      <c r="O1147" s="35" t="s">
        <v>24</v>
      </c>
      <c r="P1147" s="35" t="s">
        <v>24</v>
      </c>
      <c r="Q1147" s="35" t="s">
        <v>24</v>
      </c>
      <c r="R1147" s="35" t="s">
        <v>24</v>
      </c>
      <c r="S1147" s="35" t="s">
        <v>24</v>
      </c>
      <c r="T1147" s="35"/>
      <c r="U1147" s="35"/>
      <c r="V1147" s="9">
        <f>IF(K1147&gt;9,"",IF(HLOOKUP(L1147,'Příloha č.1a - Pravidelný úklid'!$A$8:$L$16,K1147+1,FALSE)="X","",IF(K1147&lt;9,H1147*M1147*HLOOKUP(L1147,'Příloha č.1a - Pravidelný úklid'!$A$8:$L$16,K1147+1,FALSE),0)))</f>
        <v>0</v>
      </c>
    </row>
    <row r="1148" spans="1:22" s="79" customFormat="1" ht="12.75" customHeight="1" x14ac:dyDescent="0.2">
      <c r="A1148" s="8">
        <v>270</v>
      </c>
      <c r="B1148" s="8">
        <v>71</v>
      </c>
      <c r="C1148" s="8">
        <v>20096</v>
      </c>
      <c r="D1148" s="8" t="s">
        <v>4067</v>
      </c>
      <c r="E1148" s="8" t="s">
        <v>4045</v>
      </c>
      <c r="F1148" s="8" t="s">
        <v>1543</v>
      </c>
      <c r="G1148" s="8" t="s">
        <v>87</v>
      </c>
      <c r="H1148" s="8">
        <v>22.36</v>
      </c>
      <c r="I1148" s="8" t="s">
        <v>82</v>
      </c>
      <c r="J1148" s="8">
        <v>8</v>
      </c>
      <c r="K1148" s="35">
        <v>7</v>
      </c>
      <c r="L1148" s="35" t="s">
        <v>1479</v>
      </c>
      <c r="M1148" s="36">
        <v>1</v>
      </c>
      <c r="N1148" s="35" t="s">
        <v>23</v>
      </c>
      <c r="O1148" s="35" t="s">
        <v>24</v>
      </c>
      <c r="P1148" s="35" t="s">
        <v>24</v>
      </c>
      <c r="Q1148" s="35" t="s">
        <v>24</v>
      </c>
      <c r="R1148" s="35" t="s">
        <v>24</v>
      </c>
      <c r="S1148" s="35" t="s">
        <v>24</v>
      </c>
      <c r="T1148" s="35"/>
      <c r="U1148" s="35"/>
      <c r="V1148" s="9">
        <f>IF(K1148&gt;9,"",IF(HLOOKUP(L1148,'Příloha č.1a - Pravidelný úklid'!$A$8:$L$16,K1148+1,FALSE)="X","",IF(K1148&lt;9,H1148*M1148*HLOOKUP(L1148,'Příloha č.1a - Pravidelný úklid'!$A$8:$L$16,K1148+1,FALSE),0)))</f>
        <v>0</v>
      </c>
    </row>
    <row r="1149" spans="1:22" s="79" customFormat="1" ht="12.75" customHeight="1" x14ac:dyDescent="0.2">
      <c r="A1149" s="8">
        <v>270</v>
      </c>
      <c r="B1149" s="8">
        <v>71</v>
      </c>
      <c r="C1149" s="8">
        <v>20096</v>
      </c>
      <c r="D1149" s="8" t="s">
        <v>4068</v>
      </c>
      <c r="E1149" s="8" t="s">
        <v>4045</v>
      </c>
      <c r="F1149" s="8" t="s">
        <v>1543</v>
      </c>
      <c r="G1149" s="8" t="s">
        <v>87</v>
      </c>
      <c r="H1149" s="8">
        <v>35.840000000000003</v>
      </c>
      <c r="I1149" s="8" t="s">
        <v>82</v>
      </c>
      <c r="J1149" s="8">
        <v>8</v>
      </c>
      <c r="K1149" s="35">
        <v>7</v>
      </c>
      <c r="L1149" s="35" t="s">
        <v>1479</v>
      </c>
      <c r="M1149" s="36">
        <v>1</v>
      </c>
      <c r="N1149" s="35" t="s">
        <v>23</v>
      </c>
      <c r="O1149" s="35" t="s">
        <v>24</v>
      </c>
      <c r="P1149" s="35" t="s">
        <v>24</v>
      </c>
      <c r="Q1149" s="35" t="s">
        <v>24</v>
      </c>
      <c r="R1149" s="35" t="s">
        <v>24</v>
      </c>
      <c r="S1149" s="35" t="s">
        <v>24</v>
      </c>
      <c r="T1149" s="35"/>
      <c r="U1149" s="35"/>
      <c r="V1149" s="9">
        <f>IF(K1149&gt;9,"",IF(HLOOKUP(L1149,'Příloha č.1a - Pravidelný úklid'!$A$8:$L$16,K1149+1,FALSE)="X","",IF(K1149&lt;9,H1149*M1149*HLOOKUP(L1149,'Příloha č.1a - Pravidelný úklid'!$A$8:$L$16,K1149+1,FALSE),0)))</f>
        <v>0</v>
      </c>
    </row>
    <row r="1150" spans="1:22" s="79" customFormat="1" ht="12.75" customHeight="1" x14ac:dyDescent="0.2">
      <c r="A1150" s="8">
        <v>270</v>
      </c>
      <c r="B1150" s="8">
        <v>71</v>
      </c>
      <c r="C1150" s="8">
        <v>20096</v>
      </c>
      <c r="D1150" s="8" t="s">
        <v>4069</v>
      </c>
      <c r="E1150" s="8" t="s">
        <v>4045</v>
      </c>
      <c r="F1150" s="8" t="s">
        <v>1543</v>
      </c>
      <c r="G1150" s="8" t="s">
        <v>85</v>
      </c>
      <c r="H1150" s="8">
        <v>17.29</v>
      </c>
      <c r="I1150" s="8" t="s">
        <v>82</v>
      </c>
      <c r="J1150" s="8"/>
      <c r="K1150" s="35">
        <v>7</v>
      </c>
      <c r="L1150" s="35" t="s">
        <v>1479</v>
      </c>
      <c r="M1150" s="36">
        <v>1</v>
      </c>
      <c r="N1150" s="35" t="s">
        <v>23</v>
      </c>
      <c r="O1150" s="35" t="s">
        <v>24</v>
      </c>
      <c r="P1150" s="35" t="s">
        <v>24</v>
      </c>
      <c r="Q1150" s="35" t="s">
        <v>24</v>
      </c>
      <c r="R1150" s="35" t="s">
        <v>24</v>
      </c>
      <c r="S1150" s="35" t="s">
        <v>24</v>
      </c>
      <c r="T1150" s="35"/>
      <c r="U1150" s="35"/>
      <c r="V1150" s="9">
        <f>IF(K1150&gt;9,"",IF(HLOOKUP(L1150,'Příloha č.1a - Pravidelný úklid'!$A$8:$L$16,K1150+1,FALSE)="X","",IF(K1150&lt;9,H1150*M1150*HLOOKUP(L1150,'Příloha č.1a - Pravidelný úklid'!$A$8:$L$16,K1150+1,FALSE),0)))</f>
        <v>0</v>
      </c>
    </row>
    <row r="1151" spans="1:22" s="79" customFormat="1" ht="12.75" customHeight="1" x14ac:dyDescent="0.2">
      <c r="A1151" s="8">
        <v>270</v>
      </c>
      <c r="B1151" s="8">
        <v>71</v>
      </c>
      <c r="C1151" s="8">
        <v>20096</v>
      </c>
      <c r="D1151" s="8" t="s">
        <v>4070</v>
      </c>
      <c r="E1151" s="8" t="s">
        <v>4045</v>
      </c>
      <c r="F1151" s="8" t="s">
        <v>1543</v>
      </c>
      <c r="G1151" s="8" t="s">
        <v>84</v>
      </c>
      <c r="H1151" s="8">
        <v>45.72</v>
      </c>
      <c r="I1151" s="8" t="s">
        <v>82</v>
      </c>
      <c r="J1151" s="8">
        <v>8</v>
      </c>
      <c r="K1151" s="35">
        <v>7</v>
      </c>
      <c r="L1151" s="35" t="s">
        <v>1479</v>
      </c>
      <c r="M1151" s="36">
        <v>1</v>
      </c>
      <c r="N1151" s="35" t="s">
        <v>23</v>
      </c>
      <c r="O1151" s="35" t="s">
        <v>24</v>
      </c>
      <c r="P1151" s="35" t="s">
        <v>24</v>
      </c>
      <c r="Q1151" s="35" t="s">
        <v>24</v>
      </c>
      <c r="R1151" s="35" t="s">
        <v>24</v>
      </c>
      <c r="S1151" s="35" t="s">
        <v>24</v>
      </c>
      <c r="T1151" s="35"/>
      <c r="U1151" s="35"/>
      <c r="V1151" s="9">
        <f>IF(K1151&gt;9,"",IF(HLOOKUP(L1151,'Příloha č.1a - Pravidelný úklid'!$A$8:$L$16,K1151+1,FALSE)="X","",IF(K1151&lt;9,H1151*M1151*HLOOKUP(L1151,'Příloha č.1a - Pravidelný úklid'!$A$8:$L$16,K1151+1,FALSE),0)))</f>
        <v>0</v>
      </c>
    </row>
    <row r="1152" spans="1:22" s="79" customFormat="1" ht="12.75" customHeight="1" x14ac:dyDescent="0.2">
      <c r="A1152" s="8">
        <v>270</v>
      </c>
      <c r="B1152" s="8">
        <v>71</v>
      </c>
      <c r="C1152" s="8">
        <v>20096</v>
      </c>
      <c r="D1152" s="8" t="s">
        <v>4071</v>
      </c>
      <c r="E1152" s="8" t="s">
        <v>4045</v>
      </c>
      <c r="F1152" s="8" t="s">
        <v>1543</v>
      </c>
      <c r="G1152" s="8" t="s">
        <v>84</v>
      </c>
      <c r="H1152" s="8">
        <v>33.799999999999997</v>
      </c>
      <c r="I1152" s="8" t="s">
        <v>82</v>
      </c>
      <c r="J1152" s="8">
        <v>8</v>
      </c>
      <c r="K1152" s="35">
        <v>7</v>
      </c>
      <c r="L1152" s="35" t="s">
        <v>1479</v>
      </c>
      <c r="M1152" s="36">
        <v>1</v>
      </c>
      <c r="N1152" s="35" t="s">
        <v>23</v>
      </c>
      <c r="O1152" s="35" t="s">
        <v>24</v>
      </c>
      <c r="P1152" s="35" t="s">
        <v>24</v>
      </c>
      <c r="Q1152" s="35" t="s">
        <v>24</v>
      </c>
      <c r="R1152" s="35" t="s">
        <v>24</v>
      </c>
      <c r="S1152" s="35" t="s">
        <v>24</v>
      </c>
      <c r="T1152" s="35"/>
      <c r="U1152" s="35"/>
      <c r="V1152" s="9">
        <f>IF(K1152&gt;9,"",IF(HLOOKUP(L1152,'Příloha č.1a - Pravidelný úklid'!$A$8:$L$16,K1152+1,FALSE)="X","",IF(K1152&lt;9,H1152*M1152*HLOOKUP(L1152,'Příloha č.1a - Pravidelný úklid'!$A$8:$L$16,K1152+1,FALSE),0)))</f>
        <v>0</v>
      </c>
    </row>
    <row r="1153" spans="1:22" s="79" customFormat="1" ht="12.75" customHeight="1" x14ac:dyDescent="0.2">
      <c r="A1153" s="8">
        <v>270</v>
      </c>
      <c r="B1153" s="8">
        <v>71</v>
      </c>
      <c r="C1153" s="8">
        <v>20096</v>
      </c>
      <c r="D1153" s="8" t="s">
        <v>4072</v>
      </c>
      <c r="E1153" s="8" t="s">
        <v>4045</v>
      </c>
      <c r="F1153" s="8" t="s">
        <v>1543</v>
      </c>
      <c r="G1153" s="8" t="s">
        <v>91</v>
      </c>
      <c r="H1153" s="8">
        <v>4.45</v>
      </c>
      <c r="I1153" s="8" t="s">
        <v>82</v>
      </c>
      <c r="J1153" s="8"/>
      <c r="K1153" s="35">
        <v>7</v>
      </c>
      <c r="L1153" s="35" t="s">
        <v>1479</v>
      </c>
      <c r="M1153" s="36">
        <v>1</v>
      </c>
      <c r="N1153" s="35" t="s">
        <v>23</v>
      </c>
      <c r="O1153" s="35" t="s">
        <v>24</v>
      </c>
      <c r="P1153" s="35" t="s">
        <v>24</v>
      </c>
      <c r="Q1153" s="35" t="s">
        <v>24</v>
      </c>
      <c r="R1153" s="35" t="s">
        <v>24</v>
      </c>
      <c r="S1153" s="35" t="s">
        <v>24</v>
      </c>
      <c r="T1153" s="35"/>
      <c r="U1153" s="35"/>
      <c r="V1153" s="9">
        <f>IF(K1153&gt;9,"",IF(HLOOKUP(L1153,'Příloha č.1a - Pravidelný úklid'!$A$8:$L$16,K1153+1,FALSE)="X","",IF(K1153&lt;9,H1153*M1153*HLOOKUP(L1153,'Příloha č.1a - Pravidelný úklid'!$A$8:$L$16,K1153+1,FALSE),0)))</f>
        <v>0</v>
      </c>
    </row>
    <row r="1154" spans="1:22" s="79" customFormat="1" ht="12.75" customHeight="1" x14ac:dyDescent="0.2">
      <c r="A1154" s="8">
        <v>270</v>
      </c>
      <c r="B1154" s="8">
        <v>71</v>
      </c>
      <c r="C1154" s="8">
        <v>20096</v>
      </c>
      <c r="D1154" s="8" t="s">
        <v>4073</v>
      </c>
      <c r="E1154" s="8" t="s">
        <v>4045</v>
      </c>
      <c r="F1154" s="8" t="s">
        <v>1543</v>
      </c>
      <c r="G1154" s="8" t="s">
        <v>176</v>
      </c>
      <c r="H1154" s="8">
        <v>4.8099999999999996</v>
      </c>
      <c r="I1154" s="8" t="s">
        <v>82</v>
      </c>
      <c r="J1154" s="8">
        <v>3</v>
      </c>
      <c r="K1154" s="35">
        <v>7</v>
      </c>
      <c r="L1154" s="35" t="s">
        <v>1479</v>
      </c>
      <c r="M1154" s="36">
        <v>1</v>
      </c>
      <c r="N1154" s="35" t="s">
        <v>23</v>
      </c>
      <c r="O1154" s="35" t="s">
        <v>24</v>
      </c>
      <c r="P1154" s="35" t="s">
        <v>24</v>
      </c>
      <c r="Q1154" s="35" t="s">
        <v>24</v>
      </c>
      <c r="R1154" s="35" t="s">
        <v>24</v>
      </c>
      <c r="S1154" s="35" t="s">
        <v>24</v>
      </c>
      <c r="T1154" s="35"/>
      <c r="U1154" s="35"/>
      <c r="V1154" s="9">
        <f>IF(K1154&gt;9,"",IF(HLOOKUP(L1154,'Příloha č.1a - Pravidelný úklid'!$A$8:$L$16,K1154+1,FALSE)="X","",IF(K1154&lt;9,H1154*M1154*HLOOKUP(L1154,'Příloha č.1a - Pravidelný úklid'!$A$8:$L$16,K1154+1,FALSE),0)))</f>
        <v>0</v>
      </c>
    </row>
    <row r="1155" spans="1:22" s="79" customFormat="1" ht="12.75" customHeight="1" x14ac:dyDescent="0.2">
      <c r="A1155" s="8">
        <v>270</v>
      </c>
      <c r="B1155" s="8">
        <v>71</v>
      </c>
      <c r="C1155" s="8">
        <v>20096</v>
      </c>
      <c r="D1155" s="8" t="s">
        <v>4074</v>
      </c>
      <c r="E1155" s="8" t="s">
        <v>4045</v>
      </c>
      <c r="F1155" s="8" t="s">
        <v>1543</v>
      </c>
      <c r="G1155" s="8" t="s">
        <v>111</v>
      </c>
      <c r="H1155" s="8">
        <v>26.93</v>
      </c>
      <c r="I1155" s="8" t="s">
        <v>82</v>
      </c>
      <c r="J1155" s="8">
        <v>8</v>
      </c>
      <c r="K1155" s="35">
        <v>8</v>
      </c>
      <c r="L1155" s="35" t="s">
        <v>1719</v>
      </c>
      <c r="M1155" s="36">
        <v>1</v>
      </c>
      <c r="N1155" s="35" t="s">
        <v>23</v>
      </c>
      <c r="O1155" s="35" t="s">
        <v>24</v>
      </c>
      <c r="P1155" s="35" t="s">
        <v>24</v>
      </c>
      <c r="Q1155" s="35" t="s">
        <v>24</v>
      </c>
      <c r="R1155" s="35" t="s">
        <v>24</v>
      </c>
      <c r="S1155" s="35" t="s">
        <v>24</v>
      </c>
      <c r="T1155" s="35"/>
      <c r="U1155" s="35"/>
      <c r="V1155" s="9">
        <f>IF(K1155&gt;9,"",IF(HLOOKUP(L1155,'Příloha č.1a - Pravidelný úklid'!$A$8:$L$16,K1155+1,FALSE)="X","",IF(K1155&lt;9,H1155*M1155*HLOOKUP(L1155,'Příloha č.1a - Pravidelný úklid'!$A$8:$L$16,K1155+1,FALSE),0)))</f>
        <v>0</v>
      </c>
    </row>
    <row r="1156" spans="1:22" s="79" customFormat="1" ht="12.75" customHeight="1" x14ac:dyDescent="0.2">
      <c r="A1156" s="8">
        <v>270</v>
      </c>
      <c r="B1156" s="8">
        <v>71</v>
      </c>
      <c r="C1156" s="8">
        <v>20096</v>
      </c>
      <c r="D1156" s="8" t="s">
        <v>4075</v>
      </c>
      <c r="E1156" s="8" t="s">
        <v>4045</v>
      </c>
      <c r="F1156" s="8" t="s">
        <v>1543</v>
      </c>
      <c r="G1156" s="8" t="s">
        <v>92</v>
      </c>
      <c r="H1156" s="8">
        <v>4.37</v>
      </c>
      <c r="I1156" s="8" t="s">
        <v>82</v>
      </c>
      <c r="J1156" s="8"/>
      <c r="K1156" s="35">
        <v>7</v>
      </c>
      <c r="L1156" s="35" t="s">
        <v>1550</v>
      </c>
      <c r="M1156" s="36">
        <v>0</v>
      </c>
      <c r="N1156" s="35" t="s">
        <v>23</v>
      </c>
      <c r="O1156" s="35" t="s">
        <v>24</v>
      </c>
      <c r="P1156" s="35" t="s">
        <v>24</v>
      </c>
      <c r="Q1156" s="35" t="s">
        <v>24</v>
      </c>
      <c r="R1156" s="35" t="s">
        <v>24</v>
      </c>
      <c r="S1156" s="35" t="s">
        <v>24</v>
      </c>
      <c r="T1156" s="35"/>
      <c r="U1156" s="35"/>
      <c r="V1156" s="9">
        <f>IF(K1156&gt;9,"",IF(HLOOKUP(L1156,'Příloha č.1a - Pravidelný úklid'!$A$8:$L$16,K1156+1,FALSE)="X","",IF(K1156&lt;9,H1156*M1156*HLOOKUP(L1156,'Příloha č.1a - Pravidelný úklid'!$A$8:$L$16,K1156+1,FALSE),0)))</f>
        <v>0</v>
      </c>
    </row>
    <row r="1157" spans="1:22" s="79" customFormat="1" ht="12.75" customHeight="1" x14ac:dyDescent="0.2">
      <c r="A1157" s="8">
        <v>270</v>
      </c>
      <c r="B1157" s="8">
        <v>71</v>
      </c>
      <c r="C1157" s="8">
        <v>20096</v>
      </c>
      <c r="D1157" s="8" t="s">
        <v>4076</v>
      </c>
      <c r="E1157" s="8" t="s">
        <v>4045</v>
      </c>
      <c r="F1157" s="8" t="s">
        <v>1543</v>
      </c>
      <c r="G1157" s="8" t="s">
        <v>85</v>
      </c>
      <c r="H1157" s="8">
        <v>3.79</v>
      </c>
      <c r="I1157" s="8" t="s">
        <v>82</v>
      </c>
      <c r="J1157" s="8"/>
      <c r="K1157" s="35">
        <v>8</v>
      </c>
      <c r="L1157" s="35" t="s">
        <v>1719</v>
      </c>
      <c r="M1157" s="36">
        <v>1</v>
      </c>
      <c r="N1157" s="35" t="s">
        <v>23</v>
      </c>
      <c r="O1157" s="35" t="s">
        <v>24</v>
      </c>
      <c r="P1157" s="35" t="s">
        <v>24</v>
      </c>
      <c r="Q1157" s="35" t="s">
        <v>24</v>
      </c>
      <c r="R1157" s="35" t="s">
        <v>24</v>
      </c>
      <c r="S1157" s="35" t="s">
        <v>24</v>
      </c>
      <c r="T1157" s="35"/>
      <c r="U1157" s="35"/>
      <c r="V1157" s="9">
        <f>IF(K1157&gt;9,"",IF(HLOOKUP(L1157,'Příloha č.1a - Pravidelný úklid'!$A$8:$L$16,K1157+1,FALSE)="X","",IF(K1157&lt;9,H1157*M1157*HLOOKUP(L1157,'Příloha č.1a - Pravidelný úklid'!$A$8:$L$16,K1157+1,FALSE),0)))</f>
        <v>0</v>
      </c>
    </row>
    <row r="1158" spans="1:22" s="79" customFormat="1" ht="12.75" customHeight="1" x14ac:dyDescent="0.2">
      <c r="A1158" s="8">
        <v>270</v>
      </c>
      <c r="B1158" s="8">
        <v>71</v>
      </c>
      <c r="C1158" s="8">
        <v>20096</v>
      </c>
      <c r="D1158" s="8" t="s">
        <v>4077</v>
      </c>
      <c r="E1158" s="8" t="s">
        <v>4045</v>
      </c>
      <c r="F1158" s="8" t="s">
        <v>1543</v>
      </c>
      <c r="G1158" s="8" t="s">
        <v>31</v>
      </c>
      <c r="H1158" s="8">
        <v>10.46</v>
      </c>
      <c r="I1158" s="8" t="s">
        <v>82</v>
      </c>
      <c r="J1158" s="8">
        <v>4.5</v>
      </c>
      <c r="K1158" s="35">
        <v>8</v>
      </c>
      <c r="L1158" s="35" t="s">
        <v>1719</v>
      </c>
      <c r="M1158" s="36">
        <v>1</v>
      </c>
      <c r="N1158" s="35" t="s">
        <v>23</v>
      </c>
      <c r="O1158" s="35" t="s">
        <v>24</v>
      </c>
      <c r="P1158" s="35" t="s">
        <v>24</v>
      </c>
      <c r="Q1158" s="35" t="s">
        <v>24</v>
      </c>
      <c r="R1158" s="35" t="s">
        <v>24</v>
      </c>
      <c r="S1158" s="35" t="s">
        <v>24</v>
      </c>
      <c r="T1158" s="35"/>
      <c r="U1158" s="35"/>
      <c r="V1158" s="9">
        <f>IF(K1158&gt;9,"",IF(HLOOKUP(L1158,'Příloha č.1a - Pravidelný úklid'!$A$8:$L$16,K1158+1,FALSE)="X","",IF(K1158&lt;9,H1158*M1158*HLOOKUP(L1158,'Příloha č.1a - Pravidelný úklid'!$A$8:$L$16,K1158+1,FALSE),0)))</f>
        <v>0</v>
      </c>
    </row>
    <row r="1159" spans="1:22" s="79" customFormat="1" ht="12.75" customHeight="1" x14ac:dyDescent="0.2">
      <c r="A1159" s="8">
        <v>270</v>
      </c>
      <c r="B1159" s="8">
        <v>71</v>
      </c>
      <c r="C1159" s="8">
        <v>20096</v>
      </c>
      <c r="D1159" s="8" t="s">
        <v>4078</v>
      </c>
      <c r="E1159" s="8" t="s">
        <v>4045</v>
      </c>
      <c r="F1159" s="8" t="s">
        <v>1543</v>
      </c>
      <c r="G1159" s="8" t="s">
        <v>85</v>
      </c>
      <c r="H1159" s="8">
        <v>4.05</v>
      </c>
      <c r="I1159" s="8" t="s">
        <v>82</v>
      </c>
      <c r="J1159" s="8"/>
      <c r="K1159" s="35">
        <v>8</v>
      </c>
      <c r="L1159" s="35" t="s">
        <v>1479</v>
      </c>
      <c r="M1159" s="36">
        <v>1</v>
      </c>
      <c r="N1159" s="35" t="s">
        <v>23</v>
      </c>
      <c r="O1159" s="35" t="s">
        <v>24</v>
      </c>
      <c r="P1159" s="35" t="s">
        <v>24</v>
      </c>
      <c r="Q1159" s="35" t="s">
        <v>24</v>
      </c>
      <c r="R1159" s="35" t="s">
        <v>24</v>
      </c>
      <c r="S1159" s="35" t="s">
        <v>24</v>
      </c>
      <c r="T1159" s="35"/>
      <c r="U1159" s="35"/>
      <c r="V1159" s="9">
        <f>IF(K1159&gt;9,"",IF(HLOOKUP(L1159,'Příloha č.1a - Pravidelný úklid'!$A$8:$L$16,K1159+1,FALSE)="X","",IF(K1159&lt;9,H1159*M1159*HLOOKUP(L1159,'Příloha č.1a - Pravidelný úklid'!$A$8:$L$16,K1159+1,FALSE),0)))</f>
        <v>0</v>
      </c>
    </row>
    <row r="1160" spans="1:22" s="79" customFormat="1" ht="12.75" customHeight="1" x14ac:dyDescent="0.2">
      <c r="A1160" s="8">
        <v>270</v>
      </c>
      <c r="B1160" s="8">
        <v>71</v>
      </c>
      <c r="C1160" s="8">
        <v>20096</v>
      </c>
      <c r="D1160" s="8" t="s">
        <v>4079</v>
      </c>
      <c r="E1160" s="8" t="s">
        <v>4045</v>
      </c>
      <c r="F1160" s="8" t="s">
        <v>1543</v>
      </c>
      <c r="G1160" s="8" t="s">
        <v>29</v>
      </c>
      <c r="H1160" s="8">
        <v>3.56</v>
      </c>
      <c r="I1160" s="8" t="s">
        <v>82</v>
      </c>
      <c r="J1160" s="8">
        <v>3</v>
      </c>
      <c r="K1160" s="35">
        <v>8</v>
      </c>
      <c r="L1160" s="35" t="s">
        <v>1479</v>
      </c>
      <c r="M1160" s="36">
        <v>1</v>
      </c>
      <c r="N1160" s="35" t="s">
        <v>23</v>
      </c>
      <c r="O1160" s="35" t="s">
        <v>24</v>
      </c>
      <c r="P1160" s="35" t="s">
        <v>24</v>
      </c>
      <c r="Q1160" s="35" t="s">
        <v>24</v>
      </c>
      <c r="R1160" s="35" t="s">
        <v>24</v>
      </c>
      <c r="S1160" s="35" t="s">
        <v>24</v>
      </c>
      <c r="T1160" s="35"/>
      <c r="U1160" s="35"/>
      <c r="V1160" s="9">
        <f>IF(K1160&gt;9,"",IF(HLOOKUP(L1160,'Příloha č.1a - Pravidelný úklid'!$A$8:$L$16,K1160+1,FALSE)="X","",IF(K1160&lt;9,H1160*M1160*HLOOKUP(L1160,'Příloha č.1a - Pravidelný úklid'!$A$8:$L$16,K1160+1,FALSE),0)))</f>
        <v>0</v>
      </c>
    </row>
    <row r="1161" spans="1:22" s="79" customFormat="1" ht="12.75" customHeight="1" x14ac:dyDescent="0.2">
      <c r="A1161" s="8">
        <v>270</v>
      </c>
      <c r="B1161" s="8">
        <v>71</v>
      </c>
      <c r="C1161" s="8">
        <v>20096</v>
      </c>
      <c r="D1161" s="8" t="s">
        <v>4080</v>
      </c>
      <c r="E1161" s="8" t="s">
        <v>4045</v>
      </c>
      <c r="F1161" s="8" t="s">
        <v>1543</v>
      </c>
      <c r="G1161" s="8" t="s">
        <v>111</v>
      </c>
      <c r="H1161" s="8">
        <v>4.32</v>
      </c>
      <c r="I1161" s="8" t="s">
        <v>82</v>
      </c>
      <c r="J1161" s="8">
        <v>2</v>
      </c>
      <c r="K1161" s="35">
        <v>8</v>
      </c>
      <c r="L1161" s="35" t="s">
        <v>1719</v>
      </c>
      <c r="M1161" s="36">
        <v>1</v>
      </c>
      <c r="N1161" s="35" t="s">
        <v>23</v>
      </c>
      <c r="O1161" s="35" t="s">
        <v>24</v>
      </c>
      <c r="P1161" s="35" t="s">
        <v>24</v>
      </c>
      <c r="Q1161" s="35" t="s">
        <v>24</v>
      </c>
      <c r="R1161" s="35" t="s">
        <v>24</v>
      </c>
      <c r="S1161" s="35" t="s">
        <v>24</v>
      </c>
      <c r="T1161" s="35"/>
      <c r="U1161" s="35"/>
      <c r="V1161" s="9">
        <f>IF(K1161&gt;9,"",IF(HLOOKUP(L1161,'Příloha č.1a - Pravidelný úklid'!$A$8:$L$16,K1161+1,FALSE)="X","",IF(K1161&lt;9,H1161*M1161*HLOOKUP(L1161,'Příloha č.1a - Pravidelný úklid'!$A$8:$L$16,K1161+1,FALSE),0)))</f>
        <v>0</v>
      </c>
    </row>
    <row r="1162" spans="1:22" s="79" customFormat="1" ht="12.75" customHeight="1" x14ac:dyDescent="0.2">
      <c r="A1162" s="8">
        <v>270</v>
      </c>
      <c r="B1162" s="8">
        <v>71</v>
      </c>
      <c r="C1162" s="8">
        <v>20096</v>
      </c>
      <c r="D1162" s="8" t="s">
        <v>4081</v>
      </c>
      <c r="E1162" s="8" t="s">
        <v>4045</v>
      </c>
      <c r="F1162" s="8" t="s">
        <v>1543</v>
      </c>
      <c r="G1162" s="8" t="s">
        <v>84</v>
      </c>
      <c r="H1162" s="8">
        <v>4.9800000000000004</v>
      </c>
      <c r="I1162" s="8" t="s">
        <v>82</v>
      </c>
      <c r="J1162" s="8">
        <v>2</v>
      </c>
      <c r="K1162" s="35">
        <v>7</v>
      </c>
      <c r="L1162" s="35" t="s">
        <v>1479</v>
      </c>
      <c r="M1162" s="36">
        <v>1</v>
      </c>
      <c r="N1162" s="35" t="s">
        <v>23</v>
      </c>
      <c r="O1162" s="35" t="s">
        <v>24</v>
      </c>
      <c r="P1162" s="35" t="s">
        <v>24</v>
      </c>
      <c r="Q1162" s="35" t="s">
        <v>24</v>
      </c>
      <c r="R1162" s="35" t="s">
        <v>24</v>
      </c>
      <c r="S1162" s="35" t="s">
        <v>24</v>
      </c>
      <c r="T1162" s="35"/>
      <c r="U1162" s="35"/>
      <c r="V1162" s="9">
        <f>IF(K1162&gt;9,"",IF(HLOOKUP(L1162,'Příloha č.1a - Pravidelný úklid'!$A$8:$L$16,K1162+1,FALSE)="X","",IF(K1162&lt;9,H1162*M1162*HLOOKUP(L1162,'Příloha č.1a - Pravidelný úklid'!$A$8:$L$16,K1162+1,FALSE),0)))</f>
        <v>0</v>
      </c>
    </row>
    <row r="1163" spans="1:22" s="79" customFormat="1" ht="12.75" customHeight="1" x14ac:dyDescent="0.2">
      <c r="A1163" s="8">
        <v>270</v>
      </c>
      <c r="B1163" s="8">
        <v>71</v>
      </c>
      <c r="C1163" s="8">
        <v>20096</v>
      </c>
      <c r="D1163" s="8" t="s">
        <v>4082</v>
      </c>
      <c r="E1163" s="8" t="s">
        <v>4045</v>
      </c>
      <c r="F1163" s="8" t="s">
        <v>1543</v>
      </c>
      <c r="G1163" s="8" t="s">
        <v>176</v>
      </c>
      <c r="H1163" s="8">
        <v>6.76</v>
      </c>
      <c r="I1163" s="8" t="s">
        <v>82</v>
      </c>
      <c r="J1163" s="8">
        <v>5</v>
      </c>
      <c r="K1163" s="35">
        <v>7</v>
      </c>
      <c r="L1163" s="35" t="s">
        <v>1479</v>
      </c>
      <c r="M1163" s="36">
        <v>1</v>
      </c>
      <c r="N1163" s="35" t="s">
        <v>23</v>
      </c>
      <c r="O1163" s="35" t="s">
        <v>24</v>
      </c>
      <c r="P1163" s="35" t="s">
        <v>24</v>
      </c>
      <c r="Q1163" s="35" t="s">
        <v>24</v>
      </c>
      <c r="R1163" s="35" t="s">
        <v>24</v>
      </c>
      <c r="S1163" s="35" t="s">
        <v>24</v>
      </c>
      <c r="T1163" s="35"/>
      <c r="U1163" s="35"/>
      <c r="V1163" s="9">
        <f>IF(K1163&gt;9,"",IF(HLOOKUP(L1163,'Příloha č.1a - Pravidelný úklid'!$A$8:$L$16,K1163+1,FALSE)="X","",IF(K1163&lt;9,H1163*M1163*HLOOKUP(L1163,'Příloha č.1a - Pravidelný úklid'!$A$8:$L$16,K1163+1,FALSE),0)))</f>
        <v>0</v>
      </c>
    </row>
    <row r="1164" spans="1:22" s="79" customFormat="1" ht="12.75" customHeight="1" x14ac:dyDescent="0.2">
      <c r="A1164" s="8">
        <v>270</v>
      </c>
      <c r="B1164" s="8">
        <v>71</v>
      </c>
      <c r="C1164" s="8">
        <v>20096</v>
      </c>
      <c r="D1164" s="8" t="s">
        <v>4083</v>
      </c>
      <c r="E1164" s="8" t="s">
        <v>4045</v>
      </c>
      <c r="F1164" s="8" t="s">
        <v>1543</v>
      </c>
      <c r="G1164" s="8" t="s">
        <v>85</v>
      </c>
      <c r="H1164" s="8">
        <v>11.56</v>
      </c>
      <c r="I1164" s="8" t="s">
        <v>82</v>
      </c>
      <c r="J1164" s="8"/>
      <c r="K1164" s="35">
        <v>7</v>
      </c>
      <c r="L1164" s="35" t="s">
        <v>1479</v>
      </c>
      <c r="M1164" s="36">
        <v>0</v>
      </c>
      <c r="N1164" s="35" t="s">
        <v>23</v>
      </c>
      <c r="O1164" s="35" t="s">
        <v>24</v>
      </c>
      <c r="P1164" s="35" t="s">
        <v>24</v>
      </c>
      <c r="Q1164" s="35" t="s">
        <v>24</v>
      </c>
      <c r="R1164" s="35" t="s">
        <v>24</v>
      </c>
      <c r="S1164" s="35" t="s">
        <v>24</v>
      </c>
      <c r="T1164" s="35"/>
      <c r="U1164" s="35"/>
      <c r="V1164" s="9">
        <f>IF(K1164&gt;9,"",IF(HLOOKUP(L1164,'Příloha č.1a - Pravidelný úklid'!$A$8:$L$16,K1164+1,FALSE)="X","",IF(K1164&lt;9,H1164*M1164*HLOOKUP(L1164,'Příloha č.1a - Pravidelný úklid'!$A$8:$L$16,K1164+1,FALSE),0)))</f>
        <v>0</v>
      </c>
    </row>
    <row r="1165" spans="1:22" s="79" customFormat="1" ht="12.75" customHeight="1" x14ac:dyDescent="0.2">
      <c r="A1165" s="8">
        <v>270</v>
      </c>
      <c r="B1165" s="8">
        <v>71</v>
      </c>
      <c r="C1165" s="8">
        <v>20096</v>
      </c>
      <c r="D1165" s="8" t="s">
        <v>4084</v>
      </c>
      <c r="E1165" s="8" t="s">
        <v>4045</v>
      </c>
      <c r="F1165" s="8" t="s">
        <v>1543</v>
      </c>
      <c r="G1165" s="8" t="s">
        <v>111</v>
      </c>
      <c r="H1165" s="8">
        <v>6.91</v>
      </c>
      <c r="I1165" s="8" t="s">
        <v>82</v>
      </c>
      <c r="J1165" s="8"/>
      <c r="K1165" s="35">
        <v>8</v>
      </c>
      <c r="L1165" s="35" t="s">
        <v>1479</v>
      </c>
      <c r="M1165" s="36">
        <v>0</v>
      </c>
      <c r="N1165" s="35" t="s">
        <v>23</v>
      </c>
      <c r="O1165" s="35" t="s">
        <v>24</v>
      </c>
      <c r="P1165" s="35" t="s">
        <v>24</v>
      </c>
      <c r="Q1165" s="35" t="s">
        <v>24</v>
      </c>
      <c r="R1165" s="35" t="s">
        <v>24</v>
      </c>
      <c r="S1165" s="35" t="s">
        <v>24</v>
      </c>
      <c r="T1165" s="35"/>
      <c r="U1165" s="35"/>
      <c r="V1165" s="9">
        <f>IF(K1165&gt;9,"",IF(HLOOKUP(L1165,'Příloha č.1a - Pravidelný úklid'!$A$8:$L$16,K1165+1,FALSE)="X","",IF(K1165&lt;9,H1165*M1165*HLOOKUP(L1165,'Příloha č.1a - Pravidelný úklid'!$A$8:$L$16,K1165+1,FALSE),0)))</f>
        <v>0</v>
      </c>
    </row>
    <row r="1166" spans="1:22" s="79" customFormat="1" ht="12.75" customHeight="1" x14ac:dyDescent="0.2">
      <c r="A1166" s="8">
        <v>270</v>
      </c>
      <c r="B1166" s="8">
        <v>71</v>
      </c>
      <c r="C1166" s="8">
        <v>20096</v>
      </c>
      <c r="D1166" s="8" t="s">
        <v>4085</v>
      </c>
      <c r="E1166" s="8" t="s">
        <v>4045</v>
      </c>
      <c r="F1166" s="8" t="s">
        <v>1543</v>
      </c>
      <c r="G1166" s="8" t="s">
        <v>85</v>
      </c>
      <c r="H1166" s="8">
        <v>11</v>
      </c>
      <c r="I1166" s="8" t="s">
        <v>82</v>
      </c>
      <c r="J1166" s="8"/>
      <c r="K1166" s="35">
        <v>7</v>
      </c>
      <c r="L1166" s="35" t="s">
        <v>1479</v>
      </c>
      <c r="M1166" s="36">
        <v>0</v>
      </c>
      <c r="N1166" s="35" t="s">
        <v>23</v>
      </c>
      <c r="O1166" s="35" t="s">
        <v>24</v>
      </c>
      <c r="P1166" s="35" t="s">
        <v>24</v>
      </c>
      <c r="Q1166" s="35" t="s">
        <v>24</v>
      </c>
      <c r="R1166" s="35" t="s">
        <v>24</v>
      </c>
      <c r="S1166" s="35" t="s">
        <v>24</v>
      </c>
      <c r="T1166" s="35"/>
      <c r="U1166" s="35"/>
      <c r="V1166" s="9">
        <f>IF(K1166&gt;9,"",IF(HLOOKUP(L1166,'Příloha č.1a - Pravidelný úklid'!$A$8:$L$16,K1166+1,FALSE)="X","",IF(K1166&lt;9,H1166*M1166*HLOOKUP(L1166,'Příloha č.1a - Pravidelný úklid'!$A$8:$L$16,K1166+1,FALSE),0)))</f>
        <v>0</v>
      </c>
    </row>
    <row r="1167" spans="1:22" s="79" customFormat="1" ht="12.75" customHeight="1" x14ac:dyDescent="0.2">
      <c r="A1167" s="8">
        <v>270</v>
      </c>
      <c r="B1167" s="8">
        <v>71</v>
      </c>
      <c r="C1167" s="8">
        <v>20096</v>
      </c>
      <c r="D1167" s="8" t="s">
        <v>4086</v>
      </c>
      <c r="E1167" s="8" t="s">
        <v>4045</v>
      </c>
      <c r="F1167" s="8" t="s">
        <v>1543</v>
      </c>
      <c r="G1167" s="8" t="s">
        <v>113</v>
      </c>
      <c r="H1167" s="8">
        <v>32.479999999999997</v>
      </c>
      <c r="I1167" s="8" t="s">
        <v>82</v>
      </c>
      <c r="J1167" s="8"/>
      <c r="K1167" s="35">
        <v>7</v>
      </c>
      <c r="L1167" s="35" t="s">
        <v>1479</v>
      </c>
      <c r="M1167" s="36">
        <v>0</v>
      </c>
      <c r="N1167" s="35" t="s">
        <v>23</v>
      </c>
      <c r="O1167" s="35" t="s">
        <v>24</v>
      </c>
      <c r="P1167" s="35" t="s">
        <v>24</v>
      </c>
      <c r="Q1167" s="35" t="s">
        <v>24</v>
      </c>
      <c r="R1167" s="35" t="s">
        <v>24</v>
      </c>
      <c r="S1167" s="35" t="s">
        <v>24</v>
      </c>
      <c r="T1167" s="35"/>
      <c r="U1167" s="35"/>
      <c r="V1167" s="9">
        <f>IF(K1167&gt;9,"",IF(HLOOKUP(L1167,'Příloha č.1a - Pravidelný úklid'!$A$8:$L$16,K1167+1,FALSE)="X","",IF(K1167&lt;9,H1167*M1167*HLOOKUP(L1167,'Příloha č.1a - Pravidelný úklid'!$A$8:$L$16,K1167+1,FALSE),0)))</f>
        <v>0</v>
      </c>
    </row>
    <row r="1168" spans="1:22" s="79" customFormat="1" ht="12.75" customHeight="1" x14ac:dyDescent="0.2">
      <c r="A1168" s="8">
        <v>270</v>
      </c>
      <c r="B1168" s="8">
        <v>71</v>
      </c>
      <c r="C1168" s="8">
        <v>20096</v>
      </c>
      <c r="D1168" s="8" t="s">
        <v>4087</v>
      </c>
      <c r="E1168" s="8" t="s">
        <v>4045</v>
      </c>
      <c r="F1168" s="8" t="s">
        <v>1543</v>
      </c>
      <c r="G1168" s="8" t="s">
        <v>113</v>
      </c>
      <c r="H1168" s="8">
        <v>33.04</v>
      </c>
      <c r="I1168" s="8" t="s">
        <v>82</v>
      </c>
      <c r="J1168" s="8"/>
      <c r="K1168" s="35">
        <v>7</v>
      </c>
      <c r="L1168" s="35" t="s">
        <v>1479</v>
      </c>
      <c r="M1168" s="36">
        <v>0</v>
      </c>
      <c r="N1168" s="35" t="s">
        <v>23</v>
      </c>
      <c r="O1168" s="35" t="s">
        <v>24</v>
      </c>
      <c r="P1168" s="35" t="s">
        <v>24</v>
      </c>
      <c r="Q1168" s="35" t="s">
        <v>24</v>
      </c>
      <c r="R1168" s="35" t="s">
        <v>24</v>
      </c>
      <c r="S1168" s="35" t="s">
        <v>24</v>
      </c>
      <c r="T1168" s="35"/>
      <c r="U1168" s="35"/>
      <c r="V1168" s="9">
        <f>IF(K1168&gt;9,"",IF(HLOOKUP(L1168,'Příloha č.1a - Pravidelný úklid'!$A$8:$L$16,K1168+1,FALSE)="X","",IF(K1168&lt;9,H1168*M1168*HLOOKUP(L1168,'Příloha č.1a - Pravidelný úklid'!$A$8:$L$16,K1168+1,FALSE),0)))</f>
        <v>0</v>
      </c>
    </row>
    <row r="1169" spans="1:22" s="79" customFormat="1" ht="12.75" customHeight="1" x14ac:dyDescent="0.2">
      <c r="A1169" s="8">
        <v>270</v>
      </c>
      <c r="B1169" s="8">
        <v>71</v>
      </c>
      <c r="C1169" s="8">
        <v>20096</v>
      </c>
      <c r="D1169" s="8" t="s">
        <v>4088</v>
      </c>
      <c r="E1169" s="8" t="s">
        <v>4045</v>
      </c>
      <c r="F1169" s="8" t="s">
        <v>1543</v>
      </c>
      <c r="G1169" s="8" t="s">
        <v>93</v>
      </c>
      <c r="H1169" s="8">
        <v>7.39</v>
      </c>
      <c r="I1169" s="8" t="s">
        <v>82</v>
      </c>
      <c r="J1169" s="8"/>
      <c r="K1169" s="35">
        <v>7</v>
      </c>
      <c r="L1169" s="35" t="s">
        <v>1479</v>
      </c>
      <c r="M1169" s="36">
        <v>0</v>
      </c>
      <c r="N1169" s="35" t="s">
        <v>23</v>
      </c>
      <c r="O1169" s="35" t="s">
        <v>24</v>
      </c>
      <c r="P1169" s="35" t="s">
        <v>24</v>
      </c>
      <c r="Q1169" s="35" t="s">
        <v>24</v>
      </c>
      <c r="R1169" s="35" t="s">
        <v>24</v>
      </c>
      <c r="S1169" s="35" t="s">
        <v>24</v>
      </c>
      <c r="T1169" s="35"/>
      <c r="U1169" s="35"/>
      <c r="V1169" s="9">
        <f>IF(K1169&gt;9,"",IF(HLOOKUP(L1169,'Příloha č.1a - Pravidelný úklid'!$A$8:$L$16,K1169+1,FALSE)="X","",IF(K1169&lt;9,H1169*M1169*HLOOKUP(L1169,'Příloha č.1a - Pravidelný úklid'!$A$8:$L$16,K1169+1,FALSE),0)))</f>
        <v>0</v>
      </c>
    </row>
    <row r="1170" spans="1:22" s="79" customFormat="1" ht="12.75" customHeight="1" x14ac:dyDescent="0.2">
      <c r="A1170" s="8">
        <v>270</v>
      </c>
      <c r="B1170" s="8">
        <v>71</v>
      </c>
      <c r="C1170" s="8">
        <v>20100</v>
      </c>
      <c r="D1170" s="8" t="s">
        <v>4089</v>
      </c>
      <c r="E1170" s="8" t="s">
        <v>4090</v>
      </c>
      <c r="F1170" s="8" t="s">
        <v>1543</v>
      </c>
      <c r="G1170" s="8" t="s">
        <v>93</v>
      </c>
      <c r="H1170" s="8">
        <v>8.3000000000000007</v>
      </c>
      <c r="I1170" s="8" t="s">
        <v>82</v>
      </c>
      <c r="J1170" s="8"/>
      <c r="K1170" s="35">
        <v>7</v>
      </c>
      <c r="L1170" s="35" t="s">
        <v>1479</v>
      </c>
      <c r="M1170" s="36">
        <v>1</v>
      </c>
      <c r="N1170" s="35" t="s">
        <v>23</v>
      </c>
      <c r="O1170" s="35" t="s">
        <v>24</v>
      </c>
      <c r="P1170" s="35" t="s">
        <v>24</v>
      </c>
      <c r="Q1170" s="35" t="s">
        <v>24</v>
      </c>
      <c r="R1170" s="35" t="s">
        <v>23</v>
      </c>
      <c r="S1170" s="35" t="s">
        <v>23</v>
      </c>
      <c r="T1170" s="35"/>
      <c r="U1170" s="35"/>
      <c r="V1170" s="9">
        <f>IF(K1170&gt;9,"",IF(HLOOKUP(L1170,'Příloha č.1a - Pravidelný úklid'!$A$8:$L$16,K1170+1,FALSE)="X","",IF(K1170&lt;9,H1170*M1170*HLOOKUP(L1170,'Příloha č.1a - Pravidelný úklid'!$A$8:$L$16,K1170+1,FALSE),0)))</f>
        <v>0</v>
      </c>
    </row>
    <row r="1171" spans="1:22" s="79" customFormat="1" ht="12.75" customHeight="1" x14ac:dyDescent="0.2">
      <c r="A1171" s="8">
        <v>270</v>
      </c>
      <c r="B1171" s="8">
        <v>71</v>
      </c>
      <c r="C1171" s="8">
        <v>20100</v>
      </c>
      <c r="D1171" s="8" t="s">
        <v>4091</v>
      </c>
      <c r="E1171" s="8" t="s">
        <v>4090</v>
      </c>
      <c r="F1171" s="8" t="s">
        <v>1543</v>
      </c>
      <c r="G1171" s="8" t="s">
        <v>86</v>
      </c>
      <c r="H1171" s="8">
        <v>8.2799999999999994</v>
      </c>
      <c r="I1171" s="8" t="s">
        <v>82</v>
      </c>
      <c r="J1171" s="8">
        <v>2</v>
      </c>
      <c r="K1171" s="35">
        <v>8</v>
      </c>
      <c r="L1171" s="35" t="s">
        <v>1479</v>
      </c>
      <c r="M1171" s="36">
        <v>1</v>
      </c>
      <c r="N1171" s="35" t="s">
        <v>23</v>
      </c>
      <c r="O1171" s="35" t="s">
        <v>24</v>
      </c>
      <c r="P1171" s="35" t="s">
        <v>24</v>
      </c>
      <c r="Q1171" s="35" t="s">
        <v>24</v>
      </c>
      <c r="R1171" s="35" t="s">
        <v>23</v>
      </c>
      <c r="S1171" s="35" t="s">
        <v>23</v>
      </c>
      <c r="T1171" s="35"/>
      <c r="U1171" s="35"/>
      <c r="V1171" s="9">
        <f>IF(K1171&gt;9,"",IF(HLOOKUP(L1171,'Příloha č.1a - Pravidelný úklid'!$A$8:$L$16,K1171+1,FALSE)="X","",IF(K1171&lt;9,H1171*M1171*HLOOKUP(L1171,'Příloha č.1a - Pravidelný úklid'!$A$8:$L$16,K1171+1,FALSE),0)))</f>
        <v>0</v>
      </c>
    </row>
    <row r="1172" spans="1:22" s="79" customFormat="1" ht="12.75" customHeight="1" x14ac:dyDescent="0.2">
      <c r="A1172" s="8">
        <v>270</v>
      </c>
      <c r="B1172" s="8">
        <v>71</v>
      </c>
      <c r="C1172" s="8">
        <v>20100</v>
      </c>
      <c r="D1172" s="8" t="s">
        <v>4092</v>
      </c>
      <c r="E1172" s="8" t="s">
        <v>4090</v>
      </c>
      <c r="F1172" s="8" t="s">
        <v>1543</v>
      </c>
      <c r="G1172" s="8" t="s">
        <v>111</v>
      </c>
      <c r="H1172" s="8">
        <v>11.54</v>
      </c>
      <c r="I1172" s="8" t="s">
        <v>82</v>
      </c>
      <c r="J1172" s="8">
        <v>2</v>
      </c>
      <c r="K1172" s="35">
        <v>8</v>
      </c>
      <c r="L1172" s="35" t="s">
        <v>1479</v>
      </c>
      <c r="M1172" s="36">
        <v>1</v>
      </c>
      <c r="N1172" s="35" t="s">
        <v>23</v>
      </c>
      <c r="O1172" s="35" t="s">
        <v>24</v>
      </c>
      <c r="P1172" s="35" t="s">
        <v>24</v>
      </c>
      <c r="Q1172" s="35" t="s">
        <v>24</v>
      </c>
      <c r="R1172" s="35" t="s">
        <v>23</v>
      </c>
      <c r="S1172" s="35" t="s">
        <v>23</v>
      </c>
      <c r="T1172" s="35"/>
      <c r="U1172" s="35"/>
      <c r="V1172" s="9">
        <f>IF(K1172&gt;9,"",IF(HLOOKUP(L1172,'Příloha č.1a - Pravidelný úklid'!$A$8:$L$16,K1172+1,FALSE)="X","",IF(K1172&lt;9,H1172*M1172*HLOOKUP(L1172,'Příloha č.1a - Pravidelný úklid'!$A$8:$L$16,K1172+1,FALSE),0)))</f>
        <v>0</v>
      </c>
    </row>
    <row r="1173" spans="1:22" s="79" customFormat="1" ht="12.75" customHeight="1" x14ac:dyDescent="0.2">
      <c r="A1173" s="8">
        <v>270</v>
      </c>
      <c r="B1173" s="8">
        <v>71</v>
      </c>
      <c r="C1173" s="8">
        <v>20100</v>
      </c>
      <c r="D1173" s="8" t="s">
        <v>4093</v>
      </c>
      <c r="E1173" s="8" t="s">
        <v>4090</v>
      </c>
      <c r="F1173" s="8" t="s">
        <v>1543</v>
      </c>
      <c r="G1173" s="8" t="s">
        <v>84</v>
      </c>
      <c r="H1173" s="8">
        <v>52.4</v>
      </c>
      <c r="I1173" s="8" t="s">
        <v>82</v>
      </c>
      <c r="J1173" s="8">
        <v>12</v>
      </c>
      <c r="K1173" s="35">
        <v>7</v>
      </c>
      <c r="L1173" s="35" t="s">
        <v>1479</v>
      </c>
      <c r="M1173" s="36">
        <v>1</v>
      </c>
      <c r="N1173" s="35" t="s">
        <v>23</v>
      </c>
      <c r="O1173" s="35" t="s">
        <v>24</v>
      </c>
      <c r="P1173" s="35" t="s">
        <v>24</v>
      </c>
      <c r="Q1173" s="35" t="s">
        <v>24</v>
      </c>
      <c r="R1173" s="35" t="s">
        <v>23</v>
      </c>
      <c r="S1173" s="35" t="s">
        <v>23</v>
      </c>
      <c r="T1173" s="35"/>
      <c r="U1173" s="35"/>
      <c r="V1173" s="9">
        <f>IF(K1173&gt;9,"",IF(HLOOKUP(L1173,'Příloha č.1a - Pravidelný úklid'!$A$8:$L$16,K1173+1,FALSE)="X","",IF(K1173&lt;9,H1173*M1173*HLOOKUP(L1173,'Příloha č.1a - Pravidelný úklid'!$A$8:$L$16,K1173+1,FALSE),0)))</f>
        <v>0</v>
      </c>
    </row>
    <row r="1174" spans="1:22" s="79" customFormat="1" ht="12.75" customHeight="1" x14ac:dyDescent="0.2">
      <c r="A1174" s="8">
        <v>270</v>
      </c>
      <c r="B1174" s="8">
        <v>71</v>
      </c>
      <c r="C1174" s="8">
        <v>20100</v>
      </c>
      <c r="D1174" s="8" t="s">
        <v>4094</v>
      </c>
      <c r="E1174" s="8" t="s">
        <v>4090</v>
      </c>
      <c r="F1174" s="8" t="s">
        <v>1543</v>
      </c>
      <c r="G1174" s="8" t="s">
        <v>84</v>
      </c>
      <c r="H1174" s="8">
        <v>25.38</v>
      </c>
      <c r="I1174" s="8" t="s">
        <v>82</v>
      </c>
      <c r="J1174" s="8"/>
      <c r="K1174" s="35">
        <v>7</v>
      </c>
      <c r="L1174" s="35" t="s">
        <v>1479</v>
      </c>
      <c r="M1174" s="36">
        <v>1</v>
      </c>
      <c r="N1174" s="35" t="s">
        <v>23</v>
      </c>
      <c r="O1174" s="35" t="s">
        <v>24</v>
      </c>
      <c r="P1174" s="35" t="s">
        <v>24</v>
      </c>
      <c r="Q1174" s="35" t="s">
        <v>24</v>
      </c>
      <c r="R1174" s="35" t="s">
        <v>23</v>
      </c>
      <c r="S1174" s="35" t="s">
        <v>23</v>
      </c>
      <c r="T1174" s="35"/>
      <c r="U1174" s="35"/>
      <c r="V1174" s="9">
        <f>IF(K1174&gt;9,"",IF(HLOOKUP(L1174,'Příloha č.1a - Pravidelný úklid'!$A$8:$L$16,K1174+1,FALSE)="X","",IF(K1174&lt;9,H1174*M1174*HLOOKUP(L1174,'Příloha č.1a - Pravidelný úklid'!$A$8:$L$16,K1174+1,FALSE),0)))</f>
        <v>0</v>
      </c>
    </row>
    <row r="1175" spans="1:22" s="79" customFormat="1" ht="12.75" customHeight="1" x14ac:dyDescent="0.2">
      <c r="A1175" s="8">
        <v>270</v>
      </c>
      <c r="B1175" s="8">
        <v>71</v>
      </c>
      <c r="C1175" s="8">
        <v>20100</v>
      </c>
      <c r="D1175" s="8" t="s">
        <v>4095</v>
      </c>
      <c r="E1175" s="8" t="s">
        <v>4090</v>
      </c>
      <c r="F1175" s="8" t="s">
        <v>1543</v>
      </c>
      <c r="G1175" s="8" t="s">
        <v>93</v>
      </c>
      <c r="H1175" s="8">
        <v>3.06</v>
      </c>
      <c r="I1175" s="8" t="s">
        <v>82</v>
      </c>
      <c r="J1175" s="8"/>
      <c r="K1175" s="35">
        <v>7</v>
      </c>
      <c r="L1175" s="35" t="s">
        <v>1479</v>
      </c>
      <c r="M1175" s="36">
        <v>1</v>
      </c>
      <c r="N1175" s="35" t="s">
        <v>23</v>
      </c>
      <c r="O1175" s="35" t="s">
        <v>24</v>
      </c>
      <c r="P1175" s="35" t="s">
        <v>24</v>
      </c>
      <c r="Q1175" s="35" t="s">
        <v>24</v>
      </c>
      <c r="R1175" s="35" t="s">
        <v>23</v>
      </c>
      <c r="S1175" s="35" t="s">
        <v>23</v>
      </c>
      <c r="T1175" s="35"/>
      <c r="U1175" s="35"/>
      <c r="V1175" s="9">
        <f>IF(K1175&gt;9,"",IF(HLOOKUP(L1175,'Příloha č.1a - Pravidelný úklid'!$A$8:$L$16,K1175+1,FALSE)="X","",IF(K1175&lt;9,H1175*M1175*HLOOKUP(L1175,'Příloha č.1a - Pravidelný úklid'!$A$8:$L$16,K1175+1,FALSE),0)))</f>
        <v>0</v>
      </c>
    </row>
    <row r="1176" spans="1:22" s="79" customFormat="1" ht="12.75" customHeight="1" x14ac:dyDescent="0.2">
      <c r="A1176" s="8">
        <v>270</v>
      </c>
      <c r="B1176" s="8">
        <v>71</v>
      </c>
      <c r="C1176" s="8">
        <v>20100</v>
      </c>
      <c r="D1176" s="8" t="s">
        <v>4096</v>
      </c>
      <c r="E1176" s="8" t="s">
        <v>4090</v>
      </c>
      <c r="F1176" s="8" t="s">
        <v>1543</v>
      </c>
      <c r="G1176" s="8" t="s">
        <v>28</v>
      </c>
      <c r="H1176" s="8">
        <v>5.92</v>
      </c>
      <c r="I1176" s="8" t="s">
        <v>82</v>
      </c>
      <c r="J1176" s="8"/>
      <c r="K1176" s="35">
        <v>8</v>
      </c>
      <c r="L1176" s="35" t="s">
        <v>1479</v>
      </c>
      <c r="M1176" s="36">
        <v>1</v>
      </c>
      <c r="N1176" s="35" t="s">
        <v>23</v>
      </c>
      <c r="O1176" s="35" t="s">
        <v>24</v>
      </c>
      <c r="P1176" s="35" t="s">
        <v>24</v>
      </c>
      <c r="Q1176" s="35" t="s">
        <v>24</v>
      </c>
      <c r="R1176" s="35" t="s">
        <v>23</v>
      </c>
      <c r="S1176" s="35" t="s">
        <v>23</v>
      </c>
      <c r="T1176" s="35"/>
      <c r="U1176" s="35"/>
      <c r="V1176" s="9">
        <f>IF(K1176&gt;9,"",IF(HLOOKUP(L1176,'Příloha č.1a - Pravidelný úklid'!$A$8:$L$16,K1176+1,FALSE)="X","",IF(K1176&lt;9,H1176*M1176*HLOOKUP(L1176,'Příloha č.1a - Pravidelný úklid'!$A$8:$L$16,K1176+1,FALSE),0)))</f>
        <v>0</v>
      </c>
    </row>
    <row r="1177" spans="1:22" s="79" customFormat="1" ht="12.75" customHeight="1" x14ac:dyDescent="0.2">
      <c r="A1177" s="8">
        <v>270</v>
      </c>
      <c r="B1177" s="8">
        <v>71</v>
      </c>
      <c r="C1177" s="8">
        <v>20100</v>
      </c>
      <c r="D1177" s="8" t="s">
        <v>4097</v>
      </c>
      <c r="E1177" s="8" t="s">
        <v>4090</v>
      </c>
      <c r="F1177" s="8" t="s">
        <v>1543</v>
      </c>
      <c r="G1177" s="8" t="s">
        <v>176</v>
      </c>
      <c r="H1177" s="8">
        <v>4.18</v>
      </c>
      <c r="I1177" s="8" t="s">
        <v>82</v>
      </c>
      <c r="J1177" s="8">
        <v>2</v>
      </c>
      <c r="K1177" s="35">
        <v>7</v>
      </c>
      <c r="L1177" s="35" t="s">
        <v>1479</v>
      </c>
      <c r="M1177" s="36">
        <v>1</v>
      </c>
      <c r="N1177" s="35" t="s">
        <v>23</v>
      </c>
      <c r="O1177" s="35" t="s">
        <v>24</v>
      </c>
      <c r="P1177" s="35" t="s">
        <v>24</v>
      </c>
      <c r="Q1177" s="35" t="s">
        <v>24</v>
      </c>
      <c r="R1177" s="35" t="s">
        <v>23</v>
      </c>
      <c r="S1177" s="35" t="s">
        <v>23</v>
      </c>
      <c r="T1177" s="35"/>
      <c r="U1177" s="35"/>
      <c r="V1177" s="9">
        <f>IF(K1177&gt;9,"",IF(HLOOKUP(L1177,'Příloha č.1a - Pravidelný úklid'!$A$8:$L$16,K1177+1,FALSE)="X","",IF(K1177&lt;9,H1177*M1177*HLOOKUP(L1177,'Příloha č.1a - Pravidelný úklid'!$A$8:$L$16,K1177+1,FALSE),0)))</f>
        <v>0</v>
      </c>
    </row>
    <row r="1178" spans="1:22" s="79" customFormat="1" ht="12.75" customHeight="1" x14ac:dyDescent="0.2">
      <c r="A1178" s="8">
        <v>270</v>
      </c>
      <c r="B1178" s="8">
        <v>71</v>
      </c>
      <c r="C1178" s="8">
        <v>20100</v>
      </c>
      <c r="D1178" s="8" t="s">
        <v>4098</v>
      </c>
      <c r="E1178" s="8" t="s">
        <v>4090</v>
      </c>
      <c r="F1178" s="8" t="s">
        <v>1543</v>
      </c>
      <c r="G1178" s="8" t="s">
        <v>113</v>
      </c>
      <c r="H1178" s="8">
        <v>40.5</v>
      </c>
      <c r="I1178" s="8" t="s">
        <v>82</v>
      </c>
      <c r="J1178" s="8">
        <v>7</v>
      </c>
      <c r="K1178" s="35">
        <v>7</v>
      </c>
      <c r="L1178" s="35" t="s">
        <v>1479</v>
      </c>
      <c r="M1178" s="36">
        <v>1</v>
      </c>
      <c r="N1178" s="35" t="s">
        <v>23</v>
      </c>
      <c r="O1178" s="35" t="s">
        <v>24</v>
      </c>
      <c r="P1178" s="35" t="s">
        <v>24</v>
      </c>
      <c r="Q1178" s="35" t="s">
        <v>24</v>
      </c>
      <c r="R1178" s="35" t="s">
        <v>23</v>
      </c>
      <c r="S1178" s="35" t="s">
        <v>23</v>
      </c>
      <c r="T1178" s="35"/>
      <c r="U1178" s="35"/>
      <c r="V1178" s="9">
        <f>IF(K1178&gt;9,"",IF(HLOOKUP(L1178,'Příloha č.1a - Pravidelný úklid'!$A$8:$L$16,K1178+1,FALSE)="X","",IF(K1178&lt;9,H1178*M1178*HLOOKUP(L1178,'Příloha č.1a - Pravidelný úklid'!$A$8:$L$16,K1178+1,FALSE),0)))</f>
        <v>0</v>
      </c>
    </row>
    <row r="1179" spans="1:22" s="79" customFormat="1" ht="12.75" customHeight="1" x14ac:dyDescent="0.2">
      <c r="A1179" s="8">
        <v>270</v>
      </c>
      <c r="B1179" s="8">
        <v>71</v>
      </c>
      <c r="C1179" s="8">
        <v>20100</v>
      </c>
      <c r="D1179" s="8" t="s">
        <v>4099</v>
      </c>
      <c r="E1179" s="8" t="s">
        <v>4090</v>
      </c>
      <c r="F1179" s="8" t="s">
        <v>1543</v>
      </c>
      <c r="G1179" s="8" t="s">
        <v>87</v>
      </c>
      <c r="H1179" s="8">
        <v>27.1</v>
      </c>
      <c r="I1179" s="8" t="s">
        <v>82</v>
      </c>
      <c r="J1179" s="8">
        <v>7</v>
      </c>
      <c r="K1179" s="35">
        <v>7</v>
      </c>
      <c r="L1179" s="35" t="s">
        <v>1479</v>
      </c>
      <c r="M1179" s="36">
        <v>1</v>
      </c>
      <c r="N1179" s="35" t="s">
        <v>23</v>
      </c>
      <c r="O1179" s="35" t="s">
        <v>24</v>
      </c>
      <c r="P1179" s="35" t="s">
        <v>24</v>
      </c>
      <c r="Q1179" s="35" t="s">
        <v>24</v>
      </c>
      <c r="R1179" s="35" t="s">
        <v>23</v>
      </c>
      <c r="S1179" s="35" t="s">
        <v>23</v>
      </c>
      <c r="T1179" s="35"/>
      <c r="U1179" s="35"/>
      <c r="V1179" s="9">
        <f>IF(K1179&gt;9,"",IF(HLOOKUP(L1179,'Příloha č.1a - Pravidelný úklid'!$A$8:$L$16,K1179+1,FALSE)="X","",IF(K1179&lt;9,H1179*M1179*HLOOKUP(L1179,'Příloha č.1a - Pravidelný úklid'!$A$8:$L$16,K1179+1,FALSE),0)))</f>
        <v>0</v>
      </c>
    </row>
    <row r="1180" spans="1:22" s="79" customFormat="1" ht="12.75" customHeight="1" x14ac:dyDescent="0.2">
      <c r="A1180" s="8">
        <v>270</v>
      </c>
      <c r="B1180" s="8">
        <v>71</v>
      </c>
      <c r="C1180" s="8">
        <v>20115</v>
      </c>
      <c r="D1180" s="8" t="s">
        <v>4109</v>
      </c>
      <c r="E1180" s="8" t="s">
        <v>4110</v>
      </c>
      <c r="F1180" s="8" t="s">
        <v>1543</v>
      </c>
      <c r="G1180" s="8" t="s">
        <v>93</v>
      </c>
      <c r="H1180" s="8">
        <v>17.760000000000002</v>
      </c>
      <c r="I1180" s="8" t="s">
        <v>82</v>
      </c>
      <c r="J1180" s="8"/>
      <c r="K1180" s="35">
        <v>7</v>
      </c>
      <c r="L1180" s="35" t="s">
        <v>1479</v>
      </c>
      <c r="M1180" s="36">
        <v>1</v>
      </c>
      <c r="N1180" s="35" t="s">
        <v>23</v>
      </c>
      <c r="O1180" s="35" t="s">
        <v>24</v>
      </c>
      <c r="P1180" s="35" t="s">
        <v>24</v>
      </c>
      <c r="Q1180" s="35" t="s">
        <v>24</v>
      </c>
      <c r="R1180" s="35" t="s">
        <v>24</v>
      </c>
      <c r="S1180" s="35" t="s">
        <v>23</v>
      </c>
      <c r="T1180" s="35"/>
      <c r="U1180" s="35"/>
      <c r="V1180" s="9">
        <f>IF(K1180&gt;9,"",IF(HLOOKUP(L1180,'Příloha č.1a - Pravidelný úklid'!$A$8:$L$16,K1180+1,FALSE)="X","",IF(K1180&lt;9,H1180*M1180*HLOOKUP(L1180,'Příloha č.1a - Pravidelný úklid'!$A$8:$L$16,K1180+1,FALSE),0)))</f>
        <v>0</v>
      </c>
    </row>
    <row r="1181" spans="1:22" s="79" customFormat="1" ht="12.75" customHeight="1" x14ac:dyDescent="0.2">
      <c r="A1181" s="8">
        <v>270</v>
      </c>
      <c r="B1181" s="8">
        <v>71</v>
      </c>
      <c r="C1181" s="8">
        <v>20115</v>
      </c>
      <c r="D1181" s="8" t="s">
        <v>4111</v>
      </c>
      <c r="E1181" s="8" t="s">
        <v>4110</v>
      </c>
      <c r="F1181" s="8" t="s">
        <v>1543</v>
      </c>
      <c r="G1181" s="8" t="s">
        <v>31</v>
      </c>
      <c r="H1181" s="8">
        <v>11.3</v>
      </c>
      <c r="I1181" s="8" t="s">
        <v>82</v>
      </c>
      <c r="J1181" s="8">
        <v>4</v>
      </c>
      <c r="K1181" s="35">
        <v>8</v>
      </c>
      <c r="L1181" s="35" t="s">
        <v>1479</v>
      </c>
      <c r="M1181" s="36">
        <v>1</v>
      </c>
      <c r="N1181" s="35" t="s">
        <v>23</v>
      </c>
      <c r="O1181" s="35" t="s">
        <v>24</v>
      </c>
      <c r="P1181" s="35" t="s">
        <v>24</v>
      </c>
      <c r="Q1181" s="35" t="s">
        <v>24</v>
      </c>
      <c r="R1181" s="35" t="s">
        <v>24</v>
      </c>
      <c r="S1181" s="35" t="s">
        <v>23</v>
      </c>
      <c r="T1181" s="35"/>
      <c r="U1181" s="35"/>
      <c r="V1181" s="9">
        <f>IF(K1181&gt;9,"",IF(HLOOKUP(L1181,'Příloha č.1a - Pravidelný úklid'!$A$8:$L$16,K1181+1,FALSE)="X","",IF(K1181&lt;9,H1181*M1181*HLOOKUP(L1181,'Příloha č.1a - Pravidelný úklid'!$A$8:$L$16,K1181+1,FALSE),0)))</f>
        <v>0</v>
      </c>
    </row>
    <row r="1182" spans="1:22" s="79" customFormat="1" ht="12.75" customHeight="1" x14ac:dyDescent="0.2">
      <c r="A1182" s="8">
        <v>270</v>
      </c>
      <c r="B1182" s="8">
        <v>71</v>
      </c>
      <c r="C1182" s="8">
        <v>20115</v>
      </c>
      <c r="D1182" s="8" t="s">
        <v>4112</v>
      </c>
      <c r="E1182" s="8" t="s">
        <v>4110</v>
      </c>
      <c r="F1182" s="8" t="s">
        <v>1543</v>
      </c>
      <c r="G1182" s="8" t="s">
        <v>93</v>
      </c>
      <c r="H1182" s="8">
        <v>16.399999999999999</v>
      </c>
      <c r="I1182" s="8" t="s">
        <v>82</v>
      </c>
      <c r="J1182" s="8"/>
      <c r="K1182" s="35">
        <v>7</v>
      </c>
      <c r="L1182" s="35" t="s">
        <v>1479</v>
      </c>
      <c r="M1182" s="36">
        <v>1</v>
      </c>
      <c r="N1182" s="35" t="s">
        <v>23</v>
      </c>
      <c r="O1182" s="35" t="s">
        <v>24</v>
      </c>
      <c r="P1182" s="35" t="s">
        <v>24</v>
      </c>
      <c r="Q1182" s="35" t="s">
        <v>24</v>
      </c>
      <c r="R1182" s="35" t="s">
        <v>24</v>
      </c>
      <c r="S1182" s="35" t="s">
        <v>23</v>
      </c>
      <c r="T1182" s="35"/>
      <c r="U1182" s="35"/>
      <c r="V1182" s="9">
        <f>IF(K1182&gt;9,"",IF(HLOOKUP(L1182,'Příloha č.1a - Pravidelný úklid'!$A$8:$L$16,K1182+1,FALSE)="X","",IF(K1182&lt;9,H1182*M1182*HLOOKUP(L1182,'Příloha č.1a - Pravidelný úklid'!$A$8:$L$16,K1182+1,FALSE),0)))</f>
        <v>0</v>
      </c>
    </row>
    <row r="1183" spans="1:22" s="79" customFormat="1" ht="12.75" customHeight="1" x14ac:dyDescent="0.2">
      <c r="A1183" s="8">
        <v>270</v>
      </c>
      <c r="B1183" s="8">
        <v>71</v>
      </c>
      <c r="C1183" s="8">
        <v>20115</v>
      </c>
      <c r="D1183" s="8" t="s">
        <v>4113</v>
      </c>
      <c r="E1183" s="8" t="s">
        <v>4110</v>
      </c>
      <c r="F1183" s="8" t="s">
        <v>1543</v>
      </c>
      <c r="G1183" s="8" t="s">
        <v>111</v>
      </c>
      <c r="H1183" s="8">
        <v>14.8</v>
      </c>
      <c r="I1183" s="8" t="s">
        <v>82</v>
      </c>
      <c r="J1183" s="8">
        <v>2</v>
      </c>
      <c r="K1183" s="35">
        <v>8</v>
      </c>
      <c r="L1183" s="35" t="s">
        <v>1479</v>
      </c>
      <c r="M1183" s="36">
        <v>1</v>
      </c>
      <c r="N1183" s="35" t="s">
        <v>23</v>
      </c>
      <c r="O1183" s="35" t="s">
        <v>24</v>
      </c>
      <c r="P1183" s="35" t="s">
        <v>24</v>
      </c>
      <c r="Q1183" s="35" t="s">
        <v>24</v>
      </c>
      <c r="R1183" s="35" t="s">
        <v>24</v>
      </c>
      <c r="S1183" s="35" t="s">
        <v>23</v>
      </c>
      <c r="T1183" s="35"/>
      <c r="U1183" s="35"/>
      <c r="V1183" s="9">
        <f>IF(K1183&gt;9,"",IF(HLOOKUP(L1183,'Příloha č.1a - Pravidelný úklid'!$A$8:$L$16,K1183+1,FALSE)="X","",IF(K1183&lt;9,H1183*M1183*HLOOKUP(L1183,'Příloha č.1a - Pravidelný úklid'!$A$8:$L$16,K1183+1,FALSE),0)))</f>
        <v>0</v>
      </c>
    </row>
    <row r="1184" spans="1:22" s="79" customFormat="1" ht="12.75" customHeight="1" x14ac:dyDescent="0.2">
      <c r="A1184" s="8">
        <v>270</v>
      </c>
      <c r="B1184" s="8">
        <v>71</v>
      </c>
      <c r="C1184" s="8">
        <v>20115</v>
      </c>
      <c r="D1184" s="8" t="s">
        <v>4114</v>
      </c>
      <c r="E1184" s="8" t="s">
        <v>4110</v>
      </c>
      <c r="F1184" s="8" t="s">
        <v>1543</v>
      </c>
      <c r="G1184" s="8" t="s">
        <v>87</v>
      </c>
      <c r="H1184" s="8">
        <v>13.11</v>
      </c>
      <c r="I1184" s="8" t="s">
        <v>82</v>
      </c>
      <c r="J1184" s="8">
        <v>2</v>
      </c>
      <c r="K1184" s="35">
        <v>7</v>
      </c>
      <c r="L1184" s="35" t="s">
        <v>1479</v>
      </c>
      <c r="M1184" s="36">
        <v>1</v>
      </c>
      <c r="N1184" s="35" t="s">
        <v>23</v>
      </c>
      <c r="O1184" s="35" t="s">
        <v>24</v>
      </c>
      <c r="P1184" s="35" t="s">
        <v>24</v>
      </c>
      <c r="Q1184" s="35" t="s">
        <v>24</v>
      </c>
      <c r="R1184" s="35" t="s">
        <v>24</v>
      </c>
      <c r="S1184" s="35" t="s">
        <v>23</v>
      </c>
      <c r="T1184" s="35"/>
      <c r="U1184" s="35"/>
      <c r="V1184" s="9">
        <f>IF(K1184&gt;9,"",IF(HLOOKUP(L1184,'Příloha č.1a - Pravidelný úklid'!$A$8:$L$16,K1184+1,FALSE)="X","",IF(K1184&lt;9,H1184*M1184*HLOOKUP(L1184,'Příloha č.1a - Pravidelný úklid'!$A$8:$L$16,K1184+1,FALSE),0)))</f>
        <v>0</v>
      </c>
    </row>
    <row r="1185" spans="1:22" s="79" customFormat="1" ht="12.75" customHeight="1" x14ac:dyDescent="0.2">
      <c r="A1185" s="8">
        <v>270</v>
      </c>
      <c r="B1185" s="8">
        <v>71</v>
      </c>
      <c r="C1185" s="8">
        <v>20115</v>
      </c>
      <c r="D1185" s="8" t="s">
        <v>4115</v>
      </c>
      <c r="E1185" s="8" t="s">
        <v>4110</v>
      </c>
      <c r="F1185" s="8" t="s">
        <v>1543</v>
      </c>
      <c r="G1185" s="8" t="s">
        <v>87</v>
      </c>
      <c r="H1185" s="8">
        <v>13.11</v>
      </c>
      <c r="I1185" s="8" t="s">
        <v>82</v>
      </c>
      <c r="J1185" s="8">
        <v>2</v>
      </c>
      <c r="K1185" s="35">
        <v>7</v>
      </c>
      <c r="L1185" s="35" t="s">
        <v>1479</v>
      </c>
      <c r="M1185" s="36">
        <v>1</v>
      </c>
      <c r="N1185" s="35" t="s">
        <v>23</v>
      </c>
      <c r="O1185" s="35" t="s">
        <v>24</v>
      </c>
      <c r="P1185" s="35" t="s">
        <v>24</v>
      </c>
      <c r="Q1185" s="35" t="s">
        <v>24</v>
      </c>
      <c r="R1185" s="35" t="s">
        <v>24</v>
      </c>
      <c r="S1185" s="35" t="s">
        <v>23</v>
      </c>
      <c r="T1185" s="35"/>
      <c r="U1185" s="35"/>
      <c r="V1185" s="9">
        <f>IF(K1185&gt;9,"",IF(HLOOKUP(L1185,'Příloha č.1a - Pravidelný úklid'!$A$8:$L$16,K1185+1,FALSE)="X","",IF(K1185&lt;9,H1185*M1185*HLOOKUP(L1185,'Příloha č.1a - Pravidelný úklid'!$A$8:$L$16,K1185+1,FALSE),0)))</f>
        <v>0</v>
      </c>
    </row>
    <row r="1186" spans="1:22" s="79" customFormat="1" ht="12.75" customHeight="1" x14ac:dyDescent="0.2">
      <c r="A1186" s="8">
        <v>270</v>
      </c>
      <c r="B1186" s="8">
        <v>71</v>
      </c>
      <c r="C1186" s="8">
        <v>20115</v>
      </c>
      <c r="D1186" s="8" t="s">
        <v>4116</v>
      </c>
      <c r="E1186" s="8" t="s">
        <v>4110</v>
      </c>
      <c r="F1186" s="8" t="s">
        <v>1543</v>
      </c>
      <c r="G1186" s="8" t="s">
        <v>87</v>
      </c>
      <c r="H1186" s="8">
        <v>17.16</v>
      </c>
      <c r="I1186" s="8" t="s">
        <v>82</v>
      </c>
      <c r="J1186" s="8">
        <v>4</v>
      </c>
      <c r="K1186" s="35">
        <v>7</v>
      </c>
      <c r="L1186" s="35" t="s">
        <v>1479</v>
      </c>
      <c r="M1186" s="36">
        <v>1</v>
      </c>
      <c r="N1186" s="35" t="s">
        <v>23</v>
      </c>
      <c r="O1186" s="35" t="s">
        <v>24</v>
      </c>
      <c r="P1186" s="35" t="s">
        <v>24</v>
      </c>
      <c r="Q1186" s="35" t="s">
        <v>24</v>
      </c>
      <c r="R1186" s="35" t="s">
        <v>24</v>
      </c>
      <c r="S1186" s="35" t="s">
        <v>23</v>
      </c>
      <c r="T1186" s="35"/>
      <c r="U1186" s="35"/>
      <c r="V1186" s="9">
        <f>IF(K1186&gt;9,"",IF(HLOOKUP(L1186,'Příloha č.1a - Pravidelný úklid'!$A$8:$L$16,K1186+1,FALSE)="X","",IF(K1186&lt;9,H1186*M1186*HLOOKUP(L1186,'Příloha č.1a - Pravidelný úklid'!$A$8:$L$16,K1186+1,FALSE),0)))</f>
        <v>0</v>
      </c>
    </row>
    <row r="1187" spans="1:22" s="79" customFormat="1" ht="12.75" customHeight="1" x14ac:dyDescent="0.2">
      <c r="A1187" s="8">
        <v>270</v>
      </c>
      <c r="B1187" s="8">
        <v>71</v>
      </c>
      <c r="C1187" s="8">
        <v>20115</v>
      </c>
      <c r="D1187" s="8" t="s">
        <v>4117</v>
      </c>
      <c r="E1187" s="8" t="s">
        <v>4110</v>
      </c>
      <c r="F1187" s="8" t="s">
        <v>1543</v>
      </c>
      <c r="G1187" s="8" t="s">
        <v>93</v>
      </c>
      <c r="H1187" s="8">
        <v>12.24</v>
      </c>
      <c r="I1187" s="8" t="s">
        <v>82</v>
      </c>
      <c r="J1187" s="8"/>
      <c r="K1187" s="35">
        <v>7</v>
      </c>
      <c r="L1187" s="35" t="s">
        <v>1479</v>
      </c>
      <c r="M1187" s="36">
        <v>1</v>
      </c>
      <c r="N1187" s="35" t="s">
        <v>23</v>
      </c>
      <c r="O1187" s="35" t="s">
        <v>24</v>
      </c>
      <c r="P1187" s="35" t="s">
        <v>24</v>
      </c>
      <c r="Q1187" s="35" t="s">
        <v>24</v>
      </c>
      <c r="R1187" s="35" t="s">
        <v>24</v>
      </c>
      <c r="S1187" s="35" t="s">
        <v>23</v>
      </c>
      <c r="T1187" s="35"/>
      <c r="U1187" s="35"/>
      <c r="V1187" s="9">
        <f>IF(K1187&gt;9,"",IF(HLOOKUP(L1187,'Příloha č.1a - Pravidelný úklid'!$A$8:$L$16,K1187+1,FALSE)="X","",IF(K1187&lt;9,H1187*M1187*HLOOKUP(L1187,'Příloha č.1a - Pravidelný úklid'!$A$8:$L$16,K1187+1,FALSE),0)))</f>
        <v>0</v>
      </c>
    </row>
    <row r="1188" spans="1:22" s="79" customFormat="1" ht="12.75" customHeight="1" x14ac:dyDescent="0.2">
      <c r="A1188" s="8">
        <v>270</v>
      </c>
      <c r="B1188" s="8">
        <v>71</v>
      </c>
      <c r="C1188" s="8">
        <v>20115</v>
      </c>
      <c r="D1188" s="8" t="s">
        <v>4118</v>
      </c>
      <c r="E1188" s="8" t="s">
        <v>4110</v>
      </c>
      <c r="F1188" s="8" t="s">
        <v>1543</v>
      </c>
      <c r="G1188" s="8" t="s">
        <v>3837</v>
      </c>
      <c r="H1188" s="8">
        <v>12.76</v>
      </c>
      <c r="I1188" s="8" t="s">
        <v>82</v>
      </c>
      <c r="J1188" s="8">
        <v>4</v>
      </c>
      <c r="K1188" s="35">
        <v>7</v>
      </c>
      <c r="L1188" s="35" t="s">
        <v>1479</v>
      </c>
      <c r="M1188" s="36">
        <v>1</v>
      </c>
      <c r="N1188" s="35" t="s">
        <v>23</v>
      </c>
      <c r="O1188" s="35" t="s">
        <v>24</v>
      </c>
      <c r="P1188" s="35" t="s">
        <v>24</v>
      </c>
      <c r="Q1188" s="35" t="s">
        <v>24</v>
      </c>
      <c r="R1188" s="35" t="s">
        <v>24</v>
      </c>
      <c r="S1188" s="35" t="s">
        <v>23</v>
      </c>
      <c r="T1188" s="35"/>
      <c r="U1188" s="35"/>
      <c r="V1188" s="9">
        <f>IF(K1188&gt;9,"",IF(HLOOKUP(L1188,'Příloha č.1a - Pravidelný úklid'!$A$8:$L$16,K1188+1,FALSE)="X","",IF(K1188&lt;9,H1188*M1188*HLOOKUP(L1188,'Příloha č.1a - Pravidelný úklid'!$A$8:$L$16,K1188+1,FALSE),0)))</f>
        <v>0</v>
      </c>
    </row>
    <row r="1189" spans="1:22" s="79" customFormat="1" ht="12.75" customHeight="1" x14ac:dyDescent="0.2">
      <c r="A1189" s="8">
        <v>270</v>
      </c>
      <c r="B1189" s="8">
        <v>71</v>
      </c>
      <c r="C1189" s="8">
        <v>20115</v>
      </c>
      <c r="D1189" s="8" t="s">
        <v>4119</v>
      </c>
      <c r="E1189" s="8" t="s">
        <v>4110</v>
      </c>
      <c r="F1189" s="8" t="s">
        <v>1543</v>
      </c>
      <c r="G1189" s="8" t="s">
        <v>84</v>
      </c>
      <c r="H1189" s="8">
        <v>30.66</v>
      </c>
      <c r="I1189" s="8" t="s">
        <v>82</v>
      </c>
      <c r="J1189" s="8">
        <v>8</v>
      </c>
      <c r="K1189" s="35">
        <v>7</v>
      </c>
      <c r="L1189" s="35" t="s">
        <v>1479</v>
      </c>
      <c r="M1189" s="36">
        <v>1</v>
      </c>
      <c r="N1189" s="35" t="s">
        <v>23</v>
      </c>
      <c r="O1189" s="35" t="s">
        <v>24</v>
      </c>
      <c r="P1189" s="35" t="s">
        <v>24</v>
      </c>
      <c r="Q1189" s="35" t="s">
        <v>24</v>
      </c>
      <c r="R1189" s="35" t="s">
        <v>24</v>
      </c>
      <c r="S1189" s="35" t="s">
        <v>23</v>
      </c>
      <c r="T1189" s="35"/>
      <c r="U1189" s="35"/>
      <c r="V1189" s="9">
        <f>IF(K1189&gt;9,"",IF(HLOOKUP(L1189,'Příloha č.1a - Pravidelný úklid'!$A$8:$L$16,K1189+1,FALSE)="X","",IF(K1189&lt;9,H1189*M1189*HLOOKUP(L1189,'Příloha č.1a - Pravidelný úklid'!$A$8:$L$16,K1189+1,FALSE),0)))</f>
        <v>0</v>
      </c>
    </row>
    <row r="1190" spans="1:22" s="79" customFormat="1" ht="12.75" customHeight="1" x14ac:dyDescent="0.2">
      <c r="A1190" s="8">
        <v>270</v>
      </c>
      <c r="B1190" s="8">
        <v>71</v>
      </c>
      <c r="C1190" s="8">
        <v>20115</v>
      </c>
      <c r="D1190" s="8" t="s">
        <v>4120</v>
      </c>
      <c r="E1190" s="8" t="s">
        <v>4110</v>
      </c>
      <c r="F1190" s="8" t="s">
        <v>1543</v>
      </c>
      <c r="G1190" s="8" t="s">
        <v>93</v>
      </c>
      <c r="H1190" s="8">
        <v>39.880000000000003</v>
      </c>
      <c r="I1190" s="8" t="s">
        <v>82</v>
      </c>
      <c r="J1190" s="8"/>
      <c r="K1190" s="35">
        <v>7</v>
      </c>
      <c r="L1190" s="35" t="s">
        <v>1479</v>
      </c>
      <c r="M1190" s="36">
        <v>1</v>
      </c>
      <c r="N1190" s="35" t="s">
        <v>23</v>
      </c>
      <c r="O1190" s="35" t="s">
        <v>24</v>
      </c>
      <c r="P1190" s="35" t="s">
        <v>24</v>
      </c>
      <c r="Q1190" s="35" t="s">
        <v>24</v>
      </c>
      <c r="R1190" s="35" t="s">
        <v>24</v>
      </c>
      <c r="S1190" s="35" t="s">
        <v>23</v>
      </c>
      <c r="T1190" s="35"/>
      <c r="U1190" s="35"/>
      <c r="V1190" s="9">
        <f>IF(K1190&gt;9,"",IF(HLOOKUP(L1190,'Příloha č.1a - Pravidelný úklid'!$A$8:$L$16,K1190+1,FALSE)="X","",IF(K1190&lt;9,H1190*M1190*HLOOKUP(L1190,'Příloha č.1a - Pravidelný úklid'!$A$8:$L$16,K1190+1,FALSE),0)))</f>
        <v>0</v>
      </c>
    </row>
    <row r="1191" spans="1:22" s="79" customFormat="1" ht="12.75" customHeight="1" x14ac:dyDescent="0.2">
      <c r="A1191" s="8">
        <v>270</v>
      </c>
      <c r="B1191" s="8">
        <v>71</v>
      </c>
      <c r="C1191" s="8">
        <v>20115</v>
      </c>
      <c r="D1191" s="8" t="s">
        <v>4121</v>
      </c>
      <c r="E1191" s="8" t="s">
        <v>4110</v>
      </c>
      <c r="F1191" s="8" t="s">
        <v>1543</v>
      </c>
      <c r="G1191" s="8" t="s">
        <v>31</v>
      </c>
      <c r="H1191" s="8">
        <v>11.56</v>
      </c>
      <c r="I1191" s="8" t="s">
        <v>82</v>
      </c>
      <c r="J1191" s="8">
        <v>4</v>
      </c>
      <c r="K1191" s="35">
        <v>8</v>
      </c>
      <c r="L1191" s="35" t="s">
        <v>1479</v>
      </c>
      <c r="M1191" s="36">
        <v>1</v>
      </c>
      <c r="N1191" s="35" t="s">
        <v>23</v>
      </c>
      <c r="O1191" s="35" t="s">
        <v>24</v>
      </c>
      <c r="P1191" s="35" t="s">
        <v>24</v>
      </c>
      <c r="Q1191" s="35" t="s">
        <v>24</v>
      </c>
      <c r="R1191" s="35" t="s">
        <v>24</v>
      </c>
      <c r="S1191" s="35" t="s">
        <v>23</v>
      </c>
      <c r="T1191" s="35"/>
      <c r="U1191" s="35"/>
      <c r="V1191" s="9">
        <f>IF(K1191&gt;9,"",IF(HLOOKUP(L1191,'Příloha č.1a - Pravidelný úklid'!$A$8:$L$16,K1191+1,FALSE)="X","",IF(K1191&lt;9,H1191*M1191*HLOOKUP(L1191,'Příloha č.1a - Pravidelný úklid'!$A$8:$L$16,K1191+1,FALSE),0)))</f>
        <v>0</v>
      </c>
    </row>
    <row r="1192" spans="1:22" s="79" customFormat="1" ht="12.75" customHeight="1" x14ac:dyDescent="0.2">
      <c r="A1192" s="8">
        <v>270</v>
      </c>
      <c r="B1192" s="8">
        <v>71</v>
      </c>
      <c r="C1192" s="8">
        <v>20115</v>
      </c>
      <c r="D1192" s="8" t="s">
        <v>4122</v>
      </c>
      <c r="E1192" s="8" t="s">
        <v>4110</v>
      </c>
      <c r="F1192" s="8" t="s">
        <v>1543</v>
      </c>
      <c r="G1192" s="8" t="s">
        <v>29</v>
      </c>
      <c r="H1192" s="8">
        <v>3.11</v>
      </c>
      <c r="I1192" s="8" t="s">
        <v>82</v>
      </c>
      <c r="J1192" s="8">
        <v>2</v>
      </c>
      <c r="K1192" s="35">
        <v>8</v>
      </c>
      <c r="L1192" s="35" t="s">
        <v>1479</v>
      </c>
      <c r="M1192" s="36">
        <v>1</v>
      </c>
      <c r="N1192" s="35" t="s">
        <v>23</v>
      </c>
      <c r="O1192" s="35" t="s">
        <v>24</v>
      </c>
      <c r="P1192" s="35" t="s">
        <v>24</v>
      </c>
      <c r="Q1192" s="35" t="s">
        <v>24</v>
      </c>
      <c r="R1192" s="35" t="s">
        <v>24</v>
      </c>
      <c r="S1192" s="35" t="s">
        <v>23</v>
      </c>
      <c r="T1192" s="35"/>
      <c r="U1192" s="35"/>
      <c r="V1192" s="9">
        <f>IF(K1192&gt;9,"",IF(HLOOKUP(L1192,'Příloha č.1a - Pravidelný úklid'!$A$8:$L$16,K1192+1,FALSE)="X","",IF(K1192&lt;9,H1192*M1192*HLOOKUP(L1192,'Příloha č.1a - Pravidelný úklid'!$A$8:$L$16,K1192+1,FALSE),0)))</f>
        <v>0</v>
      </c>
    </row>
    <row r="1193" spans="1:22" s="79" customFormat="1" ht="12.75" customHeight="1" x14ac:dyDescent="0.2">
      <c r="A1193" s="8">
        <v>270</v>
      </c>
      <c r="B1193" s="8">
        <v>71</v>
      </c>
      <c r="C1193" s="8">
        <v>20115</v>
      </c>
      <c r="D1193" s="8" t="s">
        <v>4123</v>
      </c>
      <c r="E1193" s="8" t="s">
        <v>4110</v>
      </c>
      <c r="F1193" s="8" t="s">
        <v>1543</v>
      </c>
      <c r="G1193" s="8" t="s">
        <v>111</v>
      </c>
      <c r="H1193" s="8">
        <v>12.84</v>
      </c>
      <c r="I1193" s="8" t="s">
        <v>82</v>
      </c>
      <c r="J1193" s="8">
        <v>2</v>
      </c>
      <c r="K1193" s="35">
        <v>8</v>
      </c>
      <c r="L1193" s="35" t="s">
        <v>1479</v>
      </c>
      <c r="M1193" s="36">
        <v>1</v>
      </c>
      <c r="N1193" s="35" t="s">
        <v>23</v>
      </c>
      <c r="O1193" s="35" t="s">
        <v>24</v>
      </c>
      <c r="P1193" s="35" t="s">
        <v>24</v>
      </c>
      <c r="Q1193" s="35" t="s">
        <v>24</v>
      </c>
      <c r="R1193" s="35" t="s">
        <v>24</v>
      </c>
      <c r="S1193" s="35" t="s">
        <v>23</v>
      </c>
      <c r="T1193" s="35"/>
      <c r="U1193" s="35"/>
      <c r="V1193" s="9">
        <f>IF(K1193&gt;9,"",IF(HLOOKUP(L1193,'Příloha č.1a - Pravidelný úklid'!$A$8:$L$16,K1193+1,FALSE)="X","",IF(K1193&lt;9,H1193*M1193*HLOOKUP(L1193,'Příloha č.1a - Pravidelný úklid'!$A$8:$L$16,K1193+1,FALSE),0)))</f>
        <v>0</v>
      </c>
    </row>
    <row r="1194" spans="1:22" s="79" customFormat="1" ht="12.75" customHeight="1" x14ac:dyDescent="0.2">
      <c r="A1194" s="8">
        <v>270</v>
      </c>
      <c r="B1194" s="8">
        <v>71</v>
      </c>
      <c r="C1194" s="8">
        <v>20115</v>
      </c>
      <c r="D1194" s="8" t="s">
        <v>4124</v>
      </c>
      <c r="E1194" s="8" t="s">
        <v>4110</v>
      </c>
      <c r="F1194" s="8" t="s">
        <v>1543</v>
      </c>
      <c r="G1194" s="8" t="s">
        <v>87</v>
      </c>
      <c r="H1194" s="8">
        <v>13.11</v>
      </c>
      <c r="I1194" s="8" t="s">
        <v>82</v>
      </c>
      <c r="J1194" s="8">
        <v>2</v>
      </c>
      <c r="K1194" s="35">
        <v>7</v>
      </c>
      <c r="L1194" s="35" t="s">
        <v>1479</v>
      </c>
      <c r="M1194" s="36">
        <v>1</v>
      </c>
      <c r="N1194" s="35" t="s">
        <v>23</v>
      </c>
      <c r="O1194" s="35" t="s">
        <v>24</v>
      </c>
      <c r="P1194" s="35" t="s">
        <v>24</v>
      </c>
      <c r="Q1194" s="35" t="s">
        <v>24</v>
      </c>
      <c r="R1194" s="35" t="s">
        <v>24</v>
      </c>
      <c r="S1194" s="35" t="s">
        <v>23</v>
      </c>
      <c r="T1194" s="35"/>
      <c r="U1194" s="35"/>
      <c r="V1194" s="9">
        <f>IF(K1194&gt;9,"",IF(HLOOKUP(L1194,'Příloha č.1a - Pravidelný úklid'!$A$8:$L$16,K1194+1,FALSE)="X","",IF(K1194&lt;9,H1194*M1194*HLOOKUP(L1194,'Příloha č.1a - Pravidelný úklid'!$A$8:$L$16,K1194+1,FALSE),0)))</f>
        <v>0</v>
      </c>
    </row>
    <row r="1195" spans="1:22" s="79" customFormat="1" ht="12.75" customHeight="1" x14ac:dyDescent="0.2">
      <c r="A1195" s="8">
        <v>270</v>
      </c>
      <c r="B1195" s="8">
        <v>71</v>
      </c>
      <c r="C1195" s="8">
        <v>20115</v>
      </c>
      <c r="D1195" s="8" t="s">
        <v>4125</v>
      </c>
      <c r="E1195" s="8" t="s">
        <v>4110</v>
      </c>
      <c r="F1195" s="8" t="s">
        <v>1543</v>
      </c>
      <c r="G1195" s="8" t="s">
        <v>87</v>
      </c>
      <c r="H1195" s="8">
        <v>11.55</v>
      </c>
      <c r="I1195" s="8" t="s">
        <v>82</v>
      </c>
      <c r="J1195" s="8">
        <v>2</v>
      </c>
      <c r="K1195" s="35">
        <v>7</v>
      </c>
      <c r="L1195" s="35" t="s">
        <v>1479</v>
      </c>
      <c r="M1195" s="36">
        <v>1</v>
      </c>
      <c r="N1195" s="35" t="s">
        <v>23</v>
      </c>
      <c r="O1195" s="35" t="s">
        <v>24</v>
      </c>
      <c r="P1195" s="35" t="s">
        <v>24</v>
      </c>
      <c r="Q1195" s="35" t="s">
        <v>24</v>
      </c>
      <c r="R1195" s="35" t="s">
        <v>24</v>
      </c>
      <c r="S1195" s="35" t="s">
        <v>23</v>
      </c>
      <c r="T1195" s="35"/>
      <c r="U1195" s="35"/>
      <c r="V1195" s="9">
        <f>IF(K1195&gt;9,"",IF(HLOOKUP(L1195,'Příloha č.1a - Pravidelný úklid'!$A$8:$L$16,K1195+1,FALSE)="X","",IF(K1195&lt;9,H1195*M1195*HLOOKUP(L1195,'Příloha č.1a - Pravidelný úklid'!$A$8:$L$16,K1195+1,FALSE),0)))</f>
        <v>0</v>
      </c>
    </row>
    <row r="1196" spans="1:22" s="79" customFormat="1" ht="12.75" customHeight="1" x14ac:dyDescent="0.2">
      <c r="A1196" s="8">
        <v>270</v>
      </c>
      <c r="B1196" s="8">
        <v>71</v>
      </c>
      <c r="C1196" s="8">
        <v>20115</v>
      </c>
      <c r="D1196" s="8" t="s">
        <v>4126</v>
      </c>
      <c r="E1196" s="8" t="s">
        <v>4110</v>
      </c>
      <c r="F1196" s="8" t="s">
        <v>1543</v>
      </c>
      <c r="G1196" s="8" t="s">
        <v>87</v>
      </c>
      <c r="H1196" s="8">
        <v>10.89</v>
      </c>
      <c r="I1196" s="8" t="s">
        <v>82</v>
      </c>
      <c r="J1196" s="8">
        <v>4</v>
      </c>
      <c r="K1196" s="35">
        <v>7</v>
      </c>
      <c r="L1196" s="35" t="s">
        <v>1479</v>
      </c>
      <c r="M1196" s="36">
        <v>1</v>
      </c>
      <c r="N1196" s="35" t="s">
        <v>23</v>
      </c>
      <c r="O1196" s="35" t="s">
        <v>24</v>
      </c>
      <c r="P1196" s="35" t="s">
        <v>24</v>
      </c>
      <c r="Q1196" s="35" t="s">
        <v>24</v>
      </c>
      <c r="R1196" s="35" t="s">
        <v>24</v>
      </c>
      <c r="S1196" s="35" t="s">
        <v>23</v>
      </c>
      <c r="T1196" s="35"/>
      <c r="U1196" s="35"/>
      <c r="V1196" s="9">
        <f>IF(K1196&gt;9,"",IF(HLOOKUP(L1196,'Příloha č.1a - Pravidelný úklid'!$A$8:$L$16,K1196+1,FALSE)="X","",IF(K1196&lt;9,H1196*M1196*HLOOKUP(L1196,'Příloha č.1a - Pravidelný úklid'!$A$8:$L$16,K1196+1,FALSE),0)))</f>
        <v>0</v>
      </c>
    </row>
    <row r="1197" spans="1:22" s="79" customFormat="1" ht="12.75" customHeight="1" x14ac:dyDescent="0.2">
      <c r="A1197" s="8">
        <v>270</v>
      </c>
      <c r="B1197" s="8">
        <v>71</v>
      </c>
      <c r="C1197" s="8">
        <v>20115</v>
      </c>
      <c r="D1197" s="8" t="s">
        <v>4127</v>
      </c>
      <c r="E1197" s="8" t="s">
        <v>4110</v>
      </c>
      <c r="F1197" s="8" t="s">
        <v>1543</v>
      </c>
      <c r="G1197" s="8" t="s">
        <v>87</v>
      </c>
      <c r="H1197" s="8">
        <v>15.12</v>
      </c>
      <c r="I1197" s="8" t="s">
        <v>82</v>
      </c>
      <c r="J1197" s="8">
        <v>2</v>
      </c>
      <c r="K1197" s="35">
        <v>7</v>
      </c>
      <c r="L1197" s="35" t="s">
        <v>1479</v>
      </c>
      <c r="M1197" s="36">
        <v>1</v>
      </c>
      <c r="N1197" s="35" t="s">
        <v>23</v>
      </c>
      <c r="O1197" s="35" t="s">
        <v>24</v>
      </c>
      <c r="P1197" s="35" t="s">
        <v>24</v>
      </c>
      <c r="Q1197" s="35" t="s">
        <v>24</v>
      </c>
      <c r="R1197" s="35" t="s">
        <v>24</v>
      </c>
      <c r="S1197" s="35" t="s">
        <v>23</v>
      </c>
      <c r="T1197" s="35"/>
      <c r="U1197" s="35"/>
      <c r="V1197" s="9">
        <f>IF(K1197&gt;9,"",IF(HLOOKUP(L1197,'Příloha č.1a - Pravidelný úklid'!$A$8:$L$16,K1197+1,FALSE)="X","",IF(K1197&lt;9,H1197*M1197*HLOOKUP(L1197,'Příloha č.1a - Pravidelný úklid'!$A$8:$L$16,K1197+1,FALSE),0)))</f>
        <v>0</v>
      </c>
    </row>
    <row r="1198" spans="1:22" s="79" customFormat="1" ht="12.75" customHeight="1" x14ac:dyDescent="0.2">
      <c r="A1198" s="8">
        <v>270</v>
      </c>
      <c r="B1198" s="8">
        <v>71</v>
      </c>
      <c r="C1198" s="8">
        <v>20115</v>
      </c>
      <c r="D1198" s="8" t="s">
        <v>4128</v>
      </c>
      <c r="E1198" s="8" t="s">
        <v>4110</v>
      </c>
      <c r="F1198" s="8" t="s">
        <v>1543</v>
      </c>
      <c r="G1198" s="8" t="s">
        <v>87</v>
      </c>
      <c r="H1198" s="8">
        <v>22.08</v>
      </c>
      <c r="I1198" s="8" t="s">
        <v>82</v>
      </c>
      <c r="J1198" s="8">
        <v>4</v>
      </c>
      <c r="K1198" s="35">
        <v>7</v>
      </c>
      <c r="L1198" s="35" t="s">
        <v>1479</v>
      </c>
      <c r="M1198" s="36">
        <v>1</v>
      </c>
      <c r="N1198" s="35" t="s">
        <v>23</v>
      </c>
      <c r="O1198" s="35" t="s">
        <v>24</v>
      </c>
      <c r="P1198" s="35" t="s">
        <v>24</v>
      </c>
      <c r="Q1198" s="35" t="s">
        <v>24</v>
      </c>
      <c r="R1198" s="35" t="s">
        <v>24</v>
      </c>
      <c r="S1198" s="35" t="s">
        <v>23</v>
      </c>
      <c r="T1198" s="35"/>
      <c r="U1198" s="35"/>
      <c r="V1198" s="9">
        <f>IF(K1198&gt;9,"",IF(HLOOKUP(L1198,'Příloha č.1a - Pravidelný úklid'!$A$8:$L$16,K1198+1,FALSE)="X","",IF(K1198&lt;9,H1198*M1198*HLOOKUP(L1198,'Příloha č.1a - Pravidelný úklid'!$A$8:$L$16,K1198+1,FALSE),0)))</f>
        <v>0</v>
      </c>
    </row>
    <row r="1199" spans="1:22" s="79" customFormat="1" ht="12.75" customHeight="1" x14ac:dyDescent="0.2">
      <c r="A1199" s="8">
        <v>270</v>
      </c>
      <c r="B1199" s="8">
        <v>71</v>
      </c>
      <c r="C1199" s="8">
        <v>20115</v>
      </c>
      <c r="D1199" s="8" t="s">
        <v>4129</v>
      </c>
      <c r="E1199" s="8" t="s">
        <v>4110</v>
      </c>
      <c r="F1199" s="8" t="s">
        <v>1543</v>
      </c>
      <c r="G1199" s="8" t="s">
        <v>87</v>
      </c>
      <c r="H1199" s="8">
        <v>10.95</v>
      </c>
      <c r="I1199" s="8" t="s">
        <v>82</v>
      </c>
      <c r="J1199" s="8">
        <v>2</v>
      </c>
      <c r="K1199" s="35">
        <v>7</v>
      </c>
      <c r="L1199" s="35" t="s">
        <v>1479</v>
      </c>
      <c r="M1199" s="36">
        <v>1</v>
      </c>
      <c r="N1199" s="35" t="s">
        <v>23</v>
      </c>
      <c r="O1199" s="35" t="s">
        <v>24</v>
      </c>
      <c r="P1199" s="35" t="s">
        <v>24</v>
      </c>
      <c r="Q1199" s="35" t="s">
        <v>24</v>
      </c>
      <c r="R1199" s="35" t="s">
        <v>24</v>
      </c>
      <c r="S1199" s="35" t="s">
        <v>23</v>
      </c>
      <c r="T1199" s="35"/>
      <c r="U1199" s="35"/>
      <c r="V1199" s="9">
        <f>IF(K1199&gt;9,"",IF(HLOOKUP(L1199,'Příloha č.1a - Pravidelný úklid'!$A$8:$L$16,K1199+1,FALSE)="X","",IF(K1199&lt;9,H1199*M1199*HLOOKUP(L1199,'Příloha č.1a - Pravidelný úklid'!$A$8:$L$16,K1199+1,FALSE),0)))</f>
        <v>0</v>
      </c>
    </row>
    <row r="1200" spans="1:22" s="79" customFormat="1" ht="12.75" customHeight="1" x14ac:dyDescent="0.2">
      <c r="A1200" s="8">
        <v>270</v>
      </c>
      <c r="B1200" s="8">
        <v>71</v>
      </c>
      <c r="C1200" s="8">
        <v>20115</v>
      </c>
      <c r="D1200" s="8" t="s">
        <v>4130</v>
      </c>
      <c r="E1200" s="8" t="s">
        <v>4110</v>
      </c>
      <c r="F1200" s="8" t="s">
        <v>1543</v>
      </c>
      <c r="G1200" s="8" t="s">
        <v>113</v>
      </c>
      <c r="H1200" s="8">
        <v>19.87</v>
      </c>
      <c r="I1200" s="8" t="s">
        <v>82</v>
      </c>
      <c r="J1200" s="8">
        <v>6</v>
      </c>
      <c r="K1200" s="35">
        <v>7</v>
      </c>
      <c r="L1200" s="35" t="s">
        <v>1479</v>
      </c>
      <c r="M1200" s="36">
        <v>1</v>
      </c>
      <c r="N1200" s="35" t="s">
        <v>23</v>
      </c>
      <c r="O1200" s="35" t="s">
        <v>24</v>
      </c>
      <c r="P1200" s="35" t="s">
        <v>24</v>
      </c>
      <c r="Q1200" s="35" t="s">
        <v>24</v>
      </c>
      <c r="R1200" s="35" t="s">
        <v>24</v>
      </c>
      <c r="S1200" s="35" t="s">
        <v>23</v>
      </c>
      <c r="T1200" s="35"/>
      <c r="U1200" s="35"/>
      <c r="V1200" s="9">
        <f>IF(K1200&gt;9,"",IF(HLOOKUP(L1200,'Příloha č.1a - Pravidelný úklid'!$A$8:$L$16,K1200+1,FALSE)="X","",IF(K1200&lt;9,H1200*M1200*HLOOKUP(L1200,'Příloha č.1a - Pravidelný úklid'!$A$8:$L$16,K1200+1,FALSE),0)))</f>
        <v>0</v>
      </c>
    </row>
    <row r="1201" spans="1:22" s="79" customFormat="1" ht="12.75" customHeight="1" x14ac:dyDescent="0.2">
      <c r="A1201" s="8">
        <v>270</v>
      </c>
      <c r="B1201" s="8">
        <v>71</v>
      </c>
      <c r="C1201" s="8">
        <v>20115</v>
      </c>
      <c r="D1201" s="8" t="s">
        <v>4131</v>
      </c>
      <c r="E1201" s="8" t="s">
        <v>4110</v>
      </c>
      <c r="F1201" s="8" t="s">
        <v>1543</v>
      </c>
      <c r="G1201" s="8" t="s">
        <v>84</v>
      </c>
      <c r="H1201" s="8">
        <v>45.86</v>
      </c>
      <c r="I1201" s="8" t="s">
        <v>82</v>
      </c>
      <c r="J1201" s="8">
        <v>6</v>
      </c>
      <c r="K1201" s="35">
        <v>7</v>
      </c>
      <c r="L1201" s="35" t="s">
        <v>1479</v>
      </c>
      <c r="M1201" s="36">
        <v>1</v>
      </c>
      <c r="N1201" s="35" t="s">
        <v>23</v>
      </c>
      <c r="O1201" s="35" t="s">
        <v>24</v>
      </c>
      <c r="P1201" s="35" t="s">
        <v>24</v>
      </c>
      <c r="Q1201" s="35" t="s">
        <v>24</v>
      </c>
      <c r="R1201" s="35" t="s">
        <v>24</v>
      </c>
      <c r="S1201" s="35" t="s">
        <v>23</v>
      </c>
      <c r="T1201" s="35"/>
      <c r="U1201" s="35"/>
      <c r="V1201" s="9">
        <f>IF(K1201&gt;9,"",IF(HLOOKUP(L1201,'Příloha č.1a - Pravidelný úklid'!$A$8:$L$16,K1201+1,FALSE)="X","",IF(K1201&lt;9,H1201*M1201*HLOOKUP(L1201,'Příloha č.1a - Pravidelný úklid'!$A$8:$L$16,K1201+1,FALSE),0)))</f>
        <v>0</v>
      </c>
    </row>
    <row r="1202" spans="1:22" s="79" customFormat="1" ht="12.75" customHeight="1" x14ac:dyDescent="0.2">
      <c r="A1202" s="8">
        <v>270</v>
      </c>
      <c r="B1202" s="8">
        <v>71</v>
      </c>
      <c r="C1202" s="8">
        <v>20115</v>
      </c>
      <c r="D1202" s="8" t="s">
        <v>4132</v>
      </c>
      <c r="E1202" s="8" t="s">
        <v>4110</v>
      </c>
      <c r="F1202" s="8" t="s">
        <v>1543</v>
      </c>
      <c r="G1202" s="8" t="s">
        <v>111</v>
      </c>
      <c r="H1202" s="8">
        <v>10.95</v>
      </c>
      <c r="I1202" s="8" t="s">
        <v>82</v>
      </c>
      <c r="J1202" s="8">
        <v>2</v>
      </c>
      <c r="K1202" s="35">
        <v>8</v>
      </c>
      <c r="L1202" s="35" t="s">
        <v>1479</v>
      </c>
      <c r="M1202" s="36">
        <v>1</v>
      </c>
      <c r="N1202" s="35" t="s">
        <v>23</v>
      </c>
      <c r="O1202" s="35" t="s">
        <v>24</v>
      </c>
      <c r="P1202" s="35" t="s">
        <v>24</v>
      </c>
      <c r="Q1202" s="35" t="s">
        <v>24</v>
      </c>
      <c r="R1202" s="35" t="s">
        <v>24</v>
      </c>
      <c r="S1202" s="35" t="s">
        <v>23</v>
      </c>
      <c r="T1202" s="35"/>
      <c r="U1202" s="35"/>
      <c r="V1202" s="9">
        <f>IF(K1202&gt;9,"",IF(HLOOKUP(L1202,'Příloha č.1a - Pravidelný úklid'!$A$8:$L$16,K1202+1,FALSE)="X","",IF(K1202&lt;9,H1202*M1202*HLOOKUP(L1202,'Příloha č.1a - Pravidelný úklid'!$A$8:$L$16,K1202+1,FALSE),0)))</f>
        <v>0</v>
      </c>
    </row>
    <row r="1203" spans="1:22" s="79" customFormat="1" ht="12.75" customHeight="1" x14ac:dyDescent="0.2">
      <c r="A1203" s="8">
        <v>270</v>
      </c>
      <c r="B1203" s="8">
        <v>71</v>
      </c>
      <c r="C1203" s="8">
        <v>20115</v>
      </c>
      <c r="D1203" s="8" t="s">
        <v>4133</v>
      </c>
      <c r="E1203" s="8" t="s">
        <v>4110</v>
      </c>
      <c r="F1203" s="8" t="s">
        <v>1543</v>
      </c>
      <c r="G1203" s="8" t="s">
        <v>87</v>
      </c>
      <c r="H1203" s="8">
        <v>13.11</v>
      </c>
      <c r="I1203" s="8" t="s">
        <v>82</v>
      </c>
      <c r="J1203" s="8">
        <v>2</v>
      </c>
      <c r="K1203" s="35">
        <v>7</v>
      </c>
      <c r="L1203" s="35" t="s">
        <v>1479</v>
      </c>
      <c r="M1203" s="36">
        <v>1</v>
      </c>
      <c r="N1203" s="35" t="s">
        <v>23</v>
      </c>
      <c r="O1203" s="35" t="s">
        <v>24</v>
      </c>
      <c r="P1203" s="35" t="s">
        <v>24</v>
      </c>
      <c r="Q1203" s="35" t="s">
        <v>24</v>
      </c>
      <c r="R1203" s="35" t="s">
        <v>24</v>
      </c>
      <c r="S1203" s="35" t="s">
        <v>23</v>
      </c>
      <c r="T1203" s="35"/>
      <c r="U1203" s="35"/>
      <c r="V1203" s="9">
        <f>IF(K1203&gt;9,"",IF(HLOOKUP(L1203,'Příloha č.1a - Pravidelný úklid'!$A$8:$L$16,K1203+1,FALSE)="X","",IF(K1203&lt;9,H1203*M1203*HLOOKUP(L1203,'Příloha č.1a - Pravidelný úklid'!$A$8:$L$16,K1203+1,FALSE),0)))</f>
        <v>0</v>
      </c>
    </row>
    <row r="1204" spans="1:22" s="79" customFormat="1" ht="12.75" customHeight="1" x14ac:dyDescent="0.2">
      <c r="A1204" s="8">
        <v>270</v>
      </c>
      <c r="B1204" s="8">
        <v>71</v>
      </c>
      <c r="C1204" s="8">
        <v>22059</v>
      </c>
      <c r="D1204" s="8" t="s">
        <v>4681</v>
      </c>
      <c r="E1204" s="8" t="s">
        <v>4682</v>
      </c>
      <c r="F1204" s="8" t="s">
        <v>1543</v>
      </c>
      <c r="G1204" s="8" t="s">
        <v>95</v>
      </c>
      <c r="H1204" s="8">
        <v>8.6999999999999993</v>
      </c>
      <c r="I1204" s="8" t="s">
        <v>82</v>
      </c>
      <c r="J1204" s="8"/>
      <c r="K1204" s="35">
        <v>7</v>
      </c>
      <c r="L1204" s="35" t="s">
        <v>32</v>
      </c>
      <c r="M1204" s="36">
        <v>1</v>
      </c>
      <c r="N1204" s="35" t="s">
        <v>23</v>
      </c>
      <c r="O1204" s="35" t="s">
        <v>24</v>
      </c>
      <c r="P1204" s="35" t="s">
        <v>24</v>
      </c>
      <c r="Q1204" s="35" t="s">
        <v>24</v>
      </c>
      <c r="R1204" s="35" t="s">
        <v>24</v>
      </c>
      <c r="S1204" s="35" t="s">
        <v>24</v>
      </c>
      <c r="T1204" s="35"/>
      <c r="U1204" s="35"/>
      <c r="V1204" s="9">
        <f>IF(K1204&gt;9,"",IF(HLOOKUP(L1204,'Příloha č.1a - Pravidelný úklid'!$A$8:$L$16,K1204+1,FALSE)="X","",IF(K1204&lt;9,H1204*M1204*HLOOKUP(L1204,'Příloha č.1a - Pravidelný úklid'!$A$8:$L$16,K1204+1,FALSE),0)))</f>
        <v>0</v>
      </c>
    </row>
    <row r="1205" spans="1:22" s="79" customFormat="1" ht="12.75" customHeight="1" x14ac:dyDescent="0.2">
      <c r="A1205" s="8">
        <v>270</v>
      </c>
      <c r="B1205" s="8">
        <v>71</v>
      </c>
      <c r="C1205" s="8">
        <v>22059</v>
      </c>
      <c r="D1205" s="8" t="s">
        <v>4683</v>
      </c>
      <c r="E1205" s="8" t="s">
        <v>4682</v>
      </c>
      <c r="F1205" s="8" t="s">
        <v>1543</v>
      </c>
      <c r="G1205" s="8" t="s">
        <v>95</v>
      </c>
      <c r="H1205" s="8">
        <v>21.7</v>
      </c>
      <c r="I1205" s="8" t="s">
        <v>82</v>
      </c>
      <c r="J1205" s="8"/>
      <c r="K1205" s="35">
        <v>7</v>
      </c>
      <c r="L1205" s="35" t="s">
        <v>32</v>
      </c>
      <c r="M1205" s="36">
        <v>1</v>
      </c>
      <c r="N1205" s="35" t="s">
        <v>23</v>
      </c>
      <c r="O1205" s="35" t="s">
        <v>24</v>
      </c>
      <c r="P1205" s="35" t="s">
        <v>24</v>
      </c>
      <c r="Q1205" s="35" t="s">
        <v>24</v>
      </c>
      <c r="R1205" s="35" t="s">
        <v>24</v>
      </c>
      <c r="S1205" s="35" t="s">
        <v>24</v>
      </c>
      <c r="T1205" s="35"/>
      <c r="U1205" s="35"/>
      <c r="V1205" s="9">
        <f>IF(K1205&gt;9,"",IF(HLOOKUP(L1205,'Příloha č.1a - Pravidelný úklid'!$A$8:$L$16,K1205+1,FALSE)="X","",IF(K1205&lt;9,H1205*M1205*HLOOKUP(L1205,'Příloha č.1a - Pravidelný úklid'!$A$8:$L$16,K1205+1,FALSE),0)))</f>
        <v>0</v>
      </c>
    </row>
    <row r="1206" spans="1:22" s="79" customFormat="1" ht="12.75" customHeight="1" x14ac:dyDescent="0.2">
      <c r="A1206" s="8">
        <v>270</v>
      </c>
      <c r="B1206" s="8">
        <v>71</v>
      </c>
      <c r="C1206" s="8">
        <v>22059</v>
      </c>
      <c r="D1206" s="8" t="s">
        <v>4684</v>
      </c>
      <c r="E1206" s="8" t="s">
        <v>4682</v>
      </c>
      <c r="F1206" s="8" t="s">
        <v>1543</v>
      </c>
      <c r="G1206" s="8" t="s">
        <v>441</v>
      </c>
      <c r="H1206" s="8">
        <v>62.3</v>
      </c>
      <c r="I1206" s="8" t="s">
        <v>82</v>
      </c>
      <c r="J1206" s="8"/>
      <c r="K1206" s="35">
        <v>7</v>
      </c>
      <c r="L1206" s="35" t="s">
        <v>32</v>
      </c>
      <c r="M1206" s="36">
        <v>1</v>
      </c>
      <c r="N1206" s="35" t="s">
        <v>23</v>
      </c>
      <c r="O1206" s="35" t="s">
        <v>24</v>
      </c>
      <c r="P1206" s="35" t="s">
        <v>24</v>
      </c>
      <c r="Q1206" s="35" t="s">
        <v>24</v>
      </c>
      <c r="R1206" s="35" t="s">
        <v>24</v>
      </c>
      <c r="S1206" s="35" t="s">
        <v>24</v>
      </c>
      <c r="T1206" s="35"/>
      <c r="U1206" s="35"/>
      <c r="V1206" s="9">
        <f>IF(K1206&gt;9,"",IF(HLOOKUP(L1206,'Příloha č.1a - Pravidelný úklid'!$A$8:$L$16,K1206+1,FALSE)="X","",IF(K1206&lt;9,H1206*M1206*HLOOKUP(L1206,'Příloha č.1a - Pravidelný úklid'!$A$8:$L$16,K1206+1,FALSE),0)))</f>
        <v>0</v>
      </c>
    </row>
    <row r="1207" spans="1:22" s="79" customFormat="1" ht="12.75" customHeight="1" x14ac:dyDescent="0.2">
      <c r="A1207" s="8">
        <v>270</v>
      </c>
      <c r="B1207" s="8">
        <v>71</v>
      </c>
      <c r="C1207" s="8">
        <v>22059</v>
      </c>
      <c r="D1207" s="8" t="s">
        <v>4685</v>
      </c>
      <c r="E1207" s="8" t="s">
        <v>4682</v>
      </c>
      <c r="F1207" s="8" t="s">
        <v>1543</v>
      </c>
      <c r="G1207" s="8" t="s">
        <v>4192</v>
      </c>
      <c r="H1207" s="8">
        <v>5.3</v>
      </c>
      <c r="I1207" s="8" t="s">
        <v>82</v>
      </c>
      <c r="J1207" s="8"/>
      <c r="K1207" s="35">
        <v>7</v>
      </c>
      <c r="L1207" s="35" t="s">
        <v>32</v>
      </c>
      <c r="M1207" s="36">
        <v>1</v>
      </c>
      <c r="N1207" s="35" t="s">
        <v>23</v>
      </c>
      <c r="O1207" s="35" t="s">
        <v>24</v>
      </c>
      <c r="P1207" s="35" t="s">
        <v>24</v>
      </c>
      <c r="Q1207" s="35" t="s">
        <v>24</v>
      </c>
      <c r="R1207" s="35" t="s">
        <v>24</v>
      </c>
      <c r="S1207" s="35" t="s">
        <v>24</v>
      </c>
      <c r="T1207" s="35"/>
      <c r="U1207" s="35"/>
      <c r="V1207" s="9">
        <f>IF(K1207&gt;9,"",IF(HLOOKUP(L1207,'Příloha č.1a - Pravidelný úklid'!$A$8:$L$16,K1207+1,FALSE)="X","",IF(K1207&lt;9,H1207*M1207*HLOOKUP(L1207,'Příloha č.1a - Pravidelný úklid'!$A$8:$L$16,K1207+1,FALSE),0)))</f>
        <v>0</v>
      </c>
    </row>
    <row r="1208" spans="1:22" s="79" customFormat="1" ht="12.75" customHeight="1" x14ac:dyDescent="0.2">
      <c r="A1208" s="8">
        <v>270</v>
      </c>
      <c r="B1208" s="8">
        <v>71</v>
      </c>
      <c r="C1208" s="8">
        <v>22059</v>
      </c>
      <c r="D1208" s="8" t="s">
        <v>4686</v>
      </c>
      <c r="E1208" s="8" t="s">
        <v>4682</v>
      </c>
      <c r="F1208" s="8" t="s">
        <v>1543</v>
      </c>
      <c r="G1208" s="8" t="s">
        <v>96</v>
      </c>
      <c r="H1208" s="8">
        <v>9.3000000000000007</v>
      </c>
      <c r="I1208" s="8" t="s">
        <v>82</v>
      </c>
      <c r="J1208" s="8"/>
      <c r="K1208" s="35">
        <v>7</v>
      </c>
      <c r="L1208" s="35" t="s">
        <v>32</v>
      </c>
      <c r="M1208" s="36">
        <v>1</v>
      </c>
      <c r="N1208" s="35" t="s">
        <v>23</v>
      </c>
      <c r="O1208" s="35" t="s">
        <v>24</v>
      </c>
      <c r="P1208" s="35" t="s">
        <v>24</v>
      </c>
      <c r="Q1208" s="35" t="s">
        <v>24</v>
      </c>
      <c r="R1208" s="35" t="s">
        <v>24</v>
      </c>
      <c r="S1208" s="35" t="s">
        <v>24</v>
      </c>
      <c r="T1208" s="35"/>
      <c r="U1208" s="35"/>
      <c r="V1208" s="9">
        <f>IF(K1208&gt;9,"",IF(HLOOKUP(L1208,'Příloha č.1a - Pravidelný úklid'!$A$8:$L$16,K1208+1,FALSE)="X","",IF(K1208&lt;9,H1208*M1208*HLOOKUP(L1208,'Příloha č.1a - Pravidelný úklid'!$A$8:$L$16,K1208+1,FALSE),0)))</f>
        <v>0</v>
      </c>
    </row>
    <row r="1209" spans="1:22" s="79" customFormat="1" ht="12.75" customHeight="1" x14ac:dyDescent="0.2">
      <c r="A1209" s="8">
        <v>270</v>
      </c>
      <c r="B1209" s="8">
        <v>71</v>
      </c>
      <c r="C1209" s="8">
        <v>22059</v>
      </c>
      <c r="D1209" s="8" t="s">
        <v>4687</v>
      </c>
      <c r="E1209" s="8" t="s">
        <v>4682</v>
      </c>
      <c r="F1209" s="8" t="s">
        <v>1543</v>
      </c>
      <c r="G1209" s="8" t="s">
        <v>4266</v>
      </c>
      <c r="H1209" s="8">
        <v>73</v>
      </c>
      <c r="I1209" s="8" t="s">
        <v>82</v>
      </c>
      <c r="J1209" s="8">
        <v>4</v>
      </c>
      <c r="K1209" s="35">
        <v>7</v>
      </c>
      <c r="L1209" s="35" t="s">
        <v>32</v>
      </c>
      <c r="M1209" s="36">
        <v>1</v>
      </c>
      <c r="N1209" s="35" t="s">
        <v>23</v>
      </c>
      <c r="O1209" s="35" t="s">
        <v>24</v>
      </c>
      <c r="P1209" s="35" t="s">
        <v>24</v>
      </c>
      <c r="Q1209" s="35" t="s">
        <v>24</v>
      </c>
      <c r="R1209" s="35" t="s">
        <v>24</v>
      </c>
      <c r="S1209" s="35" t="s">
        <v>24</v>
      </c>
      <c r="T1209" s="35"/>
      <c r="U1209" s="35"/>
      <c r="V1209" s="9">
        <f>IF(K1209&gt;9,"",IF(HLOOKUP(L1209,'Příloha č.1a - Pravidelný úklid'!$A$8:$L$16,K1209+1,FALSE)="X","",IF(K1209&lt;9,H1209*M1209*HLOOKUP(L1209,'Příloha č.1a - Pravidelný úklid'!$A$8:$L$16,K1209+1,FALSE),0)))</f>
        <v>0</v>
      </c>
    </row>
    <row r="1210" spans="1:22" s="79" customFormat="1" ht="12.75" customHeight="1" x14ac:dyDescent="0.2">
      <c r="A1210" s="8">
        <v>270</v>
      </c>
      <c r="B1210" s="8">
        <v>71</v>
      </c>
      <c r="C1210" s="8">
        <v>22059</v>
      </c>
      <c r="D1210" s="8" t="s">
        <v>4688</v>
      </c>
      <c r="E1210" s="8" t="s">
        <v>4682</v>
      </c>
      <c r="F1210" s="8" t="s">
        <v>1543</v>
      </c>
      <c r="G1210" s="8" t="s">
        <v>272</v>
      </c>
      <c r="H1210" s="8">
        <v>8.1999999999999993</v>
      </c>
      <c r="I1210" s="8" t="s">
        <v>82</v>
      </c>
      <c r="J1210" s="8"/>
      <c r="K1210" s="35">
        <v>7</v>
      </c>
      <c r="L1210" s="35" t="s">
        <v>32</v>
      </c>
      <c r="M1210" s="36">
        <v>0</v>
      </c>
      <c r="N1210" s="35" t="s">
        <v>23</v>
      </c>
      <c r="O1210" s="35" t="s">
        <v>24</v>
      </c>
      <c r="P1210" s="35" t="s">
        <v>24</v>
      </c>
      <c r="Q1210" s="35" t="s">
        <v>24</v>
      </c>
      <c r="R1210" s="35" t="s">
        <v>24</v>
      </c>
      <c r="S1210" s="35" t="s">
        <v>24</v>
      </c>
      <c r="T1210" s="35"/>
      <c r="U1210" s="35"/>
      <c r="V1210" s="9">
        <f>IF(K1210&gt;9,"",IF(HLOOKUP(L1210,'Příloha č.1a - Pravidelný úklid'!$A$8:$L$16,K1210+1,FALSE)="X","",IF(K1210&lt;9,H1210*M1210*HLOOKUP(L1210,'Příloha č.1a - Pravidelný úklid'!$A$8:$L$16,K1210+1,FALSE),0)))</f>
        <v>0</v>
      </c>
    </row>
    <row r="1211" spans="1:22" s="79" customFormat="1" ht="12.75" customHeight="1" x14ac:dyDescent="0.2">
      <c r="A1211" s="8">
        <v>270</v>
      </c>
      <c r="B1211" s="8">
        <v>71</v>
      </c>
      <c r="C1211" s="8">
        <v>22059</v>
      </c>
      <c r="D1211" s="8" t="s">
        <v>4689</v>
      </c>
      <c r="E1211" s="8" t="s">
        <v>4682</v>
      </c>
      <c r="F1211" s="8" t="s">
        <v>1543</v>
      </c>
      <c r="G1211" s="8" t="s">
        <v>4264</v>
      </c>
      <c r="H1211" s="8">
        <v>13.9</v>
      </c>
      <c r="I1211" s="8" t="s">
        <v>82</v>
      </c>
      <c r="J1211" s="8">
        <v>2</v>
      </c>
      <c r="K1211" s="35">
        <v>7</v>
      </c>
      <c r="L1211" s="35" t="s">
        <v>32</v>
      </c>
      <c r="M1211" s="36">
        <v>0</v>
      </c>
      <c r="N1211" s="35" t="s">
        <v>23</v>
      </c>
      <c r="O1211" s="35" t="s">
        <v>24</v>
      </c>
      <c r="P1211" s="35" t="s">
        <v>24</v>
      </c>
      <c r="Q1211" s="35" t="s">
        <v>24</v>
      </c>
      <c r="R1211" s="35" t="s">
        <v>24</v>
      </c>
      <c r="S1211" s="35" t="s">
        <v>24</v>
      </c>
      <c r="T1211" s="35"/>
      <c r="U1211" s="35"/>
      <c r="V1211" s="9">
        <f>IF(K1211&gt;9,"",IF(HLOOKUP(L1211,'Příloha č.1a - Pravidelný úklid'!$A$8:$L$16,K1211+1,FALSE)="X","",IF(K1211&lt;9,H1211*M1211*HLOOKUP(L1211,'Příloha č.1a - Pravidelný úklid'!$A$8:$L$16,K1211+1,FALSE),0)))</f>
        <v>0</v>
      </c>
    </row>
    <row r="1212" spans="1:22" s="79" customFormat="1" ht="12.75" customHeight="1" x14ac:dyDescent="0.2">
      <c r="A1212" s="8">
        <v>270</v>
      </c>
      <c r="B1212" s="8">
        <v>71</v>
      </c>
      <c r="C1212" s="8">
        <v>22059</v>
      </c>
      <c r="D1212" s="8" t="s">
        <v>4690</v>
      </c>
      <c r="E1212" s="8" t="s">
        <v>4682</v>
      </c>
      <c r="F1212" s="8" t="s">
        <v>1543</v>
      </c>
      <c r="G1212" s="8" t="s">
        <v>91</v>
      </c>
      <c r="H1212" s="8">
        <v>5</v>
      </c>
      <c r="I1212" s="8" t="s">
        <v>82</v>
      </c>
      <c r="J1212" s="8"/>
      <c r="K1212" s="35">
        <v>7</v>
      </c>
      <c r="L1212" s="35" t="s">
        <v>32</v>
      </c>
      <c r="M1212" s="36">
        <v>0</v>
      </c>
      <c r="N1212" s="35" t="s">
        <v>23</v>
      </c>
      <c r="O1212" s="35" t="s">
        <v>24</v>
      </c>
      <c r="P1212" s="35" t="s">
        <v>24</v>
      </c>
      <c r="Q1212" s="35" t="s">
        <v>24</v>
      </c>
      <c r="R1212" s="35" t="s">
        <v>24</v>
      </c>
      <c r="S1212" s="35" t="s">
        <v>24</v>
      </c>
      <c r="T1212" s="35"/>
      <c r="U1212" s="35"/>
      <c r="V1212" s="9">
        <f>IF(K1212&gt;9,"",IF(HLOOKUP(L1212,'Příloha č.1a - Pravidelný úklid'!$A$8:$L$16,K1212+1,FALSE)="X","",IF(K1212&lt;9,H1212*M1212*HLOOKUP(L1212,'Příloha č.1a - Pravidelný úklid'!$A$8:$L$16,K1212+1,FALSE),0)))</f>
        <v>0</v>
      </c>
    </row>
    <row r="1213" spans="1:22" s="79" customFormat="1" ht="12.75" customHeight="1" x14ac:dyDescent="0.2">
      <c r="A1213" s="8">
        <v>270</v>
      </c>
      <c r="B1213" s="8">
        <v>71</v>
      </c>
      <c r="C1213" s="8">
        <v>22059</v>
      </c>
      <c r="D1213" s="8" t="s">
        <v>4691</v>
      </c>
      <c r="E1213" s="8" t="s">
        <v>4682</v>
      </c>
      <c r="F1213" s="8" t="s">
        <v>1543</v>
      </c>
      <c r="G1213" s="8" t="s">
        <v>272</v>
      </c>
      <c r="H1213" s="8">
        <v>5.6</v>
      </c>
      <c r="I1213" s="8" t="s">
        <v>82</v>
      </c>
      <c r="J1213" s="8"/>
      <c r="K1213" s="35">
        <v>7</v>
      </c>
      <c r="L1213" s="35" t="s">
        <v>32</v>
      </c>
      <c r="M1213" s="36">
        <v>0</v>
      </c>
      <c r="N1213" s="35" t="s">
        <v>23</v>
      </c>
      <c r="O1213" s="35" t="s">
        <v>24</v>
      </c>
      <c r="P1213" s="35" t="s">
        <v>24</v>
      </c>
      <c r="Q1213" s="35" t="s">
        <v>24</v>
      </c>
      <c r="R1213" s="35" t="s">
        <v>24</v>
      </c>
      <c r="S1213" s="35" t="s">
        <v>24</v>
      </c>
      <c r="T1213" s="35"/>
      <c r="U1213" s="35"/>
      <c r="V1213" s="9">
        <f>IF(K1213&gt;9,"",IF(HLOOKUP(L1213,'Příloha č.1a - Pravidelný úklid'!$A$8:$L$16,K1213+1,FALSE)="X","",IF(K1213&lt;9,H1213*M1213*HLOOKUP(L1213,'Příloha č.1a - Pravidelný úklid'!$A$8:$L$16,K1213+1,FALSE),0)))</f>
        <v>0</v>
      </c>
    </row>
    <row r="1214" spans="1:22" s="79" customFormat="1" ht="12.75" customHeight="1" x14ac:dyDescent="0.2">
      <c r="A1214" s="8">
        <v>270</v>
      </c>
      <c r="B1214" s="8">
        <v>71</v>
      </c>
      <c r="C1214" s="8">
        <v>22059</v>
      </c>
      <c r="D1214" s="8" t="s">
        <v>4692</v>
      </c>
      <c r="E1214" s="8" t="s">
        <v>4682</v>
      </c>
      <c r="F1214" s="8" t="s">
        <v>1543</v>
      </c>
      <c r="G1214" s="8" t="s">
        <v>84</v>
      </c>
      <c r="H1214" s="8">
        <v>4.5</v>
      </c>
      <c r="I1214" s="8" t="s">
        <v>82</v>
      </c>
      <c r="J1214" s="8"/>
      <c r="K1214" s="35">
        <v>7</v>
      </c>
      <c r="L1214" s="35" t="s">
        <v>32</v>
      </c>
      <c r="M1214" s="36">
        <v>0</v>
      </c>
      <c r="N1214" s="35" t="s">
        <v>23</v>
      </c>
      <c r="O1214" s="35" t="s">
        <v>24</v>
      </c>
      <c r="P1214" s="35" t="s">
        <v>24</v>
      </c>
      <c r="Q1214" s="35" t="s">
        <v>24</v>
      </c>
      <c r="R1214" s="35" t="s">
        <v>24</v>
      </c>
      <c r="S1214" s="35" t="s">
        <v>24</v>
      </c>
      <c r="T1214" s="35"/>
      <c r="U1214" s="35"/>
      <c r="V1214" s="9">
        <f>IF(K1214&gt;9,"",IF(HLOOKUP(L1214,'Příloha č.1a - Pravidelný úklid'!$A$8:$L$16,K1214+1,FALSE)="X","",IF(K1214&lt;9,H1214*M1214*HLOOKUP(L1214,'Příloha č.1a - Pravidelný úklid'!$A$8:$L$16,K1214+1,FALSE),0)))</f>
        <v>0</v>
      </c>
    </row>
    <row r="1215" spans="1:22" s="79" customFormat="1" ht="12.75" customHeight="1" x14ac:dyDescent="0.2">
      <c r="A1215" s="8">
        <v>270</v>
      </c>
      <c r="B1215" s="8">
        <v>71</v>
      </c>
      <c r="C1215" s="8">
        <v>22059</v>
      </c>
      <c r="D1215" s="8" t="s">
        <v>4693</v>
      </c>
      <c r="E1215" s="8" t="s">
        <v>4682</v>
      </c>
      <c r="F1215" s="8" t="s">
        <v>1543</v>
      </c>
      <c r="G1215" s="8" t="s">
        <v>111</v>
      </c>
      <c r="H1215" s="8">
        <v>4.5</v>
      </c>
      <c r="I1215" s="8" t="s">
        <v>82</v>
      </c>
      <c r="J1215" s="8"/>
      <c r="K1215" s="35">
        <v>8</v>
      </c>
      <c r="L1215" s="35" t="s">
        <v>32</v>
      </c>
      <c r="M1215" s="36">
        <v>0</v>
      </c>
      <c r="N1215" s="35" t="s">
        <v>23</v>
      </c>
      <c r="O1215" s="35" t="s">
        <v>24</v>
      </c>
      <c r="P1215" s="35" t="s">
        <v>24</v>
      </c>
      <c r="Q1215" s="35" t="s">
        <v>24</v>
      </c>
      <c r="R1215" s="35" t="s">
        <v>24</v>
      </c>
      <c r="S1215" s="35" t="s">
        <v>24</v>
      </c>
      <c r="T1215" s="35"/>
      <c r="U1215" s="35"/>
      <c r="V1215" s="9">
        <f>IF(K1215&gt;9,"",IF(HLOOKUP(L1215,'Příloha č.1a - Pravidelný úklid'!$A$8:$L$16,K1215+1,FALSE)="X","",IF(K1215&lt;9,H1215*M1215*HLOOKUP(L1215,'Příloha č.1a - Pravidelný úklid'!$A$8:$L$16,K1215+1,FALSE),0)))</f>
        <v>0</v>
      </c>
    </row>
    <row r="1216" spans="1:22" s="79" customFormat="1" ht="12.75" customHeight="1" x14ac:dyDescent="0.2">
      <c r="A1216" s="8">
        <v>270</v>
      </c>
      <c r="B1216" s="8">
        <v>71</v>
      </c>
      <c r="C1216" s="8">
        <v>22059</v>
      </c>
      <c r="D1216" s="8" t="s">
        <v>4694</v>
      </c>
      <c r="E1216" s="8" t="s">
        <v>4682</v>
      </c>
      <c r="F1216" s="8" t="s">
        <v>1543</v>
      </c>
      <c r="G1216" s="8" t="s">
        <v>92</v>
      </c>
      <c r="H1216" s="8">
        <v>1.7</v>
      </c>
      <c r="I1216" s="8" t="s">
        <v>82</v>
      </c>
      <c r="J1216" s="8"/>
      <c r="K1216" s="35">
        <v>7</v>
      </c>
      <c r="L1216" s="35" t="s">
        <v>1550</v>
      </c>
      <c r="M1216" s="36">
        <v>1</v>
      </c>
      <c r="N1216" s="35" t="s">
        <v>23</v>
      </c>
      <c r="O1216" s="35" t="s">
        <v>24</v>
      </c>
      <c r="P1216" s="35" t="s">
        <v>24</v>
      </c>
      <c r="Q1216" s="35" t="s">
        <v>24</v>
      </c>
      <c r="R1216" s="35" t="s">
        <v>24</v>
      </c>
      <c r="S1216" s="35" t="s">
        <v>24</v>
      </c>
      <c r="T1216" s="35"/>
      <c r="U1216" s="35"/>
      <c r="V1216" s="9">
        <f>IF(K1216&gt;9,"",IF(HLOOKUP(L1216,'Příloha č.1a - Pravidelný úklid'!$A$8:$L$16,K1216+1,FALSE)="X","",IF(K1216&lt;9,H1216*M1216*HLOOKUP(L1216,'Příloha č.1a - Pravidelný úklid'!$A$8:$L$16,K1216+1,FALSE),0)))</f>
        <v>0</v>
      </c>
    </row>
    <row r="1217" spans="1:22" s="79" customFormat="1" ht="12.75" customHeight="1" x14ac:dyDescent="0.2">
      <c r="A1217" s="8">
        <v>270</v>
      </c>
      <c r="B1217" s="8">
        <v>71</v>
      </c>
      <c r="C1217" s="8">
        <v>22059</v>
      </c>
      <c r="D1217" s="8" t="s">
        <v>4695</v>
      </c>
      <c r="E1217" s="8" t="s">
        <v>4682</v>
      </c>
      <c r="F1217" s="8" t="s">
        <v>1543</v>
      </c>
      <c r="G1217" s="8" t="s">
        <v>3837</v>
      </c>
      <c r="H1217" s="8">
        <v>29</v>
      </c>
      <c r="I1217" s="8" t="s">
        <v>82</v>
      </c>
      <c r="J1217" s="8"/>
      <c r="K1217" s="35">
        <v>7</v>
      </c>
      <c r="L1217" s="35" t="s">
        <v>1550</v>
      </c>
      <c r="M1217" s="36">
        <v>1</v>
      </c>
      <c r="N1217" s="35" t="s">
        <v>23</v>
      </c>
      <c r="O1217" s="35" t="s">
        <v>24</v>
      </c>
      <c r="P1217" s="35" t="s">
        <v>24</v>
      </c>
      <c r="Q1217" s="35" t="s">
        <v>24</v>
      </c>
      <c r="R1217" s="35" t="s">
        <v>24</v>
      </c>
      <c r="S1217" s="35" t="s">
        <v>24</v>
      </c>
      <c r="T1217" s="35"/>
      <c r="U1217" s="35"/>
      <c r="V1217" s="9">
        <f>IF(K1217&gt;9,"",IF(HLOOKUP(L1217,'Příloha č.1a - Pravidelný úklid'!$A$8:$L$16,K1217+1,FALSE)="X","",IF(K1217&lt;9,H1217*M1217*HLOOKUP(L1217,'Příloha č.1a - Pravidelný úklid'!$A$8:$L$16,K1217+1,FALSE),0)))</f>
        <v>0</v>
      </c>
    </row>
    <row r="1218" spans="1:22" s="79" customFormat="1" ht="12.75" customHeight="1" x14ac:dyDescent="0.2">
      <c r="A1218" s="8">
        <v>270</v>
      </c>
      <c r="B1218" s="8">
        <v>71</v>
      </c>
      <c r="C1218" s="8">
        <v>22059</v>
      </c>
      <c r="D1218" s="8" t="s">
        <v>4696</v>
      </c>
      <c r="E1218" s="8" t="s">
        <v>4682</v>
      </c>
      <c r="F1218" s="8" t="s">
        <v>1543</v>
      </c>
      <c r="G1218" s="8" t="s">
        <v>91</v>
      </c>
      <c r="H1218" s="8">
        <v>17.3</v>
      </c>
      <c r="I1218" s="8" t="s">
        <v>82</v>
      </c>
      <c r="J1218" s="8"/>
      <c r="K1218" s="35">
        <v>7</v>
      </c>
      <c r="L1218" s="35" t="s">
        <v>1550</v>
      </c>
      <c r="M1218" s="36">
        <v>1</v>
      </c>
      <c r="N1218" s="35" t="s">
        <v>23</v>
      </c>
      <c r="O1218" s="35" t="s">
        <v>24</v>
      </c>
      <c r="P1218" s="35" t="s">
        <v>24</v>
      </c>
      <c r="Q1218" s="35" t="s">
        <v>24</v>
      </c>
      <c r="R1218" s="35" t="s">
        <v>24</v>
      </c>
      <c r="S1218" s="35" t="s">
        <v>24</v>
      </c>
      <c r="T1218" s="35"/>
      <c r="U1218" s="35"/>
      <c r="V1218" s="9">
        <f>IF(K1218&gt;9,"",IF(HLOOKUP(L1218,'Příloha č.1a - Pravidelný úklid'!$A$8:$L$16,K1218+1,FALSE)="X","",IF(K1218&lt;9,H1218*M1218*HLOOKUP(L1218,'Příloha č.1a - Pravidelný úklid'!$A$8:$L$16,K1218+1,FALSE),0)))</f>
        <v>0</v>
      </c>
    </row>
    <row r="1219" spans="1:22" s="79" customFormat="1" ht="12.75" customHeight="1" x14ac:dyDescent="0.2">
      <c r="A1219" s="8">
        <v>270</v>
      </c>
      <c r="B1219" s="8">
        <v>71</v>
      </c>
      <c r="C1219" s="8">
        <v>22059</v>
      </c>
      <c r="D1219" s="8" t="s">
        <v>4697</v>
      </c>
      <c r="E1219" s="8" t="s">
        <v>4682</v>
      </c>
      <c r="F1219" s="8" t="s">
        <v>1543</v>
      </c>
      <c r="G1219" s="8" t="s">
        <v>84</v>
      </c>
      <c r="H1219" s="8">
        <v>21.5</v>
      </c>
      <c r="I1219" s="8" t="s">
        <v>82</v>
      </c>
      <c r="J1219" s="8"/>
      <c r="K1219" s="35">
        <v>7</v>
      </c>
      <c r="L1219" s="35" t="s">
        <v>34</v>
      </c>
      <c r="M1219" s="36">
        <v>1</v>
      </c>
      <c r="N1219" s="35" t="s">
        <v>23</v>
      </c>
      <c r="O1219" s="35" t="s">
        <v>24</v>
      </c>
      <c r="P1219" s="35" t="s">
        <v>24</v>
      </c>
      <c r="Q1219" s="35" t="s">
        <v>24</v>
      </c>
      <c r="R1219" s="35" t="s">
        <v>24</v>
      </c>
      <c r="S1219" s="35" t="s">
        <v>24</v>
      </c>
      <c r="T1219" s="35"/>
      <c r="U1219" s="35"/>
      <c r="V1219" s="9">
        <f>IF(K1219&gt;9,"",IF(HLOOKUP(L1219,'Příloha č.1a - Pravidelný úklid'!$A$8:$L$16,K1219+1,FALSE)="X","",IF(K1219&lt;9,H1219*M1219*HLOOKUP(L1219,'Příloha č.1a - Pravidelný úklid'!$A$8:$L$16,K1219+1,FALSE),0)))</f>
        <v>0</v>
      </c>
    </row>
    <row r="1220" spans="1:22" s="79" customFormat="1" ht="12.75" customHeight="1" x14ac:dyDescent="0.2">
      <c r="A1220" s="8">
        <v>270</v>
      </c>
      <c r="B1220" s="8">
        <v>71</v>
      </c>
      <c r="C1220" s="8">
        <v>22059</v>
      </c>
      <c r="D1220" s="8" t="s">
        <v>4698</v>
      </c>
      <c r="E1220" s="8" t="s">
        <v>4682</v>
      </c>
      <c r="F1220" s="8" t="s">
        <v>1543</v>
      </c>
      <c r="G1220" s="8" t="s">
        <v>111</v>
      </c>
      <c r="H1220" s="8">
        <v>3.7</v>
      </c>
      <c r="I1220" s="8" t="s">
        <v>82</v>
      </c>
      <c r="J1220" s="8"/>
      <c r="K1220" s="35">
        <v>8</v>
      </c>
      <c r="L1220" s="35" t="s">
        <v>34</v>
      </c>
      <c r="M1220" s="36">
        <v>1</v>
      </c>
      <c r="N1220" s="35" t="s">
        <v>23</v>
      </c>
      <c r="O1220" s="35" t="s">
        <v>24</v>
      </c>
      <c r="P1220" s="35" t="s">
        <v>24</v>
      </c>
      <c r="Q1220" s="35" t="s">
        <v>24</v>
      </c>
      <c r="R1220" s="35" t="s">
        <v>24</v>
      </c>
      <c r="S1220" s="35" t="s">
        <v>24</v>
      </c>
      <c r="T1220" s="35"/>
      <c r="U1220" s="35"/>
      <c r="V1220" s="9">
        <f>IF(K1220&gt;9,"",IF(HLOOKUP(L1220,'Příloha č.1a - Pravidelný úklid'!$A$8:$L$16,K1220+1,FALSE)="X","",IF(K1220&lt;9,H1220*M1220*HLOOKUP(L1220,'Příloha č.1a - Pravidelný úklid'!$A$8:$L$16,K1220+1,FALSE),0)))</f>
        <v>0</v>
      </c>
    </row>
    <row r="1221" spans="1:22" s="79" customFormat="1" ht="12.75" customHeight="1" x14ac:dyDescent="0.2">
      <c r="A1221" s="8">
        <v>270</v>
      </c>
      <c r="B1221" s="8">
        <v>71</v>
      </c>
      <c r="C1221" s="8">
        <v>22059</v>
      </c>
      <c r="D1221" s="8" t="s">
        <v>4699</v>
      </c>
      <c r="E1221" s="8" t="s">
        <v>4682</v>
      </c>
      <c r="F1221" s="8" t="s">
        <v>1543</v>
      </c>
      <c r="G1221" s="8" t="s">
        <v>85</v>
      </c>
      <c r="H1221" s="8">
        <v>3.7</v>
      </c>
      <c r="I1221" s="8" t="s">
        <v>82</v>
      </c>
      <c r="J1221" s="8"/>
      <c r="K1221" s="35">
        <v>8</v>
      </c>
      <c r="L1221" s="35" t="s">
        <v>32</v>
      </c>
      <c r="M1221" s="36">
        <v>1</v>
      </c>
      <c r="N1221" s="35" t="s">
        <v>23</v>
      </c>
      <c r="O1221" s="35" t="s">
        <v>24</v>
      </c>
      <c r="P1221" s="35" t="s">
        <v>24</v>
      </c>
      <c r="Q1221" s="35" t="s">
        <v>24</v>
      </c>
      <c r="R1221" s="35" t="s">
        <v>24</v>
      </c>
      <c r="S1221" s="35" t="s">
        <v>24</v>
      </c>
      <c r="T1221" s="35"/>
      <c r="U1221" s="35"/>
      <c r="V1221" s="9">
        <f>IF(K1221&gt;9,"",IF(HLOOKUP(L1221,'Příloha č.1a - Pravidelný úklid'!$A$8:$L$16,K1221+1,FALSE)="X","",IF(K1221&lt;9,H1221*M1221*HLOOKUP(L1221,'Příloha č.1a - Pravidelný úklid'!$A$8:$L$16,K1221+1,FALSE),0)))</f>
        <v>0</v>
      </c>
    </row>
    <row r="1222" spans="1:22" s="79" customFormat="1" ht="12.75" customHeight="1" x14ac:dyDescent="0.2">
      <c r="A1222" s="8">
        <v>270</v>
      </c>
      <c r="B1222" s="8">
        <v>71</v>
      </c>
      <c r="C1222" s="8">
        <v>22059</v>
      </c>
      <c r="D1222" s="8" t="s">
        <v>4700</v>
      </c>
      <c r="E1222" s="8" t="s">
        <v>4682</v>
      </c>
      <c r="F1222" s="8" t="s">
        <v>1543</v>
      </c>
      <c r="G1222" s="8" t="s">
        <v>29</v>
      </c>
      <c r="H1222" s="8">
        <v>7.3</v>
      </c>
      <c r="I1222" s="8" t="s">
        <v>82</v>
      </c>
      <c r="J1222" s="8"/>
      <c r="K1222" s="35">
        <v>8</v>
      </c>
      <c r="L1222" s="35" t="s">
        <v>32</v>
      </c>
      <c r="M1222" s="36">
        <v>1</v>
      </c>
      <c r="N1222" s="35" t="s">
        <v>23</v>
      </c>
      <c r="O1222" s="35" t="s">
        <v>24</v>
      </c>
      <c r="P1222" s="35" t="s">
        <v>24</v>
      </c>
      <c r="Q1222" s="35" t="s">
        <v>24</v>
      </c>
      <c r="R1222" s="35" t="s">
        <v>24</v>
      </c>
      <c r="S1222" s="35" t="s">
        <v>24</v>
      </c>
      <c r="T1222" s="35"/>
      <c r="U1222" s="35"/>
      <c r="V1222" s="9">
        <f>IF(K1222&gt;9,"",IF(HLOOKUP(L1222,'Příloha č.1a - Pravidelný úklid'!$A$8:$L$16,K1222+1,FALSE)="X","",IF(K1222&lt;9,H1222*M1222*HLOOKUP(L1222,'Příloha č.1a - Pravidelný úklid'!$A$8:$L$16,K1222+1,FALSE),0)))</f>
        <v>0</v>
      </c>
    </row>
    <row r="1223" spans="1:22" s="79" customFormat="1" ht="12.75" customHeight="1" x14ac:dyDescent="0.2">
      <c r="A1223" s="8">
        <v>270</v>
      </c>
      <c r="B1223" s="8">
        <v>71</v>
      </c>
      <c r="C1223" s="8">
        <v>22059</v>
      </c>
      <c r="D1223" s="8" t="s">
        <v>4701</v>
      </c>
      <c r="E1223" s="8" t="s">
        <v>4682</v>
      </c>
      <c r="F1223" s="8" t="s">
        <v>1543</v>
      </c>
      <c r="G1223" s="8" t="s">
        <v>28</v>
      </c>
      <c r="H1223" s="8">
        <v>3.3</v>
      </c>
      <c r="I1223" s="8" t="s">
        <v>82</v>
      </c>
      <c r="J1223" s="8">
        <v>2</v>
      </c>
      <c r="K1223" s="35">
        <v>8</v>
      </c>
      <c r="L1223" s="35" t="s">
        <v>32</v>
      </c>
      <c r="M1223" s="36">
        <v>1</v>
      </c>
      <c r="N1223" s="35" t="s">
        <v>23</v>
      </c>
      <c r="O1223" s="35" t="s">
        <v>24</v>
      </c>
      <c r="P1223" s="35" t="s">
        <v>24</v>
      </c>
      <c r="Q1223" s="35" t="s">
        <v>24</v>
      </c>
      <c r="R1223" s="35" t="s">
        <v>24</v>
      </c>
      <c r="S1223" s="35" t="s">
        <v>24</v>
      </c>
      <c r="T1223" s="35"/>
      <c r="U1223" s="35"/>
      <c r="V1223" s="9">
        <f>IF(K1223&gt;9,"",IF(HLOOKUP(L1223,'Příloha č.1a - Pravidelný úklid'!$A$8:$L$16,K1223+1,FALSE)="X","",IF(K1223&lt;9,H1223*M1223*HLOOKUP(L1223,'Příloha č.1a - Pravidelný úklid'!$A$8:$L$16,K1223+1,FALSE),0)))</f>
        <v>0</v>
      </c>
    </row>
    <row r="1224" spans="1:22" s="79" customFormat="1" ht="12.75" customHeight="1" x14ac:dyDescent="0.2">
      <c r="A1224" s="8">
        <v>270</v>
      </c>
      <c r="B1224" s="8">
        <v>71</v>
      </c>
      <c r="C1224" s="8">
        <v>22059</v>
      </c>
      <c r="D1224" s="8" t="s">
        <v>4702</v>
      </c>
      <c r="E1224" s="8" t="s">
        <v>4682</v>
      </c>
      <c r="F1224" s="8" t="s">
        <v>1543</v>
      </c>
      <c r="G1224" s="8" t="s">
        <v>85</v>
      </c>
      <c r="H1224" s="8">
        <v>3.8</v>
      </c>
      <c r="I1224" s="8" t="s">
        <v>82</v>
      </c>
      <c r="J1224" s="8"/>
      <c r="K1224" s="35">
        <v>8</v>
      </c>
      <c r="L1224" s="35" t="s">
        <v>32</v>
      </c>
      <c r="M1224" s="36">
        <v>1</v>
      </c>
      <c r="N1224" s="35" t="s">
        <v>23</v>
      </c>
      <c r="O1224" s="35" t="s">
        <v>24</v>
      </c>
      <c r="P1224" s="35" t="s">
        <v>24</v>
      </c>
      <c r="Q1224" s="35" t="s">
        <v>24</v>
      </c>
      <c r="R1224" s="35" t="s">
        <v>24</v>
      </c>
      <c r="S1224" s="35" t="s">
        <v>24</v>
      </c>
      <c r="T1224" s="35"/>
      <c r="U1224" s="35"/>
      <c r="V1224" s="9">
        <f>IF(K1224&gt;9,"",IF(HLOOKUP(L1224,'Příloha č.1a - Pravidelný úklid'!$A$8:$L$16,K1224+1,FALSE)="X","",IF(K1224&lt;9,H1224*M1224*HLOOKUP(L1224,'Příloha č.1a - Pravidelný úklid'!$A$8:$L$16,K1224+1,FALSE),0)))</f>
        <v>0</v>
      </c>
    </row>
    <row r="1225" spans="1:22" s="79" customFormat="1" ht="12.75" customHeight="1" x14ac:dyDescent="0.2">
      <c r="A1225" s="8">
        <v>270</v>
      </c>
      <c r="B1225" s="8">
        <v>71</v>
      </c>
      <c r="C1225" s="8">
        <v>22059</v>
      </c>
      <c r="D1225" s="8" t="s">
        <v>4703</v>
      </c>
      <c r="E1225" s="8" t="s">
        <v>4682</v>
      </c>
      <c r="F1225" s="8" t="s">
        <v>1543</v>
      </c>
      <c r="G1225" s="8" t="s">
        <v>31</v>
      </c>
      <c r="H1225" s="8">
        <v>9</v>
      </c>
      <c r="I1225" s="8" t="s">
        <v>82</v>
      </c>
      <c r="J1225" s="8"/>
      <c r="K1225" s="35">
        <v>8</v>
      </c>
      <c r="L1225" s="35" t="s">
        <v>32</v>
      </c>
      <c r="M1225" s="36">
        <v>1</v>
      </c>
      <c r="N1225" s="35" t="s">
        <v>23</v>
      </c>
      <c r="O1225" s="35" t="s">
        <v>24</v>
      </c>
      <c r="P1225" s="35" t="s">
        <v>24</v>
      </c>
      <c r="Q1225" s="35" t="s">
        <v>24</v>
      </c>
      <c r="R1225" s="35" t="s">
        <v>24</v>
      </c>
      <c r="S1225" s="35" t="s">
        <v>24</v>
      </c>
      <c r="T1225" s="35"/>
      <c r="U1225" s="35"/>
      <c r="V1225" s="9">
        <f>IF(K1225&gt;9,"",IF(HLOOKUP(L1225,'Příloha č.1a - Pravidelný úklid'!$A$8:$L$16,K1225+1,FALSE)="X","",IF(K1225&lt;9,H1225*M1225*HLOOKUP(L1225,'Příloha č.1a - Pravidelný úklid'!$A$8:$L$16,K1225+1,FALSE),0)))</f>
        <v>0</v>
      </c>
    </row>
    <row r="1226" spans="1:22" s="79" customFormat="1" ht="12.75" customHeight="1" x14ac:dyDescent="0.2">
      <c r="A1226" s="8">
        <v>270</v>
      </c>
      <c r="B1226" s="8">
        <v>71</v>
      </c>
      <c r="C1226" s="8">
        <v>22059</v>
      </c>
      <c r="D1226" s="8" t="s">
        <v>4704</v>
      </c>
      <c r="E1226" s="8" t="s">
        <v>4682</v>
      </c>
      <c r="F1226" s="8" t="s">
        <v>1543</v>
      </c>
      <c r="G1226" s="8" t="s">
        <v>93</v>
      </c>
      <c r="H1226" s="8">
        <v>50.4</v>
      </c>
      <c r="I1226" s="8" t="s">
        <v>82</v>
      </c>
      <c r="J1226" s="8"/>
      <c r="K1226" s="35">
        <v>7</v>
      </c>
      <c r="L1226" s="35" t="s">
        <v>32</v>
      </c>
      <c r="M1226" s="36">
        <v>1</v>
      </c>
      <c r="N1226" s="35" t="s">
        <v>23</v>
      </c>
      <c r="O1226" s="35" t="s">
        <v>24</v>
      </c>
      <c r="P1226" s="35" t="s">
        <v>24</v>
      </c>
      <c r="Q1226" s="35" t="s">
        <v>24</v>
      </c>
      <c r="R1226" s="35" t="s">
        <v>24</v>
      </c>
      <c r="S1226" s="35" t="s">
        <v>24</v>
      </c>
      <c r="T1226" s="35"/>
      <c r="U1226" s="35"/>
      <c r="V1226" s="9">
        <f>IF(K1226&gt;9,"",IF(HLOOKUP(L1226,'Příloha č.1a - Pravidelný úklid'!$A$8:$L$16,K1226+1,FALSE)="X","",IF(K1226&lt;9,H1226*M1226*HLOOKUP(L1226,'Příloha č.1a - Pravidelný úklid'!$A$8:$L$16,K1226+1,FALSE),0)))</f>
        <v>0</v>
      </c>
    </row>
    <row r="1227" spans="1:22" s="79" customFormat="1" ht="12.75" customHeight="1" x14ac:dyDescent="0.2">
      <c r="A1227" s="8">
        <v>270</v>
      </c>
      <c r="B1227" s="8">
        <v>71</v>
      </c>
      <c r="C1227" s="8">
        <v>22059</v>
      </c>
      <c r="D1227" s="8" t="s">
        <v>4705</v>
      </c>
      <c r="E1227" s="8" t="s">
        <v>4682</v>
      </c>
      <c r="F1227" s="8" t="s">
        <v>1543</v>
      </c>
      <c r="G1227" s="8" t="s">
        <v>84</v>
      </c>
      <c r="H1227" s="8">
        <v>55.6</v>
      </c>
      <c r="I1227" s="8" t="s">
        <v>82</v>
      </c>
      <c r="J1227" s="8">
        <v>4</v>
      </c>
      <c r="K1227" s="35">
        <v>7</v>
      </c>
      <c r="L1227" s="35" t="s">
        <v>32</v>
      </c>
      <c r="M1227" s="36">
        <v>1</v>
      </c>
      <c r="N1227" s="35" t="s">
        <v>23</v>
      </c>
      <c r="O1227" s="35" t="s">
        <v>24</v>
      </c>
      <c r="P1227" s="35" t="s">
        <v>24</v>
      </c>
      <c r="Q1227" s="35" t="s">
        <v>24</v>
      </c>
      <c r="R1227" s="35" t="s">
        <v>24</v>
      </c>
      <c r="S1227" s="35" t="s">
        <v>24</v>
      </c>
      <c r="T1227" s="35"/>
      <c r="U1227" s="35"/>
      <c r="V1227" s="9">
        <f>IF(K1227&gt;9,"",IF(HLOOKUP(L1227,'Příloha č.1a - Pravidelný úklid'!$A$8:$L$16,K1227+1,FALSE)="X","",IF(K1227&lt;9,H1227*M1227*HLOOKUP(L1227,'Příloha č.1a - Pravidelný úklid'!$A$8:$L$16,K1227+1,FALSE),0)))</f>
        <v>0</v>
      </c>
    </row>
    <row r="1228" spans="1:22" s="79" customFormat="1" ht="12.75" customHeight="1" x14ac:dyDescent="0.2">
      <c r="A1228" s="8">
        <v>270</v>
      </c>
      <c r="B1228" s="8">
        <v>71</v>
      </c>
      <c r="C1228" s="8">
        <v>22059</v>
      </c>
      <c r="D1228" s="8" t="s">
        <v>4706</v>
      </c>
      <c r="E1228" s="8" t="s">
        <v>4682</v>
      </c>
      <c r="F1228" s="8" t="s">
        <v>1543</v>
      </c>
      <c r="G1228" s="8" t="s">
        <v>111</v>
      </c>
      <c r="H1228" s="8">
        <v>7.2</v>
      </c>
      <c r="I1228" s="8" t="s">
        <v>82</v>
      </c>
      <c r="J1228" s="8"/>
      <c r="K1228" s="35">
        <v>8</v>
      </c>
      <c r="L1228" s="35" t="s">
        <v>32</v>
      </c>
      <c r="M1228" s="36">
        <v>1</v>
      </c>
      <c r="N1228" s="35" t="s">
        <v>23</v>
      </c>
      <c r="O1228" s="35" t="s">
        <v>24</v>
      </c>
      <c r="P1228" s="35" t="s">
        <v>24</v>
      </c>
      <c r="Q1228" s="35" t="s">
        <v>24</v>
      </c>
      <c r="R1228" s="35" t="s">
        <v>24</v>
      </c>
      <c r="S1228" s="35" t="s">
        <v>24</v>
      </c>
      <c r="T1228" s="35"/>
      <c r="U1228" s="35"/>
      <c r="V1228" s="9">
        <f>IF(K1228&gt;9,"",IF(HLOOKUP(L1228,'Příloha č.1a - Pravidelný úklid'!$A$8:$L$16,K1228+1,FALSE)="X","",IF(K1228&lt;9,H1228*M1228*HLOOKUP(L1228,'Příloha č.1a - Pravidelný úklid'!$A$8:$L$16,K1228+1,FALSE),0)))</f>
        <v>0</v>
      </c>
    </row>
    <row r="1229" spans="1:22" s="79" customFormat="1" ht="12.75" customHeight="1" x14ac:dyDescent="0.2">
      <c r="A1229" s="8">
        <v>270</v>
      </c>
      <c r="B1229" s="8">
        <v>71</v>
      </c>
      <c r="C1229" s="8">
        <v>22059</v>
      </c>
      <c r="D1229" s="8" t="s">
        <v>4707</v>
      </c>
      <c r="E1229" s="8" t="s">
        <v>4682</v>
      </c>
      <c r="F1229" s="8" t="s">
        <v>1543</v>
      </c>
      <c r="G1229" s="8" t="s">
        <v>84</v>
      </c>
      <c r="H1229" s="8">
        <v>94.8</v>
      </c>
      <c r="I1229" s="8" t="s">
        <v>82</v>
      </c>
      <c r="J1229" s="8">
        <v>6</v>
      </c>
      <c r="K1229" s="35">
        <v>7</v>
      </c>
      <c r="L1229" s="35" t="s">
        <v>32</v>
      </c>
      <c r="M1229" s="36">
        <v>1</v>
      </c>
      <c r="N1229" s="35" t="s">
        <v>23</v>
      </c>
      <c r="O1229" s="35" t="s">
        <v>24</v>
      </c>
      <c r="P1229" s="35" t="s">
        <v>24</v>
      </c>
      <c r="Q1229" s="35" t="s">
        <v>24</v>
      </c>
      <c r="R1229" s="35" t="s">
        <v>24</v>
      </c>
      <c r="S1229" s="35" t="s">
        <v>24</v>
      </c>
      <c r="T1229" s="35"/>
      <c r="U1229" s="35"/>
      <c r="V1229" s="9">
        <f>IF(K1229&gt;9,"",IF(HLOOKUP(L1229,'Příloha č.1a - Pravidelný úklid'!$A$8:$L$16,K1229+1,FALSE)="X","",IF(K1229&lt;9,H1229*M1229*HLOOKUP(L1229,'Příloha č.1a - Pravidelný úklid'!$A$8:$L$16,K1229+1,FALSE),0)))</f>
        <v>0</v>
      </c>
    </row>
    <row r="1230" spans="1:22" s="79" customFormat="1" ht="12.75" customHeight="1" x14ac:dyDescent="0.2">
      <c r="A1230" s="8">
        <v>270</v>
      </c>
      <c r="B1230" s="8">
        <v>71</v>
      </c>
      <c r="C1230" s="8">
        <v>22059</v>
      </c>
      <c r="D1230" s="8" t="s">
        <v>4708</v>
      </c>
      <c r="E1230" s="8" t="s">
        <v>4682</v>
      </c>
      <c r="F1230" s="8" t="s">
        <v>1543</v>
      </c>
      <c r="G1230" s="8" t="s">
        <v>111</v>
      </c>
      <c r="H1230" s="8">
        <v>7.2</v>
      </c>
      <c r="I1230" s="8" t="s">
        <v>82</v>
      </c>
      <c r="J1230" s="8"/>
      <c r="K1230" s="35">
        <v>8</v>
      </c>
      <c r="L1230" s="35" t="s">
        <v>32</v>
      </c>
      <c r="M1230" s="36">
        <v>1</v>
      </c>
      <c r="N1230" s="35" t="s">
        <v>23</v>
      </c>
      <c r="O1230" s="35" t="s">
        <v>24</v>
      </c>
      <c r="P1230" s="35" t="s">
        <v>24</v>
      </c>
      <c r="Q1230" s="35" t="s">
        <v>24</v>
      </c>
      <c r="R1230" s="35" t="s">
        <v>24</v>
      </c>
      <c r="S1230" s="35" t="s">
        <v>24</v>
      </c>
      <c r="T1230" s="35"/>
      <c r="U1230" s="35"/>
      <c r="V1230" s="9">
        <f>IF(K1230&gt;9,"",IF(HLOOKUP(L1230,'Příloha č.1a - Pravidelný úklid'!$A$8:$L$16,K1230+1,FALSE)="X","",IF(K1230&lt;9,H1230*M1230*HLOOKUP(L1230,'Příloha č.1a - Pravidelný úklid'!$A$8:$L$16,K1230+1,FALSE),0)))</f>
        <v>0</v>
      </c>
    </row>
    <row r="1231" spans="1:22" s="79" customFormat="1" ht="12.75" customHeight="1" x14ac:dyDescent="0.2">
      <c r="A1231" s="8">
        <v>270</v>
      </c>
      <c r="B1231" s="8">
        <v>71</v>
      </c>
      <c r="C1231" s="8">
        <v>22059</v>
      </c>
      <c r="D1231" s="8" t="s">
        <v>4709</v>
      </c>
      <c r="E1231" s="8" t="s">
        <v>4682</v>
      </c>
      <c r="F1231" s="8" t="s">
        <v>1543</v>
      </c>
      <c r="G1231" s="8" t="s">
        <v>4023</v>
      </c>
      <c r="H1231" s="8">
        <v>35.5</v>
      </c>
      <c r="I1231" s="8" t="s">
        <v>82</v>
      </c>
      <c r="J1231" s="8"/>
      <c r="K1231" s="35">
        <v>7</v>
      </c>
      <c r="L1231" s="35" t="s">
        <v>1550</v>
      </c>
      <c r="M1231" s="36">
        <v>1</v>
      </c>
      <c r="N1231" s="35" t="s">
        <v>23</v>
      </c>
      <c r="O1231" s="35" t="s">
        <v>24</v>
      </c>
      <c r="P1231" s="35" t="s">
        <v>24</v>
      </c>
      <c r="Q1231" s="35" t="s">
        <v>24</v>
      </c>
      <c r="R1231" s="35" t="s">
        <v>24</v>
      </c>
      <c r="S1231" s="35" t="s">
        <v>24</v>
      </c>
      <c r="T1231" s="35"/>
      <c r="U1231" s="35"/>
      <c r="V1231" s="9">
        <f>IF(K1231&gt;9,"",IF(HLOOKUP(L1231,'Příloha č.1a - Pravidelný úklid'!$A$8:$L$16,K1231+1,FALSE)="X","",IF(K1231&lt;9,H1231*M1231*HLOOKUP(L1231,'Příloha č.1a - Pravidelný úklid'!$A$8:$L$16,K1231+1,FALSE),0)))</f>
        <v>0</v>
      </c>
    </row>
    <row r="1232" spans="1:22" s="79" customFormat="1" ht="12.75" customHeight="1" x14ac:dyDescent="0.2">
      <c r="A1232" s="8">
        <v>270</v>
      </c>
      <c r="B1232" s="8">
        <v>71</v>
      </c>
      <c r="C1232" s="8">
        <v>22059</v>
      </c>
      <c r="D1232" s="8" t="s">
        <v>4710</v>
      </c>
      <c r="E1232" s="8" t="s">
        <v>4682</v>
      </c>
      <c r="F1232" s="8" t="s">
        <v>1543</v>
      </c>
      <c r="G1232" s="8" t="s">
        <v>258</v>
      </c>
      <c r="H1232" s="8">
        <v>4.2</v>
      </c>
      <c r="I1232" s="8" t="s">
        <v>82</v>
      </c>
      <c r="J1232" s="8"/>
      <c r="K1232" s="35">
        <v>99</v>
      </c>
      <c r="L1232" s="35" t="s">
        <v>32</v>
      </c>
      <c r="M1232" s="36">
        <v>1</v>
      </c>
      <c r="N1232" s="35" t="s">
        <v>23</v>
      </c>
      <c r="O1232" s="35" t="s">
        <v>24</v>
      </c>
      <c r="P1232" s="35" t="s">
        <v>24</v>
      </c>
      <c r="Q1232" s="35" t="s">
        <v>24</v>
      </c>
      <c r="R1232" s="35" t="s">
        <v>24</v>
      </c>
      <c r="S1232" s="35" t="s">
        <v>24</v>
      </c>
      <c r="T1232" s="35"/>
      <c r="U1232" s="35"/>
      <c r="V1232" s="9" t="str">
        <f>IF(K1232&gt;9,"",IF(HLOOKUP(L1232,'Příloha č.1a - Pravidelný úklid'!$A$8:$L$16,K1232+1,FALSE)="X","",IF(K1232&lt;9,H1232*M1232*HLOOKUP(L1232,'Příloha č.1a - Pravidelný úklid'!$A$8:$L$16,K1232+1,FALSE),0)))</f>
        <v/>
      </c>
    </row>
    <row r="1233" spans="1:22" s="79" customFormat="1" ht="12.75" customHeight="1" x14ac:dyDescent="0.2">
      <c r="A1233" s="8">
        <v>270</v>
      </c>
      <c r="B1233" s="8">
        <v>71</v>
      </c>
      <c r="C1233" s="8">
        <v>22059</v>
      </c>
      <c r="D1233" s="8" t="s">
        <v>4711</v>
      </c>
      <c r="E1233" s="8" t="s">
        <v>4682</v>
      </c>
      <c r="F1233" s="8" t="s">
        <v>1543</v>
      </c>
      <c r="G1233" s="8" t="s">
        <v>100</v>
      </c>
      <c r="H1233" s="8">
        <v>25.3</v>
      </c>
      <c r="I1233" s="8" t="s">
        <v>82</v>
      </c>
      <c r="J1233" s="8"/>
      <c r="K1233" s="35">
        <v>7</v>
      </c>
      <c r="L1233" s="35" t="s">
        <v>1550</v>
      </c>
      <c r="M1233" s="36">
        <v>1</v>
      </c>
      <c r="N1233" s="35" t="s">
        <v>23</v>
      </c>
      <c r="O1233" s="35" t="s">
        <v>24</v>
      </c>
      <c r="P1233" s="35" t="s">
        <v>24</v>
      </c>
      <c r="Q1233" s="35" t="s">
        <v>24</v>
      </c>
      <c r="R1233" s="35" t="s">
        <v>24</v>
      </c>
      <c r="S1233" s="35" t="s">
        <v>24</v>
      </c>
      <c r="T1233" s="35"/>
      <c r="U1233" s="35"/>
      <c r="V1233" s="9">
        <f>IF(K1233&gt;9,"",IF(HLOOKUP(L1233,'Příloha č.1a - Pravidelný úklid'!$A$8:$L$16,K1233+1,FALSE)="X","",IF(K1233&lt;9,H1233*M1233*HLOOKUP(L1233,'Příloha č.1a - Pravidelný úklid'!$A$8:$L$16,K1233+1,FALSE),0)))</f>
        <v>0</v>
      </c>
    </row>
    <row r="1234" spans="1:22" s="79" customFormat="1" ht="12.75" customHeight="1" x14ac:dyDescent="0.2">
      <c r="A1234" s="8">
        <v>270</v>
      </c>
      <c r="B1234" s="8">
        <v>71</v>
      </c>
      <c r="C1234" s="8">
        <v>22059</v>
      </c>
      <c r="D1234" s="8" t="s">
        <v>4712</v>
      </c>
      <c r="E1234" s="8" t="s">
        <v>4682</v>
      </c>
      <c r="F1234" s="8" t="s">
        <v>1543</v>
      </c>
      <c r="G1234" s="8" t="s">
        <v>102</v>
      </c>
      <c r="H1234" s="8">
        <v>12</v>
      </c>
      <c r="I1234" s="8" t="s">
        <v>82</v>
      </c>
      <c r="J1234" s="8"/>
      <c r="K1234" s="35">
        <v>7</v>
      </c>
      <c r="L1234" s="35" t="s">
        <v>1479</v>
      </c>
      <c r="M1234" s="36">
        <v>0</v>
      </c>
      <c r="N1234" s="35" t="s">
        <v>23</v>
      </c>
      <c r="O1234" s="35" t="s">
        <v>24</v>
      </c>
      <c r="P1234" s="35" t="s">
        <v>24</v>
      </c>
      <c r="Q1234" s="35" t="s">
        <v>24</v>
      </c>
      <c r="R1234" s="35" t="s">
        <v>24</v>
      </c>
      <c r="S1234" s="35" t="s">
        <v>24</v>
      </c>
      <c r="T1234" s="35"/>
      <c r="U1234" s="35"/>
      <c r="V1234" s="9">
        <f>IF(K1234&gt;9,"",IF(HLOOKUP(L1234,'Příloha č.1a - Pravidelný úklid'!$A$8:$L$16,K1234+1,FALSE)="X","",IF(K1234&lt;9,H1234*M1234*HLOOKUP(L1234,'Příloha č.1a - Pravidelný úklid'!$A$8:$L$16,K1234+1,FALSE),0)))</f>
        <v>0</v>
      </c>
    </row>
    <row r="1235" spans="1:22" s="79" customFormat="1" ht="12.75" customHeight="1" x14ac:dyDescent="0.2">
      <c r="A1235" s="8">
        <v>270</v>
      </c>
      <c r="B1235" s="8">
        <v>71</v>
      </c>
      <c r="C1235" s="8">
        <v>22059</v>
      </c>
      <c r="D1235" s="8" t="s">
        <v>4713</v>
      </c>
      <c r="E1235" s="8" t="s">
        <v>4682</v>
      </c>
      <c r="F1235" s="8" t="s">
        <v>1543</v>
      </c>
      <c r="G1235" s="8" t="s">
        <v>93</v>
      </c>
      <c r="H1235" s="8">
        <v>9</v>
      </c>
      <c r="I1235" s="8" t="s">
        <v>82</v>
      </c>
      <c r="J1235" s="8"/>
      <c r="K1235" s="35">
        <v>7</v>
      </c>
      <c r="L1235" s="35" t="s">
        <v>32</v>
      </c>
      <c r="M1235" s="36">
        <v>0</v>
      </c>
      <c r="N1235" s="35" t="s">
        <v>23</v>
      </c>
      <c r="O1235" s="35" t="s">
        <v>24</v>
      </c>
      <c r="P1235" s="35" t="s">
        <v>24</v>
      </c>
      <c r="Q1235" s="35" t="s">
        <v>24</v>
      </c>
      <c r="R1235" s="35" t="s">
        <v>24</v>
      </c>
      <c r="S1235" s="35" t="s">
        <v>24</v>
      </c>
      <c r="T1235" s="35"/>
      <c r="U1235" s="35"/>
      <c r="V1235" s="9">
        <f>IF(K1235&gt;9,"",IF(HLOOKUP(L1235,'Příloha č.1a - Pravidelný úklid'!$A$8:$L$16,K1235+1,FALSE)="X","",IF(K1235&lt;9,H1235*M1235*HLOOKUP(L1235,'Příloha č.1a - Pravidelný úklid'!$A$8:$L$16,K1235+1,FALSE),0)))</f>
        <v>0</v>
      </c>
    </row>
    <row r="1236" spans="1:22" s="79" customFormat="1" ht="12.75" customHeight="1" x14ac:dyDescent="0.2">
      <c r="A1236" s="8">
        <v>270</v>
      </c>
      <c r="B1236" s="8">
        <v>71</v>
      </c>
      <c r="C1236" s="8">
        <v>22059</v>
      </c>
      <c r="D1236" s="8" t="s">
        <v>4714</v>
      </c>
      <c r="E1236" s="8" t="s">
        <v>4682</v>
      </c>
      <c r="F1236" s="8" t="s">
        <v>1543</v>
      </c>
      <c r="G1236" s="8" t="s">
        <v>92</v>
      </c>
      <c r="H1236" s="8">
        <v>2.5</v>
      </c>
      <c r="I1236" s="8" t="s">
        <v>82</v>
      </c>
      <c r="J1236" s="8"/>
      <c r="K1236" s="35">
        <v>7</v>
      </c>
      <c r="L1236" s="35" t="s">
        <v>1550</v>
      </c>
      <c r="M1236" s="36">
        <v>0</v>
      </c>
      <c r="N1236" s="35" t="s">
        <v>23</v>
      </c>
      <c r="O1236" s="35" t="s">
        <v>24</v>
      </c>
      <c r="P1236" s="35" t="s">
        <v>24</v>
      </c>
      <c r="Q1236" s="35" t="s">
        <v>24</v>
      </c>
      <c r="R1236" s="35" t="s">
        <v>24</v>
      </c>
      <c r="S1236" s="35" t="s">
        <v>24</v>
      </c>
      <c r="T1236" s="35"/>
      <c r="U1236" s="35"/>
      <c r="V1236" s="9">
        <f>IF(K1236&gt;9,"",IF(HLOOKUP(L1236,'Příloha č.1a - Pravidelný úklid'!$A$8:$L$16,K1236+1,FALSE)="X","",IF(K1236&lt;9,H1236*M1236*HLOOKUP(L1236,'Příloha č.1a - Pravidelný úklid'!$A$8:$L$16,K1236+1,FALSE),0)))</f>
        <v>0</v>
      </c>
    </row>
    <row r="1237" spans="1:22" s="79" customFormat="1" ht="12.75" customHeight="1" x14ac:dyDescent="0.2">
      <c r="A1237" s="8">
        <v>270</v>
      </c>
      <c r="B1237" s="8">
        <v>71</v>
      </c>
      <c r="C1237" s="8">
        <v>22059</v>
      </c>
      <c r="D1237" s="8" t="s">
        <v>4715</v>
      </c>
      <c r="E1237" s="8" t="s">
        <v>4682</v>
      </c>
      <c r="F1237" s="8" t="s">
        <v>1543</v>
      </c>
      <c r="G1237" s="8" t="s">
        <v>4588</v>
      </c>
      <c r="H1237" s="8">
        <v>4.3</v>
      </c>
      <c r="I1237" s="8" t="s">
        <v>82</v>
      </c>
      <c r="J1237" s="8"/>
      <c r="K1237" s="35">
        <v>7</v>
      </c>
      <c r="L1237" s="35" t="s">
        <v>1550</v>
      </c>
      <c r="M1237" s="36">
        <v>0</v>
      </c>
      <c r="N1237" s="35" t="s">
        <v>23</v>
      </c>
      <c r="O1237" s="35" t="s">
        <v>24</v>
      </c>
      <c r="P1237" s="35" t="s">
        <v>24</v>
      </c>
      <c r="Q1237" s="35" t="s">
        <v>24</v>
      </c>
      <c r="R1237" s="35" t="s">
        <v>24</v>
      </c>
      <c r="S1237" s="35" t="s">
        <v>24</v>
      </c>
      <c r="T1237" s="35"/>
      <c r="U1237" s="35"/>
      <c r="V1237" s="9">
        <f>IF(K1237&gt;9,"",IF(HLOOKUP(L1237,'Příloha č.1a - Pravidelný úklid'!$A$8:$L$16,K1237+1,FALSE)="X","",IF(K1237&lt;9,H1237*M1237*HLOOKUP(L1237,'Příloha č.1a - Pravidelný úklid'!$A$8:$L$16,K1237+1,FALSE),0)))</f>
        <v>0</v>
      </c>
    </row>
    <row r="1238" spans="1:22" s="79" customFormat="1" ht="12.75" customHeight="1" x14ac:dyDescent="0.2">
      <c r="A1238" s="8">
        <v>270</v>
      </c>
      <c r="B1238" s="8">
        <v>71</v>
      </c>
      <c r="C1238" s="8">
        <v>22059</v>
      </c>
      <c r="D1238" s="8" t="s">
        <v>4716</v>
      </c>
      <c r="E1238" s="8" t="s">
        <v>4682</v>
      </c>
      <c r="F1238" s="8" t="s">
        <v>1543</v>
      </c>
      <c r="G1238" s="8" t="s">
        <v>96</v>
      </c>
      <c r="H1238" s="8">
        <v>9.3000000000000007</v>
      </c>
      <c r="I1238" s="8" t="s">
        <v>82</v>
      </c>
      <c r="J1238" s="8"/>
      <c r="K1238" s="35">
        <v>7</v>
      </c>
      <c r="L1238" s="35" t="s">
        <v>1479</v>
      </c>
      <c r="M1238" s="36">
        <v>1</v>
      </c>
      <c r="N1238" s="35" t="s">
        <v>23</v>
      </c>
      <c r="O1238" s="35" t="s">
        <v>24</v>
      </c>
      <c r="P1238" s="35" t="s">
        <v>24</v>
      </c>
      <c r="Q1238" s="35" t="s">
        <v>24</v>
      </c>
      <c r="R1238" s="35" t="s">
        <v>24</v>
      </c>
      <c r="S1238" s="35" t="s">
        <v>24</v>
      </c>
      <c r="T1238" s="35"/>
      <c r="U1238" s="35"/>
      <c r="V1238" s="9">
        <f>IF(K1238&gt;9,"",IF(HLOOKUP(L1238,'Příloha č.1a - Pravidelný úklid'!$A$8:$L$16,K1238+1,FALSE)="X","",IF(K1238&lt;9,H1238*M1238*HLOOKUP(L1238,'Příloha č.1a - Pravidelný úklid'!$A$8:$L$16,K1238+1,FALSE),0)))</f>
        <v>0</v>
      </c>
    </row>
    <row r="1239" spans="1:22" s="79" customFormat="1" ht="12.75" customHeight="1" x14ac:dyDescent="0.2">
      <c r="A1239" s="8">
        <v>270</v>
      </c>
      <c r="B1239" s="8">
        <v>71</v>
      </c>
      <c r="C1239" s="8">
        <v>22059</v>
      </c>
      <c r="D1239" s="8" t="s">
        <v>4717</v>
      </c>
      <c r="E1239" s="8" t="s">
        <v>4682</v>
      </c>
      <c r="F1239" s="8" t="s">
        <v>1543</v>
      </c>
      <c r="G1239" s="8" t="s">
        <v>441</v>
      </c>
      <c r="H1239" s="8">
        <v>52.2</v>
      </c>
      <c r="I1239" s="8" t="s">
        <v>82</v>
      </c>
      <c r="J1239" s="8"/>
      <c r="K1239" s="35">
        <v>7</v>
      </c>
      <c r="L1239" s="35" t="s">
        <v>1479</v>
      </c>
      <c r="M1239" s="36">
        <v>1</v>
      </c>
      <c r="N1239" s="35" t="s">
        <v>23</v>
      </c>
      <c r="O1239" s="35" t="s">
        <v>24</v>
      </c>
      <c r="P1239" s="35" t="s">
        <v>24</v>
      </c>
      <c r="Q1239" s="35" t="s">
        <v>24</v>
      </c>
      <c r="R1239" s="35" t="s">
        <v>24</v>
      </c>
      <c r="S1239" s="35" t="s">
        <v>24</v>
      </c>
      <c r="T1239" s="35"/>
      <c r="U1239" s="35"/>
      <c r="V1239" s="9">
        <f>IF(K1239&gt;9,"",IF(HLOOKUP(L1239,'Příloha č.1a - Pravidelný úklid'!$A$8:$L$16,K1239+1,FALSE)="X","",IF(K1239&lt;9,H1239*M1239*HLOOKUP(L1239,'Příloha č.1a - Pravidelný úklid'!$A$8:$L$16,K1239+1,FALSE),0)))</f>
        <v>0</v>
      </c>
    </row>
    <row r="1240" spans="1:22" s="79" customFormat="1" ht="12.75" customHeight="1" x14ac:dyDescent="0.2">
      <c r="A1240" s="8">
        <v>270</v>
      </c>
      <c r="B1240" s="8">
        <v>71</v>
      </c>
      <c r="C1240" s="8">
        <v>22059</v>
      </c>
      <c r="D1240" s="8" t="s">
        <v>4718</v>
      </c>
      <c r="E1240" s="8" t="s">
        <v>4682</v>
      </c>
      <c r="F1240" s="8" t="s">
        <v>1543</v>
      </c>
      <c r="G1240" s="8" t="s">
        <v>93</v>
      </c>
      <c r="H1240" s="8">
        <v>38</v>
      </c>
      <c r="I1240" s="8" t="s">
        <v>82</v>
      </c>
      <c r="J1240" s="8"/>
      <c r="K1240" s="35">
        <v>7</v>
      </c>
      <c r="L1240" s="35" t="s">
        <v>1479</v>
      </c>
      <c r="M1240" s="36">
        <v>1</v>
      </c>
      <c r="N1240" s="35" t="s">
        <v>23</v>
      </c>
      <c r="O1240" s="35" t="s">
        <v>24</v>
      </c>
      <c r="P1240" s="35" t="s">
        <v>24</v>
      </c>
      <c r="Q1240" s="35" t="s">
        <v>24</v>
      </c>
      <c r="R1240" s="35" t="s">
        <v>24</v>
      </c>
      <c r="S1240" s="35" t="s">
        <v>24</v>
      </c>
      <c r="T1240" s="35"/>
      <c r="U1240" s="35"/>
      <c r="V1240" s="9">
        <f>IF(K1240&gt;9,"",IF(HLOOKUP(L1240,'Příloha č.1a - Pravidelný úklid'!$A$8:$L$16,K1240+1,FALSE)="X","",IF(K1240&lt;9,H1240*M1240*HLOOKUP(L1240,'Příloha č.1a - Pravidelný úklid'!$A$8:$L$16,K1240+1,FALSE),0)))</f>
        <v>0</v>
      </c>
    </row>
    <row r="1241" spans="1:22" s="79" customFormat="1" ht="12.75" customHeight="1" x14ac:dyDescent="0.2">
      <c r="A1241" s="8">
        <v>270</v>
      </c>
      <c r="B1241" s="8">
        <v>71</v>
      </c>
      <c r="C1241" s="8">
        <v>22059</v>
      </c>
      <c r="D1241" s="8" t="s">
        <v>4719</v>
      </c>
      <c r="E1241" s="8" t="s">
        <v>4682</v>
      </c>
      <c r="F1241" s="8" t="s">
        <v>1543</v>
      </c>
      <c r="G1241" s="8" t="s">
        <v>113</v>
      </c>
      <c r="H1241" s="8">
        <v>34.299999999999997</v>
      </c>
      <c r="I1241" s="8" t="s">
        <v>82</v>
      </c>
      <c r="J1241" s="8">
        <v>4</v>
      </c>
      <c r="K1241" s="35">
        <v>7</v>
      </c>
      <c r="L1241" s="35" t="s">
        <v>1479</v>
      </c>
      <c r="M1241" s="36">
        <v>0</v>
      </c>
      <c r="N1241" s="35" t="s">
        <v>23</v>
      </c>
      <c r="O1241" s="35" t="s">
        <v>24</v>
      </c>
      <c r="P1241" s="35" t="s">
        <v>24</v>
      </c>
      <c r="Q1241" s="35" t="s">
        <v>24</v>
      </c>
      <c r="R1241" s="35" t="s">
        <v>24</v>
      </c>
      <c r="S1241" s="35" t="s">
        <v>24</v>
      </c>
      <c r="T1241" s="35"/>
      <c r="U1241" s="35"/>
      <c r="V1241" s="9">
        <f>IF(K1241&gt;9,"",IF(HLOOKUP(L1241,'Příloha č.1a - Pravidelný úklid'!$A$8:$L$16,K1241+1,FALSE)="X","",IF(K1241&lt;9,H1241*M1241*HLOOKUP(L1241,'Příloha č.1a - Pravidelný úklid'!$A$8:$L$16,K1241+1,FALSE),0)))</f>
        <v>0</v>
      </c>
    </row>
    <row r="1242" spans="1:22" s="79" customFormat="1" ht="12.75" customHeight="1" x14ac:dyDescent="0.2">
      <c r="A1242" s="8">
        <v>270</v>
      </c>
      <c r="B1242" s="8">
        <v>71</v>
      </c>
      <c r="C1242" s="8">
        <v>22059</v>
      </c>
      <c r="D1242" s="8" t="s">
        <v>4720</v>
      </c>
      <c r="E1242" s="8" t="s">
        <v>4682</v>
      </c>
      <c r="F1242" s="8" t="s">
        <v>1543</v>
      </c>
      <c r="G1242" s="8" t="s">
        <v>92</v>
      </c>
      <c r="H1242" s="8">
        <v>2.6</v>
      </c>
      <c r="I1242" s="8" t="s">
        <v>82</v>
      </c>
      <c r="J1242" s="8"/>
      <c r="K1242" s="35">
        <v>7</v>
      </c>
      <c r="L1242" s="35" t="s">
        <v>1550</v>
      </c>
      <c r="M1242" s="36">
        <v>0</v>
      </c>
      <c r="N1242" s="35" t="s">
        <v>23</v>
      </c>
      <c r="O1242" s="35" t="s">
        <v>24</v>
      </c>
      <c r="P1242" s="35" t="s">
        <v>24</v>
      </c>
      <c r="Q1242" s="35" t="s">
        <v>24</v>
      </c>
      <c r="R1242" s="35" t="s">
        <v>24</v>
      </c>
      <c r="S1242" s="35" t="s">
        <v>24</v>
      </c>
      <c r="T1242" s="35"/>
      <c r="U1242" s="35"/>
      <c r="V1242" s="9">
        <f>IF(K1242&gt;9,"",IF(HLOOKUP(L1242,'Příloha č.1a - Pravidelný úklid'!$A$8:$L$16,K1242+1,FALSE)="X","",IF(K1242&lt;9,H1242*M1242*HLOOKUP(L1242,'Příloha č.1a - Pravidelný úklid'!$A$8:$L$16,K1242+1,FALSE),0)))</f>
        <v>0</v>
      </c>
    </row>
    <row r="1243" spans="1:22" s="79" customFormat="1" ht="12.75" customHeight="1" x14ac:dyDescent="0.2">
      <c r="A1243" s="8">
        <v>270</v>
      </c>
      <c r="B1243" s="8">
        <v>71</v>
      </c>
      <c r="C1243" s="8">
        <v>22059</v>
      </c>
      <c r="D1243" s="8" t="s">
        <v>4721</v>
      </c>
      <c r="E1243" s="8" t="s">
        <v>4682</v>
      </c>
      <c r="F1243" s="8" t="s">
        <v>1543</v>
      </c>
      <c r="G1243" s="8" t="s">
        <v>85</v>
      </c>
      <c r="H1243" s="8">
        <v>3.4</v>
      </c>
      <c r="I1243" s="8" t="s">
        <v>82</v>
      </c>
      <c r="J1243" s="8"/>
      <c r="K1243" s="35">
        <v>8</v>
      </c>
      <c r="L1243" s="35" t="s">
        <v>32</v>
      </c>
      <c r="M1243" s="36">
        <v>1</v>
      </c>
      <c r="N1243" s="35" t="s">
        <v>23</v>
      </c>
      <c r="O1243" s="35" t="s">
        <v>24</v>
      </c>
      <c r="P1243" s="35" t="s">
        <v>24</v>
      </c>
      <c r="Q1243" s="35" t="s">
        <v>24</v>
      </c>
      <c r="R1243" s="35" t="s">
        <v>24</v>
      </c>
      <c r="S1243" s="35" t="s">
        <v>24</v>
      </c>
      <c r="T1243" s="35"/>
      <c r="U1243" s="35"/>
      <c r="V1243" s="9">
        <f>IF(K1243&gt;9,"",IF(HLOOKUP(L1243,'Příloha č.1a - Pravidelný úklid'!$A$8:$L$16,K1243+1,FALSE)="X","",IF(K1243&lt;9,H1243*M1243*HLOOKUP(L1243,'Příloha č.1a - Pravidelný úklid'!$A$8:$L$16,K1243+1,FALSE),0)))</f>
        <v>0</v>
      </c>
    </row>
    <row r="1244" spans="1:22" s="79" customFormat="1" ht="12.75" customHeight="1" x14ac:dyDescent="0.2">
      <c r="A1244" s="8">
        <v>270</v>
      </c>
      <c r="B1244" s="8">
        <v>71</v>
      </c>
      <c r="C1244" s="8">
        <v>22059</v>
      </c>
      <c r="D1244" s="8" t="s">
        <v>4722</v>
      </c>
      <c r="E1244" s="8" t="s">
        <v>4682</v>
      </c>
      <c r="F1244" s="8" t="s">
        <v>1543</v>
      </c>
      <c r="G1244" s="8" t="s">
        <v>28</v>
      </c>
      <c r="H1244" s="8">
        <v>1.9</v>
      </c>
      <c r="I1244" s="8" t="s">
        <v>82</v>
      </c>
      <c r="J1244" s="8"/>
      <c r="K1244" s="35">
        <v>8</v>
      </c>
      <c r="L1244" s="35" t="s">
        <v>32</v>
      </c>
      <c r="M1244" s="36">
        <v>1</v>
      </c>
      <c r="N1244" s="35" t="s">
        <v>23</v>
      </c>
      <c r="O1244" s="35" t="s">
        <v>24</v>
      </c>
      <c r="P1244" s="35" t="s">
        <v>24</v>
      </c>
      <c r="Q1244" s="35" t="s">
        <v>24</v>
      </c>
      <c r="R1244" s="35" t="s">
        <v>24</v>
      </c>
      <c r="S1244" s="35" t="s">
        <v>24</v>
      </c>
      <c r="T1244" s="35"/>
      <c r="U1244" s="35"/>
      <c r="V1244" s="9">
        <f>IF(K1244&gt;9,"",IF(HLOOKUP(L1244,'Příloha č.1a - Pravidelný úklid'!$A$8:$L$16,K1244+1,FALSE)="X","",IF(K1244&lt;9,H1244*M1244*HLOOKUP(L1244,'Příloha č.1a - Pravidelný úklid'!$A$8:$L$16,K1244+1,FALSE),0)))</f>
        <v>0</v>
      </c>
    </row>
    <row r="1245" spans="1:22" s="79" customFormat="1" ht="12.75" customHeight="1" x14ac:dyDescent="0.2">
      <c r="A1245" s="8">
        <v>270</v>
      </c>
      <c r="B1245" s="8">
        <v>71</v>
      </c>
      <c r="C1245" s="8">
        <v>22059</v>
      </c>
      <c r="D1245" s="8" t="s">
        <v>4723</v>
      </c>
      <c r="E1245" s="8" t="s">
        <v>4682</v>
      </c>
      <c r="F1245" s="8" t="s">
        <v>1543</v>
      </c>
      <c r="G1245" s="8" t="s">
        <v>96</v>
      </c>
      <c r="H1245" s="8">
        <v>12.2</v>
      </c>
      <c r="I1245" s="8" t="s">
        <v>82</v>
      </c>
      <c r="J1245" s="8"/>
      <c r="K1245" s="35">
        <v>7</v>
      </c>
      <c r="L1245" s="35" t="s">
        <v>1719</v>
      </c>
      <c r="M1245" s="36">
        <v>0</v>
      </c>
      <c r="N1245" s="35" t="s">
        <v>23</v>
      </c>
      <c r="O1245" s="35" t="s">
        <v>24</v>
      </c>
      <c r="P1245" s="35" t="s">
        <v>24</v>
      </c>
      <c r="Q1245" s="35" t="s">
        <v>24</v>
      </c>
      <c r="R1245" s="35" t="s">
        <v>24</v>
      </c>
      <c r="S1245" s="35" t="s">
        <v>24</v>
      </c>
      <c r="T1245" s="35"/>
      <c r="U1245" s="35"/>
      <c r="V1245" s="9">
        <f>IF(K1245&gt;9,"",IF(HLOOKUP(L1245,'Příloha č.1a - Pravidelný úklid'!$A$8:$L$16,K1245+1,FALSE)="X","",IF(K1245&lt;9,H1245*M1245*HLOOKUP(L1245,'Příloha č.1a - Pravidelný úklid'!$A$8:$L$16,K1245+1,FALSE),0)))</f>
        <v>0</v>
      </c>
    </row>
    <row r="1246" spans="1:22" s="79" customFormat="1" ht="12.75" customHeight="1" x14ac:dyDescent="0.2">
      <c r="A1246" s="8">
        <v>270</v>
      </c>
      <c r="B1246" s="8">
        <v>71</v>
      </c>
      <c r="C1246" s="8">
        <v>22059</v>
      </c>
      <c r="D1246" s="8" t="s">
        <v>4724</v>
      </c>
      <c r="E1246" s="8" t="s">
        <v>4682</v>
      </c>
      <c r="F1246" s="8" t="s">
        <v>1543</v>
      </c>
      <c r="G1246" s="8" t="s">
        <v>258</v>
      </c>
      <c r="H1246" s="8">
        <v>4.2</v>
      </c>
      <c r="I1246" s="8" t="s">
        <v>82</v>
      </c>
      <c r="J1246" s="8"/>
      <c r="K1246" s="35">
        <v>99</v>
      </c>
      <c r="L1246" s="35" t="s">
        <v>1719</v>
      </c>
      <c r="M1246" s="36">
        <v>0</v>
      </c>
      <c r="N1246" s="35" t="s">
        <v>23</v>
      </c>
      <c r="O1246" s="35" t="s">
        <v>24</v>
      </c>
      <c r="P1246" s="35" t="s">
        <v>24</v>
      </c>
      <c r="Q1246" s="35" t="s">
        <v>24</v>
      </c>
      <c r="R1246" s="35" t="s">
        <v>24</v>
      </c>
      <c r="S1246" s="35" t="s">
        <v>24</v>
      </c>
      <c r="T1246" s="35"/>
      <c r="U1246" s="35"/>
      <c r="V1246" s="9" t="str">
        <f>IF(K1246&gt;9,"",IF(HLOOKUP(L1246,'Příloha č.1a - Pravidelný úklid'!$A$8:$L$16,K1246+1,FALSE)="X","",IF(K1246&lt;9,H1246*M1246*HLOOKUP(L1246,'Příloha č.1a - Pravidelný úklid'!$A$8:$L$16,K1246+1,FALSE),0)))</f>
        <v/>
      </c>
    </row>
    <row r="1247" spans="1:22" s="79" customFormat="1" ht="12.75" customHeight="1" x14ac:dyDescent="0.2">
      <c r="A1247" s="8">
        <v>270</v>
      </c>
      <c r="B1247" s="8">
        <v>71</v>
      </c>
      <c r="C1247" s="8">
        <v>22059</v>
      </c>
      <c r="D1247" s="8" t="s">
        <v>4725</v>
      </c>
      <c r="E1247" s="8" t="s">
        <v>4682</v>
      </c>
      <c r="F1247" s="8" t="s">
        <v>1543</v>
      </c>
      <c r="G1247" s="8" t="s">
        <v>94</v>
      </c>
      <c r="H1247" s="8">
        <v>91.2</v>
      </c>
      <c r="I1247" s="8" t="s">
        <v>82</v>
      </c>
      <c r="J1247" s="8">
        <v>6</v>
      </c>
      <c r="K1247" s="35">
        <v>7</v>
      </c>
      <c r="L1247" s="35" t="s">
        <v>1550</v>
      </c>
      <c r="M1247" s="36">
        <v>1</v>
      </c>
      <c r="N1247" s="35" t="s">
        <v>23</v>
      </c>
      <c r="O1247" s="35" t="s">
        <v>24</v>
      </c>
      <c r="P1247" s="35" t="s">
        <v>24</v>
      </c>
      <c r="Q1247" s="35" t="s">
        <v>24</v>
      </c>
      <c r="R1247" s="35" t="s">
        <v>24</v>
      </c>
      <c r="S1247" s="35" t="s">
        <v>24</v>
      </c>
      <c r="T1247" s="35"/>
      <c r="U1247" s="35"/>
      <c r="V1247" s="9">
        <f>IF(K1247&gt;9,"",IF(HLOOKUP(L1247,'Příloha č.1a - Pravidelný úklid'!$A$8:$L$16,K1247+1,FALSE)="X","",IF(K1247&lt;9,H1247*M1247*HLOOKUP(L1247,'Příloha č.1a - Pravidelný úklid'!$A$8:$L$16,K1247+1,FALSE),0)))</f>
        <v>0</v>
      </c>
    </row>
    <row r="1248" spans="1:22" s="79" customFormat="1" ht="12.75" customHeight="1" x14ac:dyDescent="0.2">
      <c r="A1248" s="8">
        <v>270</v>
      </c>
      <c r="B1248" s="8">
        <v>71</v>
      </c>
      <c r="C1248" s="8">
        <v>22059</v>
      </c>
      <c r="D1248" s="8" t="s">
        <v>4726</v>
      </c>
      <c r="E1248" s="8" t="s">
        <v>4682</v>
      </c>
      <c r="F1248" s="8" t="s">
        <v>1543</v>
      </c>
      <c r="G1248" s="8" t="s">
        <v>94</v>
      </c>
      <c r="H1248" s="8">
        <v>35.700000000000003</v>
      </c>
      <c r="I1248" s="8" t="s">
        <v>82</v>
      </c>
      <c r="J1248" s="8">
        <v>4</v>
      </c>
      <c r="K1248" s="35">
        <v>7</v>
      </c>
      <c r="L1248" s="35" t="s">
        <v>1550</v>
      </c>
      <c r="M1248" s="36">
        <v>1</v>
      </c>
      <c r="N1248" s="35" t="s">
        <v>23</v>
      </c>
      <c r="O1248" s="35" t="s">
        <v>24</v>
      </c>
      <c r="P1248" s="35" t="s">
        <v>24</v>
      </c>
      <c r="Q1248" s="35" t="s">
        <v>24</v>
      </c>
      <c r="R1248" s="35" t="s">
        <v>24</v>
      </c>
      <c r="S1248" s="35" t="s">
        <v>24</v>
      </c>
      <c r="T1248" s="35"/>
      <c r="U1248" s="35"/>
      <c r="V1248" s="9">
        <f>IF(K1248&gt;9,"",IF(HLOOKUP(L1248,'Příloha č.1a - Pravidelný úklid'!$A$8:$L$16,K1248+1,FALSE)="X","",IF(K1248&lt;9,H1248*M1248*HLOOKUP(L1248,'Příloha č.1a - Pravidelný úklid'!$A$8:$L$16,K1248+1,FALSE),0)))</f>
        <v>0</v>
      </c>
    </row>
    <row r="1249" spans="1:22" s="79" customFormat="1" ht="12.75" customHeight="1" x14ac:dyDescent="0.2">
      <c r="A1249" s="8">
        <v>270</v>
      </c>
      <c r="B1249" s="8">
        <v>71</v>
      </c>
      <c r="C1249" s="8">
        <v>22059</v>
      </c>
      <c r="D1249" s="8" t="s">
        <v>4727</v>
      </c>
      <c r="E1249" s="8" t="s">
        <v>4682</v>
      </c>
      <c r="F1249" s="8" t="s">
        <v>1543</v>
      </c>
      <c r="G1249" s="8" t="s">
        <v>96</v>
      </c>
      <c r="H1249" s="8">
        <v>10.199999999999999</v>
      </c>
      <c r="I1249" s="8" t="s">
        <v>82</v>
      </c>
      <c r="J1249" s="8"/>
      <c r="K1249" s="35">
        <v>7</v>
      </c>
      <c r="L1249" s="35" t="s">
        <v>1479</v>
      </c>
      <c r="M1249" s="36">
        <v>1</v>
      </c>
      <c r="N1249" s="35" t="s">
        <v>23</v>
      </c>
      <c r="O1249" s="35" t="s">
        <v>24</v>
      </c>
      <c r="P1249" s="35" t="s">
        <v>24</v>
      </c>
      <c r="Q1249" s="35" t="s">
        <v>24</v>
      </c>
      <c r="R1249" s="35" t="s">
        <v>24</v>
      </c>
      <c r="S1249" s="35" t="s">
        <v>24</v>
      </c>
      <c r="T1249" s="35"/>
      <c r="U1249" s="35"/>
      <c r="V1249" s="9">
        <f>IF(K1249&gt;9,"",IF(HLOOKUP(L1249,'Příloha č.1a - Pravidelný úklid'!$A$8:$L$16,K1249+1,FALSE)="X","",IF(K1249&lt;9,H1249*M1249*HLOOKUP(L1249,'Příloha č.1a - Pravidelný úklid'!$A$8:$L$16,K1249+1,FALSE),0)))</f>
        <v>0</v>
      </c>
    </row>
    <row r="1250" spans="1:22" s="79" customFormat="1" ht="12.75" customHeight="1" x14ac:dyDescent="0.2">
      <c r="A1250" s="8">
        <v>270</v>
      </c>
      <c r="B1250" s="8">
        <v>71</v>
      </c>
      <c r="C1250" s="8">
        <v>22059</v>
      </c>
      <c r="D1250" s="8" t="s">
        <v>4728</v>
      </c>
      <c r="E1250" s="8" t="s">
        <v>4682</v>
      </c>
      <c r="F1250" s="8" t="s">
        <v>1543</v>
      </c>
      <c r="G1250" s="8" t="s">
        <v>441</v>
      </c>
      <c r="H1250" s="8">
        <v>48.6</v>
      </c>
      <c r="I1250" s="8" t="s">
        <v>82</v>
      </c>
      <c r="J1250" s="8"/>
      <c r="K1250" s="35">
        <v>7</v>
      </c>
      <c r="L1250" s="35" t="s">
        <v>1479</v>
      </c>
      <c r="M1250" s="36">
        <v>1</v>
      </c>
      <c r="N1250" s="35" t="s">
        <v>23</v>
      </c>
      <c r="O1250" s="35" t="s">
        <v>24</v>
      </c>
      <c r="P1250" s="35" t="s">
        <v>24</v>
      </c>
      <c r="Q1250" s="35" t="s">
        <v>24</v>
      </c>
      <c r="R1250" s="35" t="s">
        <v>24</v>
      </c>
      <c r="S1250" s="35" t="s">
        <v>24</v>
      </c>
      <c r="T1250" s="35"/>
      <c r="U1250" s="35"/>
      <c r="V1250" s="9">
        <f>IF(K1250&gt;9,"",IF(HLOOKUP(L1250,'Příloha č.1a - Pravidelný úklid'!$A$8:$L$16,K1250+1,FALSE)="X","",IF(K1250&lt;9,H1250*M1250*HLOOKUP(L1250,'Příloha č.1a - Pravidelný úklid'!$A$8:$L$16,K1250+1,FALSE),0)))</f>
        <v>0</v>
      </c>
    </row>
    <row r="1251" spans="1:22" s="79" customFormat="1" ht="12.75" customHeight="1" x14ac:dyDescent="0.2">
      <c r="A1251" s="8">
        <v>270</v>
      </c>
      <c r="B1251" s="8">
        <v>71</v>
      </c>
      <c r="C1251" s="8">
        <v>22059</v>
      </c>
      <c r="D1251" s="8" t="s">
        <v>4729</v>
      </c>
      <c r="E1251" s="8" t="s">
        <v>4682</v>
      </c>
      <c r="F1251" s="8" t="s">
        <v>1543</v>
      </c>
      <c r="G1251" s="8" t="s">
        <v>94</v>
      </c>
      <c r="H1251" s="8">
        <v>52</v>
      </c>
      <c r="I1251" s="8" t="s">
        <v>82</v>
      </c>
      <c r="J1251" s="8">
        <v>4</v>
      </c>
      <c r="K1251" s="35">
        <v>7</v>
      </c>
      <c r="L1251" s="35" t="s">
        <v>1479</v>
      </c>
      <c r="M1251" s="36">
        <v>1</v>
      </c>
      <c r="N1251" s="35" t="s">
        <v>23</v>
      </c>
      <c r="O1251" s="35" t="s">
        <v>24</v>
      </c>
      <c r="P1251" s="35" t="s">
        <v>24</v>
      </c>
      <c r="Q1251" s="35" t="s">
        <v>24</v>
      </c>
      <c r="R1251" s="35" t="s">
        <v>24</v>
      </c>
      <c r="S1251" s="35" t="s">
        <v>24</v>
      </c>
      <c r="T1251" s="35"/>
      <c r="U1251" s="35"/>
      <c r="V1251" s="9">
        <f>IF(K1251&gt;9,"",IF(HLOOKUP(L1251,'Příloha č.1a - Pravidelný úklid'!$A$8:$L$16,K1251+1,FALSE)="X","",IF(K1251&lt;9,H1251*M1251*HLOOKUP(L1251,'Příloha č.1a - Pravidelný úklid'!$A$8:$L$16,K1251+1,FALSE),0)))</f>
        <v>0</v>
      </c>
    </row>
    <row r="1252" spans="1:22" s="79" customFormat="1" ht="12.75" customHeight="1" x14ac:dyDescent="0.2">
      <c r="A1252" s="8">
        <v>270</v>
      </c>
      <c r="B1252" s="8">
        <v>71</v>
      </c>
      <c r="C1252" s="8">
        <v>22059</v>
      </c>
      <c r="D1252" s="8" t="s">
        <v>4730</v>
      </c>
      <c r="E1252" s="8" t="s">
        <v>4682</v>
      </c>
      <c r="F1252" s="8" t="s">
        <v>1543</v>
      </c>
      <c r="G1252" s="8" t="s">
        <v>94</v>
      </c>
      <c r="H1252" s="8">
        <v>50.6</v>
      </c>
      <c r="I1252" s="8" t="s">
        <v>82</v>
      </c>
      <c r="J1252" s="8">
        <v>4</v>
      </c>
      <c r="K1252" s="35">
        <v>7</v>
      </c>
      <c r="L1252" s="35" t="s">
        <v>32</v>
      </c>
      <c r="M1252" s="36">
        <v>1</v>
      </c>
      <c r="N1252" s="35" t="s">
        <v>23</v>
      </c>
      <c r="O1252" s="35" t="s">
        <v>24</v>
      </c>
      <c r="P1252" s="35" t="s">
        <v>24</v>
      </c>
      <c r="Q1252" s="35" t="s">
        <v>24</v>
      </c>
      <c r="R1252" s="35" t="s">
        <v>24</v>
      </c>
      <c r="S1252" s="35" t="s">
        <v>24</v>
      </c>
      <c r="T1252" s="35"/>
      <c r="U1252" s="35"/>
      <c r="V1252" s="9">
        <f>IF(K1252&gt;9,"",IF(HLOOKUP(L1252,'Příloha č.1a - Pravidelný úklid'!$A$8:$L$16,K1252+1,FALSE)="X","",IF(K1252&lt;9,H1252*M1252*HLOOKUP(L1252,'Příloha č.1a - Pravidelný úklid'!$A$8:$L$16,K1252+1,FALSE),0)))</f>
        <v>0</v>
      </c>
    </row>
    <row r="1253" spans="1:22" s="79" customFormat="1" ht="12.75" customHeight="1" x14ac:dyDescent="0.2">
      <c r="A1253" s="8">
        <v>270</v>
      </c>
      <c r="B1253" s="8">
        <v>71</v>
      </c>
      <c r="C1253" s="8">
        <v>22059</v>
      </c>
      <c r="D1253" s="8" t="s">
        <v>4731</v>
      </c>
      <c r="E1253" s="8" t="s">
        <v>4682</v>
      </c>
      <c r="F1253" s="8" t="s">
        <v>1543</v>
      </c>
      <c r="G1253" s="8" t="s">
        <v>94</v>
      </c>
      <c r="H1253" s="8">
        <v>50.6</v>
      </c>
      <c r="I1253" s="8" t="s">
        <v>82</v>
      </c>
      <c r="J1253" s="8">
        <v>4</v>
      </c>
      <c r="K1253" s="35">
        <v>7</v>
      </c>
      <c r="L1253" s="35" t="s">
        <v>32</v>
      </c>
      <c r="M1253" s="36">
        <v>1</v>
      </c>
      <c r="N1253" s="35" t="s">
        <v>23</v>
      </c>
      <c r="O1253" s="35" t="s">
        <v>24</v>
      </c>
      <c r="P1253" s="35" t="s">
        <v>24</v>
      </c>
      <c r="Q1253" s="35" t="s">
        <v>24</v>
      </c>
      <c r="R1253" s="35" t="s">
        <v>24</v>
      </c>
      <c r="S1253" s="35" t="s">
        <v>24</v>
      </c>
      <c r="T1253" s="35"/>
      <c r="U1253" s="35"/>
      <c r="V1253" s="9">
        <f>IF(K1253&gt;9,"",IF(HLOOKUP(L1253,'Příloha č.1a - Pravidelný úklid'!$A$8:$L$16,K1253+1,FALSE)="X","",IF(K1253&lt;9,H1253*M1253*HLOOKUP(L1253,'Příloha č.1a - Pravidelný úklid'!$A$8:$L$16,K1253+1,FALSE),0)))</f>
        <v>0</v>
      </c>
    </row>
    <row r="1254" spans="1:22" s="79" customFormat="1" ht="12.75" customHeight="1" x14ac:dyDescent="0.2">
      <c r="A1254" s="8">
        <v>270</v>
      </c>
      <c r="B1254" s="8">
        <v>71</v>
      </c>
      <c r="C1254" s="8">
        <v>22059</v>
      </c>
      <c r="D1254" s="8" t="s">
        <v>4732</v>
      </c>
      <c r="E1254" s="8" t="s">
        <v>4682</v>
      </c>
      <c r="F1254" s="8" t="s">
        <v>1543</v>
      </c>
      <c r="G1254" s="8" t="s">
        <v>94</v>
      </c>
      <c r="H1254" s="8">
        <v>51</v>
      </c>
      <c r="I1254" s="8" t="s">
        <v>82</v>
      </c>
      <c r="J1254" s="8">
        <v>4</v>
      </c>
      <c r="K1254" s="35">
        <v>7</v>
      </c>
      <c r="L1254" s="35" t="s">
        <v>32</v>
      </c>
      <c r="M1254" s="36">
        <v>1</v>
      </c>
      <c r="N1254" s="35" t="s">
        <v>23</v>
      </c>
      <c r="O1254" s="35" t="s">
        <v>24</v>
      </c>
      <c r="P1254" s="35" t="s">
        <v>24</v>
      </c>
      <c r="Q1254" s="35" t="s">
        <v>24</v>
      </c>
      <c r="R1254" s="35" t="s">
        <v>24</v>
      </c>
      <c r="S1254" s="35" t="s">
        <v>24</v>
      </c>
      <c r="T1254" s="35"/>
      <c r="U1254" s="35"/>
      <c r="V1254" s="9">
        <f>IF(K1254&gt;9,"",IF(HLOOKUP(L1254,'Příloha č.1a - Pravidelný úklid'!$A$8:$L$16,K1254+1,FALSE)="X","",IF(K1254&lt;9,H1254*M1254*HLOOKUP(L1254,'Příloha č.1a - Pravidelný úklid'!$A$8:$L$16,K1254+1,FALSE),0)))</f>
        <v>0</v>
      </c>
    </row>
    <row r="1255" spans="1:22" s="79" customFormat="1" ht="12.75" customHeight="1" x14ac:dyDescent="0.2">
      <c r="A1255" s="8">
        <v>270</v>
      </c>
      <c r="B1255" s="8">
        <v>71</v>
      </c>
      <c r="C1255" s="8">
        <v>22059</v>
      </c>
      <c r="D1255" s="8" t="s">
        <v>4733</v>
      </c>
      <c r="E1255" s="8" t="s">
        <v>4682</v>
      </c>
      <c r="F1255" s="8" t="s">
        <v>1543</v>
      </c>
      <c r="G1255" s="8" t="s">
        <v>96</v>
      </c>
      <c r="H1255" s="8">
        <v>12.2</v>
      </c>
      <c r="I1255" s="8" t="s">
        <v>82</v>
      </c>
      <c r="J1255" s="8"/>
      <c r="K1255" s="35">
        <v>7</v>
      </c>
      <c r="L1255" s="35" t="s">
        <v>32</v>
      </c>
      <c r="M1255" s="36">
        <v>0</v>
      </c>
      <c r="N1255" s="35" t="s">
        <v>23</v>
      </c>
      <c r="O1255" s="35" t="s">
        <v>24</v>
      </c>
      <c r="P1255" s="35" t="s">
        <v>24</v>
      </c>
      <c r="Q1255" s="35" t="s">
        <v>24</v>
      </c>
      <c r="R1255" s="35" t="s">
        <v>24</v>
      </c>
      <c r="S1255" s="35" t="s">
        <v>24</v>
      </c>
      <c r="T1255" s="35"/>
      <c r="U1255" s="35"/>
      <c r="V1255" s="9">
        <f>IF(K1255&gt;9,"",IF(HLOOKUP(L1255,'Příloha č.1a - Pravidelný úklid'!$A$8:$L$16,K1255+1,FALSE)="X","",IF(K1255&lt;9,H1255*M1255*HLOOKUP(L1255,'Příloha č.1a - Pravidelný úklid'!$A$8:$L$16,K1255+1,FALSE),0)))</f>
        <v>0</v>
      </c>
    </row>
    <row r="1256" spans="1:22" s="79" customFormat="1" ht="12.75" customHeight="1" x14ac:dyDescent="0.2">
      <c r="A1256" s="8">
        <v>270</v>
      </c>
      <c r="B1256" s="8">
        <v>71</v>
      </c>
      <c r="C1256" s="8">
        <v>22059</v>
      </c>
      <c r="D1256" s="8" t="s">
        <v>4734</v>
      </c>
      <c r="E1256" s="8" t="s">
        <v>4682</v>
      </c>
      <c r="F1256" s="8" t="s">
        <v>1543</v>
      </c>
      <c r="G1256" s="8" t="s">
        <v>85</v>
      </c>
      <c r="H1256" s="8">
        <v>3.7</v>
      </c>
      <c r="I1256" s="8" t="s">
        <v>82</v>
      </c>
      <c r="J1256" s="8"/>
      <c r="K1256" s="35">
        <v>8</v>
      </c>
      <c r="L1256" s="35" t="s">
        <v>32</v>
      </c>
      <c r="M1256" s="36">
        <v>1</v>
      </c>
      <c r="N1256" s="35" t="s">
        <v>23</v>
      </c>
      <c r="O1256" s="35" t="s">
        <v>24</v>
      </c>
      <c r="P1256" s="35" t="s">
        <v>24</v>
      </c>
      <c r="Q1256" s="35" t="s">
        <v>24</v>
      </c>
      <c r="R1256" s="35" t="s">
        <v>24</v>
      </c>
      <c r="S1256" s="35" t="s">
        <v>24</v>
      </c>
      <c r="T1256" s="35"/>
      <c r="U1256" s="35"/>
      <c r="V1256" s="9">
        <f>IF(K1256&gt;9,"",IF(HLOOKUP(L1256,'Příloha č.1a - Pravidelný úklid'!$A$8:$L$16,K1256+1,FALSE)="X","",IF(K1256&lt;9,H1256*M1256*HLOOKUP(L1256,'Příloha č.1a - Pravidelný úklid'!$A$8:$L$16,K1256+1,FALSE),0)))</f>
        <v>0</v>
      </c>
    </row>
    <row r="1257" spans="1:22" s="79" customFormat="1" ht="12.75" customHeight="1" x14ac:dyDescent="0.2">
      <c r="A1257" s="8">
        <v>270</v>
      </c>
      <c r="B1257" s="8">
        <v>71</v>
      </c>
      <c r="C1257" s="8">
        <v>22059</v>
      </c>
      <c r="D1257" s="8" t="s">
        <v>4735</v>
      </c>
      <c r="E1257" s="8" t="s">
        <v>4682</v>
      </c>
      <c r="F1257" s="8" t="s">
        <v>1543</v>
      </c>
      <c r="G1257" s="8" t="s">
        <v>29</v>
      </c>
      <c r="H1257" s="8">
        <v>7.3</v>
      </c>
      <c r="I1257" s="8" t="s">
        <v>82</v>
      </c>
      <c r="J1257" s="8"/>
      <c r="K1257" s="35">
        <v>8</v>
      </c>
      <c r="L1257" s="35" t="s">
        <v>32</v>
      </c>
      <c r="M1257" s="36">
        <v>1</v>
      </c>
      <c r="N1257" s="35" t="s">
        <v>23</v>
      </c>
      <c r="O1257" s="35" t="s">
        <v>24</v>
      </c>
      <c r="P1257" s="35" t="s">
        <v>24</v>
      </c>
      <c r="Q1257" s="35" t="s">
        <v>24</v>
      </c>
      <c r="R1257" s="35" t="s">
        <v>24</v>
      </c>
      <c r="S1257" s="35" t="s">
        <v>24</v>
      </c>
      <c r="T1257" s="35"/>
      <c r="U1257" s="35"/>
      <c r="V1257" s="9">
        <f>IF(K1257&gt;9,"",IF(HLOOKUP(L1257,'Příloha č.1a - Pravidelný úklid'!$A$8:$L$16,K1257+1,FALSE)="X","",IF(K1257&lt;9,H1257*M1257*HLOOKUP(L1257,'Příloha č.1a - Pravidelný úklid'!$A$8:$L$16,K1257+1,FALSE),0)))</f>
        <v>0</v>
      </c>
    </row>
    <row r="1258" spans="1:22" s="79" customFormat="1" ht="12.75" customHeight="1" x14ac:dyDescent="0.2">
      <c r="A1258" s="8">
        <v>270</v>
      </c>
      <c r="B1258" s="8">
        <v>71</v>
      </c>
      <c r="C1258" s="8">
        <v>22059</v>
      </c>
      <c r="D1258" s="8" t="s">
        <v>4736</v>
      </c>
      <c r="E1258" s="8" t="s">
        <v>4682</v>
      </c>
      <c r="F1258" s="8" t="s">
        <v>1543</v>
      </c>
      <c r="G1258" s="8" t="s">
        <v>28</v>
      </c>
      <c r="H1258" s="8">
        <v>3.3</v>
      </c>
      <c r="I1258" s="8" t="s">
        <v>82</v>
      </c>
      <c r="J1258" s="8"/>
      <c r="K1258" s="35">
        <v>8</v>
      </c>
      <c r="L1258" s="35" t="s">
        <v>32</v>
      </c>
      <c r="M1258" s="36">
        <v>1</v>
      </c>
      <c r="N1258" s="35" t="s">
        <v>23</v>
      </c>
      <c r="O1258" s="35" t="s">
        <v>24</v>
      </c>
      <c r="P1258" s="35" t="s">
        <v>24</v>
      </c>
      <c r="Q1258" s="35" t="s">
        <v>24</v>
      </c>
      <c r="R1258" s="35" t="s">
        <v>24</v>
      </c>
      <c r="S1258" s="35" t="s">
        <v>24</v>
      </c>
      <c r="T1258" s="35"/>
      <c r="U1258" s="35"/>
      <c r="V1258" s="9">
        <f>IF(K1258&gt;9,"",IF(HLOOKUP(L1258,'Příloha č.1a - Pravidelný úklid'!$A$8:$L$16,K1258+1,FALSE)="X","",IF(K1258&lt;9,H1258*M1258*HLOOKUP(L1258,'Příloha č.1a - Pravidelný úklid'!$A$8:$L$16,K1258+1,FALSE),0)))</f>
        <v>0</v>
      </c>
    </row>
    <row r="1259" spans="1:22" s="79" customFormat="1" ht="12.75" customHeight="1" x14ac:dyDescent="0.2">
      <c r="A1259" s="8">
        <v>270</v>
      </c>
      <c r="B1259" s="8">
        <v>71</v>
      </c>
      <c r="C1259" s="8">
        <v>22059</v>
      </c>
      <c r="D1259" s="8" t="s">
        <v>4737</v>
      </c>
      <c r="E1259" s="8" t="s">
        <v>4682</v>
      </c>
      <c r="F1259" s="8" t="s">
        <v>1543</v>
      </c>
      <c r="G1259" s="8" t="s">
        <v>85</v>
      </c>
      <c r="H1259" s="8">
        <v>3.8</v>
      </c>
      <c r="I1259" s="8" t="s">
        <v>82</v>
      </c>
      <c r="J1259" s="8"/>
      <c r="K1259" s="35">
        <v>8</v>
      </c>
      <c r="L1259" s="35" t="s">
        <v>32</v>
      </c>
      <c r="M1259" s="36">
        <v>1</v>
      </c>
      <c r="N1259" s="35" t="s">
        <v>23</v>
      </c>
      <c r="O1259" s="35" t="s">
        <v>24</v>
      </c>
      <c r="P1259" s="35" t="s">
        <v>24</v>
      </c>
      <c r="Q1259" s="35" t="s">
        <v>24</v>
      </c>
      <c r="R1259" s="35" t="s">
        <v>24</v>
      </c>
      <c r="S1259" s="35" t="s">
        <v>24</v>
      </c>
      <c r="T1259" s="35"/>
      <c r="U1259" s="35"/>
      <c r="V1259" s="9">
        <f>IF(K1259&gt;9,"",IF(HLOOKUP(L1259,'Příloha č.1a - Pravidelný úklid'!$A$8:$L$16,K1259+1,FALSE)="X","",IF(K1259&lt;9,H1259*M1259*HLOOKUP(L1259,'Příloha č.1a - Pravidelný úklid'!$A$8:$L$16,K1259+1,FALSE),0)))</f>
        <v>0</v>
      </c>
    </row>
    <row r="1260" spans="1:22" s="79" customFormat="1" ht="12.75" customHeight="1" x14ac:dyDescent="0.2">
      <c r="A1260" s="8">
        <v>270</v>
      </c>
      <c r="B1260" s="8">
        <v>71</v>
      </c>
      <c r="C1260" s="8">
        <v>22059</v>
      </c>
      <c r="D1260" s="8" t="s">
        <v>4738</v>
      </c>
      <c r="E1260" s="8" t="s">
        <v>4682</v>
      </c>
      <c r="F1260" s="8" t="s">
        <v>1543</v>
      </c>
      <c r="G1260" s="8" t="s">
        <v>31</v>
      </c>
      <c r="H1260" s="8">
        <v>9</v>
      </c>
      <c r="I1260" s="8" t="s">
        <v>82</v>
      </c>
      <c r="J1260" s="8">
        <v>2</v>
      </c>
      <c r="K1260" s="35">
        <v>8</v>
      </c>
      <c r="L1260" s="35" t="s">
        <v>32</v>
      </c>
      <c r="M1260" s="36">
        <v>1</v>
      </c>
      <c r="N1260" s="35" t="s">
        <v>23</v>
      </c>
      <c r="O1260" s="35" t="s">
        <v>24</v>
      </c>
      <c r="P1260" s="35" t="s">
        <v>24</v>
      </c>
      <c r="Q1260" s="35" t="s">
        <v>24</v>
      </c>
      <c r="R1260" s="35" t="s">
        <v>24</v>
      </c>
      <c r="S1260" s="35" t="s">
        <v>24</v>
      </c>
      <c r="T1260" s="35"/>
      <c r="U1260" s="35"/>
      <c r="V1260" s="9">
        <f>IF(K1260&gt;9,"",IF(HLOOKUP(L1260,'Příloha č.1a - Pravidelný úklid'!$A$8:$L$16,K1260+1,FALSE)="X","",IF(K1260&lt;9,H1260*M1260*HLOOKUP(L1260,'Příloha č.1a - Pravidelný úklid'!$A$8:$L$16,K1260+1,FALSE),0)))</f>
        <v>0</v>
      </c>
    </row>
    <row r="1261" spans="1:22" s="79" customFormat="1" ht="12.75" customHeight="1" x14ac:dyDescent="0.2">
      <c r="A1261" s="8">
        <v>270</v>
      </c>
      <c r="B1261" s="8">
        <v>71</v>
      </c>
      <c r="C1261" s="8">
        <v>22059</v>
      </c>
      <c r="D1261" s="8" t="s">
        <v>4739</v>
      </c>
      <c r="E1261" s="8" t="s">
        <v>4682</v>
      </c>
      <c r="F1261" s="8" t="s">
        <v>1543</v>
      </c>
      <c r="G1261" s="8" t="s">
        <v>93</v>
      </c>
      <c r="H1261" s="8">
        <v>86.2</v>
      </c>
      <c r="I1261" s="8" t="s">
        <v>82</v>
      </c>
      <c r="J1261" s="8"/>
      <c r="K1261" s="35">
        <v>7</v>
      </c>
      <c r="L1261" s="35" t="s">
        <v>1479</v>
      </c>
      <c r="M1261" s="36">
        <v>1</v>
      </c>
      <c r="N1261" s="35" t="s">
        <v>23</v>
      </c>
      <c r="O1261" s="35" t="s">
        <v>24</v>
      </c>
      <c r="P1261" s="35" t="s">
        <v>24</v>
      </c>
      <c r="Q1261" s="35" t="s">
        <v>24</v>
      </c>
      <c r="R1261" s="35" t="s">
        <v>24</v>
      </c>
      <c r="S1261" s="35" t="s">
        <v>24</v>
      </c>
      <c r="T1261" s="35"/>
      <c r="U1261" s="35"/>
      <c r="V1261" s="9">
        <f>IF(K1261&gt;9,"",IF(HLOOKUP(L1261,'Příloha č.1a - Pravidelný úklid'!$A$8:$L$16,K1261+1,FALSE)="X","",IF(K1261&lt;9,H1261*M1261*HLOOKUP(L1261,'Příloha č.1a - Pravidelný úklid'!$A$8:$L$16,K1261+1,FALSE),0)))</f>
        <v>0</v>
      </c>
    </row>
    <row r="1262" spans="1:22" s="79" customFormat="1" ht="12.75" customHeight="1" x14ac:dyDescent="0.2">
      <c r="A1262" s="8">
        <v>270</v>
      </c>
      <c r="B1262" s="8">
        <v>71</v>
      </c>
      <c r="C1262" s="8">
        <v>22059</v>
      </c>
      <c r="D1262" s="8" t="s">
        <v>4740</v>
      </c>
      <c r="E1262" s="8" t="s">
        <v>4682</v>
      </c>
      <c r="F1262" s="8" t="s">
        <v>1543</v>
      </c>
      <c r="G1262" s="8" t="s">
        <v>92</v>
      </c>
      <c r="H1262" s="8">
        <v>2.4</v>
      </c>
      <c r="I1262" s="8" t="s">
        <v>82</v>
      </c>
      <c r="J1262" s="8"/>
      <c r="K1262" s="35">
        <v>7</v>
      </c>
      <c r="L1262" s="35" t="s">
        <v>1550</v>
      </c>
      <c r="M1262" s="36">
        <v>0</v>
      </c>
      <c r="N1262" s="35" t="s">
        <v>23</v>
      </c>
      <c r="O1262" s="35" t="s">
        <v>24</v>
      </c>
      <c r="P1262" s="35" t="s">
        <v>24</v>
      </c>
      <c r="Q1262" s="35" t="s">
        <v>24</v>
      </c>
      <c r="R1262" s="35" t="s">
        <v>24</v>
      </c>
      <c r="S1262" s="35" t="s">
        <v>24</v>
      </c>
      <c r="T1262" s="35"/>
      <c r="U1262" s="35"/>
      <c r="V1262" s="9">
        <f>IF(K1262&gt;9,"",IF(HLOOKUP(L1262,'Příloha č.1a - Pravidelný úklid'!$A$8:$L$16,K1262+1,FALSE)="X","",IF(K1262&lt;9,H1262*M1262*HLOOKUP(L1262,'Příloha č.1a - Pravidelný úklid'!$A$8:$L$16,K1262+1,FALSE),0)))</f>
        <v>0</v>
      </c>
    </row>
    <row r="1263" spans="1:22" s="79" customFormat="1" ht="12.75" customHeight="1" x14ac:dyDescent="0.2">
      <c r="A1263" s="8">
        <v>270</v>
      </c>
      <c r="B1263" s="8">
        <v>71</v>
      </c>
      <c r="C1263" s="8">
        <v>22059</v>
      </c>
      <c r="D1263" s="8" t="s">
        <v>4741</v>
      </c>
      <c r="E1263" s="8" t="s">
        <v>4682</v>
      </c>
      <c r="F1263" s="8" t="s">
        <v>1543</v>
      </c>
      <c r="G1263" s="8" t="s">
        <v>102</v>
      </c>
      <c r="H1263" s="8">
        <v>25.7</v>
      </c>
      <c r="I1263" s="8" t="s">
        <v>82</v>
      </c>
      <c r="J1263" s="8">
        <v>3</v>
      </c>
      <c r="K1263" s="35">
        <v>7</v>
      </c>
      <c r="L1263" s="35" t="s">
        <v>1479</v>
      </c>
      <c r="M1263" s="36">
        <v>1</v>
      </c>
      <c r="N1263" s="35" t="s">
        <v>23</v>
      </c>
      <c r="O1263" s="35" t="s">
        <v>24</v>
      </c>
      <c r="P1263" s="35" t="s">
        <v>24</v>
      </c>
      <c r="Q1263" s="35" t="s">
        <v>24</v>
      </c>
      <c r="R1263" s="35" t="s">
        <v>24</v>
      </c>
      <c r="S1263" s="35" t="s">
        <v>24</v>
      </c>
      <c r="T1263" s="35"/>
      <c r="U1263" s="35"/>
      <c r="V1263" s="9">
        <f>IF(K1263&gt;9,"",IF(HLOOKUP(L1263,'Příloha č.1a - Pravidelný úklid'!$A$8:$L$16,K1263+1,FALSE)="X","",IF(K1263&lt;9,H1263*M1263*HLOOKUP(L1263,'Příloha č.1a - Pravidelný úklid'!$A$8:$L$16,K1263+1,FALSE),0)))</f>
        <v>0</v>
      </c>
    </row>
    <row r="1264" spans="1:22" s="79" customFormat="1" ht="12.75" customHeight="1" x14ac:dyDescent="0.2">
      <c r="A1264" s="8">
        <v>270</v>
      </c>
      <c r="B1264" s="8">
        <v>71</v>
      </c>
      <c r="C1264" s="8">
        <v>22059</v>
      </c>
      <c r="D1264" s="8" t="s">
        <v>4742</v>
      </c>
      <c r="E1264" s="8" t="s">
        <v>4682</v>
      </c>
      <c r="F1264" s="8" t="s">
        <v>1543</v>
      </c>
      <c r="G1264" s="8" t="s">
        <v>102</v>
      </c>
      <c r="H1264" s="8">
        <v>25.5</v>
      </c>
      <c r="I1264" s="8" t="s">
        <v>82</v>
      </c>
      <c r="J1264" s="8">
        <v>3</v>
      </c>
      <c r="K1264" s="35">
        <v>7</v>
      </c>
      <c r="L1264" s="35" t="s">
        <v>1479</v>
      </c>
      <c r="M1264" s="36">
        <v>1</v>
      </c>
      <c r="N1264" s="35" t="s">
        <v>23</v>
      </c>
      <c r="O1264" s="35" t="s">
        <v>24</v>
      </c>
      <c r="P1264" s="35" t="s">
        <v>24</v>
      </c>
      <c r="Q1264" s="35" t="s">
        <v>24</v>
      </c>
      <c r="R1264" s="35" t="s">
        <v>24</v>
      </c>
      <c r="S1264" s="35" t="s">
        <v>24</v>
      </c>
      <c r="T1264" s="35"/>
      <c r="U1264" s="35"/>
      <c r="V1264" s="9">
        <f>IF(K1264&gt;9,"",IF(HLOOKUP(L1264,'Příloha č.1a - Pravidelný úklid'!$A$8:$L$16,K1264+1,FALSE)="X","",IF(K1264&lt;9,H1264*M1264*HLOOKUP(L1264,'Příloha č.1a - Pravidelný úklid'!$A$8:$L$16,K1264+1,FALSE),0)))</f>
        <v>0</v>
      </c>
    </row>
    <row r="1265" spans="1:22" s="79" customFormat="1" ht="12.75" customHeight="1" x14ac:dyDescent="0.2">
      <c r="A1265" s="8">
        <v>270</v>
      </c>
      <c r="B1265" s="8">
        <v>71</v>
      </c>
      <c r="C1265" s="8">
        <v>22059</v>
      </c>
      <c r="D1265" s="8" t="s">
        <v>4743</v>
      </c>
      <c r="E1265" s="8" t="s">
        <v>4682</v>
      </c>
      <c r="F1265" s="8" t="s">
        <v>1543</v>
      </c>
      <c r="G1265" s="8" t="s">
        <v>87</v>
      </c>
      <c r="H1265" s="8">
        <v>27</v>
      </c>
      <c r="I1265" s="8" t="s">
        <v>82</v>
      </c>
      <c r="J1265" s="8">
        <v>3</v>
      </c>
      <c r="K1265" s="35">
        <v>7</v>
      </c>
      <c r="L1265" s="35" t="s">
        <v>1479</v>
      </c>
      <c r="M1265" s="36">
        <v>1</v>
      </c>
      <c r="N1265" s="35" t="s">
        <v>23</v>
      </c>
      <c r="O1265" s="35" t="s">
        <v>24</v>
      </c>
      <c r="P1265" s="35" t="s">
        <v>24</v>
      </c>
      <c r="Q1265" s="35" t="s">
        <v>24</v>
      </c>
      <c r="R1265" s="35" t="s">
        <v>24</v>
      </c>
      <c r="S1265" s="35" t="s">
        <v>24</v>
      </c>
      <c r="T1265" s="35"/>
      <c r="U1265" s="35"/>
      <c r="V1265" s="9">
        <f>IF(K1265&gt;9,"",IF(HLOOKUP(L1265,'Příloha č.1a - Pravidelný úklid'!$A$8:$L$16,K1265+1,FALSE)="X","",IF(K1265&lt;9,H1265*M1265*HLOOKUP(L1265,'Příloha č.1a - Pravidelný úklid'!$A$8:$L$16,K1265+1,FALSE),0)))</f>
        <v>0</v>
      </c>
    </row>
    <row r="1266" spans="1:22" s="79" customFormat="1" ht="12.75" customHeight="1" x14ac:dyDescent="0.2">
      <c r="A1266" s="8">
        <v>270</v>
      </c>
      <c r="B1266" s="8">
        <v>71</v>
      </c>
      <c r="C1266" s="8">
        <v>22059</v>
      </c>
      <c r="D1266" s="8" t="s">
        <v>4744</v>
      </c>
      <c r="E1266" s="8" t="s">
        <v>4682</v>
      </c>
      <c r="F1266" s="8" t="s">
        <v>1543</v>
      </c>
      <c r="G1266" s="8" t="s">
        <v>102</v>
      </c>
      <c r="H1266" s="8">
        <v>27</v>
      </c>
      <c r="I1266" s="8" t="s">
        <v>82</v>
      </c>
      <c r="J1266" s="8">
        <v>3</v>
      </c>
      <c r="K1266" s="35">
        <v>7</v>
      </c>
      <c r="L1266" s="35" t="s">
        <v>1479</v>
      </c>
      <c r="M1266" s="36">
        <v>1</v>
      </c>
      <c r="N1266" s="35" t="s">
        <v>23</v>
      </c>
      <c r="O1266" s="35" t="s">
        <v>24</v>
      </c>
      <c r="P1266" s="35" t="s">
        <v>24</v>
      </c>
      <c r="Q1266" s="35" t="s">
        <v>24</v>
      </c>
      <c r="R1266" s="35" t="s">
        <v>24</v>
      </c>
      <c r="S1266" s="35" t="s">
        <v>24</v>
      </c>
      <c r="T1266" s="35"/>
      <c r="U1266" s="35"/>
      <c r="V1266" s="9">
        <f>IF(K1266&gt;9,"",IF(HLOOKUP(L1266,'Příloha č.1a - Pravidelný úklid'!$A$8:$L$16,K1266+1,FALSE)="X","",IF(K1266&lt;9,H1266*M1266*HLOOKUP(L1266,'Příloha č.1a - Pravidelný úklid'!$A$8:$L$16,K1266+1,FALSE),0)))</f>
        <v>0</v>
      </c>
    </row>
    <row r="1267" spans="1:22" s="79" customFormat="1" ht="12.75" customHeight="1" x14ac:dyDescent="0.2">
      <c r="A1267" s="8">
        <v>270</v>
      </c>
      <c r="B1267" s="8">
        <v>71</v>
      </c>
      <c r="C1267" s="8">
        <v>22059</v>
      </c>
      <c r="D1267" s="8" t="s">
        <v>4745</v>
      </c>
      <c r="E1267" s="8" t="s">
        <v>4682</v>
      </c>
      <c r="F1267" s="8" t="s">
        <v>1543</v>
      </c>
      <c r="G1267" s="8" t="s">
        <v>102</v>
      </c>
      <c r="H1267" s="8">
        <v>24.5</v>
      </c>
      <c r="I1267" s="8" t="s">
        <v>82</v>
      </c>
      <c r="J1267" s="8">
        <v>3</v>
      </c>
      <c r="K1267" s="35">
        <v>7</v>
      </c>
      <c r="L1267" s="35" t="s">
        <v>1479</v>
      </c>
      <c r="M1267" s="36">
        <v>1</v>
      </c>
      <c r="N1267" s="35" t="s">
        <v>23</v>
      </c>
      <c r="O1267" s="35" t="s">
        <v>24</v>
      </c>
      <c r="P1267" s="35" t="s">
        <v>24</v>
      </c>
      <c r="Q1267" s="35" t="s">
        <v>24</v>
      </c>
      <c r="R1267" s="35" t="s">
        <v>24</v>
      </c>
      <c r="S1267" s="35" t="s">
        <v>24</v>
      </c>
      <c r="T1267" s="35"/>
      <c r="U1267" s="35"/>
      <c r="V1267" s="9">
        <f>IF(K1267&gt;9,"",IF(HLOOKUP(L1267,'Příloha č.1a - Pravidelný úklid'!$A$8:$L$16,K1267+1,FALSE)="X","",IF(K1267&lt;9,H1267*M1267*HLOOKUP(L1267,'Příloha č.1a - Pravidelný úklid'!$A$8:$L$16,K1267+1,FALSE),0)))</f>
        <v>0</v>
      </c>
    </row>
    <row r="1268" spans="1:22" s="79" customFormat="1" ht="12.75" customHeight="1" x14ac:dyDescent="0.2">
      <c r="A1268" s="8">
        <v>270</v>
      </c>
      <c r="B1268" s="8">
        <v>71</v>
      </c>
      <c r="C1268" s="8">
        <v>22059</v>
      </c>
      <c r="D1268" s="8" t="s">
        <v>4746</v>
      </c>
      <c r="E1268" s="8" t="s">
        <v>4682</v>
      </c>
      <c r="F1268" s="8" t="s">
        <v>1543</v>
      </c>
      <c r="G1268" s="8" t="s">
        <v>258</v>
      </c>
      <c r="H1268" s="8">
        <v>4.2</v>
      </c>
      <c r="I1268" s="8" t="s">
        <v>82</v>
      </c>
      <c r="J1268" s="8"/>
      <c r="K1268" s="35">
        <v>99</v>
      </c>
      <c r="L1268" s="35" t="s">
        <v>32</v>
      </c>
      <c r="M1268" s="36">
        <v>0</v>
      </c>
      <c r="N1268" s="35" t="s">
        <v>23</v>
      </c>
      <c r="O1268" s="35" t="s">
        <v>24</v>
      </c>
      <c r="P1268" s="35" t="s">
        <v>24</v>
      </c>
      <c r="Q1268" s="35" t="s">
        <v>24</v>
      </c>
      <c r="R1268" s="35" t="s">
        <v>24</v>
      </c>
      <c r="S1268" s="35" t="s">
        <v>24</v>
      </c>
      <c r="T1268" s="35"/>
      <c r="U1268" s="35"/>
      <c r="V1268" s="9" t="str">
        <f>IF(K1268&gt;9,"",IF(HLOOKUP(L1268,'Příloha č.1a - Pravidelný úklid'!$A$8:$L$16,K1268+1,FALSE)="X","",IF(K1268&lt;9,H1268*M1268*HLOOKUP(L1268,'Příloha č.1a - Pravidelný úklid'!$A$8:$L$16,K1268+1,FALSE),0)))</f>
        <v/>
      </c>
    </row>
    <row r="1269" spans="1:22" s="79" customFormat="1" ht="12.75" customHeight="1" x14ac:dyDescent="0.2">
      <c r="A1269" s="8">
        <v>270</v>
      </c>
      <c r="B1269" s="8">
        <v>71</v>
      </c>
      <c r="C1269" s="8">
        <v>22059</v>
      </c>
      <c r="D1269" s="8" t="s">
        <v>4747</v>
      </c>
      <c r="E1269" s="8" t="s">
        <v>4682</v>
      </c>
      <c r="F1269" s="8" t="s">
        <v>1543</v>
      </c>
      <c r="G1269" s="8" t="s">
        <v>102</v>
      </c>
      <c r="H1269" s="8">
        <v>52</v>
      </c>
      <c r="I1269" s="8" t="s">
        <v>82</v>
      </c>
      <c r="J1269" s="8">
        <v>4</v>
      </c>
      <c r="K1269" s="35">
        <v>7</v>
      </c>
      <c r="L1269" s="35" t="s">
        <v>32</v>
      </c>
      <c r="M1269" s="36">
        <v>0</v>
      </c>
      <c r="N1269" s="35" t="s">
        <v>23</v>
      </c>
      <c r="O1269" s="35" t="s">
        <v>24</v>
      </c>
      <c r="P1269" s="35" t="s">
        <v>24</v>
      </c>
      <c r="Q1269" s="35" t="s">
        <v>24</v>
      </c>
      <c r="R1269" s="35" t="s">
        <v>24</v>
      </c>
      <c r="S1269" s="35" t="s">
        <v>24</v>
      </c>
      <c r="T1269" s="35"/>
      <c r="U1269" s="35"/>
      <c r="V1269" s="9">
        <f>IF(K1269&gt;9,"",IF(HLOOKUP(L1269,'Příloha č.1a - Pravidelný úklid'!$A$8:$L$16,K1269+1,FALSE)="X","",IF(K1269&lt;9,H1269*M1269*HLOOKUP(L1269,'Příloha č.1a - Pravidelný úklid'!$A$8:$L$16,K1269+1,FALSE),0)))</f>
        <v>0</v>
      </c>
    </row>
    <row r="1270" spans="1:22" s="79" customFormat="1" ht="12.75" customHeight="1" x14ac:dyDescent="0.2">
      <c r="A1270" s="8">
        <v>270</v>
      </c>
      <c r="B1270" s="8">
        <v>71</v>
      </c>
      <c r="C1270" s="8">
        <v>22059</v>
      </c>
      <c r="D1270" s="8" t="s">
        <v>4748</v>
      </c>
      <c r="E1270" s="8" t="s">
        <v>4682</v>
      </c>
      <c r="F1270" s="8" t="s">
        <v>1543</v>
      </c>
      <c r="G1270" s="8" t="s">
        <v>102</v>
      </c>
      <c r="H1270" s="8">
        <v>19</v>
      </c>
      <c r="I1270" s="8" t="s">
        <v>82</v>
      </c>
      <c r="J1270" s="8"/>
      <c r="K1270" s="35">
        <v>7</v>
      </c>
      <c r="L1270" s="35" t="s">
        <v>1550</v>
      </c>
      <c r="M1270" s="36">
        <v>1</v>
      </c>
      <c r="N1270" s="35" t="s">
        <v>23</v>
      </c>
      <c r="O1270" s="35" t="s">
        <v>24</v>
      </c>
      <c r="P1270" s="35" t="s">
        <v>24</v>
      </c>
      <c r="Q1270" s="35" t="s">
        <v>24</v>
      </c>
      <c r="R1270" s="35" t="s">
        <v>24</v>
      </c>
      <c r="S1270" s="35" t="s">
        <v>24</v>
      </c>
      <c r="T1270" s="35"/>
      <c r="U1270" s="35"/>
      <c r="V1270" s="9">
        <f>IF(K1270&gt;9,"",IF(HLOOKUP(L1270,'Příloha č.1a - Pravidelný úklid'!$A$8:$L$16,K1270+1,FALSE)="X","",IF(K1270&lt;9,H1270*M1270*HLOOKUP(L1270,'Příloha č.1a - Pravidelný úklid'!$A$8:$L$16,K1270+1,FALSE),0)))</f>
        <v>0</v>
      </c>
    </row>
    <row r="1271" spans="1:22" s="79" customFormat="1" ht="12.75" customHeight="1" x14ac:dyDescent="0.2">
      <c r="A1271" s="8">
        <v>270</v>
      </c>
      <c r="B1271" s="8">
        <v>71</v>
      </c>
      <c r="C1271" s="8">
        <v>22059</v>
      </c>
      <c r="D1271" s="8" t="s">
        <v>4749</v>
      </c>
      <c r="E1271" s="8" t="s">
        <v>4682</v>
      </c>
      <c r="F1271" s="8" t="s">
        <v>1543</v>
      </c>
      <c r="G1271" s="8" t="s">
        <v>102</v>
      </c>
      <c r="H1271" s="8">
        <v>52</v>
      </c>
      <c r="I1271" s="8" t="s">
        <v>82</v>
      </c>
      <c r="J1271" s="8">
        <v>4</v>
      </c>
      <c r="K1271" s="35">
        <v>7</v>
      </c>
      <c r="L1271" s="35" t="s">
        <v>32</v>
      </c>
      <c r="M1271" s="36">
        <v>1</v>
      </c>
      <c r="N1271" s="35" t="s">
        <v>23</v>
      </c>
      <c r="O1271" s="35" t="s">
        <v>24</v>
      </c>
      <c r="P1271" s="35" t="s">
        <v>24</v>
      </c>
      <c r="Q1271" s="35" t="s">
        <v>24</v>
      </c>
      <c r="R1271" s="35" t="s">
        <v>24</v>
      </c>
      <c r="S1271" s="35" t="s">
        <v>24</v>
      </c>
      <c r="T1271" s="35"/>
      <c r="U1271" s="35"/>
      <c r="V1271" s="9">
        <f>IF(K1271&gt;9,"",IF(HLOOKUP(L1271,'Příloha č.1a - Pravidelný úklid'!$A$8:$L$16,K1271+1,FALSE)="X","",IF(K1271&lt;9,H1271*M1271*HLOOKUP(L1271,'Příloha č.1a - Pravidelný úklid'!$A$8:$L$16,K1271+1,FALSE),0)))</f>
        <v>0</v>
      </c>
    </row>
    <row r="1272" spans="1:22" s="79" customFormat="1" ht="12.75" customHeight="1" x14ac:dyDescent="0.2">
      <c r="A1272" s="8">
        <v>270</v>
      </c>
      <c r="B1272" s="8">
        <v>71</v>
      </c>
      <c r="C1272" s="8">
        <v>22059</v>
      </c>
      <c r="D1272" s="8" t="s">
        <v>4750</v>
      </c>
      <c r="E1272" s="8" t="s">
        <v>4682</v>
      </c>
      <c r="F1272" s="8" t="s">
        <v>1543</v>
      </c>
      <c r="G1272" s="8" t="s">
        <v>113</v>
      </c>
      <c r="H1272" s="8">
        <v>21.6</v>
      </c>
      <c r="I1272" s="8" t="s">
        <v>82</v>
      </c>
      <c r="J1272" s="8">
        <v>4</v>
      </c>
      <c r="K1272" s="35">
        <v>7</v>
      </c>
      <c r="L1272" s="35" t="s">
        <v>32</v>
      </c>
      <c r="M1272" s="36">
        <v>1</v>
      </c>
      <c r="N1272" s="35" t="s">
        <v>23</v>
      </c>
      <c r="O1272" s="35" t="s">
        <v>24</v>
      </c>
      <c r="P1272" s="35" t="s">
        <v>24</v>
      </c>
      <c r="Q1272" s="35" t="s">
        <v>24</v>
      </c>
      <c r="R1272" s="35" t="s">
        <v>24</v>
      </c>
      <c r="S1272" s="35" t="s">
        <v>24</v>
      </c>
      <c r="T1272" s="35"/>
      <c r="U1272" s="35"/>
      <c r="V1272" s="9">
        <f>IF(K1272&gt;9,"",IF(HLOOKUP(L1272,'Příloha č.1a - Pravidelný úklid'!$A$8:$L$16,K1272+1,FALSE)="X","",IF(K1272&lt;9,H1272*M1272*HLOOKUP(L1272,'Příloha č.1a - Pravidelný úklid'!$A$8:$L$16,K1272+1,FALSE),0)))</f>
        <v>0</v>
      </c>
    </row>
    <row r="1273" spans="1:22" s="79" customFormat="1" ht="12.75" customHeight="1" x14ac:dyDescent="0.2">
      <c r="A1273" s="8">
        <v>270</v>
      </c>
      <c r="B1273" s="8">
        <v>71</v>
      </c>
      <c r="C1273" s="8">
        <v>22059</v>
      </c>
      <c r="D1273" s="8" t="s">
        <v>4751</v>
      </c>
      <c r="E1273" s="8" t="s">
        <v>4682</v>
      </c>
      <c r="F1273" s="8" t="s">
        <v>1543</v>
      </c>
      <c r="G1273" s="8" t="s">
        <v>102</v>
      </c>
      <c r="H1273" s="8">
        <v>4.4000000000000004</v>
      </c>
      <c r="I1273" s="8" t="s">
        <v>82</v>
      </c>
      <c r="J1273" s="8"/>
      <c r="K1273" s="35">
        <v>7</v>
      </c>
      <c r="L1273" s="35" t="s">
        <v>1479</v>
      </c>
      <c r="M1273" s="36">
        <v>0</v>
      </c>
      <c r="N1273" s="35" t="s">
        <v>23</v>
      </c>
      <c r="O1273" s="35" t="s">
        <v>24</v>
      </c>
      <c r="P1273" s="35" t="s">
        <v>24</v>
      </c>
      <c r="Q1273" s="35" t="s">
        <v>24</v>
      </c>
      <c r="R1273" s="35" t="s">
        <v>24</v>
      </c>
      <c r="S1273" s="35" t="s">
        <v>24</v>
      </c>
      <c r="T1273" s="35"/>
      <c r="U1273" s="35"/>
      <c r="V1273" s="9">
        <f>IF(K1273&gt;9,"",IF(HLOOKUP(L1273,'Příloha č.1a - Pravidelný úklid'!$A$8:$L$16,K1273+1,FALSE)="X","",IF(K1273&lt;9,H1273*M1273*HLOOKUP(L1273,'Příloha č.1a - Pravidelný úklid'!$A$8:$L$16,K1273+1,FALSE),0)))</f>
        <v>0</v>
      </c>
    </row>
    <row r="1274" spans="1:22" s="79" customFormat="1" ht="12.75" customHeight="1" x14ac:dyDescent="0.2">
      <c r="A1274" s="8">
        <v>270</v>
      </c>
      <c r="B1274" s="8">
        <v>71</v>
      </c>
      <c r="C1274" s="8">
        <v>22059</v>
      </c>
      <c r="D1274" s="8" t="s">
        <v>4752</v>
      </c>
      <c r="E1274" s="8" t="s">
        <v>4682</v>
      </c>
      <c r="F1274" s="8" t="s">
        <v>1543</v>
      </c>
      <c r="G1274" s="8" t="s">
        <v>102</v>
      </c>
      <c r="H1274" s="8">
        <v>27</v>
      </c>
      <c r="I1274" s="8" t="s">
        <v>82</v>
      </c>
      <c r="J1274" s="8">
        <v>3</v>
      </c>
      <c r="K1274" s="35">
        <v>7</v>
      </c>
      <c r="L1274" s="35" t="s">
        <v>1479</v>
      </c>
      <c r="M1274" s="36">
        <v>1</v>
      </c>
      <c r="N1274" s="35" t="s">
        <v>23</v>
      </c>
      <c r="O1274" s="35" t="s">
        <v>24</v>
      </c>
      <c r="P1274" s="35" t="s">
        <v>24</v>
      </c>
      <c r="Q1274" s="35" t="s">
        <v>24</v>
      </c>
      <c r="R1274" s="35" t="s">
        <v>24</v>
      </c>
      <c r="S1274" s="35" t="s">
        <v>24</v>
      </c>
      <c r="T1274" s="35"/>
      <c r="U1274" s="35"/>
      <c r="V1274" s="9">
        <f>IF(K1274&gt;9,"",IF(HLOOKUP(L1274,'Příloha č.1a - Pravidelný úklid'!$A$8:$L$16,K1274+1,FALSE)="X","",IF(K1274&lt;9,H1274*M1274*HLOOKUP(L1274,'Příloha č.1a - Pravidelný úklid'!$A$8:$L$16,K1274+1,FALSE),0)))</f>
        <v>0</v>
      </c>
    </row>
    <row r="1275" spans="1:22" s="79" customFormat="1" ht="12.75" customHeight="1" x14ac:dyDescent="0.2">
      <c r="A1275" s="8">
        <v>270</v>
      </c>
      <c r="B1275" s="8">
        <v>71</v>
      </c>
      <c r="C1275" s="8">
        <v>22059</v>
      </c>
      <c r="D1275" s="8" t="s">
        <v>4753</v>
      </c>
      <c r="E1275" s="8" t="s">
        <v>4682</v>
      </c>
      <c r="F1275" s="8" t="s">
        <v>1543</v>
      </c>
      <c r="G1275" s="8" t="s">
        <v>96</v>
      </c>
      <c r="H1275" s="8">
        <v>9.1999999999999993</v>
      </c>
      <c r="I1275" s="8" t="s">
        <v>82</v>
      </c>
      <c r="J1275" s="8"/>
      <c r="K1275" s="35">
        <v>7</v>
      </c>
      <c r="L1275" s="35" t="s">
        <v>1479</v>
      </c>
      <c r="M1275" s="36">
        <v>1</v>
      </c>
      <c r="N1275" s="35" t="s">
        <v>23</v>
      </c>
      <c r="O1275" s="35" t="s">
        <v>24</v>
      </c>
      <c r="P1275" s="35" t="s">
        <v>24</v>
      </c>
      <c r="Q1275" s="35" t="s">
        <v>24</v>
      </c>
      <c r="R1275" s="35" t="s">
        <v>24</v>
      </c>
      <c r="S1275" s="35" t="s">
        <v>24</v>
      </c>
      <c r="T1275" s="35"/>
      <c r="U1275" s="35"/>
      <c r="V1275" s="9">
        <f>IF(K1275&gt;9,"",IF(HLOOKUP(L1275,'Příloha č.1a - Pravidelný úklid'!$A$8:$L$16,K1275+1,FALSE)="X","",IF(K1275&lt;9,H1275*M1275*HLOOKUP(L1275,'Příloha č.1a - Pravidelný úklid'!$A$8:$L$16,K1275+1,FALSE),0)))</f>
        <v>0</v>
      </c>
    </row>
    <row r="1276" spans="1:22" s="79" customFormat="1" ht="12.75" customHeight="1" x14ac:dyDescent="0.2">
      <c r="A1276" s="8">
        <v>270</v>
      </c>
      <c r="B1276" s="8">
        <v>71</v>
      </c>
      <c r="C1276" s="8">
        <v>22059</v>
      </c>
      <c r="D1276" s="8" t="s">
        <v>4754</v>
      </c>
      <c r="E1276" s="8" t="s">
        <v>4682</v>
      </c>
      <c r="F1276" s="8" t="s">
        <v>1543</v>
      </c>
      <c r="G1276" s="8" t="s">
        <v>441</v>
      </c>
      <c r="H1276" s="8">
        <v>48.6</v>
      </c>
      <c r="I1276" s="8" t="s">
        <v>82</v>
      </c>
      <c r="J1276" s="8"/>
      <c r="K1276" s="35">
        <v>7</v>
      </c>
      <c r="L1276" s="35" t="s">
        <v>1479</v>
      </c>
      <c r="M1276" s="36">
        <v>1</v>
      </c>
      <c r="N1276" s="35" t="s">
        <v>23</v>
      </c>
      <c r="O1276" s="35" t="s">
        <v>24</v>
      </c>
      <c r="P1276" s="35" t="s">
        <v>24</v>
      </c>
      <c r="Q1276" s="35" t="s">
        <v>24</v>
      </c>
      <c r="R1276" s="35" t="s">
        <v>24</v>
      </c>
      <c r="S1276" s="35" t="s">
        <v>24</v>
      </c>
      <c r="T1276" s="35"/>
      <c r="U1276" s="35"/>
      <c r="V1276" s="9">
        <f>IF(K1276&gt;9,"",IF(HLOOKUP(L1276,'Příloha č.1a - Pravidelný úklid'!$A$8:$L$16,K1276+1,FALSE)="X","",IF(K1276&lt;9,H1276*M1276*HLOOKUP(L1276,'Příloha č.1a - Pravidelný úklid'!$A$8:$L$16,K1276+1,FALSE),0)))</f>
        <v>0</v>
      </c>
    </row>
    <row r="1277" spans="1:22" s="79" customFormat="1" ht="12.75" customHeight="1" x14ac:dyDescent="0.2">
      <c r="A1277" s="8">
        <v>270</v>
      </c>
      <c r="B1277" s="8">
        <v>71</v>
      </c>
      <c r="C1277" s="8">
        <v>22059</v>
      </c>
      <c r="D1277" s="8" t="s">
        <v>4755</v>
      </c>
      <c r="E1277" s="8" t="s">
        <v>4682</v>
      </c>
      <c r="F1277" s="8" t="s">
        <v>1543</v>
      </c>
      <c r="G1277" s="8" t="s">
        <v>102</v>
      </c>
      <c r="H1277" s="8">
        <v>52</v>
      </c>
      <c r="I1277" s="8" t="s">
        <v>82</v>
      </c>
      <c r="J1277" s="8">
        <v>4</v>
      </c>
      <c r="K1277" s="35">
        <v>7</v>
      </c>
      <c r="L1277" s="35" t="s">
        <v>1479</v>
      </c>
      <c r="M1277" s="36">
        <v>0</v>
      </c>
      <c r="N1277" s="35" t="s">
        <v>23</v>
      </c>
      <c r="O1277" s="35" t="s">
        <v>24</v>
      </c>
      <c r="P1277" s="35" t="s">
        <v>24</v>
      </c>
      <c r="Q1277" s="35" t="s">
        <v>24</v>
      </c>
      <c r="R1277" s="35" t="s">
        <v>24</v>
      </c>
      <c r="S1277" s="35" t="s">
        <v>24</v>
      </c>
      <c r="T1277" s="35"/>
      <c r="U1277" s="35"/>
      <c r="V1277" s="9">
        <f>IF(K1277&gt;9,"",IF(HLOOKUP(L1277,'Příloha č.1a - Pravidelný úklid'!$A$8:$L$16,K1277+1,FALSE)="X","",IF(K1277&lt;9,H1277*M1277*HLOOKUP(L1277,'Příloha č.1a - Pravidelný úklid'!$A$8:$L$16,K1277+1,FALSE),0)))</f>
        <v>0</v>
      </c>
    </row>
    <row r="1278" spans="1:22" s="79" customFormat="1" ht="12.75" customHeight="1" x14ac:dyDescent="0.2">
      <c r="A1278" s="8">
        <v>270</v>
      </c>
      <c r="B1278" s="8">
        <v>71</v>
      </c>
      <c r="C1278" s="8">
        <v>22059</v>
      </c>
      <c r="D1278" s="8" t="s">
        <v>4756</v>
      </c>
      <c r="E1278" s="8" t="s">
        <v>4682</v>
      </c>
      <c r="F1278" s="8" t="s">
        <v>1543</v>
      </c>
      <c r="G1278" s="8" t="s">
        <v>102</v>
      </c>
      <c r="H1278" s="8">
        <v>19</v>
      </c>
      <c r="I1278" s="8" t="s">
        <v>82</v>
      </c>
      <c r="J1278" s="8"/>
      <c r="K1278" s="35">
        <v>7</v>
      </c>
      <c r="L1278" s="35" t="s">
        <v>1479</v>
      </c>
      <c r="M1278" s="36">
        <v>0</v>
      </c>
      <c r="N1278" s="35" t="s">
        <v>23</v>
      </c>
      <c r="O1278" s="35" t="s">
        <v>24</v>
      </c>
      <c r="P1278" s="35" t="s">
        <v>24</v>
      </c>
      <c r="Q1278" s="35" t="s">
        <v>24</v>
      </c>
      <c r="R1278" s="35" t="s">
        <v>24</v>
      </c>
      <c r="S1278" s="35" t="s">
        <v>24</v>
      </c>
      <c r="T1278" s="35"/>
      <c r="U1278" s="35"/>
      <c r="V1278" s="9">
        <f>IF(K1278&gt;9,"",IF(HLOOKUP(L1278,'Příloha č.1a - Pravidelný úklid'!$A$8:$L$16,K1278+1,FALSE)="X","",IF(K1278&lt;9,H1278*M1278*HLOOKUP(L1278,'Příloha č.1a - Pravidelný úklid'!$A$8:$L$16,K1278+1,FALSE),0)))</f>
        <v>0</v>
      </c>
    </row>
    <row r="1279" spans="1:22" s="79" customFormat="1" ht="12.75" customHeight="1" x14ac:dyDescent="0.2">
      <c r="A1279" s="8">
        <v>270</v>
      </c>
      <c r="B1279" s="8">
        <v>71</v>
      </c>
      <c r="C1279" s="8">
        <v>22059</v>
      </c>
      <c r="D1279" s="8" t="s">
        <v>4757</v>
      </c>
      <c r="E1279" s="8" t="s">
        <v>4682</v>
      </c>
      <c r="F1279" s="8" t="s">
        <v>1543</v>
      </c>
      <c r="G1279" s="8" t="s">
        <v>102</v>
      </c>
      <c r="H1279" s="8">
        <v>50.6</v>
      </c>
      <c r="I1279" s="8" t="s">
        <v>82</v>
      </c>
      <c r="J1279" s="8">
        <v>4</v>
      </c>
      <c r="K1279" s="35">
        <v>7</v>
      </c>
      <c r="L1279" s="35" t="s">
        <v>1479</v>
      </c>
      <c r="M1279" s="36">
        <v>0</v>
      </c>
      <c r="N1279" s="35" t="s">
        <v>23</v>
      </c>
      <c r="O1279" s="35" t="s">
        <v>24</v>
      </c>
      <c r="P1279" s="35" t="s">
        <v>24</v>
      </c>
      <c r="Q1279" s="35" t="s">
        <v>24</v>
      </c>
      <c r="R1279" s="35" t="s">
        <v>24</v>
      </c>
      <c r="S1279" s="35" t="s">
        <v>24</v>
      </c>
      <c r="T1279" s="35"/>
      <c r="U1279" s="35"/>
      <c r="V1279" s="9">
        <f>IF(K1279&gt;9,"",IF(HLOOKUP(L1279,'Příloha č.1a - Pravidelný úklid'!$A$8:$L$16,K1279+1,FALSE)="X","",IF(K1279&lt;9,H1279*M1279*HLOOKUP(L1279,'Příloha č.1a - Pravidelný úklid'!$A$8:$L$16,K1279+1,FALSE),0)))</f>
        <v>0</v>
      </c>
    </row>
    <row r="1280" spans="1:22" s="79" customFormat="1" ht="12.75" customHeight="1" x14ac:dyDescent="0.2">
      <c r="A1280" s="8">
        <v>270</v>
      </c>
      <c r="B1280" s="8">
        <v>71</v>
      </c>
      <c r="C1280" s="8">
        <v>22059</v>
      </c>
      <c r="D1280" s="8" t="s">
        <v>4758</v>
      </c>
      <c r="E1280" s="8" t="s">
        <v>4682</v>
      </c>
      <c r="F1280" s="8" t="s">
        <v>1543</v>
      </c>
      <c r="G1280" s="8" t="s">
        <v>102</v>
      </c>
      <c r="H1280" s="8">
        <v>50.6</v>
      </c>
      <c r="I1280" s="8" t="s">
        <v>82</v>
      </c>
      <c r="J1280" s="8">
        <v>4</v>
      </c>
      <c r="K1280" s="35">
        <v>7</v>
      </c>
      <c r="L1280" s="35" t="s">
        <v>32</v>
      </c>
      <c r="M1280" s="36">
        <v>1</v>
      </c>
      <c r="N1280" s="35" t="s">
        <v>23</v>
      </c>
      <c r="O1280" s="35" t="s">
        <v>24</v>
      </c>
      <c r="P1280" s="35" t="s">
        <v>24</v>
      </c>
      <c r="Q1280" s="35" t="s">
        <v>24</v>
      </c>
      <c r="R1280" s="35" t="s">
        <v>24</v>
      </c>
      <c r="S1280" s="35" t="s">
        <v>24</v>
      </c>
      <c r="T1280" s="35"/>
      <c r="U1280" s="35"/>
      <c r="V1280" s="9">
        <f>IF(K1280&gt;9,"",IF(HLOOKUP(L1280,'Příloha č.1a - Pravidelný úklid'!$A$8:$L$16,K1280+1,FALSE)="X","",IF(K1280&lt;9,H1280*M1280*HLOOKUP(L1280,'Příloha č.1a - Pravidelný úklid'!$A$8:$L$16,K1280+1,FALSE),0)))</f>
        <v>0</v>
      </c>
    </row>
    <row r="1281" spans="1:22" s="79" customFormat="1" ht="12.75" customHeight="1" x14ac:dyDescent="0.2">
      <c r="A1281" s="8">
        <v>270</v>
      </c>
      <c r="B1281" s="8">
        <v>71</v>
      </c>
      <c r="C1281" s="8">
        <v>22059</v>
      </c>
      <c r="D1281" s="8" t="s">
        <v>4759</v>
      </c>
      <c r="E1281" s="8" t="s">
        <v>4682</v>
      </c>
      <c r="F1281" s="8" t="s">
        <v>1543</v>
      </c>
      <c r="G1281" s="8" t="s">
        <v>102</v>
      </c>
      <c r="H1281" s="8">
        <v>18.600000000000001</v>
      </c>
      <c r="I1281" s="8" t="s">
        <v>82</v>
      </c>
      <c r="J1281" s="8"/>
      <c r="K1281" s="35">
        <v>7</v>
      </c>
      <c r="L1281" s="35" t="s">
        <v>1479</v>
      </c>
      <c r="M1281" s="36">
        <v>0</v>
      </c>
      <c r="N1281" s="35" t="s">
        <v>23</v>
      </c>
      <c r="O1281" s="35" t="s">
        <v>24</v>
      </c>
      <c r="P1281" s="35" t="s">
        <v>24</v>
      </c>
      <c r="Q1281" s="35" t="s">
        <v>24</v>
      </c>
      <c r="R1281" s="35" t="s">
        <v>24</v>
      </c>
      <c r="S1281" s="35" t="s">
        <v>24</v>
      </c>
      <c r="T1281" s="35"/>
      <c r="U1281" s="35"/>
      <c r="V1281" s="9">
        <f>IF(K1281&gt;9,"",IF(HLOOKUP(L1281,'Příloha č.1a - Pravidelný úklid'!$A$8:$L$16,K1281+1,FALSE)="X","",IF(K1281&lt;9,H1281*M1281*HLOOKUP(L1281,'Příloha č.1a - Pravidelný úklid'!$A$8:$L$16,K1281+1,FALSE),0)))</f>
        <v>0</v>
      </c>
    </row>
    <row r="1282" spans="1:22" s="79" customFormat="1" ht="12.75" customHeight="1" x14ac:dyDescent="0.2">
      <c r="A1282" s="8">
        <v>270</v>
      </c>
      <c r="B1282" s="8">
        <v>71</v>
      </c>
      <c r="C1282" s="8">
        <v>22059</v>
      </c>
      <c r="D1282" s="8" t="s">
        <v>4760</v>
      </c>
      <c r="E1282" s="8" t="s">
        <v>4682</v>
      </c>
      <c r="F1282" s="8" t="s">
        <v>1543</v>
      </c>
      <c r="G1282" s="8" t="s">
        <v>102</v>
      </c>
      <c r="H1282" s="8">
        <v>51</v>
      </c>
      <c r="I1282" s="8" t="s">
        <v>82</v>
      </c>
      <c r="J1282" s="8">
        <v>4</v>
      </c>
      <c r="K1282" s="35">
        <v>7</v>
      </c>
      <c r="L1282" s="35" t="s">
        <v>1479</v>
      </c>
      <c r="M1282" s="36">
        <v>0</v>
      </c>
      <c r="N1282" s="35" t="s">
        <v>23</v>
      </c>
      <c r="O1282" s="35" t="s">
        <v>24</v>
      </c>
      <c r="P1282" s="35" t="s">
        <v>24</v>
      </c>
      <c r="Q1282" s="35" t="s">
        <v>24</v>
      </c>
      <c r="R1282" s="35" t="s">
        <v>24</v>
      </c>
      <c r="S1282" s="35" t="s">
        <v>24</v>
      </c>
      <c r="T1282" s="35"/>
      <c r="U1282" s="35"/>
      <c r="V1282" s="9">
        <f>IF(K1282&gt;9,"",IF(HLOOKUP(L1282,'Příloha č.1a - Pravidelný úklid'!$A$8:$L$16,K1282+1,FALSE)="X","",IF(K1282&lt;9,H1282*M1282*HLOOKUP(L1282,'Příloha č.1a - Pravidelný úklid'!$A$8:$L$16,K1282+1,FALSE),0)))</f>
        <v>0</v>
      </c>
    </row>
    <row r="1283" spans="1:22" s="79" customFormat="1" ht="12.75" customHeight="1" x14ac:dyDescent="0.2">
      <c r="A1283" s="8">
        <v>270</v>
      </c>
      <c r="B1283" s="8">
        <v>71</v>
      </c>
      <c r="C1283" s="8">
        <v>22059</v>
      </c>
      <c r="D1283" s="8" t="s">
        <v>4761</v>
      </c>
      <c r="E1283" s="8" t="s">
        <v>4682</v>
      </c>
      <c r="F1283" s="8" t="s">
        <v>1543</v>
      </c>
      <c r="G1283" s="8" t="s">
        <v>102</v>
      </c>
      <c r="H1283" s="8">
        <v>10.5</v>
      </c>
      <c r="I1283" s="8" t="s">
        <v>82</v>
      </c>
      <c r="J1283" s="8">
        <v>2</v>
      </c>
      <c r="K1283" s="35">
        <v>7</v>
      </c>
      <c r="L1283" s="35" t="s">
        <v>1479</v>
      </c>
      <c r="M1283" s="36">
        <v>0</v>
      </c>
      <c r="N1283" s="35" t="s">
        <v>23</v>
      </c>
      <c r="O1283" s="35" t="s">
        <v>24</v>
      </c>
      <c r="P1283" s="35" t="s">
        <v>24</v>
      </c>
      <c r="Q1283" s="35" t="s">
        <v>24</v>
      </c>
      <c r="R1283" s="35" t="s">
        <v>24</v>
      </c>
      <c r="S1283" s="35" t="s">
        <v>24</v>
      </c>
      <c r="T1283" s="35"/>
      <c r="U1283" s="35"/>
      <c r="V1283" s="9">
        <f>IF(K1283&gt;9,"",IF(HLOOKUP(L1283,'Příloha č.1a - Pravidelný úklid'!$A$8:$L$16,K1283+1,FALSE)="X","",IF(K1283&lt;9,H1283*M1283*HLOOKUP(L1283,'Příloha č.1a - Pravidelný úklid'!$A$8:$L$16,K1283+1,FALSE),0)))</f>
        <v>0</v>
      </c>
    </row>
    <row r="1284" spans="1:22" s="79" customFormat="1" ht="12.75" customHeight="1" x14ac:dyDescent="0.2">
      <c r="A1284" s="8">
        <v>270</v>
      </c>
      <c r="B1284" s="8">
        <v>71</v>
      </c>
      <c r="C1284" s="8">
        <v>22059</v>
      </c>
      <c r="D1284" s="8" t="s">
        <v>4762</v>
      </c>
      <c r="E1284" s="8" t="s">
        <v>4682</v>
      </c>
      <c r="F1284" s="8" t="s">
        <v>1543</v>
      </c>
      <c r="G1284" s="8" t="s">
        <v>96</v>
      </c>
      <c r="H1284" s="8">
        <v>12.2</v>
      </c>
      <c r="I1284" s="8" t="s">
        <v>82</v>
      </c>
      <c r="J1284" s="8"/>
      <c r="K1284" s="35">
        <v>7</v>
      </c>
      <c r="L1284" s="35" t="s">
        <v>1479</v>
      </c>
      <c r="M1284" s="36">
        <v>0</v>
      </c>
      <c r="N1284" s="35" t="s">
        <v>23</v>
      </c>
      <c r="O1284" s="35" t="s">
        <v>24</v>
      </c>
      <c r="P1284" s="35" t="s">
        <v>24</v>
      </c>
      <c r="Q1284" s="35" t="s">
        <v>24</v>
      </c>
      <c r="R1284" s="35" t="s">
        <v>24</v>
      </c>
      <c r="S1284" s="35" t="s">
        <v>24</v>
      </c>
      <c r="T1284" s="35"/>
      <c r="U1284" s="35"/>
      <c r="V1284" s="9">
        <f>IF(K1284&gt;9,"",IF(HLOOKUP(L1284,'Příloha č.1a - Pravidelný úklid'!$A$8:$L$16,K1284+1,FALSE)="X","",IF(K1284&lt;9,H1284*M1284*HLOOKUP(L1284,'Příloha č.1a - Pravidelný úklid'!$A$8:$L$16,K1284+1,FALSE),0)))</f>
        <v>0</v>
      </c>
    </row>
    <row r="1285" spans="1:22" s="79" customFormat="1" ht="12.75" customHeight="1" x14ac:dyDescent="0.2">
      <c r="A1285" s="8">
        <v>270</v>
      </c>
      <c r="B1285" s="8">
        <v>71</v>
      </c>
      <c r="C1285" s="8">
        <v>22059</v>
      </c>
      <c r="D1285" s="8" t="s">
        <v>4763</v>
      </c>
      <c r="E1285" s="8" t="s">
        <v>4682</v>
      </c>
      <c r="F1285" s="8" t="s">
        <v>1543</v>
      </c>
      <c r="G1285" s="8" t="s">
        <v>85</v>
      </c>
      <c r="H1285" s="8">
        <v>3.7</v>
      </c>
      <c r="I1285" s="8" t="s">
        <v>82</v>
      </c>
      <c r="J1285" s="8"/>
      <c r="K1285" s="35">
        <v>8</v>
      </c>
      <c r="L1285" s="35" t="s">
        <v>32</v>
      </c>
      <c r="M1285" s="36">
        <v>1</v>
      </c>
      <c r="N1285" s="35" t="s">
        <v>23</v>
      </c>
      <c r="O1285" s="35" t="s">
        <v>24</v>
      </c>
      <c r="P1285" s="35" t="s">
        <v>24</v>
      </c>
      <c r="Q1285" s="35" t="s">
        <v>24</v>
      </c>
      <c r="R1285" s="35" t="s">
        <v>24</v>
      </c>
      <c r="S1285" s="35" t="s">
        <v>24</v>
      </c>
      <c r="T1285" s="35"/>
      <c r="U1285" s="35"/>
      <c r="V1285" s="9">
        <f>IF(K1285&gt;9,"",IF(HLOOKUP(L1285,'Příloha č.1a - Pravidelný úklid'!$A$8:$L$16,K1285+1,FALSE)="X","",IF(K1285&lt;9,H1285*M1285*HLOOKUP(L1285,'Příloha č.1a - Pravidelný úklid'!$A$8:$L$16,K1285+1,FALSE),0)))</f>
        <v>0</v>
      </c>
    </row>
    <row r="1286" spans="1:22" s="79" customFormat="1" ht="12.75" customHeight="1" x14ac:dyDescent="0.2">
      <c r="A1286" s="8">
        <v>270</v>
      </c>
      <c r="B1286" s="8">
        <v>71</v>
      </c>
      <c r="C1286" s="8">
        <v>22059</v>
      </c>
      <c r="D1286" s="8" t="s">
        <v>4764</v>
      </c>
      <c r="E1286" s="8" t="s">
        <v>4682</v>
      </c>
      <c r="F1286" s="8" t="s">
        <v>1543</v>
      </c>
      <c r="G1286" s="8" t="s">
        <v>29</v>
      </c>
      <c r="H1286" s="8">
        <v>7.3</v>
      </c>
      <c r="I1286" s="8" t="s">
        <v>82</v>
      </c>
      <c r="J1286" s="8"/>
      <c r="K1286" s="35">
        <v>8</v>
      </c>
      <c r="L1286" s="35" t="s">
        <v>32</v>
      </c>
      <c r="M1286" s="36">
        <v>1</v>
      </c>
      <c r="N1286" s="35" t="s">
        <v>23</v>
      </c>
      <c r="O1286" s="35" t="s">
        <v>24</v>
      </c>
      <c r="P1286" s="35" t="s">
        <v>24</v>
      </c>
      <c r="Q1286" s="35" t="s">
        <v>24</v>
      </c>
      <c r="R1286" s="35" t="s">
        <v>24</v>
      </c>
      <c r="S1286" s="35" t="s">
        <v>24</v>
      </c>
      <c r="T1286" s="35"/>
      <c r="U1286" s="35"/>
      <c r="V1286" s="9">
        <f>IF(K1286&gt;9,"",IF(HLOOKUP(L1286,'Příloha č.1a - Pravidelný úklid'!$A$8:$L$16,K1286+1,FALSE)="X","",IF(K1286&lt;9,H1286*M1286*HLOOKUP(L1286,'Příloha č.1a - Pravidelný úklid'!$A$8:$L$16,K1286+1,FALSE),0)))</f>
        <v>0</v>
      </c>
    </row>
    <row r="1287" spans="1:22" s="79" customFormat="1" ht="12.75" customHeight="1" x14ac:dyDescent="0.2">
      <c r="A1287" s="8">
        <v>270</v>
      </c>
      <c r="B1287" s="8">
        <v>71</v>
      </c>
      <c r="C1287" s="8">
        <v>22059</v>
      </c>
      <c r="D1287" s="8" t="s">
        <v>4765</v>
      </c>
      <c r="E1287" s="8" t="s">
        <v>4682</v>
      </c>
      <c r="F1287" s="8" t="s">
        <v>1543</v>
      </c>
      <c r="G1287" s="8" t="s">
        <v>28</v>
      </c>
      <c r="H1287" s="8">
        <v>3.3</v>
      </c>
      <c r="I1287" s="8" t="s">
        <v>82</v>
      </c>
      <c r="J1287" s="8"/>
      <c r="K1287" s="35">
        <v>8</v>
      </c>
      <c r="L1287" s="35" t="s">
        <v>32</v>
      </c>
      <c r="M1287" s="36">
        <v>1</v>
      </c>
      <c r="N1287" s="35" t="s">
        <v>23</v>
      </c>
      <c r="O1287" s="35" t="s">
        <v>24</v>
      </c>
      <c r="P1287" s="35" t="s">
        <v>24</v>
      </c>
      <c r="Q1287" s="35" t="s">
        <v>24</v>
      </c>
      <c r="R1287" s="35" t="s">
        <v>24</v>
      </c>
      <c r="S1287" s="35" t="s">
        <v>24</v>
      </c>
      <c r="T1287" s="35"/>
      <c r="U1287" s="35"/>
      <c r="V1287" s="9">
        <f>IF(K1287&gt;9,"",IF(HLOOKUP(L1287,'Příloha č.1a - Pravidelný úklid'!$A$8:$L$16,K1287+1,FALSE)="X","",IF(K1287&lt;9,H1287*M1287*HLOOKUP(L1287,'Příloha č.1a - Pravidelný úklid'!$A$8:$L$16,K1287+1,FALSE),0)))</f>
        <v>0</v>
      </c>
    </row>
    <row r="1288" spans="1:22" s="79" customFormat="1" ht="12.75" customHeight="1" x14ac:dyDescent="0.2">
      <c r="A1288" s="8">
        <v>270</v>
      </c>
      <c r="B1288" s="8">
        <v>71</v>
      </c>
      <c r="C1288" s="8">
        <v>22059</v>
      </c>
      <c r="D1288" s="8" t="s">
        <v>4766</v>
      </c>
      <c r="E1288" s="8" t="s">
        <v>4682</v>
      </c>
      <c r="F1288" s="8" t="s">
        <v>1543</v>
      </c>
      <c r="G1288" s="8" t="s">
        <v>85</v>
      </c>
      <c r="H1288" s="8">
        <v>3.8</v>
      </c>
      <c r="I1288" s="8" t="s">
        <v>82</v>
      </c>
      <c r="J1288" s="8"/>
      <c r="K1288" s="35">
        <v>8</v>
      </c>
      <c r="L1288" s="35" t="s">
        <v>32</v>
      </c>
      <c r="M1288" s="36">
        <v>1</v>
      </c>
      <c r="N1288" s="35" t="s">
        <v>23</v>
      </c>
      <c r="O1288" s="35" t="s">
        <v>24</v>
      </c>
      <c r="P1288" s="35" t="s">
        <v>24</v>
      </c>
      <c r="Q1288" s="35" t="s">
        <v>24</v>
      </c>
      <c r="R1288" s="35" t="s">
        <v>24</v>
      </c>
      <c r="S1288" s="35" t="s">
        <v>24</v>
      </c>
      <c r="T1288" s="35"/>
      <c r="U1288" s="35"/>
      <c r="V1288" s="9">
        <f>IF(K1288&gt;9,"",IF(HLOOKUP(L1288,'Příloha č.1a - Pravidelný úklid'!$A$8:$L$16,K1288+1,FALSE)="X","",IF(K1288&lt;9,H1288*M1288*HLOOKUP(L1288,'Příloha č.1a - Pravidelný úklid'!$A$8:$L$16,K1288+1,FALSE),0)))</f>
        <v>0</v>
      </c>
    </row>
    <row r="1289" spans="1:22" s="79" customFormat="1" ht="12.75" customHeight="1" x14ac:dyDescent="0.2">
      <c r="A1289" s="8">
        <v>270</v>
      </c>
      <c r="B1289" s="8">
        <v>71</v>
      </c>
      <c r="C1289" s="8">
        <v>22059</v>
      </c>
      <c r="D1289" s="8" t="s">
        <v>4767</v>
      </c>
      <c r="E1289" s="8" t="s">
        <v>4682</v>
      </c>
      <c r="F1289" s="8" t="s">
        <v>1543</v>
      </c>
      <c r="G1289" s="8" t="s">
        <v>31</v>
      </c>
      <c r="H1289" s="8">
        <v>9</v>
      </c>
      <c r="I1289" s="8" t="s">
        <v>82</v>
      </c>
      <c r="J1289" s="8">
        <v>2</v>
      </c>
      <c r="K1289" s="35">
        <v>8</v>
      </c>
      <c r="L1289" s="35" t="s">
        <v>32</v>
      </c>
      <c r="M1289" s="36">
        <v>1</v>
      </c>
      <c r="N1289" s="35" t="s">
        <v>23</v>
      </c>
      <c r="O1289" s="35" t="s">
        <v>24</v>
      </c>
      <c r="P1289" s="35" t="s">
        <v>24</v>
      </c>
      <c r="Q1289" s="35" t="s">
        <v>24</v>
      </c>
      <c r="R1289" s="35" t="s">
        <v>24</v>
      </c>
      <c r="S1289" s="35" t="s">
        <v>24</v>
      </c>
      <c r="T1289" s="35"/>
      <c r="U1289" s="35"/>
      <c r="V1289" s="9">
        <f>IF(K1289&gt;9,"",IF(HLOOKUP(L1289,'Příloha č.1a - Pravidelný úklid'!$A$8:$L$16,K1289+1,FALSE)="X","",IF(K1289&lt;9,H1289*M1289*HLOOKUP(L1289,'Příloha č.1a - Pravidelný úklid'!$A$8:$L$16,K1289+1,FALSE),0)))</f>
        <v>0</v>
      </c>
    </row>
    <row r="1290" spans="1:22" s="79" customFormat="1" ht="12.75" customHeight="1" x14ac:dyDescent="0.2">
      <c r="A1290" s="8">
        <v>270</v>
      </c>
      <c r="B1290" s="8">
        <v>71</v>
      </c>
      <c r="C1290" s="8">
        <v>22059</v>
      </c>
      <c r="D1290" s="8" t="s">
        <v>4768</v>
      </c>
      <c r="E1290" s="8" t="s">
        <v>4682</v>
      </c>
      <c r="F1290" s="8" t="s">
        <v>1543</v>
      </c>
      <c r="G1290" s="8" t="s">
        <v>93</v>
      </c>
      <c r="H1290" s="8">
        <v>86.2</v>
      </c>
      <c r="I1290" s="8" t="s">
        <v>82</v>
      </c>
      <c r="J1290" s="8"/>
      <c r="K1290" s="35">
        <v>7</v>
      </c>
      <c r="L1290" s="35" t="s">
        <v>1479</v>
      </c>
      <c r="M1290" s="36">
        <v>1</v>
      </c>
      <c r="N1290" s="35" t="s">
        <v>23</v>
      </c>
      <c r="O1290" s="35" t="s">
        <v>24</v>
      </c>
      <c r="P1290" s="35" t="s">
        <v>24</v>
      </c>
      <c r="Q1290" s="35" t="s">
        <v>24</v>
      </c>
      <c r="R1290" s="35" t="s">
        <v>24</v>
      </c>
      <c r="S1290" s="35" t="s">
        <v>24</v>
      </c>
      <c r="T1290" s="35"/>
      <c r="U1290" s="35"/>
      <c r="V1290" s="9">
        <f>IF(K1290&gt;9,"",IF(HLOOKUP(L1290,'Příloha č.1a - Pravidelný úklid'!$A$8:$L$16,K1290+1,FALSE)="X","",IF(K1290&lt;9,H1290*M1290*HLOOKUP(L1290,'Příloha č.1a - Pravidelný úklid'!$A$8:$L$16,K1290+1,FALSE),0)))</f>
        <v>0</v>
      </c>
    </row>
    <row r="1291" spans="1:22" s="79" customFormat="1" ht="12.75" customHeight="1" x14ac:dyDescent="0.2">
      <c r="A1291" s="8">
        <v>270</v>
      </c>
      <c r="B1291" s="8">
        <v>71</v>
      </c>
      <c r="C1291" s="8">
        <v>22059</v>
      </c>
      <c r="D1291" s="8" t="s">
        <v>4769</v>
      </c>
      <c r="E1291" s="8" t="s">
        <v>4682</v>
      </c>
      <c r="F1291" s="8" t="s">
        <v>1543</v>
      </c>
      <c r="G1291" s="8" t="s">
        <v>92</v>
      </c>
      <c r="H1291" s="8">
        <v>2.4</v>
      </c>
      <c r="I1291" s="8" t="s">
        <v>82</v>
      </c>
      <c r="J1291" s="8"/>
      <c r="K1291" s="35">
        <v>7</v>
      </c>
      <c r="L1291" s="35" t="s">
        <v>1550</v>
      </c>
      <c r="M1291" s="36">
        <v>0</v>
      </c>
      <c r="N1291" s="35" t="s">
        <v>23</v>
      </c>
      <c r="O1291" s="35" t="s">
        <v>24</v>
      </c>
      <c r="P1291" s="35" t="s">
        <v>24</v>
      </c>
      <c r="Q1291" s="35" t="s">
        <v>24</v>
      </c>
      <c r="R1291" s="35" t="s">
        <v>24</v>
      </c>
      <c r="S1291" s="35" t="s">
        <v>24</v>
      </c>
      <c r="T1291" s="35"/>
      <c r="U1291" s="35"/>
      <c r="V1291" s="9">
        <f>IF(K1291&gt;9,"",IF(HLOOKUP(L1291,'Příloha č.1a - Pravidelný úklid'!$A$8:$L$16,K1291+1,FALSE)="X","",IF(K1291&lt;9,H1291*M1291*HLOOKUP(L1291,'Příloha č.1a - Pravidelný úklid'!$A$8:$L$16,K1291+1,FALSE),0)))</f>
        <v>0</v>
      </c>
    </row>
    <row r="1292" spans="1:22" s="79" customFormat="1" ht="12.75" customHeight="1" x14ac:dyDescent="0.2">
      <c r="A1292" s="8">
        <v>270</v>
      </c>
      <c r="B1292" s="8">
        <v>71</v>
      </c>
      <c r="C1292" s="8">
        <v>22059</v>
      </c>
      <c r="D1292" s="8" t="s">
        <v>4770</v>
      </c>
      <c r="E1292" s="8" t="s">
        <v>4682</v>
      </c>
      <c r="F1292" s="8" t="s">
        <v>1543</v>
      </c>
      <c r="G1292" s="8" t="s">
        <v>102</v>
      </c>
      <c r="H1292" s="8">
        <v>25.7</v>
      </c>
      <c r="I1292" s="8" t="s">
        <v>82</v>
      </c>
      <c r="J1292" s="8">
        <v>3</v>
      </c>
      <c r="K1292" s="35">
        <v>7</v>
      </c>
      <c r="L1292" s="35" t="s">
        <v>32</v>
      </c>
      <c r="M1292" s="36">
        <v>1</v>
      </c>
      <c r="N1292" s="35" t="s">
        <v>23</v>
      </c>
      <c r="O1292" s="35" t="s">
        <v>24</v>
      </c>
      <c r="P1292" s="35" t="s">
        <v>24</v>
      </c>
      <c r="Q1292" s="35" t="s">
        <v>24</v>
      </c>
      <c r="R1292" s="35" t="s">
        <v>24</v>
      </c>
      <c r="S1292" s="35" t="s">
        <v>24</v>
      </c>
      <c r="T1292" s="35"/>
      <c r="U1292" s="35"/>
      <c r="V1292" s="9">
        <f>IF(K1292&gt;9,"",IF(HLOOKUP(L1292,'Příloha č.1a - Pravidelný úklid'!$A$8:$L$16,K1292+1,FALSE)="X","",IF(K1292&lt;9,H1292*M1292*HLOOKUP(L1292,'Příloha č.1a - Pravidelný úklid'!$A$8:$L$16,K1292+1,FALSE),0)))</f>
        <v>0</v>
      </c>
    </row>
    <row r="1293" spans="1:22" s="79" customFormat="1" ht="12.75" customHeight="1" x14ac:dyDescent="0.2">
      <c r="A1293" s="8">
        <v>270</v>
      </c>
      <c r="B1293" s="8">
        <v>71</v>
      </c>
      <c r="C1293" s="8">
        <v>22059</v>
      </c>
      <c r="D1293" s="8" t="s">
        <v>4771</v>
      </c>
      <c r="E1293" s="8" t="s">
        <v>4682</v>
      </c>
      <c r="F1293" s="8" t="s">
        <v>1543</v>
      </c>
      <c r="G1293" s="8" t="s">
        <v>102</v>
      </c>
      <c r="H1293" s="8">
        <v>25.5</v>
      </c>
      <c r="I1293" s="8" t="s">
        <v>82</v>
      </c>
      <c r="J1293" s="8">
        <v>3</v>
      </c>
      <c r="K1293" s="35">
        <v>7</v>
      </c>
      <c r="L1293" s="35" t="s">
        <v>1479</v>
      </c>
      <c r="M1293" s="36">
        <v>1</v>
      </c>
      <c r="N1293" s="35" t="s">
        <v>23</v>
      </c>
      <c r="O1293" s="35" t="s">
        <v>24</v>
      </c>
      <c r="P1293" s="35" t="s">
        <v>24</v>
      </c>
      <c r="Q1293" s="35" t="s">
        <v>24</v>
      </c>
      <c r="R1293" s="35" t="s">
        <v>24</v>
      </c>
      <c r="S1293" s="35" t="s">
        <v>24</v>
      </c>
      <c r="T1293" s="35"/>
      <c r="U1293" s="35"/>
      <c r="V1293" s="9">
        <f>IF(K1293&gt;9,"",IF(HLOOKUP(L1293,'Příloha č.1a - Pravidelný úklid'!$A$8:$L$16,K1293+1,FALSE)="X","",IF(K1293&lt;9,H1293*M1293*HLOOKUP(L1293,'Příloha č.1a - Pravidelný úklid'!$A$8:$L$16,K1293+1,FALSE),0)))</f>
        <v>0</v>
      </c>
    </row>
    <row r="1294" spans="1:22" s="79" customFormat="1" ht="12.75" customHeight="1" x14ac:dyDescent="0.2">
      <c r="A1294" s="8">
        <v>270</v>
      </c>
      <c r="B1294" s="8">
        <v>71</v>
      </c>
      <c r="C1294" s="8">
        <v>22059</v>
      </c>
      <c r="D1294" s="8" t="s">
        <v>4772</v>
      </c>
      <c r="E1294" s="8" t="s">
        <v>4682</v>
      </c>
      <c r="F1294" s="8" t="s">
        <v>1543</v>
      </c>
      <c r="G1294" s="8" t="s">
        <v>87</v>
      </c>
      <c r="H1294" s="8">
        <v>27</v>
      </c>
      <c r="I1294" s="8" t="s">
        <v>82</v>
      </c>
      <c r="J1294" s="8">
        <v>3</v>
      </c>
      <c r="K1294" s="35">
        <v>7</v>
      </c>
      <c r="L1294" s="35" t="s">
        <v>1479</v>
      </c>
      <c r="M1294" s="36">
        <v>1</v>
      </c>
      <c r="N1294" s="35" t="s">
        <v>23</v>
      </c>
      <c r="O1294" s="35" t="s">
        <v>24</v>
      </c>
      <c r="P1294" s="35" t="s">
        <v>24</v>
      </c>
      <c r="Q1294" s="35" t="s">
        <v>24</v>
      </c>
      <c r="R1294" s="35" t="s">
        <v>24</v>
      </c>
      <c r="S1294" s="35" t="s">
        <v>24</v>
      </c>
      <c r="T1294" s="35"/>
      <c r="U1294" s="35"/>
      <c r="V1294" s="9">
        <f>IF(K1294&gt;9,"",IF(HLOOKUP(L1294,'Příloha č.1a - Pravidelný úklid'!$A$8:$L$16,K1294+1,FALSE)="X","",IF(K1294&lt;9,H1294*M1294*HLOOKUP(L1294,'Příloha č.1a - Pravidelný úklid'!$A$8:$L$16,K1294+1,FALSE),0)))</f>
        <v>0</v>
      </c>
    </row>
    <row r="1295" spans="1:22" s="79" customFormat="1" ht="12.75" customHeight="1" x14ac:dyDescent="0.2">
      <c r="A1295" s="8">
        <v>270</v>
      </c>
      <c r="B1295" s="8">
        <v>71</v>
      </c>
      <c r="C1295" s="8">
        <v>22059</v>
      </c>
      <c r="D1295" s="8" t="s">
        <v>4773</v>
      </c>
      <c r="E1295" s="8" t="s">
        <v>4682</v>
      </c>
      <c r="F1295" s="8" t="s">
        <v>1543</v>
      </c>
      <c r="G1295" s="8" t="s">
        <v>87</v>
      </c>
      <c r="H1295" s="8">
        <v>27</v>
      </c>
      <c r="I1295" s="8" t="s">
        <v>82</v>
      </c>
      <c r="J1295" s="8">
        <v>3</v>
      </c>
      <c r="K1295" s="35">
        <v>7</v>
      </c>
      <c r="L1295" s="35" t="s">
        <v>1479</v>
      </c>
      <c r="M1295" s="36">
        <v>1</v>
      </c>
      <c r="N1295" s="35" t="s">
        <v>23</v>
      </c>
      <c r="O1295" s="35" t="s">
        <v>24</v>
      </c>
      <c r="P1295" s="35" t="s">
        <v>24</v>
      </c>
      <c r="Q1295" s="35" t="s">
        <v>24</v>
      </c>
      <c r="R1295" s="35" t="s">
        <v>24</v>
      </c>
      <c r="S1295" s="35" t="s">
        <v>24</v>
      </c>
      <c r="T1295" s="35"/>
      <c r="U1295" s="35"/>
      <c r="V1295" s="9">
        <f>IF(K1295&gt;9,"",IF(HLOOKUP(L1295,'Příloha č.1a - Pravidelný úklid'!$A$8:$L$16,K1295+1,FALSE)="X","",IF(K1295&lt;9,H1295*M1295*HLOOKUP(L1295,'Příloha č.1a - Pravidelný úklid'!$A$8:$L$16,K1295+1,FALSE),0)))</f>
        <v>0</v>
      </c>
    </row>
    <row r="1296" spans="1:22" s="79" customFormat="1" ht="12.75" customHeight="1" x14ac:dyDescent="0.2">
      <c r="A1296" s="8">
        <v>270</v>
      </c>
      <c r="B1296" s="8">
        <v>71</v>
      </c>
      <c r="C1296" s="8">
        <v>22059</v>
      </c>
      <c r="D1296" s="8" t="s">
        <v>4774</v>
      </c>
      <c r="E1296" s="8" t="s">
        <v>4682</v>
      </c>
      <c r="F1296" s="8" t="s">
        <v>1543</v>
      </c>
      <c r="G1296" s="8" t="s">
        <v>87</v>
      </c>
      <c r="H1296" s="8">
        <v>24.5</v>
      </c>
      <c r="I1296" s="8" t="s">
        <v>82</v>
      </c>
      <c r="J1296" s="8">
        <v>3</v>
      </c>
      <c r="K1296" s="35">
        <v>7</v>
      </c>
      <c r="L1296" s="35" t="s">
        <v>1479</v>
      </c>
      <c r="M1296" s="36">
        <v>1</v>
      </c>
      <c r="N1296" s="35" t="s">
        <v>23</v>
      </c>
      <c r="O1296" s="35" t="s">
        <v>24</v>
      </c>
      <c r="P1296" s="35" t="s">
        <v>24</v>
      </c>
      <c r="Q1296" s="35" t="s">
        <v>24</v>
      </c>
      <c r="R1296" s="35" t="s">
        <v>24</v>
      </c>
      <c r="S1296" s="35" t="s">
        <v>24</v>
      </c>
      <c r="T1296" s="35"/>
      <c r="U1296" s="35"/>
      <c r="V1296" s="9">
        <f>IF(K1296&gt;9,"",IF(HLOOKUP(L1296,'Příloha č.1a - Pravidelný úklid'!$A$8:$L$16,K1296+1,FALSE)="X","",IF(K1296&lt;9,H1296*M1296*HLOOKUP(L1296,'Příloha č.1a - Pravidelný úklid'!$A$8:$L$16,K1296+1,FALSE),0)))</f>
        <v>0</v>
      </c>
    </row>
    <row r="1297" spans="1:22" s="79" customFormat="1" ht="12.75" customHeight="1" x14ac:dyDescent="0.2">
      <c r="A1297" s="8">
        <v>270</v>
      </c>
      <c r="B1297" s="8">
        <v>71</v>
      </c>
      <c r="C1297" s="8">
        <v>22059</v>
      </c>
      <c r="D1297" s="8" t="s">
        <v>4775</v>
      </c>
      <c r="E1297" s="8" t="s">
        <v>4682</v>
      </c>
      <c r="F1297" s="8" t="s">
        <v>1543</v>
      </c>
      <c r="G1297" s="8" t="s">
        <v>258</v>
      </c>
      <c r="H1297" s="8">
        <v>4.2</v>
      </c>
      <c r="I1297" s="8" t="s">
        <v>82</v>
      </c>
      <c r="J1297" s="8"/>
      <c r="K1297" s="35">
        <v>99</v>
      </c>
      <c r="L1297" s="35" t="s">
        <v>32</v>
      </c>
      <c r="M1297" s="36">
        <v>0</v>
      </c>
      <c r="N1297" s="35" t="s">
        <v>23</v>
      </c>
      <c r="O1297" s="35" t="s">
        <v>24</v>
      </c>
      <c r="P1297" s="35" t="s">
        <v>24</v>
      </c>
      <c r="Q1297" s="35" t="s">
        <v>24</v>
      </c>
      <c r="R1297" s="35" t="s">
        <v>24</v>
      </c>
      <c r="S1297" s="35" t="s">
        <v>24</v>
      </c>
      <c r="T1297" s="35"/>
      <c r="U1297" s="35"/>
      <c r="V1297" s="9" t="str">
        <f>IF(K1297&gt;9,"",IF(HLOOKUP(L1297,'Příloha č.1a - Pravidelný úklid'!$A$8:$L$16,K1297+1,FALSE)="X","",IF(K1297&lt;9,H1297*M1297*HLOOKUP(L1297,'Příloha č.1a - Pravidelný úklid'!$A$8:$L$16,K1297+1,FALSE),0)))</f>
        <v/>
      </c>
    </row>
    <row r="1298" spans="1:22" s="79" customFormat="1" ht="12.75" customHeight="1" x14ac:dyDescent="0.2">
      <c r="A1298" s="8">
        <v>270</v>
      </c>
      <c r="B1298" s="8">
        <v>71</v>
      </c>
      <c r="C1298" s="8">
        <v>22059</v>
      </c>
      <c r="D1298" s="8" t="s">
        <v>4776</v>
      </c>
      <c r="E1298" s="8" t="s">
        <v>4682</v>
      </c>
      <c r="F1298" s="8" t="s">
        <v>1543</v>
      </c>
      <c r="G1298" s="8" t="s">
        <v>102</v>
      </c>
      <c r="H1298" s="8">
        <v>50.6</v>
      </c>
      <c r="I1298" s="8" t="s">
        <v>82</v>
      </c>
      <c r="J1298" s="8">
        <v>4</v>
      </c>
      <c r="K1298" s="35">
        <v>7</v>
      </c>
      <c r="L1298" s="35" t="s">
        <v>32</v>
      </c>
      <c r="M1298" s="36">
        <v>1</v>
      </c>
      <c r="N1298" s="35" t="s">
        <v>23</v>
      </c>
      <c r="O1298" s="35" t="s">
        <v>24</v>
      </c>
      <c r="P1298" s="35" t="s">
        <v>24</v>
      </c>
      <c r="Q1298" s="35" t="s">
        <v>24</v>
      </c>
      <c r="R1298" s="35" t="s">
        <v>24</v>
      </c>
      <c r="S1298" s="35" t="s">
        <v>24</v>
      </c>
      <c r="T1298" s="35"/>
      <c r="U1298" s="35"/>
      <c r="V1298" s="9">
        <f>IF(K1298&gt;9,"",IF(HLOOKUP(L1298,'Příloha č.1a - Pravidelný úklid'!$A$8:$L$16,K1298+1,FALSE)="X","",IF(K1298&lt;9,H1298*M1298*HLOOKUP(L1298,'Příloha č.1a - Pravidelný úklid'!$A$8:$L$16,K1298+1,FALSE),0)))</f>
        <v>0</v>
      </c>
    </row>
    <row r="1299" spans="1:22" s="79" customFormat="1" ht="12.75" customHeight="1" x14ac:dyDescent="0.2">
      <c r="A1299" s="8">
        <v>270</v>
      </c>
      <c r="B1299" s="8">
        <v>71</v>
      </c>
      <c r="C1299" s="8">
        <v>22059</v>
      </c>
      <c r="D1299" s="8" t="s">
        <v>4777</v>
      </c>
      <c r="E1299" s="8" t="s">
        <v>4682</v>
      </c>
      <c r="F1299" s="8" t="s">
        <v>1543</v>
      </c>
      <c r="G1299" s="8" t="s">
        <v>102</v>
      </c>
      <c r="H1299" s="8">
        <v>19</v>
      </c>
      <c r="I1299" s="8" t="s">
        <v>82</v>
      </c>
      <c r="J1299" s="8"/>
      <c r="K1299" s="35">
        <v>7</v>
      </c>
      <c r="L1299" s="35" t="s">
        <v>32</v>
      </c>
      <c r="M1299" s="36">
        <v>1</v>
      </c>
      <c r="N1299" s="35" t="s">
        <v>23</v>
      </c>
      <c r="O1299" s="35" t="s">
        <v>24</v>
      </c>
      <c r="P1299" s="35" t="s">
        <v>24</v>
      </c>
      <c r="Q1299" s="35" t="s">
        <v>24</v>
      </c>
      <c r="R1299" s="35" t="s">
        <v>24</v>
      </c>
      <c r="S1299" s="35" t="s">
        <v>24</v>
      </c>
      <c r="T1299" s="35"/>
      <c r="U1299" s="35"/>
      <c r="V1299" s="9">
        <f>IF(K1299&gt;9,"",IF(HLOOKUP(L1299,'Příloha č.1a - Pravidelný úklid'!$A$8:$L$16,K1299+1,FALSE)="X","",IF(K1299&lt;9,H1299*M1299*HLOOKUP(L1299,'Příloha č.1a - Pravidelný úklid'!$A$8:$L$16,K1299+1,FALSE),0)))</f>
        <v>0</v>
      </c>
    </row>
    <row r="1300" spans="1:22" s="79" customFormat="1" ht="12.75" customHeight="1" x14ac:dyDescent="0.2">
      <c r="A1300" s="8">
        <v>270</v>
      </c>
      <c r="B1300" s="8">
        <v>71</v>
      </c>
      <c r="C1300" s="8">
        <v>22059</v>
      </c>
      <c r="D1300" s="8" t="s">
        <v>4778</v>
      </c>
      <c r="E1300" s="8" t="s">
        <v>4682</v>
      </c>
      <c r="F1300" s="8" t="s">
        <v>1543</v>
      </c>
      <c r="G1300" s="8" t="s">
        <v>102</v>
      </c>
      <c r="H1300" s="8">
        <v>52</v>
      </c>
      <c r="I1300" s="8" t="s">
        <v>82</v>
      </c>
      <c r="J1300" s="8">
        <v>4</v>
      </c>
      <c r="K1300" s="35">
        <v>7</v>
      </c>
      <c r="L1300" s="35" t="s">
        <v>32</v>
      </c>
      <c r="M1300" s="36">
        <v>1</v>
      </c>
      <c r="N1300" s="35" t="s">
        <v>23</v>
      </c>
      <c r="O1300" s="35" t="s">
        <v>24</v>
      </c>
      <c r="P1300" s="35" t="s">
        <v>24</v>
      </c>
      <c r="Q1300" s="35" t="s">
        <v>24</v>
      </c>
      <c r="R1300" s="35" t="s">
        <v>24</v>
      </c>
      <c r="S1300" s="35" t="s">
        <v>24</v>
      </c>
      <c r="T1300" s="35"/>
      <c r="U1300" s="35"/>
      <c r="V1300" s="9">
        <f>IF(K1300&gt;9,"",IF(HLOOKUP(L1300,'Příloha č.1a - Pravidelný úklid'!$A$8:$L$16,K1300+1,FALSE)="X","",IF(K1300&lt;9,H1300*M1300*HLOOKUP(L1300,'Příloha č.1a - Pravidelný úklid'!$A$8:$L$16,K1300+1,FALSE),0)))</f>
        <v>0</v>
      </c>
    </row>
    <row r="1301" spans="1:22" s="79" customFormat="1" ht="12.75" customHeight="1" x14ac:dyDescent="0.2">
      <c r="A1301" s="8">
        <v>270</v>
      </c>
      <c r="B1301" s="8">
        <v>71</v>
      </c>
      <c r="C1301" s="8">
        <v>22059</v>
      </c>
      <c r="D1301" s="8" t="s">
        <v>4779</v>
      </c>
      <c r="E1301" s="8" t="s">
        <v>4682</v>
      </c>
      <c r="F1301" s="8" t="s">
        <v>1543</v>
      </c>
      <c r="G1301" s="8" t="s">
        <v>113</v>
      </c>
      <c r="H1301" s="8">
        <v>21.6</v>
      </c>
      <c r="I1301" s="8" t="s">
        <v>82</v>
      </c>
      <c r="J1301" s="8">
        <v>4</v>
      </c>
      <c r="K1301" s="35">
        <v>7</v>
      </c>
      <c r="L1301" s="35" t="s">
        <v>32</v>
      </c>
      <c r="M1301" s="36">
        <v>1</v>
      </c>
      <c r="N1301" s="35" t="s">
        <v>23</v>
      </c>
      <c r="O1301" s="35" t="s">
        <v>24</v>
      </c>
      <c r="P1301" s="35" t="s">
        <v>24</v>
      </c>
      <c r="Q1301" s="35" t="s">
        <v>24</v>
      </c>
      <c r="R1301" s="35" t="s">
        <v>24</v>
      </c>
      <c r="S1301" s="35" t="s">
        <v>24</v>
      </c>
      <c r="T1301" s="35"/>
      <c r="U1301" s="35"/>
      <c r="V1301" s="9">
        <f>IF(K1301&gt;9,"",IF(HLOOKUP(L1301,'Příloha č.1a - Pravidelný úklid'!$A$8:$L$16,K1301+1,FALSE)="X","",IF(K1301&lt;9,H1301*M1301*HLOOKUP(L1301,'Příloha č.1a - Pravidelný úklid'!$A$8:$L$16,K1301+1,FALSE),0)))</f>
        <v>0</v>
      </c>
    </row>
    <row r="1302" spans="1:22" s="79" customFormat="1" ht="12.75" customHeight="1" x14ac:dyDescent="0.2">
      <c r="A1302" s="8">
        <v>270</v>
      </c>
      <c r="B1302" s="8">
        <v>71</v>
      </c>
      <c r="C1302" s="8">
        <v>22059</v>
      </c>
      <c r="D1302" s="8" t="s">
        <v>4780</v>
      </c>
      <c r="E1302" s="8" t="s">
        <v>4682</v>
      </c>
      <c r="F1302" s="8" t="s">
        <v>1543</v>
      </c>
      <c r="G1302" s="8" t="s">
        <v>102</v>
      </c>
      <c r="H1302" s="8">
        <v>4.4000000000000004</v>
      </c>
      <c r="I1302" s="8" t="s">
        <v>82</v>
      </c>
      <c r="J1302" s="8"/>
      <c r="K1302" s="35">
        <v>7</v>
      </c>
      <c r="L1302" s="35" t="s">
        <v>32</v>
      </c>
      <c r="M1302" s="36">
        <v>0</v>
      </c>
      <c r="N1302" s="35" t="s">
        <v>23</v>
      </c>
      <c r="O1302" s="35" t="s">
        <v>24</v>
      </c>
      <c r="P1302" s="35" t="s">
        <v>24</v>
      </c>
      <c r="Q1302" s="35" t="s">
        <v>24</v>
      </c>
      <c r="R1302" s="35" t="s">
        <v>24</v>
      </c>
      <c r="S1302" s="35" t="s">
        <v>24</v>
      </c>
      <c r="T1302" s="35"/>
      <c r="U1302" s="35"/>
      <c r="V1302" s="9">
        <f>IF(K1302&gt;9,"",IF(HLOOKUP(L1302,'Příloha č.1a - Pravidelný úklid'!$A$8:$L$16,K1302+1,FALSE)="X","",IF(K1302&lt;9,H1302*M1302*HLOOKUP(L1302,'Příloha č.1a - Pravidelný úklid'!$A$8:$L$16,K1302+1,FALSE),0)))</f>
        <v>0</v>
      </c>
    </row>
    <row r="1303" spans="1:22" s="79" customFormat="1" ht="12.75" customHeight="1" x14ac:dyDescent="0.2">
      <c r="A1303" s="8">
        <v>270</v>
      </c>
      <c r="B1303" s="8">
        <v>71</v>
      </c>
      <c r="C1303" s="8">
        <v>22059</v>
      </c>
      <c r="D1303" s="8" t="s">
        <v>4781</v>
      </c>
      <c r="E1303" s="8" t="s">
        <v>4682</v>
      </c>
      <c r="F1303" s="8" t="s">
        <v>1543</v>
      </c>
      <c r="G1303" s="8" t="s">
        <v>102</v>
      </c>
      <c r="H1303" s="8">
        <v>27</v>
      </c>
      <c r="I1303" s="8" t="s">
        <v>82</v>
      </c>
      <c r="J1303" s="8">
        <v>3</v>
      </c>
      <c r="K1303" s="35">
        <v>7</v>
      </c>
      <c r="L1303" s="35" t="s">
        <v>1479</v>
      </c>
      <c r="M1303" s="36">
        <v>1</v>
      </c>
      <c r="N1303" s="35" t="s">
        <v>23</v>
      </c>
      <c r="O1303" s="35" t="s">
        <v>24</v>
      </c>
      <c r="P1303" s="35" t="s">
        <v>24</v>
      </c>
      <c r="Q1303" s="35" t="s">
        <v>24</v>
      </c>
      <c r="R1303" s="35" t="s">
        <v>24</v>
      </c>
      <c r="S1303" s="35" t="s">
        <v>24</v>
      </c>
      <c r="T1303" s="35"/>
      <c r="U1303" s="35"/>
      <c r="V1303" s="9">
        <f>IF(K1303&gt;9,"",IF(HLOOKUP(L1303,'Příloha č.1a - Pravidelný úklid'!$A$8:$L$16,K1303+1,FALSE)="X","",IF(K1303&lt;9,H1303*M1303*HLOOKUP(L1303,'Příloha č.1a - Pravidelný úklid'!$A$8:$L$16,K1303+1,FALSE),0)))</f>
        <v>0</v>
      </c>
    </row>
    <row r="1304" spans="1:22" s="79" customFormat="1" ht="12.75" customHeight="1" x14ac:dyDescent="0.2">
      <c r="A1304" s="8">
        <v>270</v>
      </c>
      <c r="B1304" s="8">
        <v>71</v>
      </c>
      <c r="C1304" s="8">
        <v>22059</v>
      </c>
      <c r="D1304" s="8" t="s">
        <v>4782</v>
      </c>
      <c r="E1304" s="8" t="s">
        <v>4682</v>
      </c>
      <c r="F1304" s="8" t="s">
        <v>1543</v>
      </c>
      <c r="G1304" s="8" t="s">
        <v>96</v>
      </c>
      <c r="H1304" s="8">
        <v>9.1999999999999993</v>
      </c>
      <c r="I1304" s="8" t="s">
        <v>82</v>
      </c>
      <c r="J1304" s="8"/>
      <c r="K1304" s="35">
        <v>7</v>
      </c>
      <c r="L1304" s="35" t="s">
        <v>1479</v>
      </c>
      <c r="M1304" s="36">
        <v>0</v>
      </c>
      <c r="N1304" s="35" t="s">
        <v>23</v>
      </c>
      <c r="O1304" s="35" t="s">
        <v>24</v>
      </c>
      <c r="P1304" s="35" t="s">
        <v>24</v>
      </c>
      <c r="Q1304" s="35" t="s">
        <v>24</v>
      </c>
      <c r="R1304" s="35" t="s">
        <v>24</v>
      </c>
      <c r="S1304" s="35" t="s">
        <v>24</v>
      </c>
      <c r="T1304" s="35"/>
      <c r="U1304" s="35"/>
      <c r="V1304" s="9">
        <f>IF(K1304&gt;9,"",IF(HLOOKUP(L1304,'Příloha č.1a - Pravidelný úklid'!$A$8:$L$16,K1304+1,FALSE)="X","",IF(K1304&lt;9,H1304*M1304*HLOOKUP(L1304,'Příloha č.1a - Pravidelný úklid'!$A$8:$L$16,K1304+1,FALSE),0)))</f>
        <v>0</v>
      </c>
    </row>
    <row r="1305" spans="1:22" s="79" customFormat="1" ht="12.75" customHeight="1" x14ac:dyDescent="0.2">
      <c r="A1305" s="8">
        <v>270</v>
      </c>
      <c r="B1305" s="8">
        <v>71</v>
      </c>
      <c r="C1305" s="8">
        <v>22059</v>
      </c>
      <c r="D1305" s="8" t="s">
        <v>4783</v>
      </c>
      <c r="E1305" s="8" t="s">
        <v>4682</v>
      </c>
      <c r="F1305" s="8" t="s">
        <v>1543</v>
      </c>
      <c r="G1305" s="8" t="s">
        <v>441</v>
      </c>
      <c r="H1305" s="8">
        <v>48.6</v>
      </c>
      <c r="I1305" s="8" t="s">
        <v>82</v>
      </c>
      <c r="J1305" s="8"/>
      <c r="K1305" s="35">
        <v>7</v>
      </c>
      <c r="L1305" s="35" t="s">
        <v>1479</v>
      </c>
      <c r="M1305" s="36">
        <v>1</v>
      </c>
      <c r="N1305" s="35" t="s">
        <v>23</v>
      </c>
      <c r="O1305" s="35" t="s">
        <v>24</v>
      </c>
      <c r="P1305" s="35" t="s">
        <v>24</v>
      </c>
      <c r="Q1305" s="35" t="s">
        <v>24</v>
      </c>
      <c r="R1305" s="35" t="s">
        <v>24</v>
      </c>
      <c r="S1305" s="35" t="s">
        <v>24</v>
      </c>
      <c r="T1305" s="35"/>
      <c r="U1305" s="35"/>
      <c r="V1305" s="9">
        <f>IF(K1305&gt;9,"",IF(HLOOKUP(L1305,'Příloha č.1a - Pravidelný úklid'!$A$8:$L$16,K1305+1,FALSE)="X","",IF(K1305&lt;9,H1305*M1305*HLOOKUP(L1305,'Příloha č.1a - Pravidelný úklid'!$A$8:$L$16,K1305+1,FALSE),0)))</f>
        <v>0</v>
      </c>
    </row>
    <row r="1306" spans="1:22" s="79" customFormat="1" ht="12.75" customHeight="1" x14ac:dyDescent="0.2">
      <c r="A1306" s="8">
        <v>270</v>
      </c>
      <c r="B1306" s="8">
        <v>71</v>
      </c>
      <c r="C1306" s="8">
        <v>22059</v>
      </c>
      <c r="D1306" s="8" t="s">
        <v>4784</v>
      </c>
      <c r="E1306" s="8" t="s">
        <v>4682</v>
      </c>
      <c r="F1306" s="8" t="s">
        <v>1543</v>
      </c>
      <c r="G1306" s="8" t="s">
        <v>102</v>
      </c>
      <c r="H1306" s="8">
        <v>52</v>
      </c>
      <c r="I1306" s="8" t="s">
        <v>82</v>
      </c>
      <c r="J1306" s="8">
        <v>4</v>
      </c>
      <c r="K1306" s="35">
        <v>7</v>
      </c>
      <c r="L1306" s="35" t="s">
        <v>32</v>
      </c>
      <c r="M1306" s="36">
        <v>0</v>
      </c>
      <c r="N1306" s="35" t="s">
        <v>23</v>
      </c>
      <c r="O1306" s="35" t="s">
        <v>24</v>
      </c>
      <c r="P1306" s="35" t="s">
        <v>24</v>
      </c>
      <c r="Q1306" s="35" t="s">
        <v>24</v>
      </c>
      <c r="R1306" s="35" t="s">
        <v>24</v>
      </c>
      <c r="S1306" s="35" t="s">
        <v>24</v>
      </c>
      <c r="T1306" s="35"/>
      <c r="U1306" s="35"/>
      <c r="V1306" s="9">
        <f>IF(K1306&gt;9,"",IF(HLOOKUP(L1306,'Příloha č.1a - Pravidelný úklid'!$A$8:$L$16,K1306+1,FALSE)="X","",IF(K1306&lt;9,H1306*M1306*HLOOKUP(L1306,'Příloha č.1a - Pravidelný úklid'!$A$8:$L$16,K1306+1,FALSE),0)))</f>
        <v>0</v>
      </c>
    </row>
    <row r="1307" spans="1:22" s="79" customFormat="1" ht="12.75" customHeight="1" x14ac:dyDescent="0.2">
      <c r="A1307" s="8">
        <v>270</v>
      </c>
      <c r="B1307" s="8">
        <v>71</v>
      </c>
      <c r="C1307" s="8">
        <v>22059</v>
      </c>
      <c r="D1307" s="8" t="s">
        <v>4785</v>
      </c>
      <c r="E1307" s="8" t="s">
        <v>4682</v>
      </c>
      <c r="F1307" s="8" t="s">
        <v>1543</v>
      </c>
      <c r="G1307" s="8" t="s">
        <v>102</v>
      </c>
      <c r="H1307" s="8">
        <v>19</v>
      </c>
      <c r="I1307" s="8" t="s">
        <v>82</v>
      </c>
      <c r="J1307" s="8"/>
      <c r="K1307" s="35">
        <v>7</v>
      </c>
      <c r="L1307" s="35" t="s">
        <v>32</v>
      </c>
      <c r="M1307" s="36">
        <v>0</v>
      </c>
      <c r="N1307" s="35" t="s">
        <v>23</v>
      </c>
      <c r="O1307" s="35" t="s">
        <v>24</v>
      </c>
      <c r="P1307" s="35" t="s">
        <v>24</v>
      </c>
      <c r="Q1307" s="35" t="s">
        <v>24</v>
      </c>
      <c r="R1307" s="35" t="s">
        <v>24</v>
      </c>
      <c r="S1307" s="35" t="s">
        <v>24</v>
      </c>
      <c r="T1307" s="35"/>
      <c r="U1307" s="35"/>
      <c r="V1307" s="9">
        <f>IF(K1307&gt;9,"",IF(HLOOKUP(L1307,'Příloha č.1a - Pravidelný úklid'!$A$8:$L$16,K1307+1,FALSE)="X","",IF(K1307&lt;9,H1307*M1307*HLOOKUP(L1307,'Příloha č.1a - Pravidelný úklid'!$A$8:$L$16,K1307+1,FALSE),0)))</f>
        <v>0</v>
      </c>
    </row>
    <row r="1308" spans="1:22" s="79" customFormat="1" ht="12.75" customHeight="1" x14ac:dyDescent="0.2">
      <c r="A1308" s="8">
        <v>270</v>
      </c>
      <c r="B1308" s="8">
        <v>71</v>
      </c>
      <c r="C1308" s="8">
        <v>22059</v>
      </c>
      <c r="D1308" s="8" t="s">
        <v>4786</v>
      </c>
      <c r="E1308" s="8" t="s">
        <v>4682</v>
      </c>
      <c r="F1308" s="8" t="s">
        <v>1543</v>
      </c>
      <c r="G1308" s="8" t="s">
        <v>102</v>
      </c>
      <c r="H1308" s="8">
        <v>50.6</v>
      </c>
      <c r="I1308" s="8" t="s">
        <v>82</v>
      </c>
      <c r="J1308" s="8">
        <v>4</v>
      </c>
      <c r="K1308" s="35">
        <v>7</v>
      </c>
      <c r="L1308" s="35" t="s">
        <v>32</v>
      </c>
      <c r="M1308" s="36">
        <v>1</v>
      </c>
      <c r="N1308" s="35" t="s">
        <v>23</v>
      </c>
      <c r="O1308" s="35" t="s">
        <v>24</v>
      </c>
      <c r="P1308" s="35" t="s">
        <v>24</v>
      </c>
      <c r="Q1308" s="35" t="s">
        <v>24</v>
      </c>
      <c r="R1308" s="35" t="s">
        <v>24</v>
      </c>
      <c r="S1308" s="35" t="s">
        <v>24</v>
      </c>
      <c r="T1308" s="35"/>
      <c r="U1308" s="35"/>
      <c r="V1308" s="9">
        <f>IF(K1308&gt;9,"",IF(HLOOKUP(L1308,'Příloha č.1a - Pravidelný úklid'!$A$8:$L$16,K1308+1,FALSE)="X","",IF(K1308&lt;9,H1308*M1308*HLOOKUP(L1308,'Příloha č.1a - Pravidelný úklid'!$A$8:$L$16,K1308+1,FALSE),0)))</f>
        <v>0</v>
      </c>
    </row>
    <row r="1309" spans="1:22" s="79" customFormat="1" ht="12.75" customHeight="1" x14ac:dyDescent="0.2">
      <c r="A1309" s="8">
        <v>270</v>
      </c>
      <c r="B1309" s="8">
        <v>71</v>
      </c>
      <c r="C1309" s="8">
        <v>22059</v>
      </c>
      <c r="D1309" s="8" t="s">
        <v>4787</v>
      </c>
      <c r="E1309" s="8" t="s">
        <v>4682</v>
      </c>
      <c r="F1309" s="8" t="s">
        <v>1543</v>
      </c>
      <c r="G1309" s="8" t="s">
        <v>102</v>
      </c>
      <c r="H1309" s="8">
        <v>50.6</v>
      </c>
      <c r="I1309" s="8" t="s">
        <v>82</v>
      </c>
      <c r="J1309" s="8">
        <v>4</v>
      </c>
      <c r="K1309" s="35">
        <v>7</v>
      </c>
      <c r="L1309" s="35" t="s">
        <v>32</v>
      </c>
      <c r="M1309" s="36">
        <v>0</v>
      </c>
      <c r="N1309" s="35" t="s">
        <v>23</v>
      </c>
      <c r="O1309" s="35" t="s">
        <v>24</v>
      </c>
      <c r="P1309" s="35" t="s">
        <v>24</v>
      </c>
      <c r="Q1309" s="35" t="s">
        <v>24</v>
      </c>
      <c r="R1309" s="35" t="s">
        <v>24</v>
      </c>
      <c r="S1309" s="35" t="s">
        <v>24</v>
      </c>
      <c r="T1309" s="35"/>
      <c r="U1309" s="35"/>
      <c r="V1309" s="9">
        <f>IF(K1309&gt;9,"",IF(HLOOKUP(L1309,'Příloha č.1a - Pravidelný úklid'!$A$8:$L$16,K1309+1,FALSE)="X","",IF(K1309&lt;9,H1309*M1309*HLOOKUP(L1309,'Příloha č.1a - Pravidelný úklid'!$A$8:$L$16,K1309+1,FALSE),0)))</f>
        <v>0</v>
      </c>
    </row>
    <row r="1310" spans="1:22" s="79" customFormat="1" ht="12.75" customHeight="1" x14ac:dyDescent="0.2">
      <c r="A1310" s="8">
        <v>270</v>
      </c>
      <c r="B1310" s="8">
        <v>71</v>
      </c>
      <c r="C1310" s="8">
        <v>22059</v>
      </c>
      <c r="D1310" s="8" t="s">
        <v>4788</v>
      </c>
      <c r="E1310" s="8" t="s">
        <v>4682</v>
      </c>
      <c r="F1310" s="8" t="s">
        <v>1543</v>
      </c>
      <c r="G1310" s="8" t="s">
        <v>102</v>
      </c>
      <c r="H1310" s="8">
        <v>18.600000000000001</v>
      </c>
      <c r="I1310" s="8" t="s">
        <v>82</v>
      </c>
      <c r="J1310" s="8"/>
      <c r="K1310" s="35">
        <v>7</v>
      </c>
      <c r="L1310" s="35" t="s">
        <v>32</v>
      </c>
      <c r="M1310" s="36">
        <v>0</v>
      </c>
      <c r="N1310" s="35" t="s">
        <v>23</v>
      </c>
      <c r="O1310" s="35" t="s">
        <v>24</v>
      </c>
      <c r="P1310" s="35" t="s">
        <v>24</v>
      </c>
      <c r="Q1310" s="35" t="s">
        <v>24</v>
      </c>
      <c r="R1310" s="35" t="s">
        <v>24</v>
      </c>
      <c r="S1310" s="35" t="s">
        <v>24</v>
      </c>
      <c r="T1310" s="35"/>
      <c r="U1310" s="35"/>
      <c r="V1310" s="9">
        <f>IF(K1310&gt;9,"",IF(HLOOKUP(L1310,'Příloha č.1a - Pravidelný úklid'!$A$8:$L$16,K1310+1,FALSE)="X","",IF(K1310&lt;9,H1310*M1310*HLOOKUP(L1310,'Příloha č.1a - Pravidelný úklid'!$A$8:$L$16,K1310+1,FALSE),0)))</f>
        <v>0</v>
      </c>
    </row>
    <row r="1311" spans="1:22" s="79" customFormat="1" ht="12.75" customHeight="1" x14ac:dyDescent="0.2">
      <c r="A1311" s="8">
        <v>270</v>
      </c>
      <c r="B1311" s="8">
        <v>71</v>
      </c>
      <c r="C1311" s="8">
        <v>22059</v>
      </c>
      <c r="D1311" s="8" t="s">
        <v>4789</v>
      </c>
      <c r="E1311" s="8" t="s">
        <v>4682</v>
      </c>
      <c r="F1311" s="8" t="s">
        <v>1543</v>
      </c>
      <c r="G1311" s="8" t="s">
        <v>102</v>
      </c>
      <c r="H1311" s="8">
        <v>51</v>
      </c>
      <c r="I1311" s="8" t="s">
        <v>82</v>
      </c>
      <c r="J1311" s="8">
        <v>4</v>
      </c>
      <c r="K1311" s="35">
        <v>7</v>
      </c>
      <c r="L1311" s="35" t="s">
        <v>32</v>
      </c>
      <c r="M1311" s="36">
        <v>0</v>
      </c>
      <c r="N1311" s="35" t="s">
        <v>23</v>
      </c>
      <c r="O1311" s="35" t="s">
        <v>24</v>
      </c>
      <c r="P1311" s="35" t="s">
        <v>24</v>
      </c>
      <c r="Q1311" s="35" t="s">
        <v>24</v>
      </c>
      <c r="R1311" s="35" t="s">
        <v>24</v>
      </c>
      <c r="S1311" s="35" t="s">
        <v>24</v>
      </c>
      <c r="T1311" s="35"/>
      <c r="U1311" s="35"/>
      <c r="V1311" s="9">
        <f>IF(K1311&gt;9,"",IF(HLOOKUP(L1311,'Příloha č.1a - Pravidelný úklid'!$A$8:$L$16,K1311+1,FALSE)="X","",IF(K1311&lt;9,H1311*M1311*HLOOKUP(L1311,'Příloha č.1a - Pravidelný úklid'!$A$8:$L$16,K1311+1,FALSE),0)))</f>
        <v>0</v>
      </c>
    </row>
    <row r="1312" spans="1:22" s="79" customFormat="1" ht="12.75" customHeight="1" x14ac:dyDescent="0.2">
      <c r="A1312" s="8">
        <v>270</v>
      </c>
      <c r="B1312" s="8">
        <v>71</v>
      </c>
      <c r="C1312" s="8">
        <v>22059</v>
      </c>
      <c r="D1312" s="8" t="s">
        <v>4790</v>
      </c>
      <c r="E1312" s="8" t="s">
        <v>4682</v>
      </c>
      <c r="F1312" s="8" t="s">
        <v>1543</v>
      </c>
      <c r="G1312" s="8" t="s">
        <v>102</v>
      </c>
      <c r="H1312" s="8">
        <v>10.5</v>
      </c>
      <c r="I1312" s="8" t="s">
        <v>82</v>
      </c>
      <c r="J1312" s="8">
        <v>2</v>
      </c>
      <c r="K1312" s="35">
        <v>7</v>
      </c>
      <c r="L1312" s="35" t="s">
        <v>32</v>
      </c>
      <c r="M1312" s="36">
        <v>0</v>
      </c>
      <c r="N1312" s="35" t="s">
        <v>23</v>
      </c>
      <c r="O1312" s="35" t="s">
        <v>24</v>
      </c>
      <c r="P1312" s="35" t="s">
        <v>24</v>
      </c>
      <c r="Q1312" s="35" t="s">
        <v>24</v>
      </c>
      <c r="R1312" s="35" t="s">
        <v>24</v>
      </c>
      <c r="S1312" s="35" t="s">
        <v>24</v>
      </c>
      <c r="T1312" s="35"/>
      <c r="U1312" s="35"/>
      <c r="V1312" s="9">
        <f>IF(K1312&gt;9,"",IF(HLOOKUP(L1312,'Příloha č.1a - Pravidelný úklid'!$A$8:$L$16,K1312+1,FALSE)="X","",IF(K1312&lt;9,H1312*M1312*HLOOKUP(L1312,'Příloha č.1a - Pravidelný úklid'!$A$8:$L$16,K1312+1,FALSE),0)))</f>
        <v>0</v>
      </c>
    </row>
    <row r="1313" spans="1:22" s="79" customFormat="1" ht="12.75" customHeight="1" x14ac:dyDescent="0.2">
      <c r="A1313" s="8">
        <v>270</v>
      </c>
      <c r="B1313" s="8">
        <v>71</v>
      </c>
      <c r="C1313" s="8">
        <v>22059</v>
      </c>
      <c r="D1313" s="8" t="s">
        <v>4791</v>
      </c>
      <c r="E1313" s="8" t="s">
        <v>4682</v>
      </c>
      <c r="F1313" s="8" t="s">
        <v>1543</v>
      </c>
      <c r="G1313" s="8" t="s">
        <v>96</v>
      </c>
      <c r="H1313" s="8">
        <v>12.2</v>
      </c>
      <c r="I1313" s="8" t="s">
        <v>82</v>
      </c>
      <c r="J1313" s="8"/>
      <c r="K1313" s="35">
        <v>7</v>
      </c>
      <c r="L1313" s="35" t="s">
        <v>1479</v>
      </c>
      <c r="M1313" s="36">
        <v>0</v>
      </c>
      <c r="N1313" s="35" t="s">
        <v>23</v>
      </c>
      <c r="O1313" s="35" t="s">
        <v>24</v>
      </c>
      <c r="P1313" s="35" t="s">
        <v>24</v>
      </c>
      <c r="Q1313" s="35" t="s">
        <v>24</v>
      </c>
      <c r="R1313" s="35" t="s">
        <v>24</v>
      </c>
      <c r="S1313" s="35" t="s">
        <v>24</v>
      </c>
      <c r="T1313" s="35"/>
      <c r="U1313" s="35"/>
      <c r="V1313" s="9">
        <f>IF(K1313&gt;9,"",IF(HLOOKUP(L1313,'Příloha č.1a - Pravidelný úklid'!$A$8:$L$16,K1313+1,FALSE)="X","",IF(K1313&lt;9,H1313*M1313*HLOOKUP(L1313,'Příloha č.1a - Pravidelný úklid'!$A$8:$L$16,K1313+1,FALSE),0)))</f>
        <v>0</v>
      </c>
    </row>
    <row r="1314" spans="1:22" s="79" customFormat="1" ht="12.75" customHeight="1" x14ac:dyDescent="0.2">
      <c r="A1314" s="8">
        <v>270</v>
      </c>
      <c r="B1314" s="8">
        <v>71</v>
      </c>
      <c r="C1314" s="8">
        <v>22059</v>
      </c>
      <c r="D1314" s="8" t="s">
        <v>4792</v>
      </c>
      <c r="E1314" s="8" t="s">
        <v>4682</v>
      </c>
      <c r="F1314" s="8" t="s">
        <v>1543</v>
      </c>
      <c r="G1314" s="8" t="s">
        <v>85</v>
      </c>
      <c r="H1314" s="8">
        <v>3.7</v>
      </c>
      <c r="I1314" s="8" t="s">
        <v>82</v>
      </c>
      <c r="J1314" s="8"/>
      <c r="K1314" s="35">
        <v>8</v>
      </c>
      <c r="L1314" s="35" t="s">
        <v>32</v>
      </c>
      <c r="M1314" s="36">
        <v>1</v>
      </c>
      <c r="N1314" s="35" t="s">
        <v>23</v>
      </c>
      <c r="O1314" s="35" t="s">
        <v>24</v>
      </c>
      <c r="P1314" s="35" t="s">
        <v>24</v>
      </c>
      <c r="Q1314" s="35" t="s">
        <v>24</v>
      </c>
      <c r="R1314" s="35" t="s">
        <v>24</v>
      </c>
      <c r="S1314" s="35" t="s">
        <v>24</v>
      </c>
      <c r="T1314" s="35"/>
      <c r="U1314" s="35"/>
      <c r="V1314" s="9">
        <f>IF(K1314&gt;9,"",IF(HLOOKUP(L1314,'Příloha č.1a - Pravidelný úklid'!$A$8:$L$16,K1314+1,FALSE)="X","",IF(K1314&lt;9,H1314*M1314*HLOOKUP(L1314,'Příloha č.1a - Pravidelný úklid'!$A$8:$L$16,K1314+1,FALSE),0)))</f>
        <v>0</v>
      </c>
    </row>
    <row r="1315" spans="1:22" s="79" customFormat="1" ht="12.75" customHeight="1" x14ac:dyDescent="0.2">
      <c r="A1315" s="8">
        <v>270</v>
      </c>
      <c r="B1315" s="8">
        <v>71</v>
      </c>
      <c r="C1315" s="8">
        <v>22059</v>
      </c>
      <c r="D1315" s="8" t="s">
        <v>4793</v>
      </c>
      <c r="E1315" s="8" t="s">
        <v>4682</v>
      </c>
      <c r="F1315" s="8" t="s">
        <v>1543</v>
      </c>
      <c r="G1315" s="8" t="s">
        <v>29</v>
      </c>
      <c r="H1315" s="8">
        <v>7.3</v>
      </c>
      <c r="I1315" s="8" t="s">
        <v>82</v>
      </c>
      <c r="J1315" s="8"/>
      <c r="K1315" s="35">
        <v>8</v>
      </c>
      <c r="L1315" s="35" t="s">
        <v>32</v>
      </c>
      <c r="M1315" s="36">
        <v>1</v>
      </c>
      <c r="N1315" s="35" t="s">
        <v>23</v>
      </c>
      <c r="O1315" s="35" t="s">
        <v>24</v>
      </c>
      <c r="P1315" s="35" t="s">
        <v>24</v>
      </c>
      <c r="Q1315" s="35" t="s">
        <v>24</v>
      </c>
      <c r="R1315" s="35" t="s">
        <v>24</v>
      </c>
      <c r="S1315" s="35" t="s">
        <v>24</v>
      </c>
      <c r="T1315" s="35"/>
      <c r="U1315" s="35"/>
      <c r="V1315" s="9">
        <f>IF(K1315&gt;9,"",IF(HLOOKUP(L1315,'Příloha č.1a - Pravidelný úklid'!$A$8:$L$16,K1315+1,FALSE)="X","",IF(K1315&lt;9,H1315*M1315*HLOOKUP(L1315,'Příloha č.1a - Pravidelný úklid'!$A$8:$L$16,K1315+1,FALSE),0)))</f>
        <v>0</v>
      </c>
    </row>
    <row r="1316" spans="1:22" s="79" customFormat="1" ht="12.75" customHeight="1" x14ac:dyDescent="0.2">
      <c r="A1316" s="8">
        <v>270</v>
      </c>
      <c r="B1316" s="8">
        <v>71</v>
      </c>
      <c r="C1316" s="8">
        <v>22059</v>
      </c>
      <c r="D1316" s="8" t="s">
        <v>4794</v>
      </c>
      <c r="E1316" s="8" t="s">
        <v>4682</v>
      </c>
      <c r="F1316" s="8" t="s">
        <v>1543</v>
      </c>
      <c r="G1316" s="8" t="s">
        <v>28</v>
      </c>
      <c r="H1316" s="8">
        <v>3.3</v>
      </c>
      <c r="I1316" s="8" t="s">
        <v>82</v>
      </c>
      <c r="J1316" s="8"/>
      <c r="K1316" s="35">
        <v>8</v>
      </c>
      <c r="L1316" s="35" t="s">
        <v>32</v>
      </c>
      <c r="M1316" s="36">
        <v>1</v>
      </c>
      <c r="N1316" s="35" t="s">
        <v>23</v>
      </c>
      <c r="O1316" s="35" t="s">
        <v>24</v>
      </c>
      <c r="P1316" s="35" t="s">
        <v>24</v>
      </c>
      <c r="Q1316" s="35" t="s">
        <v>24</v>
      </c>
      <c r="R1316" s="35" t="s">
        <v>24</v>
      </c>
      <c r="S1316" s="35" t="s">
        <v>24</v>
      </c>
      <c r="T1316" s="35"/>
      <c r="U1316" s="35"/>
      <c r="V1316" s="9">
        <f>IF(K1316&gt;9,"",IF(HLOOKUP(L1316,'Příloha č.1a - Pravidelný úklid'!$A$8:$L$16,K1316+1,FALSE)="X","",IF(K1316&lt;9,H1316*M1316*HLOOKUP(L1316,'Příloha č.1a - Pravidelný úklid'!$A$8:$L$16,K1316+1,FALSE),0)))</f>
        <v>0</v>
      </c>
    </row>
    <row r="1317" spans="1:22" s="79" customFormat="1" ht="12.75" customHeight="1" x14ac:dyDescent="0.2">
      <c r="A1317" s="8">
        <v>270</v>
      </c>
      <c r="B1317" s="8">
        <v>71</v>
      </c>
      <c r="C1317" s="8">
        <v>22059</v>
      </c>
      <c r="D1317" s="8" t="s">
        <v>4795</v>
      </c>
      <c r="E1317" s="8" t="s">
        <v>4682</v>
      </c>
      <c r="F1317" s="8" t="s">
        <v>1543</v>
      </c>
      <c r="G1317" s="8" t="s">
        <v>85</v>
      </c>
      <c r="H1317" s="8">
        <v>3.8</v>
      </c>
      <c r="I1317" s="8" t="s">
        <v>82</v>
      </c>
      <c r="J1317" s="8"/>
      <c r="K1317" s="35">
        <v>8</v>
      </c>
      <c r="L1317" s="35" t="s">
        <v>32</v>
      </c>
      <c r="M1317" s="36">
        <v>1</v>
      </c>
      <c r="N1317" s="35" t="s">
        <v>23</v>
      </c>
      <c r="O1317" s="35" t="s">
        <v>24</v>
      </c>
      <c r="P1317" s="35" t="s">
        <v>24</v>
      </c>
      <c r="Q1317" s="35" t="s">
        <v>24</v>
      </c>
      <c r="R1317" s="35" t="s">
        <v>24</v>
      </c>
      <c r="S1317" s="35" t="s">
        <v>24</v>
      </c>
      <c r="T1317" s="35"/>
      <c r="U1317" s="35"/>
      <c r="V1317" s="9">
        <f>IF(K1317&gt;9,"",IF(HLOOKUP(L1317,'Příloha č.1a - Pravidelný úklid'!$A$8:$L$16,K1317+1,FALSE)="X","",IF(K1317&lt;9,H1317*M1317*HLOOKUP(L1317,'Příloha č.1a - Pravidelný úklid'!$A$8:$L$16,K1317+1,FALSE),0)))</f>
        <v>0</v>
      </c>
    </row>
    <row r="1318" spans="1:22" s="79" customFormat="1" ht="12.75" customHeight="1" x14ac:dyDescent="0.2">
      <c r="A1318" s="8">
        <v>270</v>
      </c>
      <c r="B1318" s="8">
        <v>71</v>
      </c>
      <c r="C1318" s="8">
        <v>22059</v>
      </c>
      <c r="D1318" s="8" t="s">
        <v>4796</v>
      </c>
      <c r="E1318" s="8" t="s">
        <v>4682</v>
      </c>
      <c r="F1318" s="8" t="s">
        <v>1543</v>
      </c>
      <c r="G1318" s="8" t="s">
        <v>31</v>
      </c>
      <c r="H1318" s="8">
        <v>9</v>
      </c>
      <c r="I1318" s="8" t="s">
        <v>82</v>
      </c>
      <c r="J1318" s="8">
        <v>2</v>
      </c>
      <c r="K1318" s="35">
        <v>8</v>
      </c>
      <c r="L1318" s="35" t="s">
        <v>32</v>
      </c>
      <c r="M1318" s="36">
        <v>1</v>
      </c>
      <c r="N1318" s="35" t="s">
        <v>23</v>
      </c>
      <c r="O1318" s="35" t="s">
        <v>24</v>
      </c>
      <c r="P1318" s="35" t="s">
        <v>24</v>
      </c>
      <c r="Q1318" s="35" t="s">
        <v>24</v>
      </c>
      <c r="R1318" s="35" t="s">
        <v>24</v>
      </c>
      <c r="S1318" s="35" t="s">
        <v>24</v>
      </c>
      <c r="T1318" s="35"/>
      <c r="U1318" s="35"/>
      <c r="V1318" s="9">
        <f>IF(K1318&gt;9,"",IF(HLOOKUP(L1318,'Příloha č.1a - Pravidelný úklid'!$A$8:$L$16,K1318+1,FALSE)="X","",IF(K1318&lt;9,H1318*M1318*HLOOKUP(L1318,'Příloha č.1a - Pravidelný úklid'!$A$8:$L$16,K1318+1,FALSE),0)))</f>
        <v>0</v>
      </c>
    </row>
    <row r="1319" spans="1:22" s="79" customFormat="1" ht="12.75" customHeight="1" x14ac:dyDescent="0.2">
      <c r="A1319" s="8">
        <v>270</v>
      </c>
      <c r="B1319" s="8">
        <v>71</v>
      </c>
      <c r="C1319" s="8">
        <v>22059</v>
      </c>
      <c r="D1319" s="8" t="s">
        <v>4797</v>
      </c>
      <c r="E1319" s="8" t="s">
        <v>4682</v>
      </c>
      <c r="F1319" s="8" t="s">
        <v>1543</v>
      </c>
      <c r="G1319" s="8" t="s">
        <v>93</v>
      </c>
      <c r="H1319" s="8">
        <v>86.2</v>
      </c>
      <c r="I1319" s="8" t="s">
        <v>82</v>
      </c>
      <c r="J1319" s="8"/>
      <c r="K1319" s="35">
        <v>7</v>
      </c>
      <c r="L1319" s="35" t="s">
        <v>1479</v>
      </c>
      <c r="M1319" s="36">
        <v>1</v>
      </c>
      <c r="N1319" s="35" t="s">
        <v>23</v>
      </c>
      <c r="O1319" s="35" t="s">
        <v>24</v>
      </c>
      <c r="P1319" s="35" t="s">
        <v>24</v>
      </c>
      <c r="Q1319" s="35" t="s">
        <v>24</v>
      </c>
      <c r="R1319" s="35" t="s">
        <v>24</v>
      </c>
      <c r="S1319" s="35" t="s">
        <v>24</v>
      </c>
      <c r="T1319" s="35"/>
      <c r="U1319" s="35"/>
      <c r="V1319" s="9">
        <f>IF(K1319&gt;9,"",IF(HLOOKUP(L1319,'Příloha č.1a - Pravidelný úklid'!$A$8:$L$16,K1319+1,FALSE)="X","",IF(K1319&lt;9,H1319*M1319*HLOOKUP(L1319,'Příloha č.1a - Pravidelný úklid'!$A$8:$L$16,K1319+1,FALSE),0)))</f>
        <v>0</v>
      </c>
    </row>
    <row r="1320" spans="1:22" s="79" customFormat="1" ht="12.75" customHeight="1" x14ac:dyDescent="0.2">
      <c r="A1320" s="8">
        <v>270</v>
      </c>
      <c r="B1320" s="8">
        <v>71</v>
      </c>
      <c r="C1320" s="8">
        <v>22059</v>
      </c>
      <c r="D1320" s="8" t="s">
        <v>4798</v>
      </c>
      <c r="E1320" s="8" t="s">
        <v>4682</v>
      </c>
      <c r="F1320" s="8" t="s">
        <v>1543</v>
      </c>
      <c r="G1320" s="8" t="s">
        <v>92</v>
      </c>
      <c r="H1320" s="8">
        <v>2.4</v>
      </c>
      <c r="I1320" s="8" t="s">
        <v>82</v>
      </c>
      <c r="J1320" s="8"/>
      <c r="K1320" s="35">
        <v>7</v>
      </c>
      <c r="L1320" s="35" t="s">
        <v>1550</v>
      </c>
      <c r="M1320" s="36">
        <v>0</v>
      </c>
      <c r="N1320" s="35" t="s">
        <v>23</v>
      </c>
      <c r="O1320" s="35" t="s">
        <v>24</v>
      </c>
      <c r="P1320" s="35" t="s">
        <v>24</v>
      </c>
      <c r="Q1320" s="35" t="s">
        <v>24</v>
      </c>
      <c r="R1320" s="35" t="s">
        <v>24</v>
      </c>
      <c r="S1320" s="35" t="s">
        <v>24</v>
      </c>
      <c r="T1320" s="35"/>
      <c r="U1320" s="35"/>
      <c r="V1320" s="9">
        <f>IF(K1320&gt;9,"",IF(HLOOKUP(L1320,'Příloha č.1a - Pravidelný úklid'!$A$8:$L$16,K1320+1,FALSE)="X","",IF(K1320&lt;9,H1320*M1320*HLOOKUP(L1320,'Příloha č.1a - Pravidelný úklid'!$A$8:$L$16,K1320+1,FALSE),0)))</f>
        <v>0</v>
      </c>
    </row>
    <row r="1321" spans="1:22" s="79" customFormat="1" ht="12.75" customHeight="1" x14ac:dyDescent="0.2">
      <c r="A1321" s="8">
        <v>270</v>
      </c>
      <c r="B1321" s="8">
        <v>71</v>
      </c>
      <c r="C1321" s="8">
        <v>22059</v>
      </c>
      <c r="D1321" s="8" t="s">
        <v>4799</v>
      </c>
      <c r="E1321" s="8" t="s">
        <v>4682</v>
      </c>
      <c r="F1321" s="8" t="s">
        <v>1543</v>
      </c>
      <c r="G1321" s="8" t="s">
        <v>102</v>
      </c>
      <c r="H1321" s="8">
        <v>25.7</v>
      </c>
      <c r="I1321" s="8" t="s">
        <v>82</v>
      </c>
      <c r="J1321" s="8">
        <v>3</v>
      </c>
      <c r="K1321" s="35">
        <v>7</v>
      </c>
      <c r="L1321" s="35" t="s">
        <v>1479</v>
      </c>
      <c r="M1321" s="36">
        <v>1</v>
      </c>
      <c r="N1321" s="35" t="s">
        <v>23</v>
      </c>
      <c r="O1321" s="35" t="s">
        <v>24</v>
      </c>
      <c r="P1321" s="35" t="s">
        <v>24</v>
      </c>
      <c r="Q1321" s="35" t="s">
        <v>24</v>
      </c>
      <c r="R1321" s="35" t="s">
        <v>24</v>
      </c>
      <c r="S1321" s="35" t="s">
        <v>24</v>
      </c>
      <c r="T1321" s="35"/>
      <c r="U1321" s="35"/>
      <c r="V1321" s="9">
        <f>IF(K1321&gt;9,"",IF(HLOOKUP(L1321,'Příloha č.1a - Pravidelný úklid'!$A$8:$L$16,K1321+1,FALSE)="X","",IF(K1321&lt;9,H1321*M1321*HLOOKUP(L1321,'Příloha č.1a - Pravidelný úklid'!$A$8:$L$16,K1321+1,FALSE),0)))</f>
        <v>0</v>
      </c>
    </row>
    <row r="1322" spans="1:22" s="79" customFormat="1" ht="12.75" customHeight="1" x14ac:dyDescent="0.2">
      <c r="A1322" s="8">
        <v>270</v>
      </c>
      <c r="B1322" s="8">
        <v>71</v>
      </c>
      <c r="C1322" s="8">
        <v>22059</v>
      </c>
      <c r="D1322" s="8" t="s">
        <v>4800</v>
      </c>
      <c r="E1322" s="8" t="s">
        <v>4682</v>
      </c>
      <c r="F1322" s="8" t="s">
        <v>1543</v>
      </c>
      <c r="G1322" s="8" t="s">
        <v>102</v>
      </c>
      <c r="H1322" s="8">
        <v>25.5</v>
      </c>
      <c r="I1322" s="8" t="s">
        <v>82</v>
      </c>
      <c r="J1322" s="8">
        <v>3</v>
      </c>
      <c r="K1322" s="35">
        <v>7</v>
      </c>
      <c r="L1322" s="35" t="s">
        <v>1479</v>
      </c>
      <c r="M1322" s="36">
        <v>1</v>
      </c>
      <c r="N1322" s="35" t="s">
        <v>23</v>
      </c>
      <c r="O1322" s="35" t="s">
        <v>24</v>
      </c>
      <c r="P1322" s="35" t="s">
        <v>24</v>
      </c>
      <c r="Q1322" s="35" t="s">
        <v>24</v>
      </c>
      <c r="R1322" s="35" t="s">
        <v>24</v>
      </c>
      <c r="S1322" s="35" t="s">
        <v>24</v>
      </c>
      <c r="T1322" s="35"/>
      <c r="U1322" s="35"/>
      <c r="V1322" s="9">
        <f>IF(K1322&gt;9,"",IF(HLOOKUP(L1322,'Příloha č.1a - Pravidelný úklid'!$A$8:$L$16,K1322+1,FALSE)="X","",IF(K1322&lt;9,H1322*M1322*HLOOKUP(L1322,'Příloha č.1a - Pravidelný úklid'!$A$8:$L$16,K1322+1,FALSE),0)))</f>
        <v>0</v>
      </c>
    </row>
    <row r="1323" spans="1:22" s="79" customFormat="1" ht="12.75" customHeight="1" x14ac:dyDescent="0.2">
      <c r="A1323" s="8">
        <v>270</v>
      </c>
      <c r="B1323" s="8">
        <v>71</v>
      </c>
      <c r="C1323" s="8">
        <v>22059</v>
      </c>
      <c r="D1323" s="8" t="s">
        <v>4801</v>
      </c>
      <c r="E1323" s="8" t="s">
        <v>4682</v>
      </c>
      <c r="F1323" s="8" t="s">
        <v>1543</v>
      </c>
      <c r="G1323" s="8" t="s">
        <v>102</v>
      </c>
      <c r="H1323" s="8">
        <v>27</v>
      </c>
      <c r="I1323" s="8" t="s">
        <v>82</v>
      </c>
      <c r="J1323" s="8">
        <v>3</v>
      </c>
      <c r="K1323" s="35">
        <v>7</v>
      </c>
      <c r="L1323" s="35" t="s">
        <v>1479</v>
      </c>
      <c r="M1323" s="36">
        <v>1</v>
      </c>
      <c r="N1323" s="35" t="s">
        <v>23</v>
      </c>
      <c r="O1323" s="35" t="s">
        <v>24</v>
      </c>
      <c r="P1323" s="35" t="s">
        <v>24</v>
      </c>
      <c r="Q1323" s="35" t="s">
        <v>24</v>
      </c>
      <c r="R1323" s="35" t="s">
        <v>24</v>
      </c>
      <c r="S1323" s="35" t="s">
        <v>24</v>
      </c>
      <c r="T1323" s="35"/>
      <c r="U1323" s="35"/>
      <c r="V1323" s="9">
        <f>IF(K1323&gt;9,"",IF(HLOOKUP(L1323,'Příloha č.1a - Pravidelný úklid'!$A$8:$L$16,K1323+1,FALSE)="X","",IF(K1323&lt;9,H1323*M1323*HLOOKUP(L1323,'Příloha č.1a - Pravidelný úklid'!$A$8:$L$16,K1323+1,FALSE),0)))</f>
        <v>0</v>
      </c>
    </row>
    <row r="1324" spans="1:22" s="79" customFormat="1" ht="12.75" customHeight="1" x14ac:dyDescent="0.2">
      <c r="A1324" s="8">
        <v>270</v>
      </c>
      <c r="B1324" s="8">
        <v>71</v>
      </c>
      <c r="C1324" s="8">
        <v>22059</v>
      </c>
      <c r="D1324" s="8" t="s">
        <v>4802</v>
      </c>
      <c r="E1324" s="8" t="s">
        <v>4682</v>
      </c>
      <c r="F1324" s="8" t="s">
        <v>1543</v>
      </c>
      <c r="G1324" s="8" t="s">
        <v>117</v>
      </c>
      <c r="H1324" s="8">
        <v>51</v>
      </c>
      <c r="I1324" s="8" t="s">
        <v>82</v>
      </c>
      <c r="J1324" s="8">
        <v>6</v>
      </c>
      <c r="K1324" s="35">
        <v>7</v>
      </c>
      <c r="L1324" s="35" t="s">
        <v>1549</v>
      </c>
      <c r="M1324" s="36">
        <v>1</v>
      </c>
      <c r="N1324" s="35" t="s">
        <v>23</v>
      </c>
      <c r="O1324" s="35" t="s">
        <v>24</v>
      </c>
      <c r="P1324" s="35" t="s">
        <v>24</v>
      </c>
      <c r="Q1324" s="35" t="s">
        <v>24</v>
      </c>
      <c r="R1324" s="35" t="s">
        <v>24</v>
      </c>
      <c r="S1324" s="35" t="s">
        <v>24</v>
      </c>
      <c r="T1324" s="35"/>
      <c r="U1324" s="35"/>
      <c r="V1324" s="9">
        <f>IF(K1324&gt;9,"",IF(HLOOKUP(L1324,'Příloha č.1a - Pravidelný úklid'!$A$8:$L$16,K1324+1,FALSE)="X","",IF(K1324&lt;9,H1324*M1324*HLOOKUP(L1324,'Příloha č.1a - Pravidelný úklid'!$A$8:$L$16,K1324+1,FALSE),0)))</f>
        <v>0</v>
      </c>
    </row>
    <row r="1325" spans="1:22" s="79" customFormat="1" ht="12.75" customHeight="1" x14ac:dyDescent="0.2">
      <c r="A1325" s="8">
        <v>270</v>
      </c>
      <c r="B1325" s="8">
        <v>71</v>
      </c>
      <c r="C1325" s="8">
        <v>22059</v>
      </c>
      <c r="D1325" s="8" t="s">
        <v>4803</v>
      </c>
      <c r="E1325" s="8" t="s">
        <v>4682</v>
      </c>
      <c r="F1325" s="8" t="s">
        <v>1543</v>
      </c>
      <c r="G1325" s="8" t="s">
        <v>258</v>
      </c>
      <c r="H1325" s="8">
        <v>4.2</v>
      </c>
      <c r="I1325" s="8" t="s">
        <v>82</v>
      </c>
      <c r="J1325" s="8"/>
      <c r="K1325" s="35">
        <v>99</v>
      </c>
      <c r="L1325" s="35" t="s">
        <v>32</v>
      </c>
      <c r="M1325" s="36">
        <v>0</v>
      </c>
      <c r="N1325" s="35" t="s">
        <v>23</v>
      </c>
      <c r="O1325" s="35" t="s">
        <v>24</v>
      </c>
      <c r="P1325" s="35" t="s">
        <v>24</v>
      </c>
      <c r="Q1325" s="35" t="s">
        <v>24</v>
      </c>
      <c r="R1325" s="35" t="s">
        <v>24</v>
      </c>
      <c r="S1325" s="35" t="s">
        <v>24</v>
      </c>
      <c r="T1325" s="35"/>
      <c r="U1325" s="35"/>
      <c r="V1325" s="9" t="str">
        <f>IF(K1325&gt;9,"",IF(HLOOKUP(L1325,'Příloha č.1a - Pravidelný úklid'!$A$8:$L$16,K1325+1,FALSE)="X","",IF(K1325&lt;9,H1325*M1325*HLOOKUP(L1325,'Příloha č.1a - Pravidelný úklid'!$A$8:$L$16,K1325+1,FALSE),0)))</f>
        <v/>
      </c>
    </row>
    <row r="1326" spans="1:22" s="79" customFormat="1" ht="12.75" customHeight="1" x14ac:dyDescent="0.2">
      <c r="A1326" s="8">
        <v>270</v>
      </c>
      <c r="B1326" s="8">
        <v>71</v>
      </c>
      <c r="C1326" s="8">
        <v>22059</v>
      </c>
      <c r="D1326" s="8" t="s">
        <v>4804</v>
      </c>
      <c r="E1326" s="8" t="s">
        <v>4682</v>
      </c>
      <c r="F1326" s="8" t="s">
        <v>1543</v>
      </c>
      <c r="G1326" s="8" t="s">
        <v>4023</v>
      </c>
      <c r="H1326" s="8">
        <v>62.8</v>
      </c>
      <c r="I1326" s="8" t="s">
        <v>82</v>
      </c>
      <c r="J1326" s="8">
        <v>4</v>
      </c>
      <c r="K1326" s="35">
        <v>7</v>
      </c>
      <c r="L1326" s="35" t="s">
        <v>1550</v>
      </c>
      <c r="M1326" s="36">
        <v>1</v>
      </c>
      <c r="N1326" s="35" t="s">
        <v>23</v>
      </c>
      <c r="O1326" s="35" t="s">
        <v>24</v>
      </c>
      <c r="P1326" s="35" t="s">
        <v>24</v>
      </c>
      <c r="Q1326" s="35" t="s">
        <v>24</v>
      </c>
      <c r="R1326" s="35" t="s">
        <v>24</v>
      </c>
      <c r="S1326" s="35" t="s">
        <v>24</v>
      </c>
      <c r="T1326" s="35"/>
      <c r="U1326" s="35"/>
      <c r="V1326" s="9">
        <f>IF(K1326&gt;9,"",IF(HLOOKUP(L1326,'Příloha č.1a - Pravidelný úklid'!$A$8:$L$16,K1326+1,FALSE)="X","",IF(K1326&lt;9,H1326*M1326*HLOOKUP(L1326,'Příloha č.1a - Pravidelný úklid'!$A$8:$L$16,K1326+1,FALSE),0)))</f>
        <v>0</v>
      </c>
    </row>
    <row r="1327" spans="1:22" s="79" customFormat="1" ht="12.75" customHeight="1" x14ac:dyDescent="0.2">
      <c r="A1327" s="8">
        <v>270</v>
      </c>
      <c r="B1327" s="8">
        <v>71</v>
      </c>
      <c r="C1327" s="8">
        <v>22059</v>
      </c>
      <c r="D1327" s="8" t="s">
        <v>4805</v>
      </c>
      <c r="E1327" s="8" t="s">
        <v>4682</v>
      </c>
      <c r="F1327" s="8" t="s">
        <v>1543</v>
      </c>
      <c r="G1327" s="8" t="s">
        <v>94</v>
      </c>
      <c r="H1327" s="8">
        <v>60.4</v>
      </c>
      <c r="I1327" s="8" t="s">
        <v>82</v>
      </c>
      <c r="J1327" s="8">
        <v>4</v>
      </c>
      <c r="K1327" s="35">
        <v>7</v>
      </c>
      <c r="L1327" s="35" t="s">
        <v>1550</v>
      </c>
      <c r="M1327" s="36">
        <v>1</v>
      </c>
      <c r="N1327" s="35" t="s">
        <v>23</v>
      </c>
      <c r="O1327" s="35" t="s">
        <v>24</v>
      </c>
      <c r="P1327" s="35" t="s">
        <v>24</v>
      </c>
      <c r="Q1327" s="35" t="s">
        <v>24</v>
      </c>
      <c r="R1327" s="35" t="s">
        <v>24</v>
      </c>
      <c r="S1327" s="35" t="s">
        <v>24</v>
      </c>
      <c r="T1327" s="35"/>
      <c r="U1327" s="35"/>
      <c r="V1327" s="9">
        <f>IF(K1327&gt;9,"",IF(HLOOKUP(L1327,'Příloha č.1a - Pravidelný úklid'!$A$8:$L$16,K1327+1,FALSE)="X","",IF(K1327&lt;9,H1327*M1327*HLOOKUP(L1327,'Příloha č.1a - Pravidelný úklid'!$A$8:$L$16,K1327+1,FALSE),0)))</f>
        <v>0</v>
      </c>
    </row>
    <row r="1328" spans="1:22" s="79" customFormat="1" ht="12.75" customHeight="1" x14ac:dyDescent="0.2">
      <c r="A1328" s="8">
        <v>270</v>
      </c>
      <c r="B1328" s="8">
        <v>71</v>
      </c>
      <c r="C1328" s="8">
        <v>22059</v>
      </c>
      <c r="D1328" s="8" t="s">
        <v>4806</v>
      </c>
      <c r="E1328" s="8" t="s">
        <v>4682</v>
      </c>
      <c r="F1328" s="8" t="s">
        <v>1543</v>
      </c>
      <c r="G1328" s="8" t="s">
        <v>113</v>
      </c>
      <c r="H1328" s="8">
        <v>21.6</v>
      </c>
      <c r="I1328" s="8" t="s">
        <v>82</v>
      </c>
      <c r="J1328" s="8">
        <v>4</v>
      </c>
      <c r="K1328" s="35">
        <v>7</v>
      </c>
      <c r="L1328" s="35" t="s">
        <v>1550</v>
      </c>
      <c r="M1328" s="36">
        <v>1</v>
      </c>
      <c r="N1328" s="35" t="s">
        <v>23</v>
      </c>
      <c r="O1328" s="35" t="s">
        <v>24</v>
      </c>
      <c r="P1328" s="35" t="s">
        <v>24</v>
      </c>
      <c r="Q1328" s="35" t="s">
        <v>24</v>
      </c>
      <c r="R1328" s="35" t="s">
        <v>24</v>
      </c>
      <c r="S1328" s="35" t="s">
        <v>24</v>
      </c>
      <c r="T1328" s="35"/>
      <c r="U1328" s="35"/>
      <c r="V1328" s="9">
        <f>IF(K1328&gt;9,"",IF(HLOOKUP(L1328,'Příloha č.1a - Pravidelný úklid'!$A$8:$L$16,K1328+1,FALSE)="X","",IF(K1328&lt;9,H1328*M1328*HLOOKUP(L1328,'Příloha č.1a - Pravidelný úklid'!$A$8:$L$16,K1328+1,FALSE),0)))</f>
        <v>0</v>
      </c>
    </row>
    <row r="1329" spans="1:22" s="79" customFormat="1" ht="12.75" customHeight="1" x14ac:dyDescent="0.2">
      <c r="A1329" s="8">
        <v>270</v>
      </c>
      <c r="B1329" s="8">
        <v>71</v>
      </c>
      <c r="C1329" s="8">
        <v>22059</v>
      </c>
      <c r="D1329" s="8" t="s">
        <v>4807</v>
      </c>
      <c r="E1329" s="8" t="s">
        <v>4682</v>
      </c>
      <c r="F1329" s="8" t="s">
        <v>1543</v>
      </c>
      <c r="G1329" s="8" t="s">
        <v>102</v>
      </c>
      <c r="H1329" s="8">
        <v>4.4000000000000004</v>
      </c>
      <c r="I1329" s="8" t="s">
        <v>82</v>
      </c>
      <c r="J1329" s="8"/>
      <c r="K1329" s="35">
        <v>7</v>
      </c>
      <c r="L1329" s="35" t="s">
        <v>1479</v>
      </c>
      <c r="M1329" s="36">
        <v>0</v>
      </c>
      <c r="N1329" s="35" t="s">
        <v>23</v>
      </c>
      <c r="O1329" s="35" t="s">
        <v>24</v>
      </c>
      <c r="P1329" s="35" t="s">
        <v>24</v>
      </c>
      <c r="Q1329" s="35" t="s">
        <v>24</v>
      </c>
      <c r="R1329" s="35" t="s">
        <v>24</v>
      </c>
      <c r="S1329" s="35" t="s">
        <v>24</v>
      </c>
      <c r="T1329" s="35"/>
      <c r="U1329" s="35"/>
      <c r="V1329" s="9">
        <f>IF(K1329&gt;9,"",IF(HLOOKUP(L1329,'Příloha č.1a - Pravidelný úklid'!$A$8:$L$16,K1329+1,FALSE)="X","",IF(K1329&lt;9,H1329*M1329*HLOOKUP(L1329,'Příloha č.1a - Pravidelný úklid'!$A$8:$L$16,K1329+1,FALSE),0)))</f>
        <v>0</v>
      </c>
    </row>
    <row r="1330" spans="1:22" s="79" customFormat="1" ht="12.75" customHeight="1" x14ac:dyDescent="0.2">
      <c r="A1330" s="8">
        <v>270</v>
      </c>
      <c r="B1330" s="8">
        <v>71</v>
      </c>
      <c r="C1330" s="8">
        <v>22059</v>
      </c>
      <c r="D1330" s="8" t="s">
        <v>4808</v>
      </c>
      <c r="E1330" s="8" t="s">
        <v>4682</v>
      </c>
      <c r="F1330" s="8" t="s">
        <v>1543</v>
      </c>
      <c r="G1330" s="8" t="s">
        <v>102</v>
      </c>
      <c r="H1330" s="8">
        <v>27</v>
      </c>
      <c r="I1330" s="8" t="s">
        <v>82</v>
      </c>
      <c r="J1330" s="8">
        <v>3</v>
      </c>
      <c r="K1330" s="35">
        <v>7</v>
      </c>
      <c r="L1330" s="35" t="s">
        <v>1479</v>
      </c>
      <c r="M1330" s="36">
        <v>1</v>
      </c>
      <c r="N1330" s="35" t="s">
        <v>23</v>
      </c>
      <c r="O1330" s="35" t="s">
        <v>24</v>
      </c>
      <c r="P1330" s="35" t="s">
        <v>24</v>
      </c>
      <c r="Q1330" s="35" t="s">
        <v>24</v>
      </c>
      <c r="R1330" s="35" t="s">
        <v>24</v>
      </c>
      <c r="S1330" s="35" t="s">
        <v>24</v>
      </c>
      <c r="T1330" s="35"/>
      <c r="U1330" s="35"/>
      <c r="V1330" s="9">
        <f>IF(K1330&gt;9,"",IF(HLOOKUP(L1330,'Příloha č.1a - Pravidelný úklid'!$A$8:$L$16,K1330+1,FALSE)="X","",IF(K1330&lt;9,H1330*M1330*HLOOKUP(L1330,'Příloha č.1a - Pravidelný úklid'!$A$8:$L$16,K1330+1,FALSE),0)))</f>
        <v>0</v>
      </c>
    </row>
    <row r="1331" spans="1:22" s="79" customFormat="1" ht="12.75" customHeight="1" x14ac:dyDescent="0.2">
      <c r="A1331" s="8">
        <v>270</v>
      </c>
      <c r="B1331" s="8">
        <v>71</v>
      </c>
      <c r="C1331" s="8">
        <v>24406</v>
      </c>
      <c r="D1331" s="8" t="s">
        <v>4873</v>
      </c>
      <c r="E1331" s="8" t="s">
        <v>4874</v>
      </c>
      <c r="F1331" s="8" t="s">
        <v>1543</v>
      </c>
      <c r="G1331" s="8" t="s">
        <v>85</v>
      </c>
      <c r="H1331" s="8">
        <v>12.24</v>
      </c>
      <c r="I1331" s="8" t="s">
        <v>82</v>
      </c>
      <c r="J1331" s="8"/>
      <c r="K1331" s="35">
        <v>7</v>
      </c>
      <c r="L1331" s="35" t="s">
        <v>1719</v>
      </c>
      <c r="M1331" s="36">
        <v>1</v>
      </c>
      <c r="N1331" s="35" t="s">
        <v>23</v>
      </c>
      <c r="O1331" s="35" t="s">
        <v>24</v>
      </c>
      <c r="P1331" s="35" t="s">
        <v>24</v>
      </c>
      <c r="Q1331" s="35" t="s">
        <v>24</v>
      </c>
      <c r="R1331" s="35" t="s">
        <v>24</v>
      </c>
      <c r="S1331" s="35" t="s">
        <v>24</v>
      </c>
      <c r="T1331" s="35"/>
      <c r="U1331" s="35"/>
      <c r="V1331" s="9">
        <f>IF(K1331&gt;9,"",IF(HLOOKUP(L1331,'Příloha č.1a - Pravidelný úklid'!$A$8:$L$16,K1331+1,FALSE)="X","",IF(K1331&lt;9,H1331*M1331*HLOOKUP(L1331,'Příloha č.1a - Pravidelný úklid'!$A$8:$L$16,K1331+1,FALSE),0)))</f>
        <v>0</v>
      </c>
    </row>
    <row r="1332" spans="1:22" s="79" customFormat="1" ht="12.75" customHeight="1" x14ac:dyDescent="0.2">
      <c r="A1332" s="8">
        <v>270</v>
      </c>
      <c r="B1332" s="8">
        <v>71</v>
      </c>
      <c r="C1332" s="8">
        <v>24406</v>
      </c>
      <c r="D1332" s="8" t="s">
        <v>4875</v>
      </c>
      <c r="E1332" s="8" t="s">
        <v>4874</v>
      </c>
      <c r="F1332" s="8" t="s">
        <v>1543</v>
      </c>
      <c r="G1332" s="8" t="s">
        <v>100</v>
      </c>
      <c r="H1332" s="8">
        <v>12.72</v>
      </c>
      <c r="I1332" s="8" t="s">
        <v>82</v>
      </c>
      <c r="J1332" s="8"/>
      <c r="K1332" s="35">
        <v>7</v>
      </c>
      <c r="L1332" s="35" t="s">
        <v>1550</v>
      </c>
      <c r="M1332" s="36">
        <v>1</v>
      </c>
      <c r="N1332" s="35" t="s">
        <v>23</v>
      </c>
      <c r="O1332" s="35" t="s">
        <v>24</v>
      </c>
      <c r="P1332" s="35" t="s">
        <v>24</v>
      </c>
      <c r="Q1332" s="35" t="s">
        <v>24</v>
      </c>
      <c r="R1332" s="35" t="s">
        <v>24</v>
      </c>
      <c r="S1332" s="35" t="s">
        <v>24</v>
      </c>
      <c r="T1332" s="35"/>
      <c r="U1332" s="35"/>
      <c r="V1332" s="9">
        <f>IF(K1332&gt;9,"",IF(HLOOKUP(L1332,'Příloha č.1a - Pravidelný úklid'!$A$8:$L$16,K1332+1,FALSE)="X","",IF(K1332&lt;9,H1332*M1332*HLOOKUP(L1332,'Příloha č.1a - Pravidelný úklid'!$A$8:$L$16,K1332+1,FALSE),0)))</f>
        <v>0</v>
      </c>
    </row>
    <row r="1333" spans="1:22" s="79" customFormat="1" ht="12.75" customHeight="1" x14ac:dyDescent="0.2">
      <c r="A1333" s="8">
        <v>270</v>
      </c>
      <c r="B1333" s="8">
        <v>71</v>
      </c>
      <c r="C1333" s="8">
        <v>24406</v>
      </c>
      <c r="D1333" s="8" t="s">
        <v>4876</v>
      </c>
      <c r="E1333" s="8" t="s">
        <v>4874</v>
      </c>
      <c r="F1333" s="8" t="s">
        <v>1543</v>
      </c>
      <c r="G1333" s="8" t="s">
        <v>84</v>
      </c>
      <c r="H1333" s="8">
        <v>34.729999999999997</v>
      </c>
      <c r="I1333" s="8" t="s">
        <v>82</v>
      </c>
      <c r="J1333" s="8">
        <v>4</v>
      </c>
      <c r="K1333" s="35">
        <v>7</v>
      </c>
      <c r="L1333" s="35" t="s">
        <v>1719</v>
      </c>
      <c r="M1333" s="36">
        <v>1</v>
      </c>
      <c r="N1333" s="35" t="s">
        <v>23</v>
      </c>
      <c r="O1333" s="35" t="s">
        <v>24</v>
      </c>
      <c r="P1333" s="35" t="s">
        <v>24</v>
      </c>
      <c r="Q1333" s="35" t="s">
        <v>24</v>
      </c>
      <c r="R1333" s="35" t="s">
        <v>24</v>
      </c>
      <c r="S1333" s="35" t="s">
        <v>24</v>
      </c>
      <c r="T1333" s="35"/>
      <c r="U1333" s="35"/>
      <c r="V1333" s="9">
        <f>IF(K1333&gt;9,"",IF(HLOOKUP(L1333,'Příloha č.1a - Pravidelný úklid'!$A$8:$L$16,K1333+1,FALSE)="X","",IF(K1333&lt;9,H1333*M1333*HLOOKUP(L1333,'Příloha č.1a - Pravidelný úklid'!$A$8:$L$16,K1333+1,FALSE),0)))</f>
        <v>0</v>
      </c>
    </row>
    <row r="1334" spans="1:22" s="79" customFormat="1" ht="12.75" customHeight="1" x14ac:dyDescent="0.2">
      <c r="A1334" s="8">
        <v>270</v>
      </c>
      <c r="B1334" s="8">
        <v>71</v>
      </c>
      <c r="C1334" s="8">
        <v>24406</v>
      </c>
      <c r="D1334" s="8" t="s">
        <v>4877</v>
      </c>
      <c r="E1334" s="8" t="s">
        <v>4874</v>
      </c>
      <c r="F1334" s="8" t="s">
        <v>1543</v>
      </c>
      <c r="G1334" s="8" t="s">
        <v>86</v>
      </c>
      <c r="H1334" s="8">
        <v>8.35</v>
      </c>
      <c r="I1334" s="8" t="s">
        <v>82</v>
      </c>
      <c r="J1334" s="8">
        <v>3</v>
      </c>
      <c r="K1334" s="35">
        <v>8</v>
      </c>
      <c r="L1334" s="35" t="s">
        <v>1719</v>
      </c>
      <c r="M1334" s="36">
        <v>1</v>
      </c>
      <c r="N1334" s="35" t="s">
        <v>23</v>
      </c>
      <c r="O1334" s="35" t="s">
        <v>24</v>
      </c>
      <c r="P1334" s="35" t="s">
        <v>24</v>
      </c>
      <c r="Q1334" s="35" t="s">
        <v>24</v>
      </c>
      <c r="R1334" s="35" t="s">
        <v>24</v>
      </c>
      <c r="S1334" s="35" t="s">
        <v>24</v>
      </c>
      <c r="T1334" s="35"/>
      <c r="U1334" s="35"/>
      <c r="V1334" s="9">
        <f>IF(K1334&gt;9,"",IF(HLOOKUP(L1334,'Příloha č.1a - Pravidelný úklid'!$A$8:$L$16,K1334+1,FALSE)="X","",IF(K1334&lt;9,H1334*M1334*HLOOKUP(L1334,'Příloha č.1a - Pravidelný úklid'!$A$8:$L$16,K1334+1,FALSE),0)))</f>
        <v>0</v>
      </c>
    </row>
    <row r="1335" spans="1:22" s="79" customFormat="1" ht="12.75" customHeight="1" x14ac:dyDescent="0.2">
      <c r="A1335" s="8">
        <v>270</v>
      </c>
      <c r="B1335" s="8">
        <v>71</v>
      </c>
      <c r="C1335" s="8">
        <v>24406</v>
      </c>
      <c r="D1335" s="8" t="s">
        <v>4878</v>
      </c>
      <c r="E1335" s="8" t="s">
        <v>4874</v>
      </c>
      <c r="F1335" s="8" t="s">
        <v>1543</v>
      </c>
      <c r="G1335" s="8" t="s">
        <v>85</v>
      </c>
      <c r="H1335" s="8">
        <v>3.89</v>
      </c>
      <c r="I1335" s="8" t="s">
        <v>82</v>
      </c>
      <c r="J1335" s="8"/>
      <c r="K1335" s="35">
        <v>8</v>
      </c>
      <c r="L1335" s="35" t="s">
        <v>1719</v>
      </c>
      <c r="M1335" s="36">
        <v>1</v>
      </c>
      <c r="N1335" s="35" t="s">
        <v>23</v>
      </c>
      <c r="O1335" s="35" t="s">
        <v>24</v>
      </c>
      <c r="P1335" s="35" t="s">
        <v>24</v>
      </c>
      <c r="Q1335" s="35" t="s">
        <v>24</v>
      </c>
      <c r="R1335" s="35" t="s">
        <v>24</v>
      </c>
      <c r="S1335" s="35" t="s">
        <v>24</v>
      </c>
      <c r="T1335" s="35"/>
      <c r="U1335" s="35"/>
      <c r="V1335" s="9">
        <f>IF(K1335&gt;9,"",IF(HLOOKUP(L1335,'Příloha č.1a - Pravidelný úklid'!$A$8:$L$16,K1335+1,FALSE)="X","",IF(K1335&lt;9,H1335*M1335*HLOOKUP(L1335,'Příloha č.1a - Pravidelný úklid'!$A$8:$L$16,K1335+1,FALSE),0)))</f>
        <v>0</v>
      </c>
    </row>
    <row r="1336" spans="1:22" s="79" customFormat="1" ht="12.75" customHeight="1" x14ac:dyDescent="0.2">
      <c r="A1336" s="8">
        <v>270</v>
      </c>
      <c r="B1336" s="8">
        <v>71</v>
      </c>
      <c r="C1336" s="8">
        <v>24406</v>
      </c>
      <c r="D1336" s="8" t="s">
        <v>4879</v>
      </c>
      <c r="E1336" s="8" t="s">
        <v>4874</v>
      </c>
      <c r="F1336" s="8" t="s">
        <v>1543</v>
      </c>
      <c r="G1336" s="8" t="s">
        <v>28</v>
      </c>
      <c r="H1336" s="8">
        <v>4.4800000000000004</v>
      </c>
      <c r="I1336" s="8" t="s">
        <v>82</v>
      </c>
      <c r="J1336" s="8">
        <v>3</v>
      </c>
      <c r="K1336" s="35">
        <v>8</v>
      </c>
      <c r="L1336" s="35" t="s">
        <v>1719</v>
      </c>
      <c r="M1336" s="36">
        <v>1</v>
      </c>
      <c r="N1336" s="35" t="s">
        <v>23</v>
      </c>
      <c r="O1336" s="35" t="s">
        <v>24</v>
      </c>
      <c r="P1336" s="35" t="s">
        <v>24</v>
      </c>
      <c r="Q1336" s="35" t="s">
        <v>24</v>
      </c>
      <c r="R1336" s="35" t="s">
        <v>24</v>
      </c>
      <c r="S1336" s="35" t="s">
        <v>24</v>
      </c>
      <c r="T1336" s="35"/>
      <c r="U1336" s="35"/>
      <c r="V1336" s="9">
        <f>IF(K1336&gt;9,"",IF(HLOOKUP(L1336,'Příloha č.1a - Pravidelný úklid'!$A$8:$L$16,K1336+1,FALSE)="X","",IF(K1336&lt;9,H1336*M1336*HLOOKUP(L1336,'Příloha č.1a - Pravidelný úklid'!$A$8:$L$16,K1336+1,FALSE),0)))</f>
        <v>0</v>
      </c>
    </row>
    <row r="1337" spans="1:22" s="79" customFormat="1" ht="12.75" customHeight="1" x14ac:dyDescent="0.2">
      <c r="A1337" s="8">
        <v>270</v>
      </c>
      <c r="B1337" s="8">
        <v>71</v>
      </c>
      <c r="C1337" s="8">
        <v>24406</v>
      </c>
      <c r="D1337" s="8" t="s">
        <v>4880</v>
      </c>
      <c r="E1337" s="8" t="s">
        <v>4874</v>
      </c>
      <c r="F1337" s="8" t="s">
        <v>1543</v>
      </c>
      <c r="G1337" s="8" t="s">
        <v>93</v>
      </c>
      <c r="H1337" s="8">
        <v>10.4</v>
      </c>
      <c r="I1337" s="8" t="s">
        <v>82</v>
      </c>
      <c r="J1337" s="8"/>
      <c r="K1337" s="35">
        <v>7</v>
      </c>
      <c r="L1337" s="35" t="s">
        <v>1719</v>
      </c>
      <c r="M1337" s="36">
        <v>1</v>
      </c>
      <c r="N1337" s="35" t="s">
        <v>23</v>
      </c>
      <c r="O1337" s="35" t="s">
        <v>24</v>
      </c>
      <c r="P1337" s="35" t="s">
        <v>24</v>
      </c>
      <c r="Q1337" s="35" t="s">
        <v>24</v>
      </c>
      <c r="R1337" s="35" t="s">
        <v>24</v>
      </c>
      <c r="S1337" s="35" t="s">
        <v>24</v>
      </c>
      <c r="T1337" s="35"/>
      <c r="U1337" s="35"/>
      <c r="V1337" s="9">
        <f>IF(K1337&gt;9,"",IF(HLOOKUP(L1337,'Příloha č.1a - Pravidelný úklid'!$A$8:$L$16,K1337+1,FALSE)="X","",IF(K1337&lt;9,H1337*M1337*HLOOKUP(L1337,'Příloha č.1a - Pravidelný úklid'!$A$8:$L$16,K1337+1,FALSE),0)))</f>
        <v>0</v>
      </c>
    </row>
    <row r="1338" spans="1:22" s="79" customFormat="1" ht="12.75" customHeight="1" x14ac:dyDescent="0.2">
      <c r="A1338" s="8">
        <v>270</v>
      </c>
      <c r="B1338" s="8">
        <v>71</v>
      </c>
      <c r="C1338" s="8">
        <v>24406</v>
      </c>
      <c r="D1338" s="8" t="s">
        <v>4881</v>
      </c>
      <c r="E1338" s="8" t="s">
        <v>4874</v>
      </c>
      <c r="F1338" s="8" t="s">
        <v>1543</v>
      </c>
      <c r="G1338" s="8" t="s">
        <v>113</v>
      </c>
      <c r="H1338" s="8">
        <v>20.6</v>
      </c>
      <c r="I1338" s="8" t="s">
        <v>82</v>
      </c>
      <c r="J1338" s="8">
        <v>3</v>
      </c>
      <c r="K1338" s="35">
        <v>7</v>
      </c>
      <c r="L1338" s="35" t="s">
        <v>1719</v>
      </c>
      <c r="M1338" s="36">
        <v>1</v>
      </c>
      <c r="N1338" s="35" t="s">
        <v>23</v>
      </c>
      <c r="O1338" s="35" t="s">
        <v>24</v>
      </c>
      <c r="P1338" s="35" t="s">
        <v>24</v>
      </c>
      <c r="Q1338" s="35" t="s">
        <v>24</v>
      </c>
      <c r="R1338" s="35" t="s">
        <v>24</v>
      </c>
      <c r="S1338" s="35" t="s">
        <v>24</v>
      </c>
      <c r="T1338" s="35"/>
      <c r="U1338" s="35"/>
      <c r="V1338" s="9">
        <f>IF(K1338&gt;9,"",IF(HLOOKUP(L1338,'Příloha č.1a - Pravidelný úklid'!$A$8:$L$16,K1338+1,FALSE)="X","",IF(K1338&lt;9,H1338*M1338*HLOOKUP(L1338,'Příloha č.1a - Pravidelný úklid'!$A$8:$L$16,K1338+1,FALSE),0)))</f>
        <v>0</v>
      </c>
    </row>
    <row r="1339" spans="1:22" s="79" customFormat="1" ht="12.75" customHeight="1" x14ac:dyDescent="0.2">
      <c r="A1339" s="8">
        <v>270</v>
      </c>
      <c r="B1339" s="8">
        <v>71</v>
      </c>
      <c r="C1339" s="8">
        <v>24406</v>
      </c>
      <c r="D1339" s="8" t="s">
        <v>4882</v>
      </c>
      <c r="E1339" s="8" t="s">
        <v>4874</v>
      </c>
      <c r="F1339" s="8" t="s">
        <v>1543</v>
      </c>
      <c r="G1339" s="8" t="s">
        <v>85</v>
      </c>
      <c r="H1339" s="8">
        <v>3.6</v>
      </c>
      <c r="I1339" s="8" t="s">
        <v>82</v>
      </c>
      <c r="J1339" s="8">
        <v>1</v>
      </c>
      <c r="K1339" s="35">
        <v>8</v>
      </c>
      <c r="L1339" s="35" t="s">
        <v>1719</v>
      </c>
      <c r="M1339" s="36">
        <v>1</v>
      </c>
      <c r="N1339" s="35" t="s">
        <v>23</v>
      </c>
      <c r="O1339" s="35" t="s">
        <v>24</v>
      </c>
      <c r="P1339" s="35" t="s">
        <v>24</v>
      </c>
      <c r="Q1339" s="35" t="s">
        <v>24</v>
      </c>
      <c r="R1339" s="35" t="s">
        <v>24</v>
      </c>
      <c r="S1339" s="35" t="s">
        <v>24</v>
      </c>
      <c r="T1339" s="35"/>
      <c r="U1339" s="35"/>
      <c r="V1339" s="9">
        <f>IF(K1339&gt;9,"",IF(HLOOKUP(L1339,'Příloha č.1a - Pravidelný úklid'!$A$8:$L$16,K1339+1,FALSE)="X","",IF(K1339&lt;9,H1339*M1339*HLOOKUP(L1339,'Příloha č.1a - Pravidelný úklid'!$A$8:$L$16,K1339+1,FALSE),0)))</f>
        <v>0</v>
      </c>
    </row>
    <row r="1340" spans="1:22" s="79" customFormat="1" ht="12.75" customHeight="1" x14ac:dyDescent="0.2">
      <c r="A1340" s="8">
        <v>270</v>
      </c>
      <c r="B1340" s="8">
        <v>71</v>
      </c>
      <c r="C1340" s="8">
        <v>24406</v>
      </c>
      <c r="D1340" s="8" t="s">
        <v>4883</v>
      </c>
      <c r="E1340" s="8" t="s">
        <v>4874</v>
      </c>
      <c r="F1340" s="8" t="s">
        <v>1543</v>
      </c>
      <c r="G1340" s="8" t="s">
        <v>28</v>
      </c>
      <c r="H1340" s="8">
        <v>7.2</v>
      </c>
      <c r="I1340" s="8" t="s">
        <v>82</v>
      </c>
      <c r="J1340" s="8">
        <v>3</v>
      </c>
      <c r="K1340" s="35">
        <v>8</v>
      </c>
      <c r="L1340" s="35" t="s">
        <v>1719</v>
      </c>
      <c r="M1340" s="36">
        <v>1</v>
      </c>
      <c r="N1340" s="35" t="s">
        <v>23</v>
      </c>
      <c r="O1340" s="35" t="s">
        <v>24</v>
      </c>
      <c r="P1340" s="35" t="s">
        <v>24</v>
      </c>
      <c r="Q1340" s="35" t="s">
        <v>24</v>
      </c>
      <c r="R1340" s="35" t="s">
        <v>24</v>
      </c>
      <c r="S1340" s="35" t="s">
        <v>24</v>
      </c>
      <c r="T1340" s="35"/>
      <c r="U1340" s="35"/>
      <c r="V1340" s="9">
        <f>IF(K1340&gt;9,"",IF(HLOOKUP(L1340,'Příloha č.1a - Pravidelný úklid'!$A$8:$L$16,K1340+1,FALSE)="X","",IF(K1340&lt;9,H1340*M1340*HLOOKUP(L1340,'Příloha č.1a - Pravidelný úklid'!$A$8:$L$16,K1340+1,FALSE),0)))</f>
        <v>0</v>
      </c>
    </row>
    <row r="1341" spans="1:22" s="79" customFormat="1" ht="12.75" customHeight="1" x14ac:dyDescent="0.2">
      <c r="A1341" s="8">
        <v>270</v>
      </c>
      <c r="B1341" s="8">
        <v>71</v>
      </c>
      <c r="C1341" s="8">
        <v>24406</v>
      </c>
      <c r="D1341" s="8" t="s">
        <v>4884</v>
      </c>
      <c r="E1341" s="8" t="s">
        <v>4874</v>
      </c>
      <c r="F1341" s="8" t="s">
        <v>1543</v>
      </c>
      <c r="G1341" s="8" t="s">
        <v>84</v>
      </c>
      <c r="H1341" s="8">
        <v>18.559999999999999</v>
      </c>
      <c r="I1341" s="8" t="s">
        <v>82</v>
      </c>
      <c r="J1341" s="8">
        <v>5</v>
      </c>
      <c r="K1341" s="35">
        <v>7</v>
      </c>
      <c r="L1341" s="35" t="s">
        <v>1719</v>
      </c>
      <c r="M1341" s="36">
        <v>1</v>
      </c>
      <c r="N1341" s="35" t="s">
        <v>23</v>
      </c>
      <c r="O1341" s="35" t="s">
        <v>24</v>
      </c>
      <c r="P1341" s="35" t="s">
        <v>24</v>
      </c>
      <c r="Q1341" s="35" t="s">
        <v>24</v>
      </c>
      <c r="R1341" s="35" t="s">
        <v>24</v>
      </c>
      <c r="S1341" s="35" t="s">
        <v>24</v>
      </c>
      <c r="T1341" s="35"/>
      <c r="U1341" s="35"/>
      <c r="V1341" s="9">
        <f>IF(K1341&gt;9,"",IF(HLOOKUP(L1341,'Příloha č.1a - Pravidelný úklid'!$A$8:$L$16,K1341+1,FALSE)="X","",IF(K1341&lt;9,H1341*M1341*HLOOKUP(L1341,'Příloha č.1a - Pravidelný úklid'!$A$8:$L$16,K1341+1,FALSE),0)))</f>
        <v>0</v>
      </c>
    </row>
    <row r="1342" spans="1:22" s="79" customFormat="1" ht="12.75" customHeight="1" x14ac:dyDescent="0.2">
      <c r="A1342" s="8">
        <v>270</v>
      </c>
      <c r="B1342" s="8">
        <v>71</v>
      </c>
      <c r="C1342" s="8">
        <v>24406</v>
      </c>
      <c r="D1342" s="8" t="s">
        <v>4885</v>
      </c>
      <c r="E1342" s="8" t="s">
        <v>4874</v>
      </c>
      <c r="F1342" s="8" t="s">
        <v>1543</v>
      </c>
      <c r="G1342" s="8" t="s">
        <v>86</v>
      </c>
      <c r="H1342" s="8">
        <v>8.19</v>
      </c>
      <c r="I1342" s="8" t="s">
        <v>82</v>
      </c>
      <c r="J1342" s="8">
        <v>3</v>
      </c>
      <c r="K1342" s="35">
        <v>8</v>
      </c>
      <c r="L1342" s="35" t="s">
        <v>1719</v>
      </c>
      <c r="M1342" s="36">
        <v>1</v>
      </c>
      <c r="N1342" s="35" t="s">
        <v>23</v>
      </c>
      <c r="O1342" s="35" t="s">
        <v>24</v>
      </c>
      <c r="P1342" s="35" t="s">
        <v>24</v>
      </c>
      <c r="Q1342" s="35" t="s">
        <v>24</v>
      </c>
      <c r="R1342" s="35" t="s">
        <v>24</v>
      </c>
      <c r="S1342" s="35" t="s">
        <v>24</v>
      </c>
      <c r="T1342" s="35"/>
      <c r="U1342" s="35"/>
      <c r="V1342" s="9">
        <f>IF(K1342&gt;9,"",IF(HLOOKUP(L1342,'Příloha č.1a - Pravidelný úklid'!$A$8:$L$16,K1342+1,FALSE)="X","",IF(K1342&lt;9,H1342*M1342*HLOOKUP(L1342,'Příloha č.1a - Pravidelný úklid'!$A$8:$L$16,K1342+1,FALSE),0)))</f>
        <v>0</v>
      </c>
    </row>
    <row r="1343" spans="1:22" s="79" customFormat="1" ht="12.75" customHeight="1" x14ac:dyDescent="0.2">
      <c r="A1343" s="8">
        <v>270</v>
      </c>
      <c r="B1343" s="8">
        <v>71</v>
      </c>
      <c r="C1343" s="8">
        <v>24406</v>
      </c>
      <c r="D1343" s="8" t="s">
        <v>4886</v>
      </c>
      <c r="E1343" s="8" t="s">
        <v>4874</v>
      </c>
      <c r="F1343" s="8" t="s">
        <v>1543</v>
      </c>
      <c r="G1343" s="8" t="s">
        <v>84</v>
      </c>
      <c r="H1343" s="8">
        <v>24</v>
      </c>
      <c r="I1343" s="8" t="s">
        <v>82</v>
      </c>
      <c r="J1343" s="8">
        <v>6</v>
      </c>
      <c r="K1343" s="35">
        <v>7</v>
      </c>
      <c r="L1343" s="35" t="s">
        <v>1719</v>
      </c>
      <c r="M1343" s="36">
        <v>1</v>
      </c>
      <c r="N1343" s="35" t="s">
        <v>23</v>
      </c>
      <c r="O1343" s="35" t="s">
        <v>24</v>
      </c>
      <c r="P1343" s="35" t="s">
        <v>24</v>
      </c>
      <c r="Q1343" s="35" t="s">
        <v>24</v>
      </c>
      <c r="R1343" s="35" t="s">
        <v>24</v>
      </c>
      <c r="S1343" s="35" t="s">
        <v>24</v>
      </c>
      <c r="T1343" s="35"/>
      <c r="U1343" s="35"/>
      <c r="V1343" s="9">
        <f>IF(K1343&gt;9,"",IF(HLOOKUP(L1343,'Příloha č.1a - Pravidelný úklid'!$A$8:$L$16,K1343+1,FALSE)="X","",IF(K1343&lt;9,H1343*M1343*HLOOKUP(L1343,'Příloha č.1a - Pravidelný úklid'!$A$8:$L$16,K1343+1,FALSE),0)))</f>
        <v>0</v>
      </c>
    </row>
    <row r="1344" spans="1:22" s="79" customFormat="1" ht="12.75" customHeight="1" x14ac:dyDescent="0.2">
      <c r="A1344" s="8">
        <v>270</v>
      </c>
      <c r="B1344" s="8">
        <v>71</v>
      </c>
      <c r="C1344" s="8">
        <v>24406</v>
      </c>
      <c r="D1344" s="8" t="s">
        <v>4887</v>
      </c>
      <c r="E1344" s="8" t="s">
        <v>4874</v>
      </c>
      <c r="F1344" s="8" t="s">
        <v>1543</v>
      </c>
      <c r="G1344" s="8" t="s">
        <v>86</v>
      </c>
      <c r="H1344" s="8">
        <v>8.19</v>
      </c>
      <c r="I1344" s="8" t="s">
        <v>82</v>
      </c>
      <c r="J1344" s="8">
        <v>3</v>
      </c>
      <c r="K1344" s="35">
        <v>8</v>
      </c>
      <c r="L1344" s="35" t="s">
        <v>1719</v>
      </c>
      <c r="M1344" s="36">
        <v>1</v>
      </c>
      <c r="N1344" s="35" t="s">
        <v>23</v>
      </c>
      <c r="O1344" s="35" t="s">
        <v>24</v>
      </c>
      <c r="P1344" s="35" t="s">
        <v>24</v>
      </c>
      <c r="Q1344" s="35" t="s">
        <v>24</v>
      </c>
      <c r="R1344" s="35" t="s">
        <v>24</v>
      </c>
      <c r="S1344" s="35" t="s">
        <v>24</v>
      </c>
      <c r="T1344" s="35"/>
      <c r="U1344" s="35"/>
      <c r="V1344" s="9">
        <f>IF(K1344&gt;9,"",IF(HLOOKUP(L1344,'Příloha č.1a - Pravidelný úklid'!$A$8:$L$16,K1344+1,FALSE)="X","",IF(K1344&lt;9,H1344*M1344*HLOOKUP(L1344,'Příloha č.1a - Pravidelný úklid'!$A$8:$L$16,K1344+1,FALSE),0)))</f>
        <v>0</v>
      </c>
    </row>
    <row r="1345" spans="1:22" s="79" customFormat="1" ht="12.75" customHeight="1" x14ac:dyDescent="0.2">
      <c r="A1345" s="8">
        <v>270</v>
      </c>
      <c r="B1345" s="8">
        <v>71</v>
      </c>
      <c r="C1345" s="8">
        <v>24406</v>
      </c>
      <c r="D1345" s="8" t="s">
        <v>4888</v>
      </c>
      <c r="E1345" s="8" t="s">
        <v>4874</v>
      </c>
      <c r="F1345" s="8" t="s">
        <v>1543</v>
      </c>
      <c r="G1345" s="8" t="s">
        <v>96</v>
      </c>
      <c r="H1345" s="8">
        <v>9.56</v>
      </c>
      <c r="I1345" s="8" t="s">
        <v>82</v>
      </c>
      <c r="J1345" s="8">
        <v>3</v>
      </c>
      <c r="K1345" s="35">
        <v>7</v>
      </c>
      <c r="L1345" s="35" t="s">
        <v>1719</v>
      </c>
      <c r="M1345" s="36">
        <v>1</v>
      </c>
      <c r="N1345" s="35" t="s">
        <v>23</v>
      </c>
      <c r="O1345" s="35" t="s">
        <v>24</v>
      </c>
      <c r="P1345" s="35" t="s">
        <v>24</v>
      </c>
      <c r="Q1345" s="35" t="s">
        <v>24</v>
      </c>
      <c r="R1345" s="35" t="s">
        <v>24</v>
      </c>
      <c r="S1345" s="35" t="s">
        <v>24</v>
      </c>
      <c r="T1345" s="35"/>
      <c r="U1345" s="35"/>
      <c r="V1345" s="9">
        <f>IF(K1345&gt;9,"",IF(HLOOKUP(L1345,'Příloha č.1a - Pravidelný úklid'!$A$8:$L$16,K1345+1,FALSE)="X","",IF(K1345&lt;9,H1345*M1345*HLOOKUP(L1345,'Příloha č.1a - Pravidelný úklid'!$A$8:$L$16,K1345+1,FALSE),0)))</f>
        <v>0</v>
      </c>
    </row>
    <row r="1346" spans="1:22" s="79" customFormat="1" ht="12.75" customHeight="1" x14ac:dyDescent="0.2">
      <c r="A1346" s="8">
        <v>270</v>
      </c>
      <c r="B1346" s="8">
        <v>71</v>
      </c>
      <c r="C1346" s="8">
        <v>24406</v>
      </c>
      <c r="D1346" s="8" t="s">
        <v>4889</v>
      </c>
      <c r="E1346" s="8" t="s">
        <v>4874</v>
      </c>
      <c r="F1346" s="8" t="s">
        <v>1543</v>
      </c>
      <c r="G1346" s="8" t="s">
        <v>93</v>
      </c>
      <c r="H1346" s="8">
        <v>17.22</v>
      </c>
      <c r="I1346" s="8" t="s">
        <v>82</v>
      </c>
      <c r="J1346" s="8">
        <v>3</v>
      </c>
      <c r="K1346" s="35">
        <v>7</v>
      </c>
      <c r="L1346" s="35" t="s">
        <v>1719</v>
      </c>
      <c r="M1346" s="36">
        <v>1</v>
      </c>
      <c r="N1346" s="35" t="s">
        <v>23</v>
      </c>
      <c r="O1346" s="35" t="s">
        <v>24</v>
      </c>
      <c r="P1346" s="35" t="s">
        <v>24</v>
      </c>
      <c r="Q1346" s="35" t="s">
        <v>24</v>
      </c>
      <c r="R1346" s="35" t="s">
        <v>24</v>
      </c>
      <c r="S1346" s="35" t="s">
        <v>24</v>
      </c>
      <c r="T1346" s="35"/>
      <c r="U1346" s="35"/>
      <c r="V1346" s="9">
        <f>IF(K1346&gt;9,"",IF(HLOOKUP(L1346,'Příloha č.1a - Pravidelný úklid'!$A$8:$L$16,K1346+1,FALSE)="X","",IF(K1346&lt;9,H1346*M1346*HLOOKUP(L1346,'Příloha č.1a - Pravidelný úklid'!$A$8:$L$16,K1346+1,FALSE),0)))</f>
        <v>0</v>
      </c>
    </row>
    <row r="1347" spans="1:22" s="79" customFormat="1" ht="12.75" customHeight="1" x14ac:dyDescent="0.2">
      <c r="A1347" s="8">
        <v>270</v>
      </c>
      <c r="B1347" s="8">
        <v>71</v>
      </c>
      <c r="C1347" s="8">
        <v>24406</v>
      </c>
      <c r="D1347" s="8" t="s">
        <v>4890</v>
      </c>
      <c r="E1347" s="8" t="s">
        <v>4874</v>
      </c>
      <c r="F1347" s="8" t="s">
        <v>1543</v>
      </c>
      <c r="G1347" s="8" t="s">
        <v>93</v>
      </c>
      <c r="H1347" s="8">
        <v>25.51</v>
      </c>
      <c r="I1347" s="8" t="s">
        <v>82</v>
      </c>
      <c r="J1347" s="8">
        <v>2</v>
      </c>
      <c r="K1347" s="35">
        <v>7</v>
      </c>
      <c r="L1347" s="35" t="s">
        <v>1719</v>
      </c>
      <c r="M1347" s="36">
        <v>1</v>
      </c>
      <c r="N1347" s="35" t="s">
        <v>23</v>
      </c>
      <c r="O1347" s="35" t="s">
        <v>24</v>
      </c>
      <c r="P1347" s="35" t="s">
        <v>24</v>
      </c>
      <c r="Q1347" s="35" t="s">
        <v>24</v>
      </c>
      <c r="R1347" s="35" t="s">
        <v>24</v>
      </c>
      <c r="S1347" s="35" t="s">
        <v>24</v>
      </c>
      <c r="T1347" s="35"/>
      <c r="U1347" s="35"/>
      <c r="V1347" s="9">
        <f>IF(K1347&gt;9,"",IF(HLOOKUP(L1347,'Příloha č.1a - Pravidelný úklid'!$A$8:$L$16,K1347+1,FALSE)="X","",IF(K1347&lt;9,H1347*M1347*HLOOKUP(L1347,'Příloha č.1a - Pravidelný úklid'!$A$8:$L$16,K1347+1,FALSE),0)))</f>
        <v>0</v>
      </c>
    </row>
    <row r="1348" spans="1:22" s="79" customFormat="1" ht="12.75" customHeight="1" x14ac:dyDescent="0.2">
      <c r="A1348" s="8">
        <v>270</v>
      </c>
      <c r="B1348" s="8">
        <v>71</v>
      </c>
      <c r="C1348" s="8">
        <v>24406</v>
      </c>
      <c r="D1348" s="8" t="s">
        <v>4891</v>
      </c>
      <c r="E1348" s="8" t="s">
        <v>4874</v>
      </c>
      <c r="F1348" s="8" t="s">
        <v>1543</v>
      </c>
      <c r="G1348" s="8" t="s">
        <v>87</v>
      </c>
      <c r="H1348" s="8">
        <v>15</v>
      </c>
      <c r="I1348" s="8" t="s">
        <v>82</v>
      </c>
      <c r="J1348" s="8">
        <v>6</v>
      </c>
      <c r="K1348" s="35">
        <v>7</v>
      </c>
      <c r="L1348" s="35" t="s">
        <v>1479</v>
      </c>
      <c r="M1348" s="36">
        <v>1</v>
      </c>
      <c r="N1348" s="35" t="s">
        <v>23</v>
      </c>
      <c r="O1348" s="35" t="s">
        <v>24</v>
      </c>
      <c r="P1348" s="35" t="s">
        <v>24</v>
      </c>
      <c r="Q1348" s="35" t="s">
        <v>24</v>
      </c>
      <c r="R1348" s="35" t="s">
        <v>24</v>
      </c>
      <c r="S1348" s="35" t="s">
        <v>24</v>
      </c>
      <c r="T1348" s="35"/>
      <c r="U1348" s="35"/>
      <c r="V1348" s="9">
        <f>IF(K1348&gt;9,"",IF(HLOOKUP(L1348,'Příloha č.1a - Pravidelný úklid'!$A$8:$L$16,K1348+1,FALSE)="X","",IF(K1348&lt;9,H1348*M1348*HLOOKUP(L1348,'Příloha č.1a - Pravidelný úklid'!$A$8:$L$16,K1348+1,FALSE),0)))</f>
        <v>0</v>
      </c>
    </row>
    <row r="1349" spans="1:22" s="79" customFormat="1" ht="12.75" customHeight="1" x14ac:dyDescent="0.2">
      <c r="A1349" s="8">
        <v>270</v>
      </c>
      <c r="B1349" s="8">
        <v>71</v>
      </c>
      <c r="C1349" s="8">
        <v>24406</v>
      </c>
      <c r="D1349" s="8" t="s">
        <v>4892</v>
      </c>
      <c r="E1349" s="8" t="s">
        <v>4874</v>
      </c>
      <c r="F1349" s="8" t="s">
        <v>1543</v>
      </c>
      <c r="G1349" s="8" t="s">
        <v>87</v>
      </c>
      <c r="H1349" s="8">
        <v>10.92</v>
      </c>
      <c r="I1349" s="8" t="s">
        <v>82</v>
      </c>
      <c r="J1349" s="8">
        <v>3</v>
      </c>
      <c r="K1349" s="35">
        <v>7</v>
      </c>
      <c r="L1349" s="35" t="s">
        <v>1479</v>
      </c>
      <c r="M1349" s="36">
        <v>1</v>
      </c>
      <c r="N1349" s="35" t="s">
        <v>23</v>
      </c>
      <c r="O1349" s="35" t="s">
        <v>24</v>
      </c>
      <c r="P1349" s="35" t="s">
        <v>24</v>
      </c>
      <c r="Q1349" s="35" t="s">
        <v>24</v>
      </c>
      <c r="R1349" s="35" t="s">
        <v>24</v>
      </c>
      <c r="S1349" s="35" t="s">
        <v>24</v>
      </c>
      <c r="T1349" s="35"/>
      <c r="U1349" s="35"/>
      <c r="V1349" s="9">
        <f>IF(K1349&gt;9,"",IF(HLOOKUP(L1349,'Příloha č.1a - Pravidelný úklid'!$A$8:$L$16,K1349+1,FALSE)="X","",IF(K1349&lt;9,H1349*M1349*HLOOKUP(L1349,'Příloha č.1a - Pravidelný úklid'!$A$8:$L$16,K1349+1,FALSE),0)))</f>
        <v>0</v>
      </c>
    </row>
    <row r="1350" spans="1:22" s="79" customFormat="1" ht="12.75" customHeight="1" x14ac:dyDescent="0.2">
      <c r="A1350" s="8">
        <v>270</v>
      </c>
      <c r="B1350" s="8">
        <v>71</v>
      </c>
      <c r="C1350" s="8">
        <v>24406</v>
      </c>
      <c r="D1350" s="8" t="s">
        <v>4893</v>
      </c>
      <c r="E1350" s="8" t="s">
        <v>4874</v>
      </c>
      <c r="F1350" s="8" t="s">
        <v>1543</v>
      </c>
      <c r="G1350" s="8" t="s">
        <v>87</v>
      </c>
      <c r="H1350" s="8">
        <v>10.64</v>
      </c>
      <c r="I1350" s="8" t="s">
        <v>82</v>
      </c>
      <c r="J1350" s="8">
        <v>3</v>
      </c>
      <c r="K1350" s="35">
        <v>7</v>
      </c>
      <c r="L1350" s="35" t="s">
        <v>1479</v>
      </c>
      <c r="M1350" s="36">
        <v>1</v>
      </c>
      <c r="N1350" s="35" t="s">
        <v>23</v>
      </c>
      <c r="O1350" s="35" t="s">
        <v>24</v>
      </c>
      <c r="P1350" s="35" t="s">
        <v>24</v>
      </c>
      <c r="Q1350" s="35" t="s">
        <v>24</v>
      </c>
      <c r="R1350" s="35" t="s">
        <v>24</v>
      </c>
      <c r="S1350" s="35" t="s">
        <v>24</v>
      </c>
      <c r="T1350" s="35"/>
      <c r="U1350" s="35"/>
      <c r="V1350" s="9">
        <f>IF(K1350&gt;9,"",IF(HLOOKUP(L1350,'Příloha č.1a - Pravidelný úklid'!$A$8:$L$16,K1350+1,FALSE)="X","",IF(K1350&lt;9,H1350*M1350*HLOOKUP(L1350,'Příloha č.1a - Pravidelný úklid'!$A$8:$L$16,K1350+1,FALSE),0)))</f>
        <v>0</v>
      </c>
    </row>
    <row r="1351" spans="1:22" s="79" customFormat="1" ht="12.75" customHeight="1" x14ac:dyDescent="0.2">
      <c r="A1351" s="8">
        <v>270</v>
      </c>
      <c r="B1351" s="8">
        <v>71</v>
      </c>
      <c r="C1351" s="8">
        <v>24406</v>
      </c>
      <c r="D1351" s="8" t="s">
        <v>4894</v>
      </c>
      <c r="E1351" s="8" t="s">
        <v>4874</v>
      </c>
      <c r="F1351" s="8" t="s">
        <v>1543</v>
      </c>
      <c r="G1351" s="8" t="s">
        <v>87</v>
      </c>
      <c r="H1351" s="8">
        <v>13.86</v>
      </c>
      <c r="I1351" s="8" t="s">
        <v>82</v>
      </c>
      <c r="J1351" s="8">
        <v>6</v>
      </c>
      <c r="K1351" s="35">
        <v>7</v>
      </c>
      <c r="L1351" s="35" t="s">
        <v>1479</v>
      </c>
      <c r="M1351" s="36">
        <v>1</v>
      </c>
      <c r="N1351" s="35" t="s">
        <v>23</v>
      </c>
      <c r="O1351" s="35" t="s">
        <v>24</v>
      </c>
      <c r="P1351" s="35" t="s">
        <v>24</v>
      </c>
      <c r="Q1351" s="35" t="s">
        <v>24</v>
      </c>
      <c r="R1351" s="35" t="s">
        <v>24</v>
      </c>
      <c r="S1351" s="35" t="s">
        <v>24</v>
      </c>
      <c r="T1351" s="35"/>
      <c r="U1351" s="35"/>
      <c r="V1351" s="9">
        <f>IF(K1351&gt;9,"",IF(HLOOKUP(L1351,'Příloha č.1a - Pravidelný úklid'!$A$8:$L$16,K1351+1,FALSE)="X","",IF(K1351&lt;9,H1351*M1351*HLOOKUP(L1351,'Příloha č.1a - Pravidelný úklid'!$A$8:$L$16,K1351+1,FALSE),0)))</f>
        <v>0</v>
      </c>
    </row>
    <row r="1352" spans="1:22" s="79" customFormat="1" ht="12.75" customHeight="1" x14ac:dyDescent="0.2">
      <c r="A1352" s="8">
        <v>270</v>
      </c>
      <c r="B1352" s="8">
        <v>71</v>
      </c>
      <c r="C1352" s="8">
        <v>24406</v>
      </c>
      <c r="D1352" s="8" t="s">
        <v>4895</v>
      </c>
      <c r="E1352" s="8" t="s">
        <v>4874</v>
      </c>
      <c r="F1352" s="8" t="s">
        <v>1543</v>
      </c>
      <c r="G1352" s="8" t="s">
        <v>117</v>
      </c>
      <c r="H1352" s="8">
        <v>45.1</v>
      </c>
      <c r="I1352" s="8" t="s">
        <v>82</v>
      </c>
      <c r="J1352" s="8">
        <v>11</v>
      </c>
      <c r="K1352" s="35">
        <v>7</v>
      </c>
      <c r="L1352" s="35" t="s">
        <v>1550</v>
      </c>
      <c r="M1352" s="36">
        <v>1</v>
      </c>
      <c r="N1352" s="35" t="s">
        <v>23</v>
      </c>
      <c r="O1352" s="35" t="s">
        <v>24</v>
      </c>
      <c r="P1352" s="35" t="s">
        <v>24</v>
      </c>
      <c r="Q1352" s="35" t="s">
        <v>24</v>
      </c>
      <c r="R1352" s="35" t="s">
        <v>24</v>
      </c>
      <c r="S1352" s="35" t="s">
        <v>24</v>
      </c>
      <c r="T1352" s="35"/>
      <c r="U1352" s="35"/>
      <c r="V1352" s="9">
        <f>IF(K1352&gt;9,"",IF(HLOOKUP(L1352,'Příloha č.1a - Pravidelný úklid'!$A$8:$L$16,K1352+1,FALSE)="X","",IF(K1352&lt;9,H1352*M1352*HLOOKUP(L1352,'Příloha č.1a - Pravidelný úklid'!$A$8:$L$16,K1352+1,FALSE),0)))</f>
        <v>0</v>
      </c>
    </row>
    <row r="1353" spans="1:22" s="79" customFormat="1" ht="12.75" customHeight="1" x14ac:dyDescent="0.2">
      <c r="A1353" s="8">
        <v>270</v>
      </c>
      <c r="B1353" s="8">
        <v>71</v>
      </c>
      <c r="C1353" s="8">
        <v>24406</v>
      </c>
      <c r="D1353" s="8" t="s">
        <v>4896</v>
      </c>
      <c r="E1353" s="8" t="s">
        <v>4874</v>
      </c>
      <c r="F1353" s="8" t="s">
        <v>1543</v>
      </c>
      <c r="G1353" s="8" t="s">
        <v>87</v>
      </c>
      <c r="H1353" s="8">
        <v>9.5</v>
      </c>
      <c r="I1353" s="8" t="s">
        <v>82</v>
      </c>
      <c r="J1353" s="8">
        <v>3</v>
      </c>
      <c r="K1353" s="35">
        <v>7</v>
      </c>
      <c r="L1353" s="35" t="s">
        <v>1479</v>
      </c>
      <c r="M1353" s="36">
        <v>1</v>
      </c>
      <c r="N1353" s="35" t="s">
        <v>23</v>
      </c>
      <c r="O1353" s="35" t="s">
        <v>24</v>
      </c>
      <c r="P1353" s="35" t="s">
        <v>24</v>
      </c>
      <c r="Q1353" s="35" t="s">
        <v>24</v>
      </c>
      <c r="R1353" s="35" t="s">
        <v>24</v>
      </c>
      <c r="S1353" s="35" t="s">
        <v>24</v>
      </c>
      <c r="T1353" s="35"/>
      <c r="U1353" s="35"/>
      <c r="V1353" s="9">
        <f>IF(K1353&gt;9,"",IF(HLOOKUP(L1353,'Příloha č.1a - Pravidelný úklid'!$A$8:$L$16,K1353+1,FALSE)="X","",IF(K1353&lt;9,H1353*M1353*HLOOKUP(L1353,'Příloha č.1a - Pravidelný úklid'!$A$8:$L$16,K1353+1,FALSE),0)))</f>
        <v>0</v>
      </c>
    </row>
    <row r="1354" spans="1:22" s="79" customFormat="1" ht="12.75" customHeight="1" x14ac:dyDescent="0.2">
      <c r="A1354" s="8">
        <v>270</v>
      </c>
      <c r="B1354" s="8">
        <v>71</v>
      </c>
      <c r="C1354" s="8">
        <v>24406</v>
      </c>
      <c r="D1354" s="8" t="s">
        <v>4897</v>
      </c>
      <c r="E1354" s="8" t="s">
        <v>4874</v>
      </c>
      <c r="F1354" s="8" t="s">
        <v>1543</v>
      </c>
      <c r="G1354" s="8" t="s">
        <v>92</v>
      </c>
      <c r="H1354" s="8">
        <v>4.7</v>
      </c>
      <c r="I1354" s="8" t="s">
        <v>82</v>
      </c>
      <c r="J1354" s="8">
        <v>1.5</v>
      </c>
      <c r="K1354" s="35">
        <v>7</v>
      </c>
      <c r="L1354" s="35" t="s">
        <v>1550</v>
      </c>
      <c r="M1354" s="36">
        <v>1</v>
      </c>
      <c r="N1354" s="35" t="s">
        <v>23</v>
      </c>
      <c r="O1354" s="35" t="s">
        <v>24</v>
      </c>
      <c r="P1354" s="35" t="s">
        <v>24</v>
      </c>
      <c r="Q1354" s="35" t="s">
        <v>24</v>
      </c>
      <c r="R1354" s="35" t="s">
        <v>24</v>
      </c>
      <c r="S1354" s="35" t="s">
        <v>24</v>
      </c>
      <c r="T1354" s="35"/>
      <c r="U1354" s="35"/>
      <c r="V1354" s="9">
        <f>IF(K1354&gt;9,"",IF(HLOOKUP(L1354,'Příloha č.1a - Pravidelný úklid'!$A$8:$L$16,K1354+1,FALSE)="X","",IF(K1354&lt;9,H1354*M1354*HLOOKUP(L1354,'Příloha č.1a - Pravidelný úklid'!$A$8:$L$16,K1354+1,FALSE),0)))</f>
        <v>0</v>
      </c>
    </row>
    <row r="1355" spans="1:22" s="79" customFormat="1" ht="12.75" customHeight="1" x14ac:dyDescent="0.2">
      <c r="A1355" s="8">
        <v>270</v>
      </c>
      <c r="B1355" s="8">
        <v>71</v>
      </c>
      <c r="C1355" s="8">
        <v>24406</v>
      </c>
      <c r="D1355" s="8" t="s">
        <v>4898</v>
      </c>
      <c r="E1355" s="8" t="s">
        <v>4874</v>
      </c>
      <c r="F1355" s="8" t="s">
        <v>1543</v>
      </c>
      <c r="G1355" s="8" t="s">
        <v>3760</v>
      </c>
      <c r="H1355" s="8">
        <v>7.98</v>
      </c>
      <c r="I1355" s="8" t="s">
        <v>82</v>
      </c>
      <c r="J1355" s="8">
        <v>3</v>
      </c>
      <c r="K1355" s="35">
        <v>7</v>
      </c>
      <c r="L1355" s="35" t="s">
        <v>1719</v>
      </c>
      <c r="M1355" s="36">
        <v>1</v>
      </c>
      <c r="N1355" s="35" t="s">
        <v>23</v>
      </c>
      <c r="O1355" s="35" t="s">
        <v>24</v>
      </c>
      <c r="P1355" s="35" t="s">
        <v>24</v>
      </c>
      <c r="Q1355" s="35" t="s">
        <v>24</v>
      </c>
      <c r="R1355" s="35" t="s">
        <v>24</v>
      </c>
      <c r="S1355" s="35" t="s">
        <v>24</v>
      </c>
      <c r="T1355" s="35"/>
      <c r="U1355" s="35"/>
      <c r="V1355" s="9">
        <f>IF(K1355&gt;9,"",IF(HLOOKUP(L1355,'Příloha č.1a - Pravidelný úklid'!$A$8:$L$16,K1355+1,FALSE)="X","",IF(K1355&lt;9,H1355*M1355*HLOOKUP(L1355,'Příloha č.1a - Pravidelný úklid'!$A$8:$L$16,K1355+1,FALSE),0)))</f>
        <v>0</v>
      </c>
    </row>
    <row r="1356" spans="1:22" s="79" customFormat="1" ht="12.75" customHeight="1" x14ac:dyDescent="0.2">
      <c r="A1356" s="8">
        <v>270</v>
      </c>
      <c r="B1356" s="8">
        <v>71</v>
      </c>
      <c r="C1356" s="8">
        <v>24406</v>
      </c>
      <c r="D1356" s="8" t="s">
        <v>4899</v>
      </c>
      <c r="E1356" s="8" t="s">
        <v>4874</v>
      </c>
      <c r="F1356" s="8" t="s">
        <v>1543</v>
      </c>
      <c r="G1356" s="8" t="s">
        <v>87</v>
      </c>
      <c r="H1356" s="8">
        <v>8.25</v>
      </c>
      <c r="I1356" s="8" t="s">
        <v>82</v>
      </c>
      <c r="J1356" s="8">
        <v>3</v>
      </c>
      <c r="K1356" s="35">
        <v>7</v>
      </c>
      <c r="L1356" s="35" t="s">
        <v>1479</v>
      </c>
      <c r="M1356" s="36">
        <v>1</v>
      </c>
      <c r="N1356" s="35" t="s">
        <v>23</v>
      </c>
      <c r="O1356" s="35" t="s">
        <v>24</v>
      </c>
      <c r="P1356" s="35" t="s">
        <v>24</v>
      </c>
      <c r="Q1356" s="35" t="s">
        <v>24</v>
      </c>
      <c r="R1356" s="35" t="s">
        <v>24</v>
      </c>
      <c r="S1356" s="35" t="s">
        <v>24</v>
      </c>
      <c r="T1356" s="35"/>
      <c r="U1356" s="35"/>
      <c r="V1356" s="9">
        <f>IF(K1356&gt;9,"",IF(HLOOKUP(L1356,'Příloha č.1a - Pravidelný úklid'!$A$8:$L$16,K1356+1,FALSE)="X","",IF(K1356&lt;9,H1356*M1356*HLOOKUP(L1356,'Příloha č.1a - Pravidelný úklid'!$A$8:$L$16,K1356+1,FALSE),0)))</f>
        <v>0</v>
      </c>
    </row>
    <row r="1357" spans="1:22" s="79" customFormat="1" ht="12.75" customHeight="1" x14ac:dyDescent="0.2">
      <c r="A1357" s="8">
        <v>270</v>
      </c>
      <c r="B1357" s="8">
        <v>71</v>
      </c>
      <c r="C1357" s="8">
        <v>24406</v>
      </c>
      <c r="D1357" s="8" t="s">
        <v>4900</v>
      </c>
      <c r="E1357" s="8" t="s">
        <v>4874</v>
      </c>
      <c r="F1357" s="8" t="s">
        <v>1543</v>
      </c>
      <c r="G1357" s="8" t="s">
        <v>87</v>
      </c>
      <c r="H1357" s="8">
        <v>7.43</v>
      </c>
      <c r="I1357" s="8" t="s">
        <v>82</v>
      </c>
      <c r="J1357" s="8">
        <v>3</v>
      </c>
      <c r="K1357" s="35">
        <v>7</v>
      </c>
      <c r="L1357" s="35" t="s">
        <v>1479</v>
      </c>
      <c r="M1357" s="36">
        <v>1</v>
      </c>
      <c r="N1357" s="35" t="s">
        <v>23</v>
      </c>
      <c r="O1357" s="35" t="s">
        <v>24</v>
      </c>
      <c r="P1357" s="35" t="s">
        <v>24</v>
      </c>
      <c r="Q1357" s="35" t="s">
        <v>24</v>
      </c>
      <c r="R1357" s="35" t="s">
        <v>24</v>
      </c>
      <c r="S1357" s="35" t="s">
        <v>24</v>
      </c>
      <c r="T1357" s="35"/>
      <c r="U1357" s="35"/>
      <c r="V1357" s="9">
        <f>IF(K1357&gt;9,"",IF(HLOOKUP(L1357,'Příloha č.1a - Pravidelný úklid'!$A$8:$L$16,K1357+1,FALSE)="X","",IF(K1357&lt;9,H1357*M1357*HLOOKUP(L1357,'Příloha č.1a - Pravidelný úklid'!$A$8:$L$16,K1357+1,FALSE),0)))</f>
        <v>0</v>
      </c>
    </row>
    <row r="1358" spans="1:22" s="79" customFormat="1" ht="12.75" customHeight="1" x14ac:dyDescent="0.2">
      <c r="A1358" s="8">
        <v>270</v>
      </c>
      <c r="B1358" s="8">
        <v>71</v>
      </c>
      <c r="C1358" s="8">
        <v>24406</v>
      </c>
      <c r="D1358" s="8" t="s">
        <v>4901</v>
      </c>
      <c r="E1358" s="8" t="s">
        <v>4874</v>
      </c>
      <c r="F1358" s="8" t="s">
        <v>1543</v>
      </c>
      <c r="G1358" s="8" t="s">
        <v>87</v>
      </c>
      <c r="H1358" s="8">
        <v>7.29</v>
      </c>
      <c r="I1358" s="8" t="s">
        <v>82</v>
      </c>
      <c r="J1358" s="8">
        <v>3</v>
      </c>
      <c r="K1358" s="35">
        <v>7</v>
      </c>
      <c r="L1358" s="35" t="s">
        <v>1479</v>
      </c>
      <c r="M1358" s="36">
        <v>1</v>
      </c>
      <c r="N1358" s="35" t="s">
        <v>23</v>
      </c>
      <c r="O1358" s="35" t="s">
        <v>24</v>
      </c>
      <c r="P1358" s="35" t="s">
        <v>24</v>
      </c>
      <c r="Q1358" s="35" t="s">
        <v>24</v>
      </c>
      <c r="R1358" s="35" t="s">
        <v>24</v>
      </c>
      <c r="S1358" s="35" t="s">
        <v>24</v>
      </c>
      <c r="T1358" s="35"/>
      <c r="U1358" s="35"/>
      <c r="V1358" s="9">
        <f>IF(K1358&gt;9,"",IF(HLOOKUP(L1358,'Příloha č.1a - Pravidelný úklid'!$A$8:$L$16,K1358+1,FALSE)="X","",IF(K1358&lt;9,H1358*M1358*HLOOKUP(L1358,'Příloha č.1a - Pravidelný úklid'!$A$8:$L$16,K1358+1,FALSE),0)))</f>
        <v>0</v>
      </c>
    </row>
    <row r="1359" spans="1:22" s="79" customFormat="1" ht="12.75" customHeight="1" x14ac:dyDescent="0.2">
      <c r="A1359" s="8">
        <v>270</v>
      </c>
      <c r="B1359" s="8">
        <v>71</v>
      </c>
      <c r="C1359" s="8">
        <v>24406</v>
      </c>
      <c r="D1359" s="8" t="s">
        <v>4902</v>
      </c>
      <c r="E1359" s="8" t="s">
        <v>4874</v>
      </c>
      <c r="F1359" s="8" t="s">
        <v>1543</v>
      </c>
      <c r="G1359" s="8" t="s">
        <v>29</v>
      </c>
      <c r="H1359" s="8">
        <v>11.67</v>
      </c>
      <c r="I1359" s="8" t="s">
        <v>82</v>
      </c>
      <c r="J1359" s="8">
        <v>2</v>
      </c>
      <c r="K1359" s="35">
        <v>8</v>
      </c>
      <c r="L1359" s="35" t="s">
        <v>1719</v>
      </c>
      <c r="M1359" s="36">
        <v>1</v>
      </c>
      <c r="N1359" s="35" t="s">
        <v>23</v>
      </c>
      <c r="O1359" s="35" t="s">
        <v>24</v>
      </c>
      <c r="P1359" s="35" t="s">
        <v>24</v>
      </c>
      <c r="Q1359" s="35" t="s">
        <v>24</v>
      </c>
      <c r="R1359" s="35" t="s">
        <v>24</v>
      </c>
      <c r="S1359" s="35" t="s">
        <v>24</v>
      </c>
      <c r="T1359" s="35"/>
      <c r="U1359" s="35"/>
      <c r="V1359" s="9">
        <f>IF(K1359&gt;9,"",IF(HLOOKUP(L1359,'Příloha č.1a - Pravidelný úklid'!$A$8:$L$16,K1359+1,FALSE)="X","",IF(K1359&lt;9,H1359*M1359*HLOOKUP(L1359,'Příloha č.1a - Pravidelný úklid'!$A$8:$L$16,K1359+1,FALSE),0)))</f>
        <v>0</v>
      </c>
    </row>
    <row r="1360" spans="1:22" s="79" customFormat="1" ht="12.75" customHeight="1" x14ac:dyDescent="0.2">
      <c r="A1360" s="8">
        <v>270</v>
      </c>
      <c r="B1360" s="8">
        <v>71</v>
      </c>
      <c r="C1360" s="8">
        <v>24406</v>
      </c>
      <c r="D1360" s="8" t="s">
        <v>4903</v>
      </c>
      <c r="E1360" s="8" t="s">
        <v>4874</v>
      </c>
      <c r="F1360" s="8" t="s">
        <v>1543</v>
      </c>
      <c r="G1360" s="8" t="s">
        <v>31</v>
      </c>
      <c r="H1360" s="8">
        <v>11.73</v>
      </c>
      <c r="I1360" s="8" t="s">
        <v>82</v>
      </c>
      <c r="J1360" s="8">
        <v>1</v>
      </c>
      <c r="K1360" s="35">
        <v>8</v>
      </c>
      <c r="L1360" s="35" t="s">
        <v>1719</v>
      </c>
      <c r="M1360" s="36">
        <v>1</v>
      </c>
      <c r="N1360" s="35" t="s">
        <v>23</v>
      </c>
      <c r="O1360" s="35" t="s">
        <v>24</v>
      </c>
      <c r="P1360" s="35" t="s">
        <v>24</v>
      </c>
      <c r="Q1360" s="35" t="s">
        <v>24</v>
      </c>
      <c r="R1360" s="35" t="s">
        <v>24</v>
      </c>
      <c r="S1360" s="35" t="s">
        <v>24</v>
      </c>
      <c r="T1360" s="35"/>
      <c r="U1360" s="35"/>
      <c r="V1360" s="9">
        <f>IF(K1360&gt;9,"",IF(HLOOKUP(L1360,'Příloha č.1a - Pravidelný úklid'!$A$8:$L$16,K1360+1,FALSE)="X","",IF(K1360&lt;9,H1360*M1360*HLOOKUP(L1360,'Příloha č.1a - Pravidelný úklid'!$A$8:$L$16,K1360+1,FALSE),0)))</f>
        <v>0</v>
      </c>
    </row>
    <row r="1361" spans="1:22" s="79" customFormat="1" ht="12.75" customHeight="1" x14ac:dyDescent="0.2">
      <c r="A1361" s="8">
        <v>270</v>
      </c>
      <c r="B1361" s="8">
        <v>71</v>
      </c>
      <c r="C1361" s="8">
        <v>24406</v>
      </c>
      <c r="D1361" s="8" t="s">
        <v>4904</v>
      </c>
      <c r="E1361" s="8" t="s">
        <v>4874</v>
      </c>
      <c r="F1361" s="8" t="s">
        <v>1543</v>
      </c>
      <c r="G1361" s="8" t="s">
        <v>93</v>
      </c>
      <c r="H1361" s="8">
        <v>13.78</v>
      </c>
      <c r="I1361" s="8" t="s">
        <v>82</v>
      </c>
      <c r="J1361" s="8"/>
      <c r="K1361" s="35">
        <v>7</v>
      </c>
      <c r="L1361" s="35" t="s">
        <v>1719</v>
      </c>
      <c r="M1361" s="36">
        <v>1</v>
      </c>
      <c r="N1361" s="35" t="s">
        <v>23</v>
      </c>
      <c r="O1361" s="35" t="s">
        <v>24</v>
      </c>
      <c r="P1361" s="35" t="s">
        <v>24</v>
      </c>
      <c r="Q1361" s="35" t="s">
        <v>24</v>
      </c>
      <c r="R1361" s="35" t="s">
        <v>24</v>
      </c>
      <c r="S1361" s="35" t="s">
        <v>24</v>
      </c>
      <c r="T1361" s="35"/>
      <c r="U1361" s="35"/>
      <c r="V1361" s="9">
        <f>IF(K1361&gt;9,"",IF(HLOOKUP(L1361,'Příloha č.1a - Pravidelný úklid'!$A$8:$L$16,K1361+1,FALSE)="X","",IF(K1361&lt;9,H1361*M1361*HLOOKUP(L1361,'Příloha č.1a - Pravidelný úklid'!$A$8:$L$16,K1361+1,FALSE),0)))</f>
        <v>0</v>
      </c>
    </row>
    <row r="1362" spans="1:22" s="79" customFormat="1" ht="12.75" customHeight="1" x14ac:dyDescent="0.2">
      <c r="A1362" s="8">
        <v>270</v>
      </c>
      <c r="B1362" s="8">
        <v>71</v>
      </c>
      <c r="C1362" s="8">
        <v>24406</v>
      </c>
      <c r="D1362" s="8" t="s">
        <v>4905</v>
      </c>
      <c r="E1362" s="8" t="s">
        <v>4874</v>
      </c>
      <c r="F1362" s="8" t="s">
        <v>1543</v>
      </c>
      <c r="G1362" s="8" t="s">
        <v>3760</v>
      </c>
      <c r="H1362" s="8">
        <v>11.22</v>
      </c>
      <c r="I1362" s="8" t="s">
        <v>82</v>
      </c>
      <c r="J1362" s="8">
        <v>3</v>
      </c>
      <c r="K1362" s="35">
        <v>7</v>
      </c>
      <c r="L1362" s="35" t="s">
        <v>1719</v>
      </c>
      <c r="M1362" s="36">
        <v>1</v>
      </c>
      <c r="N1362" s="35" t="s">
        <v>23</v>
      </c>
      <c r="O1362" s="35" t="s">
        <v>24</v>
      </c>
      <c r="P1362" s="35" t="s">
        <v>24</v>
      </c>
      <c r="Q1362" s="35" t="s">
        <v>24</v>
      </c>
      <c r="R1362" s="35" t="s">
        <v>24</v>
      </c>
      <c r="S1362" s="35" t="s">
        <v>24</v>
      </c>
      <c r="T1362" s="35"/>
      <c r="U1362" s="35"/>
      <c r="V1362" s="9">
        <f>IF(K1362&gt;9,"",IF(HLOOKUP(L1362,'Příloha č.1a - Pravidelný úklid'!$A$8:$L$16,K1362+1,FALSE)="X","",IF(K1362&lt;9,H1362*M1362*HLOOKUP(L1362,'Příloha č.1a - Pravidelný úklid'!$A$8:$L$16,K1362+1,FALSE),0)))</f>
        <v>0</v>
      </c>
    </row>
    <row r="1363" spans="1:22" s="79" customFormat="1" ht="12.75" customHeight="1" x14ac:dyDescent="0.2">
      <c r="A1363" s="8">
        <v>270</v>
      </c>
      <c r="B1363" s="8">
        <v>71</v>
      </c>
      <c r="C1363" s="8">
        <v>24406</v>
      </c>
      <c r="D1363" s="8" t="s">
        <v>4906</v>
      </c>
      <c r="E1363" s="8" t="s">
        <v>4874</v>
      </c>
      <c r="F1363" s="8" t="s">
        <v>1543</v>
      </c>
      <c r="G1363" s="8" t="s">
        <v>91</v>
      </c>
      <c r="H1363" s="8">
        <v>18.36</v>
      </c>
      <c r="I1363" s="8" t="s">
        <v>82</v>
      </c>
      <c r="J1363" s="8">
        <v>3</v>
      </c>
      <c r="K1363" s="35">
        <v>7</v>
      </c>
      <c r="L1363" s="35" t="s">
        <v>1550</v>
      </c>
      <c r="M1363" s="36">
        <v>1</v>
      </c>
      <c r="N1363" s="35" t="s">
        <v>23</v>
      </c>
      <c r="O1363" s="35" t="s">
        <v>24</v>
      </c>
      <c r="P1363" s="35" t="s">
        <v>24</v>
      </c>
      <c r="Q1363" s="35" t="s">
        <v>24</v>
      </c>
      <c r="R1363" s="35" t="s">
        <v>24</v>
      </c>
      <c r="S1363" s="35" t="s">
        <v>24</v>
      </c>
      <c r="T1363" s="35"/>
      <c r="U1363" s="35"/>
      <c r="V1363" s="9">
        <f>IF(K1363&gt;9,"",IF(HLOOKUP(L1363,'Příloha č.1a - Pravidelný úklid'!$A$8:$L$16,K1363+1,FALSE)="X","",IF(K1363&lt;9,H1363*M1363*HLOOKUP(L1363,'Příloha č.1a - Pravidelný úklid'!$A$8:$L$16,K1363+1,FALSE),0)))</f>
        <v>0</v>
      </c>
    </row>
    <row r="1364" spans="1:22" s="79" customFormat="1" ht="12.75" customHeight="1" x14ac:dyDescent="0.2">
      <c r="A1364" s="8">
        <v>270</v>
      </c>
      <c r="B1364" s="8">
        <v>71</v>
      </c>
      <c r="C1364" s="8">
        <v>24406</v>
      </c>
      <c r="D1364" s="8" t="s">
        <v>4907</v>
      </c>
      <c r="E1364" s="8" t="s">
        <v>4874</v>
      </c>
      <c r="F1364" s="8" t="s">
        <v>1543</v>
      </c>
      <c r="G1364" s="8" t="s">
        <v>175</v>
      </c>
      <c r="H1364" s="8">
        <v>22.95</v>
      </c>
      <c r="I1364" s="8" t="s">
        <v>82</v>
      </c>
      <c r="J1364" s="8">
        <v>6</v>
      </c>
      <c r="K1364" s="35">
        <v>7</v>
      </c>
      <c r="L1364" s="35" t="s">
        <v>1550</v>
      </c>
      <c r="M1364" s="36">
        <v>1</v>
      </c>
      <c r="N1364" s="35" t="s">
        <v>23</v>
      </c>
      <c r="O1364" s="35" t="s">
        <v>24</v>
      </c>
      <c r="P1364" s="35" t="s">
        <v>24</v>
      </c>
      <c r="Q1364" s="35" t="s">
        <v>24</v>
      </c>
      <c r="R1364" s="35" t="s">
        <v>24</v>
      </c>
      <c r="S1364" s="35" t="s">
        <v>24</v>
      </c>
      <c r="T1364" s="35"/>
      <c r="U1364" s="35"/>
      <c r="V1364" s="9">
        <f>IF(K1364&gt;9,"",IF(HLOOKUP(L1364,'Příloha č.1a - Pravidelný úklid'!$A$8:$L$16,K1364+1,FALSE)="X","",IF(K1364&lt;9,H1364*M1364*HLOOKUP(L1364,'Příloha č.1a - Pravidelný úklid'!$A$8:$L$16,K1364+1,FALSE),0)))</f>
        <v>0</v>
      </c>
    </row>
    <row r="1365" spans="1:22" s="79" customFormat="1" ht="12.75" customHeight="1" x14ac:dyDescent="0.2">
      <c r="A1365" s="8">
        <v>270</v>
      </c>
      <c r="B1365" s="8">
        <v>71</v>
      </c>
      <c r="C1365" s="8">
        <v>24406</v>
      </c>
      <c r="D1365" s="8" t="s">
        <v>4908</v>
      </c>
      <c r="E1365" s="8" t="s">
        <v>4874</v>
      </c>
      <c r="F1365" s="8" t="s">
        <v>1543</v>
      </c>
      <c r="G1365" s="8" t="s">
        <v>4159</v>
      </c>
      <c r="H1365" s="8">
        <v>25.35</v>
      </c>
      <c r="I1365" s="8" t="s">
        <v>82</v>
      </c>
      <c r="J1365" s="8">
        <v>9</v>
      </c>
      <c r="K1365" s="35">
        <v>7</v>
      </c>
      <c r="L1365" s="35" t="s">
        <v>1479</v>
      </c>
      <c r="M1365" s="36">
        <v>1</v>
      </c>
      <c r="N1365" s="35" t="s">
        <v>23</v>
      </c>
      <c r="O1365" s="35" t="s">
        <v>24</v>
      </c>
      <c r="P1365" s="35" t="s">
        <v>24</v>
      </c>
      <c r="Q1365" s="35" t="s">
        <v>24</v>
      </c>
      <c r="R1365" s="35" t="s">
        <v>24</v>
      </c>
      <c r="S1365" s="35" t="s">
        <v>24</v>
      </c>
      <c r="T1365" s="35"/>
      <c r="U1365" s="35"/>
      <c r="V1365" s="9">
        <f>IF(K1365&gt;9,"",IF(HLOOKUP(L1365,'Příloha č.1a - Pravidelný úklid'!$A$8:$L$16,K1365+1,FALSE)="X","",IF(K1365&lt;9,H1365*M1365*HLOOKUP(L1365,'Příloha č.1a - Pravidelný úklid'!$A$8:$L$16,K1365+1,FALSE),0)))</f>
        <v>0</v>
      </c>
    </row>
    <row r="1366" spans="1:22" s="79" customFormat="1" ht="12.75" customHeight="1" x14ac:dyDescent="0.2">
      <c r="A1366" s="8">
        <v>270</v>
      </c>
      <c r="B1366" s="8">
        <v>71</v>
      </c>
      <c r="C1366" s="8">
        <v>24406</v>
      </c>
      <c r="D1366" s="8" t="s">
        <v>4909</v>
      </c>
      <c r="E1366" s="8" t="s">
        <v>4874</v>
      </c>
      <c r="F1366" s="8" t="s">
        <v>1543</v>
      </c>
      <c r="G1366" s="8" t="s">
        <v>84</v>
      </c>
      <c r="H1366" s="8">
        <v>18.63</v>
      </c>
      <c r="I1366" s="8" t="s">
        <v>82</v>
      </c>
      <c r="J1366" s="8">
        <v>9</v>
      </c>
      <c r="K1366" s="35">
        <v>7</v>
      </c>
      <c r="L1366" s="35" t="s">
        <v>1719</v>
      </c>
      <c r="M1366" s="36">
        <v>1</v>
      </c>
      <c r="N1366" s="35" t="s">
        <v>23</v>
      </c>
      <c r="O1366" s="35" t="s">
        <v>24</v>
      </c>
      <c r="P1366" s="35" t="s">
        <v>24</v>
      </c>
      <c r="Q1366" s="35" t="s">
        <v>24</v>
      </c>
      <c r="R1366" s="35" t="s">
        <v>24</v>
      </c>
      <c r="S1366" s="35" t="s">
        <v>24</v>
      </c>
      <c r="T1366" s="35"/>
      <c r="U1366" s="35"/>
      <c r="V1366" s="9">
        <f>IF(K1366&gt;9,"",IF(HLOOKUP(L1366,'Příloha č.1a - Pravidelný úklid'!$A$8:$L$16,K1366+1,FALSE)="X","",IF(K1366&lt;9,H1366*M1366*HLOOKUP(L1366,'Příloha č.1a - Pravidelný úklid'!$A$8:$L$16,K1366+1,FALSE),0)))</f>
        <v>0</v>
      </c>
    </row>
    <row r="1367" spans="1:22" s="79" customFormat="1" ht="12.75" customHeight="1" x14ac:dyDescent="0.2">
      <c r="A1367" s="8">
        <v>270</v>
      </c>
      <c r="B1367" s="8">
        <v>71</v>
      </c>
      <c r="C1367" s="8">
        <v>24406</v>
      </c>
      <c r="D1367" s="8" t="s">
        <v>4910</v>
      </c>
      <c r="E1367" s="8" t="s">
        <v>4874</v>
      </c>
      <c r="F1367" s="8" t="s">
        <v>1543</v>
      </c>
      <c r="G1367" s="8" t="s">
        <v>91</v>
      </c>
      <c r="H1367" s="8">
        <v>12.1</v>
      </c>
      <c r="I1367" s="8" t="s">
        <v>82</v>
      </c>
      <c r="J1367" s="8">
        <v>3</v>
      </c>
      <c r="K1367" s="35">
        <v>7</v>
      </c>
      <c r="L1367" s="35" t="s">
        <v>1550</v>
      </c>
      <c r="M1367" s="36">
        <v>1</v>
      </c>
      <c r="N1367" s="35" t="s">
        <v>23</v>
      </c>
      <c r="O1367" s="35" t="s">
        <v>24</v>
      </c>
      <c r="P1367" s="35" t="s">
        <v>24</v>
      </c>
      <c r="Q1367" s="35" t="s">
        <v>24</v>
      </c>
      <c r="R1367" s="35" t="s">
        <v>24</v>
      </c>
      <c r="S1367" s="35" t="s">
        <v>24</v>
      </c>
      <c r="T1367" s="35"/>
      <c r="U1367" s="35"/>
      <c r="V1367" s="9">
        <f>IF(K1367&gt;9,"",IF(HLOOKUP(L1367,'Příloha č.1a - Pravidelný úklid'!$A$8:$L$16,K1367+1,FALSE)="X","",IF(K1367&lt;9,H1367*M1367*HLOOKUP(L1367,'Příloha č.1a - Pravidelný úklid'!$A$8:$L$16,K1367+1,FALSE),0)))</f>
        <v>0</v>
      </c>
    </row>
    <row r="1368" spans="1:22" s="79" customFormat="1" ht="12.75" customHeight="1" x14ac:dyDescent="0.2">
      <c r="A1368" s="8">
        <v>270</v>
      </c>
      <c r="B1368" s="8">
        <v>71</v>
      </c>
      <c r="C1368" s="8">
        <v>24406</v>
      </c>
      <c r="D1368" s="8" t="s">
        <v>4911</v>
      </c>
      <c r="E1368" s="8" t="s">
        <v>4874</v>
      </c>
      <c r="F1368" s="8" t="s">
        <v>1543</v>
      </c>
      <c r="G1368" s="8" t="s">
        <v>87</v>
      </c>
      <c r="H1368" s="8">
        <v>16.899999999999999</v>
      </c>
      <c r="I1368" s="8" t="s">
        <v>82</v>
      </c>
      <c r="J1368" s="8">
        <v>6</v>
      </c>
      <c r="K1368" s="35">
        <v>7</v>
      </c>
      <c r="L1368" s="35" t="s">
        <v>1719</v>
      </c>
      <c r="M1368" s="36">
        <v>1</v>
      </c>
      <c r="N1368" s="35" t="s">
        <v>23</v>
      </c>
      <c r="O1368" s="35" t="s">
        <v>24</v>
      </c>
      <c r="P1368" s="35" t="s">
        <v>24</v>
      </c>
      <c r="Q1368" s="35" t="s">
        <v>24</v>
      </c>
      <c r="R1368" s="35" t="s">
        <v>24</v>
      </c>
      <c r="S1368" s="35" t="s">
        <v>24</v>
      </c>
      <c r="T1368" s="35"/>
      <c r="U1368" s="35"/>
      <c r="V1368" s="9">
        <f>IF(K1368&gt;9,"",IF(HLOOKUP(L1368,'Příloha č.1a - Pravidelný úklid'!$A$8:$L$16,K1368+1,FALSE)="X","",IF(K1368&lt;9,H1368*M1368*HLOOKUP(L1368,'Příloha č.1a - Pravidelný úklid'!$A$8:$L$16,K1368+1,FALSE),0)))</f>
        <v>0</v>
      </c>
    </row>
    <row r="1369" spans="1:22" s="79" customFormat="1" ht="12.75" customHeight="1" x14ac:dyDescent="0.2">
      <c r="A1369" s="8">
        <v>271</v>
      </c>
      <c r="B1369" s="8">
        <v>71</v>
      </c>
      <c r="C1369" s="8"/>
      <c r="D1369" s="8"/>
      <c r="E1369" s="8" t="s">
        <v>1744</v>
      </c>
      <c r="F1369" s="8" t="s">
        <v>25</v>
      </c>
      <c r="G1369" s="8" t="s">
        <v>1559</v>
      </c>
      <c r="H1369" s="8">
        <v>1</v>
      </c>
      <c r="I1369" s="8" t="s">
        <v>1560</v>
      </c>
      <c r="J1369" s="8"/>
      <c r="K1369" s="35">
        <v>99</v>
      </c>
      <c r="L1369" s="35" t="s">
        <v>1549</v>
      </c>
      <c r="M1369" s="36">
        <v>1</v>
      </c>
      <c r="N1369" s="35" t="s">
        <v>23</v>
      </c>
      <c r="O1369" s="35" t="s">
        <v>23</v>
      </c>
      <c r="P1369" s="35" t="s">
        <v>23</v>
      </c>
      <c r="Q1369" s="35" t="s">
        <v>23</v>
      </c>
      <c r="R1369" s="35" t="s">
        <v>23</v>
      </c>
      <c r="S1369" s="35" t="s">
        <v>23</v>
      </c>
      <c r="T1369" s="35"/>
      <c r="U1369" s="35"/>
      <c r="V1369" s="9" t="str">
        <f>IF(K1369&gt;9,"",IF(HLOOKUP(L1369,'Příloha č.1a - Pravidelný úklid'!$A$8:$L$16,K1369+1,FALSE)="X","",IF(K1369&lt;9,H1369*M1369*HLOOKUP(L1369,'Příloha č.1a - Pravidelný úklid'!$A$8:$L$16,K1369+1,FALSE),0)))</f>
        <v/>
      </c>
    </row>
    <row r="1370" spans="1:22" s="79" customFormat="1" ht="12.75" customHeight="1" x14ac:dyDescent="0.2">
      <c r="A1370" s="8">
        <v>271</v>
      </c>
      <c r="B1370" s="8">
        <v>71</v>
      </c>
      <c r="C1370" s="8"/>
      <c r="D1370" s="8"/>
      <c r="E1370" s="8" t="s">
        <v>1744</v>
      </c>
      <c r="F1370" s="8" t="s">
        <v>25</v>
      </c>
      <c r="G1370" s="8" t="s">
        <v>1556</v>
      </c>
      <c r="H1370" s="8">
        <v>156</v>
      </c>
      <c r="I1370" s="8" t="s">
        <v>1557</v>
      </c>
      <c r="J1370" s="8"/>
      <c r="K1370" s="35">
        <v>5</v>
      </c>
      <c r="L1370" s="35" t="s">
        <v>1480</v>
      </c>
      <c r="M1370" s="36">
        <v>1</v>
      </c>
      <c r="N1370" s="35" t="s">
        <v>23</v>
      </c>
      <c r="O1370" s="35" t="s">
        <v>23</v>
      </c>
      <c r="P1370" s="35" t="s">
        <v>23</v>
      </c>
      <c r="Q1370" s="35" t="s">
        <v>23</v>
      </c>
      <c r="R1370" s="35" t="s">
        <v>23</v>
      </c>
      <c r="S1370" s="35" t="s">
        <v>23</v>
      </c>
      <c r="T1370" s="35" t="s">
        <v>24</v>
      </c>
      <c r="U1370" s="35" t="s">
        <v>30</v>
      </c>
      <c r="V1370" s="9">
        <f>IF(K1370&gt;9,"",IF(HLOOKUP(L1370,'Příloha č.1a - Pravidelný úklid'!$A$8:$L$16,K1370+1,FALSE)="X","",IF(K1370&lt;9,H1370*M1370*HLOOKUP(L1370,'Příloha č.1a - Pravidelný úklid'!$A$8:$L$16,K1370+1,FALSE),0)))</f>
        <v>0</v>
      </c>
    </row>
    <row r="1371" spans="1:22" s="79" customFormat="1" ht="12.75" customHeight="1" x14ac:dyDescent="0.2">
      <c r="A1371" s="8">
        <v>271</v>
      </c>
      <c r="B1371" s="8">
        <v>71</v>
      </c>
      <c r="C1371" s="8">
        <v>11556</v>
      </c>
      <c r="D1371" s="8" t="s">
        <v>1745</v>
      </c>
      <c r="E1371" s="8" t="s">
        <v>1746</v>
      </c>
      <c r="F1371" s="8" t="s">
        <v>25</v>
      </c>
      <c r="G1371" s="8" t="s">
        <v>26</v>
      </c>
      <c r="H1371" s="8">
        <v>24.22</v>
      </c>
      <c r="I1371" s="8" t="s">
        <v>82</v>
      </c>
      <c r="J1371" s="8"/>
      <c r="K1371" s="35">
        <v>5</v>
      </c>
      <c r="L1371" s="35" t="s">
        <v>1549</v>
      </c>
      <c r="M1371" s="36">
        <v>1</v>
      </c>
      <c r="N1371" s="35" t="s">
        <v>23</v>
      </c>
      <c r="O1371" s="35" t="s">
        <v>23</v>
      </c>
      <c r="P1371" s="35" t="s">
        <v>23</v>
      </c>
      <c r="Q1371" s="35" t="s">
        <v>23</v>
      </c>
      <c r="R1371" s="35" t="s">
        <v>23</v>
      </c>
      <c r="S1371" s="35" t="s">
        <v>23</v>
      </c>
      <c r="T1371" s="35"/>
      <c r="U1371" s="35"/>
      <c r="V1371" s="9">
        <f>IF(K1371&gt;9,"",IF(HLOOKUP(L1371,'Příloha č.1a - Pravidelný úklid'!$A$8:$L$16,K1371+1,FALSE)="X","",IF(K1371&lt;9,H1371*M1371*HLOOKUP(L1371,'Příloha č.1a - Pravidelný úklid'!$A$8:$L$16,K1371+1,FALSE),0)))</f>
        <v>0</v>
      </c>
    </row>
    <row r="1372" spans="1:22" s="79" customFormat="1" ht="12.75" customHeight="1" x14ac:dyDescent="0.2">
      <c r="A1372" s="8">
        <v>271</v>
      </c>
      <c r="B1372" s="8">
        <v>71</v>
      </c>
      <c r="C1372" s="8"/>
      <c r="D1372" s="8"/>
      <c r="E1372" s="8" t="s">
        <v>1770</v>
      </c>
      <c r="F1372" s="8" t="s">
        <v>25</v>
      </c>
      <c r="G1372" s="8" t="s">
        <v>1559</v>
      </c>
      <c r="H1372" s="8">
        <v>1</v>
      </c>
      <c r="I1372" s="8" t="s">
        <v>1560</v>
      </c>
      <c r="J1372" s="8"/>
      <c r="K1372" s="35">
        <v>99</v>
      </c>
      <c r="L1372" s="35" t="s">
        <v>1549</v>
      </c>
      <c r="M1372" s="36">
        <v>1</v>
      </c>
      <c r="N1372" s="35" t="s">
        <v>23</v>
      </c>
      <c r="O1372" s="35" t="s">
        <v>23</v>
      </c>
      <c r="P1372" s="35" t="s">
        <v>23</v>
      </c>
      <c r="Q1372" s="35" t="s">
        <v>23</v>
      </c>
      <c r="R1372" s="35" t="s">
        <v>23</v>
      </c>
      <c r="S1372" s="35" t="s">
        <v>23</v>
      </c>
      <c r="T1372" s="35"/>
      <c r="U1372" s="35"/>
      <c r="V1372" s="9" t="str">
        <f>IF(K1372&gt;9,"",IF(HLOOKUP(L1372,'Příloha č.1a - Pravidelný úklid'!$A$8:$L$16,K1372+1,FALSE)="X","",IF(K1372&lt;9,H1372*M1372*HLOOKUP(L1372,'Příloha č.1a - Pravidelný úklid'!$A$8:$L$16,K1372+1,FALSE),0)))</f>
        <v/>
      </c>
    </row>
    <row r="1373" spans="1:22" s="79" customFormat="1" ht="12.75" customHeight="1" x14ac:dyDescent="0.2">
      <c r="A1373" s="8">
        <v>271</v>
      </c>
      <c r="B1373" s="8">
        <v>71</v>
      </c>
      <c r="C1373" s="8"/>
      <c r="D1373" s="8"/>
      <c r="E1373" s="8" t="s">
        <v>1770</v>
      </c>
      <c r="F1373" s="8" t="s">
        <v>25</v>
      </c>
      <c r="G1373" s="8" t="s">
        <v>1720</v>
      </c>
      <c r="H1373" s="8">
        <v>81.459999999999994</v>
      </c>
      <c r="I1373" s="8" t="s">
        <v>82</v>
      </c>
      <c r="J1373" s="8"/>
      <c r="K1373" s="35">
        <v>5</v>
      </c>
      <c r="L1373" s="35" t="s">
        <v>1549</v>
      </c>
      <c r="M1373" s="36">
        <v>1</v>
      </c>
      <c r="N1373" s="35" t="s">
        <v>23</v>
      </c>
      <c r="O1373" s="35" t="s">
        <v>23</v>
      </c>
      <c r="P1373" s="35" t="s">
        <v>23</v>
      </c>
      <c r="Q1373" s="35" t="s">
        <v>23</v>
      </c>
      <c r="R1373" s="35" t="s">
        <v>23</v>
      </c>
      <c r="S1373" s="35" t="s">
        <v>23</v>
      </c>
      <c r="T1373" s="35" t="s">
        <v>24</v>
      </c>
      <c r="U1373" s="35" t="s">
        <v>30</v>
      </c>
      <c r="V1373" s="9">
        <f>IF(K1373&gt;9,"",IF(HLOOKUP(L1373,'Příloha č.1a - Pravidelný úklid'!$A$8:$L$16,K1373+1,FALSE)="X","",IF(K1373&lt;9,H1373*M1373*HLOOKUP(L1373,'Příloha č.1a - Pravidelný úklid'!$A$8:$L$16,K1373+1,FALSE),0)))</f>
        <v>0</v>
      </c>
    </row>
    <row r="1374" spans="1:22" s="79" customFormat="1" ht="12.75" customHeight="1" x14ac:dyDescent="0.2">
      <c r="A1374" s="8">
        <v>271</v>
      </c>
      <c r="B1374" s="8">
        <v>71</v>
      </c>
      <c r="C1374" s="8" t="s">
        <v>1771</v>
      </c>
      <c r="D1374" s="8" t="s">
        <v>1772</v>
      </c>
      <c r="E1374" s="8" t="s">
        <v>1773</v>
      </c>
      <c r="F1374" s="8" t="s">
        <v>25</v>
      </c>
      <c r="G1374" s="8" t="s">
        <v>26</v>
      </c>
      <c r="H1374" s="8">
        <v>7.31</v>
      </c>
      <c r="I1374" s="8" t="s">
        <v>82</v>
      </c>
      <c r="J1374" s="8"/>
      <c r="K1374" s="35">
        <v>1</v>
      </c>
      <c r="L1374" s="35" t="s">
        <v>1549</v>
      </c>
      <c r="M1374" s="36">
        <v>0</v>
      </c>
      <c r="N1374" s="35" t="s">
        <v>23</v>
      </c>
      <c r="O1374" s="35" t="s">
        <v>23</v>
      </c>
      <c r="P1374" s="35" t="s">
        <v>23</v>
      </c>
      <c r="Q1374" s="35" t="s">
        <v>23</v>
      </c>
      <c r="R1374" s="35" t="s">
        <v>23</v>
      </c>
      <c r="S1374" s="35" t="s">
        <v>23</v>
      </c>
      <c r="T1374" s="35"/>
      <c r="U1374" s="35"/>
      <c r="V1374" s="9">
        <f>IF(K1374&gt;9,"",IF(HLOOKUP(L1374,'Příloha č.1a - Pravidelný úklid'!$A$8:$L$16,K1374+1,FALSE)="X","",IF(K1374&lt;9,H1374*M1374*HLOOKUP(L1374,'Příloha č.1a - Pravidelný úklid'!$A$8:$L$16,K1374+1,FALSE),0)))</f>
        <v>0</v>
      </c>
    </row>
    <row r="1375" spans="1:22" s="79" customFormat="1" ht="12.75" customHeight="1" x14ac:dyDescent="0.2">
      <c r="A1375" s="8">
        <v>271</v>
      </c>
      <c r="B1375" s="8">
        <v>71</v>
      </c>
      <c r="C1375" s="8" t="s">
        <v>1771</v>
      </c>
      <c r="D1375" s="8" t="s">
        <v>1774</v>
      </c>
      <c r="E1375" s="8" t="s">
        <v>1773</v>
      </c>
      <c r="F1375" s="8" t="s">
        <v>25</v>
      </c>
      <c r="G1375" s="8" t="s">
        <v>81</v>
      </c>
      <c r="H1375" s="8">
        <v>19.71</v>
      </c>
      <c r="I1375" s="8" t="s">
        <v>82</v>
      </c>
      <c r="J1375" s="8"/>
      <c r="K1375" s="35">
        <v>5</v>
      </c>
      <c r="L1375" s="35" t="s">
        <v>1549</v>
      </c>
      <c r="M1375" s="36">
        <v>1</v>
      </c>
      <c r="N1375" s="35" t="s">
        <v>23</v>
      </c>
      <c r="O1375" s="35" t="s">
        <v>23</v>
      </c>
      <c r="P1375" s="35" t="s">
        <v>23</v>
      </c>
      <c r="Q1375" s="35" t="s">
        <v>23</v>
      </c>
      <c r="R1375" s="35" t="s">
        <v>23</v>
      </c>
      <c r="S1375" s="35" t="s">
        <v>23</v>
      </c>
      <c r="T1375" s="35"/>
      <c r="U1375" s="35"/>
      <c r="V1375" s="9">
        <f>IF(K1375&gt;9,"",IF(HLOOKUP(L1375,'Příloha č.1a - Pravidelný úklid'!$A$8:$L$16,K1375+1,FALSE)="X","",IF(K1375&lt;9,H1375*M1375*HLOOKUP(L1375,'Příloha č.1a - Pravidelný úklid'!$A$8:$L$16,K1375+1,FALSE),0)))</f>
        <v>0</v>
      </c>
    </row>
    <row r="1376" spans="1:22" s="79" customFormat="1" ht="12.75" customHeight="1" x14ac:dyDescent="0.2">
      <c r="A1376" s="8">
        <v>271</v>
      </c>
      <c r="B1376" s="8">
        <v>71</v>
      </c>
      <c r="C1376" s="8"/>
      <c r="D1376" s="8"/>
      <c r="E1376" s="8" t="s">
        <v>2017</v>
      </c>
      <c r="F1376" s="8" t="s">
        <v>25</v>
      </c>
      <c r="G1376" s="8" t="s">
        <v>1559</v>
      </c>
      <c r="H1376" s="8">
        <v>1</v>
      </c>
      <c r="I1376" s="8" t="s">
        <v>1560</v>
      </c>
      <c r="J1376" s="8"/>
      <c r="K1376" s="35">
        <v>99</v>
      </c>
      <c r="L1376" s="35" t="s">
        <v>1549</v>
      </c>
      <c r="M1376" s="36">
        <v>1</v>
      </c>
      <c r="N1376" s="35" t="s">
        <v>23</v>
      </c>
      <c r="O1376" s="35" t="s">
        <v>23</v>
      </c>
      <c r="P1376" s="35" t="s">
        <v>23</v>
      </c>
      <c r="Q1376" s="35" t="s">
        <v>23</v>
      </c>
      <c r="R1376" s="35" t="s">
        <v>23</v>
      </c>
      <c r="S1376" s="35" t="s">
        <v>23</v>
      </c>
      <c r="T1376" s="35"/>
      <c r="U1376" s="35"/>
      <c r="V1376" s="9" t="str">
        <f>IF(K1376&gt;9,"",IF(HLOOKUP(L1376,'Příloha č.1a - Pravidelný úklid'!$A$8:$L$16,K1376+1,FALSE)="X","",IF(K1376&lt;9,H1376*M1376*HLOOKUP(L1376,'Příloha č.1a - Pravidelný úklid'!$A$8:$L$16,K1376+1,FALSE),0)))</f>
        <v/>
      </c>
    </row>
    <row r="1377" spans="1:22" s="79" customFormat="1" ht="12.75" customHeight="1" x14ac:dyDescent="0.2">
      <c r="A1377" s="8">
        <v>271</v>
      </c>
      <c r="B1377" s="8">
        <v>71</v>
      </c>
      <c r="C1377" s="8"/>
      <c r="D1377" s="8"/>
      <c r="E1377" s="8" t="s">
        <v>2017</v>
      </c>
      <c r="F1377" s="8" t="s">
        <v>25</v>
      </c>
      <c r="G1377" s="8" t="s">
        <v>1556</v>
      </c>
      <c r="H1377" s="8">
        <v>299</v>
      </c>
      <c r="I1377" s="8" t="s">
        <v>1557</v>
      </c>
      <c r="J1377" s="8"/>
      <c r="K1377" s="35">
        <v>5</v>
      </c>
      <c r="L1377" s="35" t="s">
        <v>1480</v>
      </c>
      <c r="M1377" s="36">
        <v>1</v>
      </c>
      <c r="N1377" s="35" t="s">
        <v>23</v>
      </c>
      <c r="O1377" s="35" t="s">
        <v>23</v>
      </c>
      <c r="P1377" s="35" t="s">
        <v>23</v>
      </c>
      <c r="Q1377" s="35" t="s">
        <v>23</v>
      </c>
      <c r="R1377" s="35" t="s">
        <v>23</v>
      </c>
      <c r="S1377" s="35" t="s">
        <v>23</v>
      </c>
      <c r="T1377" s="35" t="s">
        <v>24</v>
      </c>
      <c r="U1377" s="35" t="s">
        <v>30</v>
      </c>
      <c r="V1377" s="9">
        <f>IF(K1377&gt;9,"",IF(HLOOKUP(L1377,'Příloha č.1a - Pravidelný úklid'!$A$8:$L$16,K1377+1,FALSE)="X","",IF(K1377&lt;9,H1377*M1377*HLOOKUP(L1377,'Příloha č.1a - Pravidelný úklid'!$A$8:$L$16,K1377+1,FALSE),0)))</f>
        <v>0</v>
      </c>
    </row>
    <row r="1378" spans="1:22" s="79" customFormat="1" ht="12.75" customHeight="1" x14ac:dyDescent="0.2">
      <c r="A1378" s="8">
        <v>271</v>
      </c>
      <c r="B1378" s="8">
        <v>71</v>
      </c>
      <c r="C1378" s="8">
        <v>11557</v>
      </c>
      <c r="D1378" s="8" t="s">
        <v>2018</v>
      </c>
      <c r="E1378" s="8" t="s">
        <v>2019</v>
      </c>
      <c r="F1378" s="8" t="s">
        <v>25</v>
      </c>
      <c r="G1378" s="8" t="s">
        <v>26</v>
      </c>
      <c r="H1378" s="8">
        <v>11.8</v>
      </c>
      <c r="I1378" s="8" t="s">
        <v>82</v>
      </c>
      <c r="J1378" s="8"/>
      <c r="K1378" s="35">
        <v>5</v>
      </c>
      <c r="L1378" s="35" t="s">
        <v>1549</v>
      </c>
      <c r="M1378" s="36">
        <v>1</v>
      </c>
      <c r="N1378" s="35" t="s">
        <v>23</v>
      </c>
      <c r="O1378" s="35" t="s">
        <v>23</v>
      </c>
      <c r="P1378" s="35" t="s">
        <v>23</v>
      </c>
      <c r="Q1378" s="35" t="s">
        <v>23</v>
      </c>
      <c r="R1378" s="35" t="s">
        <v>23</v>
      </c>
      <c r="S1378" s="35" t="s">
        <v>23</v>
      </c>
      <c r="T1378" s="35"/>
      <c r="U1378" s="35"/>
      <c r="V1378" s="9">
        <f>IF(K1378&gt;9,"",IF(HLOOKUP(L1378,'Příloha č.1a - Pravidelný úklid'!$A$8:$L$16,K1378+1,FALSE)="X","",IF(K1378&lt;9,H1378*M1378*HLOOKUP(L1378,'Příloha č.1a - Pravidelný úklid'!$A$8:$L$16,K1378+1,FALSE),0)))</f>
        <v>0</v>
      </c>
    </row>
    <row r="1379" spans="1:22" s="79" customFormat="1" ht="12.75" customHeight="1" x14ac:dyDescent="0.2">
      <c r="A1379" s="8">
        <v>271</v>
      </c>
      <c r="B1379" s="8">
        <v>71</v>
      </c>
      <c r="C1379" s="8"/>
      <c r="D1379" s="8"/>
      <c r="E1379" s="8" t="s">
        <v>2125</v>
      </c>
      <c r="F1379" s="8" t="s">
        <v>25</v>
      </c>
      <c r="G1379" s="8" t="s">
        <v>1559</v>
      </c>
      <c r="H1379" s="8">
        <v>3</v>
      </c>
      <c r="I1379" s="8" t="s">
        <v>1560</v>
      </c>
      <c r="J1379" s="8"/>
      <c r="K1379" s="35">
        <v>99</v>
      </c>
      <c r="L1379" s="35" t="s">
        <v>1549</v>
      </c>
      <c r="M1379" s="36">
        <v>1</v>
      </c>
      <c r="N1379" s="35" t="s">
        <v>23</v>
      </c>
      <c r="O1379" s="35" t="s">
        <v>23</v>
      </c>
      <c r="P1379" s="35" t="s">
        <v>23</v>
      </c>
      <c r="Q1379" s="35" t="s">
        <v>23</v>
      </c>
      <c r="R1379" s="35" t="s">
        <v>23</v>
      </c>
      <c r="S1379" s="35" t="s">
        <v>23</v>
      </c>
      <c r="T1379" s="35"/>
      <c r="U1379" s="35"/>
      <c r="V1379" s="9" t="str">
        <f>IF(K1379&gt;9,"",IF(HLOOKUP(L1379,'Příloha č.1a - Pravidelný úklid'!$A$8:$L$16,K1379+1,FALSE)="X","",IF(K1379&lt;9,H1379*M1379*HLOOKUP(L1379,'Příloha č.1a - Pravidelný úklid'!$A$8:$L$16,K1379+1,FALSE),0)))</f>
        <v/>
      </c>
    </row>
    <row r="1380" spans="1:22" s="79" customFormat="1" ht="12.75" customHeight="1" x14ac:dyDescent="0.2">
      <c r="A1380" s="8">
        <v>271</v>
      </c>
      <c r="B1380" s="8">
        <v>71</v>
      </c>
      <c r="C1380" s="8"/>
      <c r="D1380" s="8"/>
      <c r="E1380" s="8" t="s">
        <v>2125</v>
      </c>
      <c r="F1380" s="8" t="s">
        <v>25</v>
      </c>
      <c r="G1380" s="8" t="s">
        <v>1889</v>
      </c>
      <c r="H1380" s="8">
        <v>226.1</v>
      </c>
      <c r="I1380" s="8" t="s">
        <v>82</v>
      </c>
      <c r="J1380" s="8"/>
      <c r="K1380" s="35">
        <v>5</v>
      </c>
      <c r="L1380" s="35" t="s">
        <v>1549</v>
      </c>
      <c r="M1380" s="36">
        <v>1</v>
      </c>
      <c r="N1380" s="35" t="s">
        <v>23</v>
      </c>
      <c r="O1380" s="35" t="s">
        <v>23</v>
      </c>
      <c r="P1380" s="35" t="s">
        <v>23</v>
      </c>
      <c r="Q1380" s="35" t="s">
        <v>23</v>
      </c>
      <c r="R1380" s="35" t="s">
        <v>23</v>
      </c>
      <c r="S1380" s="35" t="s">
        <v>23</v>
      </c>
      <c r="T1380" s="35" t="s">
        <v>24</v>
      </c>
      <c r="U1380" s="35" t="s">
        <v>30</v>
      </c>
      <c r="V1380" s="9">
        <f>IF(K1380&gt;9,"",IF(HLOOKUP(L1380,'Příloha č.1a - Pravidelný úklid'!$A$8:$L$16,K1380+1,FALSE)="X","",IF(K1380&lt;9,H1380*M1380*HLOOKUP(L1380,'Příloha č.1a - Pravidelný úklid'!$A$8:$L$16,K1380+1,FALSE),0)))</f>
        <v>0</v>
      </c>
    </row>
    <row r="1381" spans="1:22" s="79" customFormat="1" ht="12.75" customHeight="1" x14ac:dyDescent="0.2">
      <c r="A1381" s="8">
        <v>271</v>
      </c>
      <c r="B1381" s="8">
        <v>71</v>
      </c>
      <c r="C1381" s="8"/>
      <c r="D1381" s="8"/>
      <c r="E1381" s="8" t="s">
        <v>2125</v>
      </c>
      <c r="F1381" s="8" t="s">
        <v>25</v>
      </c>
      <c r="G1381" s="8" t="s">
        <v>2126</v>
      </c>
      <c r="H1381" s="8">
        <v>68.319999999999993</v>
      </c>
      <c r="I1381" s="8" t="s">
        <v>82</v>
      </c>
      <c r="J1381" s="8"/>
      <c r="K1381" s="35">
        <v>5</v>
      </c>
      <c r="L1381" s="35" t="s">
        <v>1549</v>
      </c>
      <c r="M1381" s="36">
        <v>1</v>
      </c>
      <c r="N1381" s="35" t="s">
        <v>23</v>
      </c>
      <c r="O1381" s="35" t="s">
        <v>23</v>
      </c>
      <c r="P1381" s="35" t="s">
        <v>23</v>
      </c>
      <c r="Q1381" s="35" t="s">
        <v>23</v>
      </c>
      <c r="R1381" s="35" t="s">
        <v>23</v>
      </c>
      <c r="S1381" s="35" t="s">
        <v>23</v>
      </c>
      <c r="T1381" s="35" t="s">
        <v>24</v>
      </c>
      <c r="U1381" s="35" t="s">
        <v>30</v>
      </c>
      <c r="V1381" s="9">
        <f>IF(K1381&gt;9,"",IF(HLOOKUP(L1381,'Příloha č.1a - Pravidelný úklid'!$A$8:$L$16,K1381+1,FALSE)="X","",IF(K1381&lt;9,H1381*M1381*HLOOKUP(L1381,'Příloha č.1a - Pravidelný úklid'!$A$8:$L$16,K1381+1,FALSE),0)))</f>
        <v>0</v>
      </c>
    </row>
    <row r="1382" spans="1:22" s="79" customFormat="1" ht="12.75" customHeight="1" x14ac:dyDescent="0.2">
      <c r="A1382" s="8">
        <v>271</v>
      </c>
      <c r="B1382" s="8">
        <v>71</v>
      </c>
      <c r="C1382" s="8"/>
      <c r="D1382" s="8"/>
      <c r="E1382" s="8" t="s">
        <v>2125</v>
      </c>
      <c r="F1382" s="8" t="s">
        <v>25</v>
      </c>
      <c r="G1382" s="8" t="s">
        <v>1556</v>
      </c>
      <c r="H1382" s="8">
        <v>396</v>
      </c>
      <c r="I1382" s="8" t="s">
        <v>1557</v>
      </c>
      <c r="J1382" s="8"/>
      <c r="K1382" s="35">
        <v>5</v>
      </c>
      <c r="L1382" s="35" t="s">
        <v>1480</v>
      </c>
      <c r="M1382" s="36">
        <v>1</v>
      </c>
      <c r="N1382" s="35" t="s">
        <v>23</v>
      </c>
      <c r="O1382" s="35" t="s">
        <v>23</v>
      </c>
      <c r="P1382" s="35" t="s">
        <v>23</v>
      </c>
      <c r="Q1382" s="35" t="s">
        <v>23</v>
      </c>
      <c r="R1382" s="35" t="s">
        <v>23</v>
      </c>
      <c r="S1382" s="35" t="s">
        <v>23</v>
      </c>
      <c r="T1382" s="35" t="s">
        <v>24</v>
      </c>
      <c r="U1382" s="35" t="s">
        <v>30</v>
      </c>
      <c r="V1382" s="9">
        <f>IF(K1382&gt;9,"",IF(HLOOKUP(L1382,'Příloha č.1a - Pravidelný úklid'!$A$8:$L$16,K1382+1,FALSE)="X","",IF(K1382&lt;9,H1382*M1382*HLOOKUP(L1382,'Příloha č.1a - Pravidelný úklid'!$A$8:$L$16,K1382+1,FALSE),0)))</f>
        <v>0</v>
      </c>
    </row>
    <row r="1383" spans="1:22" s="79" customFormat="1" ht="12.75" customHeight="1" x14ac:dyDescent="0.2">
      <c r="A1383" s="8">
        <v>271</v>
      </c>
      <c r="B1383" s="8">
        <v>71</v>
      </c>
      <c r="C1383" s="8" t="s">
        <v>2127</v>
      </c>
      <c r="D1383" s="8" t="s">
        <v>2128</v>
      </c>
      <c r="E1383" s="8" t="s">
        <v>2129</v>
      </c>
      <c r="F1383" s="8" t="s">
        <v>25</v>
      </c>
      <c r="G1383" s="8" t="s">
        <v>26</v>
      </c>
      <c r="H1383" s="8">
        <v>28.2</v>
      </c>
      <c r="I1383" s="8" t="s">
        <v>82</v>
      </c>
      <c r="J1383" s="8"/>
      <c r="K1383" s="35">
        <v>1</v>
      </c>
      <c r="L1383" s="35" t="s">
        <v>1549</v>
      </c>
      <c r="M1383" s="36">
        <v>0</v>
      </c>
      <c r="N1383" s="35" t="s">
        <v>23</v>
      </c>
      <c r="O1383" s="35" t="s">
        <v>23</v>
      </c>
      <c r="P1383" s="35" t="s">
        <v>23</v>
      </c>
      <c r="Q1383" s="35" t="s">
        <v>23</v>
      </c>
      <c r="R1383" s="35" t="s">
        <v>23</v>
      </c>
      <c r="S1383" s="35" t="s">
        <v>23</v>
      </c>
      <c r="T1383" s="35"/>
      <c r="U1383" s="35"/>
      <c r="V1383" s="9">
        <f>IF(K1383&gt;9,"",IF(HLOOKUP(L1383,'Příloha č.1a - Pravidelný úklid'!$A$8:$L$16,K1383+1,FALSE)="X","",IF(K1383&lt;9,H1383*M1383*HLOOKUP(L1383,'Příloha č.1a - Pravidelný úklid'!$A$8:$L$16,K1383+1,FALSE),0)))</f>
        <v>0</v>
      </c>
    </row>
    <row r="1384" spans="1:22" s="79" customFormat="1" ht="12.75" customHeight="1" x14ac:dyDescent="0.2">
      <c r="A1384" s="8">
        <v>271</v>
      </c>
      <c r="B1384" s="8">
        <v>71</v>
      </c>
      <c r="C1384" s="8">
        <v>24316</v>
      </c>
      <c r="D1384" s="8" t="s">
        <v>2130</v>
      </c>
      <c r="E1384" s="8" t="s">
        <v>2131</v>
      </c>
      <c r="F1384" s="8" t="s">
        <v>25</v>
      </c>
      <c r="G1384" s="8" t="s">
        <v>26</v>
      </c>
      <c r="H1384" s="8">
        <v>44.3</v>
      </c>
      <c r="I1384" s="8" t="s">
        <v>82</v>
      </c>
      <c r="J1384" s="8">
        <v>6</v>
      </c>
      <c r="K1384" s="35">
        <v>1</v>
      </c>
      <c r="L1384" s="35" t="s">
        <v>34</v>
      </c>
      <c r="M1384" s="36">
        <v>1</v>
      </c>
      <c r="N1384" s="35" t="s">
        <v>23</v>
      </c>
      <c r="O1384" s="35" t="s">
        <v>24</v>
      </c>
      <c r="P1384" s="35" t="s">
        <v>24</v>
      </c>
      <c r="Q1384" s="35" t="s">
        <v>24</v>
      </c>
      <c r="R1384" s="35" t="s">
        <v>23</v>
      </c>
      <c r="S1384" s="35" t="s">
        <v>23</v>
      </c>
      <c r="T1384" s="35"/>
      <c r="U1384" s="35"/>
      <c r="V1384" s="9">
        <f>IF(K1384&gt;9,"",IF(HLOOKUP(L1384,'Příloha č.1a - Pravidelný úklid'!$A$8:$L$16,K1384+1,FALSE)="X","",IF(K1384&lt;9,H1384*M1384*HLOOKUP(L1384,'Příloha č.1a - Pravidelný úklid'!$A$8:$L$16,K1384+1,FALSE),0)))</f>
        <v>0</v>
      </c>
    </row>
    <row r="1385" spans="1:22" s="79" customFormat="1" ht="12.75" customHeight="1" x14ac:dyDescent="0.2">
      <c r="A1385" s="8">
        <v>271</v>
      </c>
      <c r="B1385" s="8">
        <v>71</v>
      </c>
      <c r="C1385" s="8">
        <v>24316</v>
      </c>
      <c r="D1385" s="8" t="s">
        <v>2132</v>
      </c>
      <c r="E1385" s="8" t="s">
        <v>2131</v>
      </c>
      <c r="F1385" s="8" t="s">
        <v>25</v>
      </c>
      <c r="G1385" s="8" t="s">
        <v>31</v>
      </c>
      <c r="H1385" s="8">
        <v>7.4</v>
      </c>
      <c r="I1385" s="8" t="s">
        <v>82</v>
      </c>
      <c r="J1385" s="8">
        <v>2</v>
      </c>
      <c r="K1385" s="35">
        <v>2</v>
      </c>
      <c r="L1385" s="35" t="s">
        <v>34</v>
      </c>
      <c r="M1385" s="36">
        <v>1</v>
      </c>
      <c r="N1385" s="35" t="s">
        <v>23</v>
      </c>
      <c r="O1385" s="35" t="s">
        <v>24</v>
      </c>
      <c r="P1385" s="35" t="s">
        <v>24</v>
      </c>
      <c r="Q1385" s="35" t="s">
        <v>24</v>
      </c>
      <c r="R1385" s="35" t="s">
        <v>23</v>
      </c>
      <c r="S1385" s="35" t="s">
        <v>23</v>
      </c>
      <c r="T1385" s="35"/>
      <c r="U1385" s="35"/>
      <c r="V1385" s="9">
        <f>IF(K1385&gt;9,"",IF(HLOOKUP(L1385,'Příloha č.1a - Pravidelný úklid'!$A$8:$L$16,K1385+1,FALSE)="X","",IF(K1385&lt;9,H1385*M1385*HLOOKUP(L1385,'Příloha č.1a - Pravidelný úklid'!$A$8:$L$16,K1385+1,FALSE),0)))</f>
        <v>0</v>
      </c>
    </row>
    <row r="1386" spans="1:22" s="79" customFormat="1" ht="12.75" customHeight="1" x14ac:dyDescent="0.2">
      <c r="A1386" s="8">
        <v>271</v>
      </c>
      <c r="B1386" s="8">
        <v>71</v>
      </c>
      <c r="C1386" s="8">
        <v>24316</v>
      </c>
      <c r="D1386" s="8" t="s">
        <v>2133</v>
      </c>
      <c r="E1386" s="8" t="s">
        <v>2131</v>
      </c>
      <c r="F1386" s="8" t="s">
        <v>25</v>
      </c>
      <c r="G1386" s="8" t="s">
        <v>29</v>
      </c>
      <c r="H1386" s="8">
        <v>4.5999999999999996</v>
      </c>
      <c r="I1386" s="8" t="s">
        <v>82</v>
      </c>
      <c r="J1386" s="8">
        <v>2</v>
      </c>
      <c r="K1386" s="35">
        <v>2</v>
      </c>
      <c r="L1386" s="35" t="s">
        <v>34</v>
      </c>
      <c r="M1386" s="36">
        <v>1</v>
      </c>
      <c r="N1386" s="35" t="s">
        <v>23</v>
      </c>
      <c r="O1386" s="35" t="s">
        <v>24</v>
      </c>
      <c r="P1386" s="35" t="s">
        <v>24</v>
      </c>
      <c r="Q1386" s="35" t="s">
        <v>24</v>
      </c>
      <c r="R1386" s="35" t="s">
        <v>23</v>
      </c>
      <c r="S1386" s="35" t="s">
        <v>23</v>
      </c>
      <c r="T1386" s="35"/>
      <c r="U1386" s="35"/>
      <c r="V1386" s="9">
        <f>IF(K1386&gt;9,"",IF(HLOOKUP(L1386,'Příloha č.1a - Pravidelný úklid'!$A$8:$L$16,K1386+1,FALSE)="X","",IF(K1386&lt;9,H1386*M1386*HLOOKUP(L1386,'Příloha č.1a - Pravidelný úklid'!$A$8:$L$16,K1386+1,FALSE),0)))</f>
        <v>0</v>
      </c>
    </row>
    <row r="1387" spans="1:22" s="79" customFormat="1" ht="12.75" customHeight="1" x14ac:dyDescent="0.2">
      <c r="A1387" s="8">
        <v>271</v>
      </c>
      <c r="B1387" s="8">
        <v>71</v>
      </c>
      <c r="C1387" s="8">
        <v>24316</v>
      </c>
      <c r="D1387" s="8" t="s">
        <v>2134</v>
      </c>
      <c r="E1387" s="8" t="s">
        <v>2131</v>
      </c>
      <c r="F1387" s="8" t="s">
        <v>25</v>
      </c>
      <c r="G1387" s="8" t="s">
        <v>81</v>
      </c>
      <c r="H1387" s="8">
        <v>76.400000000000006</v>
      </c>
      <c r="I1387" s="8" t="s">
        <v>82</v>
      </c>
      <c r="J1387" s="8"/>
      <c r="K1387" s="35">
        <v>5</v>
      </c>
      <c r="L1387" s="35" t="s">
        <v>34</v>
      </c>
      <c r="M1387" s="36">
        <v>1</v>
      </c>
      <c r="N1387" s="35" t="s">
        <v>23</v>
      </c>
      <c r="O1387" s="35" t="s">
        <v>24</v>
      </c>
      <c r="P1387" s="35" t="s">
        <v>24</v>
      </c>
      <c r="Q1387" s="35" t="s">
        <v>24</v>
      </c>
      <c r="R1387" s="35" t="s">
        <v>23</v>
      </c>
      <c r="S1387" s="35" t="s">
        <v>23</v>
      </c>
      <c r="T1387" s="35"/>
      <c r="U1387" s="35"/>
      <c r="V1387" s="9">
        <f>IF(K1387&gt;9,"",IF(HLOOKUP(L1387,'Příloha č.1a - Pravidelný úklid'!$A$8:$L$16,K1387+1,FALSE)="X","",IF(K1387&lt;9,H1387*M1387*HLOOKUP(L1387,'Příloha č.1a - Pravidelný úklid'!$A$8:$L$16,K1387+1,FALSE),0)))</f>
        <v>0</v>
      </c>
    </row>
    <row r="1388" spans="1:22" s="79" customFormat="1" ht="12.75" customHeight="1" x14ac:dyDescent="0.2">
      <c r="A1388" s="8">
        <v>271</v>
      </c>
      <c r="B1388" s="8">
        <v>71</v>
      </c>
      <c r="C1388" s="8"/>
      <c r="D1388" s="8"/>
      <c r="E1388" s="8" t="s">
        <v>2135</v>
      </c>
      <c r="F1388" s="8" t="s">
        <v>25</v>
      </c>
      <c r="G1388" s="8" t="s">
        <v>2136</v>
      </c>
      <c r="H1388" s="8">
        <v>213.35</v>
      </c>
      <c r="I1388" s="8" t="s">
        <v>82</v>
      </c>
      <c r="J1388" s="8"/>
      <c r="K1388" s="35">
        <v>5</v>
      </c>
      <c r="L1388" s="35" t="s">
        <v>34</v>
      </c>
      <c r="M1388" s="36">
        <v>1</v>
      </c>
      <c r="N1388" s="35" t="s">
        <v>23</v>
      </c>
      <c r="O1388" s="35" t="s">
        <v>24</v>
      </c>
      <c r="P1388" s="35" t="s">
        <v>24</v>
      </c>
      <c r="Q1388" s="35" t="s">
        <v>24</v>
      </c>
      <c r="R1388" s="35" t="s">
        <v>23</v>
      </c>
      <c r="S1388" s="35" t="s">
        <v>23</v>
      </c>
      <c r="T1388" s="35" t="s">
        <v>24</v>
      </c>
      <c r="U1388" s="35" t="s">
        <v>30</v>
      </c>
      <c r="V1388" s="9">
        <f>IF(K1388&gt;9,"",IF(HLOOKUP(L1388,'Příloha č.1a - Pravidelný úklid'!$A$8:$L$16,K1388+1,FALSE)="X","",IF(K1388&lt;9,H1388*M1388*HLOOKUP(L1388,'Příloha č.1a - Pravidelný úklid'!$A$8:$L$16,K1388+1,FALSE),0)))</f>
        <v>0</v>
      </c>
    </row>
    <row r="1389" spans="1:22" s="79" customFormat="1" ht="12.75" customHeight="1" x14ac:dyDescent="0.2">
      <c r="A1389" s="8">
        <v>271</v>
      </c>
      <c r="B1389" s="8">
        <v>71</v>
      </c>
      <c r="C1389" s="8"/>
      <c r="D1389" s="8"/>
      <c r="E1389" s="8" t="s">
        <v>2135</v>
      </c>
      <c r="F1389" s="8" t="s">
        <v>25</v>
      </c>
      <c r="G1389" s="8" t="s">
        <v>1559</v>
      </c>
      <c r="H1389" s="8">
        <v>3</v>
      </c>
      <c r="I1389" s="8" t="s">
        <v>1560</v>
      </c>
      <c r="J1389" s="8"/>
      <c r="K1389" s="35">
        <v>99</v>
      </c>
      <c r="L1389" s="35" t="s">
        <v>34</v>
      </c>
      <c r="M1389" s="36">
        <v>1</v>
      </c>
      <c r="N1389" s="35" t="s">
        <v>23</v>
      </c>
      <c r="O1389" s="35" t="s">
        <v>24</v>
      </c>
      <c r="P1389" s="35" t="s">
        <v>24</v>
      </c>
      <c r="Q1389" s="35" t="s">
        <v>24</v>
      </c>
      <c r="R1389" s="35" t="s">
        <v>23</v>
      </c>
      <c r="S1389" s="35" t="s">
        <v>23</v>
      </c>
      <c r="T1389" s="35"/>
      <c r="U1389" s="35"/>
      <c r="V1389" s="9" t="str">
        <f>IF(K1389&gt;9,"",IF(HLOOKUP(L1389,'Příloha č.1a - Pravidelný úklid'!$A$8:$L$16,K1389+1,FALSE)="X","",IF(K1389&lt;9,H1389*M1389*HLOOKUP(L1389,'Příloha č.1a - Pravidelný úklid'!$A$8:$L$16,K1389+1,FALSE),0)))</f>
        <v/>
      </c>
    </row>
    <row r="1390" spans="1:22" s="79" customFormat="1" ht="12.75" customHeight="1" x14ac:dyDescent="0.2">
      <c r="A1390" s="8">
        <v>271</v>
      </c>
      <c r="B1390" s="8">
        <v>71</v>
      </c>
      <c r="C1390" s="8"/>
      <c r="D1390" s="8"/>
      <c r="E1390" s="8" t="s">
        <v>2140</v>
      </c>
      <c r="F1390" s="8" t="s">
        <v>25</v>
      </c>
      <c r="G1390" s="8" t="s">
        <v>1559</v>
      </c>
      <c r="H1390" s="8">
        <v>1</v>
      </c>
      <c r="I1390" s="8" t="s">
        <v>1560</v>
      </c>
      <c r="J1390" s="8"/>
      <c r="K1390" s="35">
        <v>99</v>
      </c>
      <c r="L1390" s="35" t="s">
        <v>1549</v>
      </c>
      <c r="M1390" s="36">
        <v>1</v>
      </c>
      <c r="N1390" s="35" t="s">
        <v>23</v>
      </c>
      <c r="O1390" s="35" t="s">
        <v>23</v>
      </c>
      <c r="P1390" s="35" t="s">
        <v>23</v>
      </c>
      <c r="Q1390" s="35" t="s">
        <v>23</v>
      </c>
      <c r="R1390" s="35" t="s">
        <v>23</v>
      </c>
      <c r="S1390" s="35" t="s">
        <v>23</v>
      </c>
      <c r="T1390" s="35"/>
      <c r="U1390" s="35"/>
      <c r="V1390" s="9" t="str">
        <f>IF(K1390&gt;9,"",IF(HLOOKUP(L1390,'Příloha č.1a - Pravidelný úklid'!$A$8:$L$16,K1390+1,FALSE)="X","",IF(K1390&lt;9,H1390*M1390*HLOOKUP(L1390,'Příloha č.1a - Pravidelný úklid'!$A$8:$L$16,K1390+1,FALSE),0)))</f>
        <v/>
      </c>
    </row>
    <row r="1391" spans="1:22" s="79" customFormat="1" ht="12.75" customHeight="1" x14ac:dyDescent="0.2">
      <c r="A1391" s="8">
        <v>271</v>
      </c>
      <c r="B1391" s="8">
        <v>71</v>
      </c>
      <c r="C1391" s="8"/>
      <c r="D1391" s="8"/>
      <c r="E1391" s="8" t="s">
        <v>2140</v>
      </c>
      <c r="F1391" s="8" t="s">
        <v>25</v>
      </c>
      <c r="G1391" s="8" t="s">
        <v>2141</v>
      </c>
      <c r="H1391" s="8">
        <v>10</v>
      </c>
      <c r="I1391" s="8" t="s">
        <v>82</v>
      </c>
      <c r="J1391" s="8"/>
      <c r="K1391" s="35">
        <v>5</v>
      </c>
      <c r="L1391" s="35" t="s">
        <v>1549</v>
      </c>
      <c r="M1391" s="36">
        <v>1</v>
      </c>
      <c r="N1391" s="35" t="s">
        <v>23</v>
      </c>
      <c r="O1391" s="35" t="s">
        <v>23</v>
      </c>
      <c r="P1391" s="35" t="s">
        <v>23</v>
      </c>
      <c r="Q1391" s="35" t="s">
        <v>23</v>
      </c>
      <c r="R1391" s="35" t="s">
        <v>23</v>
      </c>
      <c r="S1391" s="35" t="s">
        <v>23</v>
      </c>
      <c r="T1391" s="35"/>
      <c r="U1391" s="35"/>
      <c r="V1391" s="9">
        <f>IF(K1391&gt;9,"",IF(HLOOKUP(L1391,'Příloha č.1a - Pravidelný úklid'!$A$8:$L$16,K1391+1,FALSE)="X","",IF(K1391&lt;9,H1391*M1391*HLOOKUP(L1391,'Příloha č.1a - Pravidelný úklid'!$A$8:$L$16,K1391+1,FALSE),0)))</f>
        <v>0</v>
      </c>
    </row>
    <row r="1392" spans="1:22" s="79" customFormat="1" ht="12.75" customHeight="1" x14ac:dyDescent="0.2">
      <c r="A1392" s="8">
        <v>271</v>
      </c>
      <c r="B1392" s="8">
        <v>71</v>
      </c>
      <c r="C1392" s="8"/>
      <c r="D1392" s="8"/>
      <c r="E1392" s="8" t="s">
        <v>2140</v>
      </c>
      <c r="F1392" s="8" t="s">
        <v>25</v>
      </c>
      <c r="G1392" s="8" t="s">
        <v>1556</v>
      </c>
      <c r="H1392" s="8">
        <v>360</v>
      </c>
      <c r="I1392" s="8" t="s">
        <v>1557</v>
      </c>
      <c r="J1392" s="8"/>
      <c r="K1392" s="35">
        <v>5</v>
      </c>
      <c r="L1392" s="35" t="s">
        <v>1480</v>
      </c>
      <c r="M1392" s="36">
        <v>1</v>
      </c>
      <c r="N1392" s="35" t="s">
        <v>23</v>
      </c>
      <c r="O1392" s="35" t="s">
        <v>23</v>
      </c>
      <c r="P1392" s="35" t="s">
        <v>23</v>
      </c>
      <c r="Q1392" s="35" t="s">
        <v>23</v>
      </c>
      <c r="R1392" s="35" t="s">
        <v>23</v>
      </c>
      <c r="S1392" s="35" t="s">
        <v>23</v>
      </c>
      <c r="T1392" s="35" t="s">
        <v>24</v>
      </c>
      <c r="U1392" s="35" t="s">
        <v>30</v>
      </c>
      <c r="V1392" s="9">
        <f>IF(K1392&gt;9,"",IF(HLOOKUP(L1392,'Příloha č.1a - Pravidelný úklid'!$A$8:$L$16,K1392+1,FALSE)="X","",IF(K1392&lt;9,H1392*M1392*HLOOKUP(L1392,'Příloha č.1a - Pravidelný úklid'!$A$8:$L$16,K1392+1,FALSE),0)))</f>
        <v>0</v>
      </c>
    </row>
    <row r="1393" spans="1:22" s="79" customFormat="1" ht="12.75" customHeight="1" x14ac:dyDescent="0.2">
      <c r="A1393" s="8">
        <v>271</v>
      </c>
      <c r="B1393" s="8">
        <v>71</v>
      </c>
      <c r="C1393" s="8"/>
      <c r="D1393" s="8"/>
      <c r="E1393" s="8" t="s">
        <v>2265</v>
      </c>
      <c r="F1393" s="8" t="s">
        <v>25</v>
      </c>
      <c r="G1393" s="8" t="s">
        <v>1559</v>
      </c>
      <c r="H1393" s="8">
        <v>1</v>
      </c>
      <c r="I1393" s="8" t="s">
        <v>1560</v>
      </c>
      <c r="J1393" s="8"/>
      <c r="K1393" s="35">
        <v>99</v>
      </c>
      <c r="L1393" s="35" t="s">
        <v>1549</v>
      </c>
      <c r="M1393" s="36">
        <v>1</v>
      </c>
      <c r="N1393" s="35" t="s">
        <v>23</v>
      </c>
      <c r="O1393" s="35" t="s">
        <v>23</v>
      </c>
      <c r="P1393" s="35" t="s">
        <v>23</v>
      </c>
      <c r="Q1393" s="35" t="s">
        <v>23</v>
      </c>
      <c r="R1393" s="35" t="s">
        <v>23</v>
      </c>
      <c r="S1393" s="35" t="s">
        <v>23</v>
      </c>
      <c r="T1393" s="35"/>
      <c r="U1393" s="35"/>
      <c r="V1393" s="9" t="str">
        <f>IF(K1393&gt;9,"",IF(HLOOKUP(L1393,'Příloha č.1a - Pravidelný úklid'!$A$8:$L$16,K1393+1,FALSE)="X","",IF(K1393&lt;9,H1393*M1393*HLOOKUP(L1393,'Příloha č.1a - Pravidelný úklid'!$A$8:$L$16,K1393+1,FALSE),0)))</f>
        <v/>
      </c>
    </row>
    <row r="1394" spans="1:22" s="79" customFormat="1" ht="12.75" customHeight="1" x14ac:dyDescent="0.2">
      <c r="A1394" s="8">
        <v>271</v>
      </c>
      <c r="B1394" s="8">
        <v>71</v>
      </c>
      <c r="C1394" s="8"/>
      <c r="D1394" s="8"/>
      <c r="E1394" s="8" t="s">
        <v>2265</v>
      </c>
      <c r="F1394" s="8" t="s">
        <v>25</v>
      </c>
      <c r="G1394" s="8" t="s">
        <v>1556</v>
      </c>
      <c r="H1394" s="8">
        <v>150</v>
      </c>
      <c r="I1394" s="8" t="s">
        <v>1557</v>
      </c>
      <c r="J1394" s="8"/>
      <c r="K1394" s="35">
        <v>5</v>
      </c>
      <c r="L1394" s="35" t="s">
        <v>1480</v>
      </c>
      <c r="M1394" s="36">
        <v>1</v>
      </c>
      <c r="N1394" s="35" t="s">
        <v>23</v>
      </c>
      <c r="O1394" s="35" t="s">
        <v>23</v>
      </c>
      <c r="P1394" s="35" t="s">
        <v>23</v>
      </c>
      <c r="Q1394" s="35" t="s">
        <v>23</v>
      </c>
      <c r="R1394" s="35" t="s">
        <v>23</v>
      </c>
      <c r="S1394" s="35" t="s">
        <v>23</v>
      </c>
      <c r="T1394" s="35" t="s">
        <v>24</v>
      </c>
      <c r="U1394" s="35" t="s">
        <v>30</v>
      </c>
      <c r="V1394" s="9">
        <f>IF(K1394&gt;9,"",IF(HLOOKUP(L1394,'Příloha č.1a - Pravidelný úklid'!$A$8:$L$16,K1394+1,FALSE)="X","",IF(K1394&lt;9,H1394*M1394*HLOOKUP(L1394,'Příloha č.1a - Pravidelný úklid'!$A$8:$L$16,K1394+1,FALSE),0)))</f>
        <v>0</v>
      </c>
    </row>
    <row r="1395" spans="1:22" s="79" customFormat="1" ht="12.75" customHeight="1" x14ac:dyDescent="0.2">
      <c r="A1395" s="8">
        <v>271</v>
      </c>
      <c r="B1395" s="8">
        <v>71</v>
      </c>
      <c r="C1395" s="8">
        <v>11555</v>
      </c>
      <c r="D1395" s="8" t="s">
        <v>2266</v>
      </c>
      <c r="E1395" s="8" t="s">
        <v>2267</v>
      </c>
      <c r="F1395" s="8" t="s">
        <v>25</v>
      </c>
      <c r="G1395" s="8" t="s">
        <v>26</v>
      </c>
      <c r="H1395" s="8">
        <v>5.43</v>
      </c>
      <c r="I1395" s="8" t="s">
        <v>82</v>
      </c>
      <c r="J1395" s="8"/>
      <c r="K1395" s="35">
        <v>5</v>
      </c>
      <c r="L1395" s="35" t="s">
        <v>1549</v>
      </c>
      <c r="M1395" s="36">
        <v>1</v>
      </c>
      <c r="N1395" s="35" t="s">
        <v>23</v>
      </c>
      <c r="O1395" s="35" t="s">
        <v>23</v>
      </c>
      <c r="P1395" s="35" t="s">
        <v>23</v>
      </c>
      <c r="Q1395" s="35" t="s">
        <v>23</v>
      </c>
      <c r="R1395" s="35" t="s">
        <v>23</v>
      </c>
      <c r="S1395" s="35" t="s">
        <v>23</v>
      </c>
      <c r="T1395" s="35"/>
      <c r="U1395" s="35"/>
      <c r="V1395" s="9">
        <f>IF(K1395&gt;9,"",IF(HLOOKUP(L1395,'Příloha č.1a - Pravidelný úklid'!$A$8:$L$16,K1395+1,FALSE)="X","",IF(K1395&lt;9,H1395*M1395*HLOOKUP(L1395,'Příloha č.1a - Pravidelný úklid'!$A$8:$L$16,K1395+1,FALSE),0)))</f>
        <v>0</v>
      </c>
    </row>
    <row r="1396" spans="1:22" s="79" customFormat="1" ht="12.75" customHeight="1" x14ac:dyDescent="0.2">
      <c r="A1396" s="8">
        <v>271</v>
      </c>
      <c r="B1396" s="8">
        <v>71</v>
      </c>
      <c r="C1396" s="8">
        <v>11555</v>
      </c>
      <c r="D1396" s="8" t="s">
        <v>2268</v>
      </c>
      <c r="E1396" s="8" t="s">
        <v>2267</v>
      </c>
      <c r="F1396" s="8" t="s">
        <v>25</v>
      </c>
      <c r="G1396" s="8" t="s">
        <v>96</v>
      </c>
      <c r="H1396" s="8">
        <v>4.5599999999999996</v>
      </c>
      <c r="I1396" s="8" t="s">
        <v>82</v>
      </c>
      <c r="J1396" s="8"/>
      <c r="K1396" s="35">
        <v>5</v>
      </c>
      <c r="L1396" s="35" t="s">
        <v>1549</v>
      </c>
      <c r="M1396" s="36">
        <v>1</v>
      </c>
      <c r="N1396" s="35" t="s">
        <v>23</v>
      </c>
      <c r="O1396" s="35" t="s">
        <v>23</v>
      </c>
      <c r="P1396" s="35" t="s">
        <v>23</v>
      </c>
      <c r="Q1396" s="35" t="s">
        <v>23</v>
      </c>
      <c r="R1396" s="35" t="s">
        <v>23</v>
      </c>
      <c r="S1396" s="35" t="s">
        <v>23</v>
      </c>
      <c r="T1396" s="35"/>
      <c r="U1396" s="35"/>
      <c r="V1396" s="9">
        <f>IF(K1396&gt;9,"",IF(HLOOKUP(L1396,'Příloha č.1a - Pravidelný úklid'!$A$8:$L$16,K1396+1,FALSE)="X","",IF(K1396&lt;9,H1396*M1396*HLOOKUP(L1396,'Příloha č.1a - Pravidelný úklid'!$A$8:$L$16,K1396+1,FALSE),0)))</f>
        <v>0</v>
      </c>
    </row>
    <row r="1397" spans="1:22" s="79" customFormat="1" ht="12.75" customHeight="1" x14ac:dyDescent="0.2">
      <c r="A1397" s="8">
        <v>271</v>
      </c>
      <c r="B1397" s="8">
        <v>71</v>
      </c>
      <c r="C1397" s="8">
        <v>11555</v>
      </c>
      <c r="D1397" s="8" t="s">
        <v>2269</v>
      </c>
      <c r="E1397" s="8" t="s">
        <v>2267</v>
      </c>
      <c r="F1397" s="8" t="s">
        <v>25</v>
      </c>
      <c r="G1397" s="8" t="s">
        <v>3654</v>
      </c>
      <c r="H1397" s="8">
        <v>7.25</v>
      </c>
      <c r="I1397" s="8" t="s">
        <v>82</v>
      </c>
      <c r="J1397" s="8"/>
      <c r="K1397" s="35">
        <v>5</v>
      </c>
      <c r="L1397" s="35" t="s">
        <v>1549</v>
      </c>
      <c r="M1397" s="36">
        <v>1</v>
      </c>
      <c r="N1397" s="35" t="s">
        <v>23</v>
      </c>
      <c r="O1397" s="35" t="s">
        <v>23</v>
      </c>
      <c r="P1397" s="35" t="s">
        <v>23</v>
      </c>
      <c r="Q1397" s="35" t="s">
        <v>23</v>
      </c>
      <c r="R1397" s="35" t="s">
        <v>23</v>
      </c>
      <c r="S1397" s="35" t="s">
        <v>23</v>
      </c>
      <c r="T1397" s="35"/>
      <c r="U1397" s="35"/>
      <c r="V1397" s="9">
        <f>IF(K1397&gt;9,"",IF(HLOOKUP(L1397,'Příloha č.1a - Pravidelný úklid'!$A$8:$L$16,K1397+1,FALSE)="X","",IF(K1397&lt;9,H1397*M1397*HLOOKUP(L1397,'Příloha č.1a - Pravidelný úklid'!$A$8:$L$16,K1397+1,FALSE),0)))</f>
        <v>0</v>
      </c>
    </row>
    <row r="1398" spans="1:22" s="79" customFormat="1" ht="12.75" customHeight="1" x14ac:dyDescent="0.2">
      <c r="A1398" s="8">
        <v>271</v>
      </c>
      <c r="B1398" s="8">
        <v>71</v>
      </c>
      <c r="C1398" s="8">
        <v>24369</v>
      </c>
      <c r="D1398" s="8" t="s">
        <v>2762</v>
      </c>
      <c r="E1398" s="8" t="s">
        <v>2763</v>
      </c>
      <c r="F1398" s="8" t="s">
        <v>25</v>
      </c>
      <c r="G1398" s="8" t="s">
        <v>29</v>
      </c>
      <c r="H1398" s="8">
        <v>6.3</v>
      </c>
      <c r="I1398" s="8" t="s">
        <v>82</v>
      </c>
      <c r="J1398" s="8">
        <v>2</v>
      </c>
      <c r="K1398" s="35">
        <v>2</v>
      </c>
      <c r="L1398" s="35" t="s">
        <v>32</v>
      </c>
      <c r="M1398" s="36">
        <v>1</v>
      </c>
      <c r="N1398" s="35" t="s">
        <v>23</v>
      </c>
      <c r="O1398" s="35" t="s">
        <v>24</v>
      </c>
      <c r="P1398" s="35" t="s">
        <v>24</v>
      </c>
      <c r="Q1398" s="35" t="s">
        <v>24</v>
      </c>
      <c r="R1398" s="35" t="s">
        <v>24</v>
      </c>
      <c r="S1398" s="35" t="s">
        <v>23</v>
      </c>
      <c r="T1398" s="35"/>
      <c r="U1398" s="35"/>
      <c r="V1398" s="9">
        <f>IF(K1398&gt;9,"",IF(HLOOKUP(L1398,'Příloha č.1a - Pravidelný úklid'!$A$8:$L$16,K1398+1,FALSE)="X","",IF(K1398&lt;9,H1398*M1398*HLOOKUP(L1398,'Příloha č.1a - Pravidelný úklid'!$A$8:$L$16,K1398+1,FALSE),0)))</f>
        <v>0</v>
      </c>
    </row>
    <row r="1399" spans="1:22" s="79" customFormat="1" ht="12.75" customHeight="1" x14ac:dyDescent="0.2">
      <c r="A1399" s="8">
        <v>271</v>
      </c>
      <c r="B1399" s="8">
        <v>71</v>
      </c>
      <c r="C1399" s="8">
        <v>24369</v>
      </c>
      <c r="D1399" s="8" t="s">
        <v>2764</v>
      </c>
      <c r="E1399" s="8" t="s">
        <v>2763</v>
      </c>
      <c r="F1399" s="8" t="s">
        <v>25</v>
      </c>
      <c r="G1399" s="8" t="s">
        <v>31</v>
      </c>
      <c r="H1399" s="8">
        <v>6.1</v>
      </c>
      <c r="I1399" s="8" t="s">
        <v>82</v>
      </c>
      <c r="J1399" s="8"/>
      <c r="K1399" s="35">
        <v>2</v>
      </c>
      <c r="L1399" s="35" t="s">
        <v>32</v>
      </c>
      <c r="M1399" s="36">
        <v>1</v>
      </c>
      <c r="N1399" s="35" t="s">
        <v>23</v>
      </c>
      <c r="O1399" s="35" t="s">
        <v>24</v>
      </c>
      <c r="P1399" s="35" t="s">
        <v>24</v>
      </c>
      <c r="Q1399" s="35" t="s">
        <v>24</v>
      </c>
      <c r="R1399" s="35" t="s">
        <v>24</v>
      </c>
      <c r="S1399" s="35" t="s">
        <v>23</v>
      </c>
      <c r="T1399" s="35"/>
      <c r="U1399" s="35"/>
      <c r="V1399" s="9">
        <f>IF(K1399&gt;9,"",IF(HLOOKUP(L1399,'Příloha č.1a - Pravidelný úklid'!$A$8:$L$16,K1399+1,FALSE)="X","",IF(K1399&lt;9,H1399*M1399*HLOOKUP(L1399,'Příloha č.1a - Pravidelný úklid'!$A$8:$L$16,K1399+1,FALSE),0)))</f>
        <v>0</v>
      </c>
    </row>
    <row r="1400" spans="1:22" s="79" customFormat="1" ht="12.75" customHeight="1" x14ac:dyDescent="0.2">
      <c r="A1400" s="8">
        <v>271</v>
      </c>
      <c r="B1400" s="8">
        <v>71</v>
      </c>
      <c r="C1400" s="8">
        <v>24369</v>
      </c>
      <c r="D1400" s="8" t="s">
        <v>2765</v>
      </c>
      <c r="E1400" s="8" t="s">
        <v>2763</v>
      </c>
      <c r="F1400" s="8" t="s">
        <v>25</v>
      </c>
      <c r="G1400" s="8" t="s">
        <v>81</v>
      </c>
      <c r="H1400" s="8">
        <v>250.31</v>
      </c>
      <c r="I1400" s="8" t="s">
        <v>82</v>
      </c>
      <c r="J1400" s="8"/>
      <c r="K1400" s="35">
        <v>4</v>
      </c>
      <c r="L1400" s="35" t="s">
        <v>32</v>
      </c>
      <c r="M1400" s="36">
        <v>1</v>
      </c>
      <c r="N1400" s="35" t="s">
        <v>23</v>
      </c>
      <c r="O1400" s="35" t="s">
        <v>24</v>
      </c>
      <c r="P1400" s="35" t="s">
        <v>24</v>
      </c>
      <c r="Q1400" s="35" t="s">
        <v>24</v>
      </c>
      <c r="R1400" s="35" t="s">
        <v>24</v>
      </c>
      <c r="S1400" s="35" t="s">
        <v>23</v>
      </c>
      <c r="T1400" s="35"/>
      <c r="U1400" s="35"/>
      <c r="V1400" s="9">
        <f>IF(K1400&gt;9,"",IF(HLOOKUP(L1400,'Příloha č.1a - Pravidelný úklid'!$A$8:$L$16,K1400+1,FALSE)="X","",IF(K1400&lt;9,H1400*M1400*HLOOKUP(L1400,'Příloha č.1a - Pravidelný úklid'!$A$8:$L$16,K1400+1,FALSE),0)))</f>
        <v>0</v>
      </c>
    </row>
    <row r="1401" spans="1:22" s="79" customFormat="1" ht="12.75" customHeight="1" x14ac:dyDescent="0.2">
      <c r="A1401" s="8">
        <v>271</v>
      </c>
      <c r="B1401" s="8">
        <v>71</v>
      </c>
      <c r="C1401" s="8">
        <v>24369</v>
      </c>
      <c r="D1401" s="8" t="s">
        <v>2766</v>
      </c>
      <c r="E1401" s="8" t="s">
        <v>2763</v>
      </c>
      <c r="F1401" s="8" t="s">
        <v>25</v>
      </c>
      <c r="G1401" s="8" t="s">
        <v>101</v>
      </c>
      <c r="H1401" s="8">
        <v>55.8</v>
      </c>
      <c r="I1401" s="8" t="s">
        <v>82</v>
      </c>
      <c r="J1401" s="8">
        <v>30</v>
      </c>
      <c r="K1401" s="35">
        <v>1</v>
      </c>
      <c r="L1401" s="35" t="s">
        <v>32</v>
      </c>
      <c r="M1401" s="36">
        <v>1</v>
      </c>
      <c r="N1401" s="35" t="s">
        <v>23</v>
      </c>
      <c r="O1401" s="35" t="s">
        <v>24</v>
      </c>
      <c r="P1401" s="35" t="s">
        <v>24</v>
      </c>
      <c r="Q1401" s="35" t="s">
        <v>24</v>
      </c>
      <c r="R1401" s="35" t="s">
        <v>24</v>
      </c>
      <c r="S1401" s="35" t="s">
        <v>23</v>
      </c>
      <c r="T1401" s="35"/>
      <c r="U1401" s="35"/>
      <c r="V1401" s="9">
        <f>IF(K1401&gt;9,"",IF(HLOOKUP(L1401,'Příloha č.1a - Pravidelný úklid'!$A$8:$L$16,K1401+1,FALSE)="X","",IF(K1401&lt;9,H1401*M1401*HLOOKUP(L1401,'Příloha č.1a - Pravidelný úklid'!$A$8:$L$16,K1401+1,FALSE),0)))</f>
        <v>0</v>
      </c>
    </row>
    <row r="1402" spans="1:22" s="79" customFormat="1" ht="12.75" customHeight="1" x14ac:dyDescent="0.2">
      <c r="A1402" s="8">
        <v>271</v>
      </c>
      <c r="B1402" s="8">
        <v>71</v>
      </c>
      <c r="C1402" s="8">
        <v>24369</v>
      </c>
      <c r="D1402" s="8" t="s">
        <v>2767</v>
      </c>
      <c r="E1402" s="8" t="s">
        <v>2763</v>
      </c>
      <c r="F1402" s="8" t="s">
        <v>25</v>
      </c>
      <c r="G1402" s="8" t="s">
        <v>93</v>
      </c>
      <c r="H1402" s="8">
        <v>15.1</v>
      </c>
      <c r="I1402" s="8" t="s">
        <v>82</v>
      </c>
      <c r="J1402" s="8"/>
      <c r="K1402" s="35">
        <v>1</v>
      </c>
      <c r="L1402" s="35" t="s">
        <v>32</v>
      </c>
      <c r="M1402" s="36">
        <v>1</v>
      </c>
      <c r="N1402" s="35" t="s">
        <v>23</v>
      </c>
      <c r="O1402" s="35" t="s">
        <v>24</v>
      </c>
      <c r="P1402" s="35" t="s">
        <v>24</v>
      </c>
      <c r="Q1402" s="35" t="s">
        <v>24</v>
      </c>
      <c r="R1402" s="35" t="s">
        <v>24</v>
      </c>
      <c r="S1402" s="35" t="s">
        <v>23</v>
      </c>
      <c r="T1402" s="35"/>
      <c r="U1402" s="35"/>
      <c r="V1402" s="9">
        <f>IF(K1402&gt;9,"",IF(HLOOKUP(L1402,'Příloha č.1a - Pravidelný úklid'!$A$8:$L$16,K1402+1,FALSE)="X","",IF(K1402&lt;9,H1402*M1402*HLOOKUP(L1402,'Příloha č.1a - Pravidelný úklid'!$A$8:$L$16,K1402+1,FALSE),0)))</f>
        <v>0</v>
      </c>
    </row>
    <row r="1403" spans="1:22" s="79" customFormat="1" ht="12.75" customHeight="1" x14ac:dyDescent="0.2">
      <c r="A1403" s="8">
        <v>271</v>
      </c>
      <c r="B1403" s="8">
        <v>71</v>
      </c>
      <c r="C1403" s="8">
        <v>24369</v>
      </c>
      <c r="D1403" s="8" t="s">
        <v>2768</v>
      </c>
      <c r="E1403" s="8" t="s">
        <v>2763</v>
      </c>
      <c r="F1403" s="8" t="s">
        <v>25</v>
      </c>
      <c r="G1403" s="8" t="s">
        <v>26</v>
      </c>
      <c r="H1403" s="8">
        <v>42.1</v>
      </c>
      <c r="I1403" s="8" t="s">
        <v>82</v>
      </c>
      <c r="J1403" s="8"/>
      <c r="K1403" s="35">
        <v>1</v>
      </c>
      <c r="L1403" s="35" t="s">
        <v>32</v>
      </c>
      <c r="M1403" s="36">
        <v>0</v>
      </c>
      <c r="N1403" s="35" t="s">
        <v>23</v>
      </c>
      <c r="O1403" s="35" t="s">
        <v>24</v>
      </c>
      <c r="P1403" s="35" t="s">
        <v>24</v>
      </c>
      <c r="Q1403" s="35" t="s">
        <v>24</v>
      </c>
      <c r="R1403" s="35" t="s">
        <v>24</v>
      </c>
      <c r="S1403" s="35" t="s">
        <v>23</v>
      </c>
      <c r="T1403" s="35"/>
      <c r="U1403" s="35"/>
      <c r="V1403" s="9">
        <f>IF(K1403&gt;9,"",IF(HLOOKUP(L1403,'Příloha č.1a - Pravidelný úklid'!$A$8:$L$16,K1403+1,FALSE)="X","",IF(K1403&lt;9,H1403*M1403*HLOOKUP(L1403,'Příloha č.1a - Pravidelný úklid'!$A$8:$L$16,K1403+1,FALSE),0)))</f>
        <v>0</v>
      </c>
    </row>
    <row r="1404" spans="1:22" s="79" customFormat="1" ht="12.75" customHeight="1" x14ac:dyDescent="0.2">
      <c r="A1404" s="8">
        <v>271</v>
      </c>
      <c r="B1404" s="8">
        <v>71</v>
      </c>
      <c r="C1404" s="8"/>
      <c r="D1404" s="8"/>
      <c r="E1404" s="8" t="s">
        <v>2769</v>
      </c>
      <c r="F1404" s="8" t="s">
        <v>25</v>
      </c>
      <c r="G1404" s="8" t="s">
        <v>1559</v>
      </c>
      <c r="H1404" s="8">
        <v>4</v>
      </c>
      <c r="I1404" s="8" t="s">
        <v>1560</v>
      </c>
      <c r="J1404" s="8"/>
      <c r="K1404" s="35">
        <v>99</v>
      </c>
      <c r="L1404" s="35" t="s">
        <v>1719</v>
      </c>
      <c r="M1404" s="36">
        <v>1</v>
      </c>
      <c r="N1404" s="35" t="s">
        <v>23</v>
      </c>
      <c r="O1404" s="35" t="s">
        <v>24</v>
      </c>
      <c r="P1404" s="35" t="s">
        <v>24</v>
      </c>
      <c r="Q1404" s="35" t="s">
        <v>24</v>
      </c>
      <c r="R1404" s="35" t="s">
        <v>24</v>
      </c>
      <c r="S1404" s="35" t="s">
        <v>23</v>
      </c>
      <c r="T1404" s="35"/>
      <c r="U1404" s="35"/>
      <c r="V1404" s="9" t="str">
        <f>IF(K1404&gt;9,"",IF(HLOOKUP(L1404,'Příloha č.1a - Pravidelný úklid'!$A$8:$L$16,K1404+1,FALSE)="X","",IF(K1404&lt;9,H1404*M1404*HLOOKUP(L1404,'Příloha č.1a - Pravidelný úklid'!$A$8:$L$16,K1404+1,FALSE),0)))</f>
        <v/>
      </c>
    </row>
    <row r="1405" spans="1:22" s="79" customFormat="1" ht="12.75" customHeight="1" x14ac:dyDescent="0.2">
      <c r="A1405" s="8">
        <v>271</v>
      </c>
      <c r="B1405" s="8">
        <v>71</v>
      </c>
      <c r="C1405" s="8"/>
      <c r="D1405" s="8"/>
      <c r="E1405" s="8" t="s">
        <v>2769</v>
      </c>
      <c r="F1405" s="8" t="s">
        <v>25</v>
      </c>
      <c r="G1405" s="8" t="s">
        <v>1608</v>
      </c>
      <c r="H1405" s="8">
        <v>2</v>
      </c>
      <c r="I1405" s="8" t="s">
        <v>1560</v>
      </c>
      <c r="J1405" s="8"/>
      <c r="K1405" s="35">
        <v>99</v>
      </c>
      <c r="L1405" s="35" t="s">
        <v>1719</v>
      </c>
      <c r="M1405" s="36">
        <v>1</v>
      </c>
      <c r="N1405" s="35" t="s">
        <v>23</v>
      </c>
      <c r="O1405" s="35" t="s">
        <v>24</v>
      </c>
      <c r="P1405" s="35" t="s">
        <v>24</v>
      </c>
      <c r="Q1405" s="35" t="s">
        <v>24</v>
      </c>
      <c r="R1405" s="35" t="s">
        <v>24</v>
      </c>
      <c r="S1405" s="35" t="s">
        <v>23</v>
      </c>
      <c r="T1405" s="35"/>
      <c r="U1405" s="35"/>
      <c r="V1405" s="9" t="str">
        <f>IF(K1405&gt;9,"",IF(HLOOKUP(L1405,'Příloha č.1a - Pravidelný úklid'!$A$8:$L$16,K1405+1,FALSE)="X","",IF(K1405&lt;9,H1405*M1405*HLOOKUP(L1405,'Příloha č.1a - Pravidelný úklid'!$A$8:$L$16,K1405+1,FALSE),0)))</f>
        <v/>
      </c>
    </row>
    <row r="1406" spans="1:22" s="79" customFormat="1" ht="12.75" customHeight="1" x14ac:dyDescent="0.2">
      <c r="A1406" s="8">
        <v>271</v>
      </c>
      <c r="B1406" s="8">
        <v>71</v>
      </c>
      <c r="C1406" s="8"/>
      <c r="D1406" s="8"/>
      <c r="E1406" s="8" t="s">
        <v>2769</v>
      </c>
      <c r="F1406" s="8" t="s">
        <v>25</v>
      </c>
      <c r="G1406" s="8" t="s">
        <v>1489</v>
      </c>
      <c r="H1406" s="8">
        <v>325.5</v>
      </c>
      <c r="I1406" s="8" t="s">
        <v>82</v>
      </c>
      <c r="J1406" s="8"/>
      <c r="K1406" s="35">
        <v>5</v>
      </c>
      <c r="L1406" s="35" t="s">
        <v>27</v>
      </c>
      <c r="M1406" s="36">
        <v>1</v>
      </c>
      <c r="N1406" s="35" t="s">
        <v>23</v>
      </c>
      <c r="O1406" s="35" t="s">
        <v>24</v>
      </c>
      <c r="P1406" s="35" t="s">
        <v>24</v>
      </c>
      <c r="Q1406" s="35" t="s">
        <v>24</v>
      </c>
      <c r="R1406" s="35" t="s">
        <v>24</v>
      </c>
      <c r="S1406" s="35" t="s">
        <v>23</v>
      </c>
      <c r="T1406" s="35" t="s">
        <v>24</v>
      </c>
      <c r="U1406" s="35" t="s">
        <v>30</v>
      </c>
      <c r="V1406" s="9">
        <f>IF(K1406&gt;9,"",IF(HLOOKUP(L1406,'Příloha č.1a - Pravidelný úklid'!$A$8:$L$16,K1406+1,FALSE)="X","",IF(K1406&lt;9,H1406*M1406*HLOOKUP(L1406,'Příloha č.1a - Pravidelný úklid'!$A$8:$L$16,K1406+1,FALSE),0)))</f>
        <v>0</v>
      </c>
    </row>
    <row r="1407" spans="1:22" s="79" customFormat="1" ht="12.75" customHeight="1" x14ac:dyDescent="0.2">
      <c r="A1407" s="8">
        <v>271</v>
      </c>
      <c r="B1407" s="8">
        <v>71</v>
      </c>
      <c r="C1407" s="8"/>
      <c r="D1407" s="8"/>
      <c r="E1407" s="8" t="s">
        <v>3218</v>
      </c>
      <c r="F1407" s="8" t="s">
        <v>25</v>
      </c>
      <c r="G1407" s="8" t="s">
        <v>1489</v>
      </c>
      <c r="H1407" s="8">
        <v>287.60000000000002</v>
      </c>
      <c r="I1407" s="8" t="s">
        <v>82</v>
      </c>
      <c r="J1407" s="8"/>
      <c r="K1407" s="35">
        <v>5</v>
      </c>
      <c r="L1407" s="35" t="s">
        <v>1549</v>
      </c>
      <c r="M1407" s="36">
        <v>1</v>
      </c>
      <c r="N1407" s="35" t="s">
        <v>23</v>
      </c>
      <c r="O1407" s="35" t="s">
        <v>23</v>
      </c>
      <c r="P1407" s="35" t="s">
        <v>23</v>
      </c>
      <c r="Q1407" s="35" t="s">
        <v>23</v>
      </c>
      <c r="R1407" s="35" t="s">
        <v>23</v>
      </c>
      <c r="S1407" s="35" t="s">
        <v>23</v>
      </c>
      <c r="T1407" s="35" t="s">
        <v>24</v>
      </c>
      <c r="U1407" s="35" t="s">
        <v>30</v>
      </c>
      <c r="V1407" s="9">
        <f>IF(K1407&gt;9,"",IF(HLOOKUP(L1407,'Příloha č.1a - Pravidelný úklid'!$A$8:$L$16,K1407+1,FALSE)="X","",IF(K1407&lt;9,H1407*M1407*HLOOKUP(L1407,'Příloha č.1a - Pravidelný úklid'!$A$8:$L$16,K1407+1,FALSE),0)))</f>
        <v>0</v>
      </c>
    </row>
    <row r="1408" spans="1:22" s="79" customFormat="1" ht="12.75" customHeight="1" x14ac:dyDescent="0.2">
      <c r="A1408" s="8">
        <v>271</v>
      </c>
      <c r="B1408" s="8">
        <v>71</v>
      </c>
      <c r="C1408" s="8"/>
      <c r="D1408" s="8"/>
      <c r="E1408" s="8" t="s">
        <v>3218</v>
      </c>
      <c r="F1408" s="8" t="s">
        <v>25</v>
      </c>
      <c r="G1408" s="8" t="s">
        <v>1559</v>
      </c>
      <c r="H1408" s="8">
        <v>3</v>
      </c>
      <c r="I1408" s="8" t="s">
        <v>1560</v>
      </c>
      <c r="J1408" s="8"/>
      <c r="K1408" s="35">
        <v>99</v>
      </c>
      <c r="L1408" s="35" t="s">
        <v>1549</v>
      </c>
      <c r="M1408" s="36">
        <v>1</v>
      </c>
      <c r="N1408" s="35" t="s">
        <v>23</v>
      </c>
      <c r="O1408" s="35" t="s">
        <v>23</v>
      </c>
      <c r="P1408" s="35" t="s">
        <v>23</v>
      </c>
      <c r="Q1408" s="35" t="s">
        <v>23</v>
      </c>
      <c r="R1408" s="35" t="s">
        <v>23</v>
      </c>
      <c r="S1408" s="35" t="s">
        <v>23</v>
      </c>
      <c r="T1408" s="35"/>
      <c r="U1408" s="35"/>
      <c r="V1408" s="9" t="str">
        <f>IF(K1408&gt;9,"",IF(HLOOKUP(L1408,'Příloha č.1a - Pravidelný úklid'!$A$8:$L$16,K1408+1,FALSE)="X","",IF(K1408&lt;9,H1408*M1408*HLOOKUP(L1408,'Příloha č.1a - Pravidelný úklid'!$A$8:$L$16,K1408+1,FALSE),0)))</f>
        <v/>
      </c>
    </row>
    <row r="1409" spans="1:22" s="79" customFormat="1" ht="12.75" customHeight="1" x14ac:dyDescent="0.2">
      <c r="A1409" s="8">
        <v>271</v>
      </c>
      <c r="B1409" s="8">
        <v>71</v>
      </c>
      <c r="C1409" s="8"/>
      <c r="D1409" s="8"/>
      <c r="E1409" s="8" t="s">
        <v>3218</v>
      </c>
      <c r="F1409" s="8" t="s">
        <v>25</v>
      </c>
      <c r="G1409" s="8" t="s">
        <v>1556</v>
      </c>
      <c r="H1409" s="8">
        <v>290</v>
      </c>
      <c r="I1409" s="8" t="s">
        <v>1557</v>
      </c>
      <c r="J1409" s="8"/>
      <c r="K1409" s="35">
        <v>5</v>
      </c>
      <c r="L1409" s="35" t="s">
        <v>1549</v>
      </c>
      <c r="M1409" s="36">
        <v>1</v>
      </c>
      <c r="N1409" s="35" t="s">
        <v>23</v>
      </c>
      <c r="O1409" s="35" t="s">
        <v>23</v>
      </c>
      <c r="P1409" s="35" t="s">
        <v>23</v>
      </c>
      <c r="Q1409" s="35" t="s">
        <v>23</v>
      </c>
      <c r="R1409" s="35" t="s">
        <v>23</v>
      </c>
      <c r="S1409" s="35" t="s">
        <v>23</v>
      </c>
      <c r="T1409" s="35" t="s">
        <v>24</v>
      </c>
      <c r="U1409" s="35" t="s">
        <v>30</v>
      </c>
      <c r="V1409" s="9">
        <f>IF(K1409&gt;9,"",IF(HLOOKUP(L1409,'Příloha č.1a - Pravidelný úklid'!$A$8:$L$16,K1409+1,FALSE)="X","",IF(K1409&lt;9,H1409*M1409*HLOOKUP(L1409,'Příloha č.1a - Pravidelný úklid'!$A$8:$L$16,K1409+1,FALSE),0)))</f>
        <v>0</v>
      </c>
    </row>
    <row r="1410" spans="1:22" s="79" customFormat="1" ht="12.75" customHeight="1" x14ac:dyDescent="0.2">
      <c r="A1410" s="8">
        <v>271</v>
      </c>
      <c r="B1410" s="8">
        <v>71</v>
      </c>
      <c r="C1410" s="8">
        <v>24320</v>
      </c>
      <c r="D1410" s="8" t="s">
        <v>3219</v>
      </c>
      <c r="E1410" s="8" t="s">
        <v>3220</v>
      </c>
      <c r="F1410" s="8" t="s">
        <v>25</v>
      </c>
      <c r="G1410" s="8" t="s">
        <v>101</v>
      </c>
      <c r="H1410" s="8">
        <v>11.82</v>
      </c>
      <c r="I1410" s="8" t="s">
        <v>82</v>
      </c>
      <c r="J1410" s="8"/>
      <c r="K1410" s="35">
        <v>1</v>
      </c>
      <c r="L1410" s="35" t="s">
        <v>1549</v>
      </c>
      <c r="M1410" s="36">
        <v>0</v>
      </c>
      <c r="N1410" s="35" t="s">
        <v>23</v>
      </c>
      <c r="O1410" s="35" t="s">
        <v>23</v>
      </c>
      <c r="P1410" s="35" t="s">
        <v>23</v>
      </c>
      <c r="Q1410" s="35" t="s">
        <v>23</v>
      </c>
      <c r="R1410" s="35" t="s">
        <v>23</v>
      </c>
      <c r="S1410" s="35" t="s">
        <v>23</v>
      </c>
      <c r="T1410" s="35"/>
      <c r="U1410" s="35"/>
      <c r="V1410" s="9">
        <f>IF(K1410&gt;9,"",IF(HLOOKUP(L1410,'Příloha č.1a - Pravidelný úklid'!$A$8:$L$16,K1410+1,FALSE)="X","",IF(K1410&lt;9,H1410*M1410*HLOOKUP(L1410,'Příloha č.1a - Pravidelný úklid'!$A$8:$L$16,K1410+1,FALSE),0)))</f>
        <v>0</v>
      </c>
    </row>
    <row r="1411" spans="1:22" s="79" customFormat="1" ht="12.75" customHeight="1" x14ac:dyDescent="0.2">
      <c r="A1411" s="8">
        <v>271</v>
      </c>
      <c r="B1411" s="8">
        <v>71</v>
      </c>
      <c r="C1411" s="8">
        <v>24320</v>
      </c>
      <c r="D1411" s="8" t="s">
        <v>3221</v>
      </c>
      <c r="E1411" s="8" t="s">
        <v>3220</v>
      </c>
      <c r="F1411" s="8" t="s">
        <v>25</v>
      </c>
      <c r="G1411" s="8" t="s">
        <v>81</v>
      </c>
      <c r="H1411" s="8">
        <v>30.38</v>
      </c>
      <c r="I1411" s="8" t="s">
        <v>82</v>
      </c>
      <c r="J1411" s="8"/>
      <c r="K1411" s="35">
        <v>5</v>
      </c>
      <c r="L1411" s="35" t="s">
        <v>1549</v>
      </c>
      <c r="M1411" s="36">
        <v>1</v>
      </c>
      <c r="N1411" s="35" t="s">
        <v>23</v>
      </c>
      <c r="O1411" s="35" t="s">
        <v>23</v>
      </c>
      <c r="P1411" s="35" t="s">
        <v>23</v>
      </c>
      <c r="Q1411" s="35" t="s">
        <v>23</v>
      </c>
      <c r="R1411" s="35" t="s">
        <v>23</v>
      </c>
      <c r="S1411" s="35" t="s">
        <v>23</v>
      </c>
      <c r="T1411" s="35"/>
      <c r="U1411" s="35"/>
      <c r="V1411" s="9">
        <f>IF(K1411&gt;9,"",IF(HLOOKUP(L1411,'Příloha č.1a - Pravidelný úklid'!$A$8:$L$16,K1411+1,FALSE)="X","",IF(K1411&lt;9,H1411*M1411*HLOOKUP(L1411,'Příloha č.1a - Pravidelný úklid'!$A$8:$L$16,K1411+1,FALSE),0)))</f>
        <v>0</v>
      </c>
    </row>
    <row r="1412" spans="1:22" s="79" customFormat="1" ht="12.75" customHeight="1" x14ac:dyDescent="0.2">
      <c r="A1412" s="8">
        <v>271</v>
      </c>
      <c r="B1412" s="8">
        <v>71</v>
      </c>
      <c r="C1412" s="8"/>
      <c r="D1412" s="8"/>
      <c r="E1412" s="8" t="s">
        <v>3283</v>
      </c>
      <c r="F1412" s="8" t="s">
        <v>25</v>
      </c>
      <c r="G1412" s="8" t="s">
        <v>1559</v>
      </c>
      <c r="H1412" s="8">
        <v>2</v>
      </c>
      <c r="I1412" s="8" t="s">
        <v>1560</v>
      </c>
      <c r="J1412" s="8"/>
      <c r="K1412" s="35">
        <v>99</v>
      </c>
      <c r="L1412" s="35" t="s">
        <v>1549</v>
      </c>
      <c r="M1412" s="36">
        <v>1</v>
      </c>
      <c r="N1412" s="35" t="s">
        <v>23</v>
      </c>
      <c r="O1412" s="35" t="s">
        <v>23</v>
      </c>
      <c r="P1412" s="35" t="s">
        <v>23</v>
      </c>
      <c r="Q1412" s="35" t="s">
        <v>23</v>
      </c>
      <c r="R1412" s="35" t="s">
        <v>23</v>
      </c>
      <c r="S1412" s="35" t="s">
        <v>23</v>
      </c>
      <c r="T1412" s="35"/>
      <c r="U1412" s="35"/>
      <c r="V1412" s="9" t="str">
        <f>IF(K1412&gt;9,"",IF(HLOOKUP(L1412,'Příloha č.1a - Pravidelný úklid'!$A$8:$L$16,K1412+1,FALSE)="X","",IF(K1412&lt;9,H1412*M1412*HLOOKUP(L1412,'Příloha č.1a - Pravidelný úklid'!$A$8:$L$16,K1412+1,FALSE),0)))</f>
        <v/>
      </c>
    </row>
    <row r="1413" spans="1:22" s="79" customFormat="1" ht="12.75" customHeight="1" x14ac:dyDescent="0.2">
      <c r="A1413" s="8">
        <v>271</v>
      </c>
      <c r="B1413" s="8">
        <v>71</v>
      </c>
      <c r="C1413" s="8"/>
      <c r="D1413" s="8"/>
      <c r="E1413" s="8" t="s">
        <v>3283</v>
      </c>
      <c r="F1413" s="8" t="s">
        <v>25</v>
      </c>
      <c r="G1413" s="8" t="s">
        <v>1489</v>
      </c>
      <c r="H1413" s="8">
        <v>14.5</v>
      </c>
      <c r="I1413" s="8" t="s">
        <v>82</v>
      </c>
      <c r="J1413" s="8"/>
      <c r="K1413" s="35">
        <v>5</v>
      </c>
      <c r="L1413" s="35" t="s">
        <v>1549</v>
      </c>
      <c r="M1413" s="36">
        <v>1</v>
      </c>
      <c r="N1413" s="35" t="s">
        <v>23</v>
      </c>
      <c r="O1413" s="35" t="s">
        <v>23</v>
      </c>
      <c r="P1413" s="35" t="s">
        <v>23</v>
      </c>
      <c r="Q1413" s="35" t="s">
        <v>23</v>
      </c>
      <c r="R1413" s="35" t="s">
        <v>23</v>
      </c>
      <c r="S1413" s="35" t="s">
        <v>23</v>
      </c>
      <c r="T1413" s="35" t="s">
        <v>24</v>
      </c>
      <c r="U1413" s="35" t="s">
        <v>30</v>
      </c>
      <c r="V1413" s="9">
        <f>IF(K1413&gt;9,"",IF(HLOOKUP(L1413,'Příloha č.1a - Pravidelný úklid'!$A$8:$L$16,K1413+1,FALSE)="X","",IF(K1413&lt;9,H1413*M1413*HLOOKUP(L1413,'Příloha č.1a - Pravidelný úklid'!$A$8:$L$16,K1413+1,FALSE),0)))</f>
        <v>0</v>
      </c>
    </row>
    <row r="1414" spans="1:22" s="79" customFormat="1" ht="12.75" customHeight="1" x14ac:dyDescent="0.2">
      <c r="A1414" s="8">
        <v>271</v>
      </c>
      <c r="B1414" s="8">
        <v>71</v>
      </c>
      <c r="C1414" s="8"/>
      <c r="D1414" s="8"/>
      <c r="E1414" s="8" t="s">
        <v>3283</v>
      </c>
      <c r="F1414" s="8" t="s">
        <v>25</v>
      </c>
      <c r="G1414" s="8" t="s">
        <v>1556</v>
      </c>
      <c r="H1414" s="8">
        <v>249</v>
      </c>
      <c r="I1414" s="8" t="s">
        <v>1557</v>
      </c>
      <c r="J1414" s="8"/>
      <c r="K1414" s="35">
        <v>5</v>
      </c>
      <c r="L1414" s="35" t="s">
        <v>1480</v>
      </c>
      <c r="M1414" s="36">
        <v>1</v>
      </c>
      <c r="N1414" s="35" t="s">
        <v>23</v>
      </c>
      <c r="O1414" s="35" t="s">
        <v>23</v>
      </c>
      <c r="P1414" s="35" t="s">
        <v>23</v>
      </c>
      <c r="Q1414" s="35" t="s">
        <v>23</v>
      </c>
      <c r="R1414" s="35" t="s">
        <v>23</v>
      </c>
      <c r="S1414" s="35" t="s">
        <v>23</v>
      </c>
      <c r="T1414" s="35" t="s">
        <v>24</v>
      </c>
      <c r="U1414" s="35" t="s">
        <v>30</v>
      </c>
      <c r="V1414" s="9">
        <f>IF(K1414&gt;9,"",IF(HLOOKUP(L1414,'Příloha č.1a - Pravidelný úklid'!$A$8:$L$16,K1414+1,FALSE)="X","",IF(K1414&lt;9,H1414*M1414*HLOOKUP(L1414,'Příloha č.1a - Pravidelný úklid'!$A$8:$L$16,K1414+1,FALSE),0)))</f>
        <v>0</v>
      </c>
    </row>
    <row r="1415" spans="1:22" s="79" customFormat="1" ht="12.75" customHeight="1" x14ac:dyDescent="0.2">
      <c r="A1415" s="8">
        <v>271</v>
      </c>
      <c r="B1415" s="8">
        <v>71</v>
      </c>
      <c r="C1415" s="8" t="s">
        <v>3284</v>
      </c>
      <c r="D1415" s="8" t="s">
        <v>3285</v>
      </c>
      <c r="E1415" s="8" t="s">
        <v>3286</v>
      </c>
      <c r="F1415" s="8" t="s">
        <v>25</v>
      </c>
      <c r="G1415" s="8" t="s">
        <v>26</v>
      </c>
      <c r="H1415" s="8">
        <v>13.4</v>
      </c>
      <c r="I1415" s="8" t="s">
        <v>82</v>
      </c>
      <c r="J1415" s="8"/>
      <c r="K1415" s="35">
        <v>1</v>
      </c>
      <c r="L1415" s="35" t="s">
        <v>1549</v>
      </c>
      <c r="M1415" s="36">
        <v>0</v>
      </c>
      <c r="N1415" s="35" t="s">
        <v>23</v>
      </c>
      <c r="O1415" s="35" t="s">
        <v>23</v>
      </c>
      <c r="P1415" s="35" t="s">
        <v>23</v>
      </c>
      <c r="Q1415" s="35" t="s">
        <v>23</v>
      </c>
      <c r="R1415" s="35" t="s">
        <v>23</v>
      </c>
      <c r="S1415" s="35" t="s">
        <v>23</v>
      </c>
      <c r="T1415" s="35"/>
      <c r="U1415" s="35"/>
      <c r="V1415" s="9">
        <f>IF(K1415&gt;9,"",IF(HLOOKUP(L1415,'Příloha č.1a - Pravidelný úklid'!$A$8:$L$16,K1415+1,FALSE)="X","",IF(K1415&lt;9,H1415*M1415*HLOOKUP(L1415,'Příloha č.1a - Pravidelný úklid'!$A$8:$L$16,K1415+1,FALSE),0)))</f>
        <v>0</v>
      </c>
    </row>
    <row r="1416" spans="1:22" s="79" customFormat="1" ht="12.75" customHeight="1" x14ac:dyDescent="0.2">
      <c r="A1416" s="8">
        <v>271</v>
      </c>
      <c r="B1416" s="8">
        <v>71</v>
      </c>
      <c r="C1416" s="8" t="s">
        <v>3284</v>
      </c>
      <c r="D1416" s="8" t="s">
        <v>3287</v>
      </c>
      <c r="E1416" s="8" t="s">
        <v>3286</v>
      </c>
      <c r="F1416" s="8" t="s">
        <v>25</v>
      </c>
      <c r="G1416" s="8" t="s">
        <v>81</v>
      </c>
      <c r="H1416" s="8">
        <v>34.74</v>
      </c>
      <c r="I1416" s="8" t="s">
        <v>82</v>
      </c>
      <c r="J1416" s="8"/>
      <c r="K1416" s="35">
        <v>5</v>
      </c>
      <c r="L1416" s="35" t="s">
        <v>1549</v>
      </c>
      <c r="M1416" s="36">
        <v>1</v>
      </c>
      <c r="N1416" s="35" t="s">
        <v>23</v>
      </c>
      <c r="O1416" s="35" t="s">
        <v>23</v>
      </c>
      <c r="P1416" s="35" t="s">
        <v>23</v>
      </c>
      <c r="Q1416" s="35" t="s">
        <v>23</v>
      </c>
      <c r="R1416" s="35" t="s">
        <v>23</v>
      </c>
      <c r="S1416" s="35" t="s">
        <v>23</v>
      </c>
      <c r="T1416" s="35"/>
      <c r="U1416" s="35"/>
      <c r="V1416" s="9">
        <f>IF(K1416&gt;9,"",IF(HLOOKUP(L1416,'Příloha č.1a - Pravidelný úklid'!$A$8:$L$16,K1416+1,FALSE)="X","",IF(K1416&lt;9,H1416*M1416*HLOOKUP(L1416,'Příloha č.1a - Pravidelný úklid'!$A$8:$L$16,K1416+1,FALSE),0)))</f>
        <v>0</v>
      </c>
    </row>
    <row r="1417" spans="1:22" s="79" customFormat="1" ht="12.75" customHeight="1" x14ac:dyDescent="0.2">
      <c r="A1417" s="8">
        <v>271</v>
      </c>
      <c r="B1417" s="8">
        <v>71</v>
      </c>
      <c r="C1417" s="8"/>
      <c r="D1417" s="8"/>
      <c r="E1417" s="8" t="s">
        <v>3659</v>
      </c>
      <c r="F1417" s="8" t="s">
        <v>25</v>
      </c>
      <c r="G1417" s="8" t="s">
        <v>1556</v>
      </c>
      <c r="H1417" s="8">
        <v>331</v>
      </c>
      <c r="I1417" s="8" t="s">
        <v>1557</v>
      </c>
      <c r="J1417" s="8"/>
      <c r="K1417" s="35">
        <v>5</v>
      </c>
      <c r="L1417" s="35" t="s">
        <v>1480</v>
      </c>
      <c r="M1417" s="36">
        <v>1</v>
      </c>
      <c r="N1417" s="35" t="s">
        <v>23</v>
      </c>
      <c r="O1417" s="35" t="s">
        <v>23</v>
      </c>
      <c r="P1417" s="35" t="s">
        <v>23</v>
      </c>
      <c r="Q1417" s="35" t="s">
        <v>23</v>
      </c>
      <c r="R1417" s="35" t="s">
        <v>23</v>
      </c>
      <c r="S1417" s="35" t="s">
        <v>23</v>
      </c>
      <c r="T1417" s="35" t="s">
        <v>24</v>
      </c>
      <c r="U1417" s="35" t="s">
        <v>30</v>
      </c>
      <c r="V1417" s="9">
        <f>IF(K1417&gt;9,"",IF(HLOOKUP(L1417,'Příloha č.1a - Pravidelný úklid'!$A$8:$L$16,K1417+1,FALSE)="X","",IF(K1417&lt;9,H1417*M1417*HLOOKUP(L1417,'Příloha č.1a - Pravidelný úklid'!$A$8:$L$16,K1417+1,FALSE),0)))</f>
        <v>0</v>
      </c>
    </row>
    <row r="1418" spans="1:22" s="79" customFormat="1" ht="12.75" customHeight="1" x14ac:dyDescent="0.2">
      <c r="A1418" s="8">
        <v>271</v>
      </c>
      <c r="B1418" s="8">
        <v>71</v>
      </c>
      <c r="C1418" s="8">
        <v>11539</v>
      </c>
      <c r="D1418" s="8" t="s">
        <v>3660</v>
      </c>
      <c r="E1418" s="8" t="s">
        <v>3661</v>
      </c>
      <c r="F1418" s="8" t="s">
        <v>25</v>
      </c>
      <c r="G1418" s="8" t="s">
        <v>26</v>
      </c>
      <c r="H1418" s="8">
        <v>10.96</v>
      </c>
      <c r="I1418" s="8" t="s">
        <v>82</v>
      </c>
      <c r="J1418" s="8"/>
      <c r="K1418" s="35">
        <v>5</v>
      </c>
      <c r="L1418" s="35" t="s">
        <v>1549</v>
      </c>
      <c r="M1418" s="36">
        <v>1</v>
      </c>
      <c r="N1418" s="35" t="s">
        <v>23</v>
      </c>
      <c r="O1418" s="35" t="s">
        <v>23</v>
      </c>
      <c r="P1418" s="35" t="s">
        <v>23</v>
      </c>
      <c r="Q1418" s="35" t="s">
        <v>23</v>
      </c>
      <c r="R1418" s="35" t="s">
        <v>23</v>
      </c>
      <c r="S1418" s="35" t="s">
        <v>23</v>
      </c>
      <c r="T1418" s="35"/>
      <c r="U1418" s="35"/>
      <c r="V1418" s="9">
        <f>IF(K1418&gt;9,"",IF(HLOOKUP(L1418,'Příloha č.1a - Pravidelný úklid'!$A$8:$L$16,K1418+1,FALSE)="X","",IF(K1418&lt;9,H1418*M1418*HLOOKUP(L1418,'Příloha č.1a - Pravidelný úklid'!$A$8:$L$16,K1418+1,FALSE),0)))</f>
        <v>0</v>
      </c>
    </row>
    <row r="1419" spans="1:22" s="79" customFormat="1" ht="12.75" customHeight="1" x14ac:dyDescent="0.2">
      <c r="A1419" s="8">
        <v>271</v>
      </c>
      <c r="B1419" s="8">
        <v>71</v>
      </c>
      <c r="C1419" s="8"/>
      <c r="D1419" s="8"/>
      <c r="E1419" s="8" t="s">
        <v>3662</v>
      </c>
      <c r="F1419" s="8" t="s">
        <v>25</v>
      </c>
      <c r="G1419" s="8" t="s">
        <v>1559</v>
      </c>
      <c r="H1419" s="8">
        <v>1</v>
      </c>
      <c r="I1419" s="8" t="s">
        <v>1560</v>
      </c>
      <c r="J1419" s="8"/>
      <c r="K1419" s="35">
        <v>99</v>
      </c>
      <c r="L1419" s="35" t="s">
        <v>1549</v>
      </c>
      <c r="M1419" s="36">
        <v>1</v>
      </c>
      <c r="N1419" s="35" t="s">
        <v>23</v>
      </c>
      <c r="O1419" s="35" t="s">
        <v>23</v>
      </c>
      <c r="P1419" s="35" t="s">
        <v>23</v>
      </c>
      <c r="Q1419" s="35" t="s">
        <v>23</v>
      </c>
      <c r="R1419" s="35" t="s">
        <v>23</v>
      </c>
      <c r="S1419" s="35" t="s">
        <v>23</v>
      </c>
      <c r="T1419" s="35"/>
      <c r="U1419" s="35"/>
      <c r="V1419" s="9" t="str">
        <f>IF(K1419&gt;9,"",IF(HLOOKUP(L1419,'Příloha č.1a - Pravidelný úklid'!$A$8:$L$16,K1419+1,FALSE)="X","",IF(K1419&lt;9,H1419*M1419*HLOOKUP(L1419,'Příloha č.1a - Pravidelný úklid'!$A$8:$L$16,K1419+1,FALSE),0)))</f>
        <v/>
      </c>
    </row>
    <row r="1420" spans="1:22" s="79" customFormat="1" ht="12.75" customHeight="1" x14ac:dyDescent="0.2">
      <c r="A1420" s="8">
        <v>273</v>
      </c>
      <c r="B1420" s="8">
        <v>71</v>
      </c>
      <c r="C1420" s="8"/>
      <c r="D1420" s="8"/>
      <c r="E1420" s="8" t="s">
        <v>1707</v>
      </c>
      <c r="F1420" s="8" t="s">
        <v>25</v>
      </c>
      <c r="G1420" s="8" t="s">
        <v>1708</v>
      </c>
      <c r="H1420" s="8">
        <v>20.7</v>
      </c>
      <c r="I1420" s="8" t="s">
        <v>82</v>
      </c>
      <c r="J1420" s="8"/>
      <c r="K1420" s="35">
        <v>5</v>
      </c>
      <c r="L1420" s="35" t="s">
        <v>1549</v>
      </c>
      <c r="M1420" s="36">
        <v>1</v>
      </c>
      <c r="N1420" s="35" t="s">
        <v>23</v>
      </c>
      <c r="O1420" s="35" t="s">
        <v>23</v>
      </c>
      <c r="P1420" s="35" t="s">
        <v>23</v>
      </c>
      <c r="Q1420" s="35" t="s">
        <v>23</v>
      </c>
      <c r="R1420" s="35" t="s">
        <v>23</v>
      </c>
      <c r="S1420" s="35" t="s">
        <v>23</v>
      </c>
      <c r="T1420" s="35" t="s">
        <v>24</v>
      </c>
      <c r="U1420" s="35" t="s">
        <v>30</v>
      </c>
      <c r="V1420" s="9">
        <f>IF(K1420&gt;9,"",IF(HLOOKUP(L1420,'Příloha č.1a - Pravidelný úklid'!$A$8:$L$16,K1420+1,FALSE)="X","",IF(K1420&lt;9,H1420*M1420*HLOOKUP(L1420,'Příloha č.1a - Pravidelný úklid'!$A$8:$L$16,K1420+1,FALSE),0)))</f>
        <v>0</v>
      </c>
    </row>
    <row r="1421" spans="1:22" s="79" customFormat="1" ht="12.75" customHeight="1" x14ac:dyDescent="0.2">
      <c r="A1421" s="8">
        <v>273</v>
      </c>
      <c r="B1421" s="8">
        <v>71</v>
      </c>
      <c r="C1421" s="8"/>
      <c r="D1421" s="8"/>
      <c r="E1421" s="8" t="s">
        <v>1707</v>
      </c>
      <c r="F1421" s="8" t="s">
        <v>25</v>
      </c>
      <c r="G1421" s="8" t="s">
        <v>1611</v>
      </c>
      <c r="H1421" s="8">
        <v>119.6</v>
      </c>
      <c r="I1421" s="8" t="s">
        <v>82</v>
      </c>
      <c r="J1421" s="8"/>
      <c r="K1421" s="35">
        <v>5</v>
      </c>
      <c r="L1421" s="35" t="s">
        <v>1549</v>
      </c>
      <c r="M1421" s="36">
        <v>1</v>
      </c>
      <c r="N1421" s="35" t="s">
        <v>23</v>
      </c>
      <c r="O1421" s="35" t="s">
        <v>23</v>
      </c>
      <c r="P1421" s="35" t="s">
        <v>23</v>
      </c>
      <c r="Q1421" s="35" t="s">
        <v>23</v>
      </c>
      <c r="R1421" s="35" t="s">
        <v>23</v>
      </c>
      <c r="S1421" s="35" t="s">
        <v>23</v>
      </c>
      <c r="T1421" s="35" t="s">
        <v>24</v>
      </c>
      <c r="U1421" s="35" t="s">
        <v>30</v>
      </c>
      <c r="V1421" s="9">
        <f>IF(K1421&gt;9,"",IF(HLOOKUP(L1421,'Příloha č.1a - Pravidelný úklid'!$A$8:$L$16,K1421+1,FALSE)="X","",IF(K1421&lt;9,H1421*M1421*HLOOKUP(L1421,'Příloha č.1a - Pravidelný úklid'!$A$8:$L$16,K1421+1,FALSE),0)))</f>
        <v>0</v>
      </c>
    </row>
    <row r="1422" spans="1:22" s="79" customFormat="1" ht="12.75" customHeight="1" x14ac:dyDescent="0.2">
      <c r="A1422" s="8">
        <v>273</v>
      </c>
      <c r="B1422" s="8">
        <v>71</v>
      </c>
      <c r="C1422" s="8"/>
      <c r="D1422" s="8"/>
      <c r="E1422" s="8" t="s">
        <v>1707</v>
      </c>
      <c r="F1422" s="8" t="s">
        <v>25</v>
      </c>
      <c r="G1422" s="8" t="s">
        <v>1559</v>
      </c>
      <c r="H1422" s="8">
        <v>1</v>
      </c>
      <c r="I1422" s="8" t="s">
        <v>1560</v>
      </c>
      <c r="J1422" s="8"/>
      <c r="K1422" s="35">
        <v>99</v>
      </c>
      <c r="L1422" s="35" t="s">
        <v>1549</v>
      </c>
      <c r="M1422" s="36">
        <v>1</v>
      </c>
      <c r="N1422" s="35" t="s">
        <v>23</v>
      </c>
      <c r="O1422" s="35" t="s">
        <v>23</v>
      </c>
      <c r="P1422" s="35" t="s">
        <v>23</v>
      </c>
      <c r="Q1422" s="35" t="s">
        <v>23</v>
      </c>
      <c r="R1422" s="35" t="s">
        <v>23</v>
      </c>
      <c r="S1422" s="35" t="s">
        <v>23</v>
      </c>
      <c r="T1422" s="35"/>
      <c r="U1422" s="35"/>
      <c r="V1422" s="9" t="str">
        <f>IF(K1422&gt;9,"",IF(HLOOKUP(L1422,'Příloha č.1a - Pravidelný úklid'!$A$8:$L$16,K1422+1,FALSE)="X","",IF(K1422&lt;9,H1422*M1422*HLOOKUP(L1422,'Příloha č.1a - Pravidelný úklid'!$A$8:$L$16,K1422+1,FALSE),0)))</f>
        <v/>
      </c>
    </row>
    <row r="1423" spans="1:22" s="79" customFormat="1" ht="12.75" customHeight="1" x14ac:dyDescent="0.2">
      <c r="A1423" s="8">
        <v>273</v>
      </c>
      <c r="B1423" s="8">
        <v>71</v>
      </c>
      <c r="C1423" s="8" t="s">
        <v>1709</v>
      </c>
      <c r="D1423" s="8" t="s">
        <v>1710</v>
      </c>
      <c r="E1423" s="8" t="s">
        <v>1711</v>
      </c>
      <c r="F1423" s="8" t="s">
        <v>25</v>
      </c>
      <c r="G1423" s="8" t="s">
        <v>26</v>
      </c>
      <c r="H1423" s="8">
        <v>28</v>
      </c>
      <c r="I1423" s="8" t="s">
        <v>82</v>
      </c>
      <c r="J1423" s="8"/>
      <c r="K1423" s="35">
        <v>1</v>
      </c>
      <c r="L1423" s="35" t="s">
        <v>1549</v>
      </c>
      <c r="M1423" s="36">
        <v>0</v>
      </c>
      <c r="N1423" s="35" t="s">
        <v>23</v>
      </c>
      <c r="O1423" s="35" t="s">
        <v>23</v>
      </c>
      <c r="P1423" s="35" t="s">
        <v>23</v>
      </c>
      <c r="Q1423" s="35" t="s">
        <v>23</v>
      </c>
      <c r="R1423" s="35" t="s">
        <v>23</v>
      </c>
      <c r="S1423" s="35" t="s">
        <v>23</v>
      </c>
      <c r="T1423" s="35"/>
      <c r="U1423" s="35"/>
      <c r="V1423" s="9">
        <f>IF(K1423&gt;9,"",IF(HLOOKUP(L1423,'Příloha č.1a - Pravidelný úklid'!$A$8:$L$16,K1423+1,FALSE)="X","",IF(K1423&lt;9,H1423*M1423*HLOOKUP(L1423,'Příloha č.1a - Pravidelný úklid'!$A$8:$L$16,K1423+1,FALSE),0)))</f>
        <v>0</v>
      </c>
    </row>
    <row r="1424" spans="1:22" s="79" customFormat="1" ht="12.75" customHeight="1" x14ac:dyDescent="0.2">
      <c r="A1424" s="8">
        <v>273</v>
      </c>
      <c r="B1424" s="8"/>
      <c r="C1424" s="8"/>
      <c r="D1424" s="8"/>
      <c r="E1424" s="8" t="s">
        <v>1733</v>
      </c>
      <c r="F1424" s="8" t="s">
        <v>25</v>
      </c>
      <c r="G1424" s="8" t="s">
        <v>1556</v>
      </c>
      <c r="H1424" s="8">
        <v>150</v>
      </c>
      <c r="I1424" s="8" t="s">
        <v>1557</v>
      </c>
      <c r="J1424" s="8"/>
      <c r="K1424" s="35">
        <v>5</v>
      </c>
      <c r="L1424" s="35" t="s">
        <v>1480</v>
      </c>
      <c r="M1424" s="36">
        <v>1</v>
      </c>
      <c r="N1424" s="35" t="s">
        <v>23</v>
      </c>
      <c r="O1424" s="35" t="s">
        <v>23</v>
      </c>
      <c r="P1424" s="35" t="s">
        <v>23</v>
      </c>
      <c r="Q1424" s="35" t="s">
        <v>23</v>
      </c>
      <c r="R1424" s="35" t="s">
        <v>23</v>
      </c>
      <c r="S1424" s="35" t="s">
        <v>23</v>
      </c>
      <c r="T1424" s="35" t="s">
        <v>24</v>
      </c>
      <c r="U1424" s="35" t="s">
        <v>30</v>
      </c>
      <c r="V1424" s="9">
        <f>IF(K1424&gt;9,"",IF(HLOOKUP(L1424,'Příloha č.1a - Pravidelný úklid'!$A$8:$L$16,K1424+1,FALSE)="X","",IF(K1424&lt;9,H1424*M1424*HLOOKUP(L1424,'Příloha č.1a - Pravidelný úklid'!$A$8:$L$16,K1424+1,FALSE),0)))</f>
        <v>0</v>
      </c>
    </row>
    <row r="1425" spans="1:22" s="79" customFormat="1" ht="12.75" customHeight="1" x14ac:dyDescent="0.2">
      <c r="A1425" s="8">
        <v>273</v>
      </c>
      <c r="B1425" s="8">
        <v>71</v>
      </c>
      <c r="C1425" s="8">
        <v>25924</v>
      </c>
      <c r="D1425" s="8" t="s">
        <v>1734</v>
      </c>
      <c r="E1425" s="8" t="s">
        <v>1735</v>
      </c>
      <c r="F1425" s="8" t="s">
        <v>25</v>
      </c>
      <c r="G1425" s="8" t="s">
        <v>81</v>
      </c>
      <c r="H1425" s="8">
        <v>8.8000000000000007</v>
      </c>
      <c r="I1425" s="8" t="s">
        <v>82</v>
      </c>
      <c r="J1425" s="8"/>
      <c r="K1425" s="35">
        <v>5</v>
      </c>
      <c r="L1425" s="35" t="s">
        <v>1549</v>
      </c>
      <c r="M1425" s="36">
        <v>1</v>
      </c>
      <c r="N1425" s="35" t="s">
        <v>23</v>
      </c>
      <c r="O1425" s="35" t="s">
        <v>23</v>
      </c>
      <c r="P1425" s="35" t="s">
        <v>23</v>
      </c>
      <c r="Q1425" s="35" t="s">
        <v>23</v>
      </c>
      <c r="R1425" s="35" t="s">
        <v>23</v>
      </c>
      <c r="S1425" s="35" t="s">
        <v>23</v>
      </c>
      <c r="T1425" s="35"/>
      <c r="U1425" s="35"/>
      <c r="V1425" s="9">
        <f>IF(K1425&gt;9,"",IF(HLOOKUP(L1425,'Příloha č.1a - Pravidelný úklid'!$A$8:$L$16,K1425+1,FALSE)="X","",IF(K1425&lt;9,H1425*M1425*HLOOKUP(L1425,'Příloha č.1a - Pravidelný úklid'!$A$8:$L$16,K1425+1,FALSE),0)))</f>
        <v>0</v>
      </c>
    </row>
    <row r="1426" spans="1:22" s="79" customFormat="1" ht="12.75" customHeight="1" x14ac:dyDescent="0.2">
      <c r="A1426" s="8">
        <v>273</v>
      </c>
      <c r="B1426" s="8">
        <v>71</v>
      </c>
      <c r="C1426" s="8"/>
      <c r="D1426" s="8"/>
      <c r="E1426" s="8" t="s">
        <v>1736</v>
      </c>
      <c r="F1426" s="8" t="s">
        <v>25</v>
      </c>
      <c r="G1426" s="8" t="s">
        <v>1559</v>
      </c>
      <c r="H1426" s="8">
        <v>2</v>
      </c>
      <c r="I1426" s="8" t="s">
        <v>1560</v>
      </c>
      <c r="J1426" s="8"/>
      <c r="K1426" s="35">
        <v>99</v>
      </c>
      <c r="L1426" s="35" t="s">
        <v>1549</v>
      </c>
      <c r="M1426" s="36">
        <v>1</v>
      </c>
      <c r="N1426" s="35" t="s">
        <v>23</v>
      </c>
      <c r="O1426" s="35" t="s">
        <v>23</v>
      </c>
      <c r="P1426" s="35" t="s">
        <v>23</v>
      </c>
      <c r="Q1426" s="35" t="s">
        <v>23</v>
      </c>
      <c r="R1426" s="35" t="s">
        <v>23</v>
      </c>
      <c r="S1426" s="35" t="s">
        <v>23</v>
      </c>
      <c r="T1426" s="35"/>
      <c r="U1426" s="35"/>
      <c r="V1426" s="9" t="str">
        <f>IF(K1426&gt;9,"",IF(HLOOKUP(L1426,'Příloha č.1a - Pravidelný úklid'!$A$8:$L$16,K1426+1,FALSE)="X","",IF(K1426&lt;9,H1426*M1426*HLOOKUP(L1426,'Příloha č.1a - Pravidelný úklid'!$A$8:$L$16,K1426+1,FALSE),0)))</f>
        <v/>
      </c>
    </row>
    <row r="1427" spans="1:22" s="79" customFormat="1" ht="12.75" customHeight="1" x14ac:dyDescent="0.2">
      <c r="A1427" s="8">
        <v>273</v>
      </c>
      <c r="B1427" s="8">
        <v>71</v>
      </c>
      <c r="C1427" s="8"/>
      <c r="D1427" s="8"/>
      <c r="E1427" s="8" t="s">
        <v>1760</v>
      </c>
      <c r="F1427" s="8" t="s">
        <v>25</v>
      </c>
      <c r="G1427" s="8" t="s">
        <v>1761</v>
      </c>
      <c r="H1427" s="8">
        <v>178.43</v>
      </c>
      <c r="I1427" s="8" t="s">
        <v>82</v>
      </c>
      <c r="J1427" s="8"/>
      <c r="K1427" s="35">
        <v>5</v>
      </c>
      <c r="L1427" s="35" t="s">
        <v>1549</v>
      </c>
      <c r="M1427" s="36">
        <v>1</v>
      </c>
      <c r="N1427" s="35" t="s">
        <v>23</v>
      </c>
      <c r="O1427" s="35" t="s">
        <v>23</v>
      </c>
      <c r="P1427" s="35" t="s">
        <v>23</v>
      </c>
      <c r="Q1427" s="35" t="s">
        <v>23</v>
      </c>
      <c r="R1427" s="35" t="s">
        <v>23</v>
      </c>
      <c r="S1427" s="35" t="s">
        <v>23</v>
      </c>
      <c r="T1427" s="35" t="s">
        <v>24</v>
      </c>
      <c r="U1427" s="35" t="s">
        <v>30</v>
      </c>
      <c r="V1427" s="9">
        <f>IF(K1427&gt;9,"",IF(HLOOKUP(L1427,'Příloha č.1a - Pravidelný úklid'!$A$8:$L$16,K1427+1,FALSE)="X","",IF(K1427&lt;9,H1427*M1427*HLOOKUP(L1427,'Příloha č.1a - Pravidelný úklid'!$A$8:$L$16,K1427+1,FALSE),0)))</f>
        <v>0</v>
      </c>
    </row>
    <row r="1428" spans="1:22" s="79" customFormat="1" ht="12.75" customHeight="1" x14ac:dyDescent="0.2">
      <c r="A1428" s="8">
        <v>273</v>
      </c>
      <c r="B1428" s="8">
        <v>71</v>
      </c>
      <c r="C1428" s="8"/>
      <c r="D1428" s="8"/>
      <c r="E1428" s="8" t="s">
        <v>1760</v>
      </c>
      <c r="F1428" s="8" t="s">
        <v>25</v>
      </c>
      <c r="G1428" s="8" t="s">
        <v>1559</v>
      </c>
      <c r="H1428" s="8">
        <v>2</v>
      </c>
      <c r="I1428" s="8" t="s">
        <v>1560</v>
      </c>
      <c r="J1428" s="8"/>
      <c r="K1428" s="35">
        <v>99</v>
      </c>
      <c r="L1428" s="35" t="s">
        <v>1549</v>
      </c>
      <c r="M1428" s="36">
        <v>1</v>
      </c>
      <c r="N1428" s="35" t="s">
        <v>23</v>
      </c>
      <c r="O1428" s="35" t="s">
        <v>23</v>
      </c>
      <c r="P1428" s="35" t="s">
        <v>23</v>
      </c>
      <c r="Q1428" s="35" t="s">
        <v>23</v>
      </c>
      <c r="R1428" s="35" t="s">
        <v>23</v>
      </c>
      <c r="S1428" s="35" t="s">
        <v>23</v>
      </c>
      <c r="T1428" s="35"/>
      <c r="U1428" s="35"/>
      <c r="V1428" s="9" t="str">
        <f>IF(K1428&gt;9,"",IF(HLOOKUP(L1428,'Příloha č.1a - Pravidelný úklid'!$A$8:$L$16,K1428+1,FALSE)="X","",IF(K1428&lt;9,H1428*M1428*HLOOKUP(L1428,'Příloha č.1a - Pravidelný úklid'!$A$8:$L$16,K1428+1,FALSE),0)))</f>
        <v/>
      </c>
    </row>
    <row r="1429" spans="1:22" s="79" customFormat="1" ht="12.75" customHeight="1" x14ac:dyDescent="0.2">
      <c r="A1429" s="8">
        <v>273</v>
      </c>
      <c r="B1429" s="8">
        <v>71</v>
      </c>
      <c r="C1429" s="8"/>
      <c r="D1429" s="8"/>
      <c r="E1429" s="8" t="s">
        <v>1760</v>
      </c>
      <c r="F1429" s="8" t="s">
        <v>25</v>
      </c>
      <c r="G1429" s="8" t="s">
        <v>1556</v>
      </c>
      <c r="H1429" s="8">
        <v>150</v>
      </c>
      <c r="I1429" s="8" t="s">
        <v>1557</v>
      </c>
      <c r="J1429" s="8"/>
      <c r="K1429" s="35">
        <v>5</v>
      </c>
      <c r="L1429" s="35" t="s">
        <v>1480</v>
      </c>
      <c r="M1429" s="36">
        <v>1</v>
      </c>
      <c r="N1429" s="35" t="s">
        <v>23</v>
      </c>
      <c r="O1429" s="35" t="s">
        <v>23</v>
      </c>
      <c r="P1429" s="35" t="s">
        <v>23</v>
      </c>
      <c r="Q1429" s="35" t="s">
        <v>23</v>
      </c>
      <c r="R1429" s="35" t="s">
        <v>23</v>
      </c>
      <c r="S1429" s="35" t="s">
        <v>23</v>
      </c>
      <c r="T1429" s="35" t="s">
        <v>24</v>
      </c>
      <c r="U1429" s="35" t="s">
        <v>30</v>
      </c>
      <c r="V1429" s="9">
        <f>IF(K1429&gt;9,"",IF(HLOOKUP(L1429,'Příloha č.1a - Pravidelný úklid'!$A$8:$L$16,K1429+1,FALSE)="X","",IF(K1429&lt;9,H1429*M1429*HLOOKUP(L1429,'Příloha č.1a - Pravidelný úklid'!$A$8:$L$16,K1429+1,FALSE),0)))</f>
        <v>0</v>
      </c>
    </row>
    <row r="1430" spans="1:22" s="79" customFormat="1" ht="12.75" customHeight="1" x14ac:dyDescent="0.2">
      <c r="A1430" s="8">
        <v>273</v>
      </c>
      <c r="B1430" s="8">
        <v>71</v>
      </c>
      <c r="C1430" s="8">
        <v>24325</v>
      </c>
      <c r="D1430" s="8" t="s">
        <v>1762</v>
      </c>
      <c r="E1430" s="8" t="s">
        <v>1763</v>
      </c>
      <c r="F1430" s="8" t="s">
        <v>25</v>
      </c>
      <c r="G1430" s="8" t="s">
        <v>26</v>
      </c>
      <c r="H1430" s="8">
        <v>32.299999999999997</v>
      </c>
      <c r="I1430" s="8" t="s">
        <v>82</v>
      </c>
      <c r="J1430" s="8"/>
      <c r="K1430" s="35">
        <v>1</v>
      </c>
      <c r="L1430" s="35" t="s">
        <v>34</v>
      </c>
      <c r="M1430" s="36">
        <v>0</v>
      </c>
      <c r="N1430" s="35" t="s">
        <v>23</v>
      </c>
      <c r="O1430" s="35" t="s">
        <v>23</v>
      </c>
      <c r="P1430" s="35" t="s">
        <v>23</v>
      </c>
      <c r="Q1430" s="35" t="s">
        <v>23</v>
      </c>
      <c r="R1430" s="35" t="s">
        <v>23</v>
      </c>
      <c r="S1430" s="35" t="s">
        <v>23</v>
      </c>
      <c r="T1430" s="35"/>
      <c r="U1430" s="35"/>
      <c r="V1430" s="9">
        <f>IF(K1430&gt;9,"",IF(HLOOKUP(L1430,'Příloha č.1a - Pravidelný úklid'!$A$8:$L$16,K1430+1,FALSE)="X","",IF(K1430&lt;9,H1430*M1430*HLOOKUP(L1430,'Příloha č.1a - Pravidelný úklid'!$A$8:$L$16,K1430+1,FALSE),0)))</f>
        <v>0</v>
      </c>
    </row>
    <row r="1431" spans="1:22" s="79" customFormat="1" ht="12.75" customHeight="1" x14ac:dyDescent="0.2">
      <c r="A1431" s="8">
        <v>273</v>
      </c>
      <c r="B1431" s="8">
        <v>71</v>
      </c>
      <c r="C1431" s="8"/>
      <c r="D1431" s="8"/>
      <c r="E1431" s="8" t="s">
        <v>1992</v>
      </c>
      <c r="F1431" s="8" t="s">
        <v>25</v>
      </c>
      <c r="G1431" s="8" t="s">
        <v>1559</v>
      </c>
      <c r="H1431" s="8">
        <v>1</v>
      </c>
      <c r="I1431" s="8" t="s">
        <v>1560</v>
      </c>
      <c r="J1431" s="8"/>
      <c r="K1431" s="35">
        <v>99</v>
      </c>
      <c r="L1431" s="35" t="s">
        <v>1549</v>
      </c>
      <c r="M1431" s="36">
        <v>1</v>
      </c>
      <c r="N1431" s="35" t="s">
        <v>23</v>
      </c>
      <c r="O1431" s="35" t="s">
        <v>23</v>
      </c>
      <c r="P1431" s="35" t="s">
        <v>23</v>
      </c>
      <c r="Q1431" s="35" t="s">
        <v>23</v>
      </c>
      <c r="R1431" s="35" t="s">
        <v>23</v>
      </c>
      <c r="S1431" s="35" t="s">
        <v>23</v>
      </c>
      <c r="T1431" s="35"/>
      <c r="U1431" s="35"/>
      <c r="V1431" s="9" t="str">
        <f>IF(K1431&gt;9,"",IF(HLOOKUP(L1431,'Příloha č.1a - Pravidelný úklid'!$A$8:$L$16,K1431+1,FALSE)="X","",IF(K1431&lt;9,H1431*M1431*HLOOKUP(L1431,'Příloha č.1a - Pravidelný úklid'!$A$8:$L$16,K1431+1,FALSE),0)))</f>
        <v/>
      </c>
    </row>
    <row r="1432" spans="1:22" s="79" customFormat="1" ht="12.75" customHeight="1" x14ac:dyDescent="0.2">
      <c r="A1432" s="8">
        <v>273</v>
      </c>
      <c r="B1432" s="8">
        <v>71</v>
      </c>
      <c r="C1432" s="8"/>
      <c r="D1432" s="8"/>
      <c r="E1432" s="8" t="s">
        <v>1992</v>
      </c>
      <c r="F1432" s="8" t="s">
        <v>25</v>
      </c>
      <c r="G1432" s="8" t="s">
        <v>1556</v>
      </c>
      <c r="H1432" s="8">
        <v>132</v>
      </c>
      <c r="I1432" s="8" t="s">
        <v>1557</v>
      </c>
      <c r="J1432" s="8"/>
      <c r="K1432" s="35">
        <v>5</v>
      </c>
      <c r="L1432" s="35" t="s">
        <v>1480</v>
      </c>
      <c r="M1432" s="36">
        <v>1</v>
      </c>
      <c r="N1432" s="35" t="s">
        <v>23</v>
      </c>
      <c r="O1432" s="35" t="s">
        <v>23</v>
      </c>
      <c r="P1432" s="35" t="s">
        <v>23</v>
      </c>
      <c r="Q1432" s="35" t="s">
        <v>23</v>
      </c>
      <c r="R1432" s="35" t="s">
        <v>23</v>
      </c>
      <c r="S1432" s="35" t="s">
        <v>23</v>
      </c>
      <c r="T1432" s="35" t="s">
        <v>24</v>
      </c>
      <c r="U1432" s="35" t="s">
        <v>30</v>
      </c>
      <c r="V1432" s="9">
        <f>IF(K1432&gt;9,"",IF(HLOOKUP(L1432,'Příloha č.1a - Pravidelný úklid'!$A$8:$L$16,K1432+1,FALSE)="X","",IF(K1432&lt;9,H1432*M1432*HLOOKUP(L1432,'Příloha č.1a - Pravidelný úklid'!$A$8:$L$16,K1432+1,FALSE),0)))</f>
        <v>0</v>
      </c>
    </row>
    <row r="1433" spans="1:22" s="79" customFormat="1" ht="12.75" customHeight="1" x14ac:dyDescent="0.2">
      <c r="A1433" s="8">
        <v>273</v>
      </c>
      <c r="B1433" s="8">
        <v>71</v>
      </c>
      <c r="C1433" s="8" t="s">
        <v>1993</v>
      </c>
      <c r="D1433" s="8" t="s">
        <v>1994</v>
      </c>
      <c r="E1433" s="8" t="s">
        <v>1995</v>
      </c>
      <c r="F1433" s="8" t="s">
        <v>25</v>
      </c>
      <c r="G1433" s="8" t="s">
        <v>81</v>
      </c>
      <c r="H1433" s="8">
        <v>20.100000000000001</v>
      </c>
      <c r="I1433" s="8" t="s">
        <v>82</v>
      </c>
      <c r="J1433" s="8"/>
      <c r="K1433" s="35">
        <v>5</v>
      </c>
      <c r="L1433" s="35" t="s">
        <v>1549</v>
      </c>
      <c r="M1433" s="36">
        <v>0</v>
      </c>
      <c r="N1433" s="35" t="s">
        <v>23</v>
      </c>
      <c r="O1433" s="35" t="s">
        <v>23</v>
      </c>
      <c r="P1433" s="35" t="s">
        <v>23</v>
      </c>
      <c r="Q1433" s="35" t="s">
        <v>23</v>
      </c>
      <c r="R1433" s="35" t="s">
        <v>23</v>
      </c>
      <c r="S1433" s="35" t="s">
        <v>23</v>
      </c>
      <c r="T1433" s="35"/>
      <c r="U1433" s="35"/>
      <c r="V1433" s="9">
        <f>IF(K1433&gt;9,"",IF(HLOOKUP(L1433,'Příloha č.1a - Pravidelný úklid'!$A$8:$L$16,K1433+1,FALSE)="X","",IF(K1433&lt;9,H1433*M1433*HLOOKUP(L1433,'Příloha č.1a - Pravidelný úklid'!$A$8:$L$16,K1433+1,FALSE),0)))</f>
        <v>0</v>
      </c>
    </row>
    <row r="1434" spans="1:22" s="79" customFormat="1" ht="12.75" customHeight="1" x14ac:dyDescent="0.2">
      <c r="A1434" s="8">
        <v>273</v>
      </c>
      <c r="B1434" s="8">
        <v>71</v>
      </c>
      <c r="C1434" s="8"/>
      <c r="D1434" s="8"/>
      <c r="E1434" s="8" t="s">
        <v>2091</v>
      </c>
      <c r="F1434" s="8" t="s">
        <v>25</v>
      </c>
      <c r="G1434" s="8" t="s">
        <v>1559</v>
      </c>
      <c r="H1434" s="8">
        <v>1</v>
      </c>
      <c r="I1434" s="8" t="s">
        <v>1560</v>
      </c>
      <c r="J1434" s="8"/>
      <c r="K1434" s="35">
        <v>99</v>
      </c>
      <c r="L1434" s="35" t="s">
        <v>1549</v>
      </c>
      <c r="M1434" s="36">
        <v>1</v>
      </c>
      <c r="N1434" s="35" t="s">
        <v>23</v>
      </c>
      <c r="O1434" s="35" t="s">
        <v>23</v>
      </c>
      <c r="P1434" s="35" t="s">
        <v>23</v>
      </c>
      <c r="Q1434" s="35" t="s">
        <v>23</v>
      </c>
      <c r="R1434" s="35" t="s">
        <v>23</v>
      </c>
      <c r="S1434" s="35" t="s">
        <v>23</v>
      </c>
      <c r="T1434" s="35"/>
      <c r="U1434" s="35"/>
      <c r="V1434" s="9" t="str">
        <f>IF(K1434&gt;9,"",IF(HLOOKUP(L1434,'Příloha č.1a - Pravidelný úklid'!$A$8:$L$16,K1434+1,FALSE)="X","",IF(K1434&lt;9,H1434*M1434*HLOOKUP(L1434,'Příloha č.1a - Pravidelný úklid'!$A$8:$L$16,K1434+1,FALSE),0)))</f>
        <v/>
      </c>
    </row>
    <row r="1435" spans="1:22" s="79" customFormat="1" ht="12.75" customHeight="1" x14ac:dyDescent="0.2">
      <c r="A1435" s="8">
        <v>273</v>
      </c>
      <c r="B1435" s="8">
        <v>71</v>
      </c>
      <c r="C1435" s="8"/>
      <c r="D1435" s="8"/>
      <c r="E1435" s="8" t="s">
        <v>2091</v>
      </c>
      <c r="F1435" s="8" t="s">
        <v>25</v>
      </c>
      <c r="G1435" s="8" t="s">
        <v>1556</v>
      </c>
      <c r="H1435" s="8">
        <v>150</v>
      </c>
      <c r="I1435" s="8" t="s">
        <v>1557</v>
      </c>
      <c r="J1435" s="8"/>
      <c r="K1435" s="35">
        <v>5</v>
      </c>
      <c r="L1435" s="35" t="s">
        <v>1480</v>
      </c>
      <c r="M1435" s="36">
        <v>1</v>
      </c>
      <c r="N1435" s="35" t="s">
        <v>23</v>
      </c>
      <c r="O1435" s="35" t="s">
        <v>23</v>
      </c>
      <c r="P1435" s="35" t="s">
        <v>23</v>
      </c>
      <c r="Q1435" s="35" t="s">
        <v>23</v>
      </c>
      <c r="R1435" s="35" t="s">
        <v>23</v>
      </c>
      <c r="S1435" s="35" t="s">
        <v>23</v>
      </c>
      <c r="T1435" s="35" t="s">
        <v>24</v>
      </c>
      <c r="U1435" s="35" t="s">
        <v>30</v>
      </c>
      <c r="V1435" s="9">
        <f>IF(K1435&gt;9,"",IF(HLOOKUP(L1435,'Příloha č.1a - Pravidelný úklid'!$A$8:$L$16,K1435+1,FALSE)="X","",IF(K1435&lt;9,H1435*M1435*HLOOKUP(L1435,'Příloha č.1a - Pravidelný úklid'!$A$8:$L$16,K1435+1,FALSE),0)))</f>
        <v>0</v>
      </c>
    </row>
    <row r="1436" spans="1:22" s="79" customFormat="1" ht="12.75" customHeight="1" x14ac:dyDescent="0.2">
      <c r="A1436" s="8">
        <v>273</v>
      </c>
      <c r="B1436" s="8">
        <v>71</v>
      </c>
      <c r="C1436" s="8">
        <v>11326</v>
      </c>
      <c r="D1436" s="8" t="s">
        <v>2092</v>
      </c>
      <c r="E1436" s="8" t="s">
        <v>2093</v>
      </c>
      <c r="F1436" s="8" t="s">
        <v>25</v>
      </c>
      <c r="G1436" s="8" t="s">
        <v>26</v>
      </c>
      <c r="H1436" s="8">
        <v>16.559999999999999</v>
      </c>
      <c r="I1436" s="8" t="s">
        <v>82</v>
      </c>
      <c r="J1436" s="8"/>
      <c r="K1436" s="35">
        <v>5</v>
      </c>
      <c r="L1436" s="35" t="s">
        <v>1549</v>
      </c>
      <c r="M1436" s="36">
        <v>1</v>
      </c>
      <c r="N1436" s="35" t="s">
        <v>23</v>
      </c>
      <c r="O1436" s="35" t="s">
        <v>23</v>
      </c>
      <c r="P1436" s="35" t="s">
        <v>23</v>
      </c>
      <c r="Q1436" s="35" t="s">
        <v>23</v>
      </c>
      <c r="R1436" s="35" t="s">
        <v>23</v>
      </c>
      <c r="S1436" s="35" t="s">
        <v>23</v>
      </c>
      <c r="T1436" s="35"/>
      <c r="U1436" s="35"/>
      <c r="V1436" s="9">
        <f>IF(K1436&gt;9,"",IF(HLOOKUP(L1436,'Příloha č.1a - Pravidelný úklid'!$A$8:$L$16,K1436+1,FALSE)="X","",IF(K1436&lt;9,H1436*M1436*HLOOKUP(L1436,'Příloha č.1a - Pravidelný úklid'!$A$8:$L$16,K1436+1,FALSE),0)))</f>
        <v>0</v>
      </c>
    </row>
    <row r="1437" spans="1:22" s="79" customFormat="1" ht="12.75" customHeight="1" x14ac:dyDescent="0.2">
      <c r="A1437" s="8">
        <v>273</v>
      </c>
      <c r="B1437" s="8">
        <v>71</v>
      </c>
      <c r="C1437" s="8"/>
      <c r="D1437" s="8"/>
      <c r="E1437" s="8" t="s">
        <v>2239</v>
      </c>
      <c r="F1437" s="8" t="s">
        <v>25</v>
      </c>
      <c r="G1437" s="8" t="s">
        <v>1556</v>
      </c>
      <c r="H1437" s="8">
        <v>120</v>
      </c>
      <c r="I1437" s="8" t="s">
        <v>1557</v>
      </c>
      <c r="J1437" s="8"/>
      <c r="K1437" s="35">
        <v>5</v>
      </c>
      <c r="L1437" s="35" t="s">
        <v>1480</v>
      </c>
      <c r="M1437" s="36">
        <v>1</v>
      </c>
      <c r="N1437" s="35" t="s">
        <v>23</v>
      </c>
      <c r="O1437" s="35" t="s">
        <v>23</v>
      </c>
      <c r="P1437" s="35" t="s">
        <v>23</v>
      </c>
      <c r="Q1437" s="35" t="s">
        <v>23</v>
      </c>
      <c r="R1437" s="35" t="s">
        <v>23</v>
      </c>
      <c r="S1437" s="35" t="s">
        <v>23</v>
      </c>
      <c r="T1437" s="35" t="s">
        <v>24</v>
      </c>
      <c r="U1437" s="35" t="s">
        <v>30</v>
      </c>
      <c r="V1437" s="9">
        <f>IF(K1437&gt;9,"",IF(HLOOKUP(L1437,'Příloha č.1a - Pravidelný úklid'!$A$8:$L$16,K1437+1,FALSE)="X","",IF(K1437&lt;9,H1437*M1437*HLOOKUP(L1437,'Příloha č.1a - Pravidelný úklid'!$A$8:$L$16,K1437+1,FALSE),0)))</f>
        <v>0</v>
      </c>
    </row>
    <row r="1438" spans="1:22" s="79" customFormat="1" ht="12.75" customHeight="1" x14ac:dyDescent="0.2">
      <c r="A1438" s="8">
        <v>273</v>
      </c>
      <c r="B1438" s="8">
        <v>71</v>
      </c>
      <c r="C1438" s="8"/>
      <c r="D1438" s="8"/>
      <c r="E1438" s="8" t="s">
        <v>2240</v>
      </c>
      <c r="F1438" s="8" t="s">
        <v>25</v>
      </c>
      <c r="G1438" s="8" t="s">
        <v>1559</v>
      </c>
      <c r="H1438" s="8">
        <v>2</v>
      </c>
      <c r="I1438" s="8" t="s">
        <v>1560</v>
      </c>
      <c r="J1438" s="8"/>
      <c r="K1438" s="35">
        <v>99</v>
      </c>
      <c r="L1438" s="35" t="s">
        <v>1549</v>
      </c>
      <c r="M1438" s="36">
        <v>1</v>
      </c>
      <c r="N1438" s="35" t="s">
        <v>23</v>
      </c>
      <c r="O1438" s="35" t="s">
        <v>23</v>
      </c>
      <c r="P1438" s="35" t="s">
        <v>23</v>
      </c>
      <c r="Q1438" s="35" t="s">
        <v>23</v>
      </c>
      <c r="R1438" s="35" t="s">
        <v>23</v>
      </c>
      <c r="S1438" s="35" t="s">
        <v>23</v>
      </c>
      <c r="T1438" s="35"/>
      <c r="U1438" s="35"/>
      <c r="V1438" s="9" t="str">
        <f>IF(K1438&gt;9,"",IF(HLOOKUP(L1438,'Příloha č.1a - Pravidelný úklid'!$A$8:$L$16,K1438+1,FALSE)="X","",IF(K1438&lt;9,H1438*M1438*HLOOKUP(L1438,'Příloha č.1a - Pravidelný úklid'!$A$8:$L$16,K1438+1,FALSE),0)))</f>
        <v/>
      </c>
    </row>
    <row r="1439" spans="1:22" s="79" customFormat="1" ht="12.75" customHeight="1" x14ac:dyDescent="0.2">
      <c r="A1439" s="8">
        <v>273</v>
      </c>
      <c r="B1439" s="8">
        <v>71</v>
      </c>
      <c r="C1439" s="8"/>
      <c r="D1439" s="8"/>
      <c r="E1439" s="8" t="s">
        <v>2240</v>
      </c>
      <c r="F1439" s="8" t="s">
        <v>25</v>
      </c>
      <c r="G1439" s="8" t="s">
        <v>1889</v>
      </c>
      <c r="H1439" s="8">
        <v>151.88999999999999</v>
      </c>
      <c r="I1439" s="8" t="s">
        <v>82</v>
      </c>
      <c r="J1439" s="8"/>
      <c r="K1439" s="35">
        <v>5</v>
      </c>
      <c r="L1439" s="35" t="s">
        <v>1549</v>
      </c>
      <c r="M1439" s="36">
        <v>1</v>
      </c>
      <c r="N1439" s="35" t="s">
        <v>23</v>
      </c>
      <c r="O1439" s="35" t="s">
        <v>23</v>
      </c>
      <c r="P1439" s="35" t="s">
        <v>23</v>
      </c>
      <c r="Q1439" s="35" t="s">
        <v>23</v>
      </c>
      <c r="R1439" s="35" t="s">
        <v>23</v>
      </c>
      <c r="S1439" s="35" t="s">
        <v>23</v>
      </c>
      <c r="T1439" s="35" t="s">
        <v>24</v>
      </c>
      <c r="U1439" s="35" t="s">
        <v>30</v>
      </c>
      <c r="V1439" s="9">
        <f>IF(K1439&gt;9,"",IF(HLOOKUP(L1439,'Příloha č.1a - Pravidelný úklid'!$A$8:$L$16,K1439+1,FALSE)="X","",IF(K1439&lt;9,H1439*M1439*HLOOKUP(L1439,'Příloha č.1a - Pravidelný úklid'!$A$8:$L$16,K1439+1,FALSE),0)))</f>
        <v>0</v>
      </c>
    </row>
    <row r="1440" spans="1:22" s="79" customFormat="1" ht="12.75" customHeight="1" x14ac:dyDescent="0.2">
      <c r="A1440" s="8">
        <v>273</v>
      </c>
      <c r="B1440" s="8">
        <v>71</v>
      </c>
      <c r="C1440" s="8"/>
      <c r="D1440" s="8"/>
      <c r="E1440" s="8" t="s">
        <v>2241</v>
      </c>
      <c r="F1440" s="8" t="s">
        <v>25</v>
      </c>
      <c r="G1440" s="8" t="s">
        <v>5457</v>
      </c>
      <c r="H1440" s="8">
        <v>74</v>
      </c>
      <c r="I1440" s="8" t="s">
        <v>82</v>
      </c>
      <c r="J1440" s="8"/>
      <c r="K1440" s="35">
        <v>5</v>
      </c>
      <c r="L1440" s="35" t="s">
        <v>34</v>
      </c>
      <c r="M1440" s="36">
        <v>1</v>
      </c>
      <c r="N1440" s="35" t="s">
        <v>23</v>
      </c>
      <c r="O1440" s="35" t="s">
        <v>23</v>
      </c>
      <c r="P1440" s="35" t="s">
        <v>23</v>
      </c>
      <c r="Q1440" s="35" t="s">
        <v>23</v>
      </c>
      <c r="R1440" s="35" t="s">
        <v>23</v>
      </c>
      <c r="S1440" s="35" t="s">
        <v>23</v>
      </c>
      <c r="T1440" s="35" t="s">
        <v>24</v>
      </c>
      <c r="U1440" s="35" t="s">
        <v>30</v>
      </c>
      <c r="V1440" s="9">
        <f>IF(K1440&gt;9,"",IF(HLOOKUP(L1440,'Příloha č.1a - Pravidelný úklid'!$A$8:$L$16,K1440+1,FALSE)="X","",IF(K1440&lt;9,H1440*M1440*HLOOKUP(L1440,'Příloha č.1a - Pravidelný úklid'!$A$8:$L$16,K1440+1,FALSE),0)))</f>
        <v>0</v>
      </c>
    </row>
    <row r="1441" spans="1:22" s="79" customFormat="1" ht="12.75" customHeight="1" x14ac:dyDescent="0.2">
      <c r="A1441" s="8">
        <v>273</v>
      </c>
      <c r="B1441" s="8">
        <v>71</v>
      </c>
      <c r="C1441" s="8"/>
      <c r="D1441" s="8"/>
      <c r="E1441" s="8" t="s">
        <v>2241</v>
      </c>
      <c r="F1441" s="8" t="s">
        <v>25</v>
      </c>
      <c r="G1441" s="8" t="s">
        <v>5458</v>
      </c>
      <c r="H1441" s="8">
        <v>348</v>
      </c>
      <c r="I1441" s="8" t="s">
        <v>82</v>
      </c>
      <c r="J1441" s="8"/>
      <c r="K1441" s="35">
        <v>5</v>
      </c>
      <c r="L1441" s="35" t="s">
        <v>34</v>
      </c>
      <c r="M1441" s="36">
        <v>1</v>
      </c>
      <c r="N1441" s="35" t="s">
        <v>23</v>
      </c>
      <c r="O1441" s="35" t="s">
        <v>23</v>
      </c>
      <c r="P1441" s="35" t="s">
        <v>23</v>
      </c>
      <c r="Q1441" s="35" t="s">
        <v>23</v>
      </c>
      <c r="R1441" s="35" t="s">
        <v>23</v>
      </c>
      <c r="S1441" s="35" t="s">
        <v>23</v>
      </c>
      <c r="T1441" s="35" t="s">
        <v>24</v>
      </c>
      <c r="U1441" s="35" t="s">
        <v>30</v>
      </c>
      <c r="V1441" s="9">
        <f>IF(K1441&gt;9,"",IF(HLOOKUP(L1441,'Příloha č.1a - Pravidelný úklid'!$A$8:$L$16,K1441+1,FALSE)="X","",IF(K1441&lt;9,H1441*M1441*HLOOKUP(L1441,'Příloha č.1a - Pravidelný úklid'!$A$8:$L$16,K1441+1,FALSE),0)))</f>
        <v>0</v>
      </c>
    </row>
    <row r="1442" spans="1:22" s="79" customFormat="1" ht="12.75" customHeight="1" x14ac:dyDescent="0.2">
      <c r="A1442" s="8">
        <v>273</v>
      </c>
      <c r="B1442" s="8">
        <v>71</v>
      </c>
      <c r="C1442" s="8"/>
      <c r="D1442" s="8"/>
      <c r="E1442" s="8" t="s">
        <v>2241</v>
      </c>
      <c r="F1442" s="8" t="s">
        <v>25</v>
      </c>
      <c r="G1442" s="8" t="s">
        <v>1559</v>
      </c>
      <c r="H1442" s="8">
        <v>2</v>
      </c>
      <c r="I1442" s="8" t="s">
        <v>1538</v>
      </c>
      <c r="J1442" s="8"/>
      <c r="K1442" s="35">
        <v>99</v>
      </c>
      <c r="L1442" s="35" t="s">
        <v>34</v>
      </c>
      <c r="M1442" s="36">
        <v>1</v>
      </c>
      <c r="N1442" s="35" t="s">
        <v>23</v>
      </c>
      <c r="O1442" s="35" t="s">
        <v>23</v>
      </c>
      <c r="P1442" s="35" t="s">
        <v>23</v>
      </c>
      <c r="Q1442" s="35" t="s">
        <v>23</v>
      </c>
      <c r="R1442" s="35" t="s">
        <v>23</v>
      </c>
      <c r="S1442" s="35" t="s">
        <v>23</v>
      </c>
      <c r="T1442" s="35"/>
      <c r="U1442" s="35"/>
      <c r="V1442" s="9" t="str">
        <f>IF(K1442&gt;9,"",IF(HLOOKUP(L1442,'Příloha č.1a - Pravidelný úklid'!$A$8:$L$16,K1442+1,FALSE)="X","",IF(K1442&lt;9,H1442*M1442*HLOOKUP(L1442,'Příloha č.1a - Pravidelný úklid'!$A$8:$L$16,K1442+1,FALSE),0)))</f>
        <v/>
      </c>
    </row>
    <row r="1443" spans="1:22" s="79" customFormat="1" ht="12.75" customHeight="1" x14ac:dyDescent="0.2">
      <c r="A1443" s="8">
        <v>273</v>
      </c>
      <c r="B1443" s="8">
        <v>71</v>
      </c>
      <c r="C1443" s="8"/>
      <c r="D1443" s="8"/>
      <c r="E1443" s="8" t="s">
        <v>2241</v>
      </c>
      <c r="F1443" s="8" t="s">
        <v>25</v>
      </c>
      <c r="G1443" s="8" t="s">
        <v>1608</v>
      </c>
      <c r="H1443" s="8">
        <v>1</v>
      </c>
      <c r="I1443" s="8" t="s">
        <v>1538</v>
      </c>
      <c r="J1443" s="8"/>
      <c r="K1443" s="35">
        <v>99</v>
      </c>
      <c r="L1443" s="35" t="s">
        <v>34</v>
      </c>
      <c r="M1443" s="36">
        <v>1</v>
      </c>
      <c r="N1443" s="35" t="s">
        <v>23</v>
      </c>
      <c r="O1443" s="35" t="s">
        <v>23</v>
      </c>
      <c r="P1443" s="35" t="s">
        <v>23</v>
      </c>
      <c r="Q1443" s="35" t="s">
        <v>23</v>
      </c>
      <c r="R1443" s="35" t="s">
        <v>23</v>
      </c>
      <c r="S1443" s="35" t="s">
        <v>23</v>
      </c>
      <c r="T1443" s="35"/>
      <c r="U1443" s="35"/>
      <c r="V1443" s="9" t="str">
        <f>IF(K1443&gt;9,"",IF(HLOOKUP(L1443,'Příloha č.1a - Pravidelný úklid'!$A$8:$L$16,K1443+1,FALSE)="X","",IF(K1443&lt;9,H1443*M1443*HLOOKUP(L1443,'Příloha č.1a - Pravidelný úklid'!$A$8:$L$16,K1443+1,FALSE),0)))</f>
        <v/>
      </c>
    </row>
    <row r="1444" spans="1:22" s="79" customFormat="1" ht="12.75" customHeight="1" x14ac:dyDescent="0.2">
      <c r="A1444" s="8">
        <v>273</v>
      </c>
      <c r="B1444" s="8">
        <v>71</v>
      </c>
      <c r="C1444" s="8"/>
      <c r="D1444" s="8"/>
      <c r="E1444" s="8" t="s">
        <v>2241</v>
      </c>
      <c r="F1444" s="8" t="s">
        <v>25</v>
      </c>
      <c r="G1444" s="8" t="s">
        <v>1556</v>
      </c>
      <c r="H1444" s="8">
        <v>180</v>
      </c>
      <c r="I1444" s="8" t="s">
        <v>1557</v>
      </c>
      <c r="J1444" s="8"/>
      <c r="K1444" s="35">
        <v>5</v>
      </c>
      <c r="L1444" s="35" t="s">
        <v>1549</v>
      </c>
      <c r="M1444" s="36">
        <v>1</v>
      </c>
      <c r="N1444" s="35" t="s">
        <v>23</v>
      </c>
      <c r="O1444" s="35" t="s">
        <v>23</v>
      </c>
      <c r="P1444" s="35" t="s">
        <v>23</v>
      </c>
      <c r="Q1444" s="35" t="s">
        <v>23</v>
      </c>
      <c r="R1444" s="35" t="s">
        <v>23</v>
      </c>
      <c r="S1444" s="35" t="s">
        <v>23</v>
      </c>
      <c r="T1444" s="35" t="s">
        <v>24</v>
      </c>
      <c r="U1444" s="35" t="s">
        <v>30</v>
      </c>
      <c r="V1444" s="9">
        <f>IF(K1444&gt;9,"",IF(HLOOKUP(L1444,'Příloha č.1a - Pravidelný úklid'!$A$8:$L$16,K1444+1,FALSE)="X","",IF(K1444&lt;9,H1444*M1444*HLOOKUP(L1444,'Příloha č.1a - Pravidelný úklid'!$A$8:$L$16,K1444+1,FALSE),0)))</f>
        <v>0</v>
      </c>
    </row>
    <row r="1445" spans="1:22" s="79" customFormat="1" ht="12.75" customHeight="1" x14ac:dyDescent="0.2">
      <c r="A1445" s="8">
        <v>273</v>
      </c>
      <c r="B1445" s="8">
        <v>71</v>
      </c>
      <c r="C1445" s="8"/>
      <c r="D1445" s="8"/>
      <c r="E1445" s="8" t="s">
        <v>5462</v>
      </c>
      <c r="F1445" s="8" t="s">
        <v>25</v>
      </c>
      <c r="G1445" s="8" t="s">
        <v>5459</v>
      </c>
      <c r="H1445" s="8">
        <v>6</v>
      </c>
      <c r="I1445" s="8" t="s">
        <v>1557</v>
      </c>
      <c r="J1445" s="8"/>
      <c r="K1445" s="35">
        <v>5</v>
      </c>
      <c r="L1445" s="35" t="s">
        <v>34</v>
      </c>
      <c r="M1445" s="36">
        <v>1</v>
      </c>
      <c r="N1445" s="35" t="s">
        <v>23</v>
      </c>
      <c r="O1445" s="35" t="s">
        <v>23</v>
      </c>
      <c r="P1445" s="35" t="s">
        <v>23</v>
      </c>
      <c r="Q1445" s="35" t="s">
        <v>23</v>
      </c>
      <c r="R1445" s="35" t="s">
        <v>23</v>
      </c>
      <c r="S1445" s="35" t="s">
        <v>23</v>
      </c>
      <c r="T1445" s="35"/>
      <c r="U1445" s="35"/>
      <c r="V1445" s="9">
        <f>IF(K1445&gt;9,"",IF(HLOOKUP(L1445,'Příloha č.1a - Pravidelný úklid'!$A$8:$L$16,K1445+1,FALSE)="X","",IF(K1445&lt;9,H1445*M1445*HLOOKUP(L1445,'Příloha č.1a - Pravidelný úklid'!$A$8:$L$16,K1445+1,FALSE),0)))</f>
        <v>0</v>
      </c>
    </row>
    <row r="1446" spans="1:22" s="79" customFormat="1" ht="12.75" customHeight="1" x14ac:dyDescent="0.2">
      <c r="A1446" s="8">
        <v>273</v>
      </c>
      <c r="B1446" s="8">
        <v>71</v>
      </c>
      <c r="C1446" s="8"/>
      <c r="D1446" s="8"/>
      <c r="E1446" s="8" t="s">
        <v>5462</v>
      </c>
      <c r="F1446" s="8" t="s">
        <v>25</v>
      </c>
      <c r="G1446" s="8" t="s">
        <v>5459</v>
      </c>
      <c r="H1446" s="8">
        <v>6</v>
      </c>
      <c r="I1446" s="8" t="s">
        <v>1557</v>
      </c>
      <c r="J1446" s="8"/>
      <c r="K1446" s="35">
        <v>5</v>
      </c>
      <c r="L1446" s="35" t="s">
        <v>34</v>
      </c>
      <c r="M1446" s="36">
        <v>1</v>
      </c>
      <c r="N1446" s="35" t="s">
        <v>23</v>
      </c>
      <c r="O1446" s="35" t="s">
        <v>23</v>
      </c>
      <c r="P1446" s="35" t="s">
        <v>23</v>
      </c>
      <c r="Q1446" s="35" t="s">
        <v>23</v>
      </c>
      <c r="R1446" s="35" t="s">
        <v>23</v>
      </c>
      <c r="S1446" s="35" t="s">
        <v>23</v>
      </c>
      <c r="T1446" s="35"/>
      <c r="U1446" s="35"/>
      <c r="V1446" s="9">
        <f>IF(K1446&gt;9,"",IF(HLOOKUP(L1446,'Příloha č.1a - Pravidelný úklid'!$A$8:$L$16,K1446+1,FALSE)="X","",IF(K1446&lt;9,H1446*M1446*HLOOKUP(L1446,'Příloha č.1a - Pravidelný úklid'!$A$8:$L$16,K1446+1,FALSE),0)))</f>
        <v>0</v>
      </c>
    </row>
    <row r="1447" spans="1:22" s="79" customFormat="1" ht="12.75" customHeight="1" x14ac:dyDescent="0.2">
      <c r="A1447" s="8">
        <v>273</v>
      </c>
      <c r="B1447" s="8">
        <v>71</v>
      </c>
      <c r="C1447" s="8" t="s">
        <v>2242</v>
      </c>
      <c r="D1447" s="8" t="s">
        <v>2243</v>
      </c>
      <c r="E1447" s="8" t="s">
        <v>2244</v>
      </c>
      <c r="F1447" s="8" t="s">
        <v>25</v>
      </c>
      <c r="G1447" s="8" t="s">
        <v>248</v>
      </c>
      <c r="H1447" s="8">
        <v>40.200000000000003</v>
      </c>
      <c r="I1447" s="8" t="s">
        <v>82</v>
      </c>
      <c r="J1447" s="8"/>
      <c r="K1447" s="35">
        <v>5</v>
      </c>
      <c r="L1447" s="35" t="s">
        <v>34</v>
      </c>
      <c r="M1447" s="36">
        <v>1</v>
      </c>
      <c r="N1447" s="35" t="s">
        <v>23</v>
      </c>
      <c r="O1447" s="35" t="s">
        <v>23</v>
      </c>
      <c r="P1447" s="35" t="s">
        <v>23</v>
      </c>
      <c r="Q1447" s="35" t="s">
        <v>23</v>
      </c>
      <c r="R1447" s="35" t="s">
        <v>23</v>
      </c>
      <c r="S1447" s="35" t="s">
        <v>23</v>
      </c>
      <c r="T1447" s="35"/>
      <c r="U1447" s="35"/>
      <c r="V1447" s="9">
        <f>IF(K1447&gt;9,"",IF(HLOOKUP(L1447,'Příloha č.1a - Pravidelný úklid'!$A$8:$L$16,K1447+1,FALSE)="X","",IF(K1447&lt;9,H1447*M1447*HLOOKUP(L1447,'Příloha č.1a - Pravidelný úklid'!$A$8:$L$16,K1447+1,FALSE),0)))</f>
        <v>0</v>
      </c>
    </row>
    <row r="1448" spans="1:22" s="79" customFormat="1" ht="12.75" customHeight="1" x14ac:dyDescent="0.2">
      <c r="A1448" s="8">
        <v>273</v>
      </c>
      <c r="B1448" s="8">
        <v>71</v>
      </c>
      <c r="C1448" s="8" t="s">
        <v>2242</v>
      </c>
      <c r="D1448" s="8" t="s">
        <v>2245</v>
      </c>
      <c r="E1448" s="8" t="s">
        <v>2244</v>
      </c>
      <c r="F1448" s="8" t="s">
        <v>25</v>
      </c>
      <c r="G1448" s="8" t="s">
        <v>26</v>
      </c>
      <c r="H1448" s="8">
        <v>22.5</v>
      </c>
      <c r="I1448" s="8" t="s">
        <v>82</v>
      </c>
      <c r="J1448" s="8"/>
      <c r="K1448" s="35">
        <v>1</v>
      </c>
      <c r="L1448" s="35" t="s">
        <v>34</v>
      </c>
      <c r="M1448" s="36">
        <v>0</v>
      </c>
      <c r="N1448" s="35" t="s">
        <v>23</v>
      </c>
      <c r="O1448" s="35" t="s">
        <v>23</v>
      </c>
      <c r="P1448" s="35" t="s">
        <v>23</v>
      </c>
      <c r="Q1448" s="35" t="s">
        <v>23</v>
      </c>
      <c r="R1448" s="35" t="s">
        <v>23</v>
      </c>
      <c r="S1448" s="35" t="s">
        <v>23</v>
      </c>
      <c r="T1448" s="35"/>
      <c r="U1448" s="35"/>
      <c r="V1448" s="9">
        <f>IF(K1448&gt;9,"",IF(HLOOKUP(L1448,'Příloha č.1a - Pravidelný úklid'!$A$8:$L$16,K1448+1,FALSE)="X","",IF(K1448&lt;9,H1448*M1448*HLOOKUP(L1448,'Příloha č.1a - Pravidelný úklid'!$A$8:$L$16,K1448+1,FALSE),0)))</f>
        <v>0</v>
      </c>
    </row>
    <row r="1449" spans="1:22" s="79" customFormat="1" ht="12.75" customHeight="1" x14ac:dyDescent="0.2">
      <c r="A1449" s="8">
        <v>273</v>
      </c>
      <c r="B1449" s="8">
        <v>71</v>
      </c>
      <c r="C1449" s="8"/>
      <c r="D1449" s="8"/>
      <c r="E1449" s="8" t="s">
        <v>2246</v>
      </c>
      <c r="F1449" s="8" t="s">
        <v>25</v>
      </c>
      <c r="G1449" s="8" t="s">
        <v>1559</v>
      </c>
      <c r="H1449" s="8">
        <v>3</v>
      </c>
      <c r="I1449" s="8" t="s">
        <v>1538</v>
      </c>
      <c r="J1449" s="8"/>
      <c r="K1449" s="35">
        <v>99</v>
      </c>
      <c r="L1449" s="35" t="s">
        <v>1549</v>
      </c>
      <c r="M1449" s="36">
        <v>1</v>
      </c>
      <c r="N1449" s="35" t="s">
        <v>23</v>
      </c>
      <c r="O1449" s="35" t="s">
        <v>24</v>
      </c>
      <c r="P1449" s="35" t="s">
        <v>24</v>
      </c>
      <c r="Q1449" s="35" t="s">
        <v>24</v>
      </c>
      <c r="R1449" s="35" t="s">
        <v>23</v>
      </c>
      <c r="S1449" s="35" t="s">
        <v>23</v>
      </c>
      <c r="T1449" s="35"/>
      <c r="U1449" s="35"/>
      <c r="V1449" s="9" t="str">
        <f>IF(K1449&gt;9,"",IF(HLOOKUP(L1449,'Příloha č.1a - Pravidelný úklid'!$A$8:$L$16,K1449+1,FALSE)="X","",IF(K1449&lt;9,H1449*M1449*HLOOKUP(L1449,'Příloha č.1a - Pravidelný úklid'!$A$8:$L$16,K1449+1,FALSE),0)))</f>
        <v/>
      </c>
    </row>
    <row r="1450" spans="1:22" s="79" customFormat="1" ht="12.75" customHeight="1" x14ac:dyDescent="0.2">
      <c r="A1450" s="8">
        <v>273</v>
      </c>
      <c r="B1450" s="8">
        <v>71</v>
      </c>
      <c r="C1450" s="8"/>
      <c r="D1450" s="8"/>
      <c r="E1450" s="8" t="s">
        <v>2246</v>
      </c>
      <c r="F1450" s="8" t="s">
        <v>25</v>
      </c>
      <c r="G1450" s="8" t="s">
        <v>1608</v>
      </c>
      <c r="H1450" s="8">
        <v>1</v>
      </c>
      <c r="I1450" s="8" t="s">
        <v>1560</v>
      </c>
      <c r="J1450" s="8"/>
      <c r="K1450" s="35">
        <v>99</v>
      </c>
      <c r="L1450" s="35" t="s">
        <v>1549</v>
      </c>
      <c r="M1450" s="36">
        <v>1</v>
      </c>
      <c r="N1450" s="35" t="s">
        <v>23</v>
      </c>
      <c r="O1450" s="35" t="s">
        <v>24</v>
      </c>
      <c r="P1450" s="35" t="s">
        <v>24</v>
      </c>
      <c r="Q1450" s="35" t="s">
        <v>24</v>
      </c>
      <c r="R1450" s="35" t="s">
        <v>23</v>
      </c>
      <c r="S1450" s="35" t="s">
        <v>23</v>
      </c>
      <c r="T1450" s="35"/>
      <c r="U1450" s="35"/>
      <c r="V1450" s="9" t="str">
        <f>IF(K1450&gt;9,"",IF(HLOOKUP(L1450,'Příloha č.1a - Pravidelný úklid'!$A$8:$L$16,K1450+1,FALSE)="X","",IF(K1450&lt;9,H1450*M1450*HLOOKUP(L1450,'Příloha č.1a - Pravidelný úklid'!$A$8:$L$16,K1450+1,FALSE),0)))</f>
        <v/>
      </c>
    </row>
    <row r="1451" spans="1:22" s="79" customFormat="1" ht="12.75" customHeight="1" x14ac:dyDescent="0.2">
      <c r="A1451" s="8">
        <v>273</v>
      </c>
      <c r="B1451" s="8">
        <v>71</v>
      </c>
      <c r="C1451" s="8"/>
      <c r="D1451" s="8"/>
      <c r="E1451" s="8" t="s">
        <v>2246</v>
      </c>
      <c r="F1451" s="8" t="s">
        <v>25</v>
      </c>
      <c r="G1451" s="8" t="s">
        <v>2247</v>
      </c>
      <c r="H1451" s="8">
        <v>304.68</v>
      </c>
      <c r="I1451" s="8" t="s">
        <v>82</v>
      </c>
      <c r="J1451" s="8"/>
      <c r="K1451" s="35">
        <v>5</v>
      </c>
      <c r="L1451" s="35" t="s">
        <v>1549</v>
      </c>
      <c r="M1451" s="36">
        <v>1</v>
      </c>
      <c r="N1451" s="35" t="s">
        <v>23</v>
      </c>
      <c r="O1451" s="35" t="s">
        <v>24</v>
      </c>
      <c r="P1451" s="35" t="s">
        <v>24</v>
      </c>
      <c r="Q1451" s="35" t="s">
        <v>24</v>
      </c>
      <c r="R1451" s="35" t="s">
        <v>23</v>
      </c>
      <c r="S1451" s="35" t="s">
        <v>23</v>
      </c>
      <c r="T1451" s="35" t="s">
        <v>24</v>
      </c>
      <c r="U1451" s="35" t="s">
        <v>30</v>
      </c>
      <c r="V1451" s="9">
        <f>IF(K1451&gt;9,"",IF(HLOOKUP(L1451,'Příloha č.1a - Pravidelný úklid'!$A$8:$L$16,K1451+1,FALSE)="X","",IF(K1451&lt;9,H1451*M1451*HLOOKUP(L1451,'Příloha č.1a - Pravidelný úklid'!$A$8:$L$16,K1451+1,FALSE),0)))</f>
        <v>0</v>
      </c>
    </row>
    <row r="1452" spans="1:22" s="79" customFormat="1" ht="12.75" customHeight="1" x14ac:dyDescent="0.2">
      <c r="A1452" s="8">
        <v>273</v>
      </c>
      <c r="B1452" s="8">
        <v>71</v>
      </c>
      <c r="C1452" s="8">
        <v>24312</v>
      </c>
      <c r="D1452" s="8" t="s">
        <v>2248</v>
      </c>
      <c r="E1452" s="8" t="s">
        <v>2249</v>
      </c>
      <c r="F1452" s="8" t="s">
        <v>25</v>
      </c>
      <c r="G1452" s="8" t="s">
        <v>26</v>
      </c>
      <c r="H1452" s="8">
        <v>18.41</v>
      </c>
      <c r="I1452" s="8" t="s">
        <v>82</v>
      </c>
      <c r="J1452" s="8">
        <v>5</v>
      </c>
      <c r="K1452" s="35">
        <v>1</v>
      </c>
      <c r="L1452" s="35" t="s">
        <v>1549</v>
      </c>
      <c r="M1452" s="36">
        <v>1</v>
      </c>
      <c r="N1452" s="35" t="s">
        <v>23</v>
      </c>
      <c r="O1452" s="35" t="s">
        <v>24</v>
      </c>
      <c r="P1452" s="35" t="s">
        <v>24</v>
      </c>
      <c r="Q1452" s="35" t="s">
        <v>24</v>
      </c>
      <c r="R1452" s="35" t="s">
        <v>23</v>
      </c>
      <c r="S1452" s="35" t="s">
        <v>23</v>
      </c>
      <c r="T1452" s="35"/>
      <c r="U1452" s="35"/>
      <c r="V1452" s="9">
        <f>IF(K1452&gt;9,"",IF(HLOOKUP(L1452,'Příloha č.1a - Pravidelný úklid'!$A$8:$L$16,K1452+1,FALSE)="X","",IF(K1452&lt;9,H1452*M1452*HLOOKUP(L1452,'Příloha č.1a - Pravidelný úklid'!$A$8:$L$16,K1452+1,FALSE),0)))</f>
        <v>0</v>
      </c>
    </row>
    <row r="1453" spans="1:22" s="79" customFormat="1" ht="12.75" customHeight="1" x14ac:dyDescent="0.2">
      <c r="A1453" s="8">
        <v>273</v>
      </c>
      <c r="B1453" s="8">
        <v>71</v>
      </c>
      <c r="C1453" s="8">
        <v>24312</v>
      </c>
      <c r="D1453" s="8" t="s">
        <v>2250</v>
      </c>
      <c r="E1453" s="8" t="s">
        <v>2249</v>
      </c>
      <c r="F1453" s="8" t="s">
        <v>25</v>
      </c>
      <c r="G1453" s="8" t="s">
        <v>95</v>
      </c>
      <c r="H1453" s="8">
        <v>4.5</v>
      </c>
      <c r="I1453" s="8" t="s">
        <v>82</v>
      </c>
      <c r="J1453" s="8"/>
      <c r="K1453" s="35">
        <v>1</v>
      </c>
      <c r="L1453" s="35" t="s">
        <v>1549</v>
      </c>
      <c r="M1453" s="36">
        <v>0</v>
      </c>
      <c r="N1453" s="35" t="s">
        <v>23</v>
      </c>
      <c r="O1453" s="35" t="s">
        <v>24</v>
      </c>
      <c r="P1453" s="35" t="s">
        <v>24</v>
      </c>
      <c r="Q1453" s="35" t="s">
        <v>24</v>
      </c>
      <c r="R1453" s="35" t="s">
        <v>23</v>
      </c>
      <c r="S1453" s="35" t="s">
        <v>23</v>
      </c>
      <c r="T1453" s="35"/>
      <c r="U1453" s="35"/>
      <c r="V1453" s="9">
        <f>IF(K1453&gt;9,"",IF(HLOOKUP(L1453,'Příloha č.1a - Pravidelný úklid'!$A$8:$L$16,K1453+1,FALSE)="X","",IF(K1453&lt;9,H1453*M1453*HLOOKUP(L1453,'Příloha č.1a - Pravidelný úklid'!$A$8:$L$16,K1453+1,FALSE),0)))</f>
        <v>0</v>
      </c>
    </row>
    <row r="1454" spans="1:22" s="79" customFormat="1" ht="12.75" customHeight="1" x14ac:dyDescent="0.2">
      <c r="A1454" s="8">
        <v>273</v>
      </c>
      <c r="B1454" s="8">
        <v>71</v>
      </c>
      <c r="C1454" s="8">
        <v>24312</v>
      </c>
      <c r="D1454" s="8" t="s">
        <v>2251</v>
      </c>
      <c r="E1454" s="8" t="s">
        <v>2249</v>
      </c>
      <c r="F1454" s="8" t="s">
        <v>25</v>
      </c>
      <c r="G1454" s="8" t="s">
        <v>85</v>
      </c>
      <c r="H1454" s="8">
        <v>1.36</v>
      </c>
      <c r="I1454" s="8" t="s">
        <v>82</v>
      </c>
      <c r="J1454" s="8"/>
      <c r="K1454" s="35">
        <v>1</v>
      </c>
      <c r="L1454" s="35" t="s">
        <v>1549</v>
      </c>
      <c r="M1454" s="36">
        <v>1</v>
      </c>
      <c r="N1454" s="35" t="s">
        <v>23</v>
      </c>
      <c r="O1454" s="35" t="s">
        <v>24</v>
      </c>
      <c r="P1454" s="35" t="s">
        <v>24</v>
      </c>
      <c r="Q1454" s="35" t="s">
        <v>24</v>
      </c>
      <c r="R1454" s="35" t="s">
        <v>23</v>
      </c>
      <c r="S1454" s="35" t="s">
        <v>23</v>
      </c>
      <c r="T1454" s="35"/>
      <c r="U1454" s="35"/>
      <c r="V1454" s="9">
        <f>IF(K1454&gt;9,"",IF(HLOOKUP(L1454,'Příloha č.1a - Pravidelný úklid'!$A$8:$L$16,K1454+1,FALSE)="X","",IF(K1454&lt;9,H1454*M1454*HLOOKUP(L1454,'Příloha č.1a - Pravidelný úklid'!$A$8:$L$16,K1454+1,FALSE),0)))</f>
        <v>0</v>
      </c>
    </row>
    <row r="1455" spans="1:22" s="79" customFormat="1" ht="12.75" customHeight="1" x14ac:dyDescent="0.2">
      <c r="A1455" s="8">
        <v>273</v>
      </c>
      <c r="B1455" s="8">
        <v>71</v>
      </c>
      <c r="C1455" s="8">
        <v>24312</v>
      </c>
      <c r="D1455" s="8" t="s">
        <v>2252</v>
      </c>
      <c r="E1455" s="8" t="s">
        <v>2249</v>
      </c>
      <c r="F1455" s="8" t="s">
        <v>25</v>
      </c>
      <c r="G1455" s="8" t="s">
        <v>116</v>
      </c>
      <c r="H1455" s="8">
        <v>2.72</v>
      </c>
      <c r="I1455" s="8" t="s">
        <v>82</v>
      </c>
      <c r="J1455" s="8"/>
      <c r="K1455" s="35">
        <v>1</v>
      </c>
      <c r="L1455" s="35" t="s">
        <v>1549</v>
      </c>
      <c r="M1455" s="36">
        <v>1</v>
      </c>
      <c r="N1455" s="35" t="s">
        <v>23</v>
      </c>
      <c r="O1455" s="35" t="s">
        <v>24</v>
      </c>
      <c r="P1455" s="35" t="s">
        <v>24</v>
      </c>
      <c r="Q1455" s="35" t="s">
        <v>24</v>
      </c>
      <c r="R1455" s="35" t="s">
        <v>23</v>
      </c>
      <c r="S1455" s="35" t="s">
        <v>23</v>
      </c>
      <c r="T1455" s="35"/>
      <c r="U1455" s="35"/>
      <c r="V1455" s="9">
        <f>IF(K1455&gt;9,"",IF(HLOOKUP(L1455,'Příloha č.1a - Pravidelný úklid'!$A$8:$L$16,K1455+1,FALSE)="X","",IF(K1455&lt;9,H1455*M1455*HLOOKUP(L1455,'Příloha č.1a - Pravidelný úklid'!$A$8:$L$16,K1455+1,FALSE),0)))</f>
        <v>0</v>
      </c>
    </row>
    <row r="1456" spans="1:22" s="79" customFormat="1" ht="12.75" customHeight="1" x14ac:dyDescent="0.2">
      <c r="A1456" s="8">
        <v>273</v>
      </c>
      <c r="B1456" s="8">
        <v>71</v>
      </c>
      <c r="C1456" s="8">
        <v>24312</v>
      </c>
      <c r="D1456" s="8" t="s">
        <v>2253</v>
      </c>
      <c r="E1456" s="8" t="s">
        <v>2249</v>
      </c>
      <c r="F1456" s="8" t="s">
        <v>25</v>
      </c>
      <c r="G1456" s="8" t="s">
        <v>81</v>
      </c>
      <c r="H1456" s="8">
        <v>53.65</v>
      </c>
      <c r="I1456" s="8" t="s">
        <v>82</v>
      </c>
      <c r="J1456" s="8"/>
      <c r="K1456" s="35">
        <v>5</v>
      </c>
      <c r="L1456" s="35" t="s">
        <v>1549</v>
      </c>
      <c r="M1456" s="36">
        <v>1</v>
      </c>
      <c r="N1456" s="35" t="s">
        <v>23</v>
      </c>
      <c r="O1456" s="35" t="s">
        <v>24</v>
      </c>
      <c r="P1456" s="35" t="s">
        <v>24</v>
      </c>
      <c r="Q1456" s="35" t="s">
        <v>24</v>
      </c>
      <c r="R1456" s="35" t="s">
        <v>23</v>
      </c>
      <c r="S1456" s="35" t="s">
        <v>23</v>
      </c>
      <c r="T1456" s="35"/>
      <c r="U1456" s="35"/>
      <c r="V1456" s="9">
        <f>IF(K1456&gt;9,"",IF(HLOOKUP(L1456,'Příloha č.1a - Pravidelný úklid'!$A$8:$L$16,K1456+1,FALSE)="X","",IF(K1456&lt;9,H1456*M1456*HLOOKUP(L1456,'Příloha č.1a - Pravidelný úklid'!$A$8:$L$16,K1456+1,FALSE),0)))</f>
        <v>0</v>
      </c>
    </row>
    <row r="1457" spans="1:22" s="79" customFormat="1" ht="12.75" customHeight="1" x14ac:dyDescent="0.2">
      <c r="A1457" s="8">
        <v>273</v>
      </c>
      <c r="B1457" s="8">
        <v>71</v>
      </c>
      <c r="C1457" s="8">
        <v>24312</v>
      </c>
      <c r="D1457" s="8" t="s">
        <v>2254</v>
      </c>
      <c r="E1457" s="8" t="s">
        <v>2249</v>
      </c>
      <c r="F1457" s="8" t="s">
        <v>25</v>
      </c>
      <c r="G1457" s="8" t="s">
        <v>29</v>
      </c>
      <c r="H1457" s="8">
        <v>0.88</v>
      </c>
      <c r="I1457" s="8" t="s">
        <v>82</v>
      </c>
      <c r="J1457" s="8"/>
      <c r="K1457" s="35">
        <v>1</v>
      </c>
      <c r="L1457" s="35" t="s">
        <v>1549</v>
      </c>
      <c r="M1457" s="36">
        <v>1</v>
      </c>
      <c r="N1457" s="35" t="s">
        <v>23</v>
      </c>
      <c r="O1457" s="35" t="s">
        <v>24</v>
      </c>
      <c r="P1457" s="35" t="s">
        <v>24</v>
      </c>
      <c r="Q1457" s="35" t="s">
        <v>24</v>
      </c>
      <c r="R1457" s="35" t="s">
        <v>23</v>
      </c>
      <c r="S1457" s="35" t="s">
        <v>23</v>
      </c>
      <c r="T1457" s="35"/>
      <c r="U1457" s="35"/>
      <c r="V1457" s="9">
        <f>IF(K1457&gt;9,"",IF(HLOOKUP(L1457,'Příloha č.1a - Pravidelný úklid'!$A$8:$L$16,K1457+1,FALSE)="X","",IF(K1457&lt;9,H1457*M1457*HLOOKUP(L1457,'Příloha č.1a - Pravidelný úklid'!$A$8:$L$16,K1457+1,FALSE),0)))</f>
        <v>0</v>
      </c>
    </row>
    <row r="1458" spans="1:22" s="79" customFormat="1" ht="12.75" customHeight="1" x14ac:dyDescent="0.2">
      <c r="A1458" s="8">
        <v>273</v>
      </c>
      <c r="B1458" s="8">
        <v>71</v>
      </c>
      <c r="C1458" s="8">
        <v>24312</v>
      </c>
      <c r="D1458" s="8" t="s">
        <v>2255</v>
      </c>
      <c r="E1458" s="8" t="s">
        <v>2249</v>
      </c>
      <c r="F1458" s="8" t="s">
        <v>25</v>
      </c>
      <c r="G1458" s="8" t="s">
        <v>31</v>
      </c>
      <c r="H1458" s="8">
        <v>2.67</v>
      </c>
      <c r="I1458" s="8" t="s">
        <v>82</v>
      </c>
      <c r="J1458" s="8"/>
      <c r="K1458" s="35">
        <v>1</v>
      </c>
      <c r="L1458" s="35" t="s">
        <v>1549</v>
      </c>
      <c r="M1458" s="36">
        <v>1</v>
      </c>
      <c r="N1458" s="35" t="s">
        <v>23</v>
      </c>
      <c r="O1458" s="35" t="s">
        <v>24</v>
      </c>
      <c r="P1458" s="35" t="s">
        <v>24</v>
      </c>
      <c r="Q1458" s="35" t="s">
        <v>24</v>
      </c>
      <c r="R1458" s="35" t="s">
        <v>23</v>
      </c>
      <c r="S1458" s="35" t="s">
        <v>23</v>
      </c>
      <c r="T1458" s="35"/>
      <c r="U1458" s="35"/>
      <c r="V1458" s="9">
        <f>IF(K1458&gt;9,"",IF(HLOOKUP(L1458,'Příloha č.1a - Pravidelný úklid'!$A$8:$L$16,K1458+1,FALSE)="X","",IF(K1458&lt;9,H1458*M1458*HLOOKUP(L1458,'Příloha č.1a - Pravidelný úklid'!$A$8:$L$16,K1458+1,FALSE),0)))</f>
        <v>0</v>
      </c>
    </row>
    <row r="1459" spans="1:22" s="79" customFormat="1" ht="12.75" customHeight="1" x14ac:dyDescent="0.2">
      <c r="A1459" s="8">
        <v>273</v>
      </c>
      <c r="B1459" s="8">
        <v>71</v>
      </c>
      <c r="C1459" s="8">
        <v>24312</v>
      </c>
      <c r="D1459" s="8" t="s">
        <v>2256</v>
      </c>
      <c r="E1459" s="8" t="s">
        <v>2249</v>
      </c>
      <c r="F1459" s="8" t="s">
        <v>25</v>
      </c>
      <c r="G1459" s="8" t="s">
        <v>85</v>
      </c>
      <c r="H1459" s="8">
        <v>1.45</v>
      </c>
      <c r="I1459" s="8" t="s">
        <v>82</v>
      </c>
      <c r="J1459" s="8"/>
      <c r="K1459" s="35">
        <v>1</v>
      </c>
      <c r="L1459" s="35" t="s">
        <v>1549</v>
      </c>
      <c r="M1459" s="36">
        <v>1</v>
      </c>
      <c r="N1459" s="35" t="s">
        <v>23</v>
      </c>
      <c r="O1459" s="35" t="s">
        <v>24</v>
      </c>
      <c r="P1459" s="35" t="s">
        <v>24</v>
      </c>
      <c r="Q1459" s="35" t="s">
        <v>24</v>
      </c>
      <c r="R1459" s="35" t="s">
        <v>23</v>
      </c>
      <c r="S1459" s="35" t="s">
        <v>23</v>
      </c>
      <c r="T1459" s="35"/>
      <c r="U1459" s="35"/>
      <c r="V1459" s="9">
        <f>IF(K1459&gt;9,"",IF(HLOOKUP(L1459,'Příloha č.1a - Pravidelný úklid'!$A$8:$L$16,K1459+1,FALSE)="X","",IF(K1459&lt;9,H1459*M1459*HLOOKUP(L1459,'Příloha č.1a - Pravidelný úklid'!$A$8:$L$16,K1459+1,FALSE),0)))</f>
        <v>0</v>
      </c>
    </row>
    <row r="1460" spans="1:22" s="79" customFormat="1" ht="12.75" customHeight="1" x14ac:dyDescent="0.2">
      <c r="A1460" s="8">
        <v>273</v>
      </c>
      <c r="B1460" s="8">
        <v>71</v>
      </c>
      <c r="C1460" s="8"/>
      <c r="D1460" s="8"/>
      <c r="E1460" s="8" t="s">
        <v>2331</v>
      </c>
      <c r="F1460" s="8" t="s">
        <v>25</v>
      </c>
      <c r="G1460" s="8" t="s">
        <v>1559</v>
      </c>
      <c r="H1460" s="8">
        <v>1</v>
      </c>
      <c r="I1460" s="8" t="s">
        <v>1560</v>
      </c>
      <c r="J1460" s="8"/>
      <c r="K1460" s="35">
        <v>99</v>
      </c>
      <c r="L1460" s="35" t="s">
        <v>1549</v>
      </c>
      <c r="M1460" s="36">
        <v>1</v>
      </c>
      <c r="N1460" s="35" t="s">
        <v>23</v>
      </c>
      <c r="O1460" s="35" t="s">
        <v>23</v>
      </c>
      <c r="P1460" s="35" t="s">
        <v>23</v>
      </c>
      <c r="Q1460" s="35" t="s">
        <v>23</v>
      </c>
      <c r="R1460" s="35" t="s">
        <v>23</v>
      </c>
      <c r="S1460" s="35" t="s">
        <v>23</v>
      </c>
      <c r="T1460" s="35"/>
      <c r="U1460" s="35"/>
      <c r="V1460" s="9" t="str">
        <f>IF(K1460&gt;9,"",IF(HLOOKUP(L1460,'Příloha č.1a - Pravidelný úklid'!$A$8:$L$16,K1460+1,FALSE)="X","",IF(K1460&lt;9,H1460*M1460*HLOOKUP(L1460,'Příloha č.1a - Pravidelný úklid'!$A$8:$L$16,K1460+1,FALSE),0)))</f>
        <v/>
      </c>
    </row>
    <row r="1461" spans="1:22" s="79" customFormat="1" ht="12.75" customHeight="1" x14ac:dyDescent="0.2">
      <c r="A1461" s="8">
        <v>273</v>
      </c>
      <c r="B1461" s="8">
        <v>71</v>
      </c>
      <c r="C1461" s="8"/>
      <c r="D1461" s="8"/>
      <c r="E1461" s="8" t="s">
        <v>2331</v>
      </c>
      <c r="F1461" s="8" t="s">
        <v>25</v>
      </c>
      <c r="G1461" s="8" t="s">
        <v>1556</v>
      </c>
      <c r="H1461" s="8">
        <v>180</v>
      </c>
      <c r="I1461" s="8" t="s">
        <v>1557</v>
      </c>
      <c r="J1461" s="8"/>
      <c r="K1461" s="35">
        <v>5</v>
      </c>
      <c r="L1461" s="35" t="s">
        <v>1480</v>
      </c>
      <c r="M1461" s="36">
        <v>1</v>
      </c>
      <c r="N1461" s="35" t="s">
        <v>23</v>
      </c>
      <c r="O1461" s="35" t="s">
        <v>23</v>
      </c>
      <c r="P1461" s="35" t="s">
        <v>23</v>
      </c>
      <c r="Q1461" s="35" t="s">
        <v>23</v>
      </c>
      <c r="R1461" s="35" t="s">
        <v>23</v>
      </c>
      <c r="S1461" s="35" t="s">
        <v>23</v>
      </c>
      <c r="T1461" s="35" t="s">
        <v>24</v>
      </c>
      <c r="U1461" s="35" t="s">
        <v>30</v>
      </c>
      <c r="V1461" s="9">
        <f>IF(K1461&gt;9,"",IF(HLOOKUP(L1461,'Příloha č.1a - Pravidelný úklid'!$A$8:$L$16,K1461+1,FALSE)="X","",IF(K1461&lt;9,H1461*M1461*HLOOKUP(L1461,'Příloha č.1a - Pravidelný úklid'!$A$8:$L$16,K1461+1,FALSE),0)))</f>
        <v>0</v>
      </c>
    </row>
    <row r="1462" spans="1:22" s="79" customFormat="1" ht="12.75" customHeight="1" x14ac:dyDescent="0.2">
      <c r="A1462" s="8">
        <v>273</v>
      </c>
      <c r="B1462" s="8">
        <v>71</v>
      </c>
      <c r="C1462" s="8"/>
      <c r="D1462" s="8"/>
      <c r="E1462" s="8" t="s">
        <v>2333</v>
      </c>
      <c r="F1462" s="8" t="s">
        <v>25</v>
      </c>
      <c r="G1462" s="8" t="s">
        <v>81</v>
      </c>
      <c r="H1462" s="8">
        <v>6</v>
      </c>
      <c r="I1462" s="8" t="s">
        <v>1557</v>
      </c>
      <c r="J1462" s="8"/>
      <c r="K1462" s="35">
        <v>5</v>
      </c>
      <c r="L1462" s="35" t="s">
        <v>1549</v>
      </c>
      <c r="M1462" s="36">
        <v>1</v>
      </c>
      <c r="N1462" s="35" t="s">
        <v>23</v>
      </c>
      <c r="O1462" s="35" t="s">
        <v>23</v>
      </c>
      <c r="P1462" s="35" t="s">
        <v>23</v>
      </c>
      <c r="Q1462" s="35" t="s">
        <v>23</v>
      </c>
      <c r="R1462" s="35" t="s">
        <v>23</v>
      </c>
      <c r="S1462" s="35" t="s">
        <v>23</v>
      </c>
      <c r="T1462" s="35"/>
      <c r="U1462" s="35"/>
      <c r="V1462" s="9">
        <f>IF(K1462&gt;9,"",IF(HLOOKUP(L1462,'Příloha č.1a - Pravidelný úklid'!$A$8:$L$16,K1462+1,FALSE)="X","",IF(K1462&lt;9,H1462*M1462*HLOOKUP(L1462,'Příloha č.1a - Pravidelný úklid'!$A$8:$L$16,K1462+1,FALSE),0)))</f>
        <v>0</v>
      </c>
    </row>
    <row r="1463" spans="1:22" s="79" customFormat="1" ht="12.75" customHeight="1" x14ac:dyDescent="0.2">
      <c r="A1463" s="8">
        <v>273</v>
      </c>
      <c r="B1463" s="8">
        <v>71</v>
      </c>
      <c r="C1463" s="8"/>
      <c r="D1463" s="8"/>
      <c r="E1463" s="8" t="s">
        <v>2334</v>
      </c>
      <c r="F1463" s="8" t="s">
        <v>25</v>
      </c>
      <c r="G1463" s="8" t="s">
        <v>1559</v>
      </c>
      <c r="H1463" s="8">
        <v>1</v>
      </c>
      <c r="I1463" s="8" t="s">
        <v>1560</v>
      </c>
      <c r="J1463" s="8"/>
      <c r="K1463" s="35">
        <v>99</v>
      </c>
      <c r="L1463" s="35" t="s">
        <v>1549</v>
      </c>
      <c r="M1463" s="36">
        <v>1</v>
      </c>
      <c r="N1463" s="35" t="s">
        <v>23</v>
      </c>
      <c r="O1463" s="35" t="s">
        <v>23</v>
      </c>
      <c r="P1463" s="35" t="s">
        <v>23</v>
      </c>
      <c r="Q1463" s="35" t="s">
        <v>23</v>
      </c>
      <c r="R1463" s="35" t="s">
        <v>23</v>
      </c>
      <c r="S1463" s="35" t="s">
        <v>23</v>
      </c>
      <c r="T1463" s="35"/>
      <c r="U1463" s="35"/>
      <c r="V1463" s="9" t="str">
        <f>IF(K1463&gt;9,"",IF(HLOOKUP(L1463,'Příloha č.1a - Pravidelný úklid'!$A$8:$L$16,K1463+1,FALSE)="X","",IF(K1463&lt;9,H1463*M1463*HLOOKUP(L1463,'Příloha č.1a - Pravidelný úklid'!$A$8:$L$16,K1463+1,FALSE),0)))</f>
        <v/>
      </c>
    </row>
    <row r="1464" spans="1:22" s="79" customFormat="1" ht="12.75" customHeight="1" x14ac:dyDescent="0.2">
      <c r="A1464" s="8">
        <v>273</v>
      </c>
      <c r="B1464" s="8">
        <v>71</v>
      </c>
      <c r="C1464" s="8"/>
      <c r="D1464" s="8"/>
      <c r="E1464" s="8" t="s">
        <v>2334</v>
      </c>
      <c r="F1464" s="8" t="s">
        <v>25</v>
      </c>
      <c r="G1464" s="8" t="s">
        <v>2335</v>
      </c>
      <c r="H1464" s="8">
        <v>20</v>
      </c>
      <c r="I1464" s="8" t="s">
        <v>82</v>
      </c>
      <c r="J1464" s="8"/>
      <c r="K1464" s="35">
        <v>5</v>
      </c>
      <c r="L1464" s="35" t="s">
        <v>1549</v>
      </c>
      <c r="M1464" s="36">
        <v>1</v>
      </c>
      <c r="N1464" s="35" t="s">
        <v>23</v>
      </c>
      <c r="O1464" s="35" t="s">
        <v>23</v>
      </c>
      <c r="P1464" s="35" t="s">
        <v>23</v>
      </c>
      <c r="Q1464" s="35" t="s">
        <v>23</v>
      </c>
      <c r="R1464" s="35" t="s">
        <v>23</v>
      </c>
      <c r="S1464" s="35" t="s">
        <v>23</v>
      </c>
      <c r="T1464" s="35"/>
      <c r="U1464" s="35"/>
      <c r="V1464" s="9">
        <f>IF(K1464&gt;9,"",IF(HLOOKUP(L1464,'Příloha č.1a - Pravidelný úklid'!$A$8:$L$16,K1464+1,FALSE)="X","",IF(K1464&lt;9,H1464*M1464*HLOOKUP(L1464,'Příloha č.1a - Pravidelný úklid'!$A$8:$L$16,K1464+1,FALSE),0)))</f>
        <v>0</v>
      </c>
    </row>
    <row r="1465" spans="1:22" s="79" customFormat="1" ht="12.75" customHeight="1" x14ac:dyDescent="0.2">
      <c r="A1465" s="8">
        <v>273</v>
      </c>
      <c r="B1465" s="8">
        <v>71</v>
      </c>
      <c r="C1465" s="8"/>
      <c r="D1465" s="8"/>
      <c r="E1465" s="8" t="s">
        <v>2334</v>
      </c>
      <c r="F1465" s="8" t="s">
        <v>25</v>
      </c>
      <c r="G1465" s="8" t="s">
        <v>1556</v>
      </c>
      <c r="H1465" s="8">
        <v>50</v>
      </c>
      <c r="I1465" s="8" t="s">
        <v>1557</v>
      </c>
      <c r="J1465" s="8"/>
      <c r="K1465" s="35">
        <v>5</v>
      </c>
      <c r="L1465" s="35" t="s">
        <v>1480</v>
      </c>
      <c r="M1465" s="36">
        <v>1</v>
      </c>
      <c r="N1465" s="35" t="s">
        <v>23</v>
      </c>
      <c r="O1465" s="35" t="s">
        <v>23</v>
      </c>
      <c r="P1465" s="35" t="s">
        <v>23</v>
      </c>
      <c r="Q1465" s="35" t="s">
        <v>23</v>
      </c>
      <c r="R1465" s="35" t="s">
        <v>23</v>
      </c>
      <c r="S1465" s="35" t="s">
        <v>23</v>
      </c>
      <c r="T1465" s="35" t="s">
        <v>24</v>
      </c>
      <c r="U1465" s="35" t="s">
        <v>30</v>
      </c>
      <c r="V1465" s="9">
        <f>IF(K1465&gt;9,"",IF(HLOOKUP(L1465,'Příloha č.1a - Pravidelný úklid'!$A$8:$L$16,K1465+1,FALSE)="X","",IF(K1465&lt;9,H1465*M1465*HLOOKUP(L1465,'Příloha č.1a - Pravidelný úklid'!$A$8:$L$16,K1465+1,FALSE),0)))</f>
        <v>0</v>
      </c>
    </row>
    <row r="1466" spans="1:22" s="79" customFormat="1" ht="12.75" customHeight="1" x14ac:dyDescent="0.2">
      <c r="A1466" s="8">
        <v>273</v>
      </c>
      <c r="B1466" s="8">
        <v>71</v>
      </c>
      <c r="C1466" s="8"/>
      <c r="D1466" s="8"/>
      <c r="E1466" s="8" t="s">
        <v>2370</v>
      </c>
      <c r="F1466" s="8" t="s">
        <v>25</v>
      </c>
      <c r="G1466" s="8" t="s">
        <v>1559</v>
      </c>
      <c r="H1466" s="8">
        <v>1</v>
      </c>
      <c r="I1466" s="8" t="s">
        <v>1560</v>
      </c>
      <c r="J1466" s="8"/>
      <c r="K1466" s="35">
        <v>99</v>
      </c>
      <c r="L1466" s="35" t="s">
        <v>1549</v>
      </c>
      <c r="M1466" s="36">
        <v>1</v>
      </c>
      <c r="N1466" s="35" t="s">
        <v>23</v>
      </c>
      <c r="O1466" s="35" t="s">
        <v>23</v>
      </c>
      <c r="P1466" s="35" t="s">
        <v>23</v>
      </c>
      <c r="Q1466" s="35" t="s">
        <v>23</v>
      </c>
      <c r="R1466" s="35" t="s">
        <v>23</v>
      </c>
      <c r="S1466" s="35" t="s">
        <v>23</v>
      </c>
      <c r="T1466" s="35"/>
      <c r="U1466" s="35"/>
      <c r="V1466" s="9" t="str">
        <f>IF(K1466&gt;9,"",IF(HLOOKUP(L1466,'Příloha č.1a - Pravidelný úklid'!$A$8:$L$16,K1466+1,FALSE)="X","",IF(K1466&lt;9,H1466*M1466*HLOOKUP(L1466,'Příloha č.1a - Pravidelný úklid'!$A$8:$L$16,K1466+1,FALSE),0)))</f>
        <v/>
      </c>
    </row>
    <row r="1467" spans="1:22" s="79" customFormat="1" ht="12.75" customHeight="1" x14ac:dyDescent="0.2">
      <c r="A1467" s="8">
        <v>273</v>
      </c>
      <c r="B1467" s="8">
        <v>71</v>
      </c>
      <c r="C1467" s="8"/>
      <c r="D1467" s="8"/>
      <c r="E1467" s="8" t="s">
        <v>2370</v>
      </c>
      <c r="F1467" s="8" t="s">
        <v>25</v>
      </c>
      <c r="G1467" s="8" t="s">
        <v>1556</v>
      </c>
      <c r="H1467" s="8">
        <v>100</v>
      </c>
      <c r="I1467" s="8" t="s">
        <v>1557</v>
      </c>
      <c r="J1467" s="8"/>
      <c r="K1467" s="35">
        <v>5</v>
      </c>
      <c r="L1467" s="35" t="s">
        <v>1480</v>
      </c>
      <c r="M1467" s="36">
        <v>1</v>
      </c>
      <c r="N1467" s="35" t="s">
        <v>23</v>
      </c>
      <c r="O1467" s="35" t="s">
        <v>23</v>
      </c>
      <c r="P1467" s="35" t="s">
        <v>23</v>
      </c>
      <c r="Q1467" s="35" t="s">
        <v>23</v>
      </c>
      <c r="R1467" s="35" t="s">
        <v>23</v>
      </c>
      <c r="S1467" s="35" t="s">
        <v>23</v>
      </c>
      <c r="T1467" s="35" t="s">
        <v>24</v>
      </c>
      <c r="U1467" s="35" t="s">
        <v>30</v>
      </c>
      <c r="V1467" s="9">
        <f>IF(K1467&gt;9,"",IF(HLOOKUP(L1467,'Příloha č.1a - Pravidelný úklid'!$A$8:$L$16,K1467+1,FALSE)="X","",IF(K1467&lt;9,H1467*M1467*HLOOKUP(L1467,'Příloha č.1a - Pravidelný úklid'!$A$8:$L$16,K1467+1,FALSE),0)))</f>
        <v>0</v>
      </c>
    </row>
    <row r="1468" spans="1:22" s="79" customFormat="1" ht="12.75" customHeight="1" x14ac:dyDescent="0.2">
      <c r="A1468" s="8">
        <v>273</v>
      </c>
      <c r="B1468" s="8">
        <v>71</v>
      </c>
      <c r="C1468" s="8">
        <v>11679</v>
      </c>
      <c r="D1468" s="8" t="s">
        <v>2371</v>
      </c>
      <c r="E1468" s="8" t="s">
        <v>2372</v>
      </c>
      <c r="F1468" s="8" t="s">
        <v>25</v>
      </c>
      <c r="G1468" s="8" t="s">
        <v>81</v>
      </c>
      <c r="H1468" s="8">
        <v>13.45</v>
      </c>
      <c r="I1468" s="8" t="s">
        <v>82</v>
      </c>
      <c r="J1468" s="8"/>
      <c r="K1468" s="35">
        <v>5</v>
      </c>
      <c r="L1468" s="35" t="s">
        <v>1549</v>
      </c>
      <c r="M1468" s="36">
        <v>1</v>
      </c>
      <c r="N1468" s="35" t="s">
        <v>23</v>
      </c>
      <c r="O1468" s="35" t="s">
        <v>23</v>
      </c>
      <c r="P1468" s="35" t="s">
        <v>23</v>
      </c>
      <c r="Q1468" s="35" t="s">
        <v>23</v>
      </c>
      <c r="R1468" s="35" t="s">
        <v>23</v>
      </c>
      <c r="S1468" s="35" t="s">
        <v>23</v>
      </c>
      <c r="T1468" s="35"/>
      <c r="U1468" s="35"/>
      <c r="V1468" s="9">
        <f>IF(K1468&gt;9,"",IF(HLOOKUP(L1468,'Příloha č.1a - Pravidelný úklid'!$A$8:$L$16,K1468+1,FALSE)="X","",IF(K1468&lt;9,H1468*M1468*HLOOKUP(L1468,'Příloha č.1a - Pravidelný úklid'!$A$8:$L$16,K1468+1,FALSE),0)))</f>
        <v>0</v>
      </c>
    </row>
    <row r="1469" spans="1:22" s="79" customFormat="1" ht="12.75" customHeight="1" x14ac:dyDescent="0.2">
      <c r="A1469" s="8">
        <v>273</v>
      </c>
      <c r="B1469" s="8">
        <v>71</v>
      </c>
      <c r="C1469" s="8"/>
      <c r="D1469" s="8"/>
      <c r="E1469" s="8" t="s">
        <v>3247</v>
      </c>
      <c r="F1469" s="8" t="s">
        <v>25</v>
      </c>
      <c r="G1469" s="8" t="s">
        <v>1559</v>
      </c>
      <c r="H1469" s="8">
        <v>3</v>
      </c>
      <c r="I1469" s="8" t="s">
        <v>1560</v>
      </c>
      <c r="J1469" s="8"/>
      <c r="K1469" s="35">
        <v>99</v>
      </c>
      <c r="L1469" s="35" t="s">
        <v>34</v>
      </c>
      <c r="M1469" s="36">
        <v>1</v>
      </c>
      <c r="N1469" s="35" t="s">
        <v>23</v>
      </c>
      <c r="O1469" s="35" t="s">
        <v>24</v>
      </c>
      <c r="P1469" s="35" t="s">
        <v>24</v>
      </c>
      <c r="Q1469" s="35" t="s">
        <v>23</v>
      </c>
      <c r="R1469" s="35" t="s">
        <v>23</v>
      </c>
      <c r="S1469" s="35" t="s">
        <v>23</v>
      </c>
      <c r="T1469" s="35"/>
      <c r="U1469" s="35"/>
      <c r="V1469" s="9" t="str">
        <f>IF(K1469&gt;9,"",IF(HLOOKUP(L1469,'Příloha č.1a - Pravidelný úklid'!$A$8:$L$16,K1469+1,FALSE)="X","",IF(K1469&lt;9,H1469*M1469*HLOOKUP(L1469,'Příloha č.1a - Pravidelný úklid'!$A$8:$L$16,K1469+1,FALSE),0)))</f>
        <v/>
      </c>
    </row>
    <row r="1470" spans="1:22" s="79" customFormat="1" ht="12.75" customHeight="1" x14ac:dyDescent="0.2">
      <c r="A1470" s="8">
        <v>273</v>
      </c>
      <c r="B1470" s="8">
        <v>71</v>
      </c>
      <c r="C1470" s="8"/>
      <c r="D1470" s="8"/>
      <c r="E1470" s="8" t="s">
        <v>3247</v>
      </c>
      <c r="F1470" s="8" t="s">
        <v>25</v>
      </c>
      <c r="G1470" s="8" t="s">
        <v>1608</v>
      </c>
      <c r="H1470" s="8">
        <v>1</v>
      </c>
      <c r="I1470" s="8" t="s">
        <v>1560</v>
      </c>
      <c r="J1470" s="8"/>
      <c r="K1470" s="35">
        <v>99</v>
      </c>
      <c r="L1470" s="35" t="s">
        <v>34</v>
      </c>
      <c r="M1470" s="36">
        <v>1</v>
      </c>
      <c r="N1470" s="35" t="s">
        <v>23</v>
      </c>
      <c r="O1470" s="35" t="s">
        <v>24</v>
      </c>
      <c r="P1470" s="35" t="s">
        <v>24</v>
      </c>
      <c r="Q1470" s="35" t="s">
        <v>23</v>
      </c>
      <c r="R1470" s="35" t="s">
        <v>23</v>
      </c>
      <c r="S1470" s="35" t="s">
        <v>23</v>
      </c>
      <c r="T1470" s="35"/>
      <c r="U1470" s="35"/>
      <c r="V1470" s="9" t="str">
        <f>IF(K1470&gt;9,"",IF(HLOOKUP(L1470,'Příloha č.1a - Pravidelný úklid'!$A$8:$L$16,K1470+1,FALSE)="X","",IF(K1470&lt;9,H1470*M1470*HLOOKUP(L1470,'Příloha č.1a - Pravidelný úklid'!$A$8:$L$16,K1470+1,FALSE),0)))</f>
        <v/>
      </c>
    </row>
    <row r="1471" spans="1:22" s="79" customFormat="1" ht="12.75" customHeight="1" x14ac:dyDescent="0.2">
      <c r="A1471" s="8">
        <v>273</v>
      </c>
      <c r="B1471" s="8">
        <v>71</v>
      </c>
      <c r="C1471" s="8"/>
      <c r="D1471" s="8"/>
      <c r="E1471" s="8" t="s">
        <v>3247</v>
      </c>
      <c r="F1471" s="8" t="s">
        <v>25</v>
      </c>
      <c r="G1471" s="8" t="s">
        <v>1489</v>
      </c>
      <c r="H1471" s="8">
        <v>350.77</v>
      </c>
      <c r="I1471" s="8" t="s">
        <v>82</v>
      </c>
      <c r="J1471" s="8"/>
      <c r="K1471" s="35">
        <v>5</v>
      </c>
      <c r="L1471" s="35" t="s">
        <v>34</v>
      </c>
      <c r="M1471" s="36">
        <v>1</v>
      </c>
      <c r="N1471" s="35" t="s">
        <v>23</v>
      </c>
      <c r="O1471" s="35" t="s">
        <v>24</v>
      </c>
      <c r="P1471" s="35" t="s">
        <v>24</v>
      </c>
      <c r="Q1471" s="35" t="s">
        <v>23</v>
      </c>
      <c r="R1471" s="35" t="s">
        <v>23</v>
      </c>
      <c r="S1471" s="35" t="s">
        <v>24</v>
      </c>
      <c r="T1471" s="35" t="s">
        <v>24</v>
      </c>
      <c r="U1471" s="35" t="s">
        <v>30</v>
      </c>
      <c r="V1471" s="9">
        <f>IF(K1471&gt;9,"",IF(HLOOKUP(L1471,'Příloha č.1a - Pravidelný úklid'!$A$8:$L$16,K1471+1,FALSE)="X","",IF(K1471&lt;9,H1471*M1471*HLOOKUP(L1471,'Příloha č.1a - Pravidelný úklid'!$A$8:$L$16,K1471+1,FALSE),0)))</f>
        <v>0</v>
      </c>
    </row>
    <row r="1472" spans="1:22" s="79" customFormat="1" ht="12.75" customHeight="1" x14ac:dyDescent="0.2">
      <c r="A1472" s="8">
        <v>273</v>
      </c>
      <c r="B1472" s="8">
        <v>71</v>
      </c>
      <c r="C1472" s="8">
        <v>24321</v>
      </c>
      <c r="D1472" s="8" t="s">
        <v>3248</v>
      </c>
      <c r="E1472" s="8" t="s">
        <v>3249</v>
      </c>
      <c r="F1472" s="8" t="s">
        <v>25</v>
      </c>
      <c r="G1472" s="8" t="s">
        <v>31</v>
      </c>
      <c r="H1472" s="8">
        <v>1.07</v>
      </c>
      <c r="I1472" s="8" t="s">
        <v>82</v>
      </c>
      <c r="J1472" s="8">
        <v>1</v>
      </c>
      <c r="K1472" s="35">
        <v>2</v>
      </c>
      <c r="L1472" s="35" t="s">
        <v>34</v>
      </c>
      <c r="M1472" s="36">
        <v>0</v>
      </c>
      <c r="N1472" s="35" t="s">
        <v>23</v>
      </c>
      <c r="O1472" s="35" t="s">
        <v>24</v>
      </c>
      <c r="P1472" s="35" t="s">
        <v>24</v>
      </c>
      <c r="Q1472" s="35" t="s">
        <v>23</v>
      </c>
      <c r="R1472" s="35" t="s">
        <v>23</v>
      </c>
      <c r="S1472" s="35" t="s">
        <v>24</v>
      </c>
      <c r="T1472" s="35"/>
      <c r="U1472" s="35"/>
      <c r="V1472" s="9">
        <f>IF(K1472&gt;9,"",IF(HLOOKUP(L1472,'Příloha č.1a - Pravidelný úklid'!$A$8:$L$16,K1472+1,FALSE)="X","",IF(K1472&lt;9,H1472*M1472*HLOOKUP(L1472,'Příloha č.1a - Pravidelný úklid'!$A$8:$L$16,K1472+1,FALSE),0)))</f>
        <v>0</v>
      </c>
    </row>
    <row r="1473" spans="1:22" s="79" customFormat="1" ht="12.75" customHeight="1" x14ac:dyDescent="0.2">
      <c r="A1473" s="8">
        <v>273</v>
      </c>
      <c r="B1473" s="8">
        <v>71</v>
      </c>
      <c r="C1473" s="8">
        <v>24321</v>
      </c>
      <c r="D1473" s="8" t="s">
        <v>3250</v>
      </c>
      <c r="E1473" s="8" t="s">
        <v>3249</v>
      </c>
      <c r="F1473" s="8" t="s">
        <v>25</v>
      </c>
      <c r="G1473" s="8" t="s">
        <v>31</v>
      </c>
      <c r="H1473" s="8">
        <v>1.61</v>
      </c>
      <c r="I1473" s="8" t="s">
        <v>82</v>
      </c>
      <c r="J1473" s="8"/>
      <c r="K1473" s="35">
        <v>2</v>
      </c>
      <c r="L1473" s="35" t="s">
        <v>34</v>
      </c>
      <c r="M1473" s="36">
        <v>0</v>
      </c>
      <c r="N1473" s="35" t="s">
        <v>23</v>
      </c>
      <c r="O1473" s="35" t="s">
        <v>24</v>
      </c>
      <c r="P1473" s="35" t="s">
        <v>24</v>
      </c>
      <c r="Q1473" s="35" t="s">
        <v>23</v>
      </c>
      <c r="R1473" s="35" t="s">
        <v>23</v>
      </c>
      <c r="S1473" s="35" t="s">
        <v>24</v>
      </c>
      <c r="T1473" s="35"/>
      <c r="U1473" s="35"/>
      <c r="V1473" s="9">
        <f>IF(K1473&gt;9,"",IF(HLOOKUP(L1473,'Příloha č.1a - Pravidelný úklid'!$A$8:$L$16,K1473+1,FALSE)="X","",IF(K1473&lt;9,H1473*M1473*HLOOKUP(L1473,'Příloha č.1a - Pravidelný úklid'!$A$8:$L$16,K1473+1,FALSE),0)))</f>
        <v>0</v>
      </c>
    </row>
    <row r="1474" spans="1:22" s="79" customFormat="1" ht="12.75" customHeight="1" x14ac:dyDescent="0.2">
      <c r="A1474" s="8">
        <v>273</v>
      </c>
      <c r="B1474" s="8">
        <v>71</v>
      </c>
      <c r="C1474" s="8">
        <v>24321</v>
      </c>
      <c r="D1474" s="8" t="s">
        <v>3251</v>
      </c>
      <c r="E1474" s="8" t="s">
        <v>3249</v>
      </c>
      <c r="F1474" s="8" t="s">
        <v>25</v>
      </c>
      <c r="G1474" s="8" t="s">
        <v>31</v>
      </c>
      <c r="H1474" s="8">
        <v>3.7</v>
      </c>
      <c r="I1474" s="8" t="s">
        <v>82</v>
      </c>
      <c r="J1474" s="8">
        <v>1</v>
      </c>
      <c r="K1474" s="35">
        <v>2</v>
      </c>
      <c r="L1474" s="35" t="s">
        <v>34</v>
      </c>
      <c r="M1474" s="36">
        <v>0</v>
      </c>
      <c r="N1474" s="35" t="s">
        <v>23</v>
      </c>
      <c r="O1474" s="35" t="s">
        <v>24</v>
      </c>
      <c r="P1474" s="35" t="s">
        <v>24</v>
      </c>
      <c r="Q1474" s="35" t="s">
        <v>23</v>
      </c>
      <c r="R1474" s="35" t="s">
        <v>23</v>
      </c>
      <c r="S1474" s="35" t="s">
        <v>24</v>
      </c>
      <c r="T1474" s="35"/>
      <c r="U1474" s="35"/>
      <c r="V1474" s="9">
        <f>IF(K1474&gt;9,"",IF(HLOOKUP(L1474,'Příloha č.1a - Pravidelný úklid'!$A$8:$L$16,K1474+1,FALSE)="X","",IF(K1474&lt;9,H1474*M1474*HLOOKUP(L1474,'Příloha č.1a - Pravidelný úklid'!$A$8:$L$16,K1474+1,FALSE),0)))</f>
        <v>0</v>
      </c>
    </row>
    <row r="1475" spans="1:22" s="79" customFormat="1" ht="12.75" customHeight="1" x14ac:dyDescent="0.2">
      <c r="A1475" s="8">
        <v>273</v>
      </c>
      <c r="B1475" s="8">
        <v>71</v>
      </c>
      <c r="C1475" s="8">
        <v>24321</v>
      </c>
      <c r="D1475" s="8" t="s">
        <v>3252</v>
      </c>
      <c r="E1475" s="8" t="s">
        <v>3249</v>
      </c>
      <c r="F1475" s="8" t="s">
        <v>25</v>
      </c>
      <c r="G1475" s="8" t="s">
        <v>116</v>
      </c>
      <c r="H1475" s="8">
        <v>2.1</v>
      </c>
      <c r="I1475" s="8" t="s">
        <v>82</v>
      </c>
      <c r="J1475" s="8"/>
      <c r="K1475" s="35">
        <v>2</v>
      </c>
      <c r="L1475" s="35" t="s">
        <v>34</v>
      </c>
      <c r="M1475" s="36">
        <v>0</v>
      </c>
      <c r="N1475" s="35" t="s">
        <v>23</v>
      </c>
      <c r="O1475" s="35" t="s">
        <v>24</v>
      </c>
      <c r="P1475" s="35" t="s">
        <v>24</v>
      </c>
      <c r="Q1475" s="35" t="s">
        <v>23</v>
      </c>
      <c r="R1475" s="35" t="s">
        <v>23</v>
      </c>
      <c r="S1475" s="35" t="s">
        <v>24</v>
      </c>
      <c r="T1475" s="35"/>
      <c r="U1475" s="35"/>
      <c r="V1475" s="9">
        <f>IF(K1475&gt;9,"",IF(HLOOKUP(L1475,'Příloha č.1a - Pravidelný úklid'!$A$8:$L$16,K1475+1,FALSE)="X","",IF(K1475&lt;9,H1475*M1475*HLOOKUP(L1475,'Příloha č.1a - Pravidelný úklid'!$A$8:$L$16,K1475+1,FALSE),0)))</f>
        <v>0</v>
      </c>
    </row>
    <row r="1476" spans="1:22" s="79" customFormat="1" ht="12.75" customHeight="1" x14ac:dyDescent="0.2">
      <c r="A1476" s="8">
        <v>273</v>
      </c>
      <c r="B1476" s="8">
        <v>71</v>
      </c>
      <c r="C1476" s="8">
        <v>24321</v>
      </c>
      <c r="D1476" s="8" t="s">
        <v>3253</v>
      </c>
      <c r="E1476" s="8" t="s">
        <v>3249</v>
      </c>
      <c r="F1476" s="8" t="s">
        <v>25</v>
      </c>
      <c r="G1476" s="8" t="s">
        <v>29</v>
      </c>
      <c r="H1476" s="8">
        <v>1.31</v>
      </c>
      <c r="I1476" s="8" t="s">
        <v>82</v>
      </c>
      <c r="J1476" s="8"/>
      <c r="K1476" s="35">
        <v>2</v>
      </c>
      <c r="L1476" s="35" t="s">
        <v>34</v>
      </c>
      <c r="M1476" s="36">
        <v>0</v>
      </c>
      <c r="N1476" s="35" t="s">
        <v>23</v>
      </c>
      <c r="O1476" s="35" t="s">
        <v>24</v>
      </c>
      <c r="P1476" s="35" t="s">
        <v>24</v>
      </c>
      <c r="Q1476" s="35" t="s">
        <v>23</v>
      </c>
      <c r="R1476" s="35" t="s">
        <v>23</v>
      </c>
      <c r="S1476" s="35" t="s">
        <v>24</v>
      </c>
      <c r="T1476" s="35"/>
      <c r="U1476" s="35"/>
      <c r="V1476" s="9">
        <f>IF(K1476&gt;9,"",IF(HLOOKUP(L1476,'Příloha č.1a - Pravidelný úklid'!$A$8:$L$16,K1476+1,FALSE)="X","",IF(K1476&lt;9,H1476*M1476*HLOOKUP(L1476,'Příloha č.1a - Pravidelný úklid'!$A$8:$L$16,K1476+1,FALSE),0)))</f>
        <v>0</v>
      </c>
    </row>
    <row r="1477" spans="1:22" s="79" customFormat="1" ht="12.75" customHeight="1" x14ac:dyDescent="0.2">
      <c r="A1477" s="8">
        <v>273</v>
      </c>
      <c r="B1477" s="8">
        <v>71</v>
      </c>
      <c r="C1477" s="8">
        <v>24321</v>
      </c>
      <c r="D1477" s="8" t="s">
        <v>3254</v>
      </c>
      <c r="E1477" s="8" t="s">
        <v>3249</v>
      </c>
      <c r="F1477" s="8" t="s">
        <v>25</v>
      </c>
      <c r="G1477" s="8" t="s">
        <v>93</v>
      </c>
      <c r="H1477" s="8">
        <v>3.14</v>
      </c>
      <c r="I1477" s="8" t="s">
        <v>82</v>
      </c>
      <c r="J1477" s="8">
        <v>1</v>
      </c>
      <c r="K1477" s="35">
        <v>1</v>
      </c>
      <c r="L1477" s="35" t="s">
        <v>34</v>
      </c>
      <c r="M1477" s="36">
        <v>0</v>
      </c>
      <c r="N1477" s="35" t="s">
        <v>23</v>
      </c>
      <c r="O1477" s="35" t="s">
        <v>24</v>
      </c>
      <c r="P1477" s="35" t="s">
        <v>24</v>
      </c>
      <c r="Q1477" s="35" t="s">
        <v>23</v>
      </c>
      <c r="R1477" s="35" t="s">
        <v>23</v>
      </c>
      <c r="S1477" s="35" t="s">
        <v>24</v>
      </c>
      <c r="T1477" s="35"/>
      <c r="U1477" s="35"/>
      <c r="V1477" s="9">
        <f>IF(K1477&gt;9,"",IF(HLOOKUP(L1477,'Příloha č.1a - Pravidelný úklid'!$A$8:$L$16,K1477+1,FALSE)="X","",IF(K1477&lt;9,H1477*M1477*HLOOKUP(L1477,'Příloha č.1a - Pravidelný úklid'!$A$8:$L$16,K1477+1,FALSE),0)))</f>
        <v>0</v>
      </c>
    </row>
    <row r="1478" spans="1:22" s="79" customFormat="1" ht="12.75" customHeight="1" x14ac:dyDescent="0.2">
      <c r="A1478" s="8">
        <v>273</v>
      </c>
      <c r="B1478" s="8">
        <v>71</v>
      </c>
      <c r="C1478" s="8">
        <v>24321</v>
      </c>
      <c r="D1478" s="8" t="s">
        <v>3255</v>
      </c>
      <c r="E1478" s="8" t="s">
        <v>3249</v>
      </c>
      <c r="F1478" s="8" t="s">
        <v>25</v>
      </c>
      <c r="G1478" s="8" t="s">
        <v>93</v>
      </c>
      <c r="H1478" s="8">
        <v>3.32</v>
      </c>
      <c r="I1478" s="8" t="s">
        <v>82</v>
      </c>
      <c r="J1478" s="8"/>
      <c r="K1478" s="35">
        <v>1</v>
      </c>
      <c r="L1478" s="35" t="s">
        <v>34</v>
      </c>
      <c r="M1478" s="36">
        <v>0</v>
      </c>
      <c r="N1478" s="35" t="s">
        <v>23</v>
      </c>
      <c r="O1478" s="35" t="s">
        <v>24</v>
      </c>
      <c r="P1478" s="35" t="s">
        <v>24</v>
      </c>
      <c r="Q1478" s="35" t="s">
        <v>23</v>
      </c>
      <c r="R1478" s="35" t="s">
        <v>23</v>
      </c>
      <c r="S1478" s="35" t="s">
        <v>24</v>
      </c>
      <c r="T1478" s="35"/>
      <c r="U1478" s="35"/>
      <c r="V1478" s="9">
        <f>IF(K1478&gt;9,"",IF(HLOOKUP(L1478,'Příloha č.1a - Pravidelný úklid'!$A$8:$L$16,K1478+1,FALSE)="X","",IF(K1478&lt;9,H1478*M1478*HLOOKUP(L1478,'Příloha č.1a - Pravidelný úklid'!$A$8:$L$16,K1478+1,FALSE),0)))</f>
        <v>0</v>
      </c>
    </row>
    <row r="1479" spans="1:22" s="79" customFormat="1" ht="12.75" customHeight="1" x14ac:dyDescent="0.2">
      <c r="A1479" s="8">
        <v>273</v>
      </c>
      <c r="B1479" s="8">
        <v>71</v>
      </c>
      <c r="C1479" s="8">
        <v>24321</v>
      </c>
      <c r="D1479" s="8" t="s">
        <v>3256</v>
      </c>
      <c r="E1479" s="8" t="s">
        <v>3249</v>
      </c>
      <c r="F1479" s="8" t="s">
        <v>25</v>
      </c>
      <c r="G1479" s="8" t="s">
        <v>81</v>
      </c>
      <c r="H1479" s="8">
        <v>25.5</v>
      </c>
      <c r="I1479" s="8" t="s">
        <v>82</v>
      </c>
      <c r="J1479" s="8"/>
      <c r="K1479" s="35">
        <v>4</v>
      </c>
      <c r="L1479" s="35" t="s">
        <v>27</v>
      </c>
      <c r="M1479" s="36">
        <v>1</v>
      </c>
      <c r="N1479" s="35" t="s">
        <v>23</v>
      </c>
      <c r="O1479" s="35" t="s">
        <v>24</v>
      </c>
      <c r="P1479" s="35" t="s">
        <v>24</v>
      </c>
      <c r="Q1479" s="35" t="s">
        <v>23</v>
      </c>
      <c r="R1479" s="35" t="s">
        <v>23</v>
      </c>
      <c r="S1479" s="35" t="s">
        <v>24</v>
      </c>
      <c r="T1479" s="35"/>
      <c r="U1479" s="35"/>
      <c r="V1479" s="9">
        <f>IF(K1479&gt;9,"",IF(HLOOKUP(L1479,'Příloha č.1a - Pravidelný úklid'!$A$8:$L$16,K1479+1,FALSE)="X","",IF(K1479&lt;9,H1479*M1479*HLOOKUP(L1479,'Příloha č.1a - Pravidelný úklid'!$A$8:$L$16,K1479+1,FALSE),0)))</f>
        <v>0</v>
      </c>
    </row>
    <row r="1480" spans="1:22" s="79" customFormat="1" ht="12.75" customHeight="1" x14ac:dyDescent="0.2">
      <c r="A1480" s="8">
        <v>273</v>
      </c>
      <c r="B1480" s="8">
        <v>71</v>
      </c>
      <c r="C1480" s="8">
        <v>24321</v>
      </c>
      <c r="D1480" s="8" t="s">
        <v>3257</v>
      </c>
      <c r="E1480" s="8" t="s">
        <v>3249</v>
      </c>
      <c r="F1480" s="8" t="s">
        <v>25</v>
      </c>
      <c r="G1480" s="8" t="s">
        <v>26</v>
      </c>
      <c r="H1480" s="8">
        <v>24.4</v>
      </c>
      <c r="I1480" s="8" t="s">
        <v>82</v>
      </c>
      <c r="J1480" s="8"/>
      <c r="K1480" s="35">
        <v>1</v>
      </c>
      <c r="L1480" s="35" t="s">
        <v>27</v>
      </c>
      <c r="M1480" s="36">
        <v>0</v>
      </c>
      <c r="N1480" s="35" t="s">
        <v>23</v>
      </c>
      <c r="O1480" s="35" t="s">
        <v>24</v>
      </c>
      <c r="P1480" s="35" t="s">
        <v>24</v>
      </c>
      <c r="Q1480" s="35" t="s">
        <v>23</v>
      </c>
      <c r="R1480" s="35" t="s">
        <v>23</v>
      </c>
      <c r="S1480" s="35" t="s">
        <v>24</v>
      </c>
      <c r="T1480" s="35"/>
      <c r="U1480" s="35"/>
      <c r="V1480" s="9">
        <f>IF(K1480&gt;9,"",IF(HLOOKUP(L1480,'Příloha č.1a - Pravidelný úklid'!$A$8:$L$16,K1480+1,FALSE)="X","",IF(K1480&lt;9,H1480*M1480*HLOOKUP(L1480,'Příloha č.1a - Pravidelný úklid'!$A$8:$L$16,K1480+1,FALSE),0)))</f>
        <v>0</v>
      </c>
    </row>
    <row r="1481" spans="1:22" s="79" customFormat="1" ht="12.75" customHeight="1" x14ac:dyDescent="0.2">
      <c r="A1481" s="8">
        <v>273</v>
      </c>
      <c r="B1481" s="8">
        <v>71</v>
      </c>
      <c r="C1481" s="8">
        <v>24321</v>
      </c>
      <c r="D1481" s="8" t="s">
        <v>3258</v>
      </c>
      <c r="E1481" s="8" t="s">
        <v>3249</v>
      </c>
      <c r="F1481" s="8" t="s">
        <v>1543</v>
      </c>
      <c r="G1481" s="8" t="s">
        <v>92</v>
      </c>
      <c r="H1481" s="8">
        <v>1.74</v>
      </c>
      <c r="I1481" s="8" t="s">
        <v>82</v>
      </c>
      <c r="J1481" s="8"/>
      <c r="K1481" s="35">
        <v>7</v>
      </c>
      <c r="L1481" s="35" t="s">
        <v>34</v>
      </c>
      <c r="M1481" s="36">
        <v>0</v>
      </c>
      <c r="N1481" s="35" t="s">
        <v>23</v>
      </c>
      <c r="O1481" s="35" t="s">
        <v>24</v>
      </c>
      <c r="P1481" s="35" t="s">
        <v>24</v>
      </c>
      <c r="Q1481" s="35" t="s">
        <v>23</v>
      </c>
      <c r="R1481" s="35" t="s">
        <v>23</v>
      </c>
      <c r="S1481" s="35" t="s">
        <v>24</v>
      </c>
      <c r="T1481" s="35"/>
      <c r="U1481" s="35"/>
      <c r="V1481" s="9">
        <f>IF(K1481&gt;9,"",IF(HLOOKUP(L1481,'Příloha č.1a - Pravidelný úklid'!$A$8:$L$16,K1481+1,FALSE)="X","",IF(K1481&lt;9,H1481*M1481*HLOOKUP(L1481,'Příloha č.1a - Pravidelný úklid'!$A$8:$L$16,K1481+1,FALSE),0)))</f>
        <v>0</v>
      </c>
    </row>
    <row r="1482" spans="1:22" s="79" customFormat="1" ht="12.75" customHeight="1" x14ac:dyDescent="0.2">
      <c r="A1482" s="8">
        <v>273</v>
      </c>
      <c r="B1482" s="8">
        <v>71</v>
      </c>
      <c r="C1482" s="8"/>
      <c r="D1482" s="8"/>
      <c r="E1482" s="8" t="s">
        <v>3259</v>
      </c>
      <c r="F1482" s="8" t="s">
        <v>25</v>
      </c>
      <c r="G1482" s="8" t="s">
        <v>1556</v>
      </c>
      <c r="H1482" s="8">
        <v>126</v>
      </c>
      <c r="I1482" s="8" t="s">
        <v>1557</v>
      </c>
      <c r="J1482" s="8"/>
      <c r="K1482" s="35">
        <v>5</v>
      </c>
      <c r="L1482" s="35" t="s">
        <v>1480</v>
      </c>
      <c r="M1482" s="36">
        <v>1</v>
      </c>
      <c r="N1482" s="35" t="s">
        <v>23</v>
      </c>
      <c r="O1482" s="35" t="s">
        <v>23</v>
      </c>
      <c r="P1482" s="35" t="s">
        <v>23</v>
      </c>
      <c r="Q1482" s="35" t="s">
        <v>23</v>
      </c>
      <c r="R1482" s="35" t="s">
        <v>23</v>
      </c>
      <c r="S1482" s="35" t="s">
        <v>23</v>
      </c>
      <c r="T1482" s="35" t="s">
        <v>24</v>
      </c>
      <c r="U1482" s="35" t="s">
        <v>30</v>
      </c>
      <c r="V1482" s="9">
        <f>IF(K1482&gt;9,"",IF(HLOOKUP(L1482,'Příloha č.1a - Pravidelný úklid'!$A$8:$L$16,K1482+1,FALSE)="X","",IF(K1482&lt;9,H1482*M1482*HLOOKUP(L1482,'Příloha č.1a - Pravidelný úklid'!$A$8:$L$16,K1482+1,FALSE),0)))</f>
        <v>0</v>
      </c>
    </row>
    <row r="1483" spans="1:22" s="79" customFormat="1" ht="12.75" customHeight="1" x14ac:dyDescent="0.2">
      <c r="A1483" s="8">
        <v>273</v>
      </c>
      <c r="B1483" s="8">
        <v>71</v>
      </c>
      <c r="C1483" s="8"/>
      <c r="D1483" s="8"/>
      <c r="E1483" s="8" t="s">
        <v>3260</v>
      </c>
      <c r="F1483" s="8" t="s">
        <v>25</v>
      </c>
      <c r="G1483" s="8" t="s">
        <v>1559</v>
      </c>
      <c r="H1483" s="8">
        <v>1</v>
      </c>
      <c r="I1483" s="8" t="s">
        <v>1560</v>
      </c>
      <c r="J1483" s="8"/>
      <c r="K1483" s="35">
        <v>99</v>
      </c>
      <c r="L1483" s="35" t="s">
        <v>1549</v>
      </c>
      <c r="M1483" s="36">
        <v>1</v>
      </c>
      <c r="N1483" s="35" t="s">
        <v>23</v>
      </c>
      <c r="O1483" s="35" t="s">
        <v>23</v>
      </c>
      <c r="P1483" s="35" t="s">
        <v>23</v>
      </c>
      <c r="Q1483" s="35" t="s">
        <v>23</v>
      </c>
      <c r="R1483" s="35" t="s">
        <v>23</v>
      </c>
      <c r="S1483" s="35" t="s">
        <v>23</v>
      </c>
      <c r="T1483" s="35"/>
      <c r="U1483" s="35"/>
      <c r="V1483" s="9" t="str">
        <f>IF(K1483&gt;9,"",IF(HLOOKUP(L1483,'Příloha č.1a - Pravidelný úklid'!$A$8:$L$16,K1483+1,FALSE)="X","",IF(K1483&lt;9,H1483*M1483*HLOOKUP(L1483,'Příloha č.1a - Pravidelný úklid'!$A$8:$L$16,K1483+1,FALSE),0)))</f>
        <v/>
      </c>
    </row>
    <row r="1484" spans="1:22" s="79" customFormat="1" ht="12.75" customHeight="1" x14ac:dyDescent="0.2">
      <c r="A1484" s="8">
        <v>273</v>
      </c>
      <c r="B1484" s="8">
        <v>71</v>
      </c>
      <c r="C1484" s="8">
        <v>22605</v>
      </c>
      <c r="D1484" s="8" t="s">
        <v>3261</v>
      </c>
      <c r="E1484" s="8" t="s">
        <v>3262</v>
      </c>
      <c r="F1484" s="8" t="s">
        <v>25</v>
      </c>
      <c r="G1484" s="8" t="s">
        <v>81</v>
      </c>
      <c r="H1484" s="8">
        <v>11.2</v>
      </c>
      <c r="I1484" s="8" t="s">
        <v>82</v>
      </c>
      <c r="J1484" s="8"/>
      <c r="K1484" s="35">
        <v>5</v>
      </c>
      <c r="L1484" s="35" t="s">
        <v>1549</v>
      </c>
      <c r="M1484" s="36">
        <v>1</v>
      </c>
      <c r="N1484" s="35" t="s">
        <v>23</v>
      </c>
      <c r="O1484" s="35" t="s">
        <v>23</v>
      </c>
      <c r="P1484" s="35" t="s">
        <v>23</v>
      </c>
      <c r="Q1484" s="35" t="s">
        <v>23</v>
      </c>
      <c r="R1484" s="35" t="s">
        <v>23</v>
      </c>
      <c r="S1484" s="35" t="s">
        <v>23</v>
      </c>
      <c r="T1484" s="35"/>
      <c r="U1484" s="35"/>
      <c r="V1484" s="9">
        <f>IF(K1484&gt;9,"",IF(HLOOKUP(L1484,'Příloha č.1a - Pravidelný úklid'!$A$8:$L$16,K1484+1,FALSE)="X","",IF(K1484&lt;9,H1484*M1484*HLOOKUP(L1484,'Příloha č.1a - Pravidelný úklid'!$A$8:$L$16,K1484+1,FALSE),0)))</f>
        <v>0</v>
      </c>
    </row>
    <row r="1485" spans="1:22" s="79" customFormat="1" ht="12.75" customHeight="1" x14ac:dyDescent="0.2">
      <c r="A1485" s="8">
        <v>273</v>
      </c>
      <c r="B1485" s="8">
        <v>71</v>
      </c>
      <c r="C1485" s="8"/>
      <c r="D1485" s="8"/>
      <c r="E1485" s="8" t="s">
        <v>3266</v>
      </c>
      <c r="F1485" s="8" t="s">
        <v>25</v>
      </c>
      <c r="G1485" s="8" t="s">
        <v>1559</v>
      </c>
      <c r="H1485" s="8">
        <v>1</v>
      </c>
      <c r="I1485" s="8" t="s">
        <v>1560</v>
      </c>
      <c r="J1485" s="8"/>
      <c r="K1485" s="35">
        <v>99</v>
      </c>
      <c r="L1485" s="35" t="s">
        <v>1549</v>
      </c>
      <c r="M1485" s="36">
        <v>1</v>
      </c>
      <c r="N1485" s="35" t="s">
        <v>23</v>
      </c>
      <c r="O1485" s="35" t="s">
        <v>23</v>
      </c>
      <c r="P1485" s="35" t="s">
        <v>23</v>
      </c>
      <c r="Q1485" s="35" t="s">
        <v>23</v>
      </c>
      <c r="R1485" s="35" t="s">
        <v>23</v>
      </c>
      <c r="S1485" s="35" t="s">
        <v>23</v>
      </c>
      <c r="T1485" s="35"/>
      <c r="U1485" s="35"/>
      <c r="V1485" s="9" t="str">
        <f>IF(K1485&gt;9,"",IF(HLOOKUP(L1485,'Příloha č.1a - Pravidelný úklid'!$A$8:$L$16,K1485+1,FALSE)="X","",IF(K1485&lt;9,H1485*M1485*HLOOKUP(L1485,'Příloha č.1a - Pravidelný úklid'!$A$8:$L$16,K1485+1,FALSE),0)))</f>
        <v/>
      </c>
    </row>
    <row r="1486" spans="1:22" s="79" customFormat="1" ht="12.75" customHeight="1" x14ac:dyDescent="0.2">
      <c r="A1486" s="8">
        <v>273</v>
      </c>
      <c r="B1486" s="8">
        <v>71</v>
      </c>
      <c r="C1486" s="8"/>
      <c r="D1486" s="8"/>
      <c r="E1486" s="8" t="s">
        <v>3266</v>
      </c>
      <c r="F1486" s="8" t="s">
        <v>25</v>
      </c>
      <c r="G1486" s="8" t="s">
        <v>1556</v>
      </c>
      <c r="H1486" s="8">
        <v>150</v>
      </c>
      <c r="I1486" s="8" t="s">
        <v>1557</v>
      </c>
      <c r="J1486" s="8"/>
      <c r="K1486" s="35">
        <v>5</v>
      </c>
      <c r="L1486" s="35" t="s">
        <v>1480</v>
      </c>
      <c r="M1486" s="36">
        <v>1</v>
      </c>
      <c r="N1486" s="35" t="s">
        <v>23</v>
      </c>
      <c r="O1486" s="35" t="s">
        <v>23</v>
      </c>
      <c r="P1486" s="35" t="s">
        <v>23</v>
      </c>
      <c r="Q1486" s="35" t="s">
        <v>23</v>
      </c>
      <c r="R1486" s="35" t="s">
        <v>23</v>
      </c>
      <c r="S1486" s="35" t="s">
        <v>23</v>
      </c>
      <c r="T1486" s="35" t="s">
        <v>24</v>
      </c>
      <c r="U1486" s="35" t="s">
        <v>30</v>
      </c>
      <c r="V1486" s="9">
        <f>IF(K1486&gt;9,"",IF(HLOOKUP(L1486,'Příloha č.1a - Pravidelný úklid'!$A$8:$L$16,K1486+1,FALSE)="X","",IF(K1486&lt;9,H1486*M1486*HLOOKUP(L1486,'Příloha č.1a - Pravidelný úklid'!$A$8:$L$16,K1486+1,FALSE),0)))</f>
        <v>0</v>
      </c>
    </row>
    <row r="1487" spans="1:22" s="79" customFormat="1" ht="12.75" customHeight="1" x14ac:dyDescent="0.2">
      <c r="A1487" s="8">
        <v>273</v>
      </c>
      <c r="B1487" s="8">
        <v>71</v>
      </c>
      <c r="C1487" s="8">
        <v>26205</v>
      </c>
      <c r="D1487" s="8" t="s">
        <v>3267</v>
      </c>
      <c r="E1487" s="8" t="s">
        <v>3268</v>
      </c>
      <c r="F1487" s="8" t="s">
        <v>25</v>
      </c>
      <c r="G1487" s="8" t="s">
        <v>81</v>
      </c>
      <c r="H1487" s="8">
        <v>6</v>
      </c>
      <c r="I1487" s="8" t="s">
        <v>82</v>
      </c>
      <c r="J1487" s="8"/>
      <c r="K1487" s="35">
        <v>5</v>
      </c>
      <c r="L1487" s="35" t="s">
        <v>1549</v>
      </c>
      <c r="M1487" s="36">
        <v>1</v>
      </c>
      <c r="N1487" s="35" t="s">
        <v>23</v>
      </c>
      <c r="O1487" s="35" t="s">
        <v>23</v>
      </c>
      <c r="P1487" s="35" t="s">
        <v>23</v>
      </c>
      <c r="Q1487" s="35" t="s">
        <v>23</v>
      </c>
      <c r="R1487" s="35" t="s">
        <v>23</v>
      </c>
      <c r="S1487" s="35" t="s">
        <v>23</v>
      </c>
      <c r="T1487" s="35"/>
      <c r="U1487" s="35"/>
      <c r="V1487" s="9">
        <f>IF(K1487&gt;9,"",IF(HLOOKUP(L1487,'Příloha č.1a - Pravidelný úklid'!$A$8:$L$16,K1487+1,FALSE)="X","",IF(K1487&lt;9,H1487*M1487*HLOOKUP(L1487,'Příloha č.1a - Pravidelný úklid'!$A$8:$L$16,K1487+1,FALSE),0)))</f>
        <v>0</v>
      </c>
    </row>
    <row r="1488" spans="1:22" s="79" customFormat="1" ht="12.75" customHeight="1" x14ac:dyDescent="0.2">
      <c r="A1488" s="8">
        <v>273</v>
      </c>
      <c r="B1488" s="8">
        <v>71</v>
      </c>
      <c r="C1488" s="8">
        <v>26205</v>
      </c>
      <c r="D1488" s="8" t="s">
        <v>3269</v>
      </c>
      <c r="E1488" s="8" t="s">
        <v>3268</v>
      </c>
      <c r="F1488" s="8" t="s">
        <v>25</v>
      </c>
      <c r="G1488" s="8" t="s">
        <v>81</v>
      </c>
      <c r="H1488" s="8">
        <v>6</v>
      </c>
      <c r="I1488" s="8" t="s">
        <v>82</v>
      </c>
      <c r="J1488" s="8"/>
      <c r="K1488" s="35">
        <v>5</v>
      </c>
      <c r="L1488" s="35" t="s">
        <v>1549</v>
      </c>
      <c r="M1488" s="36">
        <v>1</v>
      </c>
      <c r="N1488" s="35" t="s">
        <v>23</v>
      </c>
      <c r="O1488" s="35" t="s">
        <v>23</v>
      </c>
      <c r="P1488" s="35" t="s">
        <v>23</v>
      </c>
      <c r="Q1488" s="35" t="s">
        <v>23</v>
      </c>
      <c r="R1488" s="35" t="s">
        <v>23</v>
      </c>
      <c r="S1488" s="35" t="s">
        <v>23</v>
      </c>
      <c r="T1488" s="35"/>
      <c r="U1488" s="35"/>
      <c r="V1488" s="9">
        <f>IF(K1488&gt;9,"",IF(HLOOKUP(L1488,'Příloha č.1a - Pravidelný úklid'!$A$8:$L$16,K1488+1,FALSE)="X","",IF(K1488&lt;9,H1488*M1488*HLOOKUP(L1488,'Příloha č.1a - Pravidelný úklid'!$A$8:$L$16,K1488+1,FALSE),0)))</f>
        <v>0</v>
      </c>
    </row>
    <row r="1489" spans="1:22" s="79" customFormat="1" ht="12.75" customHeight="1" x14ac:dyDescent="0.2">
      <c r="A1489" s="8">
        <v>273</v>
      </c>
      <c r="B1489" s="8">
        <v>71</v>
      </c>
      <c r="C1489" s="8"/>
      <c r="D1489" s="8"/>
      <c r="E1489" s="8" t="s">
        <v>3468</v>
      </c>
      <c r="F1489" s="8" t="s">
        <v>25</v>
      </c>
      <c r="G1489" s="8" t="s">
        <v>1489</v>
      </c>
      <c r="H1489" s="8">
        <v>193.8</v>
      </c>
      <c r="I1489" s="8" t="s">
        <v>82</v>
      </c>
      <c r="J1489" s="8"/>
      <c r="K1489" s="35">
        <v>5</v>
      </c>
      <c r="L1489" s="35" t="s">
        <v>1549</v>
      </c>
      <c r="M1489" s="36">
        <v>1</v>
      </c>
      <c r="N1489" s="35" t="s">
        <v>23</v>
      </c>
      <c r="O1489" s="35" t="s">
        <v>23</v>
      </c>
      <c r="P1489" s="35" t="s">
        <v>23</v>
      </c>
      <c r="Q1489" s="35" t="s">
        <v>23</v>
      </c>
      <c r="R1489" s="35" t="s">
        <v>23</v>
      </c>
      <c r="S1489" s="35" t="s">
        <v>23</v>
      </c>
      <c r="T1489" s="35" t="s">
        <v>24</v>
      </c>
      <c r="U1489" s="35" t="s">
        <v>30</v>
      </c>
      <c r="V1489" s="9">
        <f>IF(K1489&gt;9,"",IF(HLOOKUP(L1489,'Příloha č.1a - Pravidelný úklid'!$A$8:$L$16,K1489+1,FALSE)="X","",IF(K1489&lt;9,H1489*M1489*HLOOKUP(L1489,'Příloha č.1a - Pravidelný úklid'!$A$8:$L$16,K1489+1,FALSE),0)))</f>
        <v>0</v>
      </c>
    </row>
    <row r="1490" spans="1:22" s="79" customFormat="1" ht="12.75" customHeight="1" x14ac:dyDescent="0.2">
      <c r="A1490" s="8">
        <v>273</v>
      </c>
      <c r="B1490" s="8">
        <v>71</v>
      </c>
      <c r="C1490" s="8"/>
      <c r="D1490" s="8"/>
      <c r="E1490" s="8" t="s">
        <v>3468</v>
      </c>
      <c r="F1490" s="8" t="s">
        <v>25</v>
      </c>
      <c r="G1490" s="8" t="s">
        <v>1559</v>
      </c>
      <c r="H1490" s="8">
        <v>2</v>
      </c>
      <c r="I1490" s="8" t="s">
        <v>1560</v>
      </c>
      <c r="J1490" s="8"/>
      <c r="K1490" s="35">
        <v>99</v>
      </c>
      <c r="L1490" s="35" t="s">
        <v>1549</v>
      </c>
      <c r="M1490" s="36">
        <v>1</v>
      </c>
      <c r="N1490" s="35" t="s">
        <v>23</v>
      </c>
      <c r="O1490" s="35" t="s">
        <v>23</v>
      </c>
      <c r="P1490" s="35" t="s">
        <v>23</v>
      </c>
      <c r="Q1490" s="35" t="s">
        <v>23</v>
      </c>
      <c r="R1490" s="35" t="s">
        <v>23</v>
      </c>
      <c r="S1490" s="35" t="s">
        <v>23</v>
      </c>
      <c r="T1490" s="35"/>
      <c r="U1490" s="35"/>
      <c r="V1490" s="9" t="str">
        <f>IF(K1490&gt;9,"",IF(HLOOKUP(L1490,'Příloha č.1a - Pravidelný úklid'!$A$8:$L$16,K1490+1,FALSE)="X","",IF(K1490&lt;9,H1490*M1490*HLOOKUP(L1490,'Příloha č.1a - Pravidelný úklid'!$A$8:$L$16,K1490+1,FALSE),0)))</f>
        <v/>
      </c>
    </row>
    <row r="1491" spans="1:22" s="79" customFormat="1" ht="12.75" customHeight="1" x14ac:dyDescent="0.2">
      <c r="A1491" s="8">
        <v>273</v>
      </c>
      <c r="B1491" s="8">
        <v>71</v>
      </c>
      <c r="C1491" s="8">
        <v>24322</v>
      </c>
      <c r="D1491" s="8" t="s">
        <v>3469</v>
      </c>
      <c r="E1491" s="8" t="s">
        <v>3470</v>
      </c>
      <c r="F1491" s="8" t="s">
        <v>1543</v>
      </c>
      <c r="G1491" s="8" t="s">
        <v>88</v>
      </c>
      <c r="H1491" s="8">
        <v>13.8</v>
      </c>
      <c r="I1491" s="8" t="s">
        <v>82</v>
      </c>
      <c r="J1491" s="8"/>
      <c r="K1491" s="35">
        <v>7</v>
      </c>
      <c r="L1491" s="35" t="s">
        <v>1549</v>
      </c>
      <c r="M1491" s="36">
        <v>0</v>
      </c>
      <c r="N1491" s="35" t="s">
        <v>23</v>
      </c>
      <c r="O1491" s="35" t="s">
        <v>23</v>
      </c>
      <c r="P1491" s="35" t="s">
        <v>23</v>
      </c>
      <c r="Q1491" s="35" t="s">
        <v>23</v>
      </c>
      <c r="R1491" s="35" t="s">
        <v>23</v>
      </c>
      <c r="S1491" s="35" t="s">
        <v>23</v>
      </c>
      <c r="T1491" s="35"/>
      <c r="U1491" s="35"/>
      <c r="V1491" s="9">
        <f>IF(K1491&gt;9,"",IF(HLOOKUP(L1491,'Příloha č.1a - Pravidelný úklid'!$A$8:$L$16,K1491+1,FALSE)="X","",IF(K1491&lt;9,H1491*M1491*HLOOKUP(L1491,'Příloha č.1a - Pravidelný úklid'!$A$8:$L$16,K1491+1,FALSE),0)))</f>
        <v>0</v>
      </c>
    </row>
    <row r="1492" spans="1:22" s="79" customFormat="1" ht="12.75" customHeight="1" x14ac:dyDescent="0.2">
      <c r="A1492" s="8">
        <v>273</v>
      </c>
      <c r="B1492" s="8">
        <v>71</v>
      </c>
      <c r="C1492" s="8">
        <v>24322</v>
      </c>
      <c r="D1492" s="8" t="s">
        <v>3471</v>
      </c>
      <c r="E1492" s="8" t="s">
        <v>3470</v>
      </c>
      <c r="F1492" s="8" t="s">
        <v>1543</v>
      </c>
      <c r="G1492" s="8" t="s">
        <v>92</v>
      </c>
      <c r="H1492" s="8">
        <v>1.44</v>
      </c>
      <c r="I1492" s="8" t="s">
        <v>82</v>
      </c>
      <c r="J1492" s="8"/>
      <c r="K1492" s="35">
        <v>7</v>
      </c>
      <c r="L1492" s="35" t="s">
        <v>1549</v>
      </c>
      <c r="M1492" s="36">
        <v>0</v>
      </c>
      <c r="N1492" s="35" t="s">
        <v>23</v>
      </c>
      <c r="O1492" s="35" t="s">
        <v>23</v>
      </c>
      <c r="P1492" s="35" t="s">
        <v>23</v>
      </c>
      <c r="Q1492" s="35" t="s">
        <v>23</v>
      </c>
      <c r="R1492" s="35" t="s">
        <v>23</v>
      </c>
      <c r="S1492" s="35" t="s">
        <v>23</v>
      </c>
      <c r="T1492" s="35"/>
      <c r="U1492" s="35"/>
      <c r="V1492" s="9">
        <f>IF(K1492&gt;9,"",IF(HLOOKUP(L1492,'Příloha č.1a - Pravidelný úklid'!$A$8:$L$16,K1492+1,FALSE)="X","",IF(K1492&lt;9,H1492*M1492*HLOOKUP(L1492,'Příloha č.1a - Pravidelný úklid'!$A$8:$L$16,K1492+1,FALSE),0)))</f>
        <v>0</v>
      </c>
    </row>
    <row r="1493" spans="1:22" s="79" customFormat="1" ht="12.75" customHeight="1" x14ac:dyDescent="0.2">
      <c r="A1493" s="8">
        <v>273</v>
      </c>
      <c r="B1493" s="8">
        <v>71</v>
      </c>
      <c r="C1493" s="8">
        <v>24322</v>
      </c>
      <c r="D1493" s="8" t="s">
        <v>3472</v>
      </c>
      <c r="E1493" s="8" t="s">
        <v>3470</v>
      </c>
      <c r="F1493" s="8" t="s">
        <v>25</v>
      </c>
      <c r="G1493" s="8" t="s">
        <v>31</v>
      </c>
      <c r="H1493" s="8">
        <v>8.1</v>
      </c>
      <c r="I1493" s="8" t="s">
        <v>82</v>
      </c>
      <c r="J1493" s="8"/>
      <c r="K1493" s="35">
        <v>2</v>
      </c>
      <c r="L1493" s="35" t="s">
        <v>1549</v>
      </c>
      <c r="M1493" s="36">
        <v>0</v>
      </c>
      <c r="N1493" s="35" t="s">
        <v>23</v>
      </c>
      <c r="O1493" s="35" t="s">
        <v>23</v>
      </c>
      <c r="P1493" s="35" t="s">
        <v>23</v>
      </c>
      <c r="Q1493" s="35" t="s">
        <v>23</v>
      </c>
      <c r="R1493" s="35" t="s">
        <v>23</v>
      </c>
      <c r="S1493" s="35" t="s">
        <v>23</v>
      </c>
      <c r="T1493" s="35"/>
      <c r="U1493" s="35"/>
      <c r="V1493" s="9">
        <f>IF(K1493&gt;9,"",IF(HLOOKUP(L1493,'Příloha č.1a - Pravidelný úklid'!$A$8:$L$16,K1493+1,FALSE)="X","",IF(K1493&lt;9,H1493*M1493*HLOOKUP(L1493,'Příloha č.1a - Pravidelný úklid'!$A$8:$L$16,K1493+1,FALSE),0)))</f>
        <v>0</v>
      </c>
    </row>
    <row r="1494" spans="1:22" s="79" customFormat="1" ht="12.75" customHeight="1" x14ac:dyDescent="0.2">
      <c r="A1494" s="8">
        <v>273</v>
      </c>
      <c r="B1494" s="8">
        <v>71</v>
      </c>
      <c r="C1494" s="8">
        <v>24322</v>
      </c>
      <c r="D1494" s="8" t="s">
        <v>3473</v>
      </c>
      <c r="E1494" s="8" t="s">
        <v>3470</v>
      </c>
      <c r="F1494" s="8" t="s">
        <v>25</v>
      </c>
      <c r="G1494" s="8" t="s">
        <v>29</v>
      </c>
      <c r="H1494" s="8">
        <v>11.66</v>
      </c>
      <c r="I1494" s="8" t="s">
        <v>82</v>
      </c>
      <c r="J1494" s="8"/>
      <c r="K1494" s="35">
        <v>2</v>
      </c>
      <c r="L1494" s="35" t="s">
        <v>1549</v>
      </c>
      <c r="M1494" s="36">
        <v>0</v>
      </c>
      <c r="N1494" s="35" t="s">
        <v>23</v>
      </c>
      <c r="O1494" s="35" t="s">
        <v>23</v>
      </c>
      <c r="P1494" s="35" t="s">
        <v>23</v>
      </c>
      <c r="Q1494" s="35" t="s">
        <v>23</v>
      </c>
      <c r="R1494" s="35" t="s">
        <v>23</v>
      </c>
      <c r="S1494" s="35" t="s">
        <v>23</v>
      </c>
      <c r="T1494" s="35"/>
      <c r="U1494" s="35"/>
      <c r="V1494" s="9">
        <f>IF(K1494&gt;9,"",IF(HLOOKUP(L1494,'Příloha č.1a - Pravidelný úklid'!$A$8:$L$16,K1494+1,FALSE)="X","",IF(K1494&lt;9,H1494*M1494*HLOOKUP(L1494,'Příloha č.1a - Pravidelný úklid'!$A$8:$L$16,K1494+1,FALSE),0)))</f>
        <v>0</v>
      </c>
    </row>
    <row r="1495" spans="1:22" s="79" customFormat="1" ht="12.75" customHeight="1" x14ac:dyDescent="0.2">
      <c r="A1495" s="8">
        <v>273</v>
      </c>
      <c r="B1495" s="8">
        <v>71</v>
      </c>
      <c r="C1495" s="8">
        <v>24322</v>
      </c>
      <c r="D1495" s="8" t="s">
        <v>3474</v>
      </c>
      <c r="E1495" s="8" t="s">
        <v>3470</v>
      </c>
      <c r="F1495" s="8" t="s">
        <v>25</v>
      </c>
      <c r="G1495" s="8" t="s">
        <v>116</v>
      </c>
      <c r="H1495" s="8">
        <v>3.87</v>
      </c>
      <c r="I1495" s="8" t="s">
        <v>82</v>
      </c>
      <c r="J1495" s="8"/>
      <c r="K1495" s="35">
        <v>2</v>
      </c>
      <c r="L1495" s="35" t="s">
        <v>1549</v>
      </c>
      <c r="M1495" s="36">
        <v>0</v>
      </c>
      <c r="N1495" s="35" t="s">
        <v>23</v>
      </c>
      <c r="O1495" s="35" t="s">
        <v>23</v>
      </c>
      <c r="P1495" s="35" t="s">
        <v>23</v>
      </c>
      <c r="Q1495" s="35" t="s">
        <v>23</v>
      </c>
      <c r="R1495" s="35" t="s">
        <v>23</v>
      </c>
      <c r="S1495" s="35" t="s">
        <v>23</v>
      </c>
      <c r="T1495" s="35"/>
      <c r="U1495" s="35"/>
      <c r="V1495" s="9">
        <f>IF(K1495&gt;9,"",IF(HLOOKUP(L1495,'Příloha č.1a - Pravidelný úklid'!$A$8:$L$16,K1495+1,FALSE)="X","",IF(K1495&lt;9,H1495*M1495*HLOOKUP(L1495,'Příloha č.1a - Pravidelný úklid'!$A$8:$L$16,K1495+1,FALSE),0)))</f>
        <v>0</v>
      </c>
    </row>
    <row r="1496" spans="1:22" s="79" customFormat="1" ht="12.75" customHeight="1" x14ac:dyDescent="0.2">
      <c r="A1496" s="8">
        <v>273</v>
      </c>
      <c r="B1496" s="8">
        <v>71</v>
      </c>
      <c r="C1496" s="8">
        <v>24322</v>
      </c>
      <c r="D1496" s="8" t="s">
        <v>3475</v>
      </c>
      <c r="E1496" s="8" t="s">
        <v>3470</v>
      </c>
      <c r="F1496" s="8" t="s">
        <v>25</v>
      </c>
      <c r="G1496" s="8" t="s">
        <v>93</v>
      </c>
      <c r="H1496" s="8">
        <v>2.2599999999999998</v>
      </c>
      <c r="I1496" s="8" t="s">
        <v>82</v>
      </c>
      <c r="J1496" s="8"/>
      <c r="K1496" s="35">
        <v>2</v>
      </c>
      <c r="L1496" s="35" t="s">
        <v>1549</v>
      </c>
      <c r="M1496" s="36">
        <v>0</v>
      </c>
      <c r="N1496" s="35" t="s">
        <v>23</v>
      </c>
      <c r="O1496" s="35" t="s">
        <v>23</v>
      </c>
      <c r="P1496" s="35" t="s">
        <v>23</v>
      </c>
      <c r="Q1496" s="35" t="s">
        <v>23</v>
      </c>
      <c r="R1496" s="35" t="s">
        <v>23</v>
      </c>
      <c r="S1496" s="35" t="s">
        <v>23</v>
      </c>
      <c r="T1496" s="35"/>
      <c r="U1496" s="35"/>
      <c r="V1496" s="9">
        <f>IF(K1496&gt;9,"",IF(HLOOKUP(L1496,'Příloha č.1a - Pravidelný úklid'!$A$8:$L$16,K1496+1,FALSE)="X","",IF(K1496&lt;9,H1496*M1496*HLOOKUP(L1496,'Příloha č.1a - Pravidelný úklid'!$A$8:$L$16,K1496+1,FALSE),0)))</f>
        <v>0</v>
      </c>
    </row>
    <row r="1497" spans="1:22" s="79" customFormat="1" ht="12.75" customHeight="1" x14ac:dyDescent="0.2">
      <c r="A1497" s="8">
        <v>273</v>
      </c>
      <c r="B1497" s="8">
        <v>71</v>
      </c>
      <c r="C1497" s="8">
        <v>24322</v>
      </c>
      <c r="D1497" s="8" t="s">
        <v>3476</v>
      </c>
      <c r="E1497" s="8" t="s">
        <v>3470</v>
      </c>
      <c r="F1497" s="8" t="s">
        <v>25</v>
      </c>
      <c r="G1497" s="8" t="s">
        <v>111</v>
      </c>
      <c r="H1497" s="8">
        <v>3.87</v>
      </c>
      <c r="I1497" s="8" t="s">
        <v>82</v>
      </c>
      <c r="J1497" s="8"/>
      <c r="K1497" s="35">
        <v>2</v>
      </c>
      <c r="L1497" s="35" t="s">
        <v>1549</v>
      </c>
      <c r="M1497" s="36">
        <v>0</v>
      </c>
      <c r="N1497" s="35" t="s">
        <v>23</v>
      </c>
      <c r="O1497" s="35" t="s">
        <v>23</v>
      </c>
      <c r="P1497" s="35" t="s">
        <v>23</v>
      </c>
      <c r="Q1497" s="35" t="s">
        <v>23</v>
      </c>
      <c r="R1497" s="35" t="s">
        <v>23</v>
      </c>
      <c r="S1497" s="35" t="s">
        <v>23</v>
      </c>
      <c r="T1497" s="35"/>
      <c r="U1497" s="35"/>
      <c r="V1497" s="9">
        <f>IF(K1497&gt;9,"",IF(HLOOKUP(L1497,'Příloha č.1a - Pravidelný úklid'!$A$8:$L$16,K1497+1,FALSE)="X","",IF(K1497&lt;9,H1497*M1497*HLOOKUP(L1497,'Příloha č.1a - Pravidelný úklid'!$A$8:$L$16,K1497+1,FALSE),0)))</f>
        <v>0</v>
      </c>
    </row>
    <row r="1498" spans="1:22" s="79" customFormat="1" ht="12.75" customHeight="1" x14ac:dyDescent="0.2">
      <c r="A1498" s="8">
        <v>273</v>
      </c>
      <c r="B1498" s="8">
        <v>71</v>
      </c>
      <c r="C1498" s="8">
        <v>24322</v>
      </c>
      <c r="D1498" s="8" t="s">
        <v>3477</v>
      </c>
      <c r="E1498" s="8" t="s">
        <v>3470</v>
      </c>
      <c r="F1498" s="8" t="s">
        <v>25</v>
      </c>
      <c r="G1498" s="8" t="s">
        <v>95</v>
      </c>
      <c r="H1498" s="8">
        <v>5.2</v>
      </c>
      <c r="I1498" s="8" t="s">
        <v>82</v>
      </c>
      <c r="J1498" s="8"/>
      <c r="K1498" s="35">
        <v>2</v>
      </c>
      <c r="L1498" s="35" t="s">
        <v>1549</v>
      </c>
      <c r="M1498" s="36">
        <v>0</v>
      </c>
      <c r="N1498" s="35" t="s">
        <v>23</v>
      </c>
      <c r="O1498" s="35" t="s">
        <v>23</v>
      </c>
      <c r="P1498" s="35" t="s">
        <v>23</v>
      </c>
      <c r="Q1498" s="35" t="s">
        <v>23</v>
      </c>
      <c r="R1498" s="35" t="s">
        <v>23</v>
      </c>
      <c r="S1498" s="35" t="s">
        <v>23</v>
      </c>
      <c r="T1498" s="35"/>
      <c r="U1498" s="35"/>
      <c r="V1498" s="9">
        <f>IF(K1498&gt;9,"",IF(HLOOKUP(L1498,'Příloha č.1a - Pravidelný úklid'!$A$8:$L$16,K1498+1,FALSE)="X","",IF(K1498&lt;9,H1498*M1498*HLOOKUP(L1498,'Příloha č.1a - Pravidelný úklid'!$A$8:$L$16,K1498+1,FALSE),0)))</f>
        <v>0</v>
      </c>
    </row>
    <row r="1499" spans="1:22" s="79" customFormat="1" ht="12.75" customHeight="1" x14ac:dyDescent="0.2">
      <c r="A1499" s="8">
        <v>273</v>
      </c>
      <c r="B1499" s="8">
        <v>71</v>
      </c>
      <c r="C1499" s="8">
        <v>24322</v>
      </c>
      <c r="D1499" s="8" t="s">
        <v>3478</v>
      </c>
      <c r="E1499" s="8" t="s">
        <v>3470</v>
      </c>
      <c r="F1499" s="8" t="s">
        <v>25</v>
      </c>
      <c r="G1499" s="8" t="s">
        <v>26</v>
      </c>
      <c r="H1499" s="8">
        <v>73.430000000000007</v>
      </c>
      <c r="I1499" s="8" t="s">
        <v>82</v>
      </c>
      <c r="J1499" s="8"/>
      <c r="K1499" s="35">
        <v>5</v>
      </c>
      <c r="L1499" s="35" t="s">
        <v>1549</v>
      </c>
      <c r="M1499" s="36">
        <v>1</v>
      </c>
      <c r="N1499" s="35" t="s">
        <v>23</v>
      </c>
      <c r="O1499" s="35" t="s">
        <v>23</v>
      </c>
      <c r="P1499" s="35" t="s">
        <v>23</v>
      </c>
      <c r="Q1499" s="35" t="s">
        <v>23</v>
      </c>
      <c r="R1499" s="35" t="s">
        <v>23</v>
      </c>
      <c r="S1499" s="35" t="s">
        <v>23</v>
      </c>
      <c r="T1499" s="35"/>
      <c r="U1499" s="35"/>
      <c r="V1499" s="9">
        <f>IF(K1499&gt;9,"",IF(HLOOKUP(L1499,'Příloha č.1a - Pravidelný úklid'!$A$8:$L$16,K1499+1,FALSE)="X","",IF(K1499&lt;9,H1499*M1499*HLOOKUP(L1499,'Příloha č.1a - Pravidelný úklid'!$A$8:$L$16,K1499+1,FALSE),0)))</f>
        <v>0</v>
      </c>
    </row>
    <row r="1500" spans="1:22" s="79" customFormat="1" ht="12.75" customHeight="1" x14ac:dyDescent="0.2">
      <c r="A1500" s="8">
        <v>274</v>
      </c>
      <c r="B1500" s="8">
        <v>71</v>
      </c>
      <c r="C1500" s="8" t="s">
        <v>2292</v>
      </c>
      <c r="D1500" s="8" t="s">
        <v>2293</v>
      </c>
      <c r="E1500" s="8" t="s">
        <v>2294</v>
      </c>
      <c r="F1500" s="8" t="s">
        <v>25</v>
      </c>
      <c r="G1500" s="8" t="s">
        <v>81</v>
      </c>
      <c r="H1500" s="8">
        <v>15.1</v>
      </c>
      <c r="I1500" s="8" t="s">
        <v>82</v>
      </c>
      <c r="J1500" s="8"/>
      <c r="K1500" s="35">
        <v>4</v>
      </c>
      <c r="L1500" s="35" t="s">
        <v>1549</v>
      </c>
      <c r="M1500" s="36">
        <v>0</v>
      </c>
      <c r="N1500" s="35" t="s">
        <v>23</v>
      </c>
      <c r="O1500" s="35" t="s">
        <v>23</v>
      </c>
      <c r="P1500" s="35" t="s">
        <v>23</v>
      </c>
      <c r="Q1500" s="35" t="s">
        <v>23</v>
      </c>
      <c r="R1500" s="35" t="s">
        <v>23</v>
      </c>
      <c r="S1500" s="35" t="s">
        <v>23</v>
      </c>
      <c r="T1500" s="35"/>
      <c r="U1500" s="35"/>
      <c r="V1500" s="9">
        <f>IF(K1500&gt;9,"",IF(HLOOKUP(L1500,'Příloha č.1a - Pravidelný úklid'!$A$8:$L$16,K1500+1,FALSE)="X","",IF(K1500&lt;9,H1500*M1500*HLOOKUP(L1500,'Příloha č.1a - Pravidelný úklid'!$A$8:$L$16,K1500+1,FALSE),0)))</f>
        <v>0</v>
      </c>
    </row>
    <row r="1501" spans="1:22" s="79" customFormat="1" ht="12.75" customHeight="1" x14ac:dyDescent="0.2">
      <c r="A1501" s="8">
        <v>275</v>
      </c>
      <c r="B1501" s="8">
        <v>71</v>
      </c>
      <c r="C1501" s="8"/>
      <c r="D1501" s="8"/>
      <c r="E1501" s="8" t="s">
        <v>1880</v>
      </c>
      <c r="F1501" s="8" t="s">
        <v>25</v>
      </c>
      <c r="G1501" s="8" t="s">
        <v>1794</v>
      </c>
      <c r="H1501" s="8">
        <v>111.6</v>
      </c>
      <c r="I1501" s="8" t="s">
        <v>82</v>
      </c>
      <c r="J1501" s="8"/>
      <c r="K1501" s="35">
        <v>5</v>
      </c>
      <c r="L1501" s="35" t="s">
        <v>1549</v>
      </c>
      <c r="M1501" s="36">
        <v>1</v>
      </c>
      <c r="N1501" s="35" t="s">
        <v>23</v>
      </c>
      <c r="O1501" s="35" t="s">
        <v>23</v>
      </c>
      <c r="P1501" s="35" t="s">
        <v>23</v>
      </c>
      <c r="Q1501" s="35" t="s">
        <v>23</v>
      </c>
      <c r="R1501" s="35" t="s">
        <v>23</v>
      </c>
      <c r="S1501" s="35" t="s">
        <v>23</v>
      </c>
      <c r="T1501" s="35" t="s">
        <v>24</v>
      </c>
      <c r="U1501" s="35" t="s">
        <v>30</v>
      </c>
      <c r="V1501" s="9">
        <f>IF(K1501&gt;9,"",IF(HLOOKUP(L1501,'Příloha č.1a - Pravidelný úklid'!$A$8:$L$16,K1501+1,FALSE)="X","",IF(K1501&lt;9,H1501*M1501*HLOOKUP(L1501,'Příloha č.1a - Pravidelný úklid'!$A$8:$L$16,K1501+1,FALSE),0)))</f>
        <v>0</v>
      </c>
    </row>
    <row r="1502" spans="1:22" s="79" customFormat="1" ht="12.75" customHeight="1" x14ac:dyDescent="0.2">
      <c r="A1502" s="8">
        <v>275</v>
      </c>
      <c r="B1502" s="8">
        <v>71</v>
      </c>
      <c r="C1502" s="8"/>
      <c r="D1502" s="8"/>
      <c r="E1502" s="8" t="s">
        <v>1880</v>
      </c>
      <c r="F1502" s="8" t="s">
        <v>25</v>
      </c>
      <c r="G1502" s="8" t="s">
        <v>1559</v>
      </c>
      <c r="H1502" s="8">
        <v>1</v>
      </c>
      <c r="I1502" s="8" t="s">
        <v>1560</v>
      </c>
      <c r="J1502" s="8"/>
      <c r="K1502" s="35">
        <v>99</v>
      </c>
      <c r="L1502" s="35" t="s">
        <v>1549</v>
      </c>
      <c r="M1502" s="36">
        <v>1</v>
      </c>
      <c r="N1502" s="35" t="s">
        <v>23</v>
      </c>
      <c r="O1502" s="35" t="s">
        <v>23</v>
      </c>
      <c r="P1502" s="35" t="s">
        <v>23</v>
      </c>
      <c r="Q1502" s="35" t="s">
        <v>23</v>
      </c>
      <c r="R1502" s="35" t="s">
        <v>23</v>
      </c>
      <c r="S1502" s="35" t="s">
        <v>23</v>
      </c>
      <c r="T1502" s="35"/>
      <c r="U1502" s="35"/>
      <c r="V1502" s="9" t="str">
        <f>IF(K1502&gt;9,"",IF(HLOOKUP(L1502,'Příloha č.1a - Pravidelný úklid'!$A$8:$L$16,K1502+1,FALSE)="X","",IF(K1502&lt;9,H1502*M1502*HLOOKUP(L1502,'Příloha č.1a - Pravidelný úklid'!$A$8:$L$16,K1502+1,FALSE),0)))</f>
        <v/>
      </c>
    </row>
    <row r="1503" spans="1:22" s="79" customFormat="1" ht="12.75" customHeight="1" x14ac:dyDescent="0.2">
      <c r="A1503" s="8">
        <v>275</v>
      </c>
      <c r="B1503" s="8">
        <v>71</v>
      </c>
      <c r="C1503" s="8" t="s">
        <v>1881</v>
      </c>
      <c r="D1503" s="8" t="s">
        <v>1882</v>
      </c>
      <c r="E1503" s="8" t="s">
        <v>1883</v>
      </c>
      <c r="F1503" s="8" t="s">
        <v>25</v>
      </c>
      <c r="G1503" s="8" t="s">
        <v>81</v>
      </c>
      <c r="H1503" s="8">
        <v>29.06</v>
      </c>
      <c r="I1503" s="8" t="s">
        <v>82</v>
      </c>
      <c r="J1503" s="8"/>
      <c r="K1503" s="35">
        <v>5</v>
      </c>
      <c r="L1503" s="35" t="s">
        <v>1549</v>
      </c>
      <c r="M1503" s="36">
        <v>1</v>
      </c>
      <c r="N1503" s="35" t="s">
        <v>23</v>
      </c>
      <c r="O1503" s="35" t="s">
        <v>23</v>
      </c>
      <c r="P1503" s="35" t="s">
        <v>23</v>
      </c>
      <c r="Q1503" s="35" t="s">
        <v>23</v>
      </c>
      <c r="R1503" s="35" t="s">
        <v>23</v>
      </c>
      <c r="S1503" s="35" t="s">
        <v>23</v>
      </c>
      <c r="T1503" s="35"/>
      <c r="U1503" s="35"/>
      <c r="V1503" s="9">
        <f>IF(K1503&gt;9,"",IF(HLOOKUP(L1503,'Příloha č.1a - Pravidelný úklid'!$A$8:$L$16,K1503+1,FALSE)="X","",IF(K1503&lt;9,H1503*M1503*HLOOKUP(L1503,'Příloha č.1a - Pravidelný úklid'!$A$8:$L$16,K1503+1,FALSE),0)))</f>
        <v>0</v>
      </c>
    </row>
    <row r="1504" spans="1:22" s="79" customFormat="1" ht="12.75" customHeight="1" x14ac:dyDescent="0.2">
      <c r="A1504" s="8">
        <v>275</v>
      </c>
      <c r="B1504" s="8">
        <v>71</v>
      </c>
      <c r="C1504" s="8"/>
      <c r="D1504" s="8"/>
      <c r="E1504" s="8" t="s">
        <v>2373</v>
      </c>
      <c r="F1504" s="8" t="s">
        <v>25</v>
      </c>
      <c r="G1504" s="8" t="s">
        <v>1556</v>
      </c>
      <c r="H1504" s="8">
        <v>150</v>
      </c>
      <c r="I1504" s="8" t="s">
        <v>1557</v>
      </c>
      <c r="J1504" s="8"/>
      <c r="K1504" s="35">
        <v>5</v>
      </c>
      <c r="L1504" s="35" t="s">
        <v>1480</v>
      </c>
      <c r="M1504" s="36">
        <v>1</v>
      </c>
      <c r="N1504" s="35" t="s">
        <v>23</v>
      </c>
      <c r="O1504" s="35" t="s">
        <v>23</v>
      </c>
      <c r="P1504" s="35" t="s">
        <v>23</v>
      </c>
      <c r="Q1504" s="35" t="s">
        <v>23</v>
      </c>
      <c r="R1504" s="35" t="s">
        <v>23</v>
      </c>
      <c r="S1504" s="35" t="s">
        <v>23</v>
      </c>
      <c r="T1504" s="35" t="s">
        <v>24</v>
      </c>
      <c r="U1504" s="35" t="s">
        <v>30</v>
      </c>
      <c r="V1504" s="9">
        <f>IF(K1504&gt;9,"",IF(HLOOKUP(L1504,'Příloha č.1a - Pravidelný úklid'!$A$8:$L$16,K1504+1,FALSE)="X","",IF(K1504&lt;9,H1504*M1504*HLOOKUP(L1504,'Příloha č.1a - Pravidelný úklid'!$A$8:$L$16,K1504+1,FALSE),0)))</f>
        <v>0</v>
      </c>
    </row>
    <row r="1505" spans="1:22" s="79" customFormat="1" ht="12.75" customHeight="1" x14ac:dyDescent="0.2">
      <c r="A1505" s="8">
        <v>275</v>
      </c>
      <c r="B1505" s="8">
        <v>71</v>
      </c>
      <c r="C1505" s="8"/>
      <c r="D1505" s="8"/>
      <c r="E1505" s="8" t="s">
        <v>2374</v>
      </c>
      <c r="F1505" s="8" t="s">
        <v>25</v>
      </c>
      <c r="G1505" s="8" t="s">
        <v>1556</v>
      </c>
      <c r="H1505" s="8">
        <v>150</v>
      </c>
      <c r="I1505" s="8" t="s">
        <v>1557</v>
      </c>
      <c r="J1505" s="8"/>
      <c r="K1505" s="35">
        <v>5</v>
      </c>
      <c r="L1505" s="35" t="s">
        <v>1480</v>
      </c>
      <c r="M1505" s="36">
        <v>1</v>
      </c>
      <c r="N1505" s="35" t="s">
        <v>23</v>
      </c>
      <c r="O1505" s="35" t="s">
        <v>24</v>
      </c>
      <c r="P1505" s="35" t="s">
        <v>24</v>
      </c>
      <c r="Q1505" s="35" t="s">
        <v>23</v>
      </c>
      <c r="R1505" s="35" t="s">
        <v>23</v>
      </c>
      <c r="S1505" s="35" t="s">
        <v>23</v>
      </c>
      <c r="T1505" s="35" t="s">
        <v>24</v>
      </c>
      <c r="U1505" s="35" t="s">
        <v>30</v>
      </c>
      <c r="V1505" s="9">
        <f>IF(K1505&gt;9,"",IF(HLOOKUP(L1505,'Příloha č.1a - Pravidelný úklid'!$A$8:$L$16,K1505+1,FALSE)="X","",IF(K1505&lt;9,H1505*M1505*HLOOKUP(L1505,'Příloha č.1a - Pravidelný úklid'!$A$8:$L$16,K1505+1,FALSE),0)))</f>
        <v>0</v>
      </c>
    </row>
    <row r="1506" spans="1:22" s="79" customFormat="1" ht="12.75" customHeight="1" x14ac:dyDescent="0.2">
      <c r="A1506" s="8">
        <v>275</v>
      </c>
      <c r="B1506" s="8">
        <v>71</v>
      </c>
      <c r="C1506" s="8"/>
      <c r="D1506" s="8"/>
      <c r="E1506" s="8" t="s">
        <v>2593</v>
      </c>
      <c r="F1506" s="8" t="s">
        <v>25</v>
      </c>
      <c r="G1506" s="8" t="s">
        <v>1556</v>
      </c>
      <c r="H1506" s="8">
        <v>150</v>
      </c>
      <c r="I1506" s="8" t="s">
        <v>1557</v>
      </c>
      <c r="J1506" s="8"/>
      <c r="K1506" s="35">
        <v>5</v>
      </c>
      <c r="L1506" s="35" t="s">
        <v>1549</v>
      </c>
      <c r="M1506" s="36">
        <v>1</v>
      </c>
      <c r="N1506" s="35" t="s">
        <v>23</v>
      </c>
      <c r="O1506" s="35" t="s">
        <v>23</v>
      </c>
      <c r="P1506" s="35" t="s">
        <v>23</v>
      </c>
      <c r="Q1506" s="35" t="s">
        <v>23</v>
      </c>
      <c r="R1506" s="35" t="s">
        <v>23</v>
      </c>
      <c r="S1506" s="35" t="s">
        <v>23</v>
      </c>
      <c r="T1506" s="35" t="s">
        <v>24</v>
      </c>
      <c r="U1506" s="35" t="s">
        <v>30</v>
      </c>
      <c r="V1506" s="9">
        <f>IF(K1506&gt;9,"",IF(HLOOKUP(L1506,'Příloha č.1a - Pravidelný úklid'!$A$8:$L$16,K1506+1,FALSE)="X","",IF(K1506&lt;9,H1506*M1506*HLOOKUP(L1506,'Příloha č.1a - Pravidelný úklid'!$A$8:$L$16,K1506+1,FALSE),0)))</f>
        <v>0</v>
      </c>
    </row>
    <row r="1507" spans="1:22" s="79" customFormat="1" ht="12.75" customHeight="1" x14ac:dyDescent="0.2">
      <c r="A1507" s="8">
        <v>275</v>
      </c>
      <c r="B1507" s="8">
        <v>71</v>
      </c>
      <c r="C1507" s="8"/>
      <c r="D1507" s="8"/>
      <c r="E1507" s="8" t="s">
        <v>5463</v>
      </c>
      <c r="F1507" s="8" t="s">
        <v>25</v>
      </c>
      <c r="G1507" s="8" t="s">
        <v>81</v>
      </c>
      <c r="H1507" s="8">
        <v>6</v>
      </c>
      <c r="I1507" s="8" t="s">
        <v>1557</v>
      </c>
      <c r="J1507" s="8"/>
      <c r="K1507" s="35">
        <v>5</v>
      </c>
      <c r="L1507" s="35" t="s">
        <v>1549</v>
      </c>
      <c r="M1507" s="36">
        <v>1</v>
      </c>
      <c r="N1507" s="35" t="s">
        <v>23</v>
      </c>
      <c r="O1507" s="35" t="s">
        <v>23</v>
      </c>
      <c r="P1507" s="35" t="s">
        <v>23</v>
      </c>
      <c r="Q1507" s="35" t="s">
        <v>23</v>
      </c>
      <c r="R1507" s="35" t="s">
        <v>23</v>
      </c>
      <c r="S1507" s="35" t="s">
        <v>23</v>
      </c>
      <c r="T1507" s="35"/>
      <c r="U1507" s="35"/>
      <c r="V1507" s="9">
        <f>IF(K1507&gt;9,"",IF(HLOOKUP(L1507,'Příloha č.1a - Pravidelný úklid'!$A$8:$L$16,K1507+1,FALSE)="X","",IF(K1507&lt;9,H1507*M1507*HLOOKUP(L1507,'Příloha č.1a - Pravidelný úklid'!$A$8:$L$16,K1507+1,FALSE),0)))</f>
        <v>0</v>
      </c>
    </row>
    <row r="1508" spans="1:22" s="79" customFormat="1" ht="12.75" customHeight="1" x14ac:dyDescent="0.2">
      <c r="A1508" s="8">
        <v>275</v>
      </c>
      <c r="B1508" s="8">
        <v>71</v>
      </c>
      <c r="C1508" s="8">
        <v>11694</v>
      </c>
      <c r="D1508" s="8" t="s">
        <v>2594</v>
      </c>
      <c r="E1508" s="8" t="s">
        <v>2595</v>
      </c>
      <c r="F1508" s="8" t="s">
        <v>25</v>
      </c>
      <c r="G1508" s="8" t="s">
        <v>81</v>
      </c>
      <c r="H1508" s="8">
        <v>16</v>
      </c>
      <c r="I1508" s="8" t="s">
        <v>82</v>
      </c>
      <c r="J1508" s="8"/>
      <c r="K1508" s="35">
        <v>5</v>
      </c>
      <c r="L1508" s="35" t="s">
        <v>1549</v>
      </c>
      <c r="M1508" s="36">
        <v>1</v>
      </c>
      <c r="N1508" s="35" t="s">
        <v>23</v>
      </c>
      <c r="O1508" s="35" t="s">
        <v>23</v>
      </c>
      <c r="P1508" s="35" t="s">
        <v>23</v>
      </c>
      <c r="Q1508" s="35" t="s">
        <v>23</v>
      </c>
      <c r="R1508" s="35" t="s">
        <v>23</v>
      </c>
      <c r="S1508" s="35" t="s">
        <v>23</v>
      </c>
      <c r="T1508" s="35"/>
      <c r="U1508" s="35"/>
      <c r="V1508" s="9">
        <f>IF(K1508&gt;9,"",IF(HLOOKUP(L1508,'Příloha č.1a - Pravidelný úklid'!$A$8:$L$16,K1508+1,FALSE)="X","",IF(K1508&lt;9,H1508*M1508*HLOOKUP(L1508,'Příloha č.1a - Pravidelný úklid'!$A$8:$L$16,K1508+1,FALSE),0)))</f>
        <v>0</v>
      </c>
    </row>
    <row r="1509" spans="1:22" s="79" customFormat="1" ht="12.75" customHeight="1" x14ac:dyDescent="0.2">
      <c r="A1509" s="8">
        <v>275</v>
      </c>
      <c r="B1509" s="8">
        <v>71</v>
      </c>
      <c r="C1509" s="8"/>
      <c r="D1509" s="8"/>
      <c r="E1509" s="8" t="s">
        <v>2595</v>
      </c>
      <c r="F1509" s="8" t="s">
        <v>25</v>
      </c>
      <c r="G1509" s="8" t="s">
        <v>1559</v>
      </c>
      <c r="H1509" s="8">
        <v>1</v>
      </c>
      <c r="I1509" s="8" t="s">
        <v>1560</v>
      </c>
      <c r="J1509" s="8"/>
      <c r="K1509" s="35">
        <v>99</v>
      </c>
      <c r="L1509" s="35" t="s">
        <v>1549</v>
      </c>
      <c r="M1509" s="36">
        <v>1</v>
      </c>
      <c r="N1509" s="35" t="s">
        <v>23</v>
      </c>
      <c r="O1509" s="35" t="s">
        <v>23</v>
      </c>
      <c r="P1509" s="35" t="s">
        <v>23</v>
      </c>
      <c r="Q1509" s="35" t="s">
        <v>23</v>
      </c>
      <c r="R1509" s="35" t="s">
        <v>23</v>
      </c>
      <c r="S1509" s="35" t="s">
        <v>23</v>
      </c>
      <c r="T1509" s="35"/>
      <c r="U1509" s="35"/>
      <c r="V1509" s="9" t="str">
        <f>IF(K1509&gt;9,"",IF(HLOOKUP(L1509,'Příloha č.1a - Pravidelný úklid'!$A$8:$L$16,K1509+1,FALSE)="X","",IF(K1509&lt;9,H1509*M1509*HLOOKUP(L1509,'Příloha č.1a - Pravidelný úklid'!$A$8:$L$16,K1509+1,FALSE),0)))</f>
        <v/>
      </c>
    </row>
    <row r="1510" spans="1:22" s="79" customFormat="1" ht="12.75" customHeight="1" x14ac:dyDescent="0.2">
      <c r="A1510" s="8">
        <v>275</v>
      </c>
      <c r="B1510" s="8">
        <v>71</v>
      </c>
      <c r="C1510" s="8"/>
      <c r="D1510" s="8"/>
      <c r="E1510" s="8" t="s">
        <v>2635</v>
      </c>
      <c r="F1510" s="8" t="s">
        <v>25</v>
      </c>
      <c r="G1510" s="8" t="s">
        <v>1559</v>
      </c>
      <c r="H1510" s="8">
        <v>3</v>
      </c>
      <c r="I1510" s="8" t="s">
        <v>1560</v>
      </c>
      <c r="J1510" s="8"/>
      <c r="K1510" s="35">
        <v>99</v>
      </c>
      <c r="L1510" s="35" t="s">
        <v>34</v>
      </c>
      <c r="M1510" s="36">
        <v>1</v>
      </c>
      <c r="N1510" s="35" t="s">
        <v>23</v>
      </c>
      <c r="O1510" s="35" t="s">
        <v>23</v>
      </c>
      <c r="P1510" s="35" t="s">
        <v>23</v>
      </c>
      <c r="Q1510" s="35" t="s">
        <v>23</v>
      </c>
      <c r="R1510" s="35" t="s">
        <v>23</v>
      </c>
      <c r="S1510" s="35" t="s">
        <v>23</v>
      </c>
      <c r="T1510" s="35"/>
      <c r="U1510" s="35"/>
      <c r="V1510" s="9" t="str">
        <f>IF(K1510&gt;9,"",IF(HLOOKUP(L1510,'Příloha č.1a - Pravidelný úklid'!$A$8:$L$16,K1510+1,FALSE)="X","",IF(K1510&lt;9,H1510*M1510*HLOOKUP(L1510,'Příloha č.1a - Pravidelný úklid'!$A$8:$L$16,K1510+1,FALSE),0)))</f>
        <v/>
      </c>
    </row>
    <row r="1511" spans="1:22" s="79" customFormat="1" ht="12.75" customHeight="1" x14ac:dyDescent="0.2">
      <c r="A1511" s="8">
        <v>275</v>
      </c>
      <c r="B1511" s="8">
        <v>71</v>
      </c>
      <c r="C1511" s="8"/>
      <c r="D1511" s="8"/>
      <c r="E1511" s="8" t="s">
        <v>2635</v>
      </c>
      <c r="F1511" s="8" t="s">
        <v>25</v>
      </c>
      <c r="G1511" s="8" t="s">
        <v>1608</v>
      </c>
      <c r="H1511" s="8">
        <v>1</v>
      </c>
      <c r="I1511" s="8" t="s">
        <v>1560</v>
      </c>
      <c r="J1511" s="8"/>
      <c r="K1511" s="35">
        <v>99</v>
      </c>
      <c r="L1511" s="35" t="s">
        <v>34</v>
      </c>
      <c r="M1511" s="36">
        <v>1</v>
      </c>
      <c r="N1511" s="35" t="s">
        <v>23</v>
      </c>
      <c r="O1511" s="35" t="s">
        <v>23</v>
      </c>
      <c r="P1511" s="35" t="s">
        <v>23</v>
      </c>
      <c r="Q1511" s="35" t="s">
        <v>23</v>
      </c>
      <c r="R1511" s="35" t="s">
        <v>23</v>
      </c>
      <c r="S1511" s="35" t="s">
        <v>23</v>
      </c>
      <c r="T1511" s="35"/>
      <c r="U1511" s="35"/>
      <c r="V1511" s="9" t="str">
        <f>IF(K1511&gt;9,"",IF(HLOOKUP(L1511,'Příloha č.1a - Pravidelný úklid'!$A$8:$L$16,K1511+1,FALSE)="X","",IF(K1511&lt;9,H1511*M1511*HLOOKUP(L1511,'Příloha č.1a - Pravidelný úklid'!$A$8:$L$16,K1511+1,FALSE),0)))</f>
        <v/>
      </c>
    </row>
    <row r="1512" spans="1:22" s="79" customFormat="1" ht="12.75" customHeight="1" x14ac:dyDescent="0.2">
      <c r="A1512" s="8">
        <v>275</v>
      </c>
      <c r="B1512" s="8">
        <v>71</v>
      </c>
      <c r="C1512" s="8"/>
      <c r="D1512" s="8"/>
      <c r="E1512" s="8" t="s">
        <v>2635</v>
      </c>
      <c r="F1512" s="8" t="s">
        <v>25</v>
      </c>
      <c r="G1512" s="8" t="s">
        <v>1889</v>
      </c>
      <c r="H1512" s="8">
        <v>140.79</v>
      </c>
      <c r="I1512" s="8" t="s">
        <v>82</v>
      </c>
      <c r="J1512" s="8"/>
      <c r="K1512" s="35">
        <v>5</v>
      </c>
      <c r="L1512" s="35" t="s">
        <v>34</v>
      </c>
      <c r="M1512" s="36">
        <v>1</v>
      </c>
      <c r="N1512" s="35" t="s">
        <v>23</v>
      </c>
      <c r="O1512" s="35" t="s">
        <v>23</v>
      </c>
      <c r="P1512" s="35" t="s">
        <v>23</v>
      </c>
      <c r="Q1512" s="35" t="s">
        <v>23</v>
      </c>
      <c r="R1512" s="35" t="s">
        <v>23</v>
      </c>
      <c r="S1512" s="35" t="s">
        <v>23</v>
      </c>
      <c r="T1512" s="35"/>
      <c r="U1512" s="35"/>
      <c r="V1512" s="9">
        <f>IF(K1512&gt;9,"",IF(HLOOKUP(L1512,'Příloha č.1a - Pravidelný úklid'!$A$8:$L$16,K1512+1,FALSE)="X","",IF(K1512&lt;9,H1512*M1512*HLOOKUP(L1512,'Příloha č.1a - Pravidelný úklid'!$A$8:$L$16,K1512+1,FALSE),0)))</f>
        <v>0</v>
      </c>
    </row>
    <row r="1513" spans="1:22" s="79" customFormat="1" ht="12.75" customHeight="1" x14ac:dyDescent="0.2">
      <c r="A1513" s="8">
        <v>275</v>
      </c>
      <c r="B1513" s="8">
        <v>71</v>
      </c>
      <c r="C1513" s="8"/>
      <c r="D1513" s="8"/>
      <c r="E1513" s="8" t="s">
        <v>2635</v>
      </c>
      <c r="F1513" s="8" t="s">
        <v>25</v>
      </c>
      <c r="G1513" s="8" t="s">
        <v>1556</v>
      </c>
      <c r="H1513" s="8">
        <v>90</v>
      </c>
      <c r="I1513" s="8" t="s">
        <v>1557</v>
      </c>
      <c r="J1513" s="8"/>
      <c r="K1513" s="35">
        <v>5</v>
      </c>
      <c r="L1513" s="35" t="s">
        <v>1549</v>
      </c>
      <c r="M1513" s="36">
        <v>1</v>
      </c>
      <c r="N1513" s="35" t="s">
        <v>23</v>
      </c>
      <c r="O1513" s="35" t="s">
        <v>23</v>
      </c>
      <c r="P1513" s="35" t="s">
        <v>23</v>
      </c>
      <c r="Q1513" s="35" t="s">
        <v>23</v>
      </c>
      <c r="R1513" s="35" t="s">
        <v>23</v>
      </c>
      <c r="S1513" s="35" t="s">
        <v>23</v>
      </c>
      <c r="T1513" s="35" t="s">
        <v>24</v>
      </c>
      <c r="U1513" s="35" t="s">
        <v>30</v>
      </c>
      <c r="V1513" s="9">
        <f>IF(K1513&gt;9,"",IF(HLOOKUP(L1513,'Příloha č.1a - Pravidelný úklid'!$A$8:$L$16,K1513+1,FALSE)="X","",IF(K1513&lt;9,H1513*M1513*HLOOKUP(L1513,'Příloha č.1a - Pravidelný úklid'!$A$8:$L$16,K1513+1,FALSE),0)))</f>
        <v>0</v>
      </c>
    </row>
    <row r="1514" spans="1:22" s="79" customFormat="1" ht="12.75" customHeight="1" x14ac:dyDescent="0.2">
      <c r="A1514" s="8">
        <v>275</v>
      </c>
      <c r="B1514" s="8">
        <v>71</v>
      </c>
      <c r="C1514" s="8">
        <v>24315</v>
      </c>
      <c r="D1514" s="8" t="s">
        <v>2636</v>
      </c>
      <c r="E1514" s="8" t="s">
        <v>2637</v>
      </c>
      <c r="F1514" s="8" t="s">
        <v>25</v>
      </c>
      <c r="G1514" s="8" t="s">
        <v>81</v>
      </c>
      <c r="H1514" s="8">
        <v>144.81</v>
      </c>
      <c r="I1514" s="8" t="s">
        <v>82</v>
      </c>
      <c r="J1514" s="8"/>
      <c r="K1514" s="35">
        <v>5</v>
      </c>
      <c r="L1514" s="35" t="s">
        <v>34</v>
      </c>
      <c r="M1514" s="36">
        <v>1</v>
      </c>
      <c r="N1514" s="35" t="s">
        <v>23</v>
      </c>
      <c r="O1514" s="35" t="s">
        <v>23</v>
      </c>
      <c r="P1514" s="35" t="s">
        <v>23</v>
      </c>
      <c r="Q1514" s="35" t="s">
        <v>23</v>
      </c>
      <c r="R1514" s="35" t="s">
        <v>23</v>
      </c>
      <c r="S1514" s="35" t="s">
        <v>23</v>
      </c>
      <c r="T1514" s="35"/>
      <c r="U1514" s="35"/>
      <c r="V1514" s="9">
        <f>IF(K1514&gt;9,"",IF(HLOOKUP(L1514,'Příloha č.1a - Pravidelný úklid'!$A$8:$L$16,K1514+1,FALSE)="X","",IF(K1514&lt;9,H1514*M1514*HLOOKUP(L1514,'Příloha č.1a - Pravidelný úklid'!$A$8:$L$16,K1514+1,FALSE),0)))</f>
        <v>0</v>
      </c>
    </row>
    <row r="1515" spans="1:22" s="79" customFormat="1" ht="12.75" customHeight="1" x14ac:dyDescent="0.2">
      <c r="A1515" s="8">
        <v>275</v>
      </c>
      <c r="B1515" s="8">
        <v>71</v>
      </c>
      <c r="C1515" s="8">
        <v>24315</v>
      </c>
      <c r="D1515" s="8" t="s">
        <v>2638</v>
      </c>
      <c r="E1515" s="8" t="s">
        <v>2637</v>
      </c>
      <c r="F1515" s="8" t="s">
        <v>25</v>
      </c>
      <c r="G1515" s="8" t="s">
        <v>101</v>
      </c>
      <c r="H1515" s="8">
        <v>48.66</v>
      </c>
      <c r="I1515" s="8" t="s">
        <v>82</v>
      </c>
      <c r="J1515" s="8"/>
      <c r="K1515" s="35">
        <v>1</v>
      </c>
      <c r="L1515" s="35" t="s">
        <v>34</v>
      </c>
      <c r="M1515" s="36">
        <v>0</v>
      </c>
      <c r="N1515" s="35" t="s">
        <v>23</v>
      </c>
      <c r="O1515" s="35" t="s">
        <v>23</v>
      </c>
      <c r="P1515" s="35" t="s">
        <v>23</v>
      </c>
      <c r="Q1515" s="35" t="s">
        <v>23</v>
      </c>
      <c r="R1515" s="35" t="s">
        <v>23</v>
      </c>
      <c r="S1515" s="35" t="s">
        <v>23</v>
      </c>
      <c r="T1515" s="35"/>
      <c r="U1515" s="35"/>
      <c r="V1515" s="9">
        <f>IF(K1515&gt;9,"",IF(HLOOKUP(L1515,'Příloha č.1a - Pravidelný úklid'!$A$8:$L$16,K1515+1,FALSE)="X","",IF(K1515&lt;9,H1515*M1515*HLOOKUP(L1515,'Příloha č.1a - Pravidelný úklid'!$A$8:$L$16,K1515+1,FALSE),0)))</f>
        <v>0</v>
      </c>
    </row>
    <row r="1516" spans="1:22" s="79" customFormat="1" ht="12.75" customHeight="1" x14ac:dyDescent="0.2">
      <c r="A1516" s="8">
        <v>275</v>
      </c>
      <c r="B1516" s="8">
        <v>71</v>
      </c>
      <c r="C1516" s="8">
        <v>24318</v>
      </c>
      <c r="D1516" s="8" t="s">
        <v>2639</v>
      </c>
      <c r="E1516" s="8" t="s">
        <v>2640</v>
      </c>
      <c r="F1516" s="8" t="s">
        <v>25</v>
      </c>
      <c r="G1516" s="8" t="s">
        <v>93</v>
      </c>
      <c r="H1516" s="8">
        <v>25</v>
      </c>
      <c r="I1516" s="8" t="s">
        <v>82</v>
      </c>
      <c r="J1516" s="8">
        <v>3</v>
      </c>
      <c r="K1516" s="35">
        <v>1</v>
      </c>
      <c r="L1516" s="35" t="s">
        <v>34</v>
      </c>
      <c r="M1516" s="36">
        <v>1</v>
      </c>
      <c r="N1516" s="35" t="s">
        <v>23</v>
      </c>
      <c r="O1516" s="35" t="s">
        <v>24</v>
      </c>
      <c r="P1516" s="35" t="s">
        <v>24</v>
      </c>
      <c r="Q1516" s="35" t="s">
        <v>24</v>
      </c>
      <c r="R1516" s="35" t="s">
        <v>23</v>
      </c>
      <c r="S1516" s="35" t="s">
        <v>23</v>
      </c>
      <c r="T1516" s="35"/>
      <c r="U1516" s="35"/>
      <c r="V1516" s="9">
        <f>IF(K1516&gt;9,"",IF(HLOOKUP(L1516,'Příloha č.1a - Pravidelný úklid'!$A$8:$L$16,K1516+1,FALSE)="X","",IF(K1516&lt;9,H1516*M1516*HLOOKUP(L1516,'Příloha č.1a - Pravidelný úklid'!$A$8:$L$16,K1516+1,FALSE),0)))</f>
        <v>0</v>
      </c>
    </row>
    <row r="1517" spans="1:22" s="79" customFormat="1" ht="12.75" customHeight="1" x14ac:dyDescent="0.2">
      <c r="A1517" s="8">
        <v>275</v>
      </c>
      <c r="B1517" s="8">
        <v>71</v>
      </c>
      <c r="C1517" s="8">
        <v>24318</v>
      </c>
      <c r="D1517" s="8" t="s">
        <v>2641</v>
      </c>
      <c r="E1517" s="8" t="s">
        <v>2640</v>
      </c>
      <c r="F1517" s="8" t="s">
        <v>25</v>
      </c>
      <c r="G1517" s="8" t="s">
        <v>85</v>
      </c>
      <c r="H1517" s="8">
        <v>4.0999999999999996</v>
      </c>
      <c r="I1517" s="8" t="s">
        <v>82</v>
      </c>
      <c r="J1517" s="8">
        <v>1.5</v>
      </c>
      <c r="K1517" s="35">
        <v>1</v>
      </c>
      <c r="L1517" s="35" t="s">
        <v>34</v>
      </c>
      <c r="M1517" s="36">
        <v>1</v>
      </c>
      <c r="N1517" s="35" t="s">
        <v>23</v>
      </c>
      <c r="O1517" s="35" t="s">
        <v>24</v>
      </c>
      <c r="P1517" s="35" t="s">
        <v>24</v>
      </c>
      <c r="Q1517" s="35" t="s">
        <v>24</v>
      </c>
      <c r="R1517" s="35" t="s">
        <v>23</v>
      </c>
      <c r="S1517" s="35" t="s">
        <v>23</v>
      </c>
      <c r="T1517" s="35"/>
      <c r="U1517" s="35"/>
      <c r="V1517" s="9">
        <f>IF(K1517&gt;9,"",IF(HLOOKUP(L1517,'Příloha č.1a - Pravidelný úklid'!$A$8:$L$16,K1517+1,FALSE)="X","",IF(K1517&lt;9,H1517*M1517*HLOOKUP(L1517,'Příloha č.1a - Pravidelný úklid'!$A$8:$L$16,K1517+1,FALSE),0)))</f>
        <v>0</v>
      </c>
    </row>
    <row r="1518" spans="1:22" s="79" customFormat="1" ht="12.75" customHeight="1" x14ac:dyDescent="0.2">
      <c r="A1518" s="8">
        <v>275</v>
      </c>
      <c r="B1518" s="8">
        <v>71</v>
      </c>
      <c r="C1518" s="8"/>
      <c r="D1518" s="8"/>
      <c r="E1518" s="8" t="s">
        <v>2640</v>
      </c>
      <c r="F1518" s="8" t="s">
        <v>25</v>
      </c>
      <c r="G1518" s="8" t="s">
        <v>1559</v>
      </c>
      <c r="H1518" s="8">
        <v>3</v>
      </c>
      <c r="I1518" s="8" t="s">
        <v>1560</v>
      </c>
      <c r="J1518" s="8"/>
      <c r="K1518" s="35">
        <v>99</v>
      </c>
      <c r="L1518" s="35" t="s">
        <v>34</v>
      </c>
      <c r="M1518" s="36">
        <v>1</v>
      </c>
      <c r="N1518" s="35" t="s">
        <v>23</v>
      </c>
      <c r="O1518" s="35" t="s">
        <v>24</v>
      </c>
      <c r="P1518" s="35" t="s">
        <v>24</v>
      </c>
      <c r="Q1518" s="35" t="s">
        <v>24</v>
      </c>
      <c r="R1518" s="35" t="s">
        <v>23</v>
      </c>
      <c r="S1518" s="35" t="s">
        <v>23</v>
      </c>
      <c r="T1518" s="35"/>
      <c r="U1518" s="35"/>
      <c r="V1518" s="9" t="str">
        <f>IF(K1518&gt;9,"",IF(HLOOKUP(L1518,'Příloha č.1a - Pravidelný úklid'!$A$8:$L$16,K1518+1,FALSE)="X","",IF(K1518&lt;9,H1518*M1518*HLOOKUP(L1518,'Příloha č.1a - Pravidelný úklid'!$A$8:$L$16,K1518+1,FALSE),0)))</f>
        <v/>
      </c>
    </row>
    <row r="1519" spans="1:22" s="79" customFormat="1" ht="12.75" customHeight="1" x14ac:dyDescent="0.2">
      <c r="A1519" s="8">
        <v>275</v>
      </c>
      <c r="B1519" s="8">
        <v>71</v>
      </c>
      <c r="C1519" s="8">
        <v>24318</v>
      </c>
      <c r="D1519" s="8" t="s">
        <v>2642</v>
      </c>
      <c r="E1519" s="8" t="s">
        <v>2640</v>
      </c>
      <c r="F1519" s="8" t="s">
        <v>25</v>
      </c>
      <c r="G1519" s="8" t="s">
        <v>81</v>
      </c>
      <c r="H1519" s="8">
        <v>25</v>
      </c>
      <c r="I1519" s="8" t="s">
        <v>82</v>
      </c>
      <c r="J1519" s="8"/>
      <c r="K1519" s="35">
        <v>5</v>
      </c>
      <c r="L1519" s="35" t="s">
        <v>34</v>
      </c>
      <c r="M1519" s="36">
        <v>1</v>
      </c>
      <c r="N1519" s="35" t="s">
        <v>23</v>
      </c>
      <c r="O1519" s="35" t="s">
        <v>24</v>
      </c>
      <c r="P1519" s="35" t="s">
        <v>24</v>
      </c>
      <c r="Q1519" s="35" t="s">
        <v>24</v>
      </c>
      <c r="R1519" s="35" t="s">
        <v>23</v>
      </c>
      <c r="S1519" s="35" t="s">
        <v>23</v>
      </c>
      <c r="T1519" s="35"/>
      <c r="U1519" s="35"/>
      <c r="V1519" s="9">
        <f>IF(K1519&gt;9,"",IF(HLOOKUP(L1519,'Příloha č.1a - Pravidelný úklid'!$A$8:$L$16,K1519+1,FALSE)="X","",IF(K1519&lt;9,H1519*M1519*HLOOKUP(L1519,'Příloha č.1a - Pravidelný úklid'!$A$8:$L$16,K1519+1,FALSE),0)))</f>
        <v>0</v>
      </c>
    </row>
    <row r="1520" spans="1:22" s="79" customFormat="1" ht="12.75" customHeight="1" x14ac:dyDescent="0.2">
      <c r="A1520" s="8">
        <v>275</v>
      </c>
      <c r="B1520" s="8">
        <v>71</v>
      </c>
      <c r="C1520" s="8">
        <v>24318</v>
      </c>
      <c r="D1520" s="8" t="s">
        <v>2643</v>
      </c>
      <c r="E1520" s="8" t="s">
        <v>2640</v>
      </c>
      <c r="F1520" s="8" t="s">
        <v>25</v>
      </c>
      <c r="G1520" s="8" t="s">
        <v>26</v>
      </c>
      <c r="H1520" s="8">
        <v>18.41</v>
      </c>
      <c r="I1520" s="8" t="s">
        <v>82</v>
      </c>
      <c r="J1520" s="8">
        <v>3</v>
      </c>
      <c r="K1520" s="35">
        <v>1</v>
      </c>
      <c r="L1520" s="35" t="s">
        <v>1549</v>
      </c>
      <c r="M1520" s="36">
        <v>1</v>
      </c>
      <c r="N1520" s="35" t="s">
        <v>23</v>
      </c>
      <c r="O1520" s="35" t="s">
        <v>24</v>
      </c>
      <c r="P1520" s="35" t="s">
        <v>24</v>
      </c>
      <c r="Q1520" s="35" t="s">
        <v>24</v>
      </c>
      <c r="R1520" s="35" t="s">
        <v>23</v>
      </c>
      <c r="S1520" s="35" t="s">
        <v>23</v>
      </c>
      <c r="T1520" s="35"/>
      <c r="U1520" s="35"/>
      <c r="V1520" s="9">
        <f>IF(K1520&gt;9,"",IF(HLOOKUP(L1520,'Příloha č.1a - Pravidelný úklid'!$A$8:$L$16,K1520+1,FALSE)="X","",IF(K1520&lt;9,H1520*M1520*HLOOKUP(L1520,'Příloha č.1a - Pravidelný úklid'!$A$8:$L$16,K1520+1,FALSE),0)))</f>
        <v>0</v>
      </c>
    </row>
    <row r="1521" spans="1:22" s="79" customFormat="1" ht="12.75" customHeight="1" x14ac:dyDescent="0.2">
      <c r="A1521" s="8">
        <v>275</v>
      </c>
      <c r="B1521" s="8">
        <v>71</v>
      </c>
      <c r="C1521" s="8">
        <v>24319</v>
      </c>
      <c r="D1521" s="8" t="s">
        <v>2644</v>
      </c>
      <c r="E1521" s="8" t="s">
        <v>2645</v>
      </c>
      <c r="F1521" s="8" t="s">
        <v>25</v>
      </c>
      <c r="G1521" s="8" t="s">
        <v>29</v>
      </c>
      <c r="H1521" s="8">
        <v>6.4</v>
      </c>
      <c r="I1521" s="8" t="s">
        <v>82</v>
      </c>
      <c r="J1521" s="8"/>
      <c r="K1521" s="35">
        <v>2</v>
      </c>
      <c r="L1521" s="35" t="s">
        <v>34</v>
      </c>
      <c r="M1521" s="36">
        <v>1</v>
      </c>
      <c r="N1521" s="35" t="s">
        <v>23</v>
      </c>
      <c r="O1521" s="35" t="s">
        <v>24</v>
      </c>
      <c r="P1521" s="35" t="s">
        <v>24</v>
      </c>
      <c r="Q1521" s="35" t="s">
        <v>24</v>
      </c>
      <c r="R1521" s="35" t="s">
        <v>23</v>
      </c>
      <c r="S1521" s="35" t="s">
        <v>23</v>
      </c>
      <c r="T1521" s="35"/>
      <c r="U1521" s="35"/>
      <c r="V1521" s="9">
        <f>IF(K1521&gt;9,"",IF(HLOOKUP(L1521,'Příloha č.1a - Pravidelný úklid'!$A$8:$L$16,K1521+1,FALSE)="X","",IF(K1521&lt;9,H1521*M1521*HLOOKUP(L1521,'Příloha č.1a - Pravidelný úklid'!$A$8:$L$16,K1521+1,FALSE),0)))</f>
        <v>0</v>
      </c>
    </row>
    <row r="1522" spans="1:22" s="79" customFormat="1" ht="12.75" customHeight="1" x14ac:dyDescent="0.2">
      <c r="A1522" s="8">
        <v>275</v>
      </c>
      <c r="B1522" s="8">
        <v>71</v>
      </c>
      <c r="C1522" s="8">
        <v>24319</v>
      </c>
      <c r="D1522" s="8" t="s">
        <v>2646</v>
      </c>
      <c r="E1522" s="8" t="s">
        <v>2645</v>
      </c>
      <c r="F1522" s="8" t="s">
        <v>25</v>
      </c>
      <c r="G1522" s="8" t="s">
        <v>31</v>
      </c>
      <c r="H1522" s="8">
        <v>7.32</v>
      </c>
      <c r="I1522" s="8" t="s">
        <v>82</v>
      </c>
      <c r="J1522" s="8">
        <v>1</v>
      </c>
      <c r="K1522" s="35">
        <v>2</v>
      </c>
      <c r="L1522" s="35" t="s">
        <v>34</v>
      </c>
      <c r="M1522" s="36">
        <v>1</v>
      </c>
      <c r="N1522" s="35" t="s">
        <v>23</v>
      </c>
      <c r="O1522" s="35" t="s">
        <v>24</v>
      </c>
      <c r="P1522" s="35" t="s">
        <v>24</v>
      </c>
      <c r="Q1522" s="35" t="s">
        <v>24</v>
      </c>
      <c r="R1522" s="35" t="s">
        <v>23</v>
      </c>
      <c r="S1522" s="35" t="s">
        <v>23</v>
      </c>
      <c r="T1522" s="35"/>
      <c r="U1522" s="35"/>
      <c r="V1522" s="9">
        <f>IF(K1522&gt;9,"",IF(HLOOKUP(L1522,'Příloha č.1a - Pravidelný úklid'!$A$8:$L$16,K1522+1,FALSE)="X","",IF(K1522&lt;9,H1522*M1522*HLOOKUP(L1522,'Příloha č.1a - Pravidelný úklid'!$A$8:$L$16,K1522+1,FALSE),0)))</f>
        <v>0</v>
      </c>
    </row>
    <row r="1523" spans="1:22" s="79" customFormat="1" ht="12.75" customHeight="1" x14ac:dyDescent="0.2">
      <c r="A1523" s="8">
        <v>275</v>
      </c>
      <c r="B1523" s="8">
        <v>71</v>
      </c>
      <c r="C1523" s="8">
        <v>24326</v>
      </c>
      <c r="D1523" s="8" t="s">
        <v>2649</v>
      </c>
      <c r="E1523" s="8" t="s">
        <v>2650</v>
      </c>
      <c r="F1523" s="8" t="s">
        <v>25</v>
      </c>
      <c r="G1523" s="8" t="s">
        <v>26</v>
      </c>
      <c r="H1523" s="8">
        <v>35.700000000000003</v>
      </c>
      <c r="I1523" s="8" t="s">
        <v>82</v>
      </c>
      <c r="J1523" s="8"/>
      <c r="K1523" s="35">
        <v>1</v>
      </c>
      <c r="L1523" s="35" t="s">
        <v>34</v>
      </c>
      <c r="M1523" s="36">
        <v>0</v>
      </c>
      <c r="N1523" s="35" t="s">
        <v>23</v>
      </c>
      <c r="O1523" s="35" t="s">
        <v>24</v>
      </c>
      <c r="P1523" s="35" t="s">
        <v>24</v>
      </c>
      <c r="Q1523" s="35" t="s">
        <v>24</v>
      </c>
      <c r="R1523" s="35" t="s">
        <v>23</v>
      </c>
      <c r="S1523" s="35" t="s">
        <v>23</v>
      </c>
      <c r="T1523" s="35"/>
      <c r="U1523" s="35"/>
      <c r="V1523" s="9">
        <f>IF(K1523&gt;9,"",IF(HLOOKUP(L1523,'Příloha č.1a - Pravidelný úklid'!$A$8:$L$16,K1523+1,FALSE)="X","",IF(K1523&lt;9,H1523*M1523*HLOOKUP(L1523,'Příloha č.1a - Pravidelný úklid'!$A$8:$L$16,K1523+1,FALSE),0)))</f>
        <v>0</v>
      </c>
    </row>
    <row r="1524" spans="1:22" s="79" customFormat="1" ht="12.75" customHeight="1" x14ac:dyDescent="0.2">
      <c r="A1524" s="8">
        <v>275</v>
      </c>
      <c r="B1524" s="8">
        <v>71</v>
      </c>
      <c r="C1524" s="8">
        <v>24326</v>
      </c>
      <c r="D1524" s="8" t="s">
        <v>2651</v>
      </c>
      <c r="E1524" s="8" t="s">
        <v>2650</v>
      </c>
      <c r="F1524" s="8" t="s">
        <v>25</v>
      </c>
      <c r="G1524" s="8" t="s">
        <v>101</v>
      </c>
      <c r="H1524" s="8">
        <v>12.24</v>
      </c>
      <c r="I1524" s="8" t="s">
        <v>82</v>
      </c>
      <c r="J1524" s="8"/>
      <c r="K1524" s="35">
        <v>1</v>
      </c>
      <c r="L1524" s="35" t="s">
        <v>34</v>
      </c>
      <c r="M1524" s="36">
        <v>0</v>
      </c>
      <c r="N1524" s="35" t="s">
        <v>23</v>
      </c>
      <c r="O1524" s="35" t="s">
        <v>24</v>
      </c>
      <c r="P1524" s="35" t="s">
        <v>24</v>
      </c>
      <c r="Q1524" s="35" t="s">
        <v>24</v>
      </c>
      <c r="R1524" s="35" t="s">
        <v>23</v>
      </c>
      <c r="S1524" s="35" t="s">
        <v>23</v>
      </c>
      <c r="T1524" s="35"/>
      <c r="U1524" s="35"/>
      <c r="V1524" s="9">
        <f>IF(K1524&gt;9,"",IF(HLOOKUP(L1524,'Příloha č.1a - Pravidelný úklid'!$A$8:$L$16,K1524+1,FALSE)="X","",IF(K1524&lt;9,H1524*M1524*HLOOKUP(L1524,'Příloha č.1a - Pravidelný úklid'!$A$8:$L$16,K1524+1,FALSE),0)))</f>
        <v>0</v>
      </c>
    </row>
    <row r="1525" spans="1:22" s="79" customFormat="1" ht="12.75" customHeight="1" x14ac:dyDescent="0.2">
      <c r="A1525" s="8">
        <v>275</v>
      </c>
      <c r="B1525" s="8">
        <v>71</v>
      </c>
      <c r="C1525" s="8">
        <v>24326</v>
      </c>
      <c r="D1525" s="8" t="s">
        <v>2652</v>
      </c>
      <c r="E1525" s="8" t="s">
        <v>2650</v>
      </c>
      <c r="F1525" s="8" t="s">
        <v>25</v>
      </c>
      <c r="G1525" s="8" t="s">
        <v>85</v>
      </c>
      <c r="H1525" s="8">
        <v>1.84</v>
      </c>
      <c r="I1525" s="8" t="s">
        <v>82</v>
      </c>
      <c r="J1525" s="8"/>
      <c r="K1525" s="35">
        <v>1</v>
      </c>
      <c r="L1525" s="35" t="s">
        <v>34</v>
      </c>
      <c r="M1525" s="36">
        <v>0</v>
      </c>
      <c r="N1525" s="35" t="s">
        <v>23</v>
      </c>
      <c r="O1525" s="35" t="s">
        <v>24</v>
      </c>
      <c r="P1525" s="35" t="s">
        <v>24</v>
      </c>
      <c r="Q1525" s="35" t="s">
        <v>24</v>
      </c>
      <c r="R1525" s="35" t="s">
        <v>23</v>
      </c>
      <c r="S1525" s="35" t="s">
        <v>23</v>
      </c>
      <c r="T1525" s="35"/>
      <c r="U1525" s="35"/>
      <c r="V1525" s="9">
        <f>IF(K1525&gt;9,"",IF(HLOOKUP(L1525,'Příloha č.1a - Pravidelný úklid'!$A$8:$L$16,K1525+1,FALSE)="X","",IF(K1525&lt;9,H1525*M1525*HLOOKUP(L1525,'Příloha č.1a - Pravidelný úklid'!$A$8:$L$16,K1525+1,FALSE),0)))</f>
        <v>0</v>
      </c>
    </row>
    <row r="1526" spans="1:22" s="79" customFormat="1" ht="12.75" customHeight="1" x14ac:dyDescent="0.2">
      <c r="A1526" s="8">
        <v>275</v>
      </c>
      <c r="B1526" s="8">
        <v>71</v>
      </c>
      <c r="C1526" s="8">
        <v>24326</v>
      </c>
      <c r="D1526" s="8" t="s">
        <v>2653</v>
      </c>
      <c r="E1526" s="8" t="s">
        <v>2650</v>
      </c>
      <c r="F1526" s="8" t="s">
        <v>25</v>
      </c>
      <c r="G1526" s="8" t="s">
        <v>81</v>
      </c>
      <c r="H1526" s="8">
        <v>33.56</v>
      </c>
      <c r="I1526" s="8" t="s">
        <v>82</v>
      </c>
      <c r="J1526" s="8"/>
      <c r="K1526" s="35">
        <v>5</v>
      </c>
      <c r="L1526" s="35" t="s">
        <v>34</v>
      </c>
      <c r="M1526" s="36">
        <v>0</v>
      </c>
      <c r="N1526" s="35" t="s">
        <v>23</v>
      </c>
      <c r="O1526" s="35" t="s">
        <v>24</v>
      </c>
      <c r="P1526" s="35" t="s">
        <v>24</v>
      </c>
      <c r="Q1526" s="35" t="s">
        <v>24</v>
      </c>
      <c r="R1526" s="35" t="s">
        <v>23</v>
      </c>
      <c r="S1526" s="35" t="s">
        <v>23</v>
      </c>
      <c r="T1526" s="35"/>
      <c r="U1526" s="35"/>
      <c r="V1526" s="9">
        <f>IF(K1526&gt;9,"",IF(HLOOKUP(L1526,'Příloha č.1a - Pravidelný úklid'!$A$8:$L$16,K1526+1,FALSE)="X","",IF(K1526&lt;9,H1526*M1526*HLOOKUP(L1526,'Příloha č.1a - Pravidelný úklid'!$A$8:$L$16,K1526+1,FALSE),0)))</f>
        <v>0</v>
      </c>
    </row>
    <row r="1527" spans="1:22" s="79" customFormat="1" ht="12.75" customHeight="1" x14ac:dyDescent="0.2">
      <c r="A1527" s="8">
        <v>275</v>
      </c>
      <c r="B1527" s="8">
        <v>71</v>
      </c>
      <c r="C1527" s="8">
        <v>11386</v>
      </c>
      <c r="D1527" s="8" t="s">
        <v>2654</v>
      </c>
      <c r="E1527" s="8" t="s">
        <v>2655</v>
      </c>
      <c r="F1527" s="8" t="s">
        <v>25</v>
      </c>
      <c r="G1527" s="8" t="s">
        <v>26</v>
      </c>
      <c r="H1527" s="8">
        <v>14.44</v>
      </c>
      <c r="I1527" s="8" t="s">
        <v>82</v>
      </c>
      <c r="J1527" s="8"/>
      <c r="K1527" s="35">
        <v>5</v>
      </c>
      <c r="L1527" s="35" t="s">
        <v>1549</v>
      </c>
      <c r="M1527" s="36">
        <v>1</v>
      </c>
      <c r="N1527" s="35" t="s">
        <v>23</v>
      </c>
      <c r="O1527" s="35" t="s">
        <v>23</v>
      </c>
      <c r="P1527" s="35" t="s">
        <v>23</v>
      </c>
      <c r="Q1527" s="35" t="s">
        <v>23</v>
      </c>
      <c r="R1527" s="35" t="s">
        <v>23</v>
      </c>
      <c r="S1527" s="35" t="s">
        <v>23</v>
      </c>
      <c r="T1527" s="35"/>
      <c r="U1527" s="35"/>
      <c r="V1527" s="9">
        <f>IF(K1527&gt;9,"",IF(HLOOKUP(L1527,'Příloha č.1a - Pravidelný úklid'!$A$8:$L$16,K1527+1,FALSE)="X","",IF(K1527&lt;9,H1527*M1527*HLOOKUP(L1527,'Příloha č.1a - Pravidelný úklid'!$A$8:$L$16,K1527+1,FALSE),0)))</f>
        <v>0</v>
      </c>
    </row>
    <row r="1528" spans="1:22" s="79" customFormat="1" ht="12.75" customHeight="1" x14ac:dyDescent="0.2">
      <c r="A1528" s="8">
        <v>275</v>
      </c>
      <c r="B1528" s="8">
        <v>71</v>
      </c>
      <c r="C1528" s="8"/>
      <c r="D1528" s="8"/>
      <c r="E1528" s="8" t="s">
        <v>2656</v>
      </c>
      <c r="F1528" s="8" t="s">
        <v>25</v>
      </c>
      <c r="G1528" s="8" t="s">
        <v>1889</v>
      </c>
      <c r="H1528" s="8">
        <v>33.659999999999997</v>
      </c>
      <c r="I1528" s="8" t="s">
        <v>82</v>
      </c>
      <c r="J1528" s="8"/>
      <c r="K1528" s="35">
        <v>5</v>
      </c>
      <c r="L1528" s="35" t="s">
        <v>34</v>
      </c>
      <c r="M1528" s="36">
        <v>1</v>
      </c>
      <c r="N1528" s="35" t="s">
        <v>23</v>
      </c>
      <c r="O1528" s="35" t="s">
        <v>24</v>
      </c>
      <c r="P1528" s="35" t="s">
        <v>24</v>
      </c>
      <c r="Q1528" s="35" t="s">
        <v>24</v>
      </c>
      <c r="R1528" s="35" t="s">
        <v>23</v>
      </c>
      <c r="S1528" s="35" t="s">
        <v>23</v>
      </c>
      <c r="T1528" s="35" t="s">
        <v>24</v>
      </c>
      <c r="U1528" s="35" t="s">
        <v>30</v>
      </c>
      <c r="V1528" s="9">
        <f>IF(K1528&gt;9,"",IF(HLOOKUP(L1528,'Příloha č.1a - Pravidelný úklid'!$A$8:$L$16,K1528+1,FALSE)="X","",IF(K1528&lt;9,H1528*M1528*HLOOKUP(L1528,'Příloha č.1a - Pravidelný úklid'!$A$8:$L$16,K1528+1,FALSE),0)))</f>
        <v>0</v>
      </c>
    </row>
    <row r="1529" spans="1:22" s="79" customFormat="1" ht="12.75" customHeight="1" x14ac:dyDescent="0.2">
      <c r="A1529" s="8">
        <v>275</v>
      </c>
      <c r="B1529" s="8">
        <v>71</v>
      </c>
      <c r="C1529" s="8"/>
      <c r="D1529" s="8"/>
      <c r="E1529" s="8" t="s">
        <v>2656</v>
      </c>
      <c r="F1529" s="8" t="s">
        <v>25</v>
      </c>
      <c r="G1529" s="8" t="s">
        <v>1556</v>
      </c>
      <c r="H1529" s="8">
        <v>174</v>
      </c>
      <c r="I1529" s="8" t="s">
        <v>1557</v>
      </c>
      <c r="J1529" s="8"/>
      <c r="K1529" s="35">
        <v>5</v>
      </c>
      <c r="L1529" s="35" t="s">
        <v>1549</v>
      </c>
      <c r="M1529" s="36">
        <v>1</v>
      </c>
      <c r="N1529" s="35" t="s">
        <v>23</v>
      </c>
      <c r="O1529" s="35" t="s">
        <v>24</v>
      </c>
      <c r="P1529" s="35" t="s">
        <v>24</v>
      </c>
      <c r="Q1529" s="35" t="s">
        <v>23</v>
      </c>
      <c r="R1529" s="35" t="s">
        <v>23</v>
      </c>
      <c r="S1529" s="35" t="s">
        <v>23</v>
      </c>
      <c r="T1529" s="35" t="s">
        <v>24</v>
      </c>
      <c r="U1529" s="35" t="s">
        <v>30</v>
      </c>
      <c r="V1529" s="9">
        <f>IF(K1529&gt;9,"",IF(HLOOKUP(L1529,'Příloha č.1a - Pravidelný úklid'!$A$8:$L$16,K1529+1,FALSE)="X","",IF(K1529&lt;9,H1529*M1529*HLOOKUP(L1529,'Příloha č.1a - Pravidelný úklid'!$A$8:$L$16,K1529+1,FALSE),0)))</f>
        <v>0</v>
      </c>
    </row>
    <row r="1530" spans="1:22" s="79" customFormat="1" ht="12.75" customHeight="1" x14ac:dyDescent="0.2">
      <c r="A1530" s="8">
        <v>275</v>
      </c>
      <c r="B1530" s="8">
        <v>71</v>
      </c>
      <c r="C1530" s="8"/>
      <c r="D1530" s="8"/>
      <c r="E1530" s="8" t="s">
        <v>2660</v>
      </c>
      <c r="F1530" s="8" t="s">
        <v>25</v>
      </c>
      <c r="G1530" s="8" t="s">
        <v>1889</v>
      </c>
      <c r="H1530" s="8">
        <v>85.44</v>
      </c>
      <c r="I1530" s="8" t="s">
        <v>82</v>
      </c>
      <c r="J1530" s="8"/>
      <c r="K1530" s="35">
        <v>5</v>
      </c>
      <c r="L1530" s="35" t="s">
        <v>1549</v>
      </c>
      <c r="M1530" s="36">
        <v>1</v>
      </c>
      <c r="N1530" s="35" t="s">
        <v>23</v>
      </c>
      <c r="O1530" s="35" t="s">
        <v>23</v>
      </c>
      <c r="P1530" s="35" t="s">
        <v>23</v>
      </c>
      <c r="Q1530" s="35" t="s">
        <v>23</v>
      </c>
      <c r="R1530" s="35" t="s">
        <v>23</v>
      </c>
      <c r="S1530" s="35" t="s">
        <v>23</v>
      </c>
      <c r="T1530" s="35" t="s">
        <v>24</v>
      </c>
      <c r="U1530" s="35" t="s">
        <v>30</v>
      </c>
      <c r="V1530" s="9">
        <f>IF(K1530&gt;9,"",IF(HLOOKUP(L1530,'Příloha č.1a - Pravidelný úklid'!$A$8:$L$16,K1530+1,FALSE)="X","",IF(K1530&lt;9,H1530*M1530*HLOOKUP(L1530,'Příloha č.1a - Pravidelný úklid'!$A$8:$L$16,K1530+1,FALSE),0)))</f>
        <v>0</v>
      </c>
    </row>
    <row r="1531" spans="1:22" s="79" customFormat="1" ht="12.75" customHeight="1" x14ac:dyDescent="0.2">
      <c r="A1531" s="8">
        <v>275</v>
      </c>
      <c r="B1531" s="8">
        <v>71</v>
      </c>
      <c r="C1531" s="8"/>
      <c r="D1531" s="8"/>
      <c r="E1531" s="8" t="s">
        <v>2660</v>
      </c>
      <c r="F1531" s="8" t="s">
        <v>25</v>
      </c>
      <c r="G1531" s="8" t="s">
        <v>1559</v>
      </c>
      <c r="H1531" s="8">
        <v>2</v>
      </c>
      <c r="I1531" s="8" t="s">
        <v>1560</v>
      </c>
      <c r="J1531" s="8"/>
      <c r="K1531" s="35">
        <v>99</v>
      </c>
      <c r="L1531" s="35" t="s">
        <v>1549</v>
      </c>
      <c r="M1531" s="36">
        <v>1</v>
      </c>
      <c r="N1531" s="35" t="s">
        <v>23</v>
      </c>
      <c r="O1531" s="35" t="s">
        <v>24</v>
      </c>
      <c r="P1531" s="35" t="s">
        <v>24</v>
      </c>
      <c r="Q1531" s="35" t="s">
        <v>23</v>
      </c>
      <c r="R1531" s="35" t="s">
        <v>23</v>
      </c>
      <c r="S1531" s="35" t="s">
        <v>23</v>
      </c>
      <c r="T1531" s="35"/>
      <c r="U1531" s="35"/>
      <c r="V1531" s="9" t="str">
        <f>IF(K1531&gt;9,"",IF(HLOOKUP(L1531,'Příloha č.1a - Pravidelný úklid'!$A$8:$L$16,K1531+1,FALSE)="X","",IF(K1531&lt;9,H1531*M1531*HLOOKUP(L1531,'Příloha č.1a - Pravidelný úklid'!$A$8:$L$16,K1531+1,FALSE),0)))</f>
        <v/>
      </c>
    </row>
    <row r="1532" spans="1:22" s="79" customFormat="1" ht="12.75" customHeight="1" x14ac:dyDescent="0.2">
      <c r="A1532" s="8">
        <v>275</v>
      </c>
      <c r="B1532" s="8">
        <v>71</v>
      </c>
      <c r="C1532" s="8"/>
      <c r="D1532" s="8"/>
      <c r="E1532" s="8" t="s">
        <v>2661</v>
      </c>
      <c r="F1532" s="8" t="s">
        <v>25</v>
      </c>
      <c r="G1532" s="8" t="s">
        <v>1559</v>
      </c>
      <c r="H1532" s="8">
        <v>1</v>
      </c>
      <c r="I1532" s="8" t="s">
        <v>1560</v>
      </c>
      <c r="J1532" s="8"/>
      <c r="K1532" s="35">
        <v>99</v>
      </c>
      <c r="L1532" s="35" t="s">
        <v>1549</v>
      </c>
      <c r="M1532" s="36">
        <v>1</v>
      </c>
      <c r="N1532" s="35" t="s">
        <v>23</v>
      </c>
      <c r="O1532" s="35" t="s">
        <v>23</v>
      </c>
      <c r="P1532" s="35" t="s">
        <v>23</v>
      </c>
      <c r="Q1532" s="35" t="s">
        <v>23</v>
      </c>
      <c r="R1532" s="35" t="s">
        <v>23</v>
      </c>
      <c r="S1532" s="35" t="s">
        <v>23</v>
      </c>
      <c r="T1532" s="35"/>
      <c r="U1532" s="35"/>
      <c r="V1532" s="9" t="str">
        <f>IF(K1532&gt;9,"",IF(HLOOKUP(L1532,'Příloha č.1a - Pravidelný úklid'!$A$8:$L$16,K1532+1,FALSE)="X","",IF(K1532&lt;9,H1532*M1532*HLOOKUP(L1532,'Příloha č.1a - Pravidelný úklid'!$A$8:$L$16,K1532+1,FALSE),0)))</f>
        <v/>
      </c>
    </row>
    <row r="1533" spans="1:22" s="79" customFormat="1" ht="12.75" customHeight="1" x14ac:dyDescent="0.2">
      <c r="A1533" s="8">
        <v>275</v>
      </c>
      <c r="B1533" s="8">
        <v>71</v>
      </c>
      <c r="C1533" s="8"/>
      <c r="D1533" s="8"/>
      <c r="E1533" s="8" t="s">
        <v>3214</v>
      </c>
      <c r="F1533" s="8" t="s">
        <v>25</v>
      </c>
      <c r="G1533" s="8" t="s">
        <v>3215</v>
      </c>
      <c r="H1533" s="8">
        <v>84.84</v>
      </c>
      <c r="I1533" s="8" t="s">
        <v>82</v>
      </c>
      <c r="J1533" s="8"/>
      <c r="K1533" s="35">
        <v>5</v>
      </c>
      <c r="L1533" s="35" t="s">
        <v>1549</v>
      </c>
      <c r="M1533" s="36">
        <v>1</v>
      </c>
      <c r="N1533" s="35" t="s">
        <v>23</v>
      </c>
      <c r="O1533" s="35" t="s">
        <v>24</v>
      </c>
      <c r="P1533" s="35" t="s">
        <v>24</v>
      </c>
      <c r="Q1533" s="35" t="s">
        <v>23</v>
      </c>
      <c r="R1533" s="35" t="s">
        <v>23</v>
      </c>
      <c r="S1533" s="35" t="s">
        <v>23</v>
      </c>
      <c r="T1533" s="35" t="s">
        <v>24</v>
      </c>
      <c r="U1533" s="35" t="s">
        <v>30</v>
      </c>
      <c r="V1533" s="9">
        <f>IF(K1533&gt;9,"",IF(HLOOKUP(L1533,'Příloha č.1a - Pravidelný úklid'!$A$8:$L$16,K1533+1,FALSE)="X","",IF(K1533&lt;9,H1533*M1533*HLOOKUP(L1533,'Příloha č.1a - Pravidelný úklid'!$A$8:$L$16,K1533+1,FALSE),0)))</f>
        <v>0</v>
      </c>
    </row>
    <row r="1534" spans="1:22" s="79" customFormat="1" ht="12.75" customHeight="1" x14ac:dyDescent="0.2">
      <c r="A1534" s="8">
        <v>275</v>
      </c>
      <c r="B1534" s="8">
        <v>71</v>
      </c>
      <c r="C1534" s="8"/>
      <c r="D1534" s="8"/>
      <c r="E1534" s="8" t="s">
        <v>3214</v>
      </c>
      <c r="F1534" s="8" t="s">
        <v>25</v>
      </c>
      <c r="G1534" s="8" t="s">
        <v>1559</v>
      </c>
      <c r="H1534" s="8">
        <v>2</v>
      </c>
      <c r="I1534" s="8" t="s">
        <v>1560</v>
      </c>
      <c r="J1534" s="8"/>
      <c r="K1534" s="35">
        <v>99</v>
      </c>
      <c r="L1534" s="35" t="s">
        <v>1549</v>
      </c>
      <c r="M1534" s="36">
        <v>1</v>
      </c>
      <c r="N1534" s="35" t="s">
        <v>23</v>
      </c>
      <c r="O1534" s="35" t="s">
        <v>24</v>
      </c>
      <c r="P1534" s="35" t="s">
        <v>24</v>
      </c>
      <c r="Q1534" s="35" t="s">
        <v>23</v>
      </c>
      <c r="R1534" s="35" t="s">
        <v>23</v>
      </c>
      <c r="S1534" s="35" t="s">
        <v>23</v>
      </c>
      <c r="T1534" s="35"/>
      <c r="U1534" s="35"/>
      <c r="V1534" s="9" t="str">
        <f>IF(K1534&gt;9,"",IF(HLOOKUP(L1534,'Příloha č.1a - Pravidelný úklid'!$A$8:$L$16,K1534+1,FALSE)="X","",IF(K1534&lt;9,H1534*M1534*HLOOKUP(L1534,'Příloha č.1a - Pravidelný úklid'!$A$8:$L$16,K1534+1,FALSE),0)))</f>
        <v/>
      </c>
    </row>
    <row r="1535" spans="1:22" s="79" customFormat="1" ht="12.75" customHeight="1" x14ac:dyDescent="0.2">
      <c r="A1535" s="8">
        <v>275</v>
      </c>
      <c r="B1535" s="8">
        <v>71</v>
      </c>
      <c r="C1535" s="8">
        <v>24323</v>
      </c>
      <c r="D1535" s="8" t="s">
        <v>3216</v>
      </c>
      <c r="E1535" s="8" t="s">
        <v>3217</v>
      </c>
      <c r="F1535" s="8" t="s">
        <v>25</v>
      </c>
      <c r="G1535" s="8" t="s">
        <v>26</v>
      </c>
      <c r="H1535" s="8">
        <v>29.2</v>
      </c>
      <c r="I1535" s="8" t="s">
        <v>82</v>
      </c>
      <c r="J1535" s="8">
        <v>5</v>
      </c>
      <c r="K1535" s="35">
        <v>1</v>
      </c>
      <c r="L1535" s="35" t="s">
        <v>1549</v>
      </c>
      <c r="M1535" s="36">
        <v>1</v>
      </c>
      <c r="N1535" s="35" t="s">
        <v>23</v>
      </c>
      <c r="O1535" s="35" t="s">
        <v>24</v>
      </c>
      <c r="P1535" s="35" t="s">
        <v>24</v>
      </c>
      <c r="Q1535" s="35" t="s">
        <v>23</v>
      </c>
      <c r="R1535" s="35" t="s">
        <v>23</v>
      </c>
      <c r="S1535" s="35" t="s">
        <v>23</v>
      </c>
      <c r="T1535" s="35"/>
      <c r="U1535" s="35"/>
      <c r="V1535" s="9">
        <f>IF(K1535&gt;9,"",IF(HLOOKUP(L1535,'Příloha č.1a - Pravidelný úklid'!$A$8:$L$16,K1535+1,FALSE)="X","",IF(K1535&lt;9,H1535*M1535*HLOOKUP(L1535,'Příloha č.1a - Pravidelný úklid'!$A$8:$L$16,K1535+1,FALSE),0)))</f>
        <v>0</v>
      </c>
    </row>
    <row r="1536" spans="1:22" s="79" customFormat="1" ht="12.75" customHeight="1" x14ac:dyDescent="0.2">
      <c r="A1536" s="8">
        <v>275</v>
      </c>
      <c r="B1536" s="8">
        <v>71</v>
      </c>
      <c r="C1536" s="8"/>
      <c r="D1536" s="8"/>
      <c r="E1536" s="8" t="s">
        <v>3263</v>
      </c>
      <c r="F1536" s="8" t="s">
        <v>25</v>
      </c>
      <c r="G1536" s="8" t="s">
        <v>1559</v>
      </c>
      <c r="H1536" s="8">
        <v>1</v>
      </c>
      <c r="I1536" s="8" t="s">
        <v>1560</v>
      </c>
      <c r="J1536" s="8"/>
      <c r="K1536" s="35">
        <v>99</v>
      </c>
      <c r="L1536" s="35" t="s">
        <v>1549</v>
      </c>
      <c r="M1536" s="36">
        <v>1</v>
      </c>
      <c r="N1536" s="35" t="s">
        <v>23</v>
      </c>
      <c r="O1536" s="35" t="s">
        <v>23</v>
      </c>
      <c r="P1536" s="35" t="s">
        <v>23</v>
      </c>
      <c r="Q1536" s="35" t="s">
        <v>23</v>
      </c>
      <c r="R1536" s="35" t="s">
        <v>23</v>
      </c>
      <c r="S1536" s="35" t="s">
        <v>23</v>
      </c>
      <c r="T1536" s="35"/>
      <c r="U1536" s="35"/>
      <c r="V1536" s="9" t="str">
        <f>IF(K1536&gt;9,"",IF(HLOOKUP(L1536,'Příloha č.1a - Pravidelný úklid'!$A$8:$L$16,K1536+1,FALSE)="X","",IF(K1536&lt;9,H1536*M1536*HLOOKUP(L1536,'Příloha č.1a - Pravidelný úklid'!$A$8:$L$16,K1536+1,FALSE),0)))</f>
        <v/>
      </c>
    </row>
    <row r="1537" spans="1:22" s="79" customFormat="1" ht="12.75" customHeight="1" x14ac:dyDescent="0.2">
      <c r="A1537" s="8">
        <v>275</v>
      </c>
      <c r="B1537" s="8">
        <v>71</v>
      </c>
      <c r="C1537" s="8"/>
      <c r="D1537" s="8"/>
      <c r="E1537" s="8" t="s">
        <v>3263</v>
      </c>
      <c r="F1537" s="8" t="s">
        <v>25</v>
      </c>
      <c r="G1537" s="8" t="s">
        <v>1556</v>
      </c>
      <c r="H1537" s="8">
        <v>300</v>
      </c>
      <c r="I1537" s="8" t="s">
        <v>1557</v>
      </c>
      <c r="J1537" s="8"/>
      <c r="K1537" s="35">
        <v>5</v>
      </c>
      <c r="L1537" s="35" t="s">
        <v>1480</v>
      </c>
      <c r="M1537" s="36">
        <v>1</v>
      </c>
      <c r="N1537" s="35" t="s">
        <v>23</v>
      </c>
      <c r="O1537" s="35" t="s">
        <v>23</v>
      </c>
      <c r="P1537" s="35" t="s">
        <v>23</v>
      </c>
      <c r="Q1537" s="35" t="s">
        <v>23</v>
      </c>
      <c r="R1537" s="35" t="s">
        <v>23</v>
      </c>
      <c r="S1537" s="35" t="s">
        <v>23</v>
      </c>
      <c r="T1537" s="35" t="s">
        <v>24</v>
      </c>
      <c r="U1537" s="35" t="s">
        <v>30</v>
      </c>
      <c r="V1537" s="9">
        <f>IF(K1537&gt;9,"",IF(HLOOKUP(L1537,'Příloha č.1a - Pravidelný úklid'!$A$8:$L$16,K1537+1,FALSE)="X","",IF(K1537&lt;9,H1537*M1537*HLOOKUP(L1537,'Příloha č.1a - Pravidelný úklid'!$A$8:$L$16,K1537+1,FALSE),0)))</f>
        <v>0</v>
      </c>
    </row>
    <row r="1538" spans="1:22" s="79" customFormat="1" ht="12.75" customHeight="1" x14ac:dyDescent="0.2">
      <c r="A1538" s="8">
        <v>275</v>
      </c>
      <c r="B1538" s="8">
        <v>71</v>
      </c>
      <c r="C1538" s="8">
        <v>11321</v>
      </c>
      <c r="D1538" s="8" t="s">
        <v>3264</v>
      </c>
      <c r="E1538" s="8" t="s">
        <v>3265</v>
      </c>
      <c r="F1538" s="8" t="s">
        <v>25</v>
      </c>
      <c r="G1538" s="8" t="s">
        <v>81</v>
      </c>
      <c r="H1538" s="8">
        <v>14.9</v>
      </c>
      <c r="I1538" s="8" t="s">
        <v>82</v>
      </c>
      <c r="J1538" s="8"/>
      <c r="K1538" s="35">
        <v>4</v>
      </c>
      <c r="L1538" s="35" t="s">
        <v>1549</v>
      </c>
      <c r="M1538" s="36">
        <v>1</v>
      </c>
      <c r="N1538" s="35" t="s">
        <v>23</v>
      </c>
      <c r="O1538" s="35" t="s">
        <v>23</v>
      </c>
      <c r="P1538" s="35" t="s">
        <v>23</v>
      </c>
      <c r="Q1538" s="35" t="s">
        <v>23</v>
      </c>
      <c r="R1538" s="35" t="s">
        <v>23</v>
      </c>
      <c r="S1538" s="35" t="s">
        <v>23</v>
      </c>
      <c r="T1538" s="35"/>
      <c r="U1538" s="35"/>
      <c r="V1538" s="9">
        <f>IF(K1538&gt;9,"",IF(HLOOKUP(L1538,'Příloha č.1a - Pravidelný úklid'!$A$8:$L$16,K1538+1,FALSE)="X","",IF(K1538&lt;9,H1538*M1538*HLOOKUP(L1538,'Příloha č.1a - Pravidelný úklid'!$A$8:$L$16,K1538+1,FALSE),0)))</f>
        <v>0</v>
      </c>
    </row>
    <row r="1539" spans="1:22" s="79" customFormat="1" ht="12.75" customHeight="1" x14ac:dyDescent="0.2">
      <c r="A1539" s="8">
        <v>280</v>
      </c>
      <c r="B1539" s="8">
        <v>72</v>
      </c>
      <c r="C1539" s="8">
        <v>22562</v>
      </c>
      <c r="D1539" s="8" t="s">
        <v>164</v>
      </c>
      <c r="E1539" s="8" t="s">
        <v>166</v>
      </c>
      <c r="F1539" s="8" t="s">
        <v>25</v>
      </c>
      <c r="G1539" s="8" t="s">
        <v>81</v>
      </c>
      <c r="H1539" s="8">
        <v>5.43</v>
      </c>
      <c r="I1539" s="8" t="s">
        <v>82</v>
      </c>
      <c r="J1539" s="8"/>
      <c r="K1539" s="35">
        <v>5</v>
      </c>
      <c r="L1539" s="35" t="s">
        <v>1549</v>
      </c>
      <c r="M1539" s="36">
        <v>1</v>
      </c>
      <c r="N1539" s="35" t="s">
        <v>23</v>
      </c>
      <c r="O1539" s="35" t="s">
        <v>23</v>
      </c>
      <c r="P1539" s="35" t="s">
        <v>23</v>
      </c>
      <c r="Q1539" s="35" t="s">
        <v>23</v>
      </c>
      <c r="R1539" s="35" t="s">
        <v>23</v>
      </c>
      <c r="S1539" s="35" t="s">
        <v>23</v>
      </c>
      <c r="T1539" s="35"/>
      <c r="U1539" s="35"/>
      <c r="V1539" s="9">
        <f>IF(K1539&gt;9,"",IF(HLOOKUP(L1539,'Příloha č.1a - Pravidelný úklid'!$A$8:$L$16,K1539+1,FALSE)="X","",IF(K1539&lt;9,H1539*M1539*HLOOKUP(L1539,'Příloha č.1a - Pravidelný úklid'!$A$8:$L$16,K1539+1,FALSE),0)))</f>
        <v>0</v>
      </c>
    </row>
    <row r="1540" spans="1:22" s="79" customFormat="1" ht="12.75" customHeight="1" x14ac:dyDescent="0.2">
      <c r="A1540" s="8">
        <v>280</v>
      </c>
      <c r="B1540" s="8">
        <v>72</v>
      </c>
      <c r="C1540" s="8">
        <v>22561</v>
      </c>
      <c r="D1540" s="8" t="s">
        <v>167</v>
      </c>
      <c r="E1540" s="8" t="s">
        <v>168</v>
      </c>
      <c r="F1540" s="8" t="s">
        <v>25</v>
      </c>
      <c r="G1540" s="8" t="s">
        <v>81</v>
      </c>
      <c r="H1540" s="8">
        <v>5.43</v>
      </c>
      <c r="I1540" s="8" t="s">
        <v>82</v>
      </c>
      <c r="J1540" s="8"/>
      <c r="K1540" s="35">
        <v>5</v>
      </c>
      <c r="L1540" s="35" t="s">
        <v>1549</v>
      </c>
      <c r="M1540" s="36">
        <v>1</v>
      </c>
      <c r="N1540" s="35" t="s">
        <v>23</v>
      </c>
      <c r="O1540" s="35" t="s">
        <v>23</v>
      </c>
      <c r="P1540" s="35" t="s">
        <v>23</v>
      </c>
      <c r="Q1540" s="35" t="s">
        <v>23</v>
      </c>
      <c r="R1540" s="35" t="s">
        <v>23</v>
      </c>
      <c r="S1540" s="35" t="s">
        <v>23</v>
      </c>
      <c r="T1540" s="35"/>
      <c r="U1540" s="35"/>
      <c r="V1540" s="9">
        <f>IF(K1540&gt;9,"",IF(HLOOKUP(L1540,'Příloha č.1a - Pravidelný úklid'!$A$8:$L$16,K1540+1,FALSE)="X","",IF(K1540&lt;9,H1540*M1540*HLOOKUP(L1540,'Příloha č.1a - Pravidelný úklid'!$A$8:$L$16,K1540+1,FALSE),0)))</f>
        <v>0</v>
      </c>
    </row>
    <row r="1541" spans="1:22" s="79" customFormat="1" ht="12.75" customHeight="1" x14ac:dyDescent="0.2">
      <c r="A1541" s="8">
        <v>280</v>
      </c>
      <c r="B1541" s="8">
        <v>72</v>
      </c>
      <c r="C1541" s="8"/>
      <c r="D1541" s="8"/>
      <c r="E1541" s="8" t="s">
        <v>165</v>
      </c>
      <c r="F1541" s="8" t="s">
        <v>25</v>
      </c>
      <c r="G1541" s="8" t="s">
        <v>1524</v>
      </c>
      <c r="H1541" s="8">
        <v>700</v>
      </c>
      <c r="I1541" s="8" t="s">
        <v>82</v>
      </c>
      <c r="J1541" s="8"/>
      <c r="K1541" s="35">
        <v>5</v>
      </c>
      <c r="L1541" s="35" t="s">
        <v>1549</v>
      </c>
      <c r="M1541" s="36">
        <v>1</v>
      </c>
      <c r="N1541" s="35" t="s">
        <v>23</v>
      </c>
      <c r="O1541" s="35" t="s">
        <v>23</v>
      </c>
      <c r="P1541" s="35" t="s">
        <v>23</v>
      </c>
      <c r="Q1541" s="35" t="s">
        <v>23</v>
      </c>
      <c r="R1541" s="35" t="s">
        <v>23</v>
      </c>
      <c r="S1541" s="35" t="s">
        <v>23</v>
      </c>
      <c r="T1541" s="35" t="s">
        <v>24</v>
      </c>
      <c r="U1541" s="35" t="s">
        <v>30</v>
      </c>
      <c r="V1541" s="9">
        <f>IF(K1541&gt;9,"",IF(HLOOKUP(L1541,'Příloha č.1a - Pravidelný úklid'!$A$8:$L$16,K1541+1,FALSE)="X","",IF(K1541&lt;9,H1541*M1541*HLOOKUP(L1541,'Příloha č.1a - Pravidelný úklid'!$A$8:$L$16,K1541+1,FALSE),0)))</f>
        <v>0</v>
      </c>
    </row>
    <row r="1542" spans="1:22" s="79" customFormat="1" ht="12.75" customHeight="1" x14ac:dyDescent="0.2">
      <c r="A1542" s="8">
        <v>280</v>
      </c>
      <c r="B1542" s="8">
        <v>72</v>
      </c>
      <c r="C1542" s="8"/>
      <c r="D1542" s="8"/>
      <c r="E1542" s="8" t="s">
        <v>165</v>
      </c>
      <c r="F1542" s="8" t="s">
        <v>25</v>
      </c>
      <c r="G1542" s="8" t="s">
        <v>1537</v>
      </c>
      <c r="H1542" s="8">
        <v>2</v>
      </c>
      <c r="I1542" s="8" t="s">
        <v>1538</v>
      </c>
      <c r="J1542" s="8"/>
      <c r="K1542" s="35">
        <v>99</v>
      </c>
      <c r="L1542" s="35" t="s">
        <v>1549</v>
      </c>
      <c r="M1542" s="36">
        <v>1</v>
      </c>
      <c r="N1542" s="35" t="s">
        <v>23</v>
      </c>
      <c r="O1542" s="35" t="s">
        <v>23</v>
      </c>
      <c r="P1542" s="35" t="s">
        <v>23</v>
      </c>
      <c r="Q1542" s="35" t="s">
        <v>23</v>
      </c>
      <c r="R1542" s="35" t="s">
        <v>23</v>
      </c>
      <c r="S1542" s="35" t="s">
        <v>23</v>
      </c>
      <c r="T1542" s="35"/>
      <c r="U1542" s="35"/>
      <c r="V1542" s="9" t="str">
        <f>IF(K1542&gt;9,"",IF(HLOOKUP(L1542,'Příloha č.1a - Pravidelný úklid'!$A$8:$L$16,K1542+1,FALSE)="X","",IF(K1542&lt;9,H1542*M1542*HLOOKUP(L1542,'Příloha č.1a - Pravidelný úklid'!$A$8:$L$16,K1542+1,FALSE),0)))</f>
        <v/>
      </c>
    </row>
    <row r="1543" spans="1:22" s="79" customFormat="1" ht="12.75" customHeight="1" x14ac:dyDescent="0.2">
      <c r="A1543" s="8">
        <v>280</v>
      </c>
      <c r="B1543" s="8">
        <v>72</v>
      </c>
      <c r="C1543" s="8">
        <v>20033</v>
      </c>
      <c r="D1543" s="8" t="s">
        <v>247</v>
      </c>
      <c r="E1543" s="8" t="s">
        <v>246</v>
      </c>
      <c r="F1543" s="8" t="s">
        <v>25</v>
      </c>
      <c r="G1543" s="8" t="s">
        <v>248</v>
      </c>
      <c r="H1543" s="8">
        <v>47.9</v>
      </c>
      <c r="I1543" s="8" t="s">
        <v>82</v>
      </c>
      <c r="J1543" s="8"/>
      <c r="K1543" s="35">
        <v>5</v>
      </c>
      <c r="L1543" s="35" t="s">
        <v>1549</v>
      </c>
      <c r="M1543" s="36">
        <v>0</v>
      </c>
      <c r="N1543" s="35" t="s">
        <v>23</v>
      </c>
      <c r="O1543" s="35" t="s">
        <v>23</v>
      </c>
      <c r="P1543" s="35" t="s">
        <v>23</v>
      </c>
      <c r="Q1543" s="35" t="s">
        <v>23</v>
      </c>
      <c r="R1543" s="35" t="s">
        <v>23</v>
      </c>
      <c r="S1543" s="35" t="s">
        <v>23</v>
      </c>
      <c r="T1543" s="35"/>
      <c r="U1543" s="35"/>
      <c r="V1543" s="9">
        <f>IF(K1543&gt;9,"",IF(HLOOKUP(L1543,'Příloha č.1a - Pravidelný úklid'!$A$8:$L$16,K1543+1,FALSE)="X","",IF(K1543&lt;9,H1543*M1543*HLOOKUP(L1543,'Příloha č.1a - Pravidelný úklid'!$A$8:$L$16,K1543+1,FALSE),0)))</f>
        <v>0</v>
      </c>
    </row>
    <row r="1544" spans="1:22" s="79" customFormat="1" ht="12.75" customHeight="1" x14ac:dyDescent="0.2">
      <c r="A1544" s="8">
        <v>280</v>
      </c>
      <c r="B1544" s="8">
        <v>72</v>
      </c>
      <c r="C1544" s="8">
        <v>20033</v>
      </c>
      <c r="D1544" s="8" t="s">
        <v>249</v>
      </c>
      <c r="E1544" s="8" t="s">
        <v>246</v>
      </c>
      <c r="F1544" s="8" t="s">
        <v>25</v>
      </c>
      <c r="G1544" s="8" t="s">
        <v>81</v>
      </c>
      <c r="H1544" s="8">
        <v>46.6</v>
      </c>
      <c r="I1544" s="8" t="s">
        <v>82</v>
      </c>
      <c r="J1544" s="8"/>
      <c r="K1544" s="35">
        <v>5</v>
      </c>
      <c r="L1544" s="35" t="s">
        <v>1549</v>
      </c>
      <c r="M1544" s="36">
        <v>0</v>
      </c>
      <c r="N1544" s="35" t="s">
        <v>23</v>
      </c>
      <c r="O1544" s="35" t="s">
        <v>23</v>
      </c>
      <c r="P1544" s="35" t="s">
        <v>23</v>
      </c>
      <c r="Q1544" s="35" t="s">
        <v>23</v>
      </c>
      <c r="R1544" s="35" t="s">
        <v>23</v>
      </c>
      <c r="S1544" s="35" t="s">
        <v>23</v>
      </c>
      <c r="T1544" s="35"/>
      <c r="U1544" s="35"/>
      <c r="V1544" s="9">
        <f>IF(K1544&gt;9,"",IF(HLOOKUP(L1544,'Příloha č.1a - Pravidelný úklid'!$A$8:$L$16,K1544+1,FALSE)="X","",IF(K1544&lt;9,H1544*M1544*HLOOKUP(L1544,'Příloha č.1a - Pravidelný úklid'!$A$8:$L$16,K1544+1,FALSE),0)))</f>
        <v>0</v>
      </c>
    </row>
    <row r="1545" spans="1:22" s="79" customFormat="1" ht="12.75" customHeight="1" x14ac:dyDescent="0.2">
      <c r="A1545" s="8">
        <v>280</v>
      </c>
      <c r="B1545" s="8">
        <v>72</v>
      </c>
      <c r="C1545" s="8">
        <v>20033</v>
      </c>
      <c r="D1545" s="8" t="s">
        <v>250</v>
      </c>
      <c r="E1545" s="8" t="s">
        <v>246</v>
      </c>
      <c r="F1545" s="8" t="s">
        <v>25</v>
      </c>
      <c r="G1545" s="8" t="s">
        <v>248</v>
      </c>
      <c r="H1545" s="8">
        <v>9.9</v>
      </c>
      <c r="I1545" s="8" t="s">
        <v>82</v>
      </c>
      <c r="J1545" s="8"/>
      <c r="K1545" s="35">
        <v>5</v>
      </c>
      <c r="L1545" s="35" t="s">
        <v>1549</v>
      </c>
      <c r="M1545" s="36">
        <v>0</v>
      </c>
      <c r="N1545" s="35" t="s">
        <v>23</v>
      </c>
      <c r="O1545" s="35" t="s">
        <v>23</v>
      </c>
      <c r="P1545" s="35" t="s">
        <v>23</v>
      </c>
      <c r="Q1545" s="35" t="s">
        <v>23</v>
      </c>
      <c r="R1545" s="35" t="s">
        <v>23</v>
      </c>
      <c r="S1545" s="35" t="s">
        <v>23</v>
      </c>
      <c r="T1545" s="35"/>
      <c r="U1545" s="35"/>
      <c r="V1545" s="9">
        <f>IF(K1545&gt;9,"",IF(HLOOKUP(L1545,'Příloha č.1a - Pravidelný úklid'!$A$8:$L$16,K1545+1,FALSE)="X","",IF(K1545&lt;9,H1545*M1545*HLOOKUP(L1545,'Příloha č.1a - Pravidelný úklid'!$A$8:$L$16,K1545+1,FALSE),0)))</f>
        <v>0</v>
      </c>
    </row>
    <row r="1546" spans="1:22" s="79" customFormat="1" ht="12.75" customHeight="1" x14ac:dyDescent="0.2">
      <c r="A1546" s="8">
        <v>280</v>
      </c>
      <c r="B1546" s="8">
        <v>72</v>
      </c>
      <c r="C1546" s="8"/>
      <c r="D1546" s="8"/>
      <c r="E1546" s="8" t="s">
        <v>245</v>
      </c>
      <c r="F1546" s="8" t="s">
        <v>25</v>
      </c>
      <c r="G1546" s="8" t="s">
        <v>1516</v>
      </c>
      <c r="H1546" s="8">
        <v>66</v>
      </c>
      <c r="I1546" s="8" t="s">
        <v>82</v>
      </c>
      <c r="J1546" s="8"/>
      <c r="K1546" s="35">
        <v>5</v>
      </c>
      <c r="L1546" s="35" t="s">
        <v>34</v>
      </c>
      <c r="M1546" s="36">
        <v>1</v>
      </c>
      <c r="N1546" s="35" t="s">
        <v>24</v>
      </c>
      <c r="O1546" s="35" t="s">
        <v>23</v>
      </c>
      <c r="P1546" s="35" t="s">
        <v>23</v>
      </c>
      <c r="Q1546" s="35" t="s">
        <v>23</v>
      </c>
      <c r="R1546" s="35" t="s">
        <v>23</v>
      </c>
      <c r="S1546" s="35" t="s">
        <v>23</v>
      </c>
      <c r="T1546" s="35"/>
      <c r="U1546" s="35"/>
      <c r="V1546" s="9">
        <f>IF(K1546&gt;9,"",IF(HLOOKUP(L1546,'Příloha č.1a - Pravidelný úklid'!$A$8:$L$16,K1546+1,FALSE)="X","",IF(K1546&lt;9,H1546*M1546*HLOOKUP(L1546,'Příloha č.1a - Pravidelný úklid'!$A$8:$L$16,K1546+1,FALSE),0)))</f>
        <v>0</v>
      </c>
    </row>
    <row r="1547" spans="1:22" s="79" customFormat="1" ht="12.75" customHeight="1" x14ac:dyDescent="0.2">
      <c r="A1547" s="8">
        <v>280</v>
      </c>
      <c r="B1547" s="8">
        <v>72</v>
      </c>
      <c r="C1547" s="8"/>
      <c r="D1547" s="8"/>
      <c r="E1547" s="8" t="s">
        <v>245</v>
      </c>
      <c r="F1547" s="8" t="s">
        <v>25</v>
      </c>
      <c r="G1547" s="8" t="s">
        <v>96</v>
      </c>
      <c r="H1547" s="8">
        <v>49</v>
      </c>
      <c r="I1547" s="8" t="s">
        <v>82</v>
      </c>
      <c r="J1547" s="8"/>
      <c r="K1547" s="35">
        <v>5</v>
      </c>
      <c r="L1547" s="35" t="s">
        <v>34</v>
      </c>
      <c r="M1547" s="36">
        <v>1</v>
      </c>
      <c r="N1547" s="35" t="s">
        <v>23</v>
      </c>
      <c r="O1547" s="35" t="s">
        <v>23</v>
      </c>
      <c r="P1547" s="35" t="s">
        <v>23</v>
      </c>
      <c r="Q1547" s="35" t="s">
        <v>23</v>
      </c>
      <c r="R1547" s="35" t="s">
        <v>23</v>
      </c>
      <c r="S1547" s="35" t="s">
        <v>23</v>
      </c>
      <c r="T1547" s="35"/>
      <c r="U1547" s="35"/>
      <c r="V1547" s="9">
        <f>IF(K1547&gt;9,"",IF(HLOOKUP(L1547,'Příloha č.1a - Pravidelný úklid'!$A$8:$L$16,K1547+1,FALSE)="X","",IF(K1547&lt;9,H1547*M1547*HLOOKUP(L1547,'Příloha č.1a - Pravidelný úklid'!$A$8:$L$16,K1547+1,FALSE),0)))</f>
        <v>0</v>
      </c>
    </row>
    <row r="1548" spans="1:22" s="79" customFormat="1" ht="12.75" customHeight="1" x14ac:dyDescent="0.2">
      <c r="A1548" s="8">
        <v>280</v>
      </c>
      <c r="B1548" s="8">
        <v>72</v>
      </c>
      <c r="C1548" s="8"/>
      <c r="D1548" s="8"/>
      <c r="E1548" s="8" t="s">
        <v>245</v>
      </c>
      <c r="F1548" s="8" t="s">
        <v>25</v>
      </c>
      <c r="G1548" s="8" t="s">
        <v>1517</v>
      </c>
      <c r="H1548" s="8">
        <v>2</v>
      </c>
      <c r="I1548" s="8" t="s">
        <v>1538</v>
      </c>
      <c r="J1548" s="8"/>
      <c r="K1548" s="35">
        <v>99</v>
      </c>
      <c r="L1548" s="35" t="s">
        <v>34</v>
      </c>
      <c r="M1548" s="36">
        <v>1</v>
      </c>
      <c r="N1548" s="35" t="s">
        <v>23</v>
      </c>
      <c r="O1548" s="35" t="s">
        <v>23</v>
      </c>
      <c r="P1548" s="35" t="s">
        <v>23</v>
      </c>
      <c r="Q1548" s="35" t="s">
        <v>23</v>
      </c>
      <c r="R1548" s="35" t="s">
        <v>23</v>
      </c>
      <c r="S1548" s="35" t="s">
        <v>23</v>
      </c>
      <c r="T1548" s="35"/>
      <c r="U1548" s="35"/>
      <c r="V1548" s="9" t="str">
        <f>IF(K1548&gt;9,"",IF(HLOOKUP(L1548,'Příloha č.1a - Pravidelný úklid'!$A$8:$L$16,K1548+1,FALSE)="X","",IF(K1548&lt;9,H1548*M1548*HLOOKUP(L1548,'Příloha č.1a - Pravidelný úklid'!$A$8:$L$16,K1548+1,FALSE),0)))</f>
        <v/>
      </c>
    </row>
    <row r="1549" spans="1:22" s="79" customFormat="1" ht="12.75" customHeight="1" x14ac:dyDescent="0.2">
      <c r="A1549" s="8">
        <v>280</v>
      </c>
      <c r="B1549" s="8">
        <v>72</v>
      </c>
      <c r="C1549" s="8"/>
      <c r="D1549" s="8"/>
      <c r="E1549" s="8" t="s">
        <v>245</v>
      </c>
      <c r="F1549" s="8" t="s">
        <v>25</v>
      </c>
      <c r="G1549" s="8" t="s">
        <v>1524</v>
      </c>
      <c r="H1549" s="8">
        <v>1333</v>
      </c>
      <c r="I1549" s="8" t="s">
        <v>82</v>
      </c>
      <c r="J1549" s="8"/>
      <c r="K1549" s="35">
        <v>5</v>
      </c>
      <c r="L1549" s="35" t="s">
        <v>1549</v>
      </c>
      <c r="M1549" s="36">
        <v>1</v>
      </c>
      <c r="N1549" s="35" t="s">
        <v>23</v>
      </c>
      <c r="O1549" s="35" t="s">
        <v>23</v>
      </c>
      <c r="P1549" s="35" t="s">
        <v>23</v>
      </c>
      <c r="Q1549" s="35" t="s">
        <v>23</v>
      </c>
      <c r="R1549" s="35" t="s">
        <v>23</v>
      </c>
      <c r="S1549" s="35" t="s">
        <v>23</v>
      </c>
      <c r="T1549" s="35" t="s">
        <v>24</v>
      </c>
      <c r="U1549" s="35" t="s">
        <v>30</v>
      </c>
      <c r="V1549" s="9">
        <f>IF(K1549&gt;9,"",IF(HLOOKUP(L1549,'Příloha č.1a - Pravidelný úklid'!$A$8:$L$16,K1549+1,FALSE)="X","",IF(K1549&lt;9,H1549*M1549*HLOOKUP(L1549,'Příloha č.1a - Pravidelný úklid'!$A$8:$L$16,K1549+1,FALSE),0)))</f>
        <v>0</v>
      </c>
    </row>
    <row r="1550" spans="1:22" s="79" customFormat="1" ht="12.75" customHeight="1" x14ac:dyDescent="0.2">
      <c r="A1550" s="8">
        <v>280</v>
      </c>
      <c r="B1550" s="8">
        <v>72</v>
      </c>
      <c r="C1550" s="8"/>
      <c r="D1550" s="8"/>
      <c r="E1550" s="8" t="s">
        <v>245</v>
      </c>
      <c r="F1550" s="8" t="s">
        <v>25</v>
      </c>
      <c r="G1550" s="8" t="s">
        <v>1537</v>
      </c>
      <c r="H1550" s="8">
        <v>4</v>
      </c>
      <c r="I1550" s="8" t="s">
        <v>1538</v>
      </c>
      <c r="J1550" s="8"/>
      <c r="K1550" s="35">
        <v>99</v>
      </c>
      <c r="L1550" s="35" t="s">
        <v>1549</v>
      </c>
      <c r="M1550" s="36">
        <v>1</v>
      </c>
      <c r="N1550" s="35" t="s">
        <v>23</v>
      </c>
      <c r="O1550" s="35" t="s">
        <v>23</v>
      </c>
      <c r="P1550" s="35" t="s">
        <v>23</v>
      </c>
      <c r="Q1550" s="35" t="s">
        <v>23</v>
      </c>
      <c r="R1550" s="35" t="s">
        <v>23</v>
      </c>
      <c r="S1550" s="35" t="s">
        <v>23</v>
      </c>
      <c r="T1550" s="35"/>
      <c r="U1550" s="35"/>
      <c r="V1550" s="9" t="str">
        <f>IF(K1550&gt;9,"",IF(HLOOKUP(L1550,'Příloha č.1a - Pravidelný úklid'!$A$8:$L$16,K1550+1,FALSE)="X","",IF(K1550&lt;9,H1550*M1550*HLOOKUP(L1550,'Příloha č.1a - Pravidelný úklid'!$A$8:$L$16,K1550+1,FALSE),0)))</f>
        <v/>
      </c>
    </row>
    <row r="1551" spans="1:22" s="79" customFormat="1" ht="12.75" customHeight="1" x14ac:dyDescent="0.2">
      <c r="A1551" s="8">
        <v>280</v>
      </c>
      <c r="B1551" s="8">
        <v>72</v>
      </c>
      <c r="C1551" s="8">
        <v>24544</v>
      </c>
      <c r="D1551" s="8" t="s">
        <v>310</v>
      </c>
      <c r="E1551" s="8" t="s">
        <v>311</v>
      </c>
      <c r="F1551" s="8" t="s">
        <v>1543</v>
      </c>
      <c r="G1551" s="8" t="s">
        <v>102</v>
      </c>
      <c r="H1551" s="8">
        <v>10.26</v>
      </c>
      <c r="I1551" s="8" t="s">
        <v>82</v>
      </c>
      <c r="J1551" s="8"/>
      <c r="K1551" s="35">
        <v>7</v>
      </c>
      <c r="L1551" s="35" t="s">
        <v>1479</v>
      </c>
      <c r="M1551" s="36">
        <v>0</v>
      </c>
      <c r="N1551" s="35" t="s">
        <v>23</v>
      </c>
      <c r="O1551" s="35" t="s">
        <v>24</v>
      </c>
      <c r="P1551" s="35" t="s">
        <v>24</v>
      </c>
      <c r="Q1551" s="35" t="s">
        <v>24</v>
      </c>
      <c r="R1551" s="35" t="s">
        <v>24</v>
      </c>
      <c r="S1551" s="35" t="s">
        <v>24</v>
      </c>
      <c r="T1551" s="35"/>
      <c r="U1551" s="35"/>
      <c r="V1551" s="9">
        <f>IF(K1551&gt;9,"",IF(HLOOKUP(L1551,'Příloha č.1a - Pravidelný úklid'!$A$8:$L$16,K1551+1,FALSE)="X","",IF(K1551&lt;9,H1551*M1551*HLOOKUP(L1551,'Příloha č.1a - Pravidelný úklid'!$A$8:$L$16,K1551+1,FALSE),0)))</f>
        <v>0</v>
      </c>
    </row>
    <row r="1552" spans="1:22" s="79" customFormat="1" ht="12.75" customHeight="1" x14ac:dyDescent="0.2">
      <c r="A1552" s="8">
        <v>280</v>
      </c>
      <c r="B1552" s="8">
        <v>72</v>
      </c>
      <c r="C1552" s="8">
        <v>24544</v>
      </c>
      <c r="D1552" s="8" t="s">
        <v>312</v>
      </c>
      <c r="E1552" s="8" t="s">
        <v>311</v>
      </c>
      <c r="F1552" s="8" t="s">
        <v>1543</v>
      </c>
      <c r="G1552" s="8" t="s">
        <v>102</v>
      </c>
      <c r="H1552" s="8">
        <v>10.26</v>
      </c>
      <c r="I1552" s="8" t="s">
        <v>82</v>
      </c>
      <c r="J1552" s="8"/>
      <c r="K1552" s="35">
        <v>7</v>
      </c>
      <c r="L1552" s="35" t="s">
        <v>1479</v>
      </c>
      <c r="M1552" s="36">
        <v>0</v>
      </c>
      <c r="N1552" s="35" t="s">
        <v>23</v>
      </c>
      <c r="O1552" s="35" t="s">
        <v>24</v>
      </c>
      <c r="P1552" s="35" t="s">
        <v>24</v>
      </c>
      <c r="Q1552" s="35" t="s">
        <v>24</v>
      </c>
      <c r="R1552" s="35" t="s">
        <v>24</v>
      </c>
      <c r="S1552" s="35" t="s">
        <v>24</v>
      </c>
      <c r="T1552" s="35"/>
      <c r="U1552" s="35"/>
      <c r="V1552" s="9">
        <f>IF(K1552&gt;9,"",IF(HLOOKUP(L1552,'Příloha č.1a - Pravidelný úklid'!$A$8:$L$16,K1552+1,FALSE)="X","",IF(K1552&lt;9,H1552*M1552*HLOOKUP(L1552,'Příloha č.1a - Pravidelný úklid'!$A$8:$L$16,K1552+1,FALSE),0)))</f>
        <v>0</v>
      </c>
    </row>
    <row r="1553" spans="1:22" s="79" customFormat="1" ht="12.75" customHeight="1" x14ac:dyDescent="0.2">
      <c r="A1553" s="8">
        <v>280</v>
      </c>
      <c r="B1553" s="8">
        <v>72</v>
      </c>
      <c r="C1553" s="8">
        <v>24544</v>
      </c>
      <c r="D1553" s="8" t="s">
        <v>313</v>
      </c>
      <c r="E1553" s="8" t="s">
        <v>311</v>
      </c>
      <c r="F1553" s="8" t="s">
        <v>1543</v>
      </c>
      <c r="G1553" s="8" t="s">
        <v>93</v>
      </c>
      <c r="H1553" s="8">
        <v>11.5</v>
      </c>
      <c r="I1553" s="8" t="s">
        <v>82</v>
      </c>
      <c r="J1553" s="8"/>
      <c r="K1553" s="35">
        <v>7</v>
      </c>
      <c r="L1553" s="35" t="s">
        <v>1479</v>
      </c>
      <c r="M1553" s="36">
        <v>0</v>
      </c>
      <c r="N1553" s="35" t="s">
        <v>23</v>
      </c>
      <c r="O1553" s="35" t="s">
        <v>24</v>
      </c>
      <c r="P1553" s="35" t="s">
        <v>24</v>
      </c>
      <c r="Q1553" s="35" t="s">
        <v>24</v>
      </c>
      <c r="R1553" s="35" t="s">
        <v>24</v>
      </c>
      <c r="S1553" s="35" t="s">
        <v>24</v>
      </c>
      <c r="T1553" s="35"/>
      <c r="U1553" s="35"/>
      <c r="V1553" s="9">
        <f>IF(K1553&gt;9,"",IF(HLOOKUP(L1553,'Příloha č.1a - Pravidelný úklid'!$A$8:$L$16,K1553+1,FALSE)="X","",IF(K1553&lt;9,H1553*M1553*HLOOKUP(L1553,'Příloha č.1a - Pravidelný úklid'!$A$8:$L$16,K1553+1,FALSE),0)))</f>
        <v>0</v>
      </c>
    </row>
    <row r="1554" spans="1:22" s="79" customFormat="1" ht="12.75" customHeight="1" x14ac:dyDescent="0.2">
      <c r="A1554" s="8">
        <v>280</v>
      </c>
      <c r="B1554" s="8">
        <v>72</v>
      </c>
      <c r="C1554" s="8">
        <v>24544</v>
      </c>
      <c r="D1554" s="8" t="s">
        <v>314</v>
      </c>
      <c r="E1554" s="8" t="s">
        <v>311</v>
      </c>
      <c r="F1554" s="8" t="s">
        <v>1543</v>
      </c>
      <c r="G1554" s="8" t="s">
        <v>102</v>
      </c>
      <c r="H1554" s="8">
        <v>20.14</v>
      </c>
      <c r="I1554" s="8" t="s">
        <v>82</v>
      </c>
      <c r="J1554" s="8"/>
      <c r="K1554" s="35">
        <v>7</v>
      </c>
      <c r="L1554" s="35" t="s">
        <v>1479</v>
      </c>
      <c r="M1554" s="36">
        <v>0</v>
      </c>
      <c r="N1554" s="35" t="s">
        <v>23</v>
      </c>
      <c r="O1554" s="35" t="s">
        <v>24</v>
      </c>
      <c r="P1554" s="35" t="s">
        <v>24</v>
      </c>
      <c r="Q1554" s="35" t="s">
        <v>24</v>
      </c>
      <c r="R1554" s="35" t="s">
        <v>24</v>
      </c>
      <c r="S1554" s="35" t="s">
        <v>24</v>
      </c>
      <c r="T1554" s="35"/>
      <c r="U1554" s="35"/>
      <c r="V1554" s="9">
        <f>IF(K1554&gt;9,"",IF(HLOOKUP(L1554,'Příloha č.1a - Pravidelný úklid'!$A$8:$L$16,K1554+1,FALSE)="X","",IF(K1554&lt;9,H1554*M1554*HLOOKUP(L1554,'Příloha č.1a - Pravidelný úklid'!$A$8:$L$16,K1554+1,FALSE),0)))</f>
        <v>0</v>
      </c>
    </row>
    <row r="1555" spans="1:22" s="79" customFormat="1" ht="12.75" customHeight="1" x14ac:dyDescent="0.2">
      <c r="A1555" s="8">
        <v>280</v>
      </c>
      <c r="B1555" s="8">
        <v>72</v>
      </c>
      <c r="C1555" s="8">
        <v>24544</v>
      </c>
      <c r="D1555" s="8" t="s">
        <v>315</v>
      </c>
      <c r="E1555" s="8" t="s">
        <v>311</v>
      </c>
      <c r="F1555" s="8" t="s">
        <v>1543</v>
      </c>
      <c r="G1555" s="8" t="s">
        <v>102</v>
      </c>
      <c r="H1555" s="8">
        <v>18.64</v>
      </c>
      <c r="I1555" s="8" t="s">
        <v>82</v>
      </c>
      <c r="J1555" s="8"/>
      <c r="K1555" s="35">
        <v>7</v>
      </c>
      <c r="L1555" s="35" t="s">
        <v>1479</v>
      </c>
      <c r="M1555" s="36">
        <v>0</v>
      </c>
      <c r="N1555" s="35" t="s">
        <v>23</v>
      </c>
      <c r="O1555" s="35" t="s">
        <v>24</v>
      </c>
      <c r="P1555" s="35" t="s">
        <v>24</v>
      </c>
      <c r="Q1555" s="35" t="s">
        <v>24</v>
      </c>
      <c r="R1555" s="35" t="s">
        <v>24</v>
      </c>
      <c r="S1555" s="35" t="s">
        <v>24</v>
      </c>
      <c r="T1555" s="35"/>
      <c r="U1555" s="35"/>
      <c r="V1555" s="9">
        <f>IF(K1555&gt;9,"",IF(HLOOKUP(L1555,'Příloha č.1a - Pravidelný úklid'!$A$8:$L$16,K1555+1,FALSE)="X","",IF(K1555&lt;9,H1555*M1555*HLOOKUP(L1555,'Příloha č.1a - Pravidelný úklid'!$A$8:$L$16,K1555+1,FALSE),0)))</f>
        <v>0</v>
      </c>
    </row>
    <row r="1556" spans="1:22" s="79" customFormat="1" ht="12.75" customHeight="1" x14ac:dyDescent="0.2">
      <c r="A1556" s="8">
        <v>280</v>
      </c>
      <c r="B1556" s="8">
        <v>72</v>
      </c>
      <c r="C1556" s="8">
        <v>24544</v>
      </c>
      <c r="D1556" s="8" t="s">
        <v>316</v>
      </c>
      <c r="E1556" s="8" t="s">
        <v>311</v>
      </c>
      <c r="F1556" s="8" t="s">
        <v>1543</v>
      </c>
      <c r="G1556" s="8" t="s">
        <v>102</v>
      </c>
      <c r="H1556" s="8">
        <v>10</v>
      </c>
      <c r="I1556" s="8" t="s">
        <v>82</v>
      </c>
      <c r="J1556" s="8"/>
      <c r="K1556" s="35">
        <v>7</v>
      </c>
      <c r="L1556" s="35" t="s">
        <v>1479</v>
      </c>
      <c r="M1556" s="36">
        <v>0</v>
      </c>
      <c r="N1556" s="35" t="s">
        <v>23</v>
      </c>
      <c r="O1556" s="35" t="s">
        <v>24</v>
      </c>
      <c r="P1556" s="35" t="s">
        <v>24</v>
      </c>
      <c r="Q1556" s="35" t="s">
        <v>24</v>
      </c>
      <c r="R1556" s="35" t="s">
        <v>24</v>
      </c>
      <c r="S1556" s="35" t="s">
        <v>24</v>
      </c>
      <c r="T1556" s="35"/>
      <c r="U1556" s="35"/>
      <c r="V1556" s="9">
        <f>IF(K1556&gt;9,"",IF(HLOOKUP(L1556,'Příloha č.1a - Pravidelný úklid'!$A$8:$L$16,K1556+1,FALSE)="X","",IF(K1556&lt;9,H1556*M1556*HLOOKUP(L1556,'Příloha č.1a - Pravidelný úklid'!$A$8:$L$16,K1556+1,FALSE),0)))</f>
        <v>0</v>
      </c>
    </row>
    <row r="1557" spans="1:22" s="79" customFormat="1" ht="12.75" customHeight="1" x14ac:dyDescent="0.2">
      <c r="A1557" s="8">
        <v>280</v>
      </c>
      <c r="B1557" s="8">
        <v>72</v>
      </c>
      <c r="C1557" s="8">
        <v>24544</v>
      </c>
      <c r="D1557" s="8" t="s">
        <v>317</v>
      </c>
      <c r="E1557" s="8" t="s">
        <v>311</v>
      </c>
      <c r="F1557" s="8" t="s">
        <v>1543</v>
      </c>
      <c r="G1557" s="8" t="s">
        <v>102</v>
      </c>
      <c r="H1557" s="8">
        <v>15.22</v>
      </c>
      <c r="I1557" s="8" t="s">
        <v>82</v>
      </c>
      <c r="J1557" s="8"/>
      <c r="K1557" s="35">
        <v>7</v>
      </c>
      <c r="L1557" s="35" t="s">
        <v>1479</v>
      </c>
      <c r="M1557" s="36">
        <v>0</v>
      </c>
      <c r="N1557" s="35" t="s">
        <v>23</v>
      </c>
      <c r="O1557" s="35" t="s">
        <v>24</v>
      </c>
      <c r="P1557" s="35" t="s">
        <v>24</v>
      </c>
      <c r="Q1557" s="35" t="s">
        <v>24</v>
      </c>
      <c r="R1557" s="35" t="s">
        <v>24</v>
      </c>
      <c r="S1557" s="35" t="s">
        <v>24</v>
      </c>
      <c r="T1557" s="35"/>
      <c r="U1557" s="35"/>
      <c r="V1557" s="9">
        <f>IF(K1557&gt;9,"",IF(HLOOKUP(L1557,'Příloha č.1a - Pravidelný úklid'!$A$8:$L$16,K1557+1,FALSE)="X","",IF(K1557&lt;9,H1557*M1557*HLOOKUP(L1557,'Příloha č.1a - Pravidelný úklid'!$A$8:$L$16,K1557+1,FALSE),0)))</f>
        <v>0</v>
      </c>
    </row>
    <row r="1558" spans="1:22" s="79" customFormat="1" ht="12.75" customHeight="1" x14ac:dyDescent="0.2">
      <c r="A1558" s="8">
        <v>280</v>
      </c>
      <c r="B1558" s="8">
        <v>72</v>
      </c>
      <c r="C1558" s="8">
        <v>24544</v>
      </c>
      <c r="D1558" s="8" t="s">
        <v>318</v>
      </c>
      <c r="E1558" s="8" t="s">
        <v>311</v>
      </c>
      <c r="F1558" s="8" t="s">
        <v>1543</v>
      </c>
      <c r="G1558" s="8" t="s">
        <v>102</v>
      </c>
      <c r="H1558" s="8">
        <v>10.5</v>
      </c>
      <c r="I1558" s="8" t="s">
        <v>82</v>
      </c>
      <c r="J1558" s="8"/>
      <c r="K1558" s="35">
        <v>7</v>
      </c>
      <c r="L1558" s="35" t="s">
        <v>1479</v>
      </c>
      <c r="M1558" s="36">
        <v>0</v>
      </c>
      <c r="N1558" s="35" t="s">
        <v>23</v>
      </c>
      <c r="O1558" s="35" t="s">
        <v>24</v>
      </c>
      <c r="P1558" s="35" t="s">
        <v>24</v>
      </c>
      <c r="Q1558" s="35" t="s">
        <v>24</v>
      </c>
      <c r="R1558" s="35" t="s">
        <v>24</v>
      </c>
      <c r="S1558" s="35" t="s">
        <v>24</v>
      </c>
      <c r="T1558" s="35"/>
      <c r="U1558" s="35"/>
      <c r="V1558" s="9">
        <f>IF(K1558&gt;9,"",IF(HLOOKUP(L1558,'Příloha č.1a - Pravidelný úklid'!$A$8:$L$16,K1558+1,FALSE)="X","",IF(K1558&lt;9,H1558*M1558*HLOOKUP(L1558,'Příloha č.1a - Pravidelný úklid'!$A$8:$L$16,K1558+1,FALSE),0)))</f>
        <v>0</v>
      </c>
    </row>
    <row r="1559" spans="1:22" s="79" customFormat="1" ht="12.75" customHeight="1" x14ac:dyDescent="0.2">
      <c r="A1559" s="8">
        <v>280</v>
      </c>
      <c r="B1559" s="8">
        <v>72</v>
      </c>
      <c r="C1559" s="8">
        <v>24544</v>
      </c>
      <c r="D1559" s="8" t="s">
        <v>319</v>
      </c>
      <c r="E1559" s="8" t="s">
        <v>311</v>
      </c>
      <c r="F1559" s="8" t="s">
        <v>1543</v>
      </c>
      <c r="G1559" s="8" t="s">
        <v>93</v>
      </c>
      <c r="H1559" s="8">
        <v>4</v>
      </c>
      <c r="I1559" s="8" t="s">
        <v>82</v>
      </c>
      <c r="J1559" s="8"/>
      <c r="K1559" s="35">
        <v>7</v>
      </c>
      <c r="L1559" s="35" t="s">
        <v>1479</v>
      </c>
      <c r="M1559" s="36">
        <v>0</v>
      </c>
      <c r="N1559" s="35" t="s">
        <v>23</v>
      </c>
      <c r="O1559" s="35" t="s">
        <v>24</v>
      </c>
      <c r="P1559" s="35" t="s">
        <v>24</v>
      </c>
      <c r="Q1559" s="35" t="s">
        <v>24</v>
      </c>
      <c r="R1559" s="35" t="s">
        <v>24</v>
      </c>
      <c r="S1559" s="35" t="s">
        <v>24</v>
      </c>
      <c r="T1559" s="35"/>
      <c r="U1559" s="35"/>
      <c r="V1559" s="9">
        <f>IF(K1559&gt;9,"",IF(HLOOKUP(L1559,'Příloha č.1a - Pravidelný úklid'!$A$8:$L$16,K1559+1,FALSE)="X","",IF(K1559&lt;9,H1559*M1559*HLOOKUP(L1559,'Příloha č.1a - Pravidelný úklid'!$A$8:$L$16,K1559+1,FALSE),0)))</f>
        <v>0</v>
      </c>
    </row>
    <row r="1560" spans="1:22" s="79" customFormat="1" ht="12.75" customHeight="1" x14ac:dyDescent="0.2">
      <c r="A1560" s="8">
        <v>280</v>
      </c>
      <c r="B1560" s="8">
        <v>72</v>
      </c>
      <c r="C1560" s="8">
        <v>24544</v>
      </c>
      <c r="D1560" s="8" t="s">
        <v>320</v>
      </c>
      <c r="E1560" s="8" t="s">
        <v>311</v>
      </c>
      <c r="F1560" s="8" t="s">
        <v>25</v>
      </c>
      <c r="G1560" s="8" t="s">
        <v>101</v>
      </c>
      <c r="H1560" s="8">
        <v>70.069999999999993</v>
      </c>
      <c r="I1560" s="8" t="s">
        <v>82</v>
      </c>
      <c r="J1560" s="8">
        <v>13</v>
      </c>
      <c r="K1560" s="35">
        <v>1</v>
      </c>
      <c r="L1560" s="35" t="s">
        <v>32</v>
      </c>
      <c r="M1560" s="36">
        <v>1</v>
      </c>
      <c r="N1560" s="35" t="s">
        <v>23</v>
      </c>
      <c r="O1560" s="35" t="s">
        <v>24</v>
      </c>
      <c r="P1560" s="35" t="s">
        <v>24</v>
      </c>
      <c r="Q1560" s="35" t="s">
        <v>24</v>
      </c>
      <c r="R1560" s="35" t="s">
        <v>24</v>
      </c>
      <c r="S1560" s="35" t="s">
        <v>24</v>
      </c>
      <c r="T1560" s="35"/>
      <c r="U1560" s="35"/>
      <c r="V1560" s="9">
        <f>IF(K1560&gt;9,"",IF(HLOOKUP(L1560,'Příloha č.1a - Pravidelný úklid'!$A$8:$L$16,K1560+1,FALSE)="X","",IF(K1560&lt;9,H1560*M1560*HLOOKUP(L1560,'Příloha č.1a - Pravidelný úklid'!$A$8:$L$16,K1560+1,FALSE),0)))</f>
        <v>0</v>
      </c>
    </row>
    <row r="1561" spans="1:22" s="79" customFormat="1" ht="12.75" customHeight="1" x14ac:dyDescent="0.2">
      <c r="A1561" s="8">
        <v>280</v>
      </c>
      <c r="B1561" s="8">
        <v>72</v>
      </c>
      <c r="C1561" s="8">
        <v>24544</v>
      </c>
      <c r="D1561" s="8" t="s">
        <v>321</v>
      </c>
      <c r="E1561" s="8" t="s">
        <v>311</v>
      </c>
      <c r="F1561" s="8" t="s">
        <v>1543</v>
      </c>
      <c r="G1561" s="8" t="s">
        <v>89</v>
      </c>
      <c r="H1561" s="8">
        <v>14.83</v>
      </c>
      <c r="I1561" s="8" t="s">
        <v>82</v>
      </c>
      <c r="J1561" s="8"/>
      <c r="K1561" s="35">
        <v>7</v>
      </c>
      <c r="L1561" s="35" t="s">
        <v>1479</v>
      </c>
      <c r="M1561" s="36">
        <v>0</v>
      </c>
      <c r="N1561" s="35" t="s">
        <v>23</v>
      </c>
      <c r="O1561" s="35" t="s">
        <v>24</v>
      </c>
      <c r="P1561" s="35" t="s">
        <v>24</v>
      </c>
      <c r="Q1561" s="35" t="s">
        <v>24</v>
      </c>
      <c r="R1561" s="35" t="s">
        <v>24</v>
      </c>
      <c r="S1561" s="35" t="s">
        <v>24</v>
      </c>
      <c r="T1561" s="35"/>
      <c r="U1561" s="35"/>
      <c r="V1561" s="9">
        <f>IF(K1561&gt;9,"",IF(HLOOKUP(L1561,'Příloha č.1a - Pravidelný úklid'!$A$8:$L$16,K1561+1,FALSE)="X","",IF(K1561&lt;9,H1561*M1561*HLOOKUP(L1561,'Příloha č.1a - Pravidelný úklid'!$A$8:$L$16,K1561+1,FALSE),0)))</f>
        <v>0</v>
      </c>
    </row>
    <row r="1562" spans="1:22" s="79" customFormat="1" ht="12.75" customHeight="1" x14ac:dyDescent="0.2">
      <c r="A1562" s="8">
        <v>280</v>
      </c>
      <c r="B1562" s="8">
        <v>72</v>
      </c>
      <c r="C1562" s="8">
        <v>24544</v>
      </c>
      <c r="D1562" s="8" t="s">
        <v>322</v>
      </c>
      <c r="E1562" s="8" t="s">
        <v>311</v>
      </c>
      <c r="F1562" s="8" t="s">
        <v>1543</v>
      </c>
      <c r="G1562" s="8" t="s">
        <v>95</v>
      </c>
      <c r="H1562" s="8">
        <v>5</v>
      </c>
      <c r="I1562" s="8" t="s">
        <v>82</v>
      </c>
      <c r="J1562" s="8"/>
      <c r="K1562" s="35">
        <v>7</v>
      </c>
      <c r="L1562" s="35" t="s">
        <v>1479</v>
      </c>
      <c r="M1562" s="36">
        <v>0</v>
      </c>
      <c r="N1562" s="35" t="s">
        <v>23</v>
      </c>
      <c r="O1562" s="35" t="s">
        <v>24</v>
      </c>
      <c r="P1562" s="35" t="s">
        <v>24</v>
      </c>
      <c r="Q1562" s="35" t="s">
        <v>24</v>
      </c>
      <c r="R1562" s="35" t="s">
        <v>24</v>
      </c>
      <c r="S1562" s="35" t="s">
        <v>24</v>
      </c>
      <c r="T1562" s="35"/>
      <c r="U1562" s="35"/>
      <c r="V1562" s="9">
        <f>IF(K1562&gt;9,"",IF(HLOOKUP(L1562,'Příloha č.1a - Pravidelný úklid'!$A$8:$L$16,K1562+1,FALSE)="X","",IF(K1562&lt;9,H1562*M1562*HLOOKUP(L1562,'Příloha č.1a - Pravidelný úklid'!$A$8:$L$16,K1562+1,FALSE),0)))</f>
        <v>0</v>
      </c>
    </row>
    <row r="1563" spans="1:22" s="79" customFormat="1" ht="12.75" customHeight="1" x14ac:dyDescent="0.2">
      <c r="A1563" s="8">
        <v>280</v>
      </c>
      <c r="B1563" s="8">
        <v>72</v>
      </c>
      <c r="C1563" s="8">
        <v>24544</v>
      </c>
      <c r="D1563" s="8" t="s">
        <v>323</v>
      </c>
      <c r="E1563" s="8" t="s">
        <v>311</v>
      </c>
      <c r="F1563" s="8" t="s">
        <v>1543</v>
      </c>
      <c r="G1563" s="8" t="s">
        <v>271</v>
      </c>
      <c r="H1563" s="8">
        <v>6.12</v>
      </c>
      <c r="I1563" s="8" t="s">
        <v>82</v>
      </c>
      <c r="J1563" s="8"/>
      <c r="K1563" s="35">
        <v>7</v>
      </c>
      <c r="L1563" s="35" t="s">
        <v>1479</v>
      </c>
      <c r="M1563" s="36">
        <v>0</v>
      </c>
      <c r="N1563" s="35" t="s">
        <v>23</v>
      </c>
      <c r="O1563" s="35" t="s">
        <v>24</v>
      </c>
      <c r="P1563" s="35" t="s">
        <v>24</v>
      </c>
      <c r="Q1563" s="35" t="s">
        <v>24</v>
      </c>
      <c r="R1563" s="35" t="s">
        <v>24</v>
      </c>
      <c r="S1563" s="35" t="s">
        <v>24</v>
      </c>
      <c r="T1563" s="35"/>
      <c r="U1563" s="35"/>
      <c r="V1563" s="9">
        <f>IF(K1563&gt;9,"",IF(HLOOKUP(L1563,'Příloha č.1a - Pravidelný úklid'!$A$8:$L$16,K1563+1,FALSE)="X","",IF(K1563&lt;9,H1563*M1563*HLOOKUP(L1563,'Příloha č.1a - Pravidelný úklid'!$A$8:$L$16,K1563+1,FALSE),0)))</f>
        <v>0</v>
      </c>
    </row>
    <row r="1564" spans="1:22" s="79" customFormat="1" ht="12.75" customHeight="1" x14ac:dyDescent="0.2">
      <c r="A1564" s="8">
        <v>280</v>
      </c>
      <c r="B1564" s="8">
        <v>72</v>
      </c>
      <c r="C1564" s="8">
        <v>24544</v>
      </c>
      <c r="D1564" s="8" t="s">
        <v>324</v>
      </c>
      <c r="E1564" s="8" t="s">
        <v>311</v>
      </c>
      <c r="F1564" s="8" t="s">
        <v>1543</v>
      </c>
      <c r="G1564" s="8" t="s">
        <v>93</v>
      </c>
      <c r="H1564" s="8">
        <v>8.33</v>
      </c>
      <c r="I1564" s="8" t="s">
        <v>82</v>
      </c>
      <c r="J1564" s="8"/>
      <c r="K1564" s="35">
        <v>7</v>
      </c>
      <c r="L1564" s="35" t="s">
        <v>1479</v>
      </c>
      <c r="M1564" s="36">
        <v>0</v>
      </c>
      <c r="N1564" s="35" t="s">
        <v>23</v>
      </c>
      <c r="O1564" s="35" t="s">
        <v>24</v>
      </c>
      <c r="P1564" s="35" t="s">
        <v>24</v>
      </c>
      <c r="Q1564" s="35" t="s">
        <v>24</v>
      </c>
      <c r="R1564" s="35" t="s">
        <v>24</v>
      </c>
      <c r="S1564" s="35" t="s">
        <v>24</v>
      </c>
      <c r="T1564" s="35"/>
      <c r="U1564" s="35"/>
      <c r="V1564" s="9">
        <f>IF(K1564&gt;9,"",IF(HLOOKUP(L1564,'Příloha č.1a - Pravidelný úklid'!$A$8:$L$16,K1564+1,FALSE)="X","",IF(K1564&lt;9,H1564*M1564*HLOOKUP(L1564,'Příloha č.1a - Pravidelný úklid'!$A$8:$L$16,K1564+1,FALSE),0)))</f>
        <v>0</v>
      </c>
    </row>
    <row r="1565" spans="1:22" s="79" customFormat="1" ht="12.75" customHeight="1" x14ac:dyDescent="0.2">
      <c r="A1565" s="8">
        <v>280</v>
      </c>
      <c r="B1565" s="8">
        <v>72</v>
      </c>
      <c r="C1565" s="8">
        <v>24544</v>
      </c>
      <c r="D1565" s="8" t="s">
        <v>325</v>
      </c>
      <c r="E1565" s="8" t="s">
        <v>311</v>
      </c>
      <c r="F1565" s="8" t="s">
        <v>1543</v>
      </c>
      <c r="G1565" s="8" t="s">
        <v>97</v>
      </c>
      <c r="H1565" s="8">
        <v>15</v>
      </c>
      <c r="I1565" s="8" t="s">
        <v>82</v>
      </c>
      <c r="J1565" s="8"/>
      <c r="K1565" s="35">
        <v>7</v>
      </c>
      <c r="L1565" s="35" t="s">
        <v>1479</v>
      </c>
      <c r="M1565" s="36">
        <v>0</v>
      </c>
      <c r="N1565" s="35" t="s">
        <v>23</v>
      </c>
      <c r="O1565" s="35" t="s">
        <v>24</v>
      </c>
      <c r="P1565" s="35" t="s">
        <v>24</v>
      </c>
      <c r="Q1565" s="35" t="s">
        <v>24</v>
      </c>
      <c r="R1565" s="35" t="s">
        <v>24</v>
      </c>
      <c r="S1565" s="35" t="s">
        <v>24</v>
      </c>
      <c r="T1565" s="35"/>
      <c r="U1565" s="35"/>
      <c r="V1565" s="9">
        <f>IF(K1565&gt;9,"",IF(HLOOKUP(L1565,'Příloha č.1a - Pravidelný úklid'!$A$8:$L$16,K1565+1,FALSE)="X","",IF(K1565&lt;9,H1565*M1565*HLOOKUP(L1565,'Příloha č.1a - Pravidelný úklid'!$A$8:$L$16,K1565+1,FALSE),0)))</f>
        <v>0</v>
      </c>
    </row>
    <row r="1566" spans="1:22" s="79" customFormat="1" ht="12.75" customHeight="1" x14ac:dyDescent="0.2">
      <c r="A1566" s="8">
        <v>280</v>
      </c>
      <c r="B1566" s="8">
        <v>72</v>
      </c>
      <c r="C1566" s="8">
        <v>24544</v>
      </c>
      <c r="D1566" s="8" t="s">
        <v>326</v>
      </c>
      <c r="E1566" s="8" t="s">
        <v>311</v>
      </c>
      <c r="F1566" s="8" t="s">
        <v>1543</v>
      </c>
      <c r="G1566" s="8" t="s">
        <v>102</v>
      </c>
      <c r="H1566" s="8">
        <v>7.47</v>
      </c>
      <c r="I1566" s="8" t="s">
        <v>82</v>
      </c>
      <c r="J1566" s="8"/>
      <c r="K1566" s="35">
        <v>7</v>
      </c>
      <c r="L1566" s="35" t="s">
        <v>1479</v>
      </c>
      <c r="M1566" s="36">
        <v>0</v>
      </c>
      <c r="N1566" s="35" t="s">
        <v>23</v>
      </c>
      <c r="O1566" s="35" t="s">
        <v>24</v>
      </c>
      <c r="P1566" s="35" t="s">
        <v>24</v>
      </c>
      <c r="Q1566" s="35" t="s">
        <v>24</v>
      </c>
      <c r="R1566" s="35" t="s">
        <v>24</v>
      </c>
      <c r="S1566" s="35" t="s">
        <v>24</v>
      </c>
      <c r="T1566" s="35"/>
      <c r="U1566" s="35"/>
      <c r="V1566" s="9">
        <f>IF(K1566&gt;9,"",IF(HLOOKUP(L1566,'Příloha č.1a - Pravidelný úklid'!$A$8:$L$16,K1566+1,FALSE)="X","",IF(K1566&lt;9,H1566*M1566*HLOOKUP(L1566,'Příloha č.1a - Pravidelný úklid'!$A$8:$L$16,K1566+1,FALSE),0)))</f>
        <v>0</v>
      </c>
    </row>
    <row r="1567" spans="1:22" s="79" customFormat="1" ht="12.75" customHeight="1" x14ac:dyDescent="0.2">
      <c r="A1567" s="8">
        <v>280</v>
      </c>
      <c r="B1567" s="8">
        <v>72</v>
      </c>
      <c r="C1567" s="8">
        <v>24544</v>
      </c>
      <c r="D1567" s="8" t="s">
        <v>327</v>
      </c>
      <c r="E1567" s="8" t="s">
        <v>311</v>
      </c>
      <c r="F1567" s="8" t="s">
        <v>1543</v>
      </c>
      <c r="G1567" s="8" t="s">
        <v>85</v>
      </c>
      <c r="H1567" s="8">
        <v>1.72</v>
      </c>
      <c r="I1567" s="8" t="s">
        <v>82</v>
      </c>
      <c r="J1567" s="8"/>
      <c r="K1567" s="35">
        <v>7</v>
      </c>
      <c r="L1567" s="35" t="s">
        <v>1479</v>
      </c>
      <c r="M1567" s="36">
        <v>0</v>
      </c>
      <c r="N1567" s="35" t="s">
        <v>23</v>
      </c>
      <c r="O1567" s="35" t="s">
        <v>24</v>
      </c>
      <c r="P1567" s="35" t="s">
        <v>24</v>
      </c>
      <c r="Q1567" s="35" t="s">
        <v>24</v>
      </c>
      <c r="R1567" s="35" t="s">
        <v>24</v>
      </c>
      <c r="S1567" s="35" t="s">
        <v>24</v>
      </c>
      <c r="T1567" s="35"/>
      <c r="U1567" s="35"/>
      <c r="V1567" s="9">
        <f>IF(K1567&gt;9,"",IF(HLOOKUP(L1567,'Příloha č.1a - Pravidelný úklid'!$A$8:$L$16,K1567+1,FALSE)="X","",IF(K1567&lt;9,H1567*M1567*HLOOKUP(L1567,'Příloha č.1a - Pravidelný úklid'!$A$8:$L$16,K1567+1,FALSE),0)))</f>
        <v>0</v>
      </c>
    </row>
    <row r="1568" spans="1:22" s="79" customFormat="1" ht="12.75" customHeight="1" x14ac:dyDescent="0.2">
      <c r="A1568" s="8">
        <v>280</v>
      </c>
      <c r="B1568" s="8">
        <v>72</v>
      </c>
      <c r="C1568" s="8">
        <v>24544</v>
      </c>
      <c r="D1568" s="8" t="s">
        <v>328</v>
      </c>
      <c r="E1568" s="8" t="s">
        <v>311</v>
      </c>
      <c r="F1568" s="8" t="s">
        <v>1543</v>
      </c>
      <c r="G1568" s="8" t="s">
        <v>28</v>
      </c>
      <c r="H1568" s="8">
        <v>1.5</v>
      </c>
      <c r="I1568" s="8" t="s">
        <v>82</v>
      </c>
      <c r="J1568" s="8"/>
      <c r="K1568" s="35">
        <v>7</v>
      </c>
      <c r="L1568" s="35" t="s">
        <v>1479</v>
      </c>
      <c r="M1568" s="36">
        <v>0</v>
      </c>
      <c r="N1568" s="35" t="s">
        <v>23</v>
      </c>
      <c r="O1568" s="35" t="s">
        <v>24</v>
      </c>
      <c r="P1568" s="35" t="s">
        <v>24</v>
      </c>
      <c r="Q1568" s="35" t="s">
        <v>24</v>
      </c>
      <c r="R1568" s="35" t="s">
        <v>24</v>
      </c>
      <c r="S1568" s="35" t="s">
        <v>24</v>
      </c>
      <c r="T1568" s="35"/>
      <c r="U1568" s="35"/>
      <c r="V1568" s="9">
        <f>IF(K1568&gt;9,"",IF(HLOOKUP(L1568,'Příloha č.1a - Pravidelný úklid'!$A$8:$L$16,K1568+1,FALSE)="X","",IF(K1568&lt;9,H1568*M1568*HLOOKUP(L1568,'Příloha č.1a - Pravidelný úklid'!$A$8:$L$16,K1568+1,FALSE),0)))</f>
        <v>0</v>
      </c>
    </row>
    <row r="1569" spans="1:22" s="79" customFormat="1" ht="12.75" customHeight="1" x14ac:dyDescent="0.2">
      <c r="A1569" s="8">
        <v>280</v>
      </c>
      <c r="B1569" s="8">
        <v>72</v>
      </c>
      <c r="C1569" s="8">
        <v>24544</v>
      </c>
      <c r="D1569" s="8" t="s">
        <v>329</v>
      </c>
      <c r="E1569" s="8" t="s">
        <v>311</v>
      </c>
      <c r="F1569" s="8" t="s">
        <v>1543</v>
      </c>
      <c r="G1569" s="8" t="s">
        <v>88</v>
      </c>
      <c r="H1569" s="8">
        <v>27.5</v>
      </c>
      <c r="I1569" s="8" t="s">
        <v>82</v>
      </c>
      <c r="J1569" s="8"/>
      <c r="K1569" s="35">
        <v>7</v>
      </c>
      <c r="L1569" s="35" t="s">
        <v>1479</v>
      </c>
      <c r="M1569" s="36">
        <v>0</v>
      </c>
      <c r="N1569" s="35" t="s">
        <v>23</v>
      </c>
      <c r="O1569" s="35" t="s">
        <v>24</v>
      </c>
      <c r="P1569" s="35" t="s">
        <v>24</v>
      </c>
      <c r="Q1569" s="35" t="s">
        <v>24</v>
      </c>
      <c r="R1569" s="35" t="s">
        <v>24</v>
      </c>
      <c r="S1569" s="35" t="s">
        <v>24</v>
      </c>
      <c r="T1569" s="35"/>
      <c r="U1569" s="35"/>
      <c r="V1569" s="9">
        <f>IF(K1569&gt;9,"",IF(HLOOKUP(L1569,'Příloha č.1a - Pravidelný úklid'!$A$8:$L$16,K1569+1,FALSE)="X","",IF(K1569&lt;9,H1569*M1569*HLOOKUP(L1569,'Příloha č.1a - Pravidelný úklid'!$A$8:$L$16,K1569+1,FALSE),0)))</f>
        <v>0</v>
      </c>
    </row>
    <row r="1570" spans="1:22" s="79" customFormat="1" ht="12.75" customHeight="1" x14ac:dyDescent="0.2">
      <c r="A1570" s="8">
        <v>280</v>
      </c>
      <c r="B1570" s="8">
        <v>72</v>
      </c>
      <c r="C1570" s="8">
        <v>24544</v>
      </c>
      <c r="D1570" s="8" t="s">
        <v>330</v>
      </c>
      <c r="E1570" s="8" t="s">
        <v>311</v>
      </c>
      <c r="F1570" s="8" t="s">
        <v>1543</v>
      </c>
      <c r="G1570" s="8" t="s">
        <v>88</v>
      </c>
      <c r="H1570" s="8">
        <v>42.5</v>
      </c>
      <c r="I1570" s="8" t="s">
        <v>82</v>
      </c>
      <c r="J1570" s="8"/>
      <c r="K1570" s="35">
        <v>7</v>
      </c>
      <c r="L1570" s="35" t="s">
        <v>1479</v>
      </c>
      <c r="M1570" s="36">
        <v>0</v>
      </c>
      <c r="N1570" s="35" t="s">
        <v>23</v>
      </c>
      <c r="O1570" s="35" t="s">
        <v>24</v>
      </c>
      <c r="P1570" s="35" t="s">
        <v>24</v>
      </c>
      <c r="Q1570" s="35" t="s">
        <v>24</v>
      </c>
      <c r="R1570" s="35" t="s">
        <v>24</v>
      </c>
      <c r="S1570" s="35" t="s">
        <v>24</v>
      </c>
      <c r="T1570" s="35"/>
      <c r="U1570" s="35"/>
      <c r="V1570" s="9">
        <f>IF(K1570&gt;9,"",IF(HLOOKUP(L1570,'Příloha č.1a - Pravidelný úklid'!$A$8:$L$16,K1570+1,FALSE)="X","",IF(K1570&lt;9,H1570*M1570*HLOOKUP(L1570,'Příloha č.1a - Pravidelný úklid'!$A$8:$L$16,K1570+1,FALSE),0)))</f>
        <v>0</v>
      </c>
    </row>
    <row r="1571" spans="1:22" s="79" customFormat="1" ht="12.75" customHeight="1" x14ac:dyDescent="0.2">
      <c r="A1571" s="8">
        <v>280</v>
      </c>
      <c r="B1571" s="8">
        <v>72</v>
      </c>
      <c r="C1571" s="8">
        <v>24544</v>
      </c>
      <c r="D1571" s="8" t="s">
        <v>331</v>
      </c>
      <c r="E1571" s="8" t="s">
        <v>311</v>
      </c>
      <c r="F1571" s="8" t="s">
        <v>1543</v>
      </c>
      <c r="G1571" s="8" t="s">
        <v>87</v>
      </c>
      <c r="H1571" s="8">
        <v>22.14</v>
      </c>
      <c r="I1571" s="8" t="s">
        <v>82</v>
      </c>
      <c r="J1571" s="8"/>
      <c r="K1571" s="35">
        <v>7</v>
      </c>
      <c r="L1571" s="35" t="s">
        <v>1479</v>
      </c>
      <c r="M1571" s="36">
        <v>0</v>
      </c>
      <c r="N1571" s="35" t="s">
        <v>23</v>
      </c>
      <c r="O1571" s="35" t="s">
        <v>24</v>
      </c>
      <c r="P1571" s="35" t="s">
        <v>24</v>
      </c>
      <c r="Q1571" s="35" t="s">
        <v>24</v>
      </c>
      <c r="R1571" s="35" t="s">
        <v>24</v>
      </c>
      <c r="S1571" s="35" t="s">
        <v>24</v>
      </c>
      <c r="T1571" s="35"/>
      <c r="U1571" s="35"/>
      <c r="V1571" s="9">
        <f>IF(K1571&gt;9,"",IF(HLOOKUP(L1571,'Příloha č.1a - Pravidelný úklid'!$A$8:$L$16,K1571+1,FALSE)="X","",IF(K1571&lt;9,H1571*M1571*HLOOKUP(L1571,'Příloha č.1a - Pravidelný úklid'!$A$8:$L$16,K1571+1,FALSE),0)))</f>
        <v>0</v>
      </c>
    </row>
    <row r="1572" spans="1:22" s="79" customFormat="1" ht="12.75" customHeight="1" x14ac:dyDescent="0.2">
      <c r="A1572" s="8">
        <v>280</v>
      </c>
      <c r="B1572" s="8">
        <v>72</v>
      </c>
      <c r="C1572" s="8">
        <v>24544</v>
      </c>
      <c r="D1572" s="8" t="s">
        <v>332</v>
      </c>
      <c r="E1572" s="8" t="s">
        <v>311</v>
      </c>
      <c r="F1572" s="8" t="s">
        <v>1543</v>
      </c>
      <c r="G1572" s="8" t="s">
        <v>96</v>
      </c>
      <c r="H1572" s="8">
        <v>15.9</v>
      </c>
      <c r="I1572" s="8" t="s">
        <v>82</v>
      </c>
      <c r="J1572" s="8"/>
      <c r="K1572" s="35">
        <v>7</v>
      </c>
      <c r="L1572" s="35" t="s">
        <v>1479</v>
      </c>
      <c r="M1572" s="36">
        <v>0</v>
      </c>
      <c r="N1572" s="35" t="s">
        <v>23</v>
      </c>
      <c r="O1572" s="35" t="s">
        <v>24</v>
      </c>
      <c r="P1572" s="35" t="s">
        <v>24</v>
      </c>
      <c r="Q1572" s="35" t="s">
        <v>24</v>
      </c>
      <c r="R1572" s="35" t="s">
        <v>24</v>
      </c>
      <c r="S1572" s="35" t="s">
        <v>24</v>
      </c>
      <c r="T1572" s="35"/>
      <c r="U1572" s="35"/>
      <c r="V1572" s="9">
        <f>IF(K1572&gt;9,"",IF(HLOOKUP(L1572,'Příloha č.1a - Pravidelný úklid'!$A$8:$L$16,K1572+1,FALSE)="X","",IF(K1572&lt;9,H1572*M1572*HLOOKUP(L1572,'Příloha č.1a - Pravidelný úklid'!$A$8:$L$16,K1572+1,FALSE),0)))</f>
        <v>0</v>
      </c>
    </row>
    <row r="1573" spans="1:22" s="79" customFormat="1" ht="12.75" customHeight="1" x14ac:dyDescent="0.2">
      <c r="A1573" s="8">
        <v>280</v>
      </c>
      <c r="B1573" s="8">
        <v>72</v>
      </c>
      <c r="C1573" s="8">
        <v>24544</v>
      </c>
      <c r="D1573" s="8" t="s">
        <v>333</v>
      </c>
      <c r="E1573" s="8" t="s">
        <v>311</v>
      </c>
      <c r="F1573" s="8" t="s">
        <v>25</v>
      </c>
      <c r="G1573" s="8" t="s">
        <v>111</v>
      </c>
      <c r="H1573" s="8">
        <v>4.83</v>
      </c>
      <c r="I1573" s="8" t="s">
        <v>82</v>
      </c>
      <c r="J1573" s="8"/>
      <c r="K1573" s="35">
        <v>2</v>
      </c>
      <c r="L1573" s="35" t="s">
        <v>32</v>
      </c>
      <c r="M1573" s="36">
        <v>0</v>
      </c>
      <c r="N1573" s="35" t="s">
        <v>23</v>
      </c>
      <c r="O1573" s="35" t="s">
        <v>24</v>
      </c>
      <c r="P1573" s="35" t="s">
        <v>24</v>
      </c>
      <c r="Q1573" s="35" t="s">
        <v>24</v>
      </c>
      <c r="R1573" s="35" t="s">
        <v>24</v>
      </c>
      <c r="S1573" s="35" t="s">
        <v>24</v>
      </c>
      <c r="T1573" s="35"/>
      <c r="U1573" s="35"/>
      <c r="V1573" s="9">
        <f>IF(K1573&gt;9,"",IF(HLOOKUP(L1573,'Příloha č.1a - Pravidelný úklid'!$A$8:$L$16,K1573+1,FALSE)="X","",IF(K1573&lt;9,H1573*M1573*HLOOKUP(L1573,'Příloha č.1a - Pravidelný úklid'!$A$8:$L$16,K1573+1,FALSE),0)))</f>
        <v>0</v>
      </c>
    </row>
    <row r="1574" spans="1:22" s="79" customFormat="1" ht="12.75" customHeight="1" x14ac:dyDescent="0.2">
      <c r="A1574" s="8">
        <v>280</v>
      </c>
      <c r="B1574" s="8">
        <v>72</v>
      </c>
      <c r="C1574" s="8">
        <v>24544</v>
      </c>
      <c r="D1574" s="8" t="s">
        <v>334</v>
      </c>
      <c r="E1574" s="8" t="s">
        <v>311</v>
      </c>
      <c r="F1574" s="8" t="s">
        <v>25</v>
      </c>
      <c r="G1574" s="8" t="s">
        <v>29</v>
      </c>
      <c r="H1574" s="8">
        <v>1.4</v>
      </c>
      <c r="I1574" s="8" t="s">
        <v>82</v>
      </c>
      <c r="J1574" s="8"/>
      <c r="K1574" s="35">
        <v>2</v>
      </c>
      <c r="L1574" s="35" t="s">
        <v>32</v>
      </c>
      <c r="M1574" s="36">
        <v>0</v>
      </c>
      <c r="N1574" s="35" t="s">
        <v>23</v>
      </c>
      <c r="O1574" s="35" t="s">
        <v>24</v>
      </c>
      <c r="P1574" s="35" t="s">
        <v>24</v>
      </c>
      <c r="Q1574" s="35" t="s">
        <v>24</v>
      </c>
      <c r="R1574" s="35" t="s">
        <v>24</v>
      </c>
      <c r="S1574" s="35" t="s">
        <v>24</v>
      </c>
      <c r="T1574" s="35"/>
      <c r="U1574" s="35"/>
      <c r="V1574" s="9">
        <f>IF(K1574&gt;9,"",IF(HLOOKUP(L1574,'Příloha č.1a - Pravidelný úklid'!$A$8:$L$16,K1574+1,FALSE)="X","",IF(K1574&lt;9,H1574*M1574*HLOOKUP(L1574,'Příloha č.1a - Pravidelný úklid'!$A$8:$L$16,K1574+1,FALSE),0)))</f>
        <v>0</v>
      </c>
    </row>
    <row r="1575" spans="1:22" s="79" customFormat="1" ht="12.75" customHeight="1" x14ac:dyDescent="0.2">
      <c r="A1575" s="8">
        <v>280</v>
      </c>
      <c r="B1575" s="8">
        <v>72</v>
      </c>
      <c r="C1575" s="8">
        <v>24544</v>
      </c>
      <c r="D1575" s="8" t="s">
        <v>335</v>
      </c>
      <c r="E1575" s="8" t="s">
        <v>311</v>
      </c>
      <c r="F1575" s="8" t="s">
        <v>25</v>
      </c>
      <c r="G1575" s="8" t="s">
        <v>29</v>
      </c>
      <c r="H1575" s="8">
        <v>5</v>
      </c>
      <c r="I1575" s="8" t="s">
        <v>82</v>
      </c>
      <c r="J1575" s="8"/>
      <c r="K1575" s="35">
        <v>2</v>
      </c>
      <c r="L1575" s="35" t="s">
        <v>32</v>
      </c>
      <c r="M1575" s="36">
        <v>0</v>
      </c>
      <c r="N1575" s="35" t="s">
        <v>23</v>
      </c>
      <c r="O1575" s="35" t="s">
        <v>24</v>
      </c>
      <c r="P1575" s="35" t="s">
        <v>24</v>
      </c>
      <c r="Q1575" s="35" t="s">
        <v>24</v>
      </c>
      <c r="R1575" s="35" t="s">
        <v>24</v>
      </c>
      <c r="S1575" s="35" t="s">
        <v>24</v>
      </c>
      <c r="T1575" s="35"/>
      <c r="U1575" s="35"/>
      <c r="V1575" s="9">
        <f>IF(K1575&gt;9,"",IF(HLOOKUP(L1575,'Příloha č.1a - Pravidelný úklid'!$A$8:$L$16,K1575+1,FALSE)="X","",IF(K1575&lt;9,H1575*M1575*HLOOKUP(L1575,'Příloha č.1a - Pravidelný úklid'!$A$8:$L$16,K1575+1,FALSE),0)))</f>
        <v>0</v>
      </c>
    </row>
    <row r="1576" spans="1:22" s="79" customFormat="1" ht="12.75" customHeight="1" x14ac:dyDescent="0.2">
      <c r="A1576" s="8">
        <v>280</v>
      </c>
      <c r="B1576" s="8">
        <v>72</v>
      </c>
      <c r="C1576" s="8">
        <v>24544</v>
      </c>
      <c r="D1576" s="8" t="s">
        <v>336</v>
      </c>
      <c r="E1576" s="8" t="s">
        <v>311</v>
      </c>
      <c r="F1576" s="8" t="s">
        <v>1543</v>
      </c>
      <c r="G1576" s="8" t="s">
        <v>84</v>
      </c>
      <c r="H1576" s="8">
        <v>40.299999999999997</v>
      </c>
      <c r="I1576" s="8" t="s">
        <v>82</v>
      </c>
      <c r="J1576" s="8"/>
      <c r="K1576" s="35">
        <v>7</v>
      </c>
      <c r="L1576" s="35" t="s">
        <v>1479</v>
      </c>
      <c r="M1576" s="36">
        <v>0</v>
      </c>
      <c r="N1576" s="35" t="s">
        <v>23</v>
      </c>
      <c r="O1576" s="35" t="s">
        <v>24</v>
      </c>
      <c r="P1576" s="35" t="s">
        <v>24</v>
      </c>
      <c r="Q1576" s="35" t="s">
        <v>24</v>
      </c>
      <c r="R1576" s="35" t="s">
        <v>24</v>
      </c>
      <c r="S1576" s="35" t="s">
        <v>24</v>
      </c>
      <c r="T1576" s="35"/>
      <c r="U1576" s="35"/>
      <c r="V1576" s="9">
        <f>IF(K1576&gt;9,"",IF(HLOOKUP(L1576,'Příloha č.1a - Pravidelný úklid'!$A$8:$L$16,K1576+1,FALSE)="X","",IF(K1576&lt;9,H1576*M1576*HLOOKUP(L1576,'Příloha č.1a - Pravidelný úklid'!$A$8:$L$16,K1576+1,FALSE),0)))</f>
        <v>0</v>
      </c>
    </row>
    <row r="1577" spans="1:22" s="79" customFormat="1" ht="12.75" customHeight="1" x14ac:dyDescent="0.2">
      <c r="A1577" s="8">
        <v>280</v>
      </c>
      <c r="B1577" s="8">
        <v>72</v>
      </c>
      <c r="C1577" s="8">
        <v>24544</v>
      </c>
      <c r="D1577" s="8" t="s">
        <v>337</v>
      </c>
      <c r="E1577" s="8" t="s">
        <v>311</v>
      </c>
      <c r="F1577" s="8" t="s">
        <v>1543</v>
      </c>
      <c r="G1577" s="8" t="s">
        <v>102</v>
      </c>
      <c r="H1577" s="8">
        <v>9.6</v>
      </c>
      <c r="I1577" s="8" t="s">
        <v>82</v>
      </c>
      <c r="J1577" s="8"/>
      <c r="K1577" s="35">
        <v>7</v>
      </c>
      <c r="L1577" s="35" t="s">
        <v>1479</v>
      </c>
      <c r="M1577" s="36">
        <v>0</v>
      </c>
      <c r="N1577" s="35" t="s">
        <v>23</v>
      </c>
      <c r="O1577" s="35" t="s">
        <v>24</v>
      </c>
      <c r="P1577" s="35" t="s">
        <v>24</v>
      </c>
      <c r="Q1577" s="35" t="s">
        <v>24</v>
      </c>
      <c r="R1577" s="35" t="s">
        <v>24</v>
      </c>
      <c r="S1577" s="35" t="s">
        <v>24</v>
      </c>
      <c r="T1577" s="35"/>
      <c r="U1577" s="35"/>
      <c r="V1577" s="9">
        <f>IF(K1577&gt;9,"",IF(HLOOKUP(L1577,'Příloha č.1a - Pravidelný úklid'!$A$8:$L$16,K1577+1,FALSE)="X","",IF(K1577&lt;9,H1577*M1577*HLOOKUP(L1577,'Příloha č.1a - Pravidelný úklid'!$A$8:$L$16,K1577+1,FALSE),0)))</f>
        <v>0</v>
      </c>
    </row>
    <row r="1578" spans="1:22" s="79" customFormat="1" ht="12.75" customHeight="1" x14ac:dyDescent="0.2">
      <c r="A1578" s="8">
        <v>280</v>
      </c>
      <c r="B1578" s="8">
        <v>72</v>
      </c>
      <c r="C1578" s="8">
        <v>24544</v>
      </c>
      <c r="D1578" s="8" t="s">
        <v>338</v>
      </c>
      <c r="E1578" s="8" t="s">
        <v>311</v>
      </c>
      <c r="F1578" s="8" t="s">
        <v>1543</v>
      </c>
      <c r="G1578" s="8" t="s">
        <v>84</v>
      </c>
      <c r="H1578" s="8">
        <v>11.7</v>
      </c>
      <c r="I1578" s="8" t="s">
        <v>82</v>
      </c>
      <c r="J1578" s="8"/>
      <c r="K1578" s="35">
        <v>7</v>
      </c>
      <c r="L1578" s="35" t="s">
        <v>1479</v>
      </c>
      <c r="M1578" s="36">
        <v>0</v>
      </c>
      <c r="N1578" s="35" t="s">
        <v>23</v>
      </c>
      <c r="O1578" s="35" t="s">
        <v>24</v>
      </c>
      <c r="P1578" s="35" t="s">
        <v>24</v>
      </c>
      <c r="Q1578" s="35" t="s">
        <v>24</v>
      </c>
      <c r="R1578" s="35" t="s">
        <v>24</v>
      </c>
      <c r="S1578" s="35" t="s">
        <v>24</v>
      </c>
      <c r="T1578" s="35"/>
      <c r="U1578" s="35"/>
      <c r="V1578" s="9">
        <f>IF(K1578&gt;9,"",IF(HLOOKUP(L1578,'Příloha č.1a - Pravidelný úklid'!$A$8:$L$16,K1578+1,FALSE)="X","",IF(K1578&lt;9,H1578*M1578*HLOOKUP(L1578,'Příloha č.1a - Pravidelný úklid'!$A$8:$L$16,K1578+1,FALSE),0)))</f>
        <v>0</v>
      </c>
    </row>
    <row r="1579" spans="1:22" s="79" customFormat="1" ht="12.75" customHeight="1" x14ac:dyDescent="0.2">
      <c r="A1579" s="8">
        <v>280</v>
      </c>
      <c r="B1579" s="8">
        <v>72</v>
      </c>
      <c r="C1579" s="8">
        <v>24544</v>
      </c>
      <c r="D1579" s="8" t="s">
        <v>339</v>
      </c>
      <c r="E1579" s="8" t="s">
        <v>311</v>
      </c>
      <c r="F1579" s="8" t="s">
        <v>1543</v>
      </c>
      <c r="G1579" s="8" t="s">
        <v>29</v>
      </c>
      <c r="H1579" s="8">
        <v>8</v>
      </c>
      <c r="I1579" s="8" t="s">
        <v>82</v>
      </c>
      <c r="J1579" s="8"/>
      <c r="K1579" s="35">
        <v>8</v>
      </c>
      <c r="L1579" s="35" t="s">
        <v>1479</v>
      </c>
      <c r="M1579" s="36">
        <v>1</v>
      </c>
      <c r="N1579" s="35" t="s">
        <v>23</v>
      </c>
      <c r="O1579" s="35" t="s">
        <v>24</v>
      </c>
      <c r="P1579" s="35" t="s">
        <v>24</v>
      </c>
      <c r="Q1579" s="35" t="s">
        <v>24</v>
      </c>
      <c r="R1579" s="35" t="s">
        <v>24</v>
      </c>
      <c r="S1579" s="35" t="s">
        <v>24</v>
      </c>
      <c r="T1579" s="35"/>
      <c r="U1579" s="35"/>
      <c r="V1579" s="9">
        <f>IF(K1579&gt;9,"",IF(HLOOKUP(L1579,'Příloha č.1a - Pravidelný úklid'!$A$8:$L$16,K1579+1,FALSE)="X","",IF(K1579&lt;9,H1579*M1579*HLOOKUP(L1579,'Příloha č.1a - Pravidelný úklid'!$A$8:$L$16,K1579+1,FALSE),0)))</f>
        <v>0</v>
      </c>
    </row>
    <row r="1580" spans="1:22" s="79" customFormat="1" ht="12.75" customHeight="1" x14ac:dyDescent="0.2">
      <c r="A1580" s="8">
        <v>280</v>
      </c>
      <c r="B1580" s="8">
        <v>72</v>
      </c>
      <c r="C1580" s="8">
        <v>24544</v>
      </c>
      <c r="D1580" s="8" t="s">
        <v>340</v>
      </c>
      <c r="E1580" s="8" t="s">
        <v>311</v>
      </c>
      <c r="F1580" s="8" t="s">
        <v>1543</v>
      </c>
      <c r="G1580" s="8" t="s">
        <v>29</v>
      </c>
      <c r="H1580" s="8">
        <v>1.9</v>
      </c>
      <c r="I1580" s="8" t="s">
        <v>82</v>
      </c>
      <c r="J1580" s="8">
        <v>2</v>
      </c>
      <c r="K1580" s="35">
        <v>8</v>
      </c>
      <c r="L1580" s="35" t="s">
        <v>1479</v>
      </c>
      <c r="M1580" s="36">
        <v>1</v>
      </c>
      <c r="N1580" s="35" t="s">
        <v>23</v>
      </c>
      <c r="O1580" s="35" t="s">
        <v>24</v>
      </c>
      <c r="P1580" s="35" t="s">
        <v>24</v>
      </c>
      <c r="Q1580" s="35" t="s">
        <v>24</v>
      </c>
      <c r="R1580" s="35" t="s">
        <v>24</v>
      </c>
      <c r="S1580" s="35" t="s">
        <v>24</v>
      </c>
      <c r="T1580" s="35"/>
      <c r="U1580" s="35"/>
      <c r="V1580" s="9">
        <f>IF(K1580&gt;9,"",IF(HLOOKUP(L1580,'Příloha č.1a - Pravidelný úklid'!$A$8:$L$16,K1580+1,FALSE)="X","",IF(K1580&lt;9,H1580*M1580*HLOOKUP(L1580,'Příloha č.1a - Pravidelný úklid'!$A$8:$L$16,K1580+1,FALSE),0)))</f>
        <v>0</v>
      </c>
    </row>
    <row r="1581" spans="1:22" s="79" customFormat="1" ht="12.75" customHeight="1" x14ac:dyDescent="0.2">
      <c r="A1581" s="8">
        <v>280</v>
      </c>
      <c r="B1581" s="8">
        <v>72</v>
      </c>
      <c r="C1581" s="8">
        <v>24544</v>
      </c>
      <c r="D1581" s="8" t="s">
        <v>341</v>
      </c>
      <c r="E1581" s="8" t="s">
        <v>311</v>
      </c>
      <c r="F1581" s="8" t="s">
        <v>1543</v>
      </c>
      <c r="G1581" s="8" t="s">
        <v>93</v>
      </c>
      <c r="H1581" s="8">
        <v>23</v>
      </c>
      <c r="I1581" s="8" t="s">
        <v>82</v>
      </c>
      <c r="J1581" s="8"/>
      <c r="K1581" s="35">
        <v>8</v>
      </c>
      <c r="L1581" s="35" t="s">
        <v>1479</v>
      </c>
      <c r="M1581" s="36">
        <v>1</v>
      </c>
      <c r="N1581" s="35" t="s">
        <v>23</v>
      </c>
      <c r="O1581" s="35" t="s">
        <v>24</v>
      </c>
      <c r="P1581" s="35" t="s">
        <v>24</v>
      </c>
      <c r="Q1581" s="35" t="s">
        <v>24</v>
      </c>
      <c r="R1581" s="35" t="s">
        <v>24</v>
      </c>
      <c r="S1581" s="35" t="s">
        <v>24</v>
      </c>
      <c r="T1581" s="35"/>
      <c r="U1581" s="35"/>
      <c r="V1581" s="9">
        <f>IF(K1581&gt;9,"",IF(HLOOKUP(L1581,'Příloha č.1a - Pravidelný úklid'!$A$8:$L$16,K1581+1,FALSE)="X","",IF(K1581&lt;9,H1581*M1581*HLOOKUP(L1581,'Příloha č.1a - Pravidelný úklid'!$A$8:$L$16,K1581+1,FALSE),0)))</f>
        <v>0</v>
      </c>
    </row>
    <row r="1582" spans="1:22" s="79" customFormat="1" ht="12.75" customHeight="1" x14ac:dyDescent="0.2">
      <c r="A1582" s="8">
        <v>280</v>
      </c>
      <c r="B1582" s="8">
        <v>72</v>
      </c>
      <c r="C1582" s="8">
        <v>24544</v>
      </c>
      <c r="D1582" s="8" t="s">
        <v>342</v>
      </c>
      <c r="E1582" s="8" t="s">
        <v>311</v>
      </c>
      <c r="F1582" s="8" t="s">
        <v>1543</v>
      </c>
      <c r="G1582" s="8" t="s">
        <v>31</v>
      </c>
      <c r="H1582" s="8">
        <v>5.7</v>
      </c>
      <c r="I1582" s="8" t="s">
        <v>82</v>
      </c>
      <c r="J1582" s="8">
        <v>2</v>
      </c>
      <c r="K1582" s="35">
        <v>8</v>
      </c>
      <c r="L1582" s="35" t="s">
        <v>1479</v>
      </c>
      <c r="M1582" s="36">
        <v>1</v>
      </c>
      <c r="N1582" s="35" t="s">
        <v>23</v>
      </c>
      <c r="O1582" s="35" t="s">
        <v>24</v>
      </c>
      <c r="P1582" s="35" t="s">
        <v>24</v>
      </c>
      <c r="Q1582" s="35" t="s">
        <v>24</v>
      </c>
      <c r="R1582" s="35" t="s">
        <v>24</v>
      </c>
      <c r="S1582" s="35" t="s">
        <v>24</v>
      </c>
      <c r="T1582" s="35"/>
      <c r="U1582" s="35"/>
      <c r="V1582" s="9">
        <f>IF(K1582&gt;9,"",IF(HLOOKUP(L1582,'Příloha č.1a - Pravidelný úklid'!$A$8:$L$16,K1582+1,FALSE)="X","",IF(K1582&lt;9,H1582*M1582*HLOOKUP(L1582,'Příloha č.1a - Pravidelný úklid'!$A$8:$L$16,K1582+1,FALSE),0)))</f>
        <v>0</v>
      </c>
    </row>
    <row r="1583" spans="1:22" s="79" customFormat="1" ht="12.75" customHeight="1" x14ac:dyDescent="0.2">
      <c r="A1583" s="8">
        <v>280</v>
      </c>
      <c r="B1583" s="8">
        <v>72</v>
      </c>
      <c r="C1583" s="8">
        <v>24544</v>
      </c>
      <c r="D1583" s="8" t="s">
        <v>343</v>
      </c>
      <c r="E1583" s="8" t="s">
        <v>311</v>
      </c>
      <c r="F1583" s="8" t="s">
        <v>1543</v>
      </c>
      <c r="G1583" s="8" t="s">
        <v>85</v>
      </c>
      <c r="H1583" s="8">
        <v>3.2</v>
      </c>
      <c r="I1583" s="8" t="s">
        <v>82</v>
      </c>
      <c r="J1583" s="8"/>
      <c r="K1583" s="35">
        <v>7</v>
      </c>
      <c r="L1583" s="35" t="s">
        <v>1479</v>
      </c>
      <c r="M1583" s="36">
        <v>1</v>
      </c>
      <c r="N1583" s="35" t="s">
        <v>23</v>
      </c>
      <c r="O1583" s="35" t="s">
        <v>24</v>
      </c>
      <c r="P1583" s="35" t="s">
        <v>24</v>
      </c>
      <c r="Q1583" s="35" t="s">
        <v>24</v>
      </c>
      <c r="R1583" s="35" t="s">
        <v>24</v>
      </c>
      <c r="S1583" s="35" t="s">
        <v>24</v>
      </c>
      <c r="T1583" s="35"/>
      <c r="U1583" s="35"/>
      <c r="V1583" s="9">
        <f>IF(K1583&gt;9,"",IF(HLOOKUP(L1583,'Příloha č.1a - Pravidelný úklid'!$A$8:$L$16,K1583+1,FALSE)="X","",IF(K1583&lt;9,H1583*M1583*HLOOKUP(L1583,'Příloha č.1a - Pravidelný úklid'!$A$8:$L$16,K1583+1,FALSE),0)))</f>
        <v>0</v>
      </c>
    </row>
    <row r="1584" spans="1:22" s="79" customFormat="1" ht="12.75" customHeight="1" x14ac:dyDescent="0.2">
      <c r="A1584" s="8">
        <v>280</v>
      </c>
      <c r="B1584" s="8">
        <v>72</v>
      </c>
      <c r="C1584" s="8">
        <v>24544</v>
      </c>
      <c r="D1584" s="8" t="s">
        <v>344</v>
      </c>
      <c r="E1584" s="8" t="s">
        <v>311</v>
      </c>
      <c r="F1584" s="8" t="s">
        <v>1543</v>
      </c>
      <c r="G1584" s="8" t="s">
        <v>87</v>
      </c>
      <c r="H1584" s="8">
        <v>11.6</v>
      </c>
      <c r="I1584" s="8" t="s">
        <v>82</v>
      </c>
      <c r="J1584" s="8">
        <v>3</v>
      </c>
      <c r="K1584" s="35">
        <v>7</v>
      </c>
      <c r="L1584" s="35" t="s">
        <v>1479</v>
      </c>
      <c r="M1584" s="36">
        <v>1</v>
      </c>
      <c r="N1584" s="35" t="s">
        <v>23</v>
      </c>
      <c r="O1584" s="35" t="s">
        <v>24</v>
      </c>
      <c r="P1584" s="35" t="s">
        <v>24</v>
      </c>
      <c r="Q1584" s="35" t="s">
        <v>24</v>
      </c>
      <c r="R1584" s="35" t="s">
        <v>24</v>
      </c>
      <c r="S1584" s="35" t="s">
        <v>24</v>
      </c>
      <c r="T1584" s="35"/>
      <c r="U1584" s="35"/>
      <c r="V1584" s="9">
        <f>IF(K1584&gt;9,"",IF(HLOOKUP(L1584,'Příloha č.1a - Pravidelný úklid'!$A$8:$L$16,K1584+1,FALSE)="X","",IF(K1584&lt;9,H1584*M1584*HLOOKUP(L1584,'Příloha č.1a - Pravidelný úklid'!$A$8:$L$16,K1584+1,FALSE),0)))</f>
        <v>0</v>
      </c>
    </row>
    <row r="1585" spans="1:22" s="79" customFormat="1" ht="12.75" customHeight="1" x14ac:dyDescent="0.2">
      <c r="A1585" s="8">
        <v>280</v>
      </c>
      <c r="B1585" s="8">
        <v>72</v>
      </c>
      <c r="C1585" s="8">
        <v>24544</v>
      </c>
      <c r="D1585" s="8" t="s">
        <v>345</v>
      </c>
      <c r="E1585" s="8" t="s">
        <v>311</v>
      </c>
      <c r="F1585" s="8" t="s">
        <v>1543</v>
      </c>
      <c r="G1585" s="8" t="s">
        <v>87</v>
      </c>
      <c r="H1585" s="8">
        <v>9</v>
      </c>
      <c r="I1585" s="8" t="s">
        <v>82</v>
      </c>
      <c r="J1585" s="8">
        <v>3</v>
      </c>
      <c r="K1585" s="35">
        <v>7</v>
      </c>
      <c r="L1585" s="35" t="s">
        <v>1479</v>
      </c>
      <c r="M1585" s="36">
        <v>1</v>
      </c>
      <c r="N1585" s="35" t="s">
        <v>23</v>
      </c>
      <c r="O1585" s="35" t="s">
        <v>24</v>
      </c>
      <c r="P1585" s="35" t="s">
        <v>24</v>
      </c>
      <c r="Q1585" s="35" t="s">
        <v>24</v>
      </c>
      <c r="R1585" s="35" t="s">
        <v>24</v>
      </c>
      <c r="S1585" s="35" t="s">
        <v>24</v>
      </c>
      <c r="T1585" s="35"/>
      <c r="U1585" s="35"/>
      <c r="V1585" s="9">
        <f>IF(K1585&gt;9,"",IF(HLOOKUP(L1585,'Příloha č.1a - Pravidelný úklid'!$A$8:$L$16,K1585+1,FALSE)="X","",IF(K1585&lt;9,H1585*M1585*HLOOKUP(L1585,'Příloha č.1a - Pravidelný úklid'!$A$8:$L$16,K1585+1,FALSE),0)))</f>
        <v>0</v>
      </c>
    </row>
    <row r="1586" spans="1:22" s="79" customFormat="1" ht="12.75" customHeight="1" x14ac:dyDescent="0.2">
      <c r="A1586" s="8">
        <v>280</v>
      </c>
      <c r="B1586" s="8">
        <v>72</v>
      </c>
      <c r="C1586" s="8">
        <v>24544</v>
      </c>
      <c r="D1586" s="8" t="s">
        <v>346</v>
      </c>
      <c r="E1586" s="8" t="s">
        <v>311</v>
      </c>
      <c r="F1586" s="8" t="s">
        <v>1543</v>
      </c>
      <c r="G1586" s="8" t="s">
        <v>87</v>
      </c>
      <c r="H1586" s="8">
        <v>11.6</v>
      </c>
      <c r="I1586" s="8" t="s">
        <v>82</v>
      </c>
      <c r="J1586" s="8">
        <v>2</v>
      </c>
      <c r="K1586" s="35">
        <v>7</v>
      </c>
      <c r="L1586" s="35" t="s">
        <v>1479</v>
      </c>
      <c r="M1586" s="36">
        <v>1</v>
      </c>
      <c r="N1586" s="35" t="s">
        <v>23</v>
      </c>
      <c r="O1586" s="35" t="s">
        <v>24</v>
      </c>
      <c r="P1586" s="35" t="s">
        <v>24</v>
      </c>
      <c r="Q1586" s="35" t="s">
        <v>24</v>
      </c>
      <c r="R1586" s="35" t="s">
        <v>24</v>
      </c>
      <c r="S1586" s="35" t="s">
        <v>24</v>
      </c>
      <c r="T1586" s="35"/>
      <c r="U1586" s="35"/>
      <c r="V1586" s="9">
        <f>IF(K1586&gt;9,"",IF(HLOOKUP(L1586,'Příloha č.1a - Pravidelný úklid'!$A$8:$L$16,K1586+1,FALSE)="X","",IF(K1586&lt;9,H1586*M1586*HLOOKUP(L1586,'Příloha č.1a - Pravidelný úklid'!$A$8:$L$16,K1586+1,FALSE),0)))</f>
        <v>0</v>
      </c>
    </row>
    <row r="1587" spans="1:22" s="79" customFormat="1" ht="12.75" customHeight="1" x14ac:dyDescent="0.2">
      <c r="A1587" s="8">
        <v>280</v>
      </c>
      <c r="B1587" s="8">
        <v>72</v>
      </c>
      <c r="C1587" s="8">
        <v>24544</v>
      </c>
      <c r="D1587" s="8" t="s">
        <v>347</v>
      </c>
      <c r="E1587" s="8" t="s">
        <v>311</v>
      </c>
      <c r="F1587" s="8" t="s">
        <v>1543</v>
      </c>
      <c r="G1587" s="8" t="s">
        <v>87</v>
      </c>
      <c r="H1587" s="8">
        <v>21</v>
      </c>
      <c r="I1587" s="8" t="s">
        <v>82</v>
      </c>
      <c r="J1587" s="8">
        <v>5</v>
      </c>
      <c r="K1587" s="35">
        <v>7</v>
      </c>
      <c r="L1587" s="35" t="s">
        <v>1479</v>
      </c>
      <c r="M1587" s="36">
        <v>1</v>
      </c>
      <c r="N1587" s="35" t="s">
        <v>23</v>
      </c>
      <c r="O1587" s="35" t="s">
        <v>24</v>
      </c>
      <c r="P1587" s="35" t="s">
        <v>24</v>
      </c>
      <c r="Q1587" s="35" t="s">
        <v>24</v>
      </c>
      <c r="R1587" s="35" t="s">
        <v>24</v>
      </c>
      <c r="S1587" s="35" t="s">
        <v>24</v>
      </c>
      <c r="T1587" s="35"/>
      <c r="U1587" s="35"/>
      <c r="V1587" s="9">
        <f>IF(K1587&gt;9,"",IF(HLOOKUP(L1587,'Příloha č.1a - Pravidelný úklid'!$A$8:$L$16,K1587+1,FALSE)="X","",IF(K1587&lt;9,H1587*M1587*HLOOKUP(L1587,'Příloha č.1a - Pravidelný úklid'!$A$8:$L$16,K1587+1,FALSE),0)))</f>
        <v>0</v>
      </c>
    </row>
    <row r="1588" spans="1:22" s="79" customFormat="1" ht="12.75" customHeight="1" x14ac:dyDescent="0.2">
      <c r="A1588" s="8">
        <v>280</v>
      </c>
      <c r="B1588" s="8">
        <v>72</v>
      </c>
      <c r="C1588" s="8">
        <v>24544</v>
      </c>
      <c r="D1588" s="8" t="s">
        <v>348</v>
      </c>
      <c r="E1588" s="8" t="s">
        <v>311</v>
      </c>
      <c r="F1588" s="8" t="s">
        <v>1543</v>
      </c>
      <c r="G1588" s="8" t="s">
        <v>87</v>
      </c>
      <c r="H1588" s="8">
        <v>22.4</v>
      </c>
      <c r="I1588" s="8" t="s">
        <v>82</v>
      </c>
      <c r="J1588" s="8"/>
      <c r="K1588" s="35">
        <v>7</v>
      </c>
      <c r="L1588" s="35" t="s">
        <v>1479</v>
      </c>
      <c r="M1588" s="36">
        <v>0</v>
      </c>
      <c r="N1588" s="35" t="s">
        <v>23</v>
      </c>
      <c r="O1588" s="35" t="s">
        <v>24</v>
      </c>
      <c r="P1588" s="35" t="s">
        <v>24</v>
      </c>
      <c r="Q1588" s="35" t="s">
        <v>24</v>
      </c>
      <c r="R1588" s="35" t="s">
        <v>24</v>
      </c>
      <c r="S1588" s="35" t="s">
        <v>24</v>
      </c>
      <c r="T1588" s="35"/>
      <c r="U1588" s="35"/>
      <c r="V1588" s="9">
        <f>IF(K1588&gt;9,"",IF(HLOOKUP(L1588,'Příloha č.1a - Pravidelný úklid'!$A$8:$L$16,K1588+1,FALSE)="X","",IF(K1588&lt;9,H1588*M1588*HLOOKUP(L1588,'Příloha č.1a - Pravidelný úklid'!$A$8:$L$16,K1588+1,FALSE),0)))</f>
        <v>0</v>
      </c>
    </row>
    <row r="1589" spans="1:22" s="79" customFormat="1" ht="12.75" customHeight="1" x14ac:dyDescent="0.2">
      <c r="A1589" s="8">
        <v>280</v>
      </c>
      <c r="B1589" s="8">
        <v>72</v>
      </c>
      <c r="C1589" s="8">
        <v>24544</v>
      </c>
      <c r="D1589" s="8" t="s">
        <v>349</v>
      </c>
      <c r="E1589" s="8" t="s">
        <v>311</v>
      </c>
      <c r="F1589" s="8" t="s">
        <v>1543</v>
      </c>
      <c r="G1589" s="8" t="s">
        <v>93</v>
      </c>
      <c r="H1589" s="8">
        <v>7.4</v>
      </c>
      <c r="I1589" s="8" t="s">
        <v>82</v>
      </c>
      <c r="J1589" s="8"/>
      <c r="K1589" s="35">
        <v>7</v>
      </c>
      <c r="L1589" s="35" t="s">
        <v>1479</v>
      </c>
      <c r="M1589" s="36">
        <v>1</v>
      </c>
      <c r="N1589" s="35" t="s">
        <v>23</v>
      </c>
      <c r="O1589" s="35" t="s">
        <v>24</v>
      </c>
      <c r="P1589" s="35" t="s">
        <v>24</v>
      </c>
      <c r="Q1589" s="35" t="s">
        <v>24</v>
      </c>
      <c r="R1589" s="35" t="s">
        <v>24</v>
      </c>
      <c r="S1589" s="35" t="s">
        <v>24</v>
      </c>
      <c r="T1589" s="35"/>
      <c r="U1589" s="35"/>
      <c r="V1589" s="9">
        <f>IF(K1589&gt;9,"",IF(HLOOKUP(L1589,'Příloha č.1a - Pravidelný úklid'!$A$8:$L$16,K1589+1,FALSE)="X","",IF(K1589&lt;9,H1589*M1589*HLOOKUP(L1589,'Příloha č.1a - Pravidelný úklid'!$A$8:$L$16,K1589+1,FALSE),0)))</f>
        <v>0</v>
      </c>
    </row>
    <row r="1590" spans="1:22" s="79" customFormat="1" ht="12.75" customHeight="1" x14ac:dyDescent="0.2">
      <c r="A1590" s="8">
        <v>280</v>
      </c>
      <c r="B1590" s="8">
        <v>72</v>
      </c>
      <c r="C1590" s="8">
        <v>24544</v>
      </c>
      <c r="D1590" s="8" t="s">
        <v>350</v>
      </c>
      <c r="E1590" s="8" t="s">
        <v>311</v>
      </c>
      <c r="F1590" s="8" t="s">
        <v>1543</v>
      </c>
      <c r="G1590" s="8" t="s">
        <v>93</v>
      </c>
      <c r="H1590" s="8">
        <v>7.4</v>
      </c>
      <c r="I1590" s="8" t="s">
        <v>82</v>
      </c>
      <c r="J1590" s="8"/>
      <c r="K1590" s="35">
        <v>7</v>
      </c>
      <c r="L1590" s="35" t="s">
        <v>1479</v>
      </c>
      <c r="M1590" s="36">
        <v>1</v>
      </c>
      <c r="N1590" s="35" t="s">
        <v>23</v>
      </c>
      <c r="O1590" s="35" t="s">
        <v>24</v>
      </c>
      <c r="P1590" s="35" t="s">
        <v>24</v>
      </c>
      <c r="Q1590" s="35" t="s">
        <v>24</v>
      </c>
      <c r="R1590" s="35" t="s">
        <v>24</v>
      </c>
      <c r="S1590" s="35" t="s">
        <v>24</v>
      </c>
      <c r="T1590" s="35"/>
      <c r="U1590" s="35"/>
      <c r="V1590" s="9">
        <f>IF(K1590&gt;9,"",IF(HLOOKUP(L1590,'Příloha č.1a - Pravidelný úklid'!$A$8:$L$16,K1590+1,FALSE)="X","",IF(K1590&lt;9,H1590*M1590*HLOOKUP(L1590,'Příloha č.1a - Pravidelný úklid'!$A$8:$L$16,K1590+1,FALSE),0)))</f>
        <v>0</v>
      </c>
    </row>
    <row r="1591" spans="1:22" s="79" customFormat="1" ht="12.75" customHeight="1" x14ac:dyDescent="0.2">
      <c r="A1591" s="8">
        <v>280</v>
      </c>
      <c r="B1591" s="8">
        <v>72</v>
      </c>
      <c r="C1591" s="8">
        <v>24544</v>
      </c>
      <c r="D1591" s="8" t="s">
        <v>351</v>
      </c>
      <c r="E1591" s="8" t="s">
        <v>311</v>
      </c>
      <c r="F1591" s="8" t="s">
        <v>1543</v>
      </c>
      <c r="G1591" s="8" t="s">
        <v>91</v>
      </c>
      <c r="H1591" s="8">
        <v>10.050000000000001</v>
      </c>
      <c r="I1591" s="8" t="s">
        <v>82</v>
      </c>
      <c r="J1591" s="8"/>
      <c r="K1591" s="35">
        <v>7</v>
      </c>
      <c r="L1591" s="35" t="s">
        <v>1479</v>
      </c>
      <c r="M1591" s="36">
        <v>0</v>
      </c>
      <c r="N1591" s="35" t="s">
        <v>23</v>
      </c>
      <c r="O1591" s="35" t="s">
        <v>24</v>
      </c>
      <c r="P1591" s="35" t="s">
        <v>24</v>
      </c>
      <c r="Q1591" s="35" t="s">
        <v>24</v>
      </c>
      <c r="R1591" s="35" t="s">
        <v>24</v>
      </c>
      <c r="S1591" s="35" t="s">
        <v>24</v>
      </c>
      <c r="T1591" s="35"/>
      <c r="U1591" s="35"/>
      <c r="V1591" s="9">
        <f>IF(K1591&gt;9,"",IF(HLOOKUP(L1591,'Příloha č.1a - Pravidelný úklid'!$A$8:$L$16,K1591+1,FALSE)="X","",IF(K1591&lt;9,H1591*M1591*HLOOKUP(L1591,'Příloha č.1a - Pravidelný úklid'!$A$8:$L$16,K1591+1,FALSE),0)))</f>
        <v>0</v>
      </c>
    </row>
    <row r="1592" spans="1:22" s="79" customFormat="1" ht="12.75" customHeight="1" x14ac:dyDescent="0.2">
      <c r="A1592" s="8">
        <v>280</v>
      </c>
      <c r="B1592" s="8">
        <v>72</v>
      </c>
      <c r="C1592" s="8">
        <v>24544</v>
      </c>
      <c r="D1592" s="8" t="s">
        <v>352</v>
      </c>
      <c r="E1592" s="8" t="s">
        <v>311</v>
      </c>
      <c r="F1592" s="8" t="s">
        <v>1543</v>
      </c>
      <c r="G1592" s="8" t="s">
        <v>90</v>
      </c>
      <c r="H1592" s="8">
        <v>13.05</v>
      </c>
      <c r="I1592" s="8" t="s">
        <v>82</v>
      </c>
      <c r="J1592" s="8"/>
      <c r="K1592" s="35">
        <v>7</v>
      </c>
      <c r="L1592" s="35" t="s">
        <v>1479</v>
      </c>
      <c r="M1592" s="36">
        <v>0</v>
      </c>
      <c r="N1592" s="35" t="s">
        <v>23</v>
      </c>
      <c r="O1592" s="35" t="s">
        <v>24</v>
      </c>
      <c r="P1592" s="35" t="s">
        <v>24</v>
      </c>
      <c r="Q1592" s="35" t="s">
        <v>24</v>
      </c>
      <c r="R1592" s="35" t="s">
        <v>24</v>
      </c>
      <c r="S1592" s="35" t="s">
        <v>24</v>
      </c>
      <c r="T1592" s="35"/>
      <c r="U1592" s="35"/>
      <c r="V1592" s="9">
        <f>IF(K1592&gt;9,"",IF(HLOOKUP(L1592,'Příloha č.1a - Pravidelný úklid'!$A$8:$L$16,K1592+1,FALSE)="X","",IF(K1592&lt;9,H1592*M1592*HLOOKUP(L1592,'Příloha č.1a - Pravidelný úklid'!$A$8:$L$16,K1592+1,FALSE),0)))</f>
        <v>0</v>
      </c>
    </row>
    <row r="1593" spans="1:22" s="79" customFormat="1" ht="12.75" customHeight="1" x14ac:dyDescent="0.2">
      <c r="A1593" s="8">
        <v>280</v>
      </c>
      <c r="B1593" s="8">
        <v>72</v>
      </c>
      <c r="C1593" s="8">
        <v>24544</v>
      </c>
      <c r="D1593" s="8" t="s">
        <v>353</v>
      </c>
      <c r="E1593" s="8" t="s">
        <v>311</v>
      </c>
      <c r="F1593" s="8" t="s">
        <v>1543</v>
      </c>
      <c r="G1593" s="8" t="s">
        <v>91</v>
      </c>
      <c r="H1593" s="8">
        <v>7.2</v>
      </c>
      <c r="I1593" s="8" t="s">
        <v>82</v>
      </c>
      <c r="J1593" s="8"/>
      <c r="K1593" s="35">
        <v>7</v>
      </c>
      <c r="L1593" s="35" t="s">
        <v>1479</v>
      </c>
      <c r="M1593" s="36">
        <v>0</v>
      </c>
      <c r="N1593" s="35" t="s">
        <v>23</v>
      </c>
      <c r="O1593" s="35" t="s">
        <v>24</v>
      </c>
      <c r="P1593" s="35" t="s">
        <v>24</v>
      </c>
      <c r="Q1593" s="35" t="s">
        <v>24</v>
      </c>
      <c r="R1593" s="35" t="s">
        <v>24</v>
      </c>
      <c r="S1593" s="35" t="s">
        <v>24</v>
      </c>
      <c r="T1593" s="35"/>
      <c r="U1593" s="35"/>
      <c r="V1593" s="9">
        <f>IF(K1593&gt;9,"",IF(HLOOKUP(L1593,'Příloha č.1a - Pravidelný úklid'!$A$8:$L$16,K1593+1,FALSE)="X","",IF(K1593&lt;9,H1593*M1593*HLOOKUP(L1593,'Příloha č.1a - Pravidelný úklid'!$A$8:$L$16,K1593+1,FALSE),0)))</f>
        <v>0</v>
      </c>
    </row>
    <row r="1594" spans="1:22" s="79" customFormat="1" ht="12.75" customHeight="1" x14ac:dyDescent="0.2">
      <c r="A1594" s="8">
        <v>280</v>
      </c>
      <c r="B1594" s="8">
        <v>72</v>
      </c>
      <c r="C1594" s="8">
        <v>24544</v>
      </c>
      <c r="D1594" s="8" t="s">
        <v>354</v>
      </c>
      <c r="E1594" s="8" t="s">
        <v>311</v>
      </c>
      <c r="F1594" s="8" t="s">
        <v>1543</v>
      </c>
      <c r="G1594" s="8" t="s">
        <v>87</v>
      </c>
      <c r="H1594" s="8">
        <v>11.22</v>
      </c>
      <c r="I1594" s="8" t="s">
        <v>82</v>
      </c>
      <c r="J1594" s="8"/>
      <c r="K1594" s="35">
        <v>7</v>
      </c>
      <c r="L1594" s="35" t="s">
        <v>1479</v>
      </c>
      <c r="M1594" s="36">
        <v>0</v>
      </c>
      <c r="N1594" s="35" t="s">
        <v>23</v>
      </c>
      <c r="O1594" s="35" t="s">
        <v>24</v>
      </c>
      <c r="P1594" s="35" t="s">
        <v>24</v>
      </c>
      <c r="Q1594" s="35" t="s">
        <v>24</v>
      </c>
      <c r="R1594" s="35" t="s">
        <v>24</v>
      </c>
      <c r="S1594" s="35" t="s">
        <v>24</v>
      </c>
      <c r="T1594" s="35"/>
      <c r="U1594" s="35"/>
      <c r="V1594" s="9">
        <f>IF(K1594&gt;9,"",IF(HLOOKUP(L1594,'Příloha č.1a - Pravidelný úklid'!$A$8:$L$16,K1594+1,FALSE)="X","",IF(K1594&lt;9,H1594*M1594*HLOOKUP(L1594,'Příloha č.1a - Pravidelný úklid'!$A$8:$L$16,K1594+1,FALSE),0)))</f>
        <v>0</v>
      </c>
    </row>
    <row r="1595" spans="1:22" s="79" customFormat="1" ht="12.75" customHeight="1" x14ac:dyDescent="0.2">
      <c r="A1595" s="8">
        <v>280</v>
      </c>
      <c r="B1595" s="8">
        <v>72</v>
      </c>
      <c r="C1595" s="8">
        <v>24544</v>
      </c>
      <c r="D1595" s="8" t="s">
        <v>355</v>
      </c>
      <c r="E1595" s="8" t="s">
        <v>311</v>
      </c>
      <c r="F1595" s="8" t="s">
        <v>1543</v>
      </c>
      <c r="G1595" s="8" t="s">
        <v>86</v>
      </c>
      <c r="H1595" s="8">
        <v>4.3499999999999996</v>
      </c>
      <c r="I1595" s="8" t="s">
        <v>82</v>
      </c>
      <c r="J1595" s="8"/>
      <c r="K1595" s="35">
        <v>8</v>
      </c>
      <c r="L1595" s="35" t="s">
        <v>1479</v>
      </c>
      <c r="M1595" s="36">
        <v>0</v>
      </c>
      <c r="N1595" s="35" t="s">
        <v>23</v>
      </c>
      <c r="O1595" s="35" t="s">
        <v>24</v>
      </c>
      <c r="P1595" s="35" t="s">
        <v>24</v>
      </c>
      <c r="Q1595" s="35" t="s">
        <v>24</v>
      </c>
      <c r="R1595" s="35" t="s">
        <v>24</v>
      </c>
      <c r="S1595" s="35" t="s">
        <v>24</v>
      </c>
      <c r="T1595" s="35"/>
      <c r="U1595" s="35"/>
      <c r="V1595" s="9">
        <f>IF(K1595&gt;9,"",IF(HLOOKUP(L1595,'Příloha č.1a - Pravidelný úklid'!$A$8:$L$16,K1595+1,FALSE)="X","",IF(K1595&lt;9,H1595*M1595*HLOOKUP(L1595,'Příloha č.1a - Pravidelný úklid'!$A$8:$L$16,K1595+1,FALSE),0)))</f>
        <v>0</v>
      </c>
    </row>
    <row r="1596" spans="1:22" s="79" customFormat="1" ht="12.75" customHeight="1" x14ac:dyDescent="0.2">
      <c r="A1596" s="8">
        <v>280</v>
      </c>
      <c r="B1596" s="8">
        <v>72</v>
      </c>
      <c r="C1596" s="8">
        <v>24544</v>
      </c>
      <c r="D1596" s="8" t="s">
        <v>356</v>
      </c>
      <c r="E1596" s="8" t="s">
        <v>311</v>
      </c>
      <c r="F1596" s="8" t="s">
        <v>1543</v>
      </c>
      <c r="G1596" s="8" t="s">
        <v>84</v>
      </c>
      <c r="H1596" s="8">
        <v>17.5</v>
      </c>
      <c r="I1596" s="8" t="s">
        <v>82</v>
      </c>
      <c r="J1596" s="8"/>
      <c r="K1596" s="35">
        <v>7</v>
      </c>
      <c r="L1596" s="35" t="s">
        <v>1479</v>
      </c>
      <c r="M1596" s="36">
        <v>0</v>
      </c>
      <c r="N1596" s="35" t="s">
        <v>23</v>
      </c>
      <c r="O1596" s="35" t="s">
        <v>24</v>
      </c>
      <c r="P1596" s="35" t="s">
        <v>24</v>
      </c>
      <c r="Q1596" s="35" t="s">
        <v>24</v>
      </c>
      <c r="R1596" s="35" t="s">
        <v>24</v>
      </c>
      <c r="S1596" s="35" t="s">
        <v>24</v>
      </c>
      <c r="T1596" s="35"/>
      <c r="U1596" s="35"/>
      <c r="V1596" s="9">
        <f>IF(K1596&gt;9,"",IF(HLOOKUP(L1596,'Příloha č.1a - Pravidelný úklid'!$A$8:$L$16,K1596+1,FALSE)="X","",IF(K1596&lt;9,H1596*M1596*HLOOKUP(L1596,'Příloha č.1a - Pravidelný úklid'!$A$8:$L$16,K1596+1,FALSE),0)))</f>
        <v>0</v>
      </c>
    </row>
    <row r="1597" spans="1:22" s="79" customFormat="1" ht="12.75" customHeight="1" x14ac:dyDescent="0.2">
      <c r="A1597" s="8">
        <v>280</v>
      </c>
      <c r="B1597" s="8">
        <v>72</v>
      </c>
      <c r="C1597" s="8">
        <v>24544</v>
      </c>
      <c r="D1597" s="8" t="s">
        <v>357</v>
      </c>
      <c r="E1597" s="8" t="s">
        <v>311</v>
      </c>
      <c r="F1597" s="8" t="s">
        <v>1543</v>
      </c>
      <c r="G1597" s="8" t="s">
        <v>93</v>
      </c>
      <c r="H1597" s="8">
        <v>27</v>
      </c>
      <c r="I1597" s="8" t="s">
        <v>82</v>
      </c>
      <c r="J1597" s="8"/>
      <c r="K1597" s="35">
        <v>7</v>
      </c>
      <c r="L1597" s="35" t="s">
        <v>1479</v>
      </c>
      <c r="M1597" s="36">
        <v>0</v>
      </c>
      <c r="N1597" s="35" t="s">
        <v>23</v>
      </c>
      <c r="O1597" s="35" t="s">
        <v>24</v>
      </c>
      <c r="P1597" s="35" t="s">
        <v>24</v>
      </c>
      <c r="Q1597" s="35" t="s">
        <v>24</v>
      </c>
      <c r="R1597" s="35" t="s">
        <v>24</v>
      </c>
      <c r="S1597" s="35" t="s">
        <v>24</v>
      </c>
      <c r="T1597" s="35"/>
      <c r="U1597" s="35"/>
      <c r="V1597" s="9">
        <f>IF(K1597&gt;9,"",IF(HLOOKUP(L1597,'Příloha č.1a - Pravidelný úklid'!$A$8:$L$16,K1597+1,FALSE)="X","",IF(K1597&lt;9,H1597*M1597*HLOOKUP(L1597,'Příloha č.1a - Pravidelný úklid'!$A$8:$L$16,K1597+1,FALSE),0)))</f>
        <v>0</v>
      </c>
    </row>
    <row r="1598" spans="1:22" s="79" customFormat="1" ht="12.75" customHeight="1" x14ac:dyDescent="0.2">
      <c r="A1598" s="8">
        <v>280</v>
      </c>
      <c r="B1598" s="8">
        <v>72</v>
      </c>
      <c r="C1598" s="8">
        <v>24544</v>
      </c>
      <c r="D1598" s="8" t="s">
        <v>358</v>
      </c>
      <c r="E1598" s="8" t="s">
        <v>311</v>
      </c>
      <c r="F1598" s="8" t="s">
        <v>1543</v>
      </c>
      <c r="G1598" s="8" t="s">
        <v>31</v>
      </c>
      <c r="H1598" s="8">
        <v>6.27</v>
      </c>
      <c r="I1598" s="8" t="s">
        <v>82</v>
      </c>
      <c r="J1598" s="8"/>
      <c r="K1598" s="35">
        <v>8</v>
      </c>
      <c r="L1598" s="35" t="s">
        <v>1479</v>
      </c>
      <c r="M1598" s="36">
        <v>0</v>
      </c>
      <c r="N1598" s="35" t="s">
        <v>23</v>
      </c>
      <c r="O1598" s="35" t="s">
        <v>24</v>
      </c>
      <c r="P1598" s="35" t="s">
        <v>24</v>
      </c>
      <c r="Q1598" s="35" t="s">
        <v>24</v>
      </c>
      <c r="R1598" s="35" t="s">
        <v>24</v>
      </c>
      <c r="S1598" s="35" t="s">
        <v>24</v>
      </c>
      <c r="T1598" s="35"/>
      <c r="U1598" s="35"/>
      <c r="V1598" s="9">
        <f>IF(K1598&gt;9,"",IF(HLOOKUP(L1598,'Příloha č.1a - Pravidelný úklid'!$A$8:$L$16,K1598+1,FALSE)="X","",IF(K1598&lt;9,H1598*M1598*HLOOKUP(L1598,'Příloha č.1a - Pravidelný úklid'!$A$8:$L$16,K1598+1,FALSE),0)))</f>
        <v>0</v>
      </c>
    </row>
    <row r="1599" spans="1:22" s="79" customFormat="1" ht="12.75" customHeight="1" x14ac:dyDescent="0.2">
      <c r="A1599" s="8">
        <v>280</v>
      </c>
      <c r="B1599" s="8">
        <v>72</v>
      </c>
      <c r="C1599" s="8">
        <v>24544</v>
      </c>
      <c r="D1599" s="8" t="s">
        <v>359</v>
      </c>
      <c r="E1599" s="8" t="s">
        <v>311</v>
      </c>
      <c r="F1599" s="8" t="s">
        <v>1543</v>
      </c>
      <c r="G1599" s="8" t="s">
        <v>29</v>
      </c>
      <c r="H1599" s="8">
        <v>6.44</v>
      </c>
      <c r="I1599" s="8" t="s">
        <v>82</v>
      </c>
      <c r="J1599" s="8"/>
      <c r="K1599" s="35">
        <v>8</v>
      </c>
      <c r="L1599" s="35" t="s">
        <v>1479</v>
      </c>
      <c r="M1599" s="36">
        <v>0</v>
      </c>
      <c r="N1599" s="35" t="s">
        <v>23</v>
      </c>
      <c r="O1599" s="35" t="s">
        <v>24</v>
      </c>
      <c r="P1599" s="35" t="s">
        <v>24</v>
      </c>
      <c r="Q1599" s="35" t="s">
        <v>24</v>
      </c>
      <c r="R1599" s="35" t="s">
        <v>24</v>
      </c>
      <c r="S1599" s="35" t="s">
        <v>24</v>
      </c>
      <c r="T1599" s="35"/>
      <c r="U1599" s="35"/>
      <c r="V1599" s="9">
        <f>IF(K1599&gt;9,"",IF(HLOOKUP(L1599,'Příloha č.1a - Pravidelný úklid'!$A$8:$L$16,K1599+1,FALSE)="X","",IF(K1599&lt;9,H1599*M1599*HLOOKUP(L1599,'Příloha č.1a - Pravidelný úklid'!$A$8:$L$16,K1599+1,FALSE),0)))</f>
        <v>0</v>
      </c>
    </row>
    <row r="1600" spans="1:22" s="79" customFormat="1" ht="12.75" customHeight="1" x14ac:dyDescent="0.2">
      <c r="A1600" s="8">
        <v>280</v>
      </c>
      <c r="B1600" s="8">
        <v>72</v>
      </c>
      <c r="C1600" s="8">
        <v>24544</v>
      </c>
      <c r="D1600" s="8" t="s">
        <v>360</v>
      </c>
      <c r="E1600" s="8" t="s">
        <v>311</v>
      </c>
      <c r="F1600" s="8" t="s">
        <v>25</v>
      </c>
      <c r="G1600" s="8" t="s">
        <v>93</v>
      </c>
      <c r="H1600" s="8">
        <v>4.93</v>
      </c>
      <c r="I1600" s="8" t="s">
        <v>82</v>
      </c>
      <c r="J1600" s="8"/>
      <c r="K1600" s="35">
        <v>2</v>
      </c>
      <c r="L1600" s="35" t="s">
        <v>32</v>
      </c>
      <c r="M1600" s="36">
        <v>0</v>
      </c>
      <c r="N1600" s="35" t="s">
        <v>23</v>
      </c>
      <c r="O1600" s="35" t="s">
        <v>24</v>
      </c>
      <c r="P1600" s="35" t="s">
        <v>24</v>
      </c>
      <c r="Q1600" s="35" t="s">
        <v>24</v>
      </c>
      <c r="R1600" s="35" t="s">
        <v>24</v>
      </c>
      <c r="S1600" s="35" t="s">
        <v>24</v>
      </c>
      <c r="T1600" s="35"/>
      <c r="U1600" s="35"/>
      <c r="V1600" s="9">
        <f>IF(K1600&gt;9,"",IF(HLOOKUP(L1600,'Příloha č.1a - Pravidelný úklid'!$A$8:$L$16,K1600+1,FALSE)="X","",IF(K1600&lt;9,H1600*M1600*HLOOKUP(L1600,'Příloha č.1a - Pravidelný úklid'!$A$8:$L$16,K1600+1,FALSE),0)))</f>
        <v>0</v>
      </c>
    </row>
    <row r="1601" spans="1:22" s="79" customFormat="1" ht="12.75" customHeight="1" x14ac:dyDescent="0.2">
      <c r="A1601" s="8">
        <v>280</v>
      </c>
      <c r="B1601" s="8">
        <v>72</v>
      </c>
      <c r="C1601" s="8">
        <v>24544</v>
      </c>
      <c r="D1601" s="8" t="s">
        <v>361</v>
      </c>
      <c r="E1601" s="8" t="s">
        <v>311</v>
      </c>
      <c r="F1601" s="8" t="s">
        <v>25</v>
      </c>
      <c r="G1601" s="8" t="s">
        <v>29</v>
      </c>
      <c r="H1601" s="8">
        <v>5.13</v>
      </c>
      <c r="I1601" s="8" t="s">
        <v>82</v>
      </c>
      <c r="J1601" s="8">
        <v>0.6</v>
      </c>
      <c r="K1601" s="35">
        <v>2</v>
      </c>
      <c r="L1601" s="35" t="s">
        <v>32</v>
      </c>
      <c r="M1601" s="36">
        <v>0</v>
      </c>
      <c r="N1601" s="35" t="s">
        <v>23</v>
      </c>
      <c r="O1601" s="35" t="s">
        <v>24</v>
      </c>
      <c r="P1601" s="35" t="s">
        <v>24</v>
      </c>
      <c r="Q1601" s="35" t="s">
        <v>24</v>
      </c>
      <c r="R1601" s="35" t="s">
        <v>24</v>
      </c>
      <c r="S1601" s="35" t="s">
        <v>24</v>
      </c>
      <c r="T1601" s="35"/>
      <c r="U1601" s="35"/>
      <c r="V1601" s="9">
        <f>IF(K1601&gt;9,"",IF(HLOOKUP(L1601,'Příloha č.1a - Pravidelný úklid'!$A$8:$L$16,K1601+1,FALSE)="X","",IF(K1601&lt;9,H1601*M1601*HLOOKUP(L1601,'Příloha č.1a - Pravidelný úklid'!$A$8:$L$16,K1601+1,FALSE),0)))</f>
        <v>0</v>
      </c>
    </row>
    <row r="1602" spans="1:22" s="79" customFormat="1" ht="12.75" customHeight="1" x14ac:dyDescent="0.2">
      <c r="A1602" s="8">
        <v>280</v>
      </c>
      <c r="B1602" s="8">
        <v>72</v>
      </c>
      <c r="C1602" s="8">
        <v>24544</v>
      </c>
      <c r="D1602" s="8" t="s">
        <v>362</v>
      </c>
      <c r="E1602" s="8" t="s">
        <v>311</v>
      </c>
      <c r="F1602" s="8" t="s">
        <v>25</v>
      </c>
      <c r="G1602" s="8" t="s">
        <v>31</v>
      </c>
      <c r="H1602" s="8">
        <v>14.55</v>
      </c>
      <c r="I1602" s="8" t="s">
        <v>82</v>
      </c>
      <c r="J1602" s="8">
        <v>1.2</v>
      </c>
      <c r="K1602" s="35">
        <v>2</v>
      </c>
      <c r="L1602" s="35" t="s">
        <v>32</v>
      </c>
      <c r="M1602" s="36">
        <v>0</v>
      </c>
      <c r="N1602" s="35" t="s">
        <v>23</v>
      </c>
      <c r="O1602" s="35" t="s">
        <v>24</v>
      </c>
      <c r="P1602" s="35" t="s">
        <v>24</v>
      </c>
      <c r="Q1602" s="35" t="s">
        <v>24</v>
      </c>
      <c r="R1602" s="35" t="s">
        <v>24</v>
      </c>
      <c r="S1602" s="35" t="s">
        <v>24</v>
      </c>
      <c r="T1602" s="35"/>
      <c r="U1602" s="35"/>
      <c r="V1602" s="9">
        <f>IF(K1602&gt;9,"",IF(HLOOKUP(L1602,'Příloha č.1a - Pravidelný úklid'!$A$8:$L$16,K1602+1,FALSE)="X","",IF(K1602&lt;9,H1602*M1602*HLOOKUP(L1602,'Příloha č.1a - Pravidelný úklid'!$A$8:$L$16,K1602+1,FALSE),0)))</f>
        <v>0</v>
      </c>
    </row>
    <row r="1603" spans="1:22" s="79" customFormat="1" ht="12.75" customHeight="1" x14ac:dyDescent="0.2">
      <c r="A1603" s="8">
        <v>280</v>
      </c>
      <c r="B1603" s="8">
        <v>72</v>
      </c>
      <c r="C1603" s="8">
        <v>24544</v>
      </c>
      <c r="D1603" s="8" t="s">
        <v>363</v>
      </c>
      <c r="E1603" s="8" t="s">
        <v>311</v>
      </c>
      <c r="F1603" s="8" t="s">
        <v>1543</v>
      </c>
      <c r="G1603" s="8" t="s">
        <v>91</v>
      </c>
      <c r="H1603" s="8">
        <v>5.7</v>
      </c>
      <c r="I1603" s="8" t="s">
        <v>82</v>
      </c>
      <c r="J1603" s="8"/>
      <c r="K1603" s="35">
        <v>7</v>
      </c>
      <c r="L1603" s="35" t="s">
        <v>1479</v>
      </c>
      <c r="M1603" s="36">
        <v>0</v>
      </c>
      <c r="N1603" s="35" t="s">
        <v>23</v>
      </c>
      <c r="O1603" s="35" t="s">
        <v>24</v>
      </c>
      <c r="P1603" s="35" t="s">
        <v>24</v>
      </c>
      <c r="Q1603" s="35" t="s">
        <v>24</v>
      </c>
      <c r="R1603" s="35" t="s">
        <v>24</v>
      </c>
      <c r="S1603" s="35" t="s">
        <v>24</v>
      </c>
      <c r="T1603" s="35"/>
      <c r="U1603" s="35"/>
      <c r="V1603" s="9">
        <f>IF(K1603&gt;9,"",IF(HLOOKUP(L1603,'Příloha č.1a - Pravidelný úklid'!$A$8:$L$16,K1603+1,FALSE)="X","",IF(K1603&lt;9,H1603*M1603*HLOOKUP(L1603,'Příloha č.1a - Pravidelný úklid'!$A$8:$L$16,K1603+1,FALSE),0)))</f>
        <v>0</v>
      </c>
    </row>
    <row r="1604" spans="1:22" s="79" customFormat="1" ht="12.75" customHeight="1" x14ac:dyDescent="0.2">
      <c r="A1604" s="8">
        <v>280</v>
      </c>
      <c r="B1604" s="8">
        <v>72</v>
      </c>
      <c r="C1604" s="8">
        <v>24544</v>
      </c>
      <c r="D1604" s="8" t="s">
        <v>364</v>
      </c>
      <c r="E1604" s="8" t="s">
        <v>311</v>
      </c>
      <c r="F1604" s="8" t="s">
        <v>25</v>
      </c>
      <c r="G1604" s="8" t="s">
        <v>81</v>
      </c>
      <c r="H1604" s="8">
        <v>90</v>
      </c>
      <c r="I1604" s="8" t="s">
        <v>82</v>
      </c>
      <c r="J1604" s="8"/>
      <c r="K1604" s="35">
        <v>5</v>
      </c>
      <c r="L1604" s="35" t="s">
        <v>27</v>
      </c>
      <c r="M1604" s="36">
        <v>1</v>
      </c>
      <c r="N1604" s="35" t="s">
        <v>23</v>
      </c>
      <c r="O1604" s="35" t="s">
        <v>24</v>
      </c>
      <c r="P1604" s="35" t="s">
        <v>24</v>
      </c>
      <c r="Q1604" s="35" t="s">
        <v>24</v>
      </c>
      <c r="R1604" s="35" t="s">
        <v>24</v>
      </c>
      <c r="S1604" s="35" t="s">
        <v>24</v>
      </c>
      <c r="T1604" s="35"/>
      <c r="U1604" s="35"/>
      <c r="V1604" s="9">
        <f>IF(K1604&gt;9,"",IF(HLOOKUP(L1604,'Příloha č.1a - Pravidelný úklid'!$A$8:$L$16,K1604+1,FALSE)="X","",IF(K1604&lt;9,H1604*M1604*HLOOKUP(L1604,'Příloha č.1a - Pravidelný úklid'!$A$8:$L$16,K1604+1,FALSE),0)))</f>
        <v>0</v>
      </c>
    </row>
    <row r="1605" spans="1:22" s="79" customFormat="1" ht="12.75" customHeight="1" x14ac:dyDescent="0.2">
      <c r="A1605" s="8">
        <v>280</v>
      </c>
      <c r="B1605" s="8">
        <v>72</v>
      </c>
      <c r="C1605" s="8">
        <v>24544</v>
      </c>
      <c r="D1605" s="8" t="s">
        <v>365</v>
      </c>
      <c r="E1605" s="8" t="s">
        <v>311</v>
      </c>
      <c r="F1605" s="8" t="s">
        <v>1543</v>
      </c>
      <c r="G1605" s="8" t="s">
        <v>117</v>
      </c>
      <c r="H1605" s="8">
        <v>17.8</v>
      </c>
      <c r="I1605" s="8" t="s">
        <v>82</v>
      </c>
      <c r="J1605" s="8"/>
      <c r="K1605" s="35">
        <v>7</v>
      </c>
      <c r="L1605" s="35" t="s">
        <v>1479</v>
      </c>
      <c r="M1605" s="36">
        <v>0</v>
      </c>
      <c r="N1605" s="35" t="s">
        <v>23</v>
      </c>
      <c r="O1605" s="35" t="s">
        <v>24</v>
      </c>
      <c r="P1605" s="35" t="s">
        <v>24</v>
      </c>
      <c r="Q1605" s="35" t="s">
        <v>24</v>
      </c>
      <c r="R1605" s="35" t="s">
        <v>24</v>
      </c>
      <c r="S1605" s="35" t="s">
        <v>24</v>
      </c>
      <c r="T1605" s="35"/>
      <c r="U1605" s="35"/>
      <c r="V1605" s="9">
        <f>IF(K1605&gt;9,"",IF(HLOOKUP(L1605,'Příloha č.1a - Pravidelný úklid'!$A$8:$L$16,K1605+1,FALSE)="X","",IF(K1605&lt;9,H1605*M1605*HLOOKUP(L1605,'Příloha č.1a - Pravidelný úklid'!$A$8:$L$16,K1605+1,FALSE),0)))</f>
        <v>0</v>
      </c>
    </row>
    <row r="1606" spans="1:22" s="79" customFormat="1" ht="12.75" customHeight="1" x14ac:dyDescent="0.2">
      <c r="A1606" s="8">
        <v>280</v>
      </c>
      <c r="B1606" s="8">
        <v>72</v>
      </c>
      <c r="C1606" s="8">
        <v>24544</v>
      </c>
      <c r="D1606" s="8" t="s">
        <v>366</v>
      </c>
      <c r="E1606" s="8" t="s">
        <v>311</v>
      </c>
      <c r="F1606" s="8" t="s">
        <v>1543</v>
      </c>
      <c r="G1606" s="8" t="s">
        <v>29</v>
      </c>
      <c r="H1606" s="8">
        <v>1.6</v>
      </c>
      <c r="I1606" s="8" t="s">
        <v>82</v>
      </c>
      <c r="J1606" s="8"/>
      <c r="K1606" s="35">
        <v>8</v>
      </c>
      <c r="L1606" s="35" t="s">
        <v>1479</v>
      </c>
      <c r="M1606" s="36">
        <v>0</v>
      </c>
      <c r="N1606" s="35" t="s">
        <v>23</v>
      </c>
      <c r="O1606" s="35" t="s">
        <v>24</v>
      </c>
      <c r="P1606" s="35" t="s">
        <v>24</v>
      </c>
      <c r="Q1606" s="35" t="s">
        <v>24</v>
      </c>
      <c r="R1606" s="35" t="s">
        <v>24</v>
      </c>
      <c r="S1606" s="35" t="s">
        <v>24</v>
      </c>
      <c r="T1606" s="35"/>
      <c r="U1606" s="35"/>
      <c r="V1606" s="9">
        <f>IF(K1606&gt;9,"",IF(HLOOKUP(L1606,'Příloha č.1a - Pravidelný úklid'!$A$8:$L$16,K1606+1,FALSE)="X","",IF(K1606&lt;9,H1606*M1606*HLOOKUP(L1606,'Příloha č.1a - Pravidelný úklid'!$A$8:$L$16,K1606+1,FALSE),0)))</f>
        <v>0</v>
      </c>
    </row>
    <row r="1607" spans="1:22" s="79" customFormat="1" ht="12.75" customHeight="1" x14ac:dyDescent="0.2">
      <c r="A1607" s="8">
        <v>280</v>
      </c>
      <c r="B1607" s="8">
        <v>72</v>
      </c>
      <c r="C1607" s="8">
        <v>24544</v>
      </c>
      <c r="D1607" s="8" t="s">
        <v>367</v>
      </c>
      <c r="E1607" s="8" t="s">
        <v>311</v>
      </c>
      <c r="F1607" s="8" t="s">
        <v>1543</v>
      </c>
      <c r="G1607" s="8" t="s">
        <v>96</v>
      </c>
      <c r="H1607" s="8">
        <v>12</v>
      </c>
      <c r="I1607" s="8" t="s">
        <v>82</v>
      </c>
      <c r="J1607" s="8"/>
      <c r="K1607" s="35">
        <v>7</v>
      </c>
      <c r="L1607" s="35" t="s">
        <v>1479</v>
      </c>
      <c r="M1607" s="36">
        <v>0</v>
      </c>
      <c r="N1607" s="35" t="s">
        <v>23</v>
      </c>
      <c r="O1607" s="35" t="s">
        <v>24</v>
      </c>
      <c r="P1607" s="35" t="s">
        <v>24</v>
      </c>
      <c r="Q1607" s="35" t="s">
        <v>24</v>
      </c>
      <c r="R1607" s="35" t="s">
        <v>24</v>
      </c>
      <c r="S1607" s="35" t="s">
        <v>24</v>
      </c>
      <c r="T1607" s="35"/>
      <c r="U1607" s="35"/>
      <c r="V1607" s="9">
        <f>IF(K1607&gt;9,"",IF(HLOOKUP(L1607,'Příloha č.1a - Pravidelný úklid'!$A$8:$L$16,K1607+1,FALSE)="X","",IF(K1607&lt;9,H1607*M1607*HLOOKUP(L1607,'Příloha č.1a - Pravidelný úklid'!$A$8:$L$16,K1607+1,FALSE),0)))</f>
        <v>0</v>
      </c>
    </row>
    <row r="1608" spans="1:22" s="79" customFormat="1" ht="12.75" customHeight="1" x14ac:dyDescent="0.2">
      <c r="A1608" s="8">
        <v>280</v>
      </c>
      <c r="B1608" s="8">
        <v>72</v>
      </c>
      <c r="C1608" s="8">
        <v>24544</v>
      </c>
      <c r="D1608" s="8" t="s">
        <v>368</v>
      </c>
      <c r="E1608" s="8" t="s">
        <v>311</v>
      </c>
      <c r="F1608" s="8" t="s">
        <v>1543</v>
      </c>
      <c r="G1608" s="8" t="s">
        <v>31</v>
      </c>
      <c r="H1608" s="8">
        <v>6</v>
      </c>
      <c r="I1608" s="8" t="s">
        <v>82</v>
      </c>
      <c r="J1608" s="8"/>
      <c r="K1608" s="35">
        <v>8</v>
      </c>
      <c r="L1608" s="35" t="s">
        <v>1479</v>
      </c>
      <c r="M1608" s="36">
        <v>0</v>
      </c>
      <c r="N1608" s="35" t="s">
        <v>23</v>
      </c>
      <c r="O1608" s="35" t="s">
        <v>24</v>
      </c>
      <c r="P1608" s="35" t="s">
        <v>24</v>
      </c>
      <c r="Q1608" s="35" t="s">
        <v>24</v>
      </c>
      <c r="R1608" s="35" t="s">
        <v>24</v>
      </c>
      <c r="S1608" s="35" t="s">
        <v>24</v>
      </c>
      <c r="T1608" s="35"/>
      <c r="U1608" s="35"/>
      <c r="V1608" s="9">
        <f>IF(K1608&gt;9,"",IF(HLOOKUP(L1608,'Příloha č.1a - Pravidelný úklid'!$A$8:$L$16,K1608+1,FALSE)="X","",IF(K1608&lt;9,H1608*M1608*HLOOKUP(L1608,'Příloha č.1a - Pravidelný úklid'!$A$8:$L$16,K1608+1,FALSE),0)))</f>
        <v>0</v>
      </c>
    </row>
    <row r="1609" spans="1:22" s="79" customFormat="1" ht="12.75" customHeight="1" x14ac:dyDescent="0.2">
      <c r="A1609" s="8">
        <v>280</v>
      </c>
      <c r="B1609" s="8">
        <v>72</v>
      </c>
      <c r="C1609" s="8">
        <v>24544</v>
      </c>
      <c r="D1609" s="8" t="s">
        <v>369</v>
      </c>
      <c r="E1609" s="8" t="s">
        <v>311</v>
      </c>
      <c r="F1609" s="8" t="s">
        <v>1543</v>
      </c>
      <c r="G1609" s="8" t="s">
        <v>31</v>
      </c>
      <c r="H1609" s="8">
        <v>2.9</v>
      </c>
      <c r="I1609" s="8" t="s">
        <v>82</v>
      </c>
      <c r="J1609" s="8"/>
      <c r="K1609" s="35">
        <v>8</v>
      </c>
      <c r="L1609" s="35" t="s">
        <v>1479</v>
      </c>
      <c r="M1609" s="36">
        <v>0</v>
      </c>
      <c r="N1609" s="35" t="s">
        <v>23</v>
      </c>
      <c r="O1609" s="35" t="s">
        <v>24</v>
      </c>
      <c r="P1609" s="35" t="s">
        <v>24</v>
      </c>
      <c r="Q1609" s="35" t="s">
        <v>24</v>
      </c>
      <c r="R1609" s="35" t="s">
        <v>24</v>
      </c>
      <c r="S1609" s="35" t="s">
        <v>24</v>
      </c>
      <c r="T1609" s="35"/>
      <c r="U1609" s="35"/>
      <c r="V1609" s="9">
        <f>IF(K1609&gt;9,"",IF(HLOOKUP(L1609,'Příloha č.1a - Pravidelný úklid'!$A$8:$L$16,K1609+1,FALSE)="X","",IF(K1609&lt;9,H1609*M1609*HLOOKUP(L1609,'Příloha č.1a - Pravidelný úklid'!$A$8:$L$16,K1609+1,FALSE),0)))</f>
        <v>0</v>
      </c>
    </row>
    <row r="1610" spans="1:22" s="79" customFormat="1" ht="12.75" customHeight="1" x14ac:dyDescent="0.2">
      <c r="A1610" s="8">
        <v>280</v>
      </c>
      <c r="B1610" s="8">
        <v>72</v>
      </c>
      <c r="C1610" s="8">
        <v>24544</v>
      </c>
      <c r="D1610" s="8" t="s">
        <v>370</v>
      </c>
      <c r="E1610" s="8" t="s">
        <v>311</v>
      </c>
      <c r="F1610" s="8" t="s">
        <v>1543</v>
      </c>
      <c r="G1610" s="8" t="s">
        <v>87</v>
      </c>
      <c r="H1610" s="8">
        <v>17.8</v>
      </c>
      <c r="I1610" s="8" t="s">
        <v>82</v>
      </c>
      <c r="J1610" s="8"/>
      <c r="K1610" s="35">
        <v>7</v>
      </c>
      <c r="L1610" s="35" t="s">
        <v>1479</v>
      </c>
      <c r="M1610" s="36">
        <v>0</v>
      </c>
      <c r="N1610" s="35" t="s">
        <v>23</v>
      </c>
      <c r="O1610" s="35" t="s">
        <v>24</v>
      </c>
      <c r="P1610" s="35" t="s">
        <v>24</v>
      </c>
      <c r="Q1610" s="35" t="s">
        <v>24</v>
      </c>
      <c r="R1610" s="35" t="s">
        <v>24</v>
      </c>
      <c r="S1610" s="35" t="s">
        <v>24</v>
      </c>
      <c r="T1610" s="35"/>
      <c r="U1610" s="35"/>
      <c r="V1610" s="9">
        <f>IF(K1610&gt;9,"",IF(HLOOKUP(L1610,'Příloha č.1a - Pravidelný úklid'!$A$8:$L$16,K1610+1,FALSE)="X","",IF(K1610&lt;9,H1610*M1610*HLOOKUP(L1610,'Příloha č.1a - Pravidelný úklid'!$A$8:$L$16,K1610+1,FALSE),0)))</f>
        <v>0</v>
      </c>
    </row>
    <row r="1611" spans="1:22" s="79" customFormat="1" ht="12.75" customHeight="1" x14ac:dyDescent="0.2">
      <c r="A1611" s="8">
        <v>280</v>
      </c>
      <c r="B1611" s="8">
        <v>72</v>
      </c>
      <c r="C1611" s="8">
        <v>24544</v>
      </c>
      <c r="D1611" s="8" t="s">
        <v>371</v>
      </c>
      <c r="E1611" s="8" t="s">
        <v>311</v>
      </c>
      <c r="F1611" s="8" t="s">
        <v>1543</v>
      </c>
      <c r="G1611" s="8" t="s">
        <v>87</v>
      </c>
      <c r="H1611" s="8">
        <v>16.8</v>
      </c>
      <c r="I1611" s="8" t="s">
        <v>82</v>
      </c>
      <c r="J1611" s="8"/>
      <c r="K1611" s="35">
        <v>7</v>
      </c>
      <c r="L1611" s="35" t="s">
        <v>1479</v>
      </c>
      <c r="M1611" s="36">
        <v>0</v>
      </c>
      <c r="N1611" s="35" t="s">
        <v>23</v>
      </c>
      <c r="O1611" s="35" t="s">
        <v>24</v>
      </c>
      <c r="P1611" s="35" t="s">
        <v>24</v>
      </c>
      <c r="Q1611" s="35" t="s">
        <v>24</v>
      </c>
      <c r="R1611" s="35" t="s">
        <v>24</v>
      </c>
      <c r="S1611" s="35" t="s">
        <v>24</v>
      </c>
      <c r="T1611" s="35"/>
      <c r="U1611" s="35"/>
      <c r="V1611" s="9">
        <f>IF(K1611&gt;9,"",IF(HLOOKUP(L1611,'Příloha č.1a - Pravidelný úklid'!$A$8:$L$16,K1611+1,FALSE)="X","",IF(K1611&lt;9,H1611*M1611*HLOOKUP(L1611,'Příloha č.1a - Pravidelný úklid'!$A$8:$L$16,K1611+1,FALSE),0)))</f>
        <v>0</v>
      </c>
    </row>
    <row r="1612" spans="1:22" s="79" customFormat="1" ht="12.75" customHeight="1" x14ac:dyDescent="0.2">
      <c r="A1612" s="8">
        <v>280</v>
      </c>
      <c r="B1612" s="8">
        <v>72</v>
      </c>
      <c r="C1612" s="8">
        <v>24544</v>
      </c>
      <c r="D1612" s="8" t="s">
        <v>372</v>
      </c>
      <c r="E1612" s="8" t="s">
        <v>311</v>
      </c>
      <c r="F1612" s="8" t="s">
        <v>1543</v>
      </c>
      <c r="G1612" s="8" t="s">
        <v>87</v>
      </c>
      <c r="H1612" s="8">
        <v>16.8</v>
      </c>
      <c r="I1612" s="8" t="s">
        <v>82</v>
      </c>
      <c r="J1612" s="8"/>
      <c r="K1612" s="35">
        <v>7</v>
      </c>
      <c r="L1612" s="35" t="s">
        <v>1479</v>
      </c>
      <c r="M1612" s="36">
        <v>0</v>
      </c>
      <c r="N1612" s="35" t="s">
        <v>23</v>
      </c>
      <c r="O1612" s="35" t="s">
        <v>24</v>
      </c>
      <c r="P1612" s="35" t="s">
        <v>24</v>
      </c>
      <c r="Q1612" s="35" t="s">
        <v>24</v>
      </c>
      <c r="R1612" s="35" t="s">
        <v>24</v>
      </c>
      <c r="S1612" s="35" t="s">
        <v>24</v>
      </c>
      <c r="T1612" s="35"/>
      <c r="U1612" s="35"/>
      <c r="V1612" s="9">
        <f>IF(K1612&gt;9,"",IF(HLOOKUP(L1612,'Příloha č.1a - Pravidelný úklid'!$A$8:$L$16,K1612+1,FALSE)="X","",IF(K1612&lt;9,H1612*M1612*HLOOKUP(L1612,'Příloha č.1a - Pravidelný úklid'!$A$8:$L$16,K1612+1,FALSE),0)))</f>
        <v>0</v>
      </c>
    </row>
    <row r="1613" spans="1:22" s="79" customFormat="1" ht="12.75" customHeight="1" x14ac:dyDescent="0.2">
      <c r="A1613" s="8">
        <v>280</v>
      </c>
      <c r="B1613" s="8">
        <v>72</v>
      </c>
      <c r="C1613" s="8">
        <v>24544</v>
      </c>
      <c r="D1613" s="8" t="s">
        <v>373</v>
      </c>
      <c r="E1613" s="8" t="s">
        <v>311</v>
      </c>
      <c r="F1613" s="8" t="s">
        <v>1543</v>
      </c>
      <c r="G1613" s="8" t="s">
        <v>91</v>
      </c>
      <c r="H1613" s="8">
        <v>14</v>
      </c>
      <c r="I1613" s="8" t="s">
        <v>82</v>
      </c>
      <c r="J1613" s="8"/>
      <c r="K1613" s="35">
        <v>7</v>
      </c>
      <c r="L1613" s="35" t="s">
        <v>1479</v>
      </c>
      <c r="M1613" s="36">
        <v>0</v>
      </c>
      <c r="N1613" s="35" t="s">
        <v>23</v>
      </c>
      <c r="O1613" s="35" t="s">
        <v>24</v>
      </c>
      <c r="P1613" s="35" t="s">
        <v>24</v>
      </c>
      <c r="Q1613" s="35" t="s">
        <v>24</v>
      </c>
      <c r="R1613" s="35" t="s">
        <v>24</v>
      </c>
      <c r="S1613" s="35" t="s">
        <v>24</v>
      </c>
      <c r="T1613" s="35"/>
      <c r="U1613" s="35"/>
      <c r="V1613" s="9">
        <f>IF(K1613&gt;9,"",IF(HLOOKUP(L1613,'Příloha č.1a - Pravidelný úklid'!$A$8:$L$16,K1613+1,FALSE)="X","",IF(K1613&lt;9,H1613*M1613*HLOOKUP(L1613,'Příloha č.1a - Pravidelný úklid'!$A$8:$L$16,K1613+1,FALSE),0)))</f>
        <v>0</v>
      </c>
    </row>
    <row r="1614" spans="1:22" s="79" customFormat="1" ht="12.75" customHeight="1" x14ac:dyDescent="0.2">
      <c r="A1614" s="8">
        <v>280</v>
      </c>
      <c r="B1614" s="8">
        <v>72</v>
      </c>
      <c r="C1614" s="8">
        <v>24544</v>
      </c>
      <c r="D1614" s="8" t="s">
        <v>374</v>
      </c>
      <c r="E1614" s="8" t="s">
        <v>311</v>
      </c>
      <c r="F1614" s="8" t="s">
        <v>1543</v>
      </c>
      <c r="G1614" s="8" t="s">
        <v>29</v>
      </c>
      <c r="H1614" s="8">
        <v>1.7</v>
      </c>
      <c r="I1614" s="8" t="s">
        <v>82</v>
      </c>
      <c r="J1614" s="8"/>
      <c r="K1614" s="35">
        <v>8</v>
      </c>
      <c r="L1614" s="35" t="s">
        <v>1479</v>
      </c>
      <c r="M1614" s="36">
        <v>0</v>
      </c>
      <c r="N1614" s="35" t="s">
        <v>23</v>
      </c>
      <c r="O1614" s="35" t="s">
        <v>24</v>
      </c>
      <c r="P1614" s="35" t="s">
        <v>24</v>
      </c>
      <c r="Q1614" s="35" t="s">
        <v>24</v>
      </c>
      <c r="R1614" s="35" t="s">
        <v>24</v>
      </c>
      <c r="S1614" s="35" t="s">
        <v>24</v>
      </c>
      <c r="T1614" s="35"/>
      <c r="U1614" s="35"/>
      <c r="V1614" s="9">
        <f>IF(K1614&gt;9,"",IF(HLOOKUP(L1614,'Příloha č.1a - Pravidelný úklid'!$A$8:$L$16,K1614+1,FALSE)="X","",IF(K1614&lt;9,H1614*M1614*HLOOKUP(L1614,'Příloha č.1a - Pravidelný úklid'!$A$8:$L$16,K1614+1,FALSE),0)))</f>
        <v>0</v>
      </c>
    </row>
    <row r="1615" spans="1:22" s="79" customFormat="1" ht="12.75" customHeight="1" x14ac:dyDescent="0.2">
      <c r="A1615" s="8">
        <v>280</v>
      </c>
      <c r="B1615" s="8">
        <v>72</v>
      </c>
      <c r="C1615" s="8">
        <v>24544</v>
      </c>
      <c r="D1615" s="8" t="s">
        <v>375</v>
      </c>
      <c r="E1615" s="8" t="s">
        <v>311</v>
      </c>
      <c r="F1615" s="8" t="s">
        <v>1543</v>
      </c>
      <c r="G1615" s="8" t="s">
        <v>29</v>
      </c>
      <c r="H1615" s="8">
        <v>4.4000000000000004</v>
      </c>
      <c r="I1615" s="8" t="s">
        <v>82</v>
      </c>
      <c r="J1615" s="8"/>
      <c r="K1615" s="35">
        <v>8</v>
      </c>
      <c r="L1615" s="35" t="s">
        <v>1479</v>
      </c>
      <c r="M1615" s="36">
        <v>0</v>
      </c>
      <c r="N1615" s="35" t="s">
        <v>23</v>
      </c>
      <c r="O1615" s="35" t="s">
        <v>24</v>
      </c>
      <c r="P1615" s="35" t="s">
        <v>24</v>
      </c>
      <c r="Q1615" s="35" t="s">
        <v>24</v>
      </c>
      <c r="R1615" s="35" t="s">
        <v>24</v>
      </c>
      <c r="S1615" s="35" t="s">
        <v>24</v>
      </c>
      <c r="T1615" s="35"/>
      <c r="U1615" s="35"/>
      <c r="V1615" s="9">
        <f>IF(K1615&gt;9,"",IF(HLOOKUP(L1615,'Příloha č.1a - Pravidelný úklid'!$A$8:$L$16,K1615+1,FALSE)="X","",IF(K1615&lt;9,H1615*M1615*HLOOKUP(L1615,'Příloha č.1a - Pravidelný úklid'!$A$8:$L$16,K1615+1,FALSE),0)))</f>
        <v>0</v>
      </c>
    </row>
    <row r="1616" spans="1:22" s="79" customFormat="1" ht="12.75" customHeight="1" x14ac:dyDescent="0.2">
      <c r="A1616" s="8">
        <v>280</v>
      </c>
      <c r="B1616" s="8">
        <v>72</v>
      </c>
      <c r="C1616" s="8">
        <v>24544</v>
      </c>
      <c r="D1616" s="8" t="s">
        <v>376</v>
      </c>
      <c r="E1616" s="8" t="s">
        <v>311</v>
      </c>
      <c r="F1616" s="8" t="s">
        <v>1543</v>
      </c>
      <c r="G1616" s="8" t="s">
        <v>29</v>
      </c>
      <c r="H1616" s="8">
        <v>7.3</v>
      </c>
      <c r="I1616" s="8" t="s">
        <v>82</v>
      </c>
      <c r="J1616" s="8"/>
      <c r="K1616" s="35">
        <v>8</v>
      </c>
      <c r="L1616" s="35" t="s">
        <v>1479</v>
      </c>
      <c r="M1616" s="36">
        <v>0</v>
      </c>
      <c r="N1616" s="35" t="s">
        <v>23</v>
      </c>
      <c r="O1616" s="35" t="s">
        <v>24</v>
      </c>
      <c r="P1616" s="35" t="s">
        <v>24</v>
      </c>
      <c r="Q1616" s="35" t="s">
        <v>24</v>
      </c>
      <c r="R1616" s="35" t="s">
        <v>24</v>
      </c>
      <c r="S1616" s="35" t="s">
        <v>24</v>
      </c>
      <c r="T1616" s="35"/>
      <c r="U1616" s="35"/>
      <c r="V1616" s="9">
        <f>IF(K1616&gt;9,"",IF(HLOOKUP(L1616,'Příloha č.1a - Pravidelný úklid'!$A$8:$L$16,K1616+1,FALSE)="X","",IF(K1616&lt;9,H1616*M1616*HLOOKUP(L1616,'Příloha č.1a - Pravidelný úklid'!$A$8:$L$16,K1616+1,FALSE),0)))</f>
        <v>0</v>
      </c>
    </row>
    <row r="1617" spans="1:22" s="79" customFormat="1" ht="12.75" customHeight="1" x14ac:dyDescent="0.2">
      <c r="A1617" s="8">
        <v>280</v>
      </c>
      <c r="B1617" s="8">
        <v>72</v>
      </c>
      <c r="C1617" s="8">
        <v>24544</v>
      </c>
      <c r="D1617" s="8" t="s">
        <v>377</v>
      </c>
      <c r="E1617" s="8" t="s">
        <v>311</v>
      </c>
      <c r="F1617" s="8" t="s">
        <v>1543</v>
      </c>
      <c r="G1617" s="8" t="s">
        <v>96</v>
      </c>
      <c r="H1617" s="8">
        <v>24.2</v>
      </c>
      <c r="I1617" s="8" t="s">
        <v>82</v>
      </c>
      <c r="J1617" s="8"/>
      <c r="K1617" s="35">
        <v>7</v>
      </c>
      <c r="L1617" s="35" t="s">
        <v>1479</v>
      </c>
      <c r="M1617" s="36">
        <v>0</v>
      </c>
      <c r="N1617" s="35" t="s">
        <v>23</v>
      </c>
      <c r="O1617" s="35" t="s">
        <v>24</v>
      </c>
      <c r="P1617" s="35" t="s">
        <v>24</v>
      </c>
      <c r="Q1617" s="35" t="s">
        <v>24</v>
      </c>
      <c r="R1617" s="35" t="s">
        <v>24</v>
      </c>
      <c r="S1617" s="35" t="s">
        <v>24</v>
      </c>
      <c r="T1617" s="35"/>
      <c r="U1617" s="35"/>
      <c r="V1617" s="9">
        <f>IF(K1617&gt;9,"",IF(HLOOKUP(L1617,'Příloha č.1a - Pravidelný úklid'!$A$8:$L$16,K1617+1,FALSE)="X","",IF(K1617&lt;9,H1617*M1617*HLOOKUP(L1617,'Příloha č.1a - Pravidelný úklid'!$A$8:$L$16,K1617+1,FALSE),0)))</f>
        <v>0</v>
      </c>
    </row>
    <row r="1618" spans="1:22" s="79" customFormat="1" ht="12.75" customHeight="1" x14ac:dyDescent="0.2">
      <c r="A1618" s="8">
        <v>280</v>
      </c>
      <c r="B1618" s="8">
        <v>72</v>
      </c>
      <c r="C1618" s="8">
        <v>24544</v>
      </c>
      <c r="D1618" s="8" t="s">
        <v>378</v>
      </c>
      <c r="E1618" s="8" t="s">
        <v>311</v>
      </c>
      <c r="F1618" s="8" t="s">
        <v>1543</v>
      </c>
      <c r="G1618" s="8" t="s">
        <v>31</v>
      </c>
      <c r="H1618" s="8">
        <v>5.8</v>
      </c>
      <c r="I1618" s="8" t="s">
        <v>82</v>
      </c>
      <c r="J1618" s="8"/>
      <c r="K1618" s="35">
        <v>8</v>
      </c>
      <c r="L1618" s="35" t="s">
        <v>1479</v>
      </c>
      <c r="M1618" s="36">
        <v>0</v>
      </c>
      <c r="N1618" s="35" t="s">
        <v>23</v>
      </c>
      <c r="O1618" s="35" t="s">
        <v>24</v>
      </c>
      <c r="P1618" s="35" t="s">
        <v>24</v>
      </c>
      <c r="Q1618" s="35" t="s">
        <v>24</v>
      </c>
      <c r="R1618" s="35" t="s">
        <v>24</v>
      </c>
      <c r="S1618" s="35" t="s">
        <v>24</v>
      </c>
      <c r="T1618" s="35"/>
      <c r="U1618" s="35"/>
      <c r="V1618" s="9">
        <f>IF(K1618&gt;9,"",IF(HLOOKUP(L1618,'Příloha č.1a - Pravidelný úklid'!$A$8:$L$16,K1618+1,FALSE)="X","",IF(K1618&lt;9,H1618*M1618*HLOOKUP(L1618,'Příloha č.1a - Pravidelný úklid'!$A$8:$L$16,K1618+1,FALSE),0)))</f>
        <v>0</v>
      </c>
    </row>
    <row r="1619" spans="1:22" s="79" customFormat="1" ht="12.75" customHeight="1" x14ac:dyDescent="0.2">
      <c r="A1619" s="8">
        <v>280</v>
      </c>
      <c r="B1619" s="8">
        <v>72</v>
      </c>
      <c r="C1619" s="8">
        <v>24544</v>
      </c>
      <c r="D1619" s="8" t="s">
        <v>379</v>
      </c>
      <c r="E1619" s="8" t="s">
        <v>311</v>
      </c>
      <c r="F1619" s="8" t="s">
        <v>1543</v>
      </c>
      <c r="G1619" s="8" t="s">
        <v>31</v>
      </c>
      <c r="H1619" s="8">
        <v>3.1</v>
      </c>
      <c r="I1619" s="8" t="s">
        <v>82</v>
      </c>
      <c r="J1619" s="8"/>
      <c r="K1619" s="35">
        <v>8</v>
      </c>
      <c r="L1619" s="35" t="s">
        <v>1479</v>
      </c>
      <c r="M1619" s="36">
        <v>0</v>
      </c>
      <c r="N1619" s="35" t="s">
        <v>23</v>
      </c>
      <c r="O1619" s="35" t="s">
        <v>24</v>
      </c>
      <c r="P1619" s="35" t="s">
        <v>24</v>
      </c>
      <c r="Q1619" s="35" t="s">
        <v>24</v>
      </c>
      <c r="R1619" s="35" t="s">
        <v>24</v>
      </c>
      <c r="S1619" s="35" t="s">
        <v>24</v>
      </c>
      <c r="T1619" s="35"/>
      <c r="U1619" s="35"/>
      <c r="V1619" s="9">
        <f>IF(K1619&gt;9,"",IF(HLOOKUP(L1619,'Příloha č.1a - Pravidelný úklid'!$A$8:$L$16,K1619+1,FALSE)="X","",IF(K1619&lt;9,H1619*M1619*HLOOKUP(L1619,'Příloha č.1a - Pravidelný úklid'!$A$8:$L$16,K1619+1,FALSE),0)))</f>
        <v>0</v>
      </c>
    </row>
    <row r="1620" spans="1:22" s="79" customFormat="1" ht="12.75" customHeight="1" x14ac:dyDescent="0.2">
      <c r="A1620" s="8">
        <v>280</v>
      </c>
      <c r="B1620" s="8">
        <v>72</v>
      </c>
      <c r="C1620" s="8">
        <v>24544</v>
      </c>
      <c r="D1620" s="8" t="s">
        <v>380</v>
      </c>
      <c r="E1620" s="8" t="s">
        <v>311</v>
      </c>
      <c r="F1620" s="8" t="s">
        <v>1543</v>
      </c>
      <c r="G1620" s="8" t="s">
        <v>87</v>
      </c>
      <c r="H1620" s="8">
        <v>14.3</v>
      </c>
      <c r="I1620" s="8" t="s">
        <v>82</v>
      </c>
      <c r="J1620" s="8"/>
      <c r="K1620" s="35">
        <v>7</v>
      </c>
      <c r="L1620" s="35" t="s">
        <v>1479</v>
      </c>
      <c r="M1620" s="36">
        <v>0</v>
      </c>
      <c r="N1620" s="35" t="s">
        <v>23</v>
      </c>
      <c r="O1620" s="35" t="s">
        <v>24</v>
      </c>
      <c r="P1620" s="35" t="s">
        <v>24</v>
      </c>
      <c r="Q1620" s="35" t="s">
        <v>24</v>
      </c>
      <c r="R1620" s="35" t="s">
        <v>24</v>
      </c>
      <c r="S1620" s="35" t="s">
        <v>24</v>
      </c>
      <c r="T1620" s="35"/>
      <c r="U1620" s="35"/>
      <c r="V1620" s="9">
        <f>IF(K1620&gt;9,"",IF(HLOOKUP(L1620,'Příloha č.1a - Pravidelný úklid'!$A$8:$L$16,K1620+1,FALSE)="X","",IF(K1620&lt;9,H1620*M1620*HLOOKUP(L1620,'Příloha č.1a - Pravidelný úklid'!$A$8:$L$16,K1620+1,FALSE),0)))</f>
        <v>0</v>
      </c>
    </row>
    <row r="1621" spans="1:22" s="79" customFormat="1" ht="12.75" customHeight="1" x14ac:dyDescent="0.2">
      <c r="A1621" s="8">
        <v>280</v>
      </c>
      <c r="B1621" s="8">
        <v>72</v>
      </c>
      <c r="C1621" s="8">
        <v>24544</v>
      </c>
      <c r="D1621" s="8" t="s">
        <v>381</v>
      </c>
      <c r="E1621" s="8" t="s">
        <v>311</v>
      </c>
      <c r="F1621" s="8" t="s">
        <v>1543</v>
      </c>
      <c r="G1621" s="8" t="s">
        <v>87</v>
      </c>
      <c r="H1621" s="8">
        <v>18.7</v>
      </c>
      <c r="I1621" s="8" t="s">
        <v>82</v>
      </c>
      <c r="J1621" s="8"/>
      <c r="K1621" s="35">
        <v>7</v>
      </c>
      <c r="L1621" s="35" t="s">
        <v>1479</v>
      </c>
      <c r="M1621" s="36">
        <v>0</v>
      </c>
      <c r="N1621" s="35" t="s">
        <v>23</v>
      </c>
      <c r="O1621" s="35" t="s">
        <v>24</v>
      </c>
      <c r="P1621" s="35" t="s">
        <v>24</v>
      </c>
      <c r="Q1621" s="35" t="s">
        <v>24</v>
      </c>
      <c r="R1621" s="35" t="s">
        <v>24</v>
      </c>
      <c r="S1621" s="35" t="s">
        <v>24</v>
      </c>
      <c r="T1621" s="35"/>
      <c r="U1621" s="35"/>
      <c r="V1621" s="9">
        <f>IF(K1621&gt;9,"",IF(HLOOKUP(L1621,'Příloha č.1a - Pravidelný úklid'!$A$8:$L$16,K1621+1,FALSE)="X","",IF(K1621&lt;9,H1621*M1621*HLOOKUP(L1621,'Příloha č.1a - Pravidelný úklid'!$A$8:$L$16,K1621+1,FALSE),0)))</f>
        <v>0</v>
      </c>
    </row>
    <row r="1622" spans="1:22" s="79" customFormat="1" ht="12.75" customHeight="1" x14ac:dyDescent="0.2">
      <c r="A1622" s="8">
        <v>280</v>
      </c>
      <c r="B1622" s="8">
        <v>72</v>
      </c>
      <c r="C1622" s="8">
        <v>24544</v>
      </c>
      <c r="D1622" s="8" t="s">
        <v>382</v>
      </c>
      <c r="E1622" s="8" t="s">
        <v>311</v>
      </c>
      <c r="F1622" s="8" t="s">
        <v>1543</v>
      </c>
      <c r="G1622" s="8" t="s">
        <v>87</v>
      </c>
      <c r="H1622" s="8">
        <v>15.75</v>
      </c>
      <c r="I1622" s="8" t="s">
        <v>82</v>
      </c>
      <c r="J1622" s="8"/>
      <c r="K1622" s="35">
        <v>7</v>
      </c>
      <c r="L1622" s="35" t="s">
        <v>1479</v>
      </c>
      <c r="M1622" s="36">
        <v>0</v>
      </c>
      <c r="N1622" s="35" t="s">
        <v>23</v>
      </c>
      <c r="O1622" s="35" t="s">
        <v>24</v>
      </c>
      <c r="P1622" s="35" t="s">
        <v>24</v>
      </c>
      <c r="Q1622" s="35" t="s">
        <v>24</v>
      </c>
      <c r="R1622" s="35" t="s">
        <v>24</v>
      </c>
      <c r="S1622" s="35" t="s">
        <v>24</v>
      </c>
      <c r="T1622" s="35"/>
      <c r="U1622" s="35"/>
      <c r="V1622" s="9">
        <f>IF(K1622&gt;9,"",IF(HLOOKUP(L1622,'Příloha č.1a - Pravidelný úklid'!$A$8:$L$16,K1622+1,FALSE)="X","",IF(K1622&lt;9,H1622*M1622*HLOOKUP(L1622,'Příloha č.1a - Pravidelný úklid'!$A$8:$L$16,K1622+1,FALSE),0)))</f>
        <v>0</v>
      </c>
    </row>
    <row r="1623" spans="1:22" s="79" customFormat="1" ht="12.75" customHeight="1" x14ac:dyDescent="0.2">
      <c r="A1623" s="8">
        <v>280</v>
      </c>
      <c r="B1623" s="8">
        <v>72</v>
      </c>
      <c r="C1623" s="8">
        <v>24544</v>
      </c>
      <c r="D1623" s="8" t="s">
        <v>383</v>
      </c>
      <c r="E1623" s="8" t="s">
        <v>311</v>
      </c>
      <c r="F1623" s="8" t="s">
        <v>1543</v>
      </c>
      <c r="G1623" s="8" t="s">
        <v>87</v>
      </c>
      <c r="H1623" s="8">
        <v>16.600000000000001</v>
      </c>
      <c r="I1623" s="8" t="s">
        <v>82</v>
      </c>
      <c r="J1623" s="8"/>
      <c r="K1623" s="35">
        <v>7</v>
      </c>
      <c r="L1623" s="35" t="s">
        <v>1479</v>
      </c>
      <c r="M1623" s="36">
        <v>0</v>
      </c>
      <c r="N1623" s="35" t="s">
        <v>23</v>
      </c>
      <c r="O1623" s="35" t="s">
        <v>24</v>
      </c>
      <c r="P1623" s="35" t="s">
        <v>24</v>
      </c>
      <c r="Q1623" s="35" t="s">
        <v>24</v>
      </c>
      <c r="R1623" s="35" t="s">
        <v>24</v>
      </c>
      <c r="S1623" s="35" t="s">
        <v>24</v>
      </c>
      <c r="T1623" s="35"/>
      <c r="U1623" s="35"/>
      <c r="V1623" s="9">
        <f>IF(K1623&gt;9,"",IF(HLOOKUP(L1623,'Příloha č.1a - Pravidelný úklid'!$A$8:$L$16,K1623+1,FALSE)="X","",IF(K1623&lt;9,H1623*M1623*HLOOKUP(L1623,'Příloha č.1a - Pravidelný úklid'!$A$8:$L$16,K1623+1,FALSE),0)))</f>
        <v>0</v>
      </c>
    </row>
    <row r="1624" spans="1:22" s="79" customFormat="1" ht="12.75" customHeight="1" x14ac:dyDescent="0.2">
      <c r="A1624" s="8">
        <v>280</v>
      </c>
      <c r="B1624" s="8">
        <v>72</v>
      </c>
      <c r="C1624" s="8">
        <v>24544</v>
      </c>
      <c r="D1624" s="8" t="s">
        <v>384</v>
      </c>
      <c r="E1624" s="8" t="s">
        <v>311</v>
      </c>
      <c r="F1624" s="8" t="s">
        <v>1543</v>
      </c>
      <c r="G1624" s="8" t="s">
        <v>87</v>
      </c>
      <c r="H1624" s="8">
        <v>17</v>
      </c>
      <c r="I1624" s="8" t="s">
        <v>82</v>
      </c>
      <c r="J1624" s="8"/>
      <c r="K1624" s="35">
        <v>7</v>
      </c>
      <c r="L1624" s="35" t="s">
        <v>1479</v>
      </c>
      <c r="M1624" s="36">
        <v>0</v>
      </c>
      <c r="N1624" s="35" t="s">
        <v>23</v>
      </c>
      <c r="O1624" s="35" t="s">
        <v>24</v>
      </c>
      <c r="P1624" s="35" t="s">
        <v>24</v>
      </c>
      <c r="Q1624" s="35" t="s">
        <v>24</v>
      </c>
      <c r="R1624" s="35" t="s">
        <v>24</v>
      </c>
      <c r="S1624" s="35" t="s">
        <v>24</v>
      </c>
      <c r="T1624" s="35"/>
      <c r="U1624" s="35"/>
      <c r="V1624" s="9">
        <f>IF(K1624&gt;9,"",IF(HLOOKUP(L1624,'Příloha č.1a - Pravidelný úklid'!$A$8:$L$16,K1624+1,FALSE)="X","",IF(K1624&lt;9,H1624*M1624*HLOOKUP(L1624,'Příloha č.1a - Pravidelný úklid'!$A$8:$L$16,K1624+1,FALSE),0)))</f>
        <v>0</v>
      </c>
    </row>
    <row r="1625" spans="1:22" s="79" customFormat="1" ht="12.75" customHeight="1" x14ac:dyDescent="0.2">
      <c r="A1625" s="8">
        <v>280</v>
      </c>
      <c r="B1625" s="8">
        <v>72</v>
      </c>
      <c r="C1625" s="8">
        <v>24544</v>
      </c>
      <c r="D1625" s="8" t="s">
        <v>385</v>
      </c>
      <c r="E1625" s="8" t="s">
        <v>311</v>
      </c>
      <c r="F1625" s="8" t="s">
        <v>1543</v>
      </c>
      <c r="G1625" s="8" t="s">
        <v>87</v>
      </c>
      <c r="H1625" s="8">
        <v>14.4</v>
      </c>
      <c r="I1625" s="8" t="s">
        <v>82</v>
      </c>
      <c r="J1625" s="8"/>
      <c r="K1625" s="35">
        <v>7</v>
      </c>
      <c r="L1625" s="35" t="s">
        <v>1479</v>
      </c>
      <c r="M1625" s="36">
        <v>0</v>
      </c>
      <c r="N1625" s="35" t="s">
        <v>23</v>
      </c>
      <c r="O1625" s="35" t="s">
        <v>24</v>
      </c>
      <c r="P1625" s="35" t="s">
        <v>24</v>
      </c>
      <c r="Q1625" s="35" t="s">
        <v>24</v>
      </c>
      <c r="R1625" s="35" t="s">
        <v>24</v>
      </c>
      <c r="S1625" s="35" t="s">
        <v>24</v>
      </c>
      <c r="T1625" s="35"/>
      <c r="U1625" s="35"/>
      <c r="V1625" s="9">
        <f>IF(K1625&gt;9,"",IF(HLOOKUP(L1625,'Příloha č.1a - Pravidelný úklid'!$A$8:$L$16,K1625+1,FALSE)="X","",IF(K1625&lt;9,H1625*M1625*HLOOKUP(L1625,'Příloha č.1a - Pravidelný úklid'!$A$8:$L$16,K1625+1,FALSE),0)))</f>
        <v>0</v>
      </c>
    </row>
    <row r="1626" spans="1:22" s="79" customFormat="1" ht="12.75" customHeight="1" x14ac:dyDescent="0.2">
      <c r="A1626" s="8">
        <v>280</v>
      </c>
      <c r="B1626" s="8">
        <v>72</v>
      </c>
      <c r="C1626" s="8">
        <v>24544</v>
      </c>
      <c r="D1626" s="8" t="s">
        <v>386</v>
      </c>
      <c r="E1626" s="8" t="s">
        <v>311</v>
      </c>
      <c r="F1626" s="8" t="s">
        <v>1543</v>
      </c>
      <c r="G1626" s="8" t="s">
        <v>87</v>
      </c>
      <c r="H1626" s="8">
        <v>14.9</v>
      </c>
      <c r="I1626" s="8" t="s">
        <v>82</v>
      </c>
      <c r="J1626" s="8"/>
      <c r="K1626" s="35">
        <v>7</v>
      </c>
      <c r="L1626" s="35" t="s">
        <v>1479</v>
      </c>
      <c r="M1626" s="36">
        <v>0</v>
      </c>
      <c r="N1626" s="35" t="s">
        <v>23</v>
      </c>
      <c r="O1626" s="35" t="s">
        <v>24</v>
      </c>
      <c r="P1626" s="35" t="s">
        <v>24</v>
      </c>
      <c r="Q1626" s="35" t="s">
        <v>24</v>
      </c>
      <c r="R1626" s="35" t="s">
        <v>24</v>
      </c>
      <c r="S1626" s="35" t="s">
        <v>24</v>
      </c>
      <c r="T1626" s="35"/>
      <c r="U1626" s="35"/>
      <c r="V1626" s="9">
        <f>IF(K1626&gt;9,"",IF(HLOOKUP(L1626,'Příloha č.1a - Pravidelný úklid'!$A$8:$L$16,K1626+1,FALSE)="X","",IF(K1626&lt;9,H1626*M1626*HLOOKUP(L1626,'Příloha č.1a - Pravidelný úklid'!$A$8:$L$16,K1626+1,FALSE),0)))</f>
        <v>0</v>
      </c>
    </row>
    <row r="1627" spans="1:22" s="79" customFormat="1" ht="12.75" customHeight="1" x14ac:dyDescent="0.2">
      <c r="A1627" s="8">
        <v>280</v>
      </c>
      <c r="B1627" s="8">
        <v>72</v>
      </c>
      <c r="C1627" s="8">
        <v>24544</v>
      </c>
      <c r="D1627" s="8" t="s">
        <v>387</v>
      </c>
      <c r="E1627" s="8" t="s">
        <v>311</v>
      </c>
      <c r="F1627" s="8" t="s">
        <v>1543</v>
      </c>
      <c r="G1627" s="8" t="s">
        <v>87</v>
      </c>
      <c r="H1627" s="8">
        <v>22.6</v>
      </c>
      <c r="I1627" s="8" t="s">
        <v>82</v>
      </c>
      <c r="J1627" s="8"/>
      <c r="K1627" s="35">
        <v>7</v>
      </c>
      <c r="L1627" s="35" t="s">
        <v>1479</v>
      </c>
      <c r="M1627" s="36">
        <v>0</v>
      </c>
      <c r="N1627" s="35" t="s">
        <v>23</v>
      </c>
      <c r="O1627" s="35" t="s">
        <v>24</v>
      </c>
      <c r="P1627" s="35" t="s">
        <v>24</v>
      </c>
      <c r="Q1627" s="35" t="s">
        <v>24</v>
      </c>
      <c r="R1627" s="35" t="s">
        <v>24</v>
      </c>
      <c r="S1627" s="35" t="s">
        <v>24</v>
      </c>
      <c r="T1627" s="35"/>
      <c r="U1627" s="35"/>
      <c r="V1627" s="9">
        <f>IF(K1627&gt;9,"",IF(HLOOKUP(L1627,'Příloha č.1a - Pravidelný úklid'!$A$8:$L$16,K1627+1,FALSE)="X","",IF(K1627&lt;9,H1627*M1627*HLOOKUP(L1627,'Příloha č.1a - Pravidelný úklid'!$A$8:$L$16,K1627+1,FALSE),0)))</f>
        <v>0</v>
      </c>
    </row>
    <row r="1628" spans="1:22" s="79" customFormat="1" ht="12.75" customHeight="1" x14ac:dyDescent="0.2">
      <c r="A1628" s="8">
        <v>280</v>
      </c>
      <c r="B1628" s="8">
        <v>72</v>
      </c>
      <c r="C1628" s="8">
        <v>24544</v>
      </c>
      <c r="D1628" s="8" t="s">
        <v>388</v>
      </c>
      <c r="E1628" s="8" t="s">
        <v>311</v>
      </c>
      <c r="F1628" s="8" t="s">
        <v>1543</v>
      </c>
      <c r="G1628" s="8" t="s">
        <v>87</v>
      </c>
      <c r="H1628" s="8">
        <v>17.5</v>
      </c>
      <c r="I1628" s="8" t="s">
        <v>82</v>
      </c>
      <c r="J1628" s="8"/>
      <c r="K1628" s="35">
        <v>7</v>
      </c>
      <c r="L1628" s="35" t="s">
        <v>1479</v>
      </c>
      <c r="M1628" s="36">
        <v>0</v>
      </c>
      <c r="N1628" s="35" t="s">
        <v>23</v>
      </c>
      <c r="O1628" s="35" t="s">
        <v>24</v>
      </c>
      <c r="P1628" s="35" t="s">
        <v>24</v>
      </c>
      <c r="Q1628" s="35" t="s">
        <v>24</v>
      </c>
      <c r="R1628" s="35" t="s">
        <v>24</v>
      </c>
      <c r="S1628" s="35" t="s">
        <v>24</v>
      </c>
      <c r="T1628" s="35"/>
      <c r="U1628" s="35"/>
      <c r="V1628" s="9">
        <f>IF(K1628&gt;9,"",IF(HLOOKUP(L1628,'Příloha č.1a - Pravidelný úklid'!$A$8:$L$16,K1628+1,FALSE)="X","",IF(K1628&lt;9,H1628*M1628*HLOOKUP(L1628,'Příloha č.1a - Pravidelný úklid'!$A$8:$L$16,K1628+1,FALSE),0)))</f>
        <v>0</v>
      </c>
    </row>
    <row r="1629" spans="1:22" s="79" customFormat="1" ht="12.75" customHeight="1" x14ac:dyDescent="0.2">
      <c r="A1629" s="8">
        <v>280</v>
      </c>
      <c r="B1629" s="8">
        <v>72</v>
      </c>
      <c r="C1629" s="8">
        <v>24544</v>
      </c>
      <c r="D1629" s="8" t="s">
        <v>389</v>
      </c>
      <c r="E1629" s="8" t="s">
        <v>311</v>
      </c>
      <c r="F1629" s="8" t="s">
        <v>1543</v>
      </c>
      <c r="G1629" s="8" t="s">
        <v>93</v>
      </c>
      <c r="H1629" s="8">
        <v>32</v>
      </c>
      <c r="I1629" s="8" t="s">
        <v>82</v>
      </c>
      <c r="J1629" s="8"/>
      <c r="K1629" s="35">
        <v>7</v>
      </c>
      <c r="L1629" s="35" t="s">
        <v>1479</v>
      </c>
      <c r="M1629" s="36">
        <v>0</v>
      </c>
      <c r="N1629" s="35" t="s">
        <v>23</v>
      </c>
      <c r="O1629" s="35" t="s">
        <v>24</v>
      </c>
      <c r="P1629" s="35" t="s">
        <v>24</v>
      </c>
      <c r="Q1629" s="35" t="s">
        <v>24</v>
      </c>
      <c r="R1629" s="35" t="s">
        <v>24</v>
      </c>
      <c r="S1629" s="35" t="s">
        <v>24</v>
      </c>
      <c r="T1629" s="35"/>
      <c r="U1629" s="35"/>
      <c r="V1629" s="9">
        <f>IF(K1629&gt;9,"",IF(HLOOKUP(L1629,'Příloha č.1a - Pravidelný úklid'!$A$8:$L$16,K1629+1,FALSE)="X","",IF(K1629&lt;9,H1629*M1629*HLOOKUP(L1629,'Příloha č.1a - Pravidelný úklid'!$A$8:$L$16,K1629+1,FALSE),0)))</f>
        <v>0</v>
      </c>
    </row>
    <row r="1630" spans="1:22" s="79" customFormat="1" ht="12.75" customHeight="1" x14ac:dyDescent="0.2">
      <c r="A1630" s="8">
        <v>280</v>
      </c>
      <c r="B1630" s="8">
        <v>72</v>
      </c>
      <c r="C1630" s="8">
        <v>24544</v>
      </c>
      <c r="D1630" s="8" t="s">
        <v>390</v>
      </c>
      <c r="E1630" s="8" t="s">
        <v>311</v>
      </c>
      <c r="F1630" s="8" t="s">
        <v>1543</v>
      </c>
      <c r="G1630" s="8" t="s">
        <v>84</v>
      </c>
      <c r="H1630" s="8">
        <v>68.400000000000006</v>
      </c>
      <c r="I1630" s="8" t="s">
        <v>82</v>
      </c>
      <c r="J1630" s="8"/>
      <c r="K1630" s="35">
        <v>7</v>
      </c>
      <c r="L1630" s="35" t="s">
        <v>1479</v>
      </c>
      <c r="M1630" s="36">
        <v>0</v>
      </c>
      <c r="N1630" s="35" t="s">
        <v>23</v>
      </c>
      <c r="O1630" s="35" t="s">
        <v>24</v>
      </c>
      <c r="P1630" s="35" t="s">
        <v>24</v>
      </c>
      <c r="Q1630" s="35" t="s">
        <v>24</v>
      </c>
      <c r="R1630" s="35" t="s">
        <v>24</v>
      </c>
      <c r="S1630" s="35" t="s">
        <v>24</v>
      </c>
      <c r="T1630" s="35"/>
      <c r="U1630" s="35"/>
      <c r="V1630" s="9">
        <f>IF(K1630&gt;9,"",IF(HLOOKUP(L1630,'Příloha č.1a - Pravidelný úklid'!$A$8:$L$16,K1630+1,FALSE)="X","",IF(K1630&lt;9,H1630*M1630*HLOOKUP(L1630,'Příloha č.1a - Pravidelný úklid'!$A$8:$L$16,K1630+1,FALSE),0)))</f>
        <v>0</v>
      </c>
    </row>
    <row r="1631" spans="1:22" s="79" customFormat="1" ht="12.75" customHeight="1" x14ac:dyDescent="0.2">
      <c r="A1631" s="8">
        <v>280</v>
      </c>
      <c r="B1631" s="8">
        <v>72</v>
      </c>
      <c r="C1631" s="8">
        <v>24544</v>
      </c>
      <c r="D1631" s="8" t="s">
        <v>391</v>
      </c>
      <c r="E1631" s="8" t="s">
        <v>311</v>
      </c>
      <c r="F1631" s="8" t="s">
        <v>1543</v>
      </c>
      <c r="G1631" s="8" t="s">
        <v>111</v>
      </c>
      <c r="H1631" s="8">
        <v>17.7</v>
      </c>
      <c r="I1631" s="8" t="s">
        <v>82</v>
      </c>
      <c r="J1631" s="8"/>
      <c r="K1631" s="35">
        <v>8</v>
      </c>
      <c r="L1631" s="35" t="s">
        <v>1479</v>
      </c>
      <c r="M1631" s="36">
        <v>0</v>
      </c>
      <c r="N1631" s="35" t="s">
        <v>23</v>
      </c>
      <c r="O1631" s="35" t="s">
        <v>24</v>
      </c>
      <c r="P1631" s="35" t="s">
        <v>24</v>
      </c>
      <c r="Q1631" s="35" t="s">
        <v>24</v>
      </c>
      <c r="R1631" s="35" t="s">
        <v>24</v>
      </c>
      <c r="S1631" s="35" t="s">
        <v>24</v>
      </c>
      <c r="T1631" s="35"/>
      <c r="U1631" s="35"/>
      <c r="V1631" s="9">
        <f>IF(K1631&gt;9,"",IF(HLOOKUP(L1631,'Příloha č.1a - Pravidelný úklid'!$A$8:$L$16,K1631+1,FALSE)="X","",IF(K1631&lt;9,H1631*M1631*HLOOKUP(L1631,'Příloha č.1a - Pravidelný úklid'!$A$8:$L$16,K1631+1,FALSE),0)))</f>
        <v>0</v>
      </c>
    </row>
    <row r="1632" spans="1:22" s="79" customFormat="1" ht="12.75" customHeight="1" x14ac:dyDescent="0.2">
      <c r="A1632" s="8">
        <v>280</v>
      </c>
      <c r="B1632" s="8">
        <v>72</v>
      </c>
      <c r="C1632" s="8">
        <v>24544</v>
      </c>
      <c r="D1632" s="8" t="s">
        <v>392</v>
      </c>
      <c r="E1632" s="8" t="s">
        <v>311</v>
      </c>
      <c r="F1632" s="8" t="s">
        <v>1543</v>
      </c>
      <c r="G1632" s="8" t="s">
        <v>31</v>
      </c>
      <c r="H1632" s="8">
        <v>4.5</v>
      </c>
      <c r="I1632" s="8" t="s">
        <v>82</v>
      </c>
      <c r="J1632" s="8"/>
      <c r="K1632" s="35">
        <v>8</v>
      </c>
      <c r="L1632" s="35" t="s">
        <v>1479</v>
      </c>
      <c r="M1632" s="36">
        <v>0</v>
      </c>
      <c r="N1632" s="35" t="s">
        <v>23</v>
      </c>
      <c r="O1632" s="35" t="s">
        <v>24</v>
      </c>
      <c r="P1632" s="35" t="s">
        <v>24</v>
      </c>
      <c r="Q1632" s="35" t="s">
        <v>24</v>
      </c>
      <c r="R1632" s="35" t="s">
        <v>24</v>
      </c>
      <c r="S1632" s="35" t="s">
        <v>24</v>
      </c>
      <c r="T1632" s="35"/>
      <c r="U1632" s="35"/>
      <c r="V1632" s="9">
        <f>IF(K1632&gt;9,"",IF(HLOOKUP(L1632,'Příloha č.1a - Pravidelný úklid'!$A$8:$L$16,K1632+1,FALSE)="X","",IF(K1632&lt;9,H1632*M1632*HLOOKUP(L1632,'Příloha č.1a - Pravidelný úklid'!$A$8:$L$16,K1632+1,FALSE),0)))</f>
        <v>0</v>
      </c>
    </row>
    <row r="1633" spans="1:22" s="79" customFormat="1" ht="12.75" customHeight="1" x14ac:dyDescent="0.2">
      <c r="A1633" s="8">
        <v>280</v>
      </c>
      <c r="B1633" s="8">
        <v>72</v>
      </c>
      <c r="C1633" s="8">
        <v>24544</v>
      </c>
      <c r="D1633" s="8" t="s">
        <v>393</v>
      </c>
      <c r="E1633" s="8" t="s">
        <v>311</v>
      </c>
      <c r="F1633" s="8" t="s">
        <v>1543</v>
      </c>
      <c r="G1633" s="8" t="s">
        <v>96</v>
      </c>
      <c r="H1633" s="8">
        <v>2.1</v>
      </c>
      <c r="I1633" s="8" t="s">
        <v>82</v>
      </c>
      <c r="J1633" s="8"/>
      <c r="K1633" s="35">
        <v>7</v>
      </c>
      <c r="L1633" s="35" t="s">
        <v>1479</v>
      </c>
      <c r="M1633" s="36">
        <v>0</v>
      </c>
      <c r="N1633" s="35" t="s">
        <v>23</v>
      </c>
      <c r="O1633" s="35" t="s">
        <v>24</v>
      </c>
      <c r="P1633" s="35" t="s">
        <v>24</v>
      </c>
      <c r="Q1633" s="35" t="s">
        <v>24</v>
      </c>
      <c r="R1633" s="35" t="s">
        <v>24</v>
      </c>
      <c r="S1633" s="35" t="s">
        <v>24</v>
      </c>
      <c r="T1633" s="35"/>
      <c r="U1633" s="35"/>
      <c r="V1633" s="9">
        <f>IF(K1633&gt;9,"",IF(HLOOKUP(L1633,'Příloha č.1a - Pravidelný úklid'!$A$8:$L$16,K1633+1,FALSE)="X","",IF(K1633&lt;9,H1633*M1633*HLOOKUP(L1633,'Příloha č.1a - Pravidelný úklid'!$A$8:$L$16,K1633+1,FALSE),0)))</f>
        <v>0</v>
      </c>
    </row>
    <row r="1634" spans="1:22" s="79" customFormat="1" ht="12.75" customHeight="1" x14ac:dyDescent="0.2">
      <c r="A1634" s="8">
        <v>280</v>
      </c>
      <c r="B1634" s="8">
        <v>72</v>
      </c>
      <c r="C1634" s="8">
        <v>24544</v>
      </c>
      <c r="D1634" s="8" t="s">
        <v>394</v>
      </c>
      <c r="E1634" s="8" t="s">
        <v>311</v>
      </c>
      <c r="F1634" s="8" t="s">
        <v>1543</v>
      </c>
      <c r="G1634" s="8" t="s">
        <v>84</v>
      </c>
      <c r="H1634" s="8">
        <v>38.200000000000003</v>
      </c>
      <c r="I1634" s="8" t="s">
        <v>82</v>
      </c>
      <c r="J1634" s="8"/>
      <c r="K1634" s="35">
        <v>7</v>
      </c>
      <c r="L1634" s="35" t="s">
        <v>1479</v>
      </c>
      <c r="M1634" s="36">
        <v>0</v>
      </c>
      <c r="N1634" s="35" t="s">
        <v>23</v>
      </c>
      <c r="O1634" s="35" t="s">
        <v>24</v>
      </c>
      <c r="P1634" s="35" t="s">
        <v>24</v>
      </c>
      <c r="Q1634" s="35" t="s">
        <v>24</v>
      </c>
      <c r="R1634" s="35" t="s">
        <v>24</v>
      </c>
      <c r="S1634" s="35" t="s">
        <v>24</v>
      </c>
      <c r="T1634" s="35"/>
      <c r="U1634" s="35"/>
      <c r="V1634" s="9">
        <f>IF(K1634&gt;9,"",IF(HLOOKUP(L1634,'Příloha č.1a - Pravidelný úklid'!$A$8:$L$16,K1634+1,FALSE)="X","",IF(K1634&lt;9,H1634*M1634*HLOOKUP(L1634,'Příloha č.1a - Pravidelný úklid'!$A$8:$L$16,K1634+1,FALSE),0)))</f>
        <v>0</v>
      </c>
    </row>
    <row r="1635" spans="1:22" s="79" customFormat="1" ht="12.75" customHeight="1" x14ac:dyDescent="0.2">
      <c r="A1635" s="8">
        <v>280</v>
      </c>
      <c r="B1635" s="8">
        <v>72</v>
      </c>
      <c r="C1635" s="8">
        <v>24544</v>
      </c>
      <c r="D1635" s="8" t="s">
        <v>395</v>
      </c>
      <c r="E1635" s="8" t="s">
        <v>311</v>
      </c>
      <c r="F1635" s="8" t="s">
        <v>1543</v>
      </c>
      <c r="G1635" s="8" t="s">
        <v>111</v>
      </c>
      <c r="H1635" s="8">
        <v>9.9</v>
      </c>
      <c r="I1635" s="8" t="s">
        <v>82</v>
      </c>
      <c r="J1635" s="8"/>
      <c r="K1635" s="35">
        <v>8</v>
      </c>
      <c r="L1635" s="35" t="s">
        <v>1479</v>
      </c>
      <c r="M1635" s="36">
        <v>0</v>
      </c>
      <c r="N1635" s="35" t="s">
        <v>23</v>
      </c>
      <c r="O1635" s="35" t="s">
        <v>24</v>
      </c>
      <c r="P1635" s="35" t="s">
        <v>24</v>
      </c>
      <c r="Q1635" s="35" t="s">
        <v>24</v>
      </c>
      <c r="R1635" s="35" t="s">
        <v>24</v>
      </c>
      <c r="S1635" s="35" t="s">
        <v>24</v>
      </c>
      <c r="T1635" s="35"/>
      <c r="U1635" s="35"/>
      <c r="V1635" s="9">
        <f>IF(K1635&gt;9,"",IF(HLOOKUP(L1635,'Příloha č.1a - Pravidelný úklid'!$A$8:$L$16,K1635+1,FALSE)="X","",IF(K1635&lt;9,H1635*M1635*HLOOKUP(L1635,'Příloha č.1a - Pravidelný úklid'!$A$8:$L$16,K1635+1,FALSE),0)))</f>
        <v>0</v>
      </c>
    </row>
    <row r="1636" spans="1:22" s="79" customFormat="1" ht="12.75" customHeight="1" x14ac:dyDescent="0.2">
      <c r="A1636" s="8">
        <v>280</v>
      </c>
      <c r="B1636" s="8">
        <v>72</v>
      </c>
      <c r="C1636" s="8">
        <v>24544</v>
      </c>
      <c r="D1636" s="8" t="s">
        <v>396</v>
      </c>
      <c r="E1636" s="8" t="s">
        <v>311</v>
      </c>
      <c r="F1636" s="8" t="s">
        <v>1543</v>
      </c>
      <c r="G1636" s="8" t="s">
        <v>28</v>
      </c>
      <c r="H1636" s="8">
        <v>1.62</v>
      </c>
      <c r="I1636" s="8" t="s">
        <v>82</v>
      </c>
      <c r="J1636" s="8"/>
      <c r="K1636" s="35">
        <v>8</v>
      </c>
      <c r="L1636" s="35" t="s">
        <v>1479</v>
      </c>
      <c r="M1636" s="36">
        <v>0</v>
      </c>
      <c r="N1636" s="35" t="s">
        <v>23</v>
      </c>
      <c r="O1636" s="35" t="s">
        <v>24</v>
      </c>
      <c r="P1636" s="35" t="s">
        <v>24</v>
      </c>
      <c r="Q1636" s="35" t="s">
        <v>24</v>
      </c>
      <c r="R1636" s="35" t="s">
        <v>24</v>
      </c>
      <c r="S1636" s="35" t="s">
        <v>24</v>
      </c>
      <c r="T1636" s="35"/>
      <c r="U1636" s="35"/>
      <c r="V1636" s="9">
        <f>IF(K1636&gt;9,"",IF(HLOOKUP(L1636,'Příloha č.1a - Pravidelný úklid'!$A$8:$L$16,K1636+1,FALSE)="X","",IF(K1636&lt;9,H1636*M1636*HLOOKUP(L1636,'Příloha č.1a - Pravidelný úklid'!$A$8:$L$16,K1636+1,FALSE),0)))</f>
        <v>0</v>
      </c>
    </row>
    <row r="1637" spans="1:22" s="79" customFormat="1" ht="12.75" customHeight="1" x14ac:dyDescent="0.2">
      <c r="A1637" s="8">
        <v>280</v>
      </c>
      <c r="B1637" s="8">
        <v>72</v>
      </c>
      <c r="C1637" s="8">
        <v>24544</v>
      </c>
      <c r="D1637" s="8" t="s">
        <v>397</v>
      </c>
      <c r="E1637" s="8" t="s">
        <v>311</v>
      </c>
      <c r="F1637" s="8" t="s">
        <v>1543</v>
      </c>
      <c r="G1637" s="8" t="s">
        <v>84</v>
      </c>
      <c r="H1637" s="8">
        <v>34.200000000000003</v>
      </c>
      <c r="I1637" s="8" t="s">
        <v>82</v>
      </c>
      <c r="J1637" s="8"/>
      <c r="K1637" s="35">
        <v>7</v>
      </c>
      <c r="L1637" s="35" t="s">
        <v>1479</v>
      </c>
      <c r="M1637" s="36">
        <v>0</v>
      </c>
      <c r="N1637" s="35" t="s">
        <v>23</v>
      </c>
      <c r="O1637" s="35" t="s">
        <v>24</v>
      </c>
      <c r="P1637" s="35" t="s">
        <v>24</v>
      </c>
      <c r="Q1637" s="35" t="s">
        <v>24</v>
      </c>
      <c r="R1637" s="35" t="s">
        <v>24</v>
      </c>
      <c r="S1637" s="35" t="s">
        <v>24</v>
      </c>
      <c r="T1637" s="35"/>
      <c r="U1637" s="35"/>
      <c r="V1637" s="9">
        <f>IF(K1637&gt;9,"",IF(HLOOKUP(L1637,'Příloha č.1a - Pravidelný úklid'!$A$8:$L$16,K1637+1,FALSE)="X","",IF(K1637&lt;9,H1637*M1637*HLOOKUP(L1637,'Příloha č.1a - Pravidelný úklid'!$A$8:$L$16,K1637+1,FALSE),0)))</f>
        <v>0</v>
      </c>
    </row>
    <row r="1638" spans="1:22" s="79" customFormat="1" ht="12.75" customHeight="1" x14ac:dyDescent="0.2">
      <c r="A1638" s="8">
        <v>280</v>
      </c>
      <c r="B1638" s="8">
        <v>72</v>
      </c>
      <c r="C1638" s="8">
        <v>24544</v>
      </c>
      <c r="D1638" s="8" t="s">
        <v>398</v>
      </c>
      <c r="E1638" s="8" t="s">
        <v>311</v>
      </c>
      <c r="F1638" s="8" t="s">
        <v>1543</v>
      </c>
      <c r="G1638" s="8" t="s">
        <v>111</v>
      </c>
      <c r="H1638" s="8">
        <v>10.4</v>
      </c>
      <c r="I1638" s="8" t="s">
        <v>82</v>
      </c>
      <c r="J1638" s="8"/>
      <c r="K1638" s="35">
        <v>8</v>
      </c>
      <c r="L1638" s="35" t="s">
        <v>1479</v>
      </c>
      <c r="M1638" s="36">
        <v>0</v>
      </c>
      <c r="N1638" s="35" t="s">
        <v>23</v>
      </c>
      <c r="O1638" s="35" t="s">
        <v>24</v>
      </c>
      <c r="P1638" s="35" t="s">
        <v>24</v>
      </c>
      <c r="Q1638" s="35" t="s">
        <v>24</v>
      </c>
      <c r="R1638" s="35" t="s">
        <v>24</v>
      </c>
      <c r="S1638" s="35" t="s">
        <v>24</v>
      </c>
      <c r="T1638" s="35"/>
      <c r="U1638" s="35"/>
      <c r="V1638" s="9">
        <f>IF(K1638&gt;9,"",IF(HLOOKUP(L1638,'Příloha č.1a - Pravidelný úklid'!$A$8:$L$16,K1638+1,FALSE)="X","",IF(K1638&lt;9,H1638*M1638*HLOOKUP(L1638,'Příloha č.1a - Pravidelný úklid'!$A$8:$L$16,K1638+1,FALSE),0)))</f>
        <v>0</v>
      </c>
    </row>
    <row r="1639" spans="1:22" s="79" customFormat="1" ht="12.75" customHeight="1" x14ac:dyDescent="0.2">
      <c r="A1639" s="8">
        <v>280</v>
      </c>
      <c r="B1639" s="8">
        <v>72</v>
      </c>
      <c r="C1639" s="8">
        <v>24544</v>
      </c>
      <c r="D1639" s="8" t="s">
        <v>399</v>
      </c>
      <c r="E1639" s="8" t="s">
        <v>311</v>
      </c>
      <c r="F1639" s="8" t="s">
        <v>1543</v>
      </c>
      <c r="G1639" s="8" t="s">
        <v>29</v>
      </c>
      <c r="H1639" s="8">
        <v>1.7</v>
      </c>
      <c r="I1639" s="8" t="s">
        <v>82</v>
      </c>
      <c r="J1639" s="8"/>
      <c r="K1639" s="35">
        <v>8</v>
      </c>
      <c r="L1639" s="35" t="s">
        <v>1479</v>
      </c>
      <c r="M1639" s="36">
        <v>0</v>
      </c>
      <c r="N1639" s="35" t="s">
        <v>23</v>
      </c>
      <c r="O1639" s="35" t="s">
        <v>24</v>
      </c>
      <c r="P1639" s="35" t="s">
        <v>24</v>
      </c>
      <c r="Q1639" s="35" t="s">
        <v>24</v>
      </c>
      <c r="R1639" s="35" t="s">
        <v>24</v>
      </c>
      <c r="S1639" s="35" t="s">
        <v>24</v>
      </c>
      <c r="T1639" s="35"/>
      <c r="U1639" s="35"/>
      <c r="V1639" s="9">
        <f>IF(K1639&gt;9,"",IF(HLOOKUP(L1639,'Příloha č.1a - Pravidelný úklid'!$A$8:$L$16,K1639+1,FALSE)="X","",IF(K1639&lt;9,H1639*M1639*HLOOKUP(L1639,'Příloha č.1a - Pravidelný úklid'!$A$8:$L$16,K1639+1,FALSE),0)))</f>
        <v>0</v>
      </c>
    </row>
    <row r="1640" spans="1:22" s="79" customFormat="1" ht="12.75" customHeight="1" x14ac:dyDescent="0.2">
      <c r="A1640" s="8">
        <v>280</v>
      </c>
      <c r="B1640" s="8">
        <v>72</v>
      </c>
      <c r="C1640" s="8">
        <v>24544</v>
      </c>
      <c r="D1640" s="8" t="s">
        <v>400</v>
      </c>
      <c r="E1640" s="8" t="s">
        <v>311</v>
      </c>
      <c r="F1640" s="8" t="s">
        <v>1543</v>
      </c>
      <c r="G1640" s="8" t="s">
        <v>96</v>
      </c>
      <c r="H1640" s="8">
        <v>9.1999999999999993</v>
      </c>
      <c r="I1640" s="8" t="s">
        <v>82</v>
      </c>
      <c r="J1640" s="8"/>
      <c r="K1640" s="35">
        <v>7</v>
      </c>
      <c r="L1640" s="35" t="s">
        <v>1479</v>
      </c>
      <c r="M1640" s="36">
        <v>0</v>
      </c>
      <c r="N1640" s="35" t="s">
        <v>23</v>
      </c>
      <c r="O1640" s="35" t="s">
        <v>24</v>
      </c>
      <c r="P1640" s="35" t="s">
        <v>24</v>
      </c>
      <c r="Q1640" s="35" t="s">
        <v>24</v>
      </c>
      <c r="R1640" s="35" t="s">
        <v>24</v>
      </c>
      <c r="S1640" s="35" t="s">
        <v>24</v>
      </c>
      <c r="T1640" s="35"/>
      <c r="U1640" s="35"/>
      <c r="V1640" s="9">
        <f>IF(K1640&gt;9,"",IF(HLOOKUP(L1640,'Příloha č.1a - Pravidelný úklid'!$A$8:$L$16,K1640+1,FALSE)="X","",IF(K1640&lt;9,H1640*M1640*HLOOKUP(L1640,'Příloha č.1a - Pravidelný úklid'!$A$8:$L$16,K1640+1,FALSE),0)))</f>
        <v>0</v>
      </c>
    </row>
    <row r="1641" spans="1:22" s="79" customFormat="1" ht="12.75" customHeight="1" x14ac:dyDescent="0.2">
      <c r="A1641" s="8">
        <v>280</v>
      </c>
      <c r="B1641" s="8">
        <v>72</v>
      </c>
      <c r="C1641" s="8">
        <v>24544</v>
      </c>
      <c r="D1641" s="8" t="s">
        <v>401</v>
      </c>
      <c r="E1641" s="8" t="s">
        <v>311</v>
      </c>
      <c r="F1641" s="8" t="s">
        <v>1543</v>
      </c>
      <c r="G1641" s="8" t="s">
        <v>92</v>
      </c>
      <c r="H1641" s="8">
        <v>3.04</v>
      </c>
      <c r="I1641" s="8" t="s">
        <v>82</v>
      </c>
      <c r="J1641" s="8"/>
      <c r="K1641" s="35">
        <v>7</v>
      </c>
      <c r="L1641" s="35" t="s">
        <v>1479</v>
      </c>
      <c r="M1641" s="36">
        <v>0</v>
      </c>
      <c r="N1641" s="35" t="s">
        <v>23</v>
      </c>
      <c r="O1641" s="35" t="s">
        <v>24</v>
      </c>
      <c r="P1641" s="35" t="s">
        <v>24</v>
      </c>
      <c r="Q1641" s="35" t="s">
        <v>24</v>
      </c>
      <c r="R1641" s="35" t="s">
        <v>24</v>
      </c>
      <c r="S1641" s="35" t="s">
        <v>24</v>
      </c>
      <c r="T1641" s="35"/>
      <c r="U1641" s="35"/>
      <c r="V1641" s="9">
        <f>IF(K1641&gt;9,"",IF(HLOOKUP(L1641,'Příloha č.1a - Pravidelný úklid'!$A$8:$L$16,K1641+1,FALSE)="X","",IF(K1641&lt;9,H1641*M1641*HLOOKUP(L1641,'Příloha č.1a - Pravidelný úklid'!$A$8:$L$16,K1641+1,FALSE),0)))</f>
        <v>0</v>
      </c>
    </row>
    <row r="1642" spans="1:22" s="79" customFormat="1" ht="12.75" customHeight="1" x14ac:dyDescent="0.2">
      <c r="A1642" s="8">
        <v>280</v>
      </c>
      <c r="B1642" s="8">
        <v>72</v>
      </c>
      <c r="C1642" s="8">
        <v>24544</v>
      </c>
      <c r="D1642" s="8" t="s">
        <v>402</v>
      </c>
      <c r="E1642" s="8" t="s">
        <v>311</v>
      </c>
      <c r="F1642" s="8" t="s">
        <v>1543</v>
      </c>
      <c r="G1642" s="8" t="s">
        <v>97</v>
      </c>
      <c r="H1642" s="8">
        <v>12.96</v>
      </c>
      <c r="I1642" s="8" t="s">
        <v>82</v>
      </c>
      <c r="J1642" s="8"/>
      <c r="K1642" s="35">
        <v>7</v>
      </c>
      <c r="L1642" s="35" t="s">
        <v>1479</v>
      </c>
      <c r="M1642" s="36">
        <v>0</v>
      </c>
      <c r="N1642" s="35" t="s">
        <v>23</v>
      </c>
      <c r="O1642" s="35" t="s">
        <v>24</v>
      </c>
      <c r="P1642" s="35" t="s">
        <v>24</v>
      </c>
      <c r="Q1642" s="35" t="s">
        <v>24</v>
      </c>
      <c r="R1642" s="35" t="s">
        <v>24</v>
      </c>
      <c r="S1642" s="35" t="s">
        <v>24</v>
      </c>
      <c r="T1642" s="35"/>
      <c r="U1642" s="35"/>
      <c r="V1642" s="9">
        <f>IF(K1642&gt;9,"",IF(HLOOKUP(L1642,'Příloha č.1a - Pravidelný úklid'!$A$8:$L$16,K1642+1,FALSE)="X","",IF(K1642&lt;9,H1642*M1642*HLOOKUP(L1642,'Příloha č.1a - Pravidelný úklid'!$A$8:$L$16,K1642+1,FALSE),0)))</f>
        <v>0</v>
      </c>
    </row>
    <row r="1643" spans="1:22" s="79" customFormat="1" ht="12.75" customHeight="1" x14ac:dyDescent="0.2">
      <c r="A1643" s="8">
        <v>280</v>
      </c>
      <c r="B1643" s="8">
        <v>72</v>
      </c>
      <c r="C1643" s="8">
        <v>24544</v>
      </c>
      <c r="D1643" s="8" t="s">
        <v>403</v>
      </c>
      <c r="E1643" s="8" t="s">
        <v>311</v>
      </c>
      <c r="F1643" s="8" t="s">
        <v>1543</v>
      </c>
      <c r="G1643" s="8" t="s">
        <v>175</v>
      </c>
      <c r="H1643" s="8">
        <v>13.5</v>
      </c>
      <c r="I1643" s="8" t="s">
        <v>82</v>
      </c>
      <c r="J1643" s="8"/>
      <c r="K1643" s="35">
        <v>7</v>
      </c>
      <c r="L1643" s="35" t="s">
        <v>1479</v>
      </c>
      <c r="M1643" s="36">
        <v>0</v>
      </c>
      <c r="N1643" s="35" t="s">
        <v>23</v>
      </c>
      <c r="O1643" s="35" t="s">
        <v>24</v>
      </c>
      <c r="P1643" s="35" t="s">
        <v>24</v>
      </c>
      <c r="Q1643" s="35" t="s">
        <v>24</v>
      </c>
      <c r="R1643" s="35" t="s">
        <v>24</v>
      </c>
      <c r="S1643" s="35" t="s">
        <v>24</v>
      </c>
      <c r="T1643" s="35"/>
      <c r="U1643" s="35"/>
      <c r="V1643" s="9">
        <f>IF(K1643&gt;9,"",IF(HLOOKUP(L1643,'Příloha č.1a - Pravidelný úklid'!$A$8:$L$16,K1643+1,FALSE)="X","",IF(K1643&lt;9,H1643*M1643*HLOOKUP(L1643,'Příloha č.1a - Pravidelný úklid'!$A$8:$L$16,K1643+1,FALSE),0)))</f>
        <v>0</v>
      </c>
    </row>
    <row r="1644" spans="1:22" s="79" customFormat="1" ht="12.75" customHeight="1" x14ac:dyDescent="0.2">
      <c r="A1644" s="8">
        <v>280</v>
      </c>
      <c r="B1644" s="8">
        <v>72</v>
      </c>
      <c r="C1644" s="8">
        <v>24544</v>
      </c>
      <c r="D1644" s="8" t="s">
        <v>404</v>
      </c>
      <c r="E1644" s="8" t="s">
        <v>311</v>
      </c>
      <c r="F1644" s="8" t="s">
        <v>1543</v>
      </c>
      <c r="G1644" s="8" t="s">
        <v>175</v>
      </c>
      <c r="H1644" s="8">
        <v>13.5</v>
      </c>
      <c r="I1644" s="8" t="s">
        <v>82</v>
      </c>
      <c r="J1644" s="8"/>
      <c r="K1644" s="35">
        <v>7</v>
      </c>
      <c r="L1644" s="35" t="s">
        <v>1479</v>
      </c>
      <c r="M1644" s="36">
        <v>0</v>
      </c>
      <c r="N1644" s="35" t="s">
        <v>23</v>
      </c>
      <c r="O1644" s="35" t="s">
        <v>24</v>
      </c>
      <c r="P1644" s="35" t="s">
        <v>24</v>
      </c>
      <c r="Q1644" s="35" t="s">
        <v>24</v>
      </c>
      <c r="R1644" s="35" t="s">
        <v>24</v>
      </c>
      <c r="S1644" s="35" t="s">
        <v>24</v>
      </c>
      <c r="T1644" s="35"/>
      <c r="U1644" s="35"/>
      <c r="V1644" s="9">
        <f>IF(K1644&gt;9,"",IF(HLOOKUP(L1644,'Příloha č.1a - Pravidelný úklid'!$A$8:$L$16,K1644+1,FALSE)="X","",IF(K1644&lt;9,H1644*M1644*HLOOKUP(L1644,'Příloha č.1a - Pravidelný úklid'!$A$8:$L$16,K1644+1,FALSE),0)))</f>
        <v>0</v>
      </c>
    </row>
    <row r="1645" spans="1:22" s="79" customFormat="1" ht="12.75" customHeight="1" x14ac:dyDescent="0.2">
      <c r="A1645" s="8">
        <v>280</v>
      </c>
      <c r="B1645" s="8">
        <v>72</v>
      </c>
      <c r="C1645" s="8">
        <v>24544</v>
      </c>
      <c r="D1645" s="8" t="s">
        <v>405</v>
      </c>
      <c r="E1645" s="8" t="s">
        <v>311</v>
      </c>
      <c r="F1645" s="8" t="s">
        <v>1543</v>
      </c>
      <c r="G1645" s="8" t="s">
        <v>175</v>
      </c>
      <c r="H1645" s="8">
        <v>14</v>
      </c>
      <c r="I1645" s="8" t="s">
        <v>82</v>
      </c>
      <c r="J1645" s="8"/>
      <c r="K1645" s="35">
        <v>7</v>
      </c>
      <c r="L1645" s="35" t="s">
        <v>1479</v>
      </c>
      <c r="M1645" s="36">
        <v>0</v>
      </c>
      <c r="N1645" s="35" t="s">
        <v>23</v>
      </c>
      <c r="O1645" s="35" t="s">
        <v>24</v>
      </c>
      <c r="P1645" s="35" t="s">
        <v>24</v>
      </c>
      <c r="Q1645" s="35" t="s">
        <v>24</v>
      </c>
      <c r="R1645" s="35" t="s">
        <v>24</v>
      </c>
      <c r="S1645" s="35" t="s">
        <v>24</v>
      </c>
      <c r="T1645" s="35"/>
      <c r="U1645" s="35"/>
      <c r="V1645" s="9">
        <f>IF(K1645&gt;9,"",IF(HLOOKUP(L1645,'Příloha č.1a - Pravidelný úklid'!$A$8:$L$16,K1645+1,FALSE)="X","",IF(K1645&lt;9,H1645*M1645*HLOOKUP(L1645,'Příloha č.1a - Pravidelný úklid'!$A$8:$L$16,K1645+1,FALSE),0)))</f>
        <v>0</v>
      </c>
    </row>
    <row r="1646" spans="1:22" s="79" customFormat="1" ht="12.75" customHeight="1" x14ac:dyDescent="0.2">
      <c r="A1646" s="8">
        <v>280</v>
      </c>
      <c r="B1646" s="8">
        <v>72</v>
      </c>
      <c r="C1646" s="8">
        <v>24544</v>
      </c>
      <c r="D1646" s="8" t="s">
        <v>406</v>
      </c>
      <c r="E1646" s="8" t="s">
        <v>311</v>
      </c>
      <c r="F1646" s="8" t="s">
        <v>1543</v>
      </c>
      <c r="G1646" s="8" t="s">
        <v>175</v>
      </c>
      <c r="H1646" s="8">
        <v>14</v>
      </c>
      <c r="I1646" s="8" t="s">
        <v>82</v>
      </c>
      <c r="J1646" s="8"/>
      <c r="K1646" s="35">
        <v>7</v>
      </c>
      <c r="L1646" s="35" t="s">
        <v>1479</v>
      </c>
      <c r="M1646" s="36">
        <v>0</v>
      </c>
      <c r="N1646" s="35" t="s">
        <v>23</v>
      </c>
      <c r="O1646" s="35" t="s">
        <v>24</v>
      </c>
      <c r="P1646" s="35" t="s">
        <v>24</v>
      </c>
      <c r="Q1646" s="35" t="s">
        <v>24</v>
      </c>
      <c r="R1646" s="35" t="s">
        <v>24</v>
      </c>
      <c r="S1646" s="35" t="s">
        <v>24</v>
      </c>
      <c r="T1646" s="35"/>
      <c r="U1646" s="35"/>
      <c r="V1646" s="9">
        <f>IF(K1646&gt;9,"",IF(HLOOKUP(L1646,'Příloha č.1a - Pravidelný úklid'!$A$8:$L$16,K1646+1,FALSE)="X","",IF(K1646&lt;9,H1646*M1646*HLOOKUP(L1646,'Příloha č.1a - Pravidelný úklid'!$A$8:$L$16,K1646+1,FALSE),0)))</f>
        <v>0</v>
      </c>
    </row>
    <row r="1647" spans="1:22" s="79" customFormat="1" ht="12.75" customHeight="1" x14ac:dyDescent="0.2">
      <c r="A1647" s="8">
        <v>280</v>
      </c>
      <c r="B1647" s="8">
        <v>72</v>
      </c>
      <c r="C1647" s="8">
        <v>24544</v>
      </c>
      <c r="D1647" s="8" t="s">
        <v>407</v>
      </c>
      <c r="E1647" s="8" t="s">
        <v>311</v>
      </c>
      <c r="F1647" s="8" t="s">
        <v>1543</v>
      </c>
      <c r="G1647" s="8" t="s">
        <v>175</v>
      </c>
      <c r="H1647" s="8">
        <v>14</v>
      </c>
      <c r="I1647" s="8" t="s">
        <v>82</v>
      </c>
      <c r="J1647" s="8"/>
      <c r="K1647" s="35">
        <v>7</v>
      </c>
      <c r="L1647" s="35" t="s">
        <v>1479</v>
      </c>
      <c r="M1647" s="36">
        <v>0</v>
      </c>
      <c r="N1647" s="35" t="s">
        <v>23</v>
      </c>
      <c r="O1647" s="35" t="s">
        <v>24</v>
      </c>
      <c r="P1647" s="35" t="s">
        <v>24</v>
      </c>
      <c r="Q1647" s="35" t="s">
        <v>24</v>
      </c>
      <c r="R1647" s="35" t="s">
        <v>24</v>
      </c>
      <c r="S1647" s="35" t="s">
        <v>24</v>
      </c>
      <c r="T1647" s="35"/>
      <c r="U1647" s="35"/>
      <c r="V1647" s="9">
        <f>IF(K1647&gt;9,"",IF(HLOOKUP(L1647,'Příloha č.1a - Pravidelný úklid'!$A$8:$L$16,K1647+1,FALSE)="X","",IF(K1647&lt;9,H1647*M1647*HLOOKUP(L1647,'Příloha č.1a - Pravidelný úklid'!$A$8:$L$16,K1647+1,FALSE),0)))</f>
        <v>0</v>
      </c>
    </row>
    <row r="1648" spans="1:22" s="79" customFormat="1" ht="12.75" customHeight="1" x14ac:dyDescent="0.2">
      <c r="A1648" s="8">
        <v>280</v>
      </c>
      <c r="B1648" s="8">
        <v>72</v>
      </c>
      <c r="C1648" s="8">
        <v>24544</v>
      </c>
      <c r="D1648" s="8" t="s">
        <v>408</v>
      </c>
      <c r="E1648" s="8" t="s">
        <v>311</v>
      </c>
      <c r="F1648" s="8" t="s">
        <v>1543</v>
      </c>
      <c r="G1648" s="8" t="s">
        <v>175</v>
      </c>
      <c r="H1648" s="8">
        <v>11.76</v>
      </c>
      <c r="I1648" s="8" t="s">
        <v>82</v>
      </c>
      <c r="J1648" s="8"/>
      <c r="K1648" s="35">
        <v>7</v>
      </c>
      <c r="L1648" s="35" t="s">
        <v>1479</v>
      </c>
      <c r="M1648" s="36">
        <v>0</v>
      </c>
      <c r="N1648" s="35" t="s">
        <v>23</v>
      </c>
      <c r="O1648" s="35" t="s">
        <v>24</v>
      </c>
      <c r="P1648" s="35" t="s">
        <v>24</v>
      </c>
      <c r="Q1648" s="35" t="s">
        <v>24</v>
      </c>
      <c r="R1648" s="35" t="s">
        <v>24</v>
      </c>
      <c r="S1648" s="35" t="s">
        <v>24</v>
      </c>
      <c r="T1648" s="35"/>
      <c r="U1648" s="35"/>
      <c r="V1648" s="9">
        <f>IF(K1648&gt;9,"",IF(HLOOKUP(L1648,'Příloha č.1a - Pravidelný úklid'!$A$8:$L$16,K1648+1,FALSE)="X","",IF(K1648&lt;9,H1648*M1648*HLOOKUP(L1648,'Příloha č.1a - Pravidelný úklid'!$A$8:$L$16,K1648+1,FALSE),0)))</f>
        <v>0</v>
      </c>
    </row>
    <row r="1649" spans="1:22" s="79" customFormat="1" ht="12.75" customHeight="1" x14ac:dyDescent="0.2">
      <c r="A1649" s="8">
        <v>280</v>
      </c>
      <c r="B1649" s="8">
        <v>72</v>
      </c>
      <c r="C1649" s="8">
        <v>24544</v>
      </c>
      <c r="D1649" s="8" t="s">
        <v>409</v>
      </c>
      <c r="E1649" s="8" t="s">
        <v>311</v>
      </c>
      <c r="F1649" s="8" t="s">
        <v>1543</v>
      </c>
      <c r="G1649" s="8" t="s">
        <v>111</v>
      </c>
      <c r="H1649" s="8">
        <v>9.25</v>
      </c>
      <c r="I1649" s="8" t="s">
        <v>82</v>
      </c>
      <c r="J1649" s="8"/>
      <c r="K1649" s="35">
        <v>8</v>
      </c>
      <c r="L1649" s="35" t="s">
        <v>1479</v>
      </c>
      <c r="M1649" s="36">
        <v>0</v>
      </c>
      <c r="N1649" s="35" t="s">
        <v>23</v>
      </c>
      <c r="O1649" s="35" t="s">
        <v>24</v>
      </c>
      <c r="P1649" s="35" t="s">
        <v>24</v>
      </c>
      <c r="Q1649" s="35" t="s">
        <v>24</v>
      </c>
      <c r="R1649" s="35" t="s">
        <v>24</v>
      </c>
      <c r="S1649" s="35" t="s">
        <v>24</v>
      </c>
      <c r="T1649" s="35"/>
      <c r="U1649" s="35"/>
      <c r="V1649" s="9">
        <f>IF(K1649&gt;9,"",IF(HLOOKUP(L1649,'Příloha č.1a - Pravidelný úklid'!$A$8:$L$16,K1649+1,FALSE)="X","",IF(K1649&lt;9,H1649*M1649*HLOOKUP(L1649,'Příloha č.1a - Pravidelný úklid'!$A$8:$L$16,K1649+1,FALSE),0)))</f>
        <v>0</v>
      </c>
    </row>
    <row r="1650" spans="1:22" s="79" customFormat="1" ht="12.75" customHeight="1" x14ac:dyDescent="0.2">
      <c r="A1650" s="8">
        <v>280</v>
      </c>
      <c r="B1650" s="8">
        <v>72</v>
      </c>
      <c r="C1650" s="8">
        <v>24544</v>
      </c>
      <c r="D1650" s="8" t="s">
        <v>410</v>
      </c>
      <c r="E1650" s="8" t="s">
        <v>311</v>
      </c>
      <c r="F1650" s="8" t="s">
        <v>1543</v>
      </c>
      <c r="G1650" s="8" t="s">
        <v>96</v>
      </c>
      <c r="H1650" s="8">
        <v>12</v>
      </c>
      <c r="I1650" s="8" t="s">
        <v>82</v>
      </c>
      <c r="J1650" s="8"/>
      <c r="K1650" s="35">
        <v>7</v>
      </c>
      <c r="L1650" s="35" t="s">
        <v>1479</v>
      </c>
      <c r="M1650" s="36">
        <v>0</v>
      </c>
      <c r="N1650" s="35" t="s">
        <v>23</v>
      </c>
      <c r="O1650" s="35" t="s">
        <v>24</v>
      </c>
      <c r="P1650" s="35" t="s">
        <v>24</v>
      </c>
      <c r="Q1650" s="35" t="s">
        <v>24</v>
      </c>
      <c r="R1650" s="35" t="s">
        <v>24</v>
      </c>
      <c r="S1650" s="35" t="s">
        <v>24</v>
      </c>
      <c r="T1650" s="35"/>
      <c r="U1650" s="35"/>
      <c r="V1650" s="9">
        <f>IF(K1650&gt;9,"",IF(HLOOKUP(L1650,'Příloha č.1a - Pravidelný úklid'!$A$8:$L$16,K1650+1,FALSE)="X","",IF(K1650&lt;9,H1650*M1650*HLOOKUP(L1650,'Příloha č.1a - Pravidelný úklid'!$A$8:$L$16,K1650+1,FALSE),0)))</f>
        <v>0</v>
      </c>
    </row>
    <row r="1651" spans="1:22" s="79" customFormat="1" ht="12.75" customHeight="1" x14ac:dyDescent="0.2">
      <c r="A1651" s="8">
        <v>280</v>
      </c>
      <c r="B1651" s="8">
        <v>72</v>
      </c>
      <c r="C1651" s="8">
        <v>24544</v>
      </c>
      <c r="D1651" s="8" t="s">
        <v>411</v>
      </c>
      <c r="E1651" s="8" t="s">
        <v>311</v>
      </c>
      <c r="F1651" s="8" t="s">
        <v>1543</v>
      </c>
      <c r="G1651" s="8" t="s">
        <v>85</v>
      </c>
      <c r="H1651" s="8">
        <v>1.76</v>
      </c>
      <c r="I1651" s="8" t="s">
        <v>82</v>
      </c>
      <c r="J1651" s="8"/>
      <c r="K1651" s="35">
        <v>8</v>
      </c>
      <c r="L1651" s="35" t="s">
        <v>1479</v>
      </c>
      <c r="M1651" s="36">
        <v>0</v>
      </c>
      <c r="N1651" s="35" t="s">
        <v>23</v>
      </c>
      <c r="O1651" s="35" t="s">
        <v>24</v>
      </c>
      <c r="P1651" s="35" t="s">
        <v>24</v>
      </c>
      <c r="Q1651" s="35" t="s">
        <v>24</v>
      </c>
      <c r="R1651" s="35" t="s">
        <v>24</v>
      </c>
      <c r="S1651" s="35" t="s">
        <v>24</v>
      </c>
      <c r="T1651" s="35"/>
      <c r="U1651" s="35"/>
      <c r="V1651" s="9">
        <f>IF(K1651&gt;9,"",IF(HLOOKUP(L1651,'Příloha č.1a - Pravidelný úklid'!$A$8:$L$16,K1651+1,FALSE)="X","",IF(K1651&lt;9,H1651*M1651*HLOOKUP(L1651,'Příloha č.1a - Pravidelný úklid'!$A$8:$L$16,K1651+1,FALSE),0)))</f>
        <v>0</v>
      </c>
    </row>
    <row r="1652" spans="1:22" s="79" customFormat="1" ht="12.75" customHeight="1" x14ac:dyDescent="0.2">
      <c r="A1652" s="8">
        <v>280</v>
      </c>
      <c r="B1652" s="8">
        <v>72</v>
      </c>
      <c r="C1652" s="8">
        <v>24544</v>
      </c>
      <c r="D1652" s="8" t="s">
        <v>412</v>
      </c>
      <c r="E1652" s="8" t="s">
        <v>311</v>
      </c>
      <c r="F1652" s="8" t="s">
        <v>1543</v>
      </c>
      <c r="G1652" s="8" t="s">
        <v>31</v>
      </c>
      <c r="H1652" s="8">
        <v>4.16</v>
      </c>
      <c r="I1652" s="8" t="s">
        <v>82</v>
      </c>
      <c r="J1652" s="8"/>
      <c r="K1652" s="35">
        <v>8</v>
      </c>
      <c r="L1652" s="35" t="s">
        <v>1479</v>
      </c>
      <c r="M1652" s="36">
        <v>0</v>
      </c>
      <c r="N1652" s="35" t="s">
        <v>23</v>
      </c>
      <c r="O1652" s="35" t="s">
        <v>24</v>
      </c>
      <c r="P1652" s="35" t="s">
        <v>24</v>
      </c>
      <c r="Q1652" s="35" t="s">
        <v>24</v>
      </c>
      <c r="R1652" s="35" t="s">
        <v>24</v>
      </c>
      <c r="S1652" s="35" t="s">
        <v>24</v>
      </c>
      <c r="T1652" s="35"/>
      <c r="U1652" s="35"/>
      <c r="V1652" s="9">
        <f>IF(K1652&gt;9,"",IF(HLOOKUP(L1652,'Příloha č.1a - Pravidelný úklid'!$A$8:$L$16,K1652+1,FALSE)="X","",IF(K1652&lt;9,H1652*M1652*HLOOKUP(L1652,'Příloha č.1a - Pravidelný úklid'!$A$8:$L$16,K1652+1,FALSE),0)))</f>
        <v>0</v>
      </c>
    </row>
    <row r="1653" spans="1:22" s="79" customFormat="1" ht="12.75" customHeight="1" x14ac:dyDescent="0.2">
      <c r="A1653" s="8">
        <v>280</v>
      </c>
      <c r="B1653" s="8">
        <v>72</v>
      </c>
      <c r="C1653" s="8">
        <v>24544</v>
      </c>
      <c r="D1653" s="8" t="s">
        <v>413</v>
      </c>
      <c r="E1653" s="8" t="s">
        <v>311</v>
      </c>
      <c r="F1653" s="8" t="s">
        <v>1543</v>
      </c>
      <c r="G1653" s="8" t="s">
        <v>91</v>
      </c>
      <c r="H1653" s="8">
        <v>7.84</v>
      </c>
      <c r="I1653" s="8" t="s">
        <v>82</v>
      </c>
      <c r="J1653" s="8"/>
      <c r="K1653" s="35">
        <v>7</v>
      </c>
      <c r="L1653" s="35" t="s">
        <v>1479</v>
      </c>
      <c r="M1653" s="36">
        <v>0</v>
      </c>
      <c r="N1653" s="35" t="s">
        <v>23</v>
      </c>
      <c r="O1653" s="35" t="s">
        <v>24</v>
      </c>
      <c r="P1653" s="35" t="s">
        <v>24</v>
      </c>
      <c r="Q1653" s="35" t="s">
        <v>24</v>
      </c>
      <c r="R1653" s="35" t="s">
        <v>24</v>
      </c>
      <c r="S1653" s="35" t="s">
        <v>24</v>
      </c>
      <c r="T1653" s="35"/>
      <c r="U1653" s="35"/>
      <c r="V1653" s="9">
        <f>IF(K1653&gt;9,"",IF(HLOOKUP(L1653,'Příloha č.1a - Pravidelný úklid'!$A$8:$L$16,K1653+1,FALSE)="X","",IF(K1653&lt;9,H1653*M1653*HLOOKUP(L1653,'Příloha č.1a - Pravidelný úklid'!$A$8:$L$16,K1653+1,FALSE),0)))</f>
        <v>0</v>
      </c>
    </row>
    <row r="1654" spans="1:22" s="79" customFormat="1" ht="12.75" customHeight="1" x14ac:dyDescent="0.2">
      <c r="A1654" s="8">
        <v>280</v>
      </c>
      <c r="B1654" s="8">
        <v>72</v>
      </c>
      <c r="C1654" s="8">
        <v>24544</v>
      </c>
      <c r="D1654" s="8" t="s">
        <v>414</v>
      </c>
      <c r="E1654" s="8" t="s">
        <v>311</v>
      </c>
      <c r="F1654" s="8" t="s">
        <v>1543</v>
      </c>
      <c r="G1654" s="8" t="s">
        <v>175</v>
      </c>
      <c r="H1654" s="8">
        <v>14.17</v>
      </c>
      <c r="I1654" s="8" t="s">
        <v>82</v>
      </c>
      <c r="J1654" s="8"/>
      <c r="K1654" s="35">
        <v>7</v>
      </c>
      <c r="L1654" s="35" t="s">
        <v>1479</v>
      </c>
      <c r="M1654" s="36">
        <v>0</v>
      </c>
      <c r="N1654" s="35" t="s">
        <v>23</v>
      </c>
      <c r="O1654" s="35" t="s">
        <v>24</v>
      </c>
      <c r="P1654" s="35" t="s">
        <v>24</v>
      </c>
      <c r="Q1654" s="35" t="s">
        <v>24</v>
      </c>
      <c r="R1654" s="35" t="s">
        <v>24</v>
      </c>
      <c r="S1654" s="35" t="s">
        <v>24</v>
      </c>
      <c r="T1654" s="35"/>
      <c r="U1654" s="35"/>
      <c r="V1654" s="9">
        <f>IF(K1654&gt;9,"",IF(HLOOKUP(L1654,'Příloha č.1a - Pravidelný úklid'!$A$8:$L$16,K1654+1,FALSE)="X","",IF(K1654&lt;9,H1654*M1654*HLOOKUP(L1654,'Příloha č.1a - Pravidelný úklid'!$A$8:$L$16,K1654+1,FALSE),0)))</f>
        <v>0</v>
      </c>
    </row>
    <row r="1655" spans="1:22" s="79" customFormat="1" ht="12.75" customHeight="1" x14ac:dyDescent="0.2">
      <c r="A1655" s="8">
        <v>280</v>
      </c>
      <c r="B1655" s="8">
        <v>72</v>
      </c>
      <c r="C1655" s="8">
        <v>24544</v>
      </c>
      <c r="D1655" s="8" t="s">
        <v>415</v>
      </c>
      <c r="E1655" s="8" t="s">
        <v>311</v>
      </c>
      <c r="F1655" s="8" t="s">
        <v>1543</v>
      </c>
      <c r="G1655" s="8" t="s">
        <v>175</v>
      </c>
      <c r="H1655" s="8">
        <v>14.17</v>
      </c>
      <c r="I1655" s="8" t="s">
        <v>82</v>
      </c>
      <c r="J1655" s="8"/>
      <c r="K1655" s="35">
        <v>7</v>
      </c>
      <c r="L1655" s="35" t="s">
        <v>1479</v>
      </c>
      <c r="M1655" s="36">
        <v>0</v>
      </c>
      <c r="N1655" s="35" t="s">
        <v>23</v>
      </c>
      <c r="O1655" s="35" t="s">
        <v>24</v>
      </c>
      <c r="P1655" s="35" t="s">
        <v>24</v>
      </c>
      <c r="Q1655" s="35" t="s">
        <v>24</v>
      </c>
      <c r="R1655" s="35" t="s">
        <v>24</v>
      </c>
      <c r="S1655" s="35" t="s">
        <v>24</v>
      </c>
      <c r="T1655" s="35"/>
      <c r="U1655" s="35"/>
      <c r="V1655" s="9">
        <f>IF(K1655&gt;9,"",IF(HLOOKUP(L1655,'Příloha č.1a - Pravidelný úklid'!$A$8:$L$16,K1655+1,FALSE)="X","",IF(K1655&lt;9,H1655*M1655*HLOOKUP(L1655,'Příloha č.1a - Pravidelný úklid'!$A$8:$L$16,K1655+1,FALSE),0)))</f>
        <v>0</v>
      </c>
    </row>
    <row r="1656" spans="1:22" s="79" customFormat="1" ht="12.75" customHeight="1" x14ac:dyDescent="0.2">
      <c r="A1656" s="8">
        <v>280</v>
      </c>
      <c r="B1656" s="8">
        <v>72</v>
      </c>
      <c r="C1656" s="8">
        <v>24544</v>
      </c>
      <c r="D1656" s="8" t="s">
        <v>416</v>
      </c>
      <c r="E1656" s="8" t="s">
        <v>311</v>
      </c>
      <c r="F1656" s="8" t="s">
        <v>1543</v>
      </c>
      <c r="G1656" s="8" t="s">
        <v>111</v>
      </c>
      <c r="H1656" s="8">
        <v>6.75</v>
      </c>
      <c r="I1656" s="8" t="s">
        <v>82</v>
      </c>
      <c r="J1656" s="8"/>
      <c r="K1656" s="35">
        <v>8</v>
      </c>
      <c r="L1656" s="35" t="s">
        <v>1479</v>
      </c>
      <c r="M1656" s="36">
        <v>0</v>
      </c>
      <c r="N1656" s="35" t="s">
        <v>23</v>
      </c>
      <c r="O1656" s="35" t="s">
        <v>24</v>
      </c>
      <c r="P1656" s="35" t="s">
        <v>24</v>
      </c>
      <c r="Q1656" s="35" t="s">
        <v>24</v>
      </c>
      <c r="R1656" s="35" t="s">
        <v>24</v>
      </c>
      <c r="S1656" s="35" t="s">
        <v>24</v>
      </c>
      <c r="T1656" s="35"/>
      <c r="U1656" s="35"/>
      <c r="V1656" s="9">
        <f>IF(K1656&gt;9,"",IF(HLOOKUP(L1656,'Příloha č.1a - Pravidelný úklid'!$A$8:$L$16,K1656+1,FALSE)="X","",IF(K1656&lt;9,H1656*M1656*HLOOKUP(L1656,'Příloha č.1a - Pravidelný úklid'!$A$8:$L$16,K1656+1,FALSE),0)))</f>
        <v>0</v>
      </c>
    </row>
    <row r="1657" spans="1:22" s="79" customFormat="1" ht="12.75" customHeight="1" x14ac:dyDescent="0.2">
      <c r="A1657" s="8">
        <v>280</v>
      </c>
      <c r="B1657" s="8">
        <v>72</v>
      </c>
      <c r="C1657" s="8">
        <v>24544</v>
      </c>
      <c r="D1657" s="8" t="s">
        <v>417</v>
      </c>
      <c r="E1657" s="8" t="s">
        <v>311</v>
      </c>
      <c r="F1657" s="8" t="s">
        <v>1543</v>
      </c>
      <c r="G1657" s="8" t="s">
        <v>96</v>
      </c>
      <c r="H1657" s="8">
        <v>12</v>
      </c>
      <c r="I1657" s="8" t="s">
        <v>82</v>
      </c>
      <c r="J1657" s="8"/>
      <c r="K1657" s="35">
        <v>7</v>
      </c>
      <c r="L1657" s="35" t="s">
        <v>1479</v>
      </c>
      <c r="M1657" s="36">
        <v>0</v>
      </c>
      <c r="N1657" s="35" t="s">
        <v>23</v>
      </c>
      <c r="O1657" s="35" t="s">
        <v>24</v>
      </c>
      <c r="P1657" s="35" t="s">
        <v>24</v>
      </c>
      <c r="Q1657" s="35" t="s">
        <v>24</v>
      </c>
      <c r="R1657" s="35" t="s">
        <v>24</v>
      </c>
      <c r="S1657" s="35" t="s">
        <v>24</v>
      </c>
      <c r="T1657" s="35"/>
      <c r="U1657" s="35"/>
      <c r="V1657" s="9">
        <f>IF(K1657&gt;9,"",IF(HLOOKUP(L1657,'Příloha č.1a - Pravidelný úklid'!$A$8:$L$16,K1657+1,FALSE)="X","",IF(K1657&lt;9,H1657*M1657*HLOOKUP(L1657,'Příloha č.1a - Pravidelný úklid'!$A$8:$L$16,K1657+1,FALSE),0)))</f>
        <v>0</v>
      </c>
    </row>
    <row r="1658" spans="1:22" s="79" customFormat="1" ht="12.75" customHeight="1" x14ac:dyDescent="0.2">
      <c r="A1658" s="8">
        <v>280</v>
      </c>
      <c r="B1658" s="8">
        <v>72</v>
      </c>
      <c r="C1658" s="8">
        <v>24544</v>
      </c>
      <c r="D1658" s="8" t="s">
        <v>418</v>
      </c>
      <c r="E1658" s="8" t="s">
        <v>311</v>
      </c>
      <c r="F1658" s="8" t="s">
        <v>1543</v>
      </c>
      <c r="G1658" s="8" t="s">
        <v>29</v>
      </c>
      <c r="H1658" s="8">
        <v>3.6</v>
      </c>
      <c r="I1658" s="8" t="s">
        <v>82</v>
      </c>
      <c r="J1658" s="8"/>
      <c r="K1658" s="35">
        <v>8</v>
      </c>
      <c r="L1658" s="35" t="s">
        <v>1479</v>
      </c>
      <c r="M1658" s="36">
        <v>0</v>
      </c>
      <c r="N1658" s="35" t="s">
        <v>23</v>
      </c>
      <c r="O1658" s="35" t="s">
        <v>24</v>
      </c>
      <c r="P1658" s="35" t="s">
        <v>24</v>
      </c>
      <c r="Q1658" s="35" t="s">
        <v>24</v>
      </c>
      <c r="R1658" s="35" t="s">
        <v>24</v>
      </c>
      <c r="S1658" s="35" t="s">
        <v>24</v>
      </c>
      <c r="T1658" s="35"/>
      <c r="U1658" s="35"/>
      <c r="V1658" s="9">
        <f>IF(K1658&gt;9,"",IF(HLOOKUP(L1658,'Příloha č.1a - Pravidelný úklid'!$A$8:$L$16,K1658+1,FALSE)="X","",IF(K1658&lt;9,H1658*M1658*HLOOKUP(L1658,'Příloha č.1a - Pravidelný úklid'!$A$8:$L$16,K1658+1,FALSE),0)))</f>
        <v>0</v>
      </c>
    </row>
    <row r="1659" spans="1:22" s="79" customFormat="1" ht="12.75" customHeight="1" x14ac:dyDescent="0.2">
      <c r="A1659" s="8">
        <v>280</v>
      </c>
      <c r="B1659" s="8">
        <v>72</v>
      </c>
      <c r="C1659" s="8">
        <v>24544</v>
      </c>
      <c r="D1659" s="8" t="s">
        <v>419</v>
      </c>
      <c r="E1659" s="8" t="s">
        <v>311</v>
      </c>
      <c r="F1659" s="8" t="s">
        <v>1543</v>
      </c>
      <c r="G1659" s="8" t="s">
        <v>93</v>
      </c>
      <c r="H1659" s="8">
        <v>27.97</v>
      </c>
      <c r="I1659" s="8" t="s">
        <v>82</v>
      </c>
      <c r="J1659" s="8"/>
      <c r="K1659" s="35">
        <v>7</v>
      </c>
      <c r="L1659" s="35" t="s">
        <v>1479</v>
      </c>
      <c r="M1659" s="36">
        <v>0</v>
      </c>
      <c r="N1659" s="35" t="s">
        <v>23</v>
      </c>
      <c r="O1659" s="35" t="s">
        <v>24</v>
      </c>
      <c r="P1659" s="35" t="s">
        <v>24</v>
      </c>
      <c r="Q1659" s="35" t="s">
        <v>24</v>
      </c>
      <c r="R1659" s="35" t="s">
        <v>24</v>
      </c>
      <c r="S1659" s="35" t="s">
        <v>24</v>
      </c>
      <c r="T1659" s="35"/>
      <c r="U1659" s="35"/>
      <c r="V1659" s="9">
        <f>IF(K1659&gt;9,"",IF(HLOOKUP(L1659,'Příloha č.1a - Pravidelný úklid'!$A$8:$L$16,K1659+1,FALSE)="X","",IF(K1659&lt;9,H1659*M1659*HLOOKUP(L1659,'Příloha č.1a - Pravidelný úklid'!$A$8:$L$16,K1659+1,FALSE),0)))</f>
        <v>0</v>
      </c>
    </row>
    <row r="1660" spans="1:22" s="79" customFormat="1" ht="12.75" customHeight="1" x14ac:dyDescent="0.2">
      <c r="A1660" s="8">
        <v>280</v>
      </c>
      <c r="B1660" s="8">
        <v>72</v>
      </c>
      <c r="C1660" s="8">
        <v>24544</v>
      </c>
      <c r="D1660" s="8" t="s">
        <v>322</v>
      </c>
      <c r="E1660" s="8" t="s">
        <v>311</v>
      </c>
      <c r="F1660" s="8" t="s">
        <v>1543</v>
      </c>
      <c r="G1660" s="8" t="s">
        <v>95</v>
      </c>
      <c r="H1660" s="8">
        <v>5</v>
      </c>
      <c r="I1660" s="8" t="s">
        <v>82</v>
      </c>
      <c r="J1660" s="8"/>
      <c r="K1660" s="35">
        <v>7</v>
      </c>
      <c r="L1660" s="35" t="s">
        <v>1479</v>
      </c>
      <c r="M1660" s="36">
        <v>0</v>
      </c>
      <c r="N1660" s="35" t="s">
        <v>23</v>
      </c>
      <c r="O1660" s="35" t="s">
        <v>24</v>
      </c>
      <c r="P1660" s="35" t="s">
        <v>24</v>
      </c>
      <c r="Q1660" s="35" t="s">
        <v>24</v>
      </c>
      <c r="R1660" s="35" t="s">
        <v>24</v>
      </c>
      <c r="S1660" s="35" t="s">
        <v>24</v>
      </c>
      <c r="T1660" s="35"/>
      <c r="U1660" s="35"/>
      <c r="V1660" s="9">
        <f>IF(K1660&gt;9,"",IF(HLOOKUP(L1660,'Příloha č.1a - Pravidelný úklid'!$A$8:$L$16,K1660+1,FALSE)="X","",IF(K1660&lt;9,H1660*M1660*HLOOKUP(L1660,'Příloha č.1a - Pravidelný úklid'!$A$8:$L$16,K1660+1,FALSE),0)))</f>
        <v>0</v>
      </c>
    </row>
    <row r="1661" spans="1:22" s="79" customFormat="1" ht="12.75" customHeight="1" x14ac:dyDescent="0.2">
      <c r="A1661" s="8">
        <v>280</v>
      </c>
      <c r="B1661" s="8">
        <v>72</v>
      </c>
      <c r="C1661" s="8">
        <v>24544</v>
      </c>
      <c r="D1661" s="8" t="s">
        <v>324</v>
      </c>
      <c r="E1661" s="8" t="s">
        <v>309</v>
      </c>
      <c r="F1661" s="8" t="s">
        <v>1543</v>
      </c>
      <c r="G1661" s="8" t="s">
        <v>93</v>
      </c>
      <c r="H1661" s="8">
        <v>8.33</v>
      </c>
      <c r="I1661" s="8" t="s">
        <v>82</v>
      </c>
      <c r="J1661" s="8"/>
      <c r="K1661" s="35">
        <v>7</v>
      </c>
      <c r="L1661" s="35" t="s">
        <v>1479</v>
      </c>
      <c r="M1661" s="36">
        <v>0</v>
      </c>
      <c r="N1661" s="35" t="s">
        <v>23</v>
      </c>
      <c r="O1661" s="35" t="s">
        <v>24</v>
      </c>
      <c r="P1661" s="35" t="s">
        <v>24</v>
      </c>
      <c r="Q1661" s="35" t="s">
        <v>24</v>
      </c>
      <c r="R1661" s="35" t="s">
        <v>24</v>
      </c>
      <c r="S1661" s="35" t="s">
        <v>24</v>
      </c>
      <c r="T1661" s="35"/>
      <c r="U1661" s="35"/>
      <c r="V1661" s="9">
        <f>IF(K1661&gt;9,"",IF(HLOOKUP(L1661,'Příloha č.1a - Pravidelný úklid'!$A$8:$L$16,K1661+1,FALSE)="X","",IF(K1661&lt;9,H1661*M1661*HLOOKUP(L1661,'Příloha č.1a - Pravidelný úklid'!$A$8:$L$16,K1661+1,FALSE),0)))</f>
        <v>0</v>
      </c>
    </row>
    <row r="1662" spans="1:22" s="79" customFormat="1" ht="12.75" customHeight="1" x14ac:dyDescent="0.2">
      <c r="A1662" s="8">
        <v>280</v>
      </c>
      <c r="B1662" s="8">
        <v>72</v>
      </c>
      <c r="C1662" s="8"/>
      <c r="D1662" s="8"/>
      <c r="E1662" s="8" t="s">
        <v>309</v>
      </c>
      <c r="F1662" s="8" t="s">
        <v>25</v>
      </c>
      <c r="G1662" s="8" t="s">
        <v>1490</v>
      </c>
      <c r="H1662" s="8">
        <v>3.06</v>
      </c>
      <c r="I1662" s="8" t="s">
        <v>82</v>
      </c>
      <c r="J1662" s="8"/>
      <c r="K1662" s="35">
        <v>5</v>
      </c>
      <c r="L1662" s="35" t="s">
        <v>27</v>
      </c>
      <c r="M1662" s="36">
        <v>1</v>
      </c>
      <c r="N1662" s="35" t="s">
        <v>23</v>
      </c>
      <c r="O1662" s="35" t="s">
        <v>24</v>
      </c>
      <c r="P1662" s="35" t="s">
        <v>24</v>
      </c>
      <c r="Q1662" s="35" t="s">
        <v>24</v>
      </c>
      <c r="R1662" s="35" t="s">
        <v>24</v>
      </c>
      <c r="S1662" s="35" t="s">
        <v>24</v>
      </c>
      <c r="T1662" s="35" t="s">
        <v>24</v>
      </c>
      <c r="U1662" s="35" t="s">
        <v>30</v>
      </c>
      <c r="V1662" s="9">
        <f>IF(K1662&gt;9,"",IF(HLOOKUP(L1662,'Příloha č.1a - Pravidelný úklid'!$A$8:$L$16,K1662+1,FALSE)="X","",IF(K1662&lt;9,H1662*M1662*HLOOKUP(L1662,'Příloha č.1a - Pravidelný úklid'!$A$8:$L$16,K1662+1,FALSE),0)))</f>
        <v>0</v>
      </c>
    </row>
    <row r="1663" spans="1:22" s="79" customFormat="1" ht="12.75" customHeight="1" x14ac:dyDescent="0.2">
      <c r="A1663" s="8">
        <v>280</v>
      </c>
      <c r="B1663" s="8">
        <v>72</v>
      </c>
      <c r="C1663" s="8"/>
      <c r="D1663" s="8"/>
      <c r="E1663" s="8" t="s">
        <v>309</v>
      </c>
      <c r="F1663" s="8" t="s">
        <v>25</v>
      </c>
      <c r="G1663" s="8" t="s">
        <v>1489</v>
      </c>
      <c r="H1663" s="8">
        <v>460.62</v>
      </c>
      <c r="I1663" s="8" t="s">
        <v>82</v>
      </c>
      <c r="J1663" s="8"/>
      <c r="K1663" s="35">
        <v>5</v>
      </c>
      <c r="L1663" s="35" t="s">
        <v>27</v>
      </c>
      <c r="M1663" s="36">
        <v>1</v>
      </c>
      <c r="N1663" s="35" t="s">
        <v>23</v>
      </c>
      <c r="O1663" s="35" t="s">
        <v>24</v>
      </c>
      <c r="P1663" s="35" t="s">
        <v>24</v>
      </c>
      <c r="Q1663" s="35" t="s">
        <v>24</v>
      </c>
      <c r="R1663" s="35" t="s">
        <v>24</v>
      </c>
      <c r="S1663" s="35" t="s">
        <v>24</v>
      </c>
      <c r="T1663" s="35" t="s">
        <v>24</v>
      </c>
      <c r="U1663" s="35" t="s">
        <v>30</v>
      </c>
      <c r="V1663" s="9">
        <f>IF(K1663&gt;9,"",IF(HLOOKUP(L1663,'Příloha č.1a - Pravidelný úklid'!$A$8:$L$16,K1663+1,FALSE)="X","",IF(K1663&lt;9,H1663*M1663*HLOOKUP(L1663,'Příloha č.1a - Pravidelný úklid'!$A$8:$L$16,K1663+1,FALSE),0)))</f>
        <v>0</v>
      </c>
    </row>
    <row r="1664" spans="1:22" s="79" customFormat="1" ht="12.75" customHeight="1" x14ac:dyDescent="0.2">
      <c r="A1664" s="8">
        <v>280</v>
      </c>
      <c r="B1664" s="8">
        <v>72</v>
      </c>
      <c r="C1664" s="8"/>
      <c r="D1664" s="8"/>
      <c r="E1664" s="8" t="s">
        <v>309</v>
      </c>
      <c r="F1664" s="8" t="s">
        <v>25</v>
      </c>
      <c r="G1664" s="8" t="s">
        <v>1539</v>
      </c>
      <c r="H1664" s="8">
        <v>2</v>
      </c>
      <c r="I1664" s="8" t="s">
        <v>1538</v>
      </c>
      <c r="J1664" s="8"/>
      <c r="K1664" s="35">
        <v>99</v>
      </c>
      <c r="L1664" s="35" t="s">
        <v>27</v>
      </c>
      <c r="M1664" s="36">
        <v>1</v>
      </c>
      <c r="N1664" s="35" t="s">
        <v>23</v>
      </c>
      <c r="O1664" s="35" t="s">
        <v>24</v>
      </c>
      <c r="P1664" s="35" t="s">
        <v>24</v>
      </c>
      <c r="Q1664" s="35" t="s">
        <v>24</v>
      </c>
      <c r="R1664" s="35" t="s">
        <v>24</v>
      </c>
      <c r="S1664" s="35" t="s">
        <v>24</v>
      </c>
      <c r="T1664" s="35"/>
      <c r="U1664" s="35"/>
      <c r="V1664" s="9" t="str">
        <f>IF(K1664&gt;9,"",IF(HLOOKUP(L1664,'Příloha č.1a - Pravidelný úklid'!$A$8:$L$16,K1664+1,FALSE)="X","",IF(K1664&lt;9,H1664*M1664*HLOOKUP(L1664,'Příloha č.1a - Pravidelný úklid'!$A$8:$L$16,K1664+1,FALSE),0)))</f>
        <v/>
      </c>
    </row>
    <row r="1665" spans="1:22" s="79" customFormat="1" ht="12.75" customHeight="1" x14ac:dyDescent="0.2">
      <c r="A1665" s="8">
        <v>280</v>
      </c>
      <c r="B1665" s="8">
        <v>72</v>
      </c>
      <c r="C1665" s="8"/>
      <c r="D1665" s="8"/>
      <c r="E1665" s="8" t="s">
        <v>309</v>
      </c>
      <c r="F1665" s="8" t="s">
        <v>25</v>
      </c>
      <c r="G1665" s="8" t="s">
        <v>1537</v>
      </c>
      <c r="H1665" s="8">
        <v>6</v>
      </c>
      <c r="I1665" s="8" t="s">
        <v>1538</v>
      </c>
      <c r="J1665" s="8"/>
      <c r="K1665" s="35">
        <v>99</v>
      </c>
      <c r="L1665" s="35" t="s">
        <v>27</v>
      </c>
      <c r="M1665" s="36">
        <v>1</v>
      </c>
      <c r="N1665" s="35" t="s">
        <v>23</v>
      </c>
      <c r="O1665" s="35" t="s">
        <v>24</v>
      </c>
      <c r="P1665" s="35" t="s">
        <v>24</v>
      </c>
      <c r="Q1665" s="35" t="s">
        <v>24</v>
      </c>
      <c r="R1665" s="35" t="s">
        <v>24</v>
      </c>
      <c r="S1665" s="35" t="s">
        <v>24</v>
      </c>
      <c r="T1665" s="35"/>
      <c r="U1665" s="35"/>
      <c r="V1665" s="9" t="str">
        <f>IF(K1665&gt;9,"",IF(HLOOKUP(L1665,'Příloha č.1a - Pravidelný úklid'!$A$8:$L$16,K1665+1,FALSE)="X","",IF(K1665&lt;9,H1665*M1665*HLOOKUP(L1665,'Příloha č.1a - Pravidelný úklid'!$A$8:$L$16,K1665+1,FALSE),0)))</f>
        <v/>
      </c>
    </row>
    <row r="1666" spans="1:22" s="79" customFormat="1" ht="12.75" customHeight="1" x14ac:dyDescent="0.2">
      <c r="A1666" s="8">
        <v>280</v>
      </c>
      <c r="B1666" s="8">
        <v>72</v>
      </c>
      <c r="C1666" s="8">
        <v>24534</v>
      </c>
      <c r="D1666" s="8" t="s">
        <v>530</v>
      </c>
      <c r="E1666" s="8" t="s">
        <v>531</v>
      </c>
      <c r="F1666" s="8" t="s">
        <v>1543</v>
      </c>
      <c r="G1666" s="8" t="s">
        <v>85</v>
      </c>
      <c r="H1666" s="8">
        <v>2.36</v>
      </c>
      <c r="I1666" s="8" t="s">
        <v>82</v>
      </c>
      <c r="J1666" s="8"/>
      <c r="K1666" s="35">
        <v>7</v>
      </c>
      <c r="L1666" s="35" t="s">
        <v>1479</v>
      </c>
      <c r="M1666" s="36">
        <v>0</v>
      </c>
      <c r="N1666" s="35" t="s">
        <v>23</v>
      </c>
      <c r="O1666" s="35" t="s">
        <v>24</v>
      </c>
      <c r="P1666" s="35" t="s">
        <v>24</v>
      </c>
      <c r="Q1666" s="35" t="s">
        <v>24</v>
      </c>
      <c r="R1666" s="35" t="s">
        <v>24</v>
      </c>
      <c r="S1666" s="35" t="s">
        <v>23</v>
      </c>
      <c r="T1666" s="35"/>
      <c r="U1666" s="35"/>
      <c r="V1666" s="9">
        <f>IF(K1666&gt;9,"",IF(HLOOKUP(L1666,'Příloha č.1a - Pravidelný úklid'!$A$8:$L$16,K1666+1,FALSE)="X","",IF(K1666&lt;9,H1666*M1666*HLOOKUP(L1666,'Příloha č.1a - Pravidelný úklid'!$A$8:$L$16,K1666+1,FALSE),0)))</f>
        <v>0</v>
      </c>
    </row>
    <row r="1667" spans="1:22" s="79" customFormat="1" ht="12.75" customHeight="1" x14ac:dyDescent="0.2">
      <c r="A1667" s="8">
        <v>280</v>
      </c>
      <c r="B1667" s="8">
        <v>72</v>
      </c>
      <c r="C1667" s="8">
        <v>24534</v>
      </c>
      <c r="D1667" s="8" t="s">
        <v>532</v>
      </c>
      <c r="E1667" s="8" t="s">
        <v>531</v>
      </c>
      <c r="F1667" s="8" t="s">
        <v>1543</v>
      </c>
      <c r="G1667" s="8" t="s">
        <v>176</v>
      </c>
      <c r="H1667" s="8">
        <v>5.47</v>
      </c>
      <c r="I1667" s="8" t="s">
        <v>82</v>
      </c>
      <c r="J1667" s="8"/>
      <c r="K1667" s="35">
        <v>7</v>
      </c>
      <c r="L1667" s="35" t="s">
        <v>1479</v>
      </c>
      <c r="M1667" s="36">
        <v>0</v>
      </c>
      <c r="N1667" s="35" t="s">
        <v>23</v>
      </c>
      <c r="O1667" s="35" t="s">
        <v>24</v>
      </c>
      <c r="P1667" s="35" t="s">
        <v>24</v>
      </c>
      <c r="Q1667" s="35" t="s">
        <v>24</v>
      </c>
      <c r="R1667" s="35" t="s">
        <v>24</v>
      </c>
      <c r="S1667" s="35" t="s">
        <v>23</v>
      </c>
      <c r="T1667" s="35"/>
      <c r="U1667" s="35"/>
      <c r="V1667" s="9">
        <f>IF(K1667&gt;9,"",IF(HLOOKUP(L1667,'Příloha č.1a - Pravidelný úklid'!$A$8:$L$16,K1667+1,FALSE)="X","",IF(K1667&lt;9,H1667*M1667*HLOOKUP(L1667,'Příloha č.1a - Pravidelný úklid'!$A$8:$L$16,K1667+1,FALSE),0)))</f>
        <v>0</v>
      </c>
    </row>
    <row r="1668" spans="1:22" s="79" customFormat="1" ht="12.75" customHeight="1" x14ac:dyDescent="0.2">
      <c r="A1668" s="8">
        <v>280</v>
      </c>
      <c r="B1668" s="8">
        <v>72</v>
      </c>
      <c r="C1668" s="8">
        <v>24534</v>
      </c>
      <c r="D1668" s="8" t="s">
        <v>533</v>
      </c>
      <c r="E1668" s="8" t="s">
        <v>531</v>
      </c>
      <c r="F1668" s="8" t="s">
        <v>1543</v>
      </c>
      <c r="G1668" s="8" t="s">
        <v>93</v>
      </c>
      <c r="H1668" s="8">
        <v>14.82</v>
      </c>
      <c r="I1668" s="8" t="s">
        <v>82</v>
      </c>
      <c r="J1668" s="8"/>
      <c r="K1668" s="35">
        <v>7</v>
      </c>
      <c r="L1668" s="35" t="s">
        <v>1479</v>
      </c>
      <c r="M1668" s="36">
        <v>0</v>
      </c>
      <c r="N1668" s="35" t="s">
        <v>23</v>
      </c>
      <c r="O1668" s="35" t="s">
        <v>24</v>
      </c>
      <c r="P1668" s="35" t="s">
        <v>24</v>
      </c>
      <c r="Q1668" s="35" t="s">
        <v>24</v>
      </c>
      <c r="R1668" s="35" t="s">
        <v>24</v>
      </c>
      <c r="S1668" s="35" t="s">
        <v>23</v>
      </c>
      <c r="T1668" s="35"/>
      <c r="U1668" s="35"/>
      <c r="V1668" s="9">
        <f>IF(K1668&gt;9,"",IF(HLOOKUP(L1668,'Příloha č.1a - Pravidelný úklid'!$A$8:$L$16,K1668+1,FALSE)="X","",IF(K1668&lt;9,H1668*M1668*HLOOKUP(L1668,'Příloha č.1a - Pravidelný úklid'!$A$8:$L$16,K1668+1,FALSE),0)))</f>
        <v>0</v>
      </c>
    </row>
    <row r="1669" spans="1:22" s="79" customFormat="1" ht="12.75" customHeight="1" x14ac:dyDescent="0.2">
      <c r="A1669" s="8">
        <v>280</v>
      </c>
      <c r="B1669" s="8">
        <v>72</v>
      </c>
      <c r="C1669" s="8">
        <v>24534</v>
      </c>
      <c r="D1669" s="8" t="s">
        <v>534</v>
      </c>
      <c r="E1669" s="8" t="s">
        <v>531</v>
      </c>
      <c r="F1669" s="8" t="s">
        <v>1543</v>
      </c>
      <c r="G1669" s="8" t="s">
        <v>113</v>
      </c>
      <c r="H1669" s="8">
        <v>22.32</v>
      </c>
      <c r="I1669" s="8" t="s">
        <v>82</v>
      </c>
      <c r="J1669" s="8"/>
      <c r="K1669" s="35">
        <v>7</v>
      </c>
      <c r="L1669" s="35" t="s">
        <v>1479</v>
      </c>
      <c r="M1669" s="36">
        <v>0</v>
      </c>
      <c r="N1669" s="35" t="s">
        <v>23</v>
      </c>
      <c r="O1669" s="35" t="s">
        <v>24</v>
      </c>
      <c r="P1669" s="35" t="s">
        <v>24</v>
      </c>
      <c r="Q1669" s="35" t="s">
        <v>24</v>
      </c>
      <c r="R1669" s="35" t="s">
        <v>24</v>
      </c>
      <c r="S1669" s="35" t="s">
        <v>23</v>
      </c>
      <c r="T1669" s="35"/>
      <c r="U1669" s="35"/>
      <c r="V1669" s="9">
        <f>IF(K1669&gt;9,"",IF(HLOOKUP(L1669,'Příloha č.1a - Pravidelný úklid'!$A$8:$L$16,K1669+1,FALSE)="X","",IF(K1669&lt;9,H1669*M1669*HLOOKUP(L1669,'Příloha č.1a - Pravidelný úklid'!$A$8:$L$16,K1669+1,FALSE),0)))</f>
        <v>0</v>
      </c>
    </row>
    <row r="1670" spans="1:22" s="79" customFormat="1" ht="12.75" customHeight="1" x14ac:dyDescent="0.2">
      <c r="A1670" s="8">
        <v>280</v>
      </c>
      <c r="B1670" s="8">
        <v>72</v>
      </c>
      <c r="C1670" s="8">
        <v>24534</v>
      </c>
      <c r="D1670" s="8" t="s">
        <v>535</v>
      </c>
      <c r="E1670" s="8" t="s">
        <v>531</v>
      </c>
      <c r="F1670" s="8" t="s">
        <v>1543</v>
      </c>
      <c r="G1670" s="8" t="s">
        <v>87</v>
      </c>
      <c r="H1670" s="8">
        <v>14.82</v>
      </c>
      <c r="I1670" s="8" t="s">
        <v>82</v>
      </c>
      <c r="J1670" s="8"/>
      <c r="K1670" s="35">
        <v>7</v>
      </c>
      <c r="L1670" s="35" t="s">
        <v>1479</v>
      </c>
      <c r="M1670" s="36">
        <v>0</v>
      </c>
      <c r="N1670" s="35" t="s">
        <v>23</v>
      </c>
      <c r="O1670" s="35" t="s">
        <v>24</v>
      </c>
      <c r="P1670" s="35" t="s">
        <v>24</v>
      </c>
      <c r="Q1670" s="35" t="s">
        <v>24</v>
      </c>
      <c r="R1670" s="35" t="s">
        <v>24</v>
      </c>
      <c r="S1670" s="35" t="s">
        <v>23</v>
      </c>
      <c r="T1670" s="35"/>
      <c r="U1670" s="35"/>
      <c r="V1670" s="9">
        <f>IF(K1670&gt;9,"",IF(HLOOKUP(L1670,'Příloha č.1a - Pravidelný úklid'!$A$8:$L$16,K1670+1,FALSE)="X","",IF(K1670&lt;9,H1670*M1670*HLOOKUP(L1670,'Příloha č.1a - Pravidelný úklid'!$A$8:$L$16,K1670+1,FALSE),0)))</f>
        <v>0</v>
      </c>
    </row>
    <row r="1671" spans="1:22" s="79" customFormat="1" ht="12.75" customHeight="1" x14ac:dyDescent="0.2">
      <c r="A1671" s="8">
        <v>280</v>
      </c>
      <c r="B1671" s="8">
        <v>72</v>
      </c>
      <c r="C1671" s="8">
        <v>24534</v>
      </c>
      <c r="D1671" s="8" t="s">
        <v>536</v>
      </c>
      <c r="E1671" s="8" t="s">
        <v>531</v>
      </c>
      <c r="F1671" s="8" t="s">
        <v>1543</v>
      </c>
      <c r="G1671" s="8" t="s">
        <v>111</v>
      </c>
      <c r="H1671" s="8">
        <v>9.8699999999999992</v>
      </c>
      <c r="I1671" s="8" t="s">
        <v>82</v>
      </c>
      <c r="J1671" s="8"/>
      <c r="K1671" s="35">
        <v>8</v>
      </c>
      <c r="L1671" s="35" t="s">
        <v>1479</v>
      </c>
      <c r="M1671" s="36">
        <v>0</v>
      </c>
      <c r="N1671" s="35" t="s">
        <v>23</v>
      </c>
      <c r="O1671" s="35" t="s">
        <v>24</v>
      </c>
      <c r="P1671" s="35" t="s">
        <v>24</v>
      </c>
      <c r="Q1671" s="35" t="s">
        <v>24</v>
      </c>
      <c r="R1671" s="35" t="s">
        <v>24</v>
      </c>
      <c r="S1671" s="35" t="s">
        <v>23</v>
      </c>
      <c r="T1671" s="35"/>
      <c r="U1671" s="35"/>
      <c r="V1671" s="9">
        <f>IF(K1671&gt;9,"",IF(HLOOKUP(L1671,'Příloha č.1a - Pravidelný úklid'!$A$8:$L$16,K1671+1,FALSE)="X","",IF(K1671&lt;9,H1671*M1671*HLOOKUP(L1671,'Příloha č.1a - Pravidelný úklid'!$A$8:$L$16,K1671+1,FALSE),0)))</f>
        <v>0</v>
      </c>
    </row>
    <row r="1672" spans="1:22" s="79" customFormat="1" ht="12.75" customHeight="1" x14ac:dyDescent="0.2">
      <c r="A1672" s="8">
        <v>280</v>
      </c>
      <c r="B1672" s="8">
        <v>72</v>
      </c>
      <c r="C1672" s="8">
        <v>24534</v>
      </c>
      <c r="D1672" s="8" t="s">
        <v>537</v>
      </c>
      <c r="E1672" s="8" t="s">
        <v>531</v>
      </c>
      <c r="F1672" s="8" t="s">
        <v>25</v>
      </c>
      <c r="G1672" s="8" t="s">
        <v>26</v>
      </c>
      <c r="H1672" s="8">
        <v>35</v>
      </c>
      <c r="I1672" s="8" t="s">
        <v>82</v>
      </c>
      <c r="J1672" s="8"/>
      <c r="K1672" s="35">
        <v>1</v>
      </c>
      <c r="L1672" s="35" t="s">
        <v>1549</v>
      </c>
      <c r="M1672" s="36">
        <v>1</v>
      </c>
      <c r="N1672" s="35" t="s">
        <v>23</v>
      </c>
      <c r="O1672" s="35" t="s">
        <v>24</v>
      </c>
      <c r="P1672" s="35" t="s">
        <v>24</v>
      </c>
      <c r="Q1672" s="35" t="s">
        <v>24</v>
      </c>
      <c r="R1672" s="35" t="s">
        <v>24</v>
      </c>
      <c r="S1672" s="35" t="s">
        <v>23</v>
      </c>
      <c r="T1672" s="35"/>
      <c r="U1672" s="35"/>
      <c r="V1672" s="9">
        <f>IF(K1672&gt;9,"",IF(HLOOKUP(L1672,'Příloha č.1a - Pravidelný úklid'!$A$8:$L$16,K1672+1,FALSE)="X","",IF(K1672&lt;9,H1672*M1672*HLOOKUP(L1672,'Příloha č.1a - Pravidelný úklid'!$A$8:$L$16,K1672+1,FALSE),0)))</f>
        <v>0</v>
      </c>
    </row>
    <row r="1673" spans="1:22" s="79" customFormat="1" ht="12.75" customHeight="1" x14ac:dyDescent="0.2">
      <c r="A1673" s="8">
        <v>280</v>
      </c>
      <c r="B1673" s="8">
        <v>72</v>
      </c>
      <c r="C1673" s="8">
        <v>24534</v>
      </c>
      <c r="D1673" s="8" t="s">
        <v>538</v>
      </c>
      <c r="E1673" s="8" t="s">
        <v>531</v>
      </c>
      <c r="F1673" s="8" t="s">
        <v>1543</v>
      </c>
      <c r="G1673" s="8" t="s">
        <v>90</v>
      </c>
      <c r="H1673" s="8">
        <v>9</v>
      </c>
      <c r="I1673" s="8" t="s">
        <v>82</v>
      </c>
      <c r="J1673" s="8"/>
      <c r="K1673" s="35">
        <v>7</v>
      </c>
      <c r="L1673" s="35" t="s">
        <v>1479</v>
      </c>
      <c r="M1673" s="36">
        <v>0</v>
      </c>
      <c r="N1673" s="35" t="s">
        <v>23</v>
      </c>
      <c r="O1673" s="35" t="s">
        <v>24</v>
      </c>
      <c r="P1673" s="35" t="s">
        <v>24</v>
      </c>
      <c r="Q1673" s="35" t="s">
        <v>24</v>
      </c>
      <c r="R1673" s="35" t="s">
        <v>24</v>
      </c>
      <c r="S1673" s="35" t="s">
        <v>23</v>
      </c>
      <c r="T1673" s="35"/>
      <c r="U1673" s="35"/>
      <c r="V1673" s="9">
        <f>IF(K1673&gt;9,"",IF(HLOOKUP(L1673,'Příloha č.1a - Pravidelný úklid'!$A$8:$L$16,K1673+1,FALSE)="X","",IF(K1673&lt;9,H1673*M1673*HLOOKUP(L1673,'Příloha č.1a - Pravidelný úklid'!$A$8:$L$16,K1673+1,FALSE),0)))</f>
        <v>0</v>
      </c>
    </row>
    <row r="1674" spans="1:22" s="79" customFormat="1" ht="12.75" customHeight="1" x14ac:dyDescent="0.2">
      <c r="A1674" s="8">
        <v>280</v>
      </c>
      <c r="B1674" s="8">
        <v>72</v>
      </c>
      <c r="C1674" s="8">
        <v>24534</v>
      </c>
      <c r="D1674" s="8" t="s">
        <v>539</v>
      </c>
      <c r="E1674" s="8" t="s">
        <v>531</v>
      </c>
      <c r="F1674" s="8" t="s">
        <v>1543</v>
      </c>
      <c r="G1674" s="8" t="s">
        <v>88</v>
      </c>
      <c r="H1674" s="8">
        <v>12.92</v>
      </c>
      <c r="I1674" s="8" t="s">
        <v>82</v>
      </c>
      <c r="J1674" s="8"/>
      <c r="K1674" s="35">
        <v>7</v>
      </c>
      <c r="L1674" s="35" t="s">
        <v>1479</v>
      </c>
      <c r="M1674" s="36">
        <v>0</v>
      </c>
      <c r="N1674" s="35" t="s">
        <v>23</v>
      </c>
      <c r="O1674" s="35" t="s">
        <v>24</v>
      </c>
      <c r="P1674" s="35" t="s">
        <v>24</v>
      </c>
      <c r="Q1674" s="35" t="s">
        <v>24</v>
      </c>
      <c r="R1674" s="35" t="s">
        <v>24</v>
      </c>
      <c r="S1674" s="35" t="s">
        <v>23</v>
      </c>
      <c r="T1674" s="35"/>
      <c r="U1674" s="35"/>
      <c r="V1674" s="9">
        <f>IF(K1674&gt;9,"",IF(HLOOKUP(L1674,'Příloha č.1a - Pravidelný úklid'!$A$8:$L$16,K1674+1,FALSE)="X","",IF(K1674&lt;9,H1674*M1674*HLOOKUP(L1674,'Příloha č.1a - Pravidelný úklid'!$A$8:$L$16,K1674+1,FALSE),0)))</f>
        <v>0</v>
      </c>
    </row>
    <row r="1675" spans="1:22" s="79" customFormat="1" ht="12.75" customHeight="1" x14ac:dyDescent="0.2">
      <c r="A1675" s="8">
        <v>280</v>
      </c>
      <c r="B1675" s="8">
        <v>72</v>
      </c>
      <c r="C1675" s="8">
        <v>24534</v>
      </c>
      <c r="D1675" s="8" t="s">
        <v>540</v>
      </c>
      <c r="E1675" s="8" t="s">
        <v>531</v>
      </c>
      <c r="F1675" s="8" t="s">
        <v>1543</v>
      </c>
      <c r="G1675" s="8" t="s">
        <v>87</v>
      </c>
      <c r="H1675" s="8">
        <v>20.7</v>
      </c>
      <c r="I1675" s="8" t="s">
        <v>82</v>
      </c>
      <c r="J1675" s="8"/>
      <c r="K1675" s="35">
        <v>7</v>
      </c>
      <c r="L1675" s="35" t="s">
        <v>1479</v>
      </c>
      <c r="M1675" s="36">
        <v>0</v>
      </c>
      <c r="N1675" s="35" t="s">
        <v>23</v>
      </c>
      <c r="O1675" s="35" t="s">
        <v>24</v>
      </c>
      <c r="P1675" s="35" t="s">
        <v>24</v>
      </c>
      <c r="Q1675" s="35" t="s">
        <v>24</v>
      </c>
      <c r="R1675" s="35" t="s">
        <v>24</v>
      </c>
      <c r="S1675" s="35" t="s">
        <v>23</v>
      </c>
      <c r="T1675" s="35"/>
      <c r="U1675" s="35"/>
      <c r="V1675" s="9">
        <f>IF(K1675&gt;9,"",IF(HLOOKUP(L1675,'Příloha č.1a - Pravidelný úklid'!$A$8:$L$16,K1675+1,FALSE)="X","",IF(K1675&lt;9,H1675*M1675*HLOOKUP(L1675,'Příloha č.1a - Pravidelný úklid'!$A$8:$L$16,K1675+1,FALSE),0)))</f>
        <v>0</v>
      </c>
    </row>
    <row r="1676" spans="1:22" s="79" customFormat="1" ht="12.75" customHeight="1" x14ac:dyDescent="0.2">
      <c r="A1676" s="8">
        <v>280</v>
      </c>
      <c r="B1676" s="8">
        <v>72</v>
      </c>
      <c r="C1676" s="8">
        <v>24534</v>
      </c>
      <c r="D1676" s="8" t="s">
        <v>541</v>
      </c>
      <c r="E1676" s="8" t="s">
        <v>531</v>
      </c>
      <c r="F1676" s="8" t="s">
        <v>1543</v>
      </c>
      <c r="G1676" s="8" t="s">
        <v>85</v>
      </c>
      <c r="H1676" s="8">
        <v>22.71</v>
      </c>
      <c r="I1676" s="8" t="s">
        <v>82</v>
      </c>
      <c r="J1676" s="8"/>
      <c r="K1676" s="35">
        <v>8</v>
      </c>
      <c r="L1676" s="35" t="s">
        <v>1479</v>
      </c>
      <c r="M1676" s="36">
        <v>0</v>
      </c>
      <c r="N1676" s="35" t="s">
        <v>23</v>
      </c>
      <c r="O1676" s="35" t="s">
        <v>24</v>
      </c>
      <c r="P1676" s="35" t="s">
        <v>24</v>
      </c>
      <c r="Q1676" s="35" t="s">
        <v>24</v>
      </c>
      <c r="R1676" s="35" t="s">
        <v>24</v>
      </c>
      <c r="S1676" s="35" t="s">
        <v>23</v>
      </c>
      <c r="T1676" s="35"/>
      <c r="U1676" s="35"/>
      <c r="V1676" s="9">
        <f>IF(K1676&gt;9,"",IF(HLOOKUP(L1676,'Příloha č.1a - Pravidelný úklid'!$A$8:$L$16,K1676+1,FALSE)="X","",IF(K1676&lt;9,H1676*M1676*HLOOKUP(L1676,'Příloha č.1a - Pravidelný úklid'!$A$8:$L$16,K1676+1,FALSE),0)))</f>
        <v>0</v>
      </c>
    </row>
    <row r="1677" spans="1:22" s="79" customFormat="1" ht="12.75" customHeight="1" x14ac:dyDescent="0.2">
      <c r="A1677" s="8">
        <v>280</v>
      </c>
      <c r="B1677" s="8">
        <v>72</v>
      </c>
      <c r="C1677" s="8">
        <v>24534</v>
      </c>
      <c r="D1677" s="8" t="s">
        <v>542</v>
      </c>
      <c r="E1677" s="8" t="s">
        <v>531</v>
      </c>
      <c r="F1677" s="8" t="s">
        <v>1543</v>
      </c>
      <c r="G1677" s="8" t="s">
        <v>28</v>
      </c>
      <c r="H1677" s="8">
        <v>22.55</v>
      </c>
      <c r="I1677" s="8" t="s">
        <v>82</v>
      </c>
      <c r="J1677" s="8"/>
      <c r="K1677" s="35">
        <v>8</v>
      </c>
      <c r="L1677" s="35" t="s">
        <v>1479</v>
      </c>
      <c r="M1677" s="36">
        <v>0</v>
      </c>
      <c r="N1677" s="35" t="s">
        <v>23</v>
      </c>
      <c r="O1677" s="35" t="s">
        <v>24</v>
      </c>
      <c r="P1677" s="35" t="s">
        <v>24</v>
      </c>
      <c r="Q1677" s="35" t="s">
        <v>24</v>
      </c>
      <c r="R1677" s="35" t="s">
        <v>24</v>
      </c>
      <c r="S1677" s="35" t="s">
        <v>23</v>
      </c>
      <c r="T1677" s="35"/>
      <c r="U1677" s="35"/>
      <c r="V1677" s="9">
        <f>IF(K1677&gt;9,"",IF(HLOOKUP(L1677,'Příloha č.1a - Pravidelný úklid'!$A$8:$L$16,K1677+1,FALSE)="X","",IF(K1677&lt;9,H1677*M1677*HLOOKUP(L1677,'Příloha č.1a - Pravidelný úklid'!$A$8:$L$16,K1677+1,FALSE),0)))</f>
        <v>0</v>
      </c>
    </row>
    <row r="1678" spans="1:22" s="79" customFormat="1" ht="12.75" customHeight="1" x14ac:dyDescent="0.2">
      <c r="A1678" s="8">
        <v>280</v>
      </c>
      <c r="B1678" s="8">
        <v>72</v>
      </c>
      <c r="C1678" s="8">
        <v>24534</v>
      </c>
      <c r="D1678" s="8" t="s">
        <v>543</v>
      </c>
      <c r="E1678" s="8" t="s">
        <v>531</v>
      </c>
      <c r="F1678" s="8" t="s">
        <v>1543</v>
      </c>
      <c r="G1678" s="8" t="s">
        <v>97</v>
      </c>
      <c r="H1678" s="8">
        <v>20.7</v>
      </c>
      <c r="I1678" s="8" t="s">
        <v>82</v>
      </c>
      <c r="J1678" s="8"/>
      <c r="K1678" s="35">
        <v>7</v>
      </c>
      <c r="L1678" s="35" t="s">
        <v>1479</v>
      </c>
      <c r="M1678" s="36">
        <v>0</v>
      </c>
      <c r="N1678" s="35" t="s">
        <v>23</v>
      </c>
      <c r="O1678" s="35" t="s">
        <v>24</v>
      </c>
      <c r="P1678" s="35" t="s">
        <v>24</v>
      </c>
      <c r="Q1678" s="35" t="s">
        <v>24</v>
      </c>
      <c r="R1678" s="35" t="s">
        <v>24</v>
      </c>
      <c r="S1678" s="35" t="s">
        <v>23</v>
      </c>
      <c r="T1678" s="35"/>
      <c r="U1678" s="35"/>
      <c r="V1678" s="9">
        <f>IF(K1678&gt;9,"",IF(HLOOKUP(L1678,'Příloha č.1a - Pravidelný úklid'!$A$8:$L$16,K1678+1,FALSE)="X","",IF(K1678&lt;9,H1678*M1678*HLOOKUP(L1678,'Příloha č.1a - Pravidelný úklid'!$A$8:$L$16,K1678+1,FALSE),0)))</f>
        <v>0</v>
      </c>
    </row>
    <row r="1679" spans="1:22" s="79" customFormat="1" ht="12.75" customHeight="1" x14ac:dyDescent="0.2">
      <c r="A1679" s="8">
        <v>280</v>
      </c>
      <c r="B1679" s="8">
        <v>72</v>
      </c>
      <c r="C1679" s="8">
        <v>24534</v>
      </c>
      <c r="D1679" s="8" t="s">
        <v>544</v>
      </c>
      <c r="E1679" s="8" t="s">
        <v>531</v>
      </c>
      <c r="F1679" s="8" t="s">
        <v>1543</v>
      </c>
      <c r="G1679" s="8" t="s">
        <v>89</v>
      </c>
      <c r="H1679" s="8">
        <v>22.55</v>
      </c>
      <c r="I1679" s="8" t="s">
        <v>82</v>
      </c>
      <c r="J1679" s="8"/>
      <c r="K1679" s="35">
        <v>7</v>
      </c>
      <c r="L1679" s="35" t="s">
        <v>1479</v>
      </c>
      <c r="M1679" s="36">
        <v>0</v>
      </c>
      <c r="N1679" s="35" t="s">
        <v>23</v>
      </c>
      <c r="O1679" s="35" t="s">
        <v>24</v>
      </c>
      <c r="P1679" s="35" t="s">
        <v>24</v>
      </c>
      <c r="Q1679" s="35" t="s">
        <v>24</v>
      </c>
      <c r="R1679" s="35" t="s">
        <v>24</v>
      </c>
      <c r="S1679" s="35" t="s">
        <v>23</v>
      </c>
      <c r="T1679" s="35"/>
      <c r="U1679" s="35"/>
      <c r="V1679" s="9">
        <f>IF(K1679&gt;9,"",IF(HLOOKUP(L1679,'Příloha č.1a - Pravidelný úklid'!$A$8:$L$16,K1679+1,FALSE)="X","",IF(K1679&lt;9,H1679*M1679*HLOOKUP(L1679,'Příloha č.1a - Pravidelný úklid'!$A$8:$L$16,K1679+1,FALSE),0)))</f>
        <v>0</v>
      </c>
    </row>
    <row r="1680" spans="1:22" s="79" customFormat="1" ht="12.75" customHeight="1" x14ac:dyDescent="0.2">
      <c r="A1680" s="8">
        <v>280</v>
      </c>
      <c r="B1680" s="8">
        <v>72</v>
      </c>
      <c r="C1680" s="8">
        <v>24534</v>
      </c>
      <c r="D1680" s="8" t="s">
        <v>545</v>
      </c>
      <c r="E1680" s="8" t="s">
        <v>531</v>
      </c>
      <c r="F1680" s="8" t="s">
        <v>1543</v>
      </c>
      <c r="G1680" s="8" t="s">
        <v>84</v>
      </c>
      <c r="H1680" s="8">
        <v>17.63</v>
      </c>
      <c r="I1680" s="8" t="s">
        <v>82</v>
      </c>
      <c r="J1680" s="8"/>
      <c r="K1680" s="35">
        <v>7</v>
      </c>
      <c r="L1680" s="35" t="s">
        <v>1479</v>
      </c>
      <c r="M1680" s="36">
        <v>0</v>
      </c>
      <c r="N1680" s="35" t="s">
        <v>23</v>
      </c>
      <c r="O1680" s="35" t="s">
        <v>24</v>
      </c>
      <c r="P1680" s="35" t="s">
        <v>24</v>
      </c>
      <c r="Q1680" s="35" t="s">
        <v>24</v>
      </c>
      <c r="R1680" s="35" t="s">
        <v>24</v>
      </c>
      <c r="S1680" s="35" t="s">
        <v>23</v>
      </c>
      <c r="T1680" s="35"/>
      <c r="U1680" s="35"/>
      <c r="V1680" s="9">
        <f>IF(K1680&gt;9,"",IF(HLOOKUP(L1680,'Příloha č.1a - Pravidelný úklid'!$A$8:$L$16,K1680+1,FALSE)="X","",IF(K1680&lt;9,H1680*M1680*HLOOKUP(L1680,'Příloha č.1a - Pravidelný úklid'!$A$8:$L$16,K1680+1,FALSE),0)))</f>
        <v>0</v>
      </c>
    </row>
    <row r="1681" spans="1:22" s="79" customFormat="1" ht="12.75" customHeight="1" x14ac:dyDescent="0.2">
      <c r="A1681" s="8">
        <v>280</v>
      </c>
      <c r="B1681" s="8">
        <v>72</v>
      </c>
      <c r="C1681" s="8">
        <v>24534</v>
      </c>
      <c r="D1681" s="8" t="s">
        <v>546</v>
      </c>
      <c r="E1681" s="8" t="s">
        <v>531</v>
      </c>
      <c r="F1681" s="8" t="s">
        <v>1543</v>
      </c>
      <c r="G1681" s="8" t="s">
        <v>28</v>
      </c>
      <c r="H1681" s="8">
        <v>5.34</v>
      </c>
      <c r="I1681" s="8" t="s">
        <v>82</v>
      </c>
      <c r="J1681" s="8"/>
      <c r="K1681" s="35">
        <v>8</v>
      </c>
      <c r="L1681" s="35" t="s">
        <v>1479</v>
      </c>
      <c r="M1681" s="36">
        <v>0</v>
      </c>
      <c r="N1681" s="35" t="s">
        <v>23</v>
      </c>
      <c r="O1681" s="35" t="s">
        <v>24</v>
      </c>
      <c r="P1681" s="35" t="s">
        <v>24</v>
      </c>
      <c r="Q1681" s="35" t="s">
        <v>24</v>
      </c>
      <c r="R1681" s="35" t="s">
        <v>24</v>
      </c>
      <c r="S1681" s="35" t="s">
        <v>23</v>
      </c>
      <c r="T1681" s="35"/>
      <c r="U1681" s="35"/>
      <c r="V1681" s="9">
        <f>IF(K1681&gt;9,"",IF(HLOOKUP(L1681,'Příloha č.1a - Pravidelný úklid'!$A$8:$L$16,K1681+1,FALSE)="X","",IF(K1681&lt;9,H1681*M1681*HLOOKUP(L1681,'Příloha č.1a - Pravidelný úklid'!$A$8:$L$16,K1681+1,FALSE),0)))</f>
        <v>0</v>
      </c>
    </row>
    <row r="1682" spans="1:22" s="79" customFormat="1" ht="12.75" customHeight="1" x14ac:dyDescent="0.2">
      <c r="A1682" s="8">
        <v>280</v>
      </c>
      <c r="B1682" s="8">
        <v>72</v>
      </c>
      <c r="C1682" s="8"/>
      <c r="D1682" s="8"/>
      <c r="E1682" s="8" t="s">
        <v>529</v>
      </c>
      <c r="F1682" s="8" t="s">
        <v>25</v>
      </c>
      <c r="G1682" s="8" t="s">
        <v>1524</v>
      </c>
      <c r="H1682" s="8">
        <v>325.3</v>
      </c>
      <c r="I1682" s="8" t="s">
        <v>82</v>
      </c>
      <c r="J1682" s="8"/>
      <c r="K1682" s="35">
        <v>5</v>
      </c>
      <c r="L1682" s="35" t="s">
        <v>1549</v>
      </c>
      <c r="M1682" s="36">
        <v>1</v>
      </c>
      <c r="N1682" s="35" t="s">
        <v>23</v>
      </c>
      <c r="O1682" s="35" t="s">
        <v>24</v>
      </c>
      <c r="P1682" s="35" t="s">
        <v>24</v>
      </c>
      <c r="Q1682" s="35" t="s">
        <v>24</v>
      </c>
      <c r="R1682" s="35" t="s">
        <v>24</v>
      </c>
      <c r="S1682" s="35" t="s">
        <v>23</v>
      </c>
      <c r="T1682" s="35" t="s">
        <v>24</v>
      </c>
      <c r="U1682" s="35" t="s">
        <v>30</v>
      </c>
      <c r="V1682" s="9">
        <f>IF(K1682&gt;9,"",IF(HLOOKUP(L1682,'Příloha č.1a - Pravidelný úklid'!$A$8:$L$16,K1682+1,FALSE)="X","",IF(K1682&lt;9,H1682*M1682*HLOOKUP(L1682,'Příloha č.1a - Pravidelný úklid'!$A$8:$L$16,K1682+1,FALSE),0)))</f>
        <v>0</v>
      </c>
    </row>
    <row r="1683" spans="1:22" s="79" customFormat="1" ht="12.75" customHeight="1" x14ac:dyDescent="0.2">
      <c r="A1683" s="8">
        <v>280</v>
      </c>
      <c r="B1683" s="8">
        <v>72</v>
      </c>
      <c r="C1683" s="8"/>
      <c r="D1683" s="8"/>
      <c r="E1683" s="8" t="s">
        <v>529</v>
      </c>
      <c r="F1683" s="8" t="s">
        <v>25</v>
      </c>
      <c r="G1683" s="8" t="s">
        <v>1489</v>
      </c>
      <c r="H1683" s="8">
        <v>185.32</v>
      </c>
      <c r="I1683" s="8" t="s">
        <v>82</v>
      </c>
      <c r="J1683" s="8"/>
      <c r="K1683" s="35">
        <v>5</v>
      </c>
      <c r="L1683" s="35" t="s">
        <v>1549</v>
      </c>
      <c r="M1683" s="36">
        <v>1</v>
      </c>
      <c r="N1683" s="35" t="s">
        <v>23</v>
      </c>
      <c r="O1683" s="35" t="s">
        <v>24</v>
      </c>
      <c r="P1683" s="35" t="s">
        <v>24</v>
      </c>
      <c r="Q1683" s="35" t="s">
        <v>24</v>
      </c>
      <c r="R1683" s="35" t="s">
        <v>24</v>
      </c>
      <c r="S1683" s="35" t="s">
        <v>23</v>
      </c>
      <c r="T1683" s="35" t="s">
        <v>24</v>
      </c>
      <c r="U1683" s="35" t="s">
        <v>30</v>
      </c>
      <c r="V1683" s="9">
        <f>IF(K1683&gt;9,"",IF(HLOOKUP(L1683,'Příloha č.1a - Pravidelný úklid'!$A$8:$L$16,K1683+1,FALSE)="X","",IF(K1683&lt;9,H1683*M1683*HLOOKUP(L1683,'Příloha č.1a - Pravidelný úklid'!$A$8:$L$16,K1683+1,FALSE),0)))</f>
        <v>0</v>
      </c>
    </row>
    <row r="1684" spans="1:22" s="79" customFormat="1" ht="12.75" customHeight="1" x14ac:dyDescent="0.2">
      <c r="A1684" s="8">
        <v>280</v>
      </c>
      <c r="B1684" s="8">
        <v>72</v>
      </c>
      <c r="C1684" s="8"/>
      <c r="D1684" s="8"/>
      <c r="E1684" s="8" t="s">
        <v>529</v>
      </c>
      <c r="F1684" s="8" t="s">
        <v>25</v>
      </c>
      <c r="G1684" s="8" t="s">
        <v>1537</v>
      </c>
      <c r="H1684" s="8">
        <v>3</v>
      </c>
      <c r="I1684" s="8" t="s">
        <v>1538</v>
      </c>
      <c r="J1684" s="8"/>
      <c r="K1684" s="35">
        <v>99</v>
      </c>
      <c r="L1684" s="35" t="s">
        <v>1549</v>
      </c>
      <c r="M1684" s="36">
        <v>1</v>
      </c>
      <c r="N1684" s="35" t="s">
        <v>23</v>
      </c>
      <c r="O1684" s="35" t="s">
        <v>24</v>
      </c>
      <c r="P1684" s="35" t="s">
        <v>24</v>
      </c>
      <c r="Q1684" s="35" t="s">
        <v>24</v>
      </c>
      <c r="R1684" s="35" t="s">
        <v>24</v>
      </c>
      <c r="S1684" s="35" t="s">
        <v>23</v>
      </c>
      <c r="T1684" s="35"/>
      <c r="U1684" s="35"/>
      <c r="V1684" s="9" t="str">
        <f>IF(K1684&gt;9,"",IF(HLOOKUP(L1684,'Příloha č.1a - Pravidelný úklid'!$A$8:$L$16,K1684+1,FALSE)="X","",IF(K1684&lt;9,H1684*M1684*HLOOKUP(L1684,'Příloha č.1a - Pravidelný úklid'!$A$8:$L$16,K1684+1,FALSE),0)))</f>
        <v/>
      </c>
    </row>
    <row r="1685" spans="1:22" s="79" customFormat="1" ht="12.75" customHeight="1" x14ac:dyDescent="0.2">
      <c r="A1685" s="8">
        <v>280</v>
      </c>
      <c r="B1685" s="8">
        <v>72</v>
      </c>
      <c r="C1685" s="8">
        <v>22553</v>
      </c>
      <c r="D1685" s="8" t="s">
        <v>706</v>
      </c>
      <c r="E1685" s="8" t="s">
        <v>708</v>
      </c>
      <c r="F1685" s="8" t="s">
        <v>25</v>
      </c>
      <c r="G1685" s="8" t="s">
        <v>81</v>
      </c>
      <c r="H1685" s="8">
        <v>11.52</v>
      </c>
      <c r="I1685" s="8" t="s">
        <v>82</v>
      </c>
      <c r="J1685" s="8"/>
      <c r="K1685" s="35">
        <v>5</v>
      </c>
      <c r="L1685" s="35" t="s">
        <v>1549</v>
      </c>
      <c r="M1685" s="36">
        <v>1</v>
      </c>
      <c r="N1685" s="35" t="s">
        <v>23</v>
      </c>
      <c r="O1685" s="35" t="s">
        <v>23</v>
      </c>
      <c r="P1685" s="35" t="s">
        <v>23</v>
      </c>
      <c r="Q1685" s="35" t="s">
        <v>23</v>
      </c>
      <c r="R1685" s="35" t="s">
        <v>23</v>
      </c>
      <c r="S1685" s="35" t="s">
        <v>23</v>
      </c>
      <c r="T1685" s="35"/>
      <c r="U1685" s="35"/>
      <c r="V1685" s="9">
        <f>IF(K1685&gt;9,"",IF(HLOOKUP(L1685,'Příloha č.1a - Pravidelný úklid'!$A$8:$L$16,K1685+1,FALSE)="X","",IF(K1685&lt;9,H1685*M1685*HLOOKUP(L1685,'Příloha č.1a - Pravidelný úklid'!$A$8:$L$16,K1685+1,FALSE),0)))</f>
        <v>0</v>
      </c>
    </row>
    <row r="1686" spans="1:22" s="79" customFormat="1" ht="12.75" customHeight="1" x14ac:dyDescent="0.2">
      <c r="A1686" s="8">
        <v>280</v>
      </c>
      <c r="B1686" s="8">
        <v>72</v>
      </c>
      <c r="C1686" s="8">
        <v>11174</v>
      </c>
      <c r="D1686" s="8" t="s">
        <v>709</v>
      </c>
      <c r="E1686" s="8" t="s">
        <v>710</v>
      </c>
      <c r="F1686" s="8" t="s">
        <v>25</v>
      </c>
      <c r="G1686" s="8" t="s">
        <v>81</v>
      </c>
      <c r="H1686" s="8">
        <v>17.28</v>
      </c>
      <c r="I1686" s="8" t="s">
        <v>82</v>
      </c>
      <c r="J1686" s="8"/>
      <c r="K1686" s="35">
        <v>5</v>
      </c>
      <c r="L1686" s="35" t="s">
        <v>1549</v>
      </c>
      <c r="M1686" s="36">
        <v>1</v>
      </c>
      <c r="N1686" s="35" t="s">
        <v>23</v>
      </c>
      <c r="O1686" s="35" t="s">
        <v>23</v>
      </c>
      <c r="P1686" s="35" t="s">
        <v>23</v>
      </c>
      <c r="Q1686" s="35" t="s">
        <v>23</v>
      </c>
      <c r="R1686" s="35" t="s">
        <v>23</v>
      </c>
      <c r="S1686" s="35" t="s">
        <v>23</v>
      </c>
      <c r="T1686" s="35"/>
      <c r="U1686" s="35"/>
      <c r="V1686" s="9">
        <f>IF(K1686&gt;9,"",IF(HLOOKUP(L1686,'Příloha č.1a - Pravidelný úklid'!$A$8:$L$16,K1686+1,FALSE)="X","",IF(K1686&lt;9,H1686*M1686*HLOOKUP(L1686,'Příloha č.1a - Pravidelný úklid'!$A$8:$L$16,K1686+1,FALSE),0)))</f>
        <v>0</v>
      </c>
    </row>
    <row r="1687" spans="1:22" s="79" customFormat="1" ht="12.75" customHeight="1" x14ac:dyDescent="0.2">
      <c r="A1687" s="8">
        <v>280</v>
      </c>
      <c r="B1687" s="8">
        <v>72</v>
      </c>
      <c r="C1687" s="8"/>
      <c r="D1687" s="8"/>
      <c r="E1687" s="8" t="s">
        <v>707</v>
      </c>
      <c r="F1687" s="8" t="s">
        <v>25</v>
      </c>
      <c r="G1687" s="8" t="s">
        <v>1524</v>
      </c>
      <c r="H1687" s="8">
        <v>423</v>
      </c>
      <c r="I1687" s="8" t="s">
        <v>82</v>
      </c>
      <c r="J1687" s="8"/>
      <c r="K1687" s="35">
        <v>5</v>
      </c>
      <c r="L1687" s="35" t="s">
        <v>1549</v>
      </c>
      <c r="M1687" s="36">
        <v>1</v>
      </c>
      <c r="N1687" s="35" t="s">
        <v>23</v>
      </c>
      <c r="O1687" s="35" t="s">
        <v>23</v>
      </c>
      <c r="P1687" s="35" t="s">
        <v>23</v>
      </c>
      <c r="Q1687" s="35" t="s">
        <v>23</v>
      </c>
      <c r="R1687" s="35" t="s">
        <v>23</v>
      </c>
      <c r="S1687" s="35" t="s">
        <v>23</v>
      </c>
      <c r="T1687" s="35" t="s">
        <v>24</v>
      </c>
      <c r="U1687" s="35" t="s">
        <v>30</v>
      </c>
      <c r="V1687" s="9">
        <f>IF(K1687&gt;9,"",IF(HLOOKUP(L1687,'Příloha č.1a - Pravidelný úklid'!$A$8:$L$16,K1687+1,FALSE)="X","",IF(K1687&lt;9,H1687*M1687*HLOOKUP(L1687,'Příloha č.1a - Pravidelný úklid'!$A$8:$L$16,K1687+1,FALSE),0)))</f>
        <v>0</v>
      </c>
    </row>
    <row r="1688" spans="1:22" s="79" customFormat="1" ht="12.75" customHeight="1" x14ac:dyDescent="0.2">
      <c r="A1688" s="8">
        <v>280</v>
      </c>
      <c r="B1688" s="8">
        <v>72</v>
      </c>
      <c r="C1688" s="8"/>
      <c r="D1688" s="8"/>
      <c r="E1688" s="8" t="s">
        <v>707</v>
      </c>
      <c r="F1688" s="8" t="s">
        <v>25</v>
      </c>
      <c r="G1688" s="8" t="s">
        <v>1489</v>
      </c>
      <c r="H1688" s="8">
        <v>46</v>
      </c>
      <c r="I1688" s="8" t="s">
        <v>82</v>
      </c>
      <c r="J1688" s="8"/>
      <c r="K1688" s="35">
        <v>5</v>
      </c>
      <c r="L1688" s="35" t="s">
        <v>1549</v>
      </c>
      <c r="M1688" s="36">
        <v>1</v>
      </c>
      <c r="N1688" s="35" t="s">
        <v>23</v>
      </c>
      <c r="O1688" s="35" t="s">
        <v>23</v>
      </c>
      <c r="P1688" s="35" t="s">
        <v>23</v>
      </c>
      <c r="Q1688" s="35" t="s">
        <v>23</v>
      </c>
      <c r="R1688" s="35" t="s">
        <v>23</v>
      </c>
      <c r="S1688" s="35" t="s">
        <v>23</v>
      </c>
      <c r="T1688" s="35" t="s">
        <v>24</v>
      </c>
      <c r="U1688" s="35" t="s">
        <v>30</v>
      </c>
      <c r="V1688" s="9">
        <f>IF(K1688&gt;9,"",IF(HLOOKUP(L1688,'Příloha č.1a - Pravidelný úklid'!$A$8:$L$16,K1688+1,FALSE)="X","",IF(K1688&lt;9,H1688*M1688*HLOOKUP(L1688,'Příloha č.1a - Pravidelný úklid'!$A$8:$L$16,K1688+1,FALSE),0)))</f>
        <v>0</v>
      </c>
    </row>
    <row r="1689" spans="1:22" s="79" customFormat="1" ht="12.75" customHeight="1" x14ac:dyDescent="0.2">
      <c r="A1689" s="8">
        <v>280</v>
      </c>
      <c r="B1689" s="8">
        <v>72</v>
      </c>
      <c r="C1689" s="8"/>
      <c r="D1689" s="8"/>
      <c r="E1689" s="8" t="s">
        <v>707</v>
      </c>
      <c r="F1689" s="8" t="s">
        <v>25</v>
      </c>
      <c r="G1689" s="8" t="s">
        <v>1537</v>
      </c>
      <c r="H1689" s="8">
        <v>2</v>
      </c>
      <c r="I1689" s="8" t="s">
        <v>1538</v>
      </c>
      <c r="J1689" s="8"/>
      <c r="K1689" s="35">
        <v>99</v>
      </c>
      <c r="L1689" s="35" t="s">
        <v>1549</v>
      </c>
      <c r="M1689" s="36">
        <v>1</v>
      </c>
      <c r="N1689" s="35" t="s">
        <v>23</v>
      </c>
      <c r="O1689" s="35" t="s">
        <v>23</v>
      </c>
      <c r="P1689" s="35" t="s">
        <v>23</v>
      </c>
      <c r="Q1689" s="35" t="s">
        <v>23</v>
      </c>
      <c r="R1689" s="35" t="s">
        <v>23</v>
      </c>
      <c r="S1689" s="35" t="s">
        <v>23</v>
      </c>
      <c r="T1689" s="35"/>
      <c r="U1689" s="35"/>
      <c r="V1689" s="9" t="str">
        <f>IF(K1689&gt;9,"",IF(HLOOKUP(L1689,'Příloha č.1a - Pravidelný úklid'!$A$8:$L$16,K1689+1,FALSE)="X","",IF(K1689&lt;9,H1689*M1689*HLOOKUP(L1689,'Příloha č.1a - Pravidelný úklid'!$A$8:$L$16,K1689+1,FALSE),0)))</f>
        <v/>
      </c>
    </row>
    <row r="1690" spans="1:22" s="79" customFormat="1" ht="12.75" customHeight="1" x14ac:dyDescent="0.2">
      <c r="A1690" s="8">
        <v>280</v>
      </c>
      <c r="B1690" s="8">
        <v>72</v>
      </c>
      <c r="C1690" s="8"/>
      <c r="D1690" s="8"/>
      <c r="E1690" s="8" t="s">
        <v>711</v>
      </c>
      <c r="F1690" s="8" t="s">
        <v>25</v>
      </c>
      <c r="G1690" s="8" t="s">
        <v>1524</v>
      </c>
      <c r="H1690" s="8">
        <v>543</v>
      </c>
      <c r="I1690" s="8" t="s">
        <v>82</v>
      </c>
      <c r="J1690" s="8"/>
      <c r="K1690" s="35">
        <v>5</v>
      </c>
      <c r="L1690" s="35" t="s">
        <v>1549</v>
      </c>
      <c r="M1690" s="36">
        <v>1</v>
      </c>
      <c r="N1690" s="35" t="s">
        <v>23</v>
      </c>
      <c r="O1690" s="35" t="s">
        <v>23</v>
      </c>
      <c r="P1690" s="35" t="s">
        <v>23</v>
      </c>
      <c r="Q1690" s="35" t="s">
        <v>23</v>
      </c>
      <c r="R1690" s="35" t="s">
        <v>23</v>
      </c>
      <c r="S1690" s="35" t="s">
        <v>23</v>
      </c>
      <c r="T1690" s="35" t="s">
        <v>24</v>
      </c>
      <c r="U1690" s="35" t="s">
        <v>30</v>
      </c>
      <c r="V1690" s="9">
        <f>IF(K1690&gt;9,"",IF(HLOOKUP(L1690,'Příloha č.1a - Pravidelný úklid'!$A$8:$L$16,K1690+1,FALSE)="X","",IF(K1690&lt;9,H1690*M1690*HLOOKUP(L1690,'Příloha č.1a - Pravidelný úklid'!$A$8:$L$16,K1690+1,FALSE),0)))</f>
        <v>0</v>
      </c>
    </row>
    <row r="1691" spans="1:22" s="79" customFormat="1" ht="12.75" customHeight="1" x14ac:dyDescent="0.2">
      <c r="A1691" s="8">
        <v>280</v>
      </c>
      <c r="B1691" s="8">
        <v>72</v>
      </c>
      <c r="C1691" s="8"/>
      <c r="D1691" s="8"/>
      <c r="E1691" s="8" t="s">
        <v>711</v>
      </c>
      <c r="F1691" s="8" t="s">
        <v>25</v>
      </c>
      <c r="G1691" s="8" t="s">
        <v>1537</v>
      </c>
      <c r="H1691" s="8">
        <v>2</v>
      </c>
      <c r="I1691" s="8" t="s">
        <v>1538</v>
      </c>
      <c r="J1691" s="8"/>
      <c r="K1691" s="35">
        <v>99</v>
      </c>
      <c r="L1691" s="35" t="s">
        <v>1549</v>
      </c>
      <c r="M1691" s="36">
        <v>1</v>
      </c>
      <c r="N1691" s="35" t="s">
        <v>23</v>
      </c>
      <c r="O1691" s="35" t="s">
        <v>23</v>
      </c>
      <c r="P1691" s="35" t="s">
        <v>23</v>
      </c>
      <c r="Q1691" s="35" t="s">
        <v>23</v>
      </c>
      <c r="R1691" s="35" t="s">
        <v>23</v>
      </c>
      <c r="S1691" s="35" t="s">
        <v>23</v>
      </c>
      <c r="T1691" s="35"/>
      <c r="U1691" s="35"/>
      <c r="V1691" s="9" t="str">
        <f>IF(K1691&gt;9,"",IF(HLOOKUP(L1691,'Příloha č.1a - Pravidelný úklid'!$A$8:$L$16,K1691+1,FALSE)="X","",IF(K1691&lt;9,H1691*M1691*HLOOKUP(L1691,'Příloha č.1a - Pravidelný úklid'!$A$8:$L$16,K1691+1,FALSE),0)))</f>
        <v/>
      </c>
    </row>
    <row r="1692" spans="1:22" s="79" customFormat="1" ht="12.75" customHeight="1" x14ac:dyDescent="0.2">
      <c r="A1692" s="8">
        <v>280</v>
      </c>
      <c r="B1692" s="8">
        <v>72</v>
      </c>
      <c r="C1692" s="8"/>
      <c r="D1692" s="8"/>
      <c r="E1692" s="8" t="s">
        <v>5356</v>
      </c>
      <c r="F1692" s="8" t="s">
        <v>25</v>
      </c>
      <c r="G1692" s="8" t="s">
        <v>81</v>
      </c>
      <c r="H1692" s="8">
        <v>6</v>
      </c>
      <c r="I1692" s="8" t="s">
        <v>82</v>
      </c>
      <c r="J1692" s="8"/>
      <c r="K1692" s="35">
        <v>5</v>
      </c>
      <c r="L1692" s="35" t="s">
        <v>1549</v>
      </c>
      <c r="M1692" s="36">
        <v>1</v>
      </c>
      <c r="N1692" s="35" t="s">
        <v>23</v>
      </c>
      <c r="O1692" s="35" t="s">
        <v>23</v>
      </c>
      <c r="P1692" s="35" t="s">
        <v>23</v>
      </c>
      <c r="Q1692" s="35" t="s">
        <v>23</v>
      </c>
      <c r="R1692" s="35" t="s">
        <v>23</v>
      </c>
      <c r="S1692" s="35" t="s">
        <v>23</v>
      </c>
      <c r="T1692" s="35"/>
      <c r="U1692" s="35"/>
      <c r="V1692" s="9">
        <f>IF(K1692&gt;9,"",IF(HLOOKUP(L1692,'Příloha č.1a - Pravidelný úklid'!$A$8:$L$16,K1692+1,FALSE)="X","",IF(K1692&lt;9,H1692*M1692*HLOOKUP(L1692,'Příloha č.1a - Pravidelný úklid'!$A$8:$L$16,K1692+1,FALSE),0)))</f>
        <v>0</v>
      </c>
    </row>
    <row r="1693" spans="1:22" s="79" customFormat="1" ht="12.75" customHeight="1" x14ac:dyDescent="0.2">
      <c r="A1693" s="8">
        <v>280</v>
      </c>
      <c r="B1693" s="8">
        <v>72</v>
      </c>
      <c r="C1693" s="8">
        <v>20052</v>
      </c>
      <c r="D1693" s="8" t="s">
        <v>712</v>
      </c>
      <c r="E1693" s="8" t="s">
        <v>714</v>
      </c>
      <c r="F1693" s="8" t="s">
        <v>25</v>
      </c>
      <c r="G1693" s="8" t="s">
        <v>81</v>
      </c>
      <c r="H1693" s="8">
        <v>29.5</v>
      </c>
      <c r="I1693" s="8" t="s">
        <v>82</v>
      </c>
      <c r="J1693" s="8"/>
      <c r="K1693" s="35">
        <v>5</v>
      </c>
      <c r="L1693" s="35" t="s">
        <v>1549</v>
      </c>
      <c r="M1693" s="36">
        <v>1</v>
      </c>
      <c r="N1693" s="35" t="s">
        <v>23</v>
      </c>
      <c r="O1693" s="35" t="s">
        <v>23</v>
      </c>
      <c r="P1693" s="35" t="s">
        <v>23</v>
      </c>
      <c r="Q1693" s="35" t="s">
        <v>23</v>
      </c>
      <c r="R1693" s="35" t="s">
        <v>23</v>
      </c>
      <c r="S1693" s="35" t="s">
        <v>23</v>
      </c>
      <c r="T1693" s="35"/>
      <c r="U1693" s="35"/>
      <c r="V1693" s="9">
        <f>IF(K1693&gt;9,"",IF(HLOOKUP(L1693,'Příloha č.1a - Pravidelný úklid'!$A$8:$L$16,K1693+1,FALSE)="X","",IF(K1693&lt;9,H1693*M1693*HLOOKUP(L1693,'Příloha č.1a - Pravidelný úklid'!$A$8:$L$16,K1693+1,FALSE),0)))</f>
        <v>0</v>
      </c>
    </row>
    <row r="1694" spans="1:22" s="79" customFormat="1" ht="12.75" customHeight="1" x14ac:dyDescent="0.2">
      <c r="A1694" s="8">
        <v>280</v>
      </c>
      <c r="B1694" s="8">
        <v>72</v>
      </c>
      <c r="C1694" s="8">
        <v>22563</v>
      </c>
      <c r="D1694" s="8" t="s">
        <v>715</v>
      </c>
      <c r="E1694" s="8" t="s">
        <v>716</v>
      </c>
      <c r="F1694" s="8" t="s">
        <v>25</v>
      </c>
      <c r="G1694" s="8" t="s">
        <v>81</v>
      </c>
      <c r="H1694" s="8">
        <v>5.6</v>
      </c>
      <c r="I1694" s="8" t="s">
        <v>82</v>
      </c>
      <c r="J1694" s="8"/>
      <c r="K1694" s="35">
        <v>5</v>
      </c>
      <c r="L1694" s="35" t="s">
        <v>1549</v>
      </c>
      <c r="M1694" s="36">
        <v>1</v>
      </c>
      <c r="N1694" s="35" t="s">
        <v>23</v>
      </c>
      <c r="O1694" s="35" t="s">
        <v>23</v>
      </c>
      <c r="P1694" s="35" t="s">
        <v>23</v>
      </c>
      <c r="Q1694" s="35" t="s">
        <v>23</v>
      </c>
      <c r="R1694" s="35" t="s">
        <v>23</v>
      </c>
      <c r="S1694" s="35" t="s">
        <v>23</v>
      </c>
      <c r="T1694" s="35"/>
      <c r="U1694" s="35"/>
      <c r="V1694" s="9">
        <f>IF(K1694&gt;9,"",IF(HLOOKUP(L1694,'Příloha č.1a - Pravidelný úklid'!$A$8:$L$16,K1694+1,FALSE)="X","",IF(K1694&lt;9,H1694*M1694*HLOOKUP(L1694,'Příloha č.1a - Pravidelný úklid'!$A$8:$L$16,K1694+1,FALSE),0)))</f>
        <v>0</v>
      </c>
    </row>
    <row r="1695" spans="1:22" s="79" customFormat="1" ht="12.75" customHeight="1" x14ac:dyDescent="0.2">
      <c r="A1695" s="8">
        <v>280</v>
      </c>
      <c r="B1695" s="8">
        <v>72</v>
      </c>
      <c r="C1695" s="8"/>
      <c r="D1695" s="8"/>
      <c r="E1695" s="8" t="s">
        <v>713</v>
      </c>
      <c r="F1695" s="8" t="s">
        <v>25</v>
      </c>
      <c r="G1695" s="8" t="s">
        <v>1524</v>
      </c>
      <c r="H1695" s="8">
        <v>543</v>
      </c>
      <c r="I1695" s="8" t="s">
        <v>82</v>
      </c>
      <c r="J1695" s="8"/>
      <c r="K1695" s="35">
        <v>5</v>
      </c>
      <c r="L1695" s="35" t="s">
        <v>1549</v>
      </c>
      <c r="M1695" s="36">
        <v>1</v>
      </c>
      <c r="N1695" s="35" t="s">
        <v>23</v>
      </c>
      <c r="O1695" s="35" t="s">
        <v>23</v>
      </c>
      <c r="P1695" s="35" t="s">
        <v>23</v>
      </c>
      <c r="Q1695" s="35" t="s">
        <v>23</v>
      </c>
      <c r="R1695" s="35" t="s">
        <v>23</v>
      </c>
      <c r="S1695" s="35" t="s">
        <v>23</v>
      </c>
      <c r="T1695" s="35" t="s">
        <v>24</v>
      </c>
      <c r="U1695" s="35" t="s">
        <v>30</v>
      </c>
      <c r="V1695" s="9">
        <f>IF(K1695&gt;9,"",IF(HLOOKUP(L1695,'Příloha č.1a - Pravidelný úklid'!$A$8:$L$16,K1695+1,FALSE)="X","",IF(K1695&lt;9,H1695*M1695*HLOOKUP(L1695,'Příloha č.1a - Pravidelný úklid'!$A$8:$L$16,K1695+1,FALSE),0)))</f>
        <v>0</v>
      </c>
    </row>
    <row r="1696" spans="1:22" s="79" customFormat="1" ht="12.75" customHeight="1" x14ac:dyDescent="0.2">
      <c r="A1696" s="8">
        <v>280</v>
      </c>
      <c r="B1696" s="8">
        <v>72</v>
      </c>
      <c r="C1696" s="8"/>
      <c r="D1696" s="8"/>
      <c r="E1696" s="8" t="s">
        <v>713</v>
      </c>
      <c r="F1696" s="8" t="s">
        <v>25</v>
      </c>
      <c r="G1696" s="8" t="s">
        <v>1537</v>
      </c>
      <c r="H1696" s="8">
        <v>2</v>
      </c>
      <c r="I1696" s="8" t="s">
        <v>1538</v>
      </c>
      <c r="J1696" s="8"/>
      <c r="K1696" s="35">
        <v>99</v>
      </c>
      <c r="L1696" s="35" t="s">
        <v>1549</v>
      </c>
      <c r="M1696" s="36">
        <v>1</v>
      </c>
      <c r="N1696" s="35" t="s">
        <v>23</v>
      </c>
      <c r="O1696" s="35" t="s">
        <v>23</v>
      </c>
      <c r="P1696" s="35" t="s">
        <v>23</v>
      </c>
      <c r="Q1696" s="35" t="s">
        <v>23</v>
      </c>
      <c r="R1696" s="35" t="s">
        <v>23</v>
      </c>
      <c r="S1696" s="35" t="s">
        <v>23</v>
      </c>
      <c r="T1696" s="35"/>
      <c r="U1696" s="35"/>
      <c r="V1696" s="9" t="str">
        <f>IF(K1696&gt;9,"",IF(HLOOKUP(L1696,'Příloha č.1a - Pravidelný úklid'!$A$8:$L$16,K1696+1,FALSE)="X","",IF(K1696&lt;9,H1696*M1696*HLOOKUP(L1696,'Příloha č.1a - Pravidelný úklid'!$A$8:$L$16,K1696+1,FALSE),0)))</f>
        <v/>
      </c>
    </row>
    <row r="1697" spans="1:22" s="79" customFormat="1" ht="12.75" customHeight="1" x14ac:dyDescent="0.2">
      <c r="A1697" s="8">
        <v>280</v>
      </c>
      <c r="B1697" s="8">
        <v>72</v>
      </c>
      <c r="C1697" s="8" t="s">
        <v>750</v>
      </c>
      <c r="D1697" s="8" t="s">
        <v>753</v>
      </c>
      <c r="E1697" s="8" t="s">
        <v>752</v>
      </c>
      <c r="F1697" s="8" t="s">
        <v>25</v>
      </c>
      <c r="G1697" s="8" t="s">
        <v>81</v>
      </c>
      <c r="H1697" s="8">
        <v>29.3</v>
      </c>
      <c r="I1697" s="8" t="s">
        <v>82</v>
      </c>
      <c r="J1697" s="8"/>
      <c r="K1697" s="35">
        <v>5</v>
      </c>
      <c r="L1697" s="35" t="s">
        <v>1549</v>
      </c>
      <c r="M1697" s="36">
        <v>1</v>
      </c>
      <c r="N1697" s="35" t="s">
        <v>23</v>
      </c>
      <c r="O1697" s="35" t="s">
        <v>23</v>
      </c>
      <c r="P1697" s="35" t="s">
        <v>23</v>
      </c>
      <c r="Q1697" s="35" t="s">
        <v>23</v>
      </c>
      <c r="R1697" s="35" t="s">
        <v>23</v>
      </c>
      <c r="S1697" s="35" t="s">
        <v>23</v>
      </c>
      <c r="T1697" s="35"/>
      <c r="U1697" s="35"/>
      <c r="V1697" s="9">
        <f>IF(K1697&gt;9,"",IF(HLOOKUP(L1697,'Příloha č.1a - Pravidelný úklid'!$A$8:$L$16,K1697+1,FALSE)="X","",IF(K1697&lt;9,H1697*M1697*HLOOKUP(L1697,'Příloha č.1a - Pravidelný úklid'!$A$8:$L$16,K1697+1,FALSE),0)))</f>
        <v>0</v>
      </c>
    </row>
    <row r="1698" spans="1:22" s="79" customFormat="1" ht="12.75" customHeight="1" x14ac:dyDescent="0.2">
      <c r="A1698" s="8">
        <v>280</v>
      </c>
      <c r="B1698" s="8">
        <v>72</v>
      </c>
      <c r="C1698" s="8" t="s">
        <v>750</v>
      </c>
      <c r="D1698" s="8" t="s">
        <v>754</v>
      </c>
      <c r="E1698" s="8" t="s">
        <v>752</v>
      </c>
      <c r="F1698" s="8" t="s">
        <v>25</v>
      </c>
      <c r="G1698" s="8" t="s">
        <v>26</v>
      </c>
      <c r="H1698" s="8">
        <v>40.9</v>
      </c>
      <c r="I1698" s="8" t="s">
        <v>82</v>
      </c>
      <c r="J1698" s="8"/>
      <c r="K1698" s="35">
        <v>5</v>
      </c>
      <c r="L1698" s="35" t="s">
        <v>1549</v>
      </c>
      <c r="M1698" s="36">
        <v>0</v>
      </c>
      <c r="N1698" s="35" t="s">
        <v>23</v>
      </c>
      <c r="O1698" s="35" t="s">
        <v>23</v>
      </c>
      <c r="P1698" s="35" t="s">
        <v>23</v>
      </c>
      <c r="Q1698" s="35" t="s">
        <v>23</v>
      </c>
      <c r="R1698" s="35" t="s">
        <v>23</v>
      </c>
      <c r="S1698" s="35" t="s">
        <v>23</v>
      </c>
      <c r="T1698" s="35"/>
      <c r="U1698" s="35"/>
      <c r="V1698" s="9">
        <f>IF(K1698&gt;9,"",IF(HLOOKUP(L1698,'Příloha č.1a - Pravidelný úklid'!$A$8:$L$16,K1698+1,FALSE)="X","",IF(K1698&lt;9,H1698*M1698*HLOOKUP(L1698,'Příloha č.1a - Pravidelný úklid'!$A$8:$L$16,K1698+1,FALSE),0)))</f>
        <v>0</v>
      </c>
    </row>
    <row r="1699" spans="1:22" s="79" customFormat="1" ht="12.75" customHeight="1" x14ac:dyDescent="0.2">
      <c r="A1699" s="8">
        <v>280</v>
      </c>
      <c r="B1699" s="8">
        <v>72</v>
      </c>
      <c r="C1699" s="8">
        <v>11173</v>
      </c>
      <c r="D1699" s="8" t="s">
        <v>755</v>
      </c>
      <c r="E1699" s="8" t="s">
        <v>756</v>
      </c>
      <c r="F1699" s="8" t="s">
        <v>25</v>
      </c>
      <c r="G1699" s="8" t="s">
        <v>81</v>
      </c>
      <c r="H1699" s="8">
        <v>24.96</v>
      </c>
      <c r="I1699" s="8" t="s">
        <v>82</v>
      </c>
      <c r="J1699" s="8"/>
      <c r="K1699" s="35">
        <v>5</v>
      </c>
      <c r="L1699" s="35" t="s">
        <v>1549</v>
      </c>
      <c r="M1699" s="36">
        <v>1</v>
      </c>
      <c r="N1699" s="35" t="s">
        <v>23</v>
      </c>
      <c r="O1699" s="35" t="s">
        <v>24</v>
      </c>
      <c r="P1699" s="35" t="s">
        <v>24</v>
      </c>
      <c r="Q1699" s="35" t="s">
        <v>24</v>
      </c>
      <c r="R1699" s="35" t="s">
        <v>24</v>
      </c>
      <c r="S1699" s="35" t="s">
        <v>23</v>
      </c>
      <c r="T1699" s="35"/>
      <c r="U1699" s="35"/>
      <c r="V1699" s="9">
        <f>IF(K1699&gt;9,"",IF(HLOOKUP(L1699,'Příloha č.1a - Pravidelný úklid'!$A$8:$L$16,K1699+1,FALSE)="X","",IF(K1699&lt;9,H1699*M1699*HLOOKUP(L1699,'Příloha č.1a - Pravidelný úklid'!$A$8:$L$16,K1699+1,FALSE),0)))</f>
        <v>0</v>
      </c>
    </row>
    <row r="1700" spans="1:22" s="79" customFormat="1" ht="12.75" customHeight="1" x14ac:dyDescent="0.2">
      <c r="A1700" s="8">
        <v>280</v>
      </c>
      <c r="B1700" s="8">
        <v>72</v>
      </c>
      <c r="C1700" s="8"/>
      <c r="D1700" s="8"/>
      <c r="E1700" s="8" t="s">
        <v>751</v>
      </c>
      <c r="F1700" s="8" t="s">
        <v>25</v>
      </c>
      <c r="G1700" s="8" t="s">
        <v>1489</v>
      </c>
      <c r="H1700" s="8">
        <v>175.88</v>
      </c>
      <c r="I1700" s="8" t="s">
        <v>82</v>
      </c>
      <c r="J1700" s="8"/>
      <c r="K1700" s="35">
        <v>5</v>
      </c>
      <c r="L1700" s="35" t="s">
        <v>1549</v>
      </c>
      <c r="M1700" s="36">
        <v>1</v>
      </c>
      <c r="N1700" s="35" t="s">
        <v>23</v>
      </c>
      <c r="O1700" s="35" t="s">
        <v>24</v>
      </c>
      <c r="P1700" s="35" t="s">
        <v>24</v>
      </c>
      <c r="Q1700" s="35" t="s">
        <v>24</v>
      </c>
      <c r="R1700" s="35" t="s">
        <v>24</v>
      </c>
      <c r="S1700" s="35" t="s">
        <v>23</v>
      </c>
      <c r="T1700" s="35" t="s">
        <v>24</v>
      </c>
      <c r="U1700" s="35" t="s">
        <v>30</v>
      </c>
      <c r="V1700" s="9">
        <f>IF(K1700&gt;9,"",IF(HLOOKUP(L1700,'Příloha č.1a - Pravidelný úklid'!$A$8:$L$16,K1700+1,FALSE)="X","",IF(K1700&lt;9,H1700*M1700*HLOOKUP(L1700,'Příloha č.1a - Pravidelný úklid'!$A$8:$L$16,K1700+1,FALSE),0)))</f>
        <v>0</v>
      </c>
    </row>
    <row r="1701" spans="1:22" s="79" customFormat="1" ht="12.75" customHeight="1" x14ac:dyDescent="0.2">
      <c r="A1701" s="8">
        <v>280</v>
      </c>
      <c r="B1701" s="8">
        <v>72</v>
      </c>
      <c r="C1701" s="8"/>
      <c r="D1701" s="8"/>
      <c r="E1701" s="8" t="s">
        <v>751</v>
      </c>
      <c r="F1701" s="8" t="s">
        <v>25</v>
      </c>
      <c r="G1701" s="8" t="s">
        <v>1524</v>
      </c>
      <c r="H1701" s="8">
        <v>600</v>
      </c>
      <c r="I1701" s="8" t="s">
        <v>82</v>
      </c>
      <c r="J1701" s="8"/>
      <c r="K1701" s="35">
        <v>5</v>
      </c>
      <c r="L1701" s="35" t="s">
        <v>1549</v>
      </c>
      <c r="M1701" s="36">
        <v>1</v>
      </c>
      <c r="N1701" s="35" t="s">
        <v>23</v>
      </c>
      <c r="O1701" s="35" t="s">
        <v>24</v>
      </c>
      <c r="P1701" s="35" t="s">
        <v>24</v>
      </c>
      <c r="Q1701" s="35" t="s">
        <v>24</v>
      </c>
      <c r="R1701" s="35" t="s">
        <v>24</v>
      </c>
      <c r="S1701" s="35" t="s">
        <v>23</v>
      </c>
      <c r="T1701" s="35" t="s">
        <v>24</v>
      </c>
      <c r="U1701" s="35" t="s">
        <v>30</v>
      </c>
      <c r="V1701" s="9">
        <f>IF(K1701&gt;9,"",IF(HLOOKUP(L1701,'Příloha č.1a - Pravidelný úklid'!$A$8:$L$16,K1701+1,FALSE)="X","",IF(K1701&lt;9,H1701*M1701*HLOOKUP(L1701,'Příloha č.1a - Pravidelný úklid'!$A$8:$L$16,K1701+1,FALSE),0)))</f>
        <v>0</v>
      </c>
    </row>
    <row r="1702" spans="1:22" s="79" customFormat="1" ht="12.75" customHeight="1" x14ac:dyDescent="0.2">
      <c r="A1702" s="8">
        <v>280</v>
      </c>
      <c r="B1702" s="8">
        <v>72</v>
      </c>
      <c r="C1702" s="8"/>
      <c r="D1702" s="8"/>
      <c r="E1702" s="8" t="s">
        <v>751</v>
      </c>
      <c r="F1702" s="8" t="s">
        <v>25</v>
      </c>
      <c r="G1702" s="8" t="s">
        <v>1537</v>
      </c>
      <c r="H1702" s="8">
        <v>3</v>
      </c>
      <c r="I1702" s="8" t="s">
        <v>1538</v>
      </c>
      <c r="J1702" s="8"/>
      <c r="K1702" s="35">
        <v>99</v>
      </c>
      <c r="L1702" s="35" t="s">
        <v>1549</v>
      </c>
      <c r="M1702" s="36">
        <v>1</v>
      </c>
      <c r="N1702" s="35" t="s">
        <v>23</v>
      </c>
      <c r="O1702" s="35" t="s">
        <v>24</v>
      </c>
      <c r="P1702" s="35" t="s">
        <v>24</v>
      </c>
      <c r="Q1702" s="35" t="s">
        <v>24</v>
      </c>
      <c r="R1702" s="35" t="s">
        <v>24</v>
      </c>
      <c r="S1702" s="35" t="s">
        <v>23</v>
      </c>
      <c r="T1702" s="35"/>
      <c r="U1702" s="35"/>
      <c r="V1702" s="9" t="str">
        <f>IF(K1702&gt;9,"",IF(HLOOKUP(L1702,'Příloha č.1a - Pravidelný úklid'!$A$8:$L$16,K1702+1,FALSE)="X","",IF(K1702&lt;9,H1702*M1702*HLOOKUP(L1702,'Příloha č.1a - Pravidelný úklid'!$A$8:$L$16,K1702+1,FALSE),0)))</f>
        <v/>
      </c>
    </row>
    <row r="1703" spans="1:22" s="79" customFormat="1" ht="12.75" customHeight="1" x14ac:dyDescent="0.2">
      <c r="A1703" s="8">
        <v>280</v>
      </c>
      <c r="B1703" s="8">
        <v>72</v>
      </c>
      <c r="C1703" s="8">
        <v>23364</v>
      </c>
      <c r="D1703" s="8" t="s">
        <v>1019</v>
      </c>
      <c r="E1703" s="8" t="s">
        <v>1020</v>
      </c>
      <c r="F1703" s="8" t="s">
        <v>25</v>
      </c>
      <c r="G1703" s="8" t="s">
        <v>26</v>
      </c>
      <c r="H1703" s="8">
        <v>10.76</v>
      </c>
      <c r="I1703" s="8" t="s">
        <v>82</v>
      </c>
      <c r="J1703" s="8"/>
      <c r="K1703" s="35">
        <v>5</v>
      </c>
      <c r="L1703" s="35" t="s">
        <v>1549</v>
      </c>
      <c r="M1703" s="36">
        <v>1</v>
      </c>
      <c r="N1703" s="35" t="s">
        <v>23</v>
      </c>
      <c r="O1703" s="35" t="s">
        <v>24</v>
      </c>
      <c r="P1703" s="35" t="s">
        <v>24</v>
      </c>
      <c r="Q1703" s="35" t="s">
        <v>24</v>
      </c>
      <c r="R1703" s="35" t="s">
        <v>24</v>
      </c>
      <c r="S1703" s="35" t="s">
        <v>23</v>
      </c>
      <c r="T1703" s="35"/>
      <c r="U1703" s="35"/>
      <c r="V1703" s="9">
        <f>IF(K1703&gt;9,"",IF(HLOOKUP(L1703,'Příloha č.1a - Pravidelný úklid'!$A$8:$L$16,K1703+1,FALSE)="X","",IF(K1703&lt;9,H1703*M1703*HLOOKUP(L1703,'Příloha č.1a - Pravidelný úklid'!$A$8:$L$16,K1703+1,FALSE),0)))</f>
        <v>0</v>
      </c>
    </row>
    <row r="1704" spans="1:22" s="79" customFormat="1" ht="12.75" customHeight="1" x14ac:dyDescent="0.2">
      <c r="A1704" s="8">
        <v>280</v>
      </c>
      <c r="B1704" s="8">
        <v>72</v>
      </c>
      <c r="C1704" s="8">
        <v>23363</v>
      </c>
      <c r="D1704" s="8" t="s">
        <v>1021</v>
      </c>
      <c r="E1704" s="8" t="s">
        <v>1022</v>
      </c>
      <c r="F1704" s="8" t="s">
        <v>25</v>
      </c>
      <c r="G1704" s="8" t="s">
        <v>26</v>
      </c>
      <c r="H1704" s="8">
        <v>10.76</v>
      </c>
      <c r="I1704" s="8" t="s">
        <v>82</v>
      </c>
      <c r="J1704" s="8"/>
      <c r="K1704" s="35">
        <v>5</v>
      </c>
      <c r="L1704" s="35" t="s">
        <v>1549</v>
      </c>
      <c r="M1704" s="36">
        <v>1</v>
      </c>
      <c r="N1704" s="35" t="s">
        <v>23</v>
      </c>
      <c r="O1704" s="35" t="s">
        <v>24</v>
      </c>
      <c r="P1704" s="35" t="s">
        <v>24</v>
      </c>
      <c r="Q1704" s="35" t="s">
        <v>24</v>
      </c>
      <c r="R1704" s="35" t="s">
        <v>24</v>
      </c>
      <c r="S1704" s="35" t="s">
        <v>23</v>
      </c>
      <c r="T1704" s="35"/>
      <c r="U1704" s="35"/>
      <c r="V1704" s="9">
        <f>IF(K1704&gt;9,"",IF(HLOOKUP(L1704,'Příloha č.1a - Pravidelný úklid'!$A$8:$L$16,K1704+1,FALSE)="X","",IF(K1704&lt;9,H1704*M1704*HLOOKUP(L1704,'Příloha č.1a - Pravidelný úklid'!$A$8:$L$16,K1704+1,FALSE),0)))</f>
        <v>0</v>
      </c>
    </row>
    <row r="1705" spans="1:22" s="79" customFormat="1" ht="12.75" customHeight="1" x14ac:dyDescent="0.2">
      <c r="A1705" s="8">
        <v>280</v>
      </c>
      <c r="B1705" s="8">
        <v>72</v>
      </c>
      <c r="C1705" s="8"/>
      <c r="D1705" s="8"/>
      <c r="E1705" s="8" t="s">
        <v>1018</v>
      </c>
      <c r="F1705" s="8" t="s">
        <v>25</v>
      </c>
      <c r="G1705" s="8" t="s">
        <v>1524</v>
      </c>
      <c r="H1705" s="8">
        <v>388</v>
      </c>
      <c r="I1705" s="8" t="s">
        <v>82</v>
      </c>
      <c r="J1705" s="8"/>
      <c r="K1705" s="35">
        <v>5</v>
      </c>
      <c r="L1705" s="35" t="s">
        <v>1549</v>
      </c>
      <c r="M1705" s="36">
        <v>1</v>
      </c>
      <c r="N1705" s="35" t="s">
        <v>23</v>
      </c>
      <c r="O1705" s="35" t="s">
        <v>24</v>
      </c>
      <c r="P1705" s="35" t="s">
        <v>24</v>
      </c>
      <c r="Q1705" s="35" t="s">
        <v>24</v>
      </c>
      <c r="R1705" s="35" t="s">
        <v>24</v>
      </c>
      <c r="S1705" s="35" t="s">
        <v>23</v>
      </c>
      <c r="T1705" s="35" t="s">
        <v>24</v>
      </c>
      <c r="U1705" s="35" t="s">
        <v>30</v>
      </c>
      <c r="V1705" s="9">
        <f>IF(K1705&gt;9,"",IF(HLOOKUP(L1705,'Příloha č.1a - Pravidelný úklid'!$A$8:$L$16,K1705+1,FALSE)="X","",IF(K1705&lt;9,H1705*M1705*HLOOKUP(L1705,'Příloha č.1a - Pravidelný úklid'!$A$8:$L$16,K1705+1,FALSE),0)))</f>
        <v>0</v>
      </c>
    </row>
    <row r="1706" spans="1:22" s="79" customFormat="1" ht="12.75" customHeight="1" x14ac:dyDescent="0.2">
      <c r="A1706" s="8">
        <v>280</v>
      </c>
      <c r="B1706" s="8">
        <v>72</v>
      </c>
      <c r="C1706" s="8"/>
      <c r="D1706" s="8"/>
      <c r="E1706" s="8" t="s">
        <v>1018</v>
      </c>
      <c r="F1706" s="8" t="s">
        <v>25</v>
      </c>
      <c r="G1706" s="8" t="s">
        <v>1537</v>
      </c>
      <c r="H1706" s="8">
        <v>2</v>
      </c>
      <c r="I1706" s="8" t="s">
        <v>1538</v>
      </c>
      <c r="J1706" s="8"/>
      <c r="K1706" s="35">
        <v>99</v>
      </c>
      <c r="L1706" s="35" t="s">
        <v>1549</v>
      </c>
      <c r="M1706" s="36">
        <v>1</v>
      </c>
      <c r="N1706" s="35" t="s">
        <v>23</v>
      </c>
      <c r="O1706" s="35" t="s">
        <v>24</v>
      </c>
      <c r="P1706" s="35" t="s">
        <v>24</v>
      </c>
      <c r="Q1706" s="35" t="s">
        <v>24</v>
      </c>
      <c r="R1706" s="35" t="s">
        <v>24</v>
      </c>
      <c r="S1706" s="35" t="s">
        <v>23</v>
      </c>
      <c r="T1706" s="35"/>
      <c r="U1706" s="35"/>
      <c r="V1706" s="9" t="str">
        <f>IF(K1706&gt;9,"",IF(HLOOKUP(L1706,'Příloha č.1a - Pravidelný úklid'!$A$8:$L$16,K1706+1,FALSE)="X","",IF(K1706&lt;9,H1706*M1706*HLOOKUP(L1706,'Příloha č.1a - Pravidelný úklid'!$A$8:$L$16,K1706+1,FALSE),0)))</f>
        <v/>
      </c>
    </row>
    <row r="1707" spans="1:22" s="79" customFormat="1" ht="12.75" customHeight="1" x14ac:dyDescent="0.2">
      <c r="A1707" s="8">
        <v>280</v>
      </c>
      <c r="B1707" s="8">
        <v>72</v>
      </c>
      <c r="C1707" s="8">
        <v>24543</v>
      </c>
      <c r="D1707" s="8" t="s">
        <v>1288</v>
      </c>
      <c r="E1707" s="8" t="s">
        <v>1287</v>
      </c>
      <c r="F1707" s="8" t="s">
        <v>25</v>
      </c>
      <c r="G1707" s="8" t="s">
        <v>101</v>
      </c>
      <c r="H1707" s="8">
        <v>33.049999999999997</v>
      </c>
      <c r="I1707" s="8" t="s">
        <v>82</v>
      </c>
      <c r="J1707" s="8">
        <v>6</v>
      </c>
      <c r="K1707" s="35">
        <v>1</v>
      </c>
      <c r="L1707" s="35" t="s">
        <v>1549</v>
      </c>
      <c r="M1707" s="36">
        <v>1</v>
      </c>
      <c r="N1707" s="35" t="s">
        <v>23</v>
      </c>
      <c r="O1707" s="35" t="s">
        <v>24</v>
      </c>
      <c r="P1707" s="35" t="s">
        <v>24</v>
      </c>
      <c r="Q1707" s="35" t="s">
        <v>24</v>
      </c>
      <c r="R1707" s="35" t="s">
        <v>24</v>
      </c>
      <c r="S1707" s="35" t="s">
        <v>23</v>
      </c>
      <c r="T1707" s="35"/>
      <c r="U1707" s="35"/>
      <c r="V1707" s="9">
        <f>IF(K1707&gt;9,"",IF(HLOOKUP(L1707,'Příloha č.1a - Pravidelný úklid'!$A$8:$L$16,K1707+1,FALSE)="X","",IF(K1707&lt;9,H1707*M1707*HLOOKUP(L1707,'Příloha č.1a - Pravidelný úklid'!$A$8:$L$16,K1707+1,FALSE),0)))</f>
        <v>0</v>
      </c>
    </row>
    <row r="1708" spans="1:22" s="79" customFormat="1" ht="12.75" customHeight="1" x14ac:dyDescent="0.2">
      <c r="A1708" s="8">
        <v>280</v>
      </c>
      <c r="B1708" s="8">
        <v>72</v>
      </c>
      <c r="C1708" s="8">
        <v>24543</v>
      </c>
      <c r="D1708" s="8" t="s">
        <v>1289</v>
      </c>
      <c r="E1708" s="8" t="s">
        <v>1287</v>
      </c>
      <c r="F1708" s="8" t="s">
        <v>1543</v>
      </c>
      <c r="G1708" s="8" t="s">
        <v>26</v>
      </c>
      <c r="H1708" s="8">
        <v>34.700000000000003</v>
      </c>
      <c r="I1708" s="8" t="s">
        <v>82</v>
      </c>
      <c r="J1708" s="8">
        <v>9</v>
      </c>
      <c r="K1708" s="35">
        <v>7</v>
      </c>
      <c r="L1708" s="35" t="s">
        <v>34</v>
      </c>
      <c r="M1708" s="36">
        <v>0</v>
      </c>
      <c r="N1708" s="35" t="s">
        <v>23</v>
      </c>
      <c r="O1708" s="35" t="s">
        <v>24</v>
      </c>
      <c r="P1708" s="35" t="s">
        <v>24</v>
      </c>
      <c r="Q1708" s="35" t="s">
        <v>24</v>
      </c>
      <c r="R1708" s="35" t="s">
        <v>24</v>
      </c>
      <c r="S1708" s="35" t="s">
        <v>23</v>
      </c>
      <c r="T1708" s="35"/>
      <c r="U1708" s="35"/>
      <c r="V1708" s="9">
        <f>IF(K1708&gt;9,"",IF(HLOOKUP(L1708,'Příloha č.1a - Pravidelný úklid'!$A$8:$L$16,K1708+1,FALSE)="X","",IF(K1708&lt;9,H1708*M1708*HLOOKUP(L1708,'Příloha č.1a - Pravidelný úklid'!$A$8:$L$16,K1708+1,FALSE),0)))</f>
        <v>0</v>
      </c>
    </row>
    <row r="1709" spans="1:22" s="79" customFormat="1" ht="12.75" customHeight="1" x14ac:dyDescent="0.2">
      <c r="A1709" s="8">
        <v>280</v>
      </c>
      <c r="B1709" s="8">
        <v>72</v>
      </c>
      <c r="C1709" s="8">
        <v>24543</v>
      </c>
      <c r="D1709" s="8" t="s">
        <v>1290</v>
      </c>
      <c r="E1709" s="8" t="s">
        <v>1287</v>
      </c>
      <c r="F1709" s="8" t="s">
        <v>25</v>
      </c>
      <c r="G1709" s="8" t="s">
        <v>29</v>
      </c>
      <c r="H1709" s="8">
        <v>1.1000000000000001</v>
      </c>
      <c r="I1709" s="8" t="s">
        <v>82</v>
      </c>
      <c r="J1709" s="8">
        <v>1</v>
      </c>
      <c r="K1709" s="35">
        <v>2</v>
      </c>
      <c r="L1709" s="35" t="s">
        <v>1549</v>
      </c>
      <c r="M1709" s="36">
        <v>1</v>
      </c>
      <c r="N1709" s="35" t="s">
        <v>23</v>
      </c>
      <c r="O1709" s="35" t="s">
        <v>24</v>
      </c>
      <c r="P1709" s="35" t="s">
        <v>24</v>
      </c>
      <c r="Q1709" s="35" t="s">
        <v>24</v>
      </c>
      <c r="R1709" s="35" t="s">
        <v>24</v>
      </c>
      <c r="S1709" s="35" t="s">
        <v>23</v>
      </c>
      <c r="T1709" s="35"/>
      <c r="U1709" s="35"/>
      <c r="V1709" s="9">
        <f>IF(K1709&gt;9,"",IF(HLOOKUP(L1709,'Příloha č.1a - Pravidelný úklid'!$A$8:$L$16,K1709+1,FALSE)="X","",IF(K1709&lt;9,H1709*M1709*HLOOKUP(L1709,'Příloha č.1a - Pravidelný úklid'!$A$8:$L$16,K1709+1,FALSE),0)))</f>
        <v>0</v>
      </c>
    </row>
    <row r="1710" spans="1:22" s="79" customFormat="1" ht="12.75" customHeight="1" x14ac:dyDescent="0.2">
      <c r="A1710" s="8">
        <v>280</v>
      </c>
      <c r="B1710" s="8">
        <v>72</v>
      </c>
      <c r="C1710" s="8">
        <v>24543</v>
      </c>
      <c r="D1710" s="8" t="s">
        <v>1291</v>
      </c>
      <c r="E1710" s="8" t="s">
        <v>1287</v>
      </c>
      <c r="F1710" s="8" t="s">
        <v>25</v>
      </c>
      <c r="G1710" s="8" t="s">
        <v>29</v>
      </c>
      <c r="H1710" s="8">
        <v>1.3</v>
      </c>
      <c r="I1710" s="8" t="s">
        <v>82</v>
      </c>
      <c r="J1710" s="8">
        <v>1</v>
      </c>
      <c r="K1710" s="35">
        <v>2</v>
      </c>
      <c r="L1710" s="35" t="s">
        <v>1549</v>
      </c>
      <c r="M1710" s="36">
        <v>1</v>
      </c>
      <c r="N1710" s="35" t="s">
        <v>23</v>
      </c>
      <c r="O1710" s="35" t="s">
        <v>24</v>
      </c>
      <c r="P1710" s="35" t="s">
        <v>24</v>
      </c>
      <c r="Q1710" s="35" t="s">
        <v>24</v>
      </c>
      <c r="R1710" s="35" t="s">
        <v>24</v>
      </c>
      <c r="S1710" s="35" t="s">
        <v>23</v>
      </c>
      <c r="T1710" s="35"/>
      <c r="U1710" s="35"/>
      <c r="V1710" s="9">
        <f>IF(K1710&gt;9,"",IF(HLOOKUP(L1710,'Příloha č.1a - Pravidelný úklid'!$A$8:$L$16,K1710+1,FALSE)="X","",IF(K1710&lt;9,H1710*M1710*HLOOKUP(L1710,'Příloha č.1a - Pravidelný úklid'!$A$8:$L$16,K1710+1,FALSE),0)))</f>
        <v>0</v>
      </c>
    </row>
    <row r="1711" spans="1:22" s="79" customFormat="1" ht="12.75" customHeight="1" x14ac:dyDescent="0.2">
      <c r="A1711" s="8">
        <v>280</v>
      </c>
      <c r="B1711" s="8">
        <v>72</v>
      </c>
      <c r="C1711" s="8">
        <v>24543</v>
      </c>
      <c r="D1711" s="8" t="s">
        <v>1292</v>
      </c>
      <c r="E1711" s="8" t="s">
        <v>1287</v>
      </c>
      <c r="F1711" s="8" t="s">
        <v>25</v>
      </c>
      <c r="G1711" s="8" t="s">
        <v>85</v>
      </c>
      <c r="H1711" s="8">
        <v>1.9</v>
      </c>
      <c r="I1711" s="8" t="s">
        <v>82</v>
      </c>
      <c r="J1711" s="8"/>
      <c r="K1711" s="35">
        <v>2</v>
      </c>
      <c r="L1711" s="35" t="s">
        <v>1549</v>
      </c>
      <c r="M1711" s="36">
        <v>1</v>
      </c>
      <c r="N1711" s="35" t="s">
        <v>23</v>
      </c>
      <c r="O1711" s="35" t="s">
        <v>24</v>
      </c>
      <c r="P1711" s="35" t="s">
        <v>24</v>
      </c>
      <c r="Q1711" s="35" t="s">
        <v>24</v>
      </c>
      <c r="R1711" s="35" t="s">
        <v>24</v>
      </c>
      <c r="S1711" s="35" t="s">
        <v>23</v>
      </c>
      <c r="T1711" s="35"/>
      <c r="U1711" s="35"/>
      <c r="V1711" s="9">
        <f>IF(K1711&gt;9,"",IF(HLOOKUP(L1711,'Příloha č.1a - Pravidelný úklid'!$A$8:$L$16,K1711+1,FALSE)="X","",IF(K1711&lt;9,H1711*M1711*HLOOKUP(L1711,'Příloha č.1a - Pravidelný úklid'!$A$8:$L$16,K1711+1,FALSE),0)))</f>
        <v>0</v>
      </c>
    </row>
    <row r="1712" spans="1:22" s="79" customFormat="1" ht="12.75" customHeight="1" x14ac:dyDescent="0.2">
      <c r="A1712" s="8">
        <v>280</v>
      </c>
      <c r="B1712" s="8">
        <v>72</v>
      </c>
      <c r="C1712" s="8">
        <v>24543</v>
      </c>
      <c r="D1712" s="8" t="s">
        <v>1293</v>
      </c>
      <c r="E1712" s="8" t="s">
        <v>1287</v>
      </c>
      <c r="F1712" s="8" t="s">
        <v>25</v>
      </c>
      <c r="G1712" s="8" t="s">
        <v>85</v>
      </c>
      <c r="H1712" s="8">
        <v>1.85</v>
      </c>
      <c r="I1712" s="8" t="s">
        <v>82</v>
      </c>
      <c r="J1712" s="8"/>
      <c r="K1712" s="35">
        <v>2</v>
      </c>
      <c r="L1712" s="35" t="s">
        <v>1549</v>
      </c>
      <c r="M1712" s="36">
        <v>1</v>
      </c>
      <c r="N1712" s="35" t="s">
        <v>23</v>
      </c>
      <c r="O1712" s="35" t="s">
        <v>24</v>
      </c>
      <c r="P1712" s="35" t="s">
        <v>24</v>
      </c>
      <c r="Q1712" s="35" t="s">
        <v>24</v>
      </c>
      <c r="R1712" s="35" t="s">
        <v>24</v>
      </c>
      <c r="S1712" s="35" t="s">
        <v>23</v>
      </c>
      <c r="T1712" s="35"/>
      <c r="U1712" s="35"/>
      <c r="V1712" s="9">
        <f>IF(K1712&gt;9,"",IF(HLOOKUP(L1712,'Příloha č.1a - Pravidelný úklid'!$A$8:$L$16,K1712+1,FALSE)="X","",IF(K1712&lt;9,H1712*M1712*HLOOKUP(L1712,'Příloha č.1a - Pravidelný úklid'!$A$8:$L$16,K1712+1,FALSE),0)))</f>
        <v>0</v>
      </c>
    </row>
    <row r="1713" spans="1:22" s="79" customFormat="1" ht="12.75" customHeight="1" x14ac:dyDescent="0.2">
      <c r="A1713" s="8">
        <v>280</v>
      </c>
      <c r="B1713" s="8">
        <v>72</v>
      </c>
      <c r="C1713" s="8">
        <v>24543</v>
      </c>
      <c r="D1713" s="8" t="s">
        <v>1294</v>
      </c>
      <c r="E1713" s="8" t="s">
        <v>1287</v>
      </c>
      <c r="F1713" s="8" t="s">
        <v>1543</v>
      </c>
      <c r="G1713" s="8" t="s">
        <v>31</v>
      </c>
      <c r="H1713" s="8">
        <v>1.17</v>
      </c>
      <c r="I1713" s="8" t="s">
        <v>82</v>
      </c>
      <c r="J1713" s="8">
        <v>1</v>
      </c>
      <c r="K1713" s="35">
        <v>7</v>
      </c>
      <c r="L1713" s="35" t="s">
        <v>34</v>
      </c>
      <c r="M1713" s="36">
        <v>0</v>
      </c>
      <c r="N1713" s="35" t="s">
        <v>23</v>
      </c>
      <c r="O1713" s="35" t="s">
        <v>24</v>
      </c>
      <c r="P1713" s="35" t="s">
        <v>24</v>
      </c>
      <c r="Q1713" s="35" t="s">
        <v>24</v>
      </c>
      <c r="R1713" s="35" t="s">
        <v>24</v>
      </c>
      <c r="S1713" s="35" t="s">
        <v>23</v>
      </c>
      <c r="T1713" s="35"/>
      <c r="U1713" s="35"/>
      <c r="V1713" s="9">
        <f>IF(K1713&gt;9,"",IF(HLOOKUP(L1713,'Příloha č.1a - Pravidelný úklid'!$A$8:$L$16,K1713+1,FALSE)="X","",IF(K1713&lt;9,H1713*M1713*HLOOKUP(L1713,'Příloha č.1a - Pravidelný úklid'!$A$8:$L$16,K1713+1,FALSE),0)))</f>
        <v>0</v>
      </c>
    </row>
    <row r="1714" spans="1:22" s="79" customFormat="1" ht="12.75" customHeight="1" x14ac:dyDescent="0.2">
      <c r="A1714" s="8">
        <v>280</v>
      </c>
      <c r="B1714" s="8">
        <v>72</v>
      </c>
      <c r="C1714" s="8">
        <v>24543</v>
      </c>
      <c r="D1714" s="8" t="s">
        <v>1295</v>
      </c>
      <c r="E1714" s="8" t="s">
        <v>1287</v>
      </c>
      <c r="F1714" s="8" t="s">
        <v>1543</v>
      </c>
      <c r="G1714" s="8" t="s">
        <v>31</v>
      </c>
      <c r="H1714" s="8">
        <v>1.17</v>
      </c>
      <c r="I1714" s="8" t="s">
        <v>82</v>
      </c>
      <c r="J1714" s="8">
        <v>1</v>
      </c>
      <c r="K1714" s="35">
        <v>7</v>
      </c>
      <c r="L1714" s="35" t="s">
        <v>34</v>
      </c>
      <c r="M1714" s="36">
        <v>0</v>
      </c>
      <c r="N1714" s="35" t="s">
        <v>23</v>
      </c>
      <c r="O1714" s="35" t="s">
        <v>24</v>
      </c>
      <c r="P1714" s="35" t="s">
        <v>24</v>
      </c>
      <c r="Q1714" s="35" t="s">
        <v>24</v>
      </c>
      <c r="R1714" s="35" t="s">
        <v>24</v>
      </c>
      <c r="S1714" s="35" t="s">
        <v>23</v>
      </c>
      <c r="T1714" s="35"/>
      <c r="U1714" s="35"/>
      <c r="V1714" s="9">
        <f>IF(K1714&gt;9,"",IF(HLOOKUP(L1714,'Příloha č.1a - Pravidelný úklid'!$A$8:$L$16,K1714+1,FALSE)="X","",IF(K1714&lt;9,H1714*M1714*HLOOKUP(L1714,'Příloha č.1a - Pravidelný úklid'!$A$8:$L$16,K1714+1,FALSE),0)))</f>
        <v>0</v>
      </c>
    </row>
    <row r="1715" spans="1:22" s="79" customFormat="1" ht="12.75" customHeight="1" x14ac:dyDescent="0.2">
      <c r="A1715" s="8">
        <v>280</v>
      </c>
      <c r="B1715" s="8">
        <v>72</v>
      </c>
      <c r="C1715" s="8">
        <v>24543</v>
      </c>
      <c r="D1715" s="8" t="s">
        <v>1296</v>
      </c>
      <c r="E1715" s="8" t="s">
        <v>1287</v>
      </c>
      <c r="F1715" s="8" t="s">
        <v>25</v>
      </c>
      <c r="G1715" s="8" t="s">
        <v>28</v>
      </c>
      <c r="H1715" s="8">
        <v>8.75</v>
      </c>
      <c r="I1715" s="8" t="s">
        <v>82</v>
      </c>
      <c r="J1715" s="8">
        <v>2</v>
      </c>
      <c r="K1715" s="35">
        <v>2</v>
      </c>
      <c r="L1715" s="35" t="s">
        <v>1549</v>
      </c>
      <c r="M1715" s="36">
        <v>1</v>
      </c>
      <c r="N1715" s="35" t="s">
        <v>23</v>
      </c>
      <c r="O1715" s="35" t="s">
        <v>24</v>
      </c>
      <c r="P1715" s="35" t="s">
        <v>24</v>
      </c>
      <c r="Q1715" s="35" t="s">
        <v>24</v>
      </c>
      <c r="R1715" s="35" t="s">
        <v>24</v>
      </c>
      <c r="S1715" s="35" t="s">
        <v>23</v>
      </c>
      <c r="T1715" s="35"/>
      <c r="U1715" s="35"/>
      <c r="V1715" s="9">
        <f>IF(K1715&gt;9,"",IF(HLOOKUP(L1715,'Příloha č.1a - Pravidelný úklid'!$A$8:$L$16,K1715+1,FALSE)="X","",IF(K1715&lt;9,H1715*M1715*HLOOKUP(L1715,'Příloha č.1a - Pravidelný úklid'!$A$8:$L$16,K1715+1,FALSE),0)))</f>
        <v>0</v>
      </c>
    </row>
    <row r="1716" spans="1:22" s="79" customFormat="1" ht="12.75" customHeight="1" x14ac:dyDescent="0.2">
      <c r="A1716" s="8">
        <v>280</v>
      </c>
      <c r="B1716" s="8">
        <v>72</v>
      </c>
      <c r="C1716" s="8">
        <v>24543</v>
      </c>
      <c r="D1716" s="8" t="s">
        <v>1297</v>
      </c>
      <c r="E1716" s="8" t="s">
        <v>1287</v>
      </c>
      <c r="F1716" s="8" t="s">
        <v>25</v>
      </c>
      <c r="G1716" s="8" t="s">
        <v>81</v>
      </c>
      <c r="H1716" s="8">
        <v>77</v>
      </c>
      <c r="I1716" s="8" t="s">
        <v>82</v>
      </c>
      <c r="J1716" s="8"/>
      <c r="K1716" s="35">
        <v>5</v>
      </c>
      <c r="L1716" s="35" t="s">
        <v>1549</v>
      </c>
      <c r="M1716" s="36">
        <v>1</v>
      </c>
      <c r="N1716" s="35" t="s">
        <v>23</v>
      </c>
      <c r="O1716" s="35" t="s">
        <v>24</v>
      </c>
      <c r="P1716" s="35" t="s">
        <v>24</v>
      </c>
      <c r="Q1716" s="35" t="s">
        <v>24</v>
      </c>
      <c r="R1716" s="35" t="s">
        <v>24</v>
      </c>
      <c r="S1716" s="35" t="s">
        <v>23</v>
      </c>
      <c r="T1716" s="35"/>
      <c r="U1716" s="35"/>
      <c r="V1716" s="9">
        <f>IF(K1716&gt;9,"",IF(HLOOKUP(L1716,'Příloha č.1a - Pravidelný úklid'!$A$8:$L$16,K1716+1,FALSE)="X","",IF(K1716&lt;9,H1716*M1716*HLOOKUP(L1716,'Příloha č.1a - Pravidelný úklid'!$A$8:$L$16,K1716+1,FALSE),0)))</f>
        <v>0</v>
      </c>
    </row>
    <row r="1717" spans="1:22" s="79" customFormat="1" ht="12.75" customHeight="1" x14ac:dyDescent="0.2">
      <c r="A1717" s="8">
        <v>280</v>
      </c>
      <c r="B1717" s="8">
        <v>72</v>
      </c>
      <c r="C1717" s="8"/>
      <c r="D1717" s="8"/>
      <c r="E1717" s="8" t="s">
        <v>1101</v>
      </c>
      <c r="F1717" s="8" t="s">
        <v>25</v>
      </c>
      <c r="G1717" s="8" t="s">
        <v>1489</v>
      </c>
      <c r="H1717" s="8">
        <v>141.84</v>
      </c>
      <c r="I1717" s="8" t="s">
        <v>82</v>
      </c>
      <c r="J1717" s="8"/>
      <c r="K1717" s="35">
        <v>5</v>
      </c>
      <c r="L1717" s="35" t="s">
        <v>1549</v>
      </c>
      <c r="M1717" s="36">
        <v>1</v>
      </c>
      <c r="N1717" s="35" t="s">
        <v>23</v>
      </c>
      <c r="O1717" s="35" t="s">
        <v>24</v>
      </c>
      <c r="P1717" s="35" t="s">
        <v>24</v>
      </c>
      <c r="Q1717" s="35" t="s">
        <v>24</v>
      </c>
      <c r="R1717" s="35" t="s">
        <v>24</v>
      </c>
      <c r="S1717" s="35" t="s">
        <v>23</v>
      </c>
      <c r="T1717" s="35" t="s">
        <v>24</v>
      </c>
      <c r="U1717" s="35" t="s">
        <v>30</v>
      </c>
      <c r="V1717" s="9">
        <f>IF(K1717&gt;9,"",IF(HLOOKUP(L1717,'Příloha č.1a - Pravidelný úklid'!$A$8:$L$16,K1717+1,FALSE)="X","",IF(K1717&lt;9,H1717*M1717*HLOOKUP(L1717,'Příloha č.1a - Pravidelný úklid'!$A$8:$L$16,K1717+1,FALSE),0)))</f>
        <v>0</v>
      </c>
    </row>
    <row r="1718" spans="1:22" s="79" customFormat="1" ht="12.75" customHeight="1" x14ac:dyDescent="0.2">
      <c r="A1718" s="8">
        <v>280</v>
      </c>
      <c r="B1718" s="8">
        <v>72</v>
      </c>
      <c r="C1718" s="8"/>
      <c r="D1718" s="8"/>
      <c r="E1718" s="8" t="s">
        <v>1525</v>
      </c>
      <c r="F1718" s="8" t="s">
        <v>25</v>
      </c>
      <c r="G1718" s="8" t="s">
        <v>1524</v>
      </c>
      <c r="H1718" s="8">
        <v>415</v>
      </c>
      <c r="I1718" s="8" t="s">
        <v>82</v>
      </c>
      <c r="J1718" s="8"/>
      <c r="K1718" s="35">
        <v>5</v>
      </c>
      <c r="L1718" s="35" t="s">
        <v>1549</v>
      </c>
      <c r="M1718" s="36">
        <v>1</v>
      </c>
      <c r="N1718" s="35" t="s">
        <v>23</v>
      </c>
      <c r="O1718" s="35" t="s">
        <v>24</v>
      </c>
      <c r="P1718" s="35" t="s">
        <v>24</v>
      </c>
      <c r="Q1718" s="35" t="s">
        <v>24</v>
      </c>
      <c r="R1718" s="35" t="s">
        <v>24</v>
      </c>
      <c r="S1718" s="35" t="s">
        <v>23</v>
      </c>
      <c r="T1718" s="35" t="s">
        <v>24</v>
      </c>
      <c r="U1718" s="35" t="s">
        <v>30</v>
      </c>
      <c r="V1718" s="9">
        <f>IF(K1718&gt;9,"",IF(HLOOKUP(L1718,'Příloha č.1a - Pravidelný úklid'!$A$8:$L$16,K1718+1,FALSE)="X","",IF(K1718&lt;9,H1718*M1718*HLOOKUP(L1718,'Příloha č.1a - Pravidelný úklid'!$A$8:$L$16,K1718+1,FALSE),0)))</f>
        <v>0</v>
      </c>
    </row>
    <row r="1719" spans="1:22" s="79" customFormat="1" ht="12.75" customHeight="1" x14ac:dyDescent="0.2">
      <c r="A1719" s="8">
        <v>280</v>
      </c>
      <c r="B1719" s="8">
        <v>72</v>
      </c>
      <c r="C1719" s="8"/>
      <c r="D1719" s="8"/>
      <c r="E1719" s="8" t="s">
        <v>1101</v>
      </c>
      <c r="F1719" s="8" t="s">
        <v>25</v>
      </c>
      <c r="G1719" s="8" t="s">
        <v>1537</v>
      </c>
      <c r="H1719" s="8">
        <v>4</v>
      </c>
      <c r="I1719" s="8" t="s">
        <v>1538</v>
      </c>
      <c r="J1719" s="8"/>
      <c r="K1719" s="35">
        <v>99</v>
      </c>
      <c r="L1719" s="35" t="s">
        <v>1549</v>
      </c>
      <c r="M1719" s="36">
        <v>1</v>
      </c>
      <c r="N1719" s="35" t="s">
        <v>23</v>
      </c>
      <c r="O1719" s="35" t="s">
        <v>24</v>
      </c>
      <c r="P1719" s="35" t="s">
        <v>24</v>
      </c>
      <c r="Q1719" s="35" t="s">
        <v>24</v>
      </c>
      <c r="R1719" s="35" t="s">
        <v>24</v>
      </c>
      <c r="S1719" s="35" t="s">
        <v>23</v>
      </c>
      <c r="T1719" s="35"/>
      <c r="U1719" s="35"/>
      <c r="V1719" s="9" t="str">
        <f>IF(K1719&gt;9,"",IF(HLOOKUP(L1719,'Příloha č.1a - Pravidelný úklid'!$A$8:$L$16,K1719+1,FALSE)="X","",IF(K1719&lt;9,H1719*M1719*HLOOKUP(L1719,'Příloha č.1a - Pravidelný úklid'!$A$8:$L$16,K1719+1,FALSE),0)))</f>
        <v/>
      </c>
    </row>
    <row r="1720" spans="1:22" s="79" customFormat="1" ht="12.75" customHeight="1" x14ac:dyDescent="0.2">
      <c r="A1720" s="8">
        <v>280</v>
      </c>
      <c r="B1720" s="8">
        <v>72</v>
      </c>
      <c r="C1720" s="8">
        <v>24610</v>
      </c>
      <c r="D1720" s="8" t="s">
        <v>1119</v>
      </c>
      <c r="E1720" s="8" t="s">
        <v>1120</v>
      </c>
      <c r="F1720" s="8" t="s">
        <v>1543</v>
      </c>
      <c r="G1720" s="8" t="s">
        <v>96</v>
      </c>
      <c r="H1720" s="8">
        <v>11.2</v>
      </c>
      <c r="I1720" s="8" t="s">
        <v>82</v>
      </c>
      <c r="J1720" s="8"/>
      <c r="K1720" s="35">
        <v>7</v>
      </c>
      <c r="L1720" s="35" t="s">
        <v>34</v>
      </c>
      <c r="M1720" s="36">
        <v>0</v>
      </c>
      <c r="N1720" s="35" t="s">
        <v>23</v>
      </c>
      <c r="O1720" s="35" t="s">
        <v>24</v>
      </c>
      <c r="P1720" s="35" t="s">
        <v>24</v>
      </c>
      <c r="Q1720" s="35" t="s">
        <v>24</v>
      </c>
      <c r="R1720" s="35" t="s">
        <v>24</v>
      </c>
      <c r="S1720" s="35" t="s">
        <v>24</v>
      </c>
      <c r="T1720" s="35"/>
      <c r="U1720" s="35"/>
      <c r="V1720" s="9">
        <f>IF(K1720&gt;9,"",IF(HLOOKUP(L1720,'Příloha č.1a - Pravidelný úklid'!$A$8:$L$16,K1720+1,FALSE)="X","",IF(K1720&lt;9,H1720*M1720*HLOOKUP(L1720,'Příloha č.1a - Pravidelný úklid'!$A$8:$L$16,K1720+1,FALSE),0)))</f>
        <v>0</v>
      </c>
    </row>
    <row r="1721" spans="1:22" s="79" customFormat="1" ht="12.75" customHeight="1" x14ac:dyDescent="0.2">
      <c r="A1721" s="8">
        <v>280</v>
      </c>
      <c r="B1721" s="8">
        <v>72</v>
      </c>
      <c r="C1721" s="8">
        <v>24610</v>
      </c>
      <c r="D1721" s="8" t="s">
        <v>1121</v>
      </c>
      <c r="E1721" s="8" t="s">
        <v>1120</v>
      </c>
      <c r="F1721" s="8" t="s">
        <v>1543</v>
      </c>
      <c r="G1721" s="8" t="s">
        <v>118</v>
      </c>
      <c r="H1721" s="8">
        <v>4.9000000000000004</v>
      </c>
      <c r="I1721" s="8" t="s">
        <v>82</v>
      </c>
      <c r="J1721" s="8"/>
      <c r="K1721" s="35">
        <v>7</v>
      </c>
      <c r="L1721" s="35" t="s">
        <v>34</v>
      </c>
      <c r="M1721" s="36">
        <v>0</v>
      </c>
      <c r="N1721" s="35" t="s">
        <v>23</v>
      </c>
      <c r="O1721" s="35" t="s">
        <v>24</v>
      </c>
      <c r="P1721" s="35" t="s">
        <v>24</v>
      </c>
      <c r="Q1721" s="35" t="s">
        <v>24</v>
      </c>
      <c r="R1721" s="35" t="s">
        <v>24</v>
      </c>
      <c r="S1721" s="35" t="s">
        <v>24</v>
      </c>
      <c r="T1721" s="35"/>
      <c r="U1721" s="35"/>
      <c r="V1721" s="9">
        <f>IF(K1721&gt;9,"",IF(HLOOKUP(L1721,'Příloha č.1a - Pravidelný úklid'!$A$8:$L$16,K1721+1,FALSE)="X","",IF(K1721&lt;9,H1721*M1721*HLOOKUP(L1721,'Příloha č.1a - Pravidelný úklid'!$A$8:$L$16,K1721+1,FALSE),0)))</f>
        <v>0</v>
      </c>
    </row>
    <row r="1722" spans="1:22" s="79" customFormat="1" ht="12.75" customHeight="1" x14ac:dyDescent="0.2">
      <c r="A1722" s="8">
        <v>280</v>
      </c>
      <c r="B1722" s="8">
        <v>72</v>
      </c>
      <c r="C1722" s="8">
        <v>24610</v>
      </c>
      <c r="D1722" s="8" t="s">
        <v>1122</v>
      </c>
      <c r="E1722" s="8" t="s">
        <v>1120</v>
      </c>
      <c r="F1722" s="8" t="s">
        <v>25</v>
      </c>
      <c r="G1722" s="8" t="s">
        <v>101</v>
      </c>
      <c r="H1722" s="8">
        <v>53.5</v>
      </c>
      <c r="I1722" s="8" t="s">
        <v>82</v>
      </c>
      <c r="J1722" s="8">
        <v>4</v>
      </c>
      <c r="K1722" s="35">
        <v>1</v>
      </c>
      <c r="L1722" s="35" t="s">
        <v>30</v>
      </c>
      <c r="M1722" s="36">
        <v>1</v>
      </c>
      <c r="N1722" s="35" t="s">
        <v>23</v>
      </c>
      <c r="O1722" s="35" t="s">
        <v>24</v>
      </c>
      <c r="P1722" s="35" t="s">
        <v>24</v>
      </c>
      <c r="Q1722" s="35" t="s">
        <v>24</v>
      </c>
      <c r="R1722" s="35" t="s">
        <v>24</v>
      </c>
      <c r="S1722" s="35" t="s">
        <v>24</v>
      </c>
      <c r="T1722" s="35"/>
      <c r="U1722" s="35"/>
      <c r="V1722" s="9">
        <f>IF(K1722&gt;9,"",IF(HLOOKUP(L1722,'Příloha č.1a - Pravidelný úklid'!$A$8:$L$16,K1722+1,FALSE)="X","",IF(K1722&lt;9,H1722*M1722*HLOOKUP(L1722,'Příloha č.1a - Pravidelný úklid'!$A$8:$L$16,K1722+1,FALSE),0)))</f>
        <v>0</v>
      </c>
    </row>
    <row r="1723" spans="1:22" s="79" customFormat="1" ht="12.75" customHeight="1" x14ac:dyDescent="0.2">
      <c r="A1723" s="8">
        <v>280</v>
      </c>
      <c r="B1723" s="8">
        <v>72</v>
      </c>
      <c r="C1723" s="8">
        <v>24610</v>
      </c>
      <c r="D1723" s="8" t="s">
        <v>1123</v>
      </c>
      <c r="E1723" s="8" t="s">
        <v>1120</v>
      </c>
      <c r="F1723" s="8" t="s">
        <v>1543</v>
      </c>
      <c r="G1723" s="8" t="s">
        <v>96</v>
      </c>
      <c r="H1723" s="8">
        <v>18</v>
      </c>
      <c r="I1723" s="8" t="s">
        <v>82</v>
      </c>
      <c r="J1723" s="8"/>
      <c r="K1723" s="35">
        <v>7</v>
      </c>
      <c r="L1723" s="35" t="s">
        <v>34</v>
      </c>
      <c r="M1723" s="36">
        <v>0</v>
      </c>
      <c r="N1723" s="35" t="s">
        <v>23</v>
      </c>
      <c r="O1723" s="35" t="s">
        <v>24</v>
      </c>
      <c r="P1723" s="35" t="s">
        <v>24</v>
      </c>
      <c r="Q1723" s="35" t="s">
        <v>24</v>
      </c>
      <c r="R1723" s="35" t="s">
        <v>24</v>
      </c>
      <c r="S1723" s="35" t="s">
        <v>24</v>
      </c>
      <c r="T1723" s="35"/>
      <c r="U1723" s="35"/>
      <c r="V1723" s="9">
        <f>IF(K1723&gt;9,"",IF(HLOOKUP(L1723,'Příloha č.1a - Pravidelný úklid'!$A$8:$L$16,K1723+1,FALSE)="X","",IF(K1723&lt;9,H1723*M1723*HLOOKUP(L1723,'Příloha č.1a - Pravidelný úklid'!$A$8:$L$16,K1723+1,FALSE),0)))</f>
        <v>0</v>
      </c>
    </row>
    <row r="1724" spans="1:22" s="79" customFormat="1" ht="12.75" customHeight="1" x14ac:dyDescent="0.2">
      <c r="A1724" s="8">
        <v>280</v>
      </c>
      <c r="B1724" s="8">
        <v>72</v>
      </c>
      <c r="C1724" s="8">
        <v>24610</v>
      </c>
      <c r="D1724" s="8" t="s">
        <v>1124</v>
      </c>
      <c r="E1724" s="8" t="s">
        <v>1120</v>
      </c>
      <c r="F1724" s="8" t="s">
        <v>1543</v>
      </c>
      <c r="G1724" s="8" t="s">
        <v>236</v>
      </c>
      <c r="H1724" s="8">
        <v>18.84</v>
      </c>
      <c r="I1724" s="8" t="s">
        <v>82</v>
      </c>
      <c r="J1724" s="8"/>
      <c r="K1724" s="35">
        <v>7</v>
      </c>
      <c r="L1724" s="35" t="s">
        <v>34</v>
      </c>
      <c r="M1724" s="36">
        <v>0</v>
      </c>
      <c r="N1724" s="35" t="s">
        <v>23</v>
      </c>
      <c r="O1724" s="35" t="s">
        <v>24</v>
      </c>
      <c r="P1724" s="35" t="s">
        <v>24</v>
      </c>
      <c r="Q1724" s="35" t="s">
        <v>24</v>
      </c>
      <c r="R1724" s="35" t="s">
        <v>24</v>
      </c>
      <c r="S1724" s="35" t="s">
        <v>24</v>
      </c>
      <c r="T1724" s="35"/>
      <c r="U1724" s="35"/>
      <c r="V1724" s="9">
        <f>IF(K1724&gt;9,"",IF(HLOOKUP(L1724,'Příloha č.1a - Pravidelný úklid'!$A$8:$L$16,K1724+1,FALSE)="X","",IF(K1724&lt;9,H1724*M1724*HLOOKUP(L1724,'Příloha č.1a - Pravidelný úklid'!$A$8:$L$16,K1724+1,FALSE),0)))</f>
        <v>0</v>
      </c>
    </row>
    <row r="1725" spans="1:22" s="79" customFormat="1" ht="12.75" customHeight="1" x14ac:dyDescent="0.2">
      <c r="A1725" s="8">
        <v>280</v>
      </c>
      <c r="B1725" s="8">
        <v>72</v>
      </c>
      <c r="C1725" s="8">
        <v>24610</v>
      </c>
      <c r="D1725" s="8" t="s">
        <v>1125</v>
      </c>
      <c r="E1725" s="8" t="s">
        <v>1120</v>
      </c>
      <c r="F1725" s="8" t="s">
        <v>25</v>
      </c>
      <c r="G1725" s="8" t="s">
        <v>96</v>
      </c>
      <c r="H1725" s="8">
        <v>15.9</v>
      </c>
      <c r="I1725" s="8" t="s">
        <v>82</v>
      </c>
      <c r="J1725" s="8"/>
      <c r="K1725" s="35">
        <v>1</v>
      </c>
      <c r="L1725" s="35" t="s">
        <v>30</v>
      </c>
      <c r="M1725" s="36">
        <v>1</v>
      </c>
      <c r="N1725" s="35" t="s">
        <v>23</v>
      </c>
      <c r="O1725" s="35" t="s">
        <v>24</v>
      </c>
      <c r="P1725" s="35" t="s">
        <v>24</v>
      </c>
      <c r="Q1725" s="35" t="s">
        <v>24</v>
      </c>
      <c r="R1725" s="35" t="s">
        <v>24</v>
      </c>
      <c r="S1725" s="35" t="s">
        <v>24</v>
      </c>
      <c r="T1725" s="35"/>
      <c r="U1725" s="35"/>
      <c r="V1725" s="9">
        <f>IF(K1725&gt;9,"",IF(HLOOKUP(L1725,'Příloha č.1a - Pravidelný úklid'!$A$8:$L$16,K1725+1,FALSE)="X","",IF(K1725&lt;9,H1725*M1725*HLOOKUP(L1725,'Příloha č.1a - Pravidelný úklid'!$A$8:$L$16,K1725+1,FALSE),0)))</f>
        <v>0</v>
      </c>
    </row>
    <row r="1726" spans="1:22" s="79" customFormat="1" ht="12.75" customHeight="1" x14ac:dyDescent="0.2">
      <c r="A1726" s="8">
        <v>280</v>
      </c>
      <c r="B1726" s="8">
        <v>72</v>
      </c>
      <c r="C1726" s="8">
        <v>24610</v>
      </c>
      <c r="D1726" s="8" t="s">
        <v>1126</v>
      </c>
      <c r="E1726" s="8" t="s">
        <v>1120</v>
      </c>
      <c r="F1726" s="8" t="s">
        <v>25</v>
      </c>
      <c r="G1726" s="8" t="s">
        <v>83</v>
      </c>
      <c r="H1726" s="8">
        <v>231.9</v>
      </c>
      <c r="I1726" s="8" t="s">
        <v>82</v>
      </c>
      <c r="J1726" s="8"/>
      <c r="K1726" s="35">
        <v>1</v>
      </c>
      <c r="L1726" s="35" t="s">
        <v>30</v>
      </c>
      <c r="M1726" s="36">
        <v>1</v>
      </c>
      <c r="N1726" s="35" t="s">
        <v>24</v>
      </c>
      <c r="O1726" s="35" t="s">
        <v>24</v>
      </c>
      <c r="P1726" s="35" t="s">
        <v>24</v>
      </c>
      <c r="Q1726" s="35" t="s">
        <v>24</v>
      </c>
      <c r="R1726" s="35" t="s">
        <v>24</v>
      </c>
      <c r="S1726" s="35" t="s">
        <v>24</v>
      </c>
      <c r="T1726" s="35"/>
      <c r="U1726" s="35"/>
      <c r="V1726" s="9">
        <f>IF(K1726&gt;9,"",IF(HLOOKUP(L1726,'Příloha č.1a - Pravidelný úklid'!$A$8:$L$16,K1726+1,FALSE)="X","",IF(K1726&lt;9,H1726*M1726*HLOOKUP(L1726,'Příloha č.1a - Pravidelný úklid'!$A$8:$L$16,K1726+1,FALSE),0)))</f>
        <v>0</v>
      </c>
    </row>
    <row r="1727" spans="1:22" s="79" customFormat="1" ht="12.75" customHeight="1" x14ac:dyDescent="0.2">
      <c r="A1727" s="8">
        <v>280</v>
      </c>
      <c r="B1727" s="8">
        <v>72</v>
      </c>
      <c r="C1727" s="8">
        <v>24610</v>
      </c>
      <c r="D1727" s="8" t="s">
        <v>1127</v>
      </c>
      <c r="E1727" s="8" t="s">
        <v>1120</v>
      </c>
      <c r="F1727" s="8" t="s">
        <v>1543</v>
      </c>
      <c r="G1727" s="8" t="s">
        <v>236</v>
      </c>
      <c r="H1727" s="8">
        <v>15.19</v>
      </c>
      <c r="I1727" s="8" t="s">
        <v>82</v>
      </c>
      <c r="J1727" s="8">
        <v>5</v>
      </c>
      <c r="K1727" s="35">
        <v>7</v>
      </c>
      <c r="L1727" s="35" t="s">
        <v>1479</v>
      </c>
      <c r="M1727" s="36">
        <v>0</v>
      </c>
      <c r="N1727" s="35" t="s">
        <v>23</v>
      </c>
      <c r="O1727" s="35" t="s">
        <v>24</v>
      </c>
      <c r="P1727" s="35" t="s">
        <v>24</v>
      </c>
      <c r="Q1727" s="35" t="s">
        <v>24</v>
      </c>
      <c r="R1727" s="35" t="s">
        <v>24</v>
      </c>
      <c r="S1727" s="35" t="s">
        <v>24</v>
      </c>
      <c r="T1727" s="35"/>
      <c r="U1727" s="35"/>
      <c r="V1727" s="9">
        <f>IF(K1727&gt;9,"",IF(HLOOKUP(L1727,'Příloha č.1a - Pravidelný úklid'!$A$8:$L$16,K1727+1,FALSE)="X","",IF(K1727&lt;9,H1727*M1727*HLOOKUP(L1727,'Příloha č.1a - Pravidelný úklid'!$A$8:$L$16,K1727+1,FALSE),0)))</f>
        <v>0</v>
      </c>
    </row>
    <row r="1728" spans="1:22" s="79" customFormat="1" ht="12.75" customHeight="1" x14ac:dyDescent="0.2">
      <c r="A1728" s="8">
        <v>280</v>
      </c>
      <c r="B1728" s="8">
        <v>72</v>
      </c>
      <c r="C1728" s="8">
        <v>24610</v>
      </c>
      <c r="D1728" s="8" t="s">
        <v>1128</v>
      </c>
      <c r="E1728" s="8" t="s">
        <v>1120</v>
      </c>
      <c r="F1728" s="8" t="s">
        <v>1543</v>
      </c>
      <c r="G1728" s="8" t="s">
        <v>93</v>
      </c>
      <c r="H1728" s="8">
        <v>5.58</v>
      </c>
      <c r="I1728" s="8" t="s">
        <v>82</v>
      </c>
      <c r="J1728" s="8">
        <v>5</v>
      </c>
      <c r="K1728" s="35">
        <v>7</v>
      </c>
      <c r="L1728" s="35" t="s">
        <v>1479</v>
      </c>
      <c r="M1728" s="36">
        <v>0</v>
      </c>
      <c r="N1728" s="35" t="s">
        <v>23</v>
      </c>
      <c r="O1728" s="35" t="s">
        <v>24</v>
      </c>
      <c r="P1728" s="35" t="s">
        <v>24</v>
      </c>
      <c r="Q1728" s="35" t="s">
        <v>24</v>
      </c>
      <c r="R1728" s="35" t="s">
        <v>24</v>
      </c>
      <c r="S1728" s="35" t="s">
        <v>24</v>
      </c>
      <c r="T1728" s="35"/>
      <c r="U1728" s="35"/>
      <c r="V1728" s="9">
        <f>IF(K1728&gt;9,"",IF(HLOOKUP(L1728,'Příloha č.1a - Pravidelný úklid'!$A$8:$L$16,K1728+1,FALSE)="X","",IF(K1728&lt;9,H1728*M1728*HLOOKUP(L1728,'Příloha č.1a - Pravidelný úklid'!$A$8:$L$16,K1728+1,FALSE),0)))</f>
        <v>0</v>
      </c>
    </row>
    <row r="1729" spans="1:22" s="79" customFormat="1" ht="12.75" customHeight="1" x14ac:dyDescent="0.2">
      <c r="A1729" s="8">
        <v>280</v>
      </c>
      <c r="B1729" s="8">
        <v>72</v>
      </c>
      <c r="C1729" s="8">
        <v>24610</v>
      </c>
      <c r="D1729" s="8" t="s">
        <v>1129</v>
      </c>
      <c r="E1729" s="8" t="s">
        <v>1120</v>
      </c>
      <c r="F1729" s="8" t="s">
        <v>1543</v>
      </c>
      <c r="G1729" s="8" t="s">
        <v>84</v>
      </c>
      <c r="H1729" s="8">
        <v>4</v>
      </c>
      <c r="I1729" s="8" t="s">
        <v>82</v>
      </c>
      <c r="J1729" s="8"/>
      <c r="K1729" s="35">
        <v>7</v>
      </c>
      <c r="L1729" s="35" t="s">
        <v>1479</v>
      </c>
      <c r="M1729" s="36">
        <v>0</v>
      </c>
      <c r="N1729" s="35" t="s">
        <v>23</v>
      </c>
      <c r="O1729" s="35" t="s">
        <v>24</v>
      </c>
      <c r="P1729" s="35" t="s">
        <v>24</v>
      </c>
      <c r="Q1729" s="35" t="s">
        <v>24</v>
      </c>
      <c r="R1729" s="35" t="s">
        <v>24</v>
      </c>
      <c r="S1729" s="35" t="s">
        <v>24</v>
      </c>
      <c r="T1729" s="35"/>
      <c r="U1729" s="35"/>
      <c r="V1729" s="9">
        <f>IF(K1729&gt;9,"",IF(HLOOKUP(L1729,'Příloha č.1a - Pravidelný úklid'!$A$8:$L$16,K1729+1,FALSE)="X","",IF(K1729&lt;9,H1729*M1729*HLOOKUP(L1729,'Příloha č.1a - Pravidelný úklid'!$A$8:$L$16,K1729+1,FALSE),0)))</f>
        <v>0</v>
      </c>
    </row>
    <row r="1730" spans="1:22" s="79" customFormat="1" ht="12.75" customHeight="1" x14ac:dyDescent="0.2">
      <c r="A1730" s="8">
        <v>280</v>
      </c>
      <c r="B1730" s="8">
        <v>72</v>
      </c>
      <c r="C1730" s="8">
        <v>24610</v>
      </c>
      <c r="D1730" s="8" t="s">
        <v>1130</v>
      </c>
      <c r="E1730" s="8" t="s">
        <v>1120</v>
      </c>
      <c r="F1730" s="8" t="s">
        <v>1543</v>
      </c>
      <c r="G1730" s="8" t="s">
        <v>807</v>
      </c>
      <c r="H1730" s="8">
        <v>17.2</v>
      </c>
      <c r="I1730" s="8" t="s">
        <v>82</v>
      </c>
      <c r="J1730" s="8">
        <v>14</v>
      </c>
      <c r="K1730" s="35">
        <v>7</v>
      </c>
      <c r="L1730" s="35" t="s">
        <v>1479</v>
      </c>
      <c r="M1730" s="36">
        <v>0</v>
      </c>
      <c r="N1730" s="35" t="s">
        <v>23</v>
      </c>
      <c r="O1730" s="35" t="s">
        <v>24</v>
      </c>
      <c r="P1730" s="35" t="s">
        <v>24</v>
      </c>
      <c r="Q1730" s="35" t="s">
        <v>24</v>
      </c>
      <c r="R1730" s="35" t="s">
        <v>24</v>
      </c>
      <c r="S1730" s="35" t="s">
        <v>24</v>
      </c>
      <c r="T1730" s="35"/>
      <c r="U1730" s="35"/>
      <c r="V1730" s="9">
        <f>IF(K1730&gt;9,"",IF(HLOOKUP(L1730,'Příloha č.1a - Pravidelný úklid'!$A$8:$L$16,K1730+1,FALSE)="X","",IF(K1730&lt;9,H1730*M1730*HLOOKUP(L1730,'Příloha č.1a - Pravidelný úklid'!$A$8:$L$16,K1730+1,FALSE),0)))</f>
        <v>0</v>
      </c>
    </row>
    <row r="1731" spans="1:22" s="79" customFormat="1" ht="12.75" customHeight="1" x14ac:dyDescent="0.2">
      <c r="A1731" s="8">
        <v>280</v>
      </c>
      <c r="B1731" s="8">
        <v>72</v>
      </c>
      <c r="C1731" s="8">
        <v>24610</v>
      </c>
      <c r="D1731" s="8" t="s">
        <v>1131</v>
      </c>
      <c r="E1731" s="8" t="s">
        <v>1120</v>
      </c>
      <c r="F1731" s="8" t="s">
        <v>1543</v>
      </c>
      <c r="G1731" s="8" t="s">
        <v>87</v>
      </c>
      <c r="H1731" s="8">
        <v>11.3</v>
      </c>
      <c r="I1731" s="8" t="s">
        <v>82</v>
      </c>
      <c r="J1731" s="8"/>
      <c r="K1731" s="35">
        <v>7</v>
      </c>
      <c r="L1731" s="35" t="s">
        <v>1479</v>
      </c>
      <c r="M1731" s="36">
        <v>0</v>
      </c>
      <c r="N1731" s="35" t="s">
        <v>23</v>
      </c>
      <c r="O1731" s="35" t="s">
        <v>24</v>
      </c>
      <c r="P1731" s="35" t="s">
        <v>24</v>
      </c>
      <c r="Q1731" s="35" t="s">
        <v>24</v>
      </c>
      <c r="R1731" s="35" t="s">
        <v>24</v>
      </c>
      <c r="S1731" s="35" t="s">
        <v>24</v>
      </c>
      <c r="T1731" s="35"/>
      <c r="U1731" s="35"/>
      <c r="V1731" s="9">
        <f>IF(K1731&gt;9,"",IF(HLOOKUP(L1731,'Příloha č.1a - Pravidelný úklid'!$A$8:$L$16,K1731+1,FALSE)="X","",IF(K1731&lt;9,H1731*M1731*HLOOKUP(L1731,'Příloha č.1a - Pravidelný úklid'!$A$8:$L$16,K1731+1,FALSE),0)))</f>
        <v>0</v>
      </c>
    </row>
    <row r="1732" spans="1:22" s="79" customFormat="1" ht="12.75" customHeight="1" x14ac:dyDescent="0.2">
      <c r="A1732" s="8">
        <v>280</v>
      </c>
      <c r="B1732" s="8">
        <v>72</v>
      </c>
      <c r="C1732" s="8">
        <v>24610</v>
      </c>
      <c r="D1732" s="8" t="s">
        <v>1132</v>
      </c>
      <c r="E1732" s="8" t="s">
        <v>1120</v>
      </c>
      <c r="F1732" s="8" t="s">
        <v>1543</v>
      </c>
      <c r="G1732" s="8" t="s">
        <v>807</v>
      </c>
      <c r="H1732" s="8">
        <v>26.8</v>
      </c>
      <c r="I1732" s="8" t="s">
        <v>82</v>
      </c>
      <c r="J1732" s="8"/>
      <c r="K1732" s="35">
        <v>7</v>
      </c>
      <c r="L1732" s="35" t="s">
        <v>1479</v>
      </c>
      <c r="M1732" s="36">
        <v>0</v>
      </c>
      <c r="N1732" s="35" t="s">
        <v>23</v>
      </c>
      <c r="O1732" s="35" t="s">
        <v>24</v>
      </c>
      <c r="P1732" s="35" t="s">
        <v>24</v>
      </c>
      <c r="Q1732" s="35" t="s">
        <v>24</v>
      </c>
      <c r="R1732" s="35" t="s">
        <v>24</v>
      </c>
      <c r="S1732" s="35" t="s">
        <v>24</v>
      </c>
      <c r="T1732" s="35"/>
      <c r="U1732" s="35"/>
      <c r="V1732" s="9">
        <f>IF(K1732&gt;9,"",IF(HLOOKUP(L1732,'Příloha č.1a - Pravidelný úklid'!$A$8:$L$16,K1732+1,FALSE)="X","",IF(K1732&lt;9,H1732*M1732*HLOOKUP(L1732,'Příloha č.1a - Pravidelný úklid'!$A$8:$L$16,K1732+1,FALSE),0)))</f>
        <v>0</v>
      </c>
    </row>
    <row r="1733" spans="1:22" s="79" customFormat="1" ht="12.75" customHeight="1" x14ac:dyDescent="0.2">
      <c r="A1733" s="8">
        <v>280</v>
      </c>
      <c r="B1733" s="8">
        <v>72</v>
      </c>
      <c r="C1733" s="8">
        <v>24610</v>
      </c>
      <c r="D1733" s="8" t="s">
        <v>1133</v>
      </c>
      <c r="E1733" s="8" t="s">
        <v>1120</v>
      </c>
      <c r="F1733" s="8" t="s">
        <v>1543</v>
      </c>
      <c r="G1733" s="8" t="s">
        <v>113</v>
      </c>
      <c r="H1733" s="8">
        <v>8.25</v>
      </c>
      <c r="I1733" s="8" t="s">
        <v>82</v>
      </c>
      <c r="J1733" s="8"/>
      <c r="K1733" s="35">
        <v>7</v>
      </c>
      <c r="L1733" s="35" t="s">
        <v>1479</v>
      </c>
      <c r="M1733" s="36">
        <v>0</v>
      </c>
      <c r="N1733" s="35" t="s">
        <v>23</v>
      </c>
      <c r="O1733" s="35" t="s">
        <v>24</v>
      </c>
      <c r="P1733" s="35" t="s">
        <v>24</v>
      </c>
      <c r="Q1733" s="35" t="s">
        <v>24</v>
      </c>
      <c r="R1733" s="35" t="s">
        <v>24</v>
      </c>
      <c r="S1733" s="35" t="s">
        <v>24</v>
      </c>
      <c r="T1733" s="35"/>
      <c r="U1733" s="35"/>
      <c r="V1733" s="9">
        <f>IF(K1733&gt;9,"",IF(HLOOKUP(L1733,'Příloha č.1a - Pravidelný úklid'!$A$8:$L$16,K1733+1,FALSE)="X","",IF(K1733&lt;9,H1733*M1733*HLOOKUP(L1733,'Příloha č.1a - Pravidelný úklid'!$A$8:$L$16,K1733+1,FALSE),0)))</f>
        <v>0</v>
      </c>
    </row>
    <row r="1734" spans="1:22" s="79" customFormat="1" ht="12.75" customHeight="1" x14ac:dyDescent="0.2">
      <c r="A1734" s="8">
        <v>280</v>
      </c>
      <c r="B1734" s="8">
        <v>72</v>
      </c>
      <c r="C1734" s="8">
        <v>24610</v>
      </c>
      <c r="D1734" s="8" t="s">
        <v>1134</v>
      </c>
      <c r="E1734" s="8" t="s">
        <v>1120</v>
      </c>
      <c r="F1734" s="8" t="s">
        <v>1543</v>
      </c>
      <c r="G1734" s="8" t="s">
        <v>93</v>
      </c>
      <c r="H1734" s="8">
        <v>2.25</v>
      </c>
      <c r="I1734" s="8" t="s">
        <v>82</v>
      </c>
      <c r="J1734" s="8"/>
      <c r="K1734" s="35">
        <v>7</v>
      </c>
      <c r="L1734" s="35" t="s">
        <v>1479</v>
      </c>
      <c r="M1734" s="36">
        <v>0</v>
      </c>
      <c r="N1734" s="35" t="s">
        <v>23</v>
      </c>
      <c r="O1734" s="35" t="s">
        <v>24</v>
      </c>
      <c r="P1734" s="35" t="s">
        <v>24</v>
      </c>
      <c r="Q1734" s="35" t="s">
        <v>24</v>
      </c>
      <c r="R1734" s="35" t="s">
        <v>24</v>
      </c>
      <c r="S1734" s="35" t="s">
        <v>24</v>
      </c>
      <c r="T1734" s="35"/>
      <c r="U1734" s="35"/>
      <c r="V1734" s="9">
        <f>IF(K1734&gt;9,"",IF(HLOOKUP(L1734,'Příloha č.1a - Pravidelný úklid'!$A$8:$L$16,K1734+1,FALSE)="X","",IF(K1734&lt;9,H1734*M1734*HLOOKUP(L1734,'Příloha č.1a - Pravidelný úklid'!$A$8:$L$16,K1734+1,FALSE),0)))</f>
        <v>0</v>
      </c>
    </row>
    <row r="1735" spans="1:22" s="79" customFormat="1" ht="12.75" customHeight="1" x14ac:dyDescent="0.2">
      <c r="A1735" s="8">
        <v>280</v>
      </c>
      <c r="B1735" s="8">
        <v>72</v>
      </c>
      <c r="C1735" s="8">
        <v>24610</v>
      </c>
      <c r="D1735" s="8" t="s">
        <v>1135</v>
      </c>
      <c r="E1735" s="8" t="s">
        <v>1120</v>
      </c>
      <c r="F1735" s="8" t="s">
        <v>1543</v>
      </c>
      <c r="G1735" s="8" t="s">
        <v>28</v>
      </c>
      <c r="H1735" s="8">
        <v>2.5</v>
      </c>
      <c r="I1735" s="8" t="s">
        <v>82</v>
      </c>
      <c r="J1735" s="8"/>
      <c r="K1735" s="35">
        <v>8</v>
      </c>
      <c r="L1735" s="35" t="s">
        <v>1479</v>
      </c>
      <c r="M1735" s="36">
        <v>0</v>
      </c>
      <c r="N1735" s="35" t="s">
        <v>23</v>
      </c>
      <c r="O1735" s="35" t="s">
        <v>24</v>
      </c>
      <c r="P1735" s="35" t="s">
        <v>24</v>
      </c>
      <c r="Q1735" s="35" t="s">
        <v>24</v>
      </c>
      <c r="R1735" s="35" t="s">
        <v>24</v>
      </c>
      <c r="S1735" s="35" t="s">
        <v>24</v>
      </c>
      <c r="T1735" s="35"/>
      <c r="U1735" s="35"/>
      <c r="V1735" s="9">
        <f>IF(K1735&gt;9,"",IF(HLOOKUP(L1735,'Příloha č.1a - Pravidelný úklid'!$A$8:$L$16,K1735+1,FALSE)="X","",IF(K1735&lt;9,H1735*M1735*HLOOKUP(L1735,'Příloha č.1a - Pravidelný úklid'!$A$8:$L$16,K1735+1,FALSE),0)))</f>
        <v>0</v>
      </c>
    </row>
    <row r="1736" spans="1:22" s="79" customFormat="1" ht="12.75" customHeight="1" x14ac:dyDescent="0.2">
      <c r="A1736" s="8">
        <v>280</v>
      </c>
      <c r="B1736" s="8">
        <v>72</v>
      </c>
      <c r="C1736" s="8">
        <v>24610</v>
      </c>
      <c r="D1736" s="8" t="s">
        <v>1136</v>
      </c>
      <c r="E1736" s="8" t="s">
        <v>1120</v>
      </c>
      <c r="F1736" s="8" t="s">
        <v>1543</v>
      </c>
      <c r="G1736" s="8" t="s">
        <v>89</v>
      </c>
      <c r="H1736" s="8">
        <v>2.2000000000000002</v>
      </c>
      <c r="I1736" s="8" t="s">
        <v>82</v>
      </c>
      <c r="J1736" s="8"/>
      <c r="K1736" s="35">
        <v>7</v>
      </c>
      <c r="L1736" s="35" t="s">
        <v>1479</v>
      </c>
      <c r="M1736" s="36">
        <v>0</v>
      </c>
      <c r="N1736" s="35" t="s">
        <v>23</v>
      </c>
      <c r="O1736" s="35" t="s">
        <v>24</v>
      </c>
      <c r="P1736" s="35" t="s">
        <v>24</v>
      </c>
      <c r="Q1736" s="35" t="s">
        <v>24</v>
      </c>
      <c r="R1736" s="35" t="s">
        <v>24</v>
      </c>
      <c r="S1736" s="35" t="s">
        <v>24</v>
      </c>
      <c r="T1736" s="35"/>
      <c r="U1736" s="35"/>
      <c r="V1736" s="9">
        <f>IF(K1736&gt;9,"",IF(HLOOKUP(L1736,'Příloha č.1a - Pravidelný úklid'!$A$8:$L$16,K1736+1,FALSE)="X","",IF(K1736&lt;9,H1736*M1736*HLOOKUP(L1736,'Příloha č.1a - Pravidelný úklid'!$A$8:$L$16,K1736+1,FALSE),0)))</f>
        <v>0</v>
      </c>
    </row>
    <row r="1737" spans="1:22" s="79" customFormat="1" ht="12.75" customHeight="1" x14ac:dyDescent="0.2">
      <c r="A1737" s="8">
        <v>280</v>
      </c>
      <c r="B1737" s="8">
        <v>72</v>
      </c>
      <c r="C1737" s="8">
        <v>24610</v>
      </c>
      <c r="D1737" s="8" t="s">
        <v>1137</v>
      </c>
      <c r="E1737" s="8" t="s">
        <v>1120</v>
      </c>
      <c r="F1737" s="8" t="s">
        <v>1543</v>
      </c>
      <c r="G1737" s="8" t="s">
        <v>89</v>
      </c>
      <c r="H1737" s="8">
        <v>14.2</v>
      </c>
      <c r="I1737" s="8" t="s">
        <v>82</v>
      </c>
      <c r="J1737" s="8">
        <v>4</v>
      </c>
      <c r="K1737" s="35">
        <v>7</v>
      </c>
      <c r="L1737" s="35" t="s">
        <v>1479</v>
      </c>
      <c r="M1737" s="36">
        <v>0</v>
      </c>
      <c r="N1737" s="35" t="s">
        <v>23</v>
      </c>
      <c r="O1737" s="35" t="s">
        <v>24</v>
      </c>
      <c r="P1737" s="35" t="s">
        <v>24</v>
      </c>
      <c r="Q1737" s="35" t="s">
        <v>24</v>
      </c>
      <c r="R1737" s="35" t="s">
        <v>24</v>
      </c>
      <c r="S1737" s="35" t="s">
        <v>24</v>
      </c>
      <c r="T1737" s="35"/>
      <c r="U1737" s="35"/>
      <c r="V1737" s="9">
        <f>IF(K1737&gt;9,"",IF(HLOOKUP(L1737,'Příloha č.1a - Pravidelný úklid'!$A$8:$L$16,K1737+1,FALSE)="X","",IF(K1737&lt;9,H1737*M1737*HLOOKUP(L1737,'Příloha č.1a - Pravidelný úklid'!$A$8:$L$16,K1737+1,FALSE),0)))</f>
        <v>0</v>
      </c>
    </row>
    <row r="1738" spans="1:22" s="79" customFormat="1" ht="12.75" customHeight="1" x14ac:dyDescent="0.2">
      <c r="A1738" s="8">
        <v>280</v>
      </c>
      <c r="B1738" s="8">
        <v>72</v>
      </c>
      <c r="C1738" s="8">
        <v>24610</v>
      </c>
      <c r="D1738" s="8" t="s">
        <v>1138</v>
      </c>
      <c r="E1738" s="8" t="s">
        <v>1120</v>
      </c>
      <c r="F1738" s="8" t="s">
        <v>1543</v>
      </c>
      <c r="G1738" s="8" t="s">
        <v>91</v>
      </c>
      <c r="H1738" s="8">
        <v>1.4</v>
      </c>
      <c r="I1738" s="8" t="s">
        <v>82</v>
      </c>
      <c r="J1738" s="8"/>
      <c r="K1738" s="35">
        <v>7</v>
      </c>
      <c r="L1738" s="35" t="s">
        <v>1479</v>
      </c>
      <c r="M1738" s="36">
        <v>0</v>
      </c>
      <c r="N1738" s="35" t="s">
        <v>23</v>
      </c>
      <c r="O1738" s="35" t="s">
        <v>24</v>
      </c>
      <c r="P1738" s="35" t="s">
        <v>24</v>
      </c>
      <c r="Q1738" s="35" t="s">
        <v>24</v>
      </c>
      <c r="R1738" s="35" t="s">
        <v>24</v>
      </c>
      <c r="S1738" s="35" t="s">
        <v>24</v>
      </c>
      <c r="T1738" s="35"/>
      <c r="U1738" s="35"/>
      <c r="V1738" s="9">
        <f>IF(K1738&gt;9,"",IF(HLOOKUP(L1738,'Příloha č.1a - Pravidelný úklid'!$A$8:$L$16,K1738+1,FALSE)="X","",IF(K1738&lt;9,H1738*M1738*HLOOKUP(L1738,'Příloha č.1a - Pravidelný úklid'!$A$8:$L$16,K1738+1,FALSE),0)))</f>
        <v>0</v>
      </c>
    </row>
    <row r="1739" spans="1:22" s="79" customFormat="1" ht="12.75" customHeight="1" x14ac:dyDescent="0.2">
      <c r="A1739" s="8">
        <v>280</v>
      </c>
      <c r="B1739" s="8">
        <v>72</v>
      </c>
      <c r="C1739" s="8">
        <v>24610</v>
      </c>
      <c r="D1739" s="8" t="s">
        <v>1139</v>
      </c>
      <c r="E1739" s="8" t="s">
        <v>1120</v>
      </c>
      <c r="F1739" s="8" t="s">
        <v>25</v>
      </c>
      <c r="G1739" s="8" t="s">
        <v>95</v>
      </c>
      <c r="H1739" s="8">
        <v>17.600000000000001</v>
      </c>
      <c r="I1739" s="8" t="s">
        <v>82</v>
      </c>
      <c r="J1739" s="8"/>
      <c r="K1739" s="35">
        <v>1</v>
      </c>
      <c r="L1739" s="35" t="s">
        <v>30</v>
      </c>
      <c r="M1739" s="36">
        <v>1</v>
      </c>
      <c r="N1739" s="35" t="s">
        <v>23</v>
      </c>
      <c r="O1739" s="35" t="s">
        <v>24</v>
      </c>
      <c r="P1739" s="35" t="s">
        <v>24</v>
      </c>
      <c r="Q1739" s="35" t="s">
        <v>24</v>
      </c>
      <c r="R1739" s="35" t="s">
        <v>24</v>
      </c>
      <c r="S1739" s="35" t="s">
        <v>24</v>
      </c>
      <c r="T1739" s="35"/>
      <c r="U1739" s="35"/>
      <c r="V1739" s="9">
        <f>IF(K1739&gt;9,"",IF(HLOOKUP(L1739,'Příloha č.1a - Pravidelný úklid'!$A$8:$L$16,K1739+1,FALSE)="X","",IF(K1739&lt;9,H1739*M1739*HLOOKUP(L1739,'Příloha č.1a - Pravidelný úklid'!$A$8:$L$16,K1739+1,FALSE),0)))</f>
        <v>0</v>
      </c>
    </row>
    <row r="1740" spans="1:22" s="79" customFormat="1" ht="12.75" customHeight="1" x14ac:dyDescent="0.2">
      <c r="A1740" s="8">
        <v>280</v>
      </c>
      <c r="B1740" s="8">
        <v>72</v>
      </c>
      <c r="C1740" s="8">
        <v>24610</v>
      </c>
      <c r="D1740" s="8" t="s">
        <v>1140</v>
      </c>
      <c r="E1740" s="8" t="s">
        <v>1120</v>
      </c>
      <c r="F1740" s="8" t="s">
        <v>1543</v>
      </c>
      <c r="G1740" s="8" t="s">
        <v>236</v>
      </c>
      <c r="H1740" s="8">
        <v>27.47</v>
      </c>
      <c r="I1740" s="8" t="s">
        <v>82</v>
      </c>
      <c r="J1740" s="8"/>
      <c r="K1740" s="35">
        <v>7</v>
      </c>
      <c r="L1740" s="35" t="s">
        <v>1479</v>
      </c>
      <c r="M1740" s="36">
        <v>0</v>
      </c>
      <c r="N1740" s="35" t="s">
        <v>23</v>
      </c>
      <c r="O1740" s="35" t="s">
        <v>24</v>
      </c>
      <c r="P1740" s="35" t="s">
        <v>24</v>
      </c>
      <c r="Q1740" s="35" t="s">
        <v>24</v>
      </c>
      <c r="R1740" s="35" t="s">
        <v>24</v>
      </c>
      <c r="S1740" s="35" t="s">
        <v>24</v>
      </c>
      <c r="T1740" s="35"/>
      <c r="U1740" s="35"/>
      <c r="V1740" s="9">
        <f>IF(K1740&gt;9,"",IF(HLOOKUP(L1740,'Příloha č.1a - Pravidelný úklid'!$A$8:$L$16,K1740+1,FALSE)="X","",IF(K1740&lt;9,H1740*M1740*HLOOKUP(L1740,'Příloha č.1a - Pravidelný úklid'!$A$8:$L$16,K1740+1,FALSE),0)))</f>
        <v>0</v>
      </c>
    </row>
    <row r="1741" spans="1:22" s="79" customFormat="1" ht="12.75" customHeight="1" x14ac:dyDescent="0.2">
      <c r="A1741" s="8">
        <v>280</v>
      </c>
      <c r="B1741" s="8">
        <v>72</v>
      </c>
      <c r="C1741" s="8">
        <v>24610</v>
      </c>
      <c r="D1741" s="8" t="s">
        <v>1141</v>
      </c>
      <c r="E1741" s="8" t="s">
        <v>1120</v>
      </c>
      <c r="F1741" s="8" t="s">
        <v>25</v>
      </c>
      <c r="G1741" s="8" t="s">
        <v>26</v>
      </c>
      <c r="H1741" s="8">
        <v>57.81</v>
      </c>
      <c r="I1741" s="8" t="s">
        <v>82</v>
      </c>
      <c r="J1741" s="8">
        <v>19</v>
      </c>
      <c r="K1741" s="35">
        <v>1</v>
      </c>
      <c r="L1741" s="35" t="s">
        <v>30</v>
      </c>
      <c r="M1741" s="36">
        <v>1</v>
      </c>
      <c r="N1741" s="35" t="s">
        <v>23</v>
      </c>
      <c r="O1741" s="35" t="s">
        <v>24</v>
      </c>
      <c r="P1741" s="35" t="s">
        <v>24</v>
      </c>
      <c r="Q1741" s="35" t="s">
        <v>24</v>
      </c>
      <c r="R1741" s="35" t="s">
        <v>24</v>
      </c>
      <c r="S1741" s="35" t="s">
        <v>24</v>
      </c>
      <c r="T1741" s="35"/>
      <c r="U1741" s="35"/>
      <c r="V1741" s="9">
        <f>IF(K1741&gt;9,"",IF(HLOOKUP(L1741,'Příloha č.1a - Pravidelný úklid'!$A$8:$L$16,K1741+1,FALSE)="X","",IF(K1741&lt;9,H1741*M1741*HLOOKUP(L1741,'Příloha č.1a - Pravidelný úklid'!$A$8:$L$16,K1741+1,FALSE),0)))</f>
        <v>0</v>
      </c>
    </row>
    <row r="1742" spans="1:22" s="79" customFormat="1" ht="12.75" customHeight="1" x14ac:dyDescent="0.2">
      <c r="A1742" s="8">
        <v>280</v>
      </c>
      <c r="B1742" s="8">
        <v>72</v>
      </c>
      <c r="C1742" s="8">
        <v>24610</v>
      </c>
      <c r="D1742" s="8" t="s">
        <v>1142</v>
      </c>
      <c r="E1742" s="8" t="s">
        <v>1120</v>
      </c>
      <c r="F1742" s="8" t="s">
        <v>1543</v>
      </c>
      <c r="G1742" s="8" t="s">
        <v>90</v>
      </c>
      <c r="H1742" s="8">
        <v>43.1</v>
      </c>
      <c r="I1742" s="8" t="s">
        <v>82</v>
      </c>
      <c r="J1742" s="8">
        <v>14</v>
      </c>
      <c r="K1742" s="35">
        <v>7</v>
      </c>
      <c r="L1742" s="35" t="s">
        <v>1479</v>
      </c>
      <c r="M1742" s="36">
        <v>0</v>
      </c>
      <c r="N1742" s="35" t="s">
        <v>23</v>
      </c>
      <c r="O1742" s="35" t="s">
        <v>24</v>
      </c>
      <c r="P1742" s="35" t="s">
        <v>24</v>
      </c>
      <c r="Q1742" s="35" t="s">
        <v>24</v>
      </c>
      <c r="R1742" s="35" t="s">
        <v>24</v>
      </c>
      <c r="S1742" s="35" t="s">
        <v>24</v>
      </c>
      <c r="T1742" s="35"/>
      <c r="U1742" s="35"/>
      <c r="V1742" s="9">
        <f>IF(K1742&gt;9,"",IF(HLOOKUP(L1742,'Příloha č.1a - Pravidelný úklid'!$A$8:$L$16,K1742+1,FALSE)="X","",IF(K1742&lt;9,H1742*M1742*HLOOKUP(L1742,'Příloha č.1a - Pravidelný úklid'!$A$8:$L$16,K1742+1,FALSE),0)))</f>
        <v>0</v>
      </c>
    </row>
    <row r="1743" spans="1:22" s="79" customFormat="1" ht="12.75" customHeight="1" x14ac:dyDescent="0.2">
      <c r="A1743" s="8">
        <v>280</v>
      </c>
      <c r="B1743" s="8">
        <v>72</v>
      </c>
      <c r="C1743" s="8">
        <v>24610</v>
      </c>
      <c r="D1743" s="8" t="s">
        <v>1143</v>
      </c>
      <c r="E1743" s="8" t="s">
        <v>1120</v>
      </c>
      <c r="F1743" s="8" t="s">
        <v>25</v>
      </c>
      <c r="G1743" s="8" t="s">
        <v>93</v>
      </c>
      <c r="H1743" s="8">
        <v>7.3</v>
      </c>
      <c r="I1743" s="8" t="s">
        <v>82</v>
      </c>
      <c r="J1743" s="8"/>
      <c r="K1743" s="35">
        <v>2</v>
      </c>
      <c r="L1743" s="35" t="s">
        <v>30</v>
      </c>
      <c r="M1743" s="36">
        <v>1</v>
      </c>
      <c r="N1743" s="35" t="s">
        <v>23</v>
      </c>
      <c r="O1743" s="35" t="s">
        <v>24</v>
      </c>
      <c r="P1743" s="35" t="s">
        <v>24</v>
      </c>
      <c r="Q1743" s="35" t="s">
        <v>24</v>
      </c>
      <c r="R1743" s="35" t="s">
        <v>24</v>
      </c>
      <c r="S1743" s="35" t="s">
        <v>24</v>
      </c>
      <c r="T1743" s="35"/>
      <c r="U1743" s="35"/>
      <c r="V1743" s="9">
        <f>IF(K1743&gt;9,"",IF(HLOOKUP(L1743,'Příloha č.1a - Pravidelný úklid'!$A$8:$L$16,K1743+1,FALSE)="X","",IF(K1743&lt;9,H1743*M1743*HLOOKUP(L1743,'Příloha č.1a - Pravidelný úklid'!$A$8:$L$16,K1743+1,FALSE),0)))</f>
        <v>0</v>
      </c>
    </row>
    <row r="1744" spans="1:22" s="79" customFormat="1" ht="12.75" customHeight="1" x14ac:dyDescent="0.2">
      <c r="A1744" s="8">
        <v>280</v>
      </c>
      <c r="B1744" s="8">
        <v>72</v>
      </c>
      <c r="C1744" s="8">
        <v>24610</v>
      </c>
      <c r="D1744" s="8" t="s">
        <v>1144</v>
      </c>
      <c r="E1744" s="8" t="s">
        <v>1120</v>
      </c>
      <c r="F1744" s="8" t="s">
        <v>25</v>
      </c>
      <c r="G1744" s="8" t="s">
        <v>85</v>
      </c>
      <c r="H1744" s="8">
        <v>7.8</v>
      </c>
      <c r="I1744" s="8" t="s">
        <v>82</v>
      </c>
      <c r="J1744" s="8">
        <v>5</v>
      </c>
      <c r="K1744" s="35">
        <v>2</v>
      </c>
      <c r="L1744" s="35" t="s">
        <v>30</v>
      </c>
      <c r="M1744" s="36">
        <v>1</v>
      </c>
      <c r="N1744" s="35" t="s">
        <v>23</v>
      </c>
      <c r="O1744" s="35" t="s">
        <v>24</v>
      </c>
      <c r="P1744" s="35" t="s">
        <v>24</v>
      </c>
      <c r="Q1744" s="35" t="s">
        <v>24</v>
      </c>
      <c r="R1744" s="35" t="s">
        <v>24</v>
      </c>
      <c r="S1744" s="35" t="s">
        <v>24</v>
      </c>
      <c r="T1744" s="35"/>
      <c r="U1744" s="35"/>
      <c r="V1744" s="9">
        <f>IF(K1744&gt;9,"",IF(HLOOKUP(L1744,'Příloha č.1a - Pravidelný úklid'!$A$8:$L$16,K1744+1,FALSE)="X","",IF(K1744&lt;9,H1744*M1744*HLOOKUP(L1744,'Příloha č.1a - Pravidelný úklid'!$A$8:$L$16,K1744+1,FALSE),0)))</f>
        <v>0</v>
      </c>
    </row>
    <row r="1745" spans="1:22" s="79" customFormat="1" ht="12.75" customHeight="1" x14ac:dyDescent="0.2">
      <c r="A1745" s="8">
        <v>280</v>
      </c>
      <c r="B1745" s="8">
        <v>72</v>
      </c>
      <c r="C1745" s="8">
        <v>24610</v>
      </c>
      <c r="D1745" s="8" t="s">
        <v>1145</v>
      </c>
      <c r="E1745" s="8" t="s">
        <v>1120</v>
      </c>
      <c r="F1745" s="8" t="s">
        <v>25</v>
      </c>
      <c r="G1745" s="8" t="s">
        <v>29</v>
      </c>
      <c r="H1745" s="8">
        <v>7.2</v>
      </c>
      <c r="I1745" s="8" t="s">
        <v>82</v>
      </c>
      <c r="J1745" s="8"/>
      <c r="K1745" s="35">
        <v>2</v>
      </c>
      <c r="L1745" s="35" t="s">
        <v>30</v>
      </c>
      <c r="M1745" s="36">
        <v>1</v>
      </c>
      <c r="N1745" s="35" t="s">
        <v>23</v>
      </c>
      <c r="O1745" s="35" t="s">
        <v>24</v>
      </c>
      <c r="P1745" s="35" t="s">
        <v>24</v>
      </c>
      <c r="Q1745" s="35" t="s">
        <v>24</v>
      </c>
      <c r="R1745" s="35" t="s">
        <v>24</v>
      </c>
      <c r="S1745" s="35" t="s">
        <v>24</v>
      </c>
      <c r="T1745" s="35"/>
      <c r="U1745" s="35"/>
      <c r="V1745" s="9">
        <f>IF(K1745&gt;9,"",IF(HLOOKUP(L1745,'Příloha č.1a - Pravidelný úklid'!$A$8:$L$16,K1745+1,FALSE)="X","",IF(K1745&lt;9,H1745*M1745*HLOOKUP(L1745,'Příloha č.1a - Pravidelný úklid'!$A$8:$L$16,K1745+1,FALSE),0)))</f>
        <v>0</v>
      </c>
    </row>
    <row r="1746" spans="1:22" s="79" customFormat="1" ht="12.75" customHeight="1" x14ac:dyDescent="0.2">
      <c r="A1746" s="8">
        <v>280</v>
      </c>
      <c r="B1746" s="8">
        <v>72</v>
      </c>
      <c r="C1746" s="8">
        <v>24610</v>
      </c>
      <c r="D1746" s="8" t="s">
        <v>1146</v>
      </c>
      <c r="E1746" s="8" t="s">
        <v>1120</v>
      </c>
      <c r="F1746" s="8" t="s">
        <v>25</v>
      </c>
      <c r="G1746" s="8" t="s">
        <v>116</v>
      </c>
      <c r="H1746" s="8">
        <v>6.67</v>
      </c>
      <c r="I1746" s="8" t="s">
        <v>82</v>
      </c>
      <c r="J1746" s="8">
        <v>5</v>
      </c>
      <c r="K1746" s="35">
        <v>2</v>
      </c>
      <c r="L1746" s="35" t="s">
        <v>30</v>
      </c>
      <c r="M1746" s="36">
        <v>1</v>
      </c>
      <c r="N1746" s="35" t="s">
        <v>23</v>
      </c>
      <c r="O1746" s="35" t="s">
        <v>24</v>
      </c>
      <c r="P1746" s="35" t="s">
        <v>24</v>
      </c>
      <c r="Q1746" s="35" t="s">
        <v>24</v>
      </c>
      <c r="R1746" s="35" t="s">
        <v>24</v>
      </c>
      <c r="S1746" s="35" t="s">
        <v>24</v>
      </c>
      <c r="T1746" s="35"/>
      <c r="U1746" s="35"/>
      <c r="V1746" s="9">
        <f>IF(K1746&gt;9,"",IF(HLOOKUP(L1746,'Příloha č.1a - Pravidelný úklid'!$A$8:$L$16,K1746+1,FALSE)="X","",IF(K1746&lt;9,H1746*M1746*HLOOKUP(L1746,'Příloha č.1a - Pravidelný úklid'!$A$8:$L$16,K1746+1,FALSE),0)))</f>
        <v>0</v>
      </c>
    </row>
    <row r="1747" spans="1:22" s="79" customFormat="1" ht="12.75" customHeight="1" x14ac:dyDescent="0.2">
      <c r="A1747" s="8">
        <v>280</v>
      </c>
      <c r="B1747" s="8">
        <v>72</v>
      </c>
      <c r="C1747" s="8">
        <v>24610</v>
      </c>
      <c r="D1747" s="8" t="s">
        <v>1147</v>
      </c>
      <c r="E1747" s="8" t="s">
        <v>1120</v>
      </c>
      <c r="F1747" s="8" t="s">
        <v>25</v>
      </c>
      <c r="G1747" s="8" t="s">
        <v>31</v>
      </c>
      <c r="H1747" s="8">
        <v>8.3000000000000007</v>
      </c>
      <c r="I1747" s="8" t="s">
        <v>82</v>
      </c>
      <c r="J1747" s="8"/>
      <c r="K1747" s="35">
        <v>2</v>
      </c>
      <c r="L1747" s="35" t="s">
        <v>30</v>
      </c>
      <c r="M1747" s="36">
        <v>1</v>
      </c>
      <c r="N1747" s="35" t="s">
        <v>23</v>
      </c>
      <c r="O1747" s="35" t="s">
        <v>24</v>
      </c>
      <c r="P1747" s="35" t="s">
        <v>24</v>
      </c>
      <c r="Q1747" s="35" t="s">
        <v>24</v>
      </c>
      <c r="R1747" s="35" t="s">
        <v>24</v>
      </c>
      <c r="S1747" s="35" t="s">
        <v>24</v>
      </c>
      <c r="T1747" s="35"/>
      <c r="U1747" s="35"/>
      <c r="V1747" s="9">
        <f>IF(K1747&gt;9,"",IF(HLOOKUP(L1747,'Příloha č.1a - Pravidelný úklid'!$A$8:$L$16,K1747+1,FALSE)="X","",IF(K1747&lt;9,H1747*M1747*HLOOKUP(L1747,'Příloha č.1a - Pravidelný úklid'!$A$8:$L$16,K1747+1,FALSE),0)))</f>
        <v>0</v>
      </c>
    </row>
    <row r="1748" spans="1:22" s="79" customFormat="1" ht="12.75" customHeight="1" x14ac:dyDescent="0.2">
      <c r="A1748" s="8">
        <v>280</v>
      </c>
      <c r="B1748" s="8">
        <v>72</v>
      </c>
      <c r="C1748" s="8">
        <v>24610</v>
      </c>
      <c r="D1748" s="8" t="s">
        <v>1148</v>
      </c>
      <c r="E1748" s="8" t="s">
        <v>1120</v>
      </c>
      <c r="F1748" s="8" t="s">
        <v>25</v>
      </c>
      <c r="G1748" s="8" t="s">
        <v>208</v>
      </c>
      <c r="H1748" s="8">
        <v>2.8</v>
      </c>
      <c r="I1748" s="8" t="s">
        <v>82</v>
      </c>
      <c r="J1748" s="8">
        <v>4</v>
      </c>
      <c r="K1748" s="35">
        <v>2</v>
      </c>
      <c r="L1748" s="35" t="s">
        <v>30</v>
      </c>
      <c r="M1748" s="36">
        <v>0</v>
      </c>
      <c r="N1748" s="35" t="s">
        <v>23</v>
      </c>
      <c r="O1748" s="35" t="s">
        <v>24</v>
      </c>
      <c r="P1748" s="35" t="s">
        <v>24</v>
      </c>
      <c r="Q1748" s="35" t="s">
        <v>24</v>
      </c>
      <c r="R1748" s="35" t="s">
        <v>24</v>
      </c>
      <c r="S1748" s="35" t="s">
        <v>24</v>
      </c>
      <c r="T1748" s="35"/>
      <c r="U1748" s="35"/>
      <c r="V1748" s="9">
        <f>IF(K1748&gt;9,"",IF(HLOOKUP(L1748,'Příloha č.1a - Pravidelný úklid'!$A$8:$L$16,K1748+1,FALSE)="X","",IF(K1748&lt;9,H1748*M1748*HLOOKUP(L1748,'Příloha č.1a - Pravidelný úklid'!$A$8:$L$16,K1748+1,FALSE),0)))</f>
        <v>0</v>
      </c>
    </row>
    <row r="1749" spans="1:22" s="79" customFormat="1" ht="12.75" customHeight="1" x14ac:dyDescent="0.2">
      <c r="A1749" s="8">
        <v>280</v>
      </c>
      <c r="B1749" s="8">
        <v>72</v>
      </c>
      <c r="C1749" s="8">
        <v>24610</v>
      </c>
      <c r="D1749" s="8" t="s">
        <v>1149</v>
      </c>
      <c r="E1749" s="8" t="s">
        <v>1120</v>
      </c>
      <c r="F1749" s="8" t="s">
        <v>25</v>
      </c>
      <c r="G1749" s="8" t="s">
        <v>111</v>
      </c>
      <c r="H1749" s="8">
        <v>2</v>
      </c>
      <c r="I1749" s="8" t="s">
        <v>82</v>
      </c>
      <c r="J1749" s="8"/>
      <c r="K1749" s="35">
        <v>2</v>
      </c>
      <c r="L1749" s="35" t="s">
        <v>30</v>
      </c>
      <c r="M1749" s="36">
        <v>1</v>
      </c>
      <c r="N1749" s="35" t="s">
        <v>23</v>
      </c>
      <c r="O1749" s="35" t="s">
        <v>24</v>
      </c>
      <c r="P1749" s="35" t="s">
        <v>24</v>
      </c>
      <c r="Q1749" s="35" t="s">
        <v>24</v>
      </c>
      <c r="R1749" s="35" t="s">
        <v>24</v>
      </c>
      <c r="S1749" s="35" t="s">
        <v>24</v>
      </c>
      <c r="T1749" s="35"/>
      <c r="U1749" s="35"/>
      <c r="V1749" s="9">
        <f>IF(K1749&gt;9,"",IF(HLOOKUP(L1749,'Příloha č.1a - Pravidelný úklid'!$A$8:$L$16,K1749+1,FALSE)="X","",IF(K1749&lt;9,H1749*M1749*HLOOKUP(L1749,'Příloha č.1a - Pravidelný úklid'!$A$8:$L$16,K1749+1,FALSE),0)))</f>
        <v>0</v>
      </c>
    </row>
    <row r="1750" spans="1:22" s="79" customFormat="1" ht="12.75" customHeight="1" x14ac:dyDescent="0.2">
      <c r="A1750" s="8">
        <v>280</v>
      </c>
      <c r="B1750" s="8">
        <v>72</v>
      </c>
      <c r="C1750" s="8">
        <v>24610</v>
      </c>
      <c r="D1750" s="8" t="s">
        <v>1150</v>
      </c>
      <c r="E1750" s="8" t="s">
        <v>1120</v>
      </c>
      <c r="F1750" s="8" t="s">
        <v>1543</v>
      </c>
      <c r="G1750" s="8" t="s">
        <v>236</v>
      </c>
      <c r="H1750" s="8">
        <v>9.7200000000000006</v>
      </c>
      <c r="I1750" s="8" t="s">
        <v>82</v>
      </c>
      <c r="J1750" s="8"/>
      <c r="K1750" s="35">
        <v>7</v>
      </c>
      <c r="L1750" s="35" t="s">
        <v>1479</v>
      </c>
      <c r="M1750" s="36">
        <v>0</v>
      </c>
      <c r="N1750" s="35" t="s">
        <v>23</v>
      </c>
      <c r="O1750" s="35" t="s">
        <v>24</v>
      </c>
      <c r="P1750" s="35" t="s">
        <v>24</v>
      </c>
      <c r="Q1750" s="35" t="s">
        <v>24</v>
      </c>
      <c r="R1750" s="35" t="s">
        <v>24</v>
      </c>
      <c r="S1750" s="35" t="s">
        <v>24</v>
      </c>
      <c r="T1750" s="35"/>
      <c r="U1750" s="35"/>
      <c r="V1750" s="9">
        <f>IF(K1750&gt;9,"",IF(HLOOKUP(L1750,'Příloha č.1a - Pravidelný úklid'!$A$8:$L$16,K1750+1,FALSE)="X","",IF(K1750&lt;9,H1750*M1750*HLOOKUP(L1750,'Příloha č.1a - Pravidelný úklid'!$A$8:$L$16,K1750+1,FALSE),0)))</f>
        <v>0</v>
      </c>
    </row>
    <row r="1751" spans="1:22" s="79" customFormat="1" ht="12.75" customHeight="1" x14ac:dyDescent="0.2">
      <c r="A1751" s="8">
        <v>280</v>
      </c>
      <c r="B1751" s="8">
        <v>72</v>
      </c>
      <c r="C1751" s="8">
        <v>24610</v>
      </c>
      <c r="D1751" s="8" t="s">
        <v>1151</v>
      </c>
      <c r="E1751" s="8" t="s">
        <v>1120</v>
      </c>
      <c r="F1751" s="8" t="s">
        <v>1543</v>
      </c>
      <c r="G1751" s="8" t="s">
        <v>91</v>
      </c>
      <c r="H1751" s="8">
        <v>8.09</v>
      </c>
      <c r="I1751" s="8" t="s">
        <v>82</v>
      </c>
      <c r="J1751" s="8"/>
      <c r="K1751" s="35">
        <v>7</v>
      </c>
      <c r="L1751" s="35" t="s">
        <v>1479</v>
      </c>
      <c r="M1751" s="36">
        <v>0</v>
      </c>
      <c r="N1751" s="35" t="s">
        <v>23</v>
      </c>
      <c r="O1751" s="35" t="s">
        <v>24</v>
      </c>
      <c r="P1751" s="35" t="s">
        <v>24</v>
      </c>
      <c r="Q1751" s="35" t="s">
        <v>24</v>
      </c>
      <c r="R1751" s="35" t="s">
        <v>24</v>
      </c>
      <c r="S1751" s="35" t="s">
        <v>24</v>
      </c>
      <c r="T1751" s="35"/>
      <c r="U1751" s="35"/>
      <c r="V1751" s="9">
        <f>IF(K1751&gt;9,"",IF(HLOOKUP(L1751,'Příloha č.1a - Pravidelný úklid'!$A$8:$L$16,K1751+1,FALSE)="X","",IF(K1751&lt;9,H1751*M1751*HLOOKUP(L1751,'Příloha č.1a - Pravidelný úklid'!$A$8:$L$16,K1751+1,FALSE),0)))</f>
        <v>0</v>
      </c>
    </row>
    <row r="1752" spans="1:22" s="79" customFormat="1" ht="12.75" customHeight="1" x14ac:dyDescent="0.2">
      <c r="A1752" s="8">
        <v>280</v>
      </c>
      <c r="B1752" s="8">
        <v>72</v>
      </c>
      <c r="C1752" s="8">
        <v>24610</v>
      </c>
      <c r="D1752" s="8" t="s">
        <v>1152</v>
      </c>
      <c r="E1752" s="8" t="s">
        <v>1120</v>
      </c>
      <c r="F1752" s="8" t="s">
        <v>1543</v>
      </c>
      <c r="G1752" s="8" t="s">
        <v>117</v>
      </c>
      <c r="H1752" s="8">
        <v>58.09</v>
      </c>
      <c r="I1752" s="8" t="s">
        <v>82</v>
      </c>
      <c r="J1752" s="8">
        <v>19</v>
      </c>
      <c r="K1752" s="35">
        <v>7</v>
      </c>
      <c r="L1752" s="35" t="s">
        <v>1549</v>
      </c>
      <c r="M1752" s="36">
        <v>1</v>
      </c>
      <c r="N1752" s="35" t="s">
        <v>23</v>
      </c>
      <c r="O1752" s="35" t="s">
        <v>24</v>
      </c>
      <c r="P1752" s="35" t="s">
        <v>24</v>
      </c>
      <c r="Q1752" s="35" t="s">
        <v>24</v>
      </c>
      <c r="R1752" s="35" t="s">
        <v>24</v>
      </c>
      <c r="S1752" s="35" t="s">
        <v>24</v>
      </c>
      <c r="T1752" s="35"/>
      <c r="U1752" s="35"/>
      <c r="V1752" s="9">
        <f>IF(K1752&gt;9,"",IF(HLOOKUP(L1752,'Příloha č.1a - Pravidelný úklid'!$A$8:$L$16,K1752+1,FALSE)="X","",IF(K1752&lt;9,H1752*M1752*HLOOKUP(L1752,'Příloha č.1a - Pravidelný úklid'!$A$8:$L$16,K1752+1,FALSE),0)))</f>
        <v>0</v>
      </c>
    </row>
    <row r="1753" spans="1:22" s="79" customFormat="1" ht="12.75" customHeight="1" x14ac:dyDescent="0.2">
      <c r="A1753" s="8">
        <v>280</v>
      </c>
      <c r="B1753" s="8">
        <v>72</v>
      </c>
      <c r="C1753" s="8">
        <v>24610</v>
      </c>
      <c r="D1753" s="8" t="s">
        <v>1153</v>
      </c>
      <c r="E1753" s="8" t="s">
        <v>1120</v>
      </c>
      <c r="F1753" s="8" t="s">
        <v>1543</v>
      </c>
      <c r="G1753" s="8" t="s">
        <v>102</v>
      </c>
      <c r="H1753" s="8">
        <v>21.53</v>
      </c>
      <c r="I1753" s="8" t="s">
        <v>82</v>
      </c>
      <c r="J1753" s="8">
        <v>5</v>
      </c>
      <c r="K1753" s="35">
        <v>7</v>
      </c>
      <c r="L1753" s="35" t="s">
        <v>1479</v>
      </c>
      <c r="M1753" s="36">
        <v>0</v>
      </c>
      <c r="N1753" s="35" t="s">
        <v>23</v>
      </c>
      <c r="O1753" s="35" t="s">
        <v>24</v>
      </c>
      <c r="P1753" s="35" t="s">
        <v>24</v>
      </c>
      <c r="Q1753" s="35" t="s">
        <v>24</v>
      </c>
      <c r="R1753" s="35" t="s">
        <v>24</v>
      </c>
      <c r="S1753" s="35" t="s">
        <v>24</v>
      </c>
      <c r="T1753" s="35"/>
      <c r="U1753" s="35"/>
      <c r="V1753" s="9">
        <f>IF(K1753&gt;9,"",IF(HLOOKUP(L1753,'Příloha č.1a - Pravidelný úklid'!$A$8:$L$16,K1753+1,FALSE)="X","",IF(K1753&lt;9,H1753*M1753*HLOOKUP(L1753,'Příloha č.1a - Pravidelný úklid'!$A$8:$L$16,K1753+1,FALSE),0)))</f>
        <v>0</v>
      </c>
    </row>
    <row r="1754" spans="1:22" s="79" customFormat="1" ht="12.75" customHeight="1" x14ac:dyDescent="0.2">
      <c r="A1754" s="8">
        <v>280</v>
      </c>
      <c r="B1754" s="8">
        <v>72</v>
      </c>
      <c r="C1754" s="8">
        <v>24610</v>
      </c>
      <c r="D1754" s="8" t="s">
        <v>1154</v>
      </c>
      <c r="E1754" s="8" t="s">
        <v>1120</v>
      </c>
      <c r="F1754" s="8" t="s">
        <v>1543</v>
      </c>
      <c r="G1754" s="8" t="s">
        <v>93</v>
      </c>
      <c r="H1754" s="8">
        <v>29.44</v>
      </c>
      <c r="I1754" s="8" t="s">
        <v>82</v>
      </c>
      <c r="J1754" s="8">
        <v>5</v>
      </c>
      <c r="K1754" s="35">
        <v>7</v>
      </c>
      <c r="L1754" s="35" t="s">
        <v>1479</v>
      </c>
      <c r="M1754" s="36">
        <v>0</v>
      </c>
      <c r="N1754" s="35" t="s">
        <v>23</v>
      </c>
      <c r="O1754" s="35" t="s">
        <v>24</v>
      </c>
      <c r="P1754" s="35" t="s">
        <v>24</v>
      </c>
      <c r="Q1754" s="35" t="s">
        <v>24</v>
      </c>
      <c r="R1754" s="35" t="s">
        <v>24</v>
      </c>
      <c r="S1754" s="35" t="s">
        <v>24</v>
      </c>
      <c r="T1754" s="35"/>
      <c r="U1754" s="35"/>
      <c r="V1754" s="9">
        <f>IF(K1754&gt;9,"",IF(HLOOKUP(L1754,'Příloha č.1a - Pravidelný úklid'!$A$8:$L$16,K1754+1,FALSE)="X","",IF(K1754&lt;9,H1754*M1754*HLOOKUP(L1754,'Příloha č.1a - Pravidelný úklid'!$A$8:$L$16,K1754+1,FALSE),0)))</f>
        <v>0</v>
      </c>
    </row>
    <row r="1755" spans="1:22" s="79" customFormat="1" ht="12.75" customHeight="1" x14ac:dyDescent="0.2">
      <c r="A1755" s="8">
        <v>280</v>
      </c>
      <c r="B1755" s="8">
        <v>72</v>
      </c>
      <c r="C1755" s="8">
        <v>24610</v>
      </c>
      <c r="D1755" s="8" t="s">
        <v>1155</v>
      </c>
      <c r="E1755" s="8" t="s">
        <v>1120</v>
      </c>
      <c r="F1755" s="8" t="s">
        <v>1543</v>
      </c>
      <c r="G1755" s="8" t="s">
        <v>113</v>
      </c>
      <c r="H1755" s="8">
        <v>9.6300000000000008</v>
      </c>
      <c r="I1755" s="8" t="s">
        <v>82</v>
      </c>
      <c r="J1755" s="8">
        <v>4</v>
      </c>
      <c r="K1755" s="35">
        <v>7</v>
      </c>
      <c r="L1755" s="35" t="s">
        <v>1479</v>
      </c>
      <c r="M1755" s="36">
        <v>0</v>
      </c>
      <c r="N1755" s="35" t="s">
        <v>23</v>
      </c>
      <c r="O1755" s="35" t="s">
        <v>24</v>
      </c>
      <c r="P1755" s="35" t="s">
        <v>24</v>
      </c>
      <c r="Q1755" s="35" t="s">
        <v>24</v>
      </c>
      <c r="R1755" s="35" t="s">
        <v>24</v>
      </c>
      <c r="S1755" s="35" t="s">
        <v>24</v>
      </c>
      <c r="T1755" s="35"/>
      <c r="U1755" s="35"/>
      <c r="V1755" s="9">
        <f>IF(K1755&gt;9,"",IF(HLOOKUP(L1755,'Příloha č.1a - Pravidelný úklid'!$A$8:$L$16,K1755+1,FALSE)="X","",IF(K1755&lt;9,H1755*M1755*HLOOKUP(L1755,'Příloha č.1a - Pravidelný úklid'!$A$8:$L$16,K1755+1,FALSE),0)))</f>
        <v>0</v>
      </c>
    </row>
    <row r="1756" spans="1:22" s="79" customFormat="1" ht="12.75" customHeight="1" x14ac:dyDescent="0.2">
      <c r="A1756" s="8">
        <v>280</v>
      </c>
      <c r="B1756" s="8">
        <v>72</v>
      </c>
      <c r="C1756" s="8">
        <v>24610</v>
      </c>
      <c r="D1756" s="8" t="s">
        <v>1156</v>
      </c>
      <c r="E1756" s="8" t="s">
        <v>1120</v>
      </c>
      <c r="F1756" s="8" t="s">
        <v>1543</v>
      </c>
      <c r="G1756" s="8" t="s">
        <v>113</v>
      </c>
      <c r="H1756" s="8">
        <v>20.079999999999998</v>
      </c>
      <c r="I1756" s="8" t="s">
        <v>82</v>
      </c>
      <c r="J1756" s="8">
        <v>5</v>
      </c>
      <c r="K1756" s="35">
        <v>7</v>
      </c>
      <c r="L1756" s="35" t="s">
        <v>1479</v>
      </c>
      <c r="M1756" s="36">
        <v>0</v>
      </c>
      <c r="N1756" s="35" t="s">
        <v>23</v>
      </c>
      <c r="O1756" s="35" t="s">
        <v>24</v>
      </c>
      <c r="P1756" s="35" t="s">
        <v>24</v>
      </c>
      <c r="Q1756" s="35" t="s">
        <v>24</v>
      </c>
      <c r="R1756" s="35" t="s">
        <v>24</v>
      </c>
      <c r="S1756" s="35" t="s">
        <v>24</v>
      </c>
      <c r="T1756" s="35"/>
      <c r="U1756" s="35"/>
      <c r="V1756" s="9">
        <f>IF(K1756&gt;9,"",IF(HLOOKUP(L1756,'Příloha č.1a - Pravidelný úklid'!$A$8:$L$16,K1756+1,FALSE)="X","",IF(K1756&lt;9,H1756*M1756*HLOOKUP(L1756,'Příloha č.1a - Pravidelný úklid'!$A$8:$L$16,K1756+1,FALSE),0)))</f>
        <v>0</v>
      </c>
    </row>
    <row r="1757" spans="1:22" s="79" customFormat="1" ht="12.75" customHeight="1" x14ac:dyDescent="0.2">
      <c r="A1757" s="8">
        <v>280</v>
      </c>
      <c r="B1757" s="8">
        <v>72</v>
      </c>
      <c r="C1757" s="8">
        <v>24610</v>
      </c>
      <c r="D1757" s="8" t="s">
        <v>1157</v>
      </c>
      <c r="E1757" s="8" t="s">
        <v>1120</v>
      </c>
      <c r="F1757" s="8" t="s">
        <v>1543</v>
      </c>
      <c r="G1757" s="8" t="s">
        <v>84</v>
      </c>
      <c r="H1757" s="8">
        <v>22.89</v>
      </c>
      <c r="I1757" s="8" t="s">
        <v>82</v>
      </c>
      <c r="J1757" s="8">
        <v>5</v>
      </c>
      <c r="K1757" s="35">
        <v>7</v>
      </c>
      <c r="L1757" s="35" t="s">
        <v>1479</v>
      </c>
      <c r="M1757" s="36">
        <v>0</v>
      </c>
      <c r="N1757" s="35" t="s">
        <v>23</v>
      </c>
      <c r="O1757" s="35" t="s">
        <v>24</v>
      </c>
      <c r="P1757" s="35" t="s">
        <v>24</v>
      </c>
      <c r="Q1757" s="35" t="s">
        <v>24</v>
      </c>
      <c r="R1757" s="35" t="s">
        <v>24</v>
      </c>
      <c r="S1757" s="35" t="s">
        <v>24</v>
      </c>
      <c r="T1757" s="35"/>
      <c r="U1757" s="35"/>
      <c r="V1757" s="9">
        <f>IF(K1757&gt;9,"",IF(HLOOKUP(L1757,'Příloha č.1a - Pravidelný úklid'!$A$8:$L$16,K1757+1,FALSE)="X","",IF(K1757&lt;9,H1757*M1757*HLOOKUP(L1757,'Příloha č.1a - Pravidelný úklid'!$A$8:$L$16,K1757+1,FALSE),0)))</f>
        <v>0</v>
      </c>
    </row>
    <row r="1758" spans="1:22" s="79" customFormat="1" ht="12.75" customHeight="1" x14ac:dyDescent="0.2">
      <c r="A1758" s="8">
        <v>280</v>
      </c>
      <c r="B1758" s="8">
        <v>72</v>
      </c>
      <c r="C1758" s="8">
        <v>24610</v>
      </c>
      <c r="D1758" s="8" t="s">
        <v>1158</v>
      </c>
      <c r="E1758" s="8" t="s">
        <v>1120</v>
      </c>
      <c r="F1758" s="8" t="s">
        <v>1543</v>
      </c>
      <c r="G1758" s="8" t="s">
        <v>84</v>
      </c>
      <c r="H1758" s="8">
        <v>19.079999999999998</v>
      </c>
      <c r="I1758" s="8" t="s">
        <v>82</v>
      </c>
      <c r="J1758" s="8">
        <v>5</v>
      </c>
      <c r="K1758" s="35">
        <v>7</v>
      </c>
      <c r="L1758" s="35" t="s">
        <v>1479</v>
      </c>
      <c r="M1758" s="36">
        <v>0</v>
      </c>
      <c r="N1758" s="35" t="s">
        <v>23</v>
      </c>
      <c r="O1758" s="35" t="s">
        <v>24</v>
      </c>
      <c r="P1758" s="35" t="s">
        <v>24</v>
      </c>
      <c r="Q1758" s="35" t="s">
        <v>24</v>
      </c>
      <c r="R1758" s="35" t="s">
        <v>24</v>
      </c>
      <c r="S1758" s="35" t="s">
        <v>24</v>
      </c>
      <c r="T1758" s="35"/>
      <c r="U1758" s="35"/>
      <c r="V1758" s="9">
        <f>IF(K1758&gt;9,"",IF(HLOOKUP(L1758,'Příloha č.1a - Pravidelný úklid'!$A$8:$L$16,K1758+1,FALSE)="X","",IF(K1758&lt;9,H1758*M1758*HLOOKUP(L1758,'Příloha č.1a - Pravidelný úklid'!$A$8:$L$16,K1758+1,FALSE),0)))</f>
        <v>0</v>
      </c>
    </row>
    <row r="1759" spans="1:22" s="79" customFormat="1" ht="12.75" customHeight="1" x14ac:dyDescent="0.2">
      <c r="A1759" s="8">
        <v>280</v>
      </c>
      <c r="B1759" s="8">
        <v>72</v>
      </c>
      <c r="C1759" s="8">
        <v>24610</v>
      </c>
      <c r="D1759" s="8" t="s">
        <v>1159</v>
      </c>
      <c r="E1759" s="8" t="s">
        <v>1120</v>
      </c>
      <c r="F1759" s="8" t="s">
        <v>1543</v>
      </c>
      <c r="G1759" s="8" t="s">
        <v>28</v>
      </c>
      <c r="H1759" s="8">
        <v>4.68</v>
      </c>
      <c r="I1759" s="8" t="s">
        <v>82</v>
      </c>
      <c r="J1759" s="8"/>
      <c r="K1759" s="35">
        <v>8</v>
      </c>
      <c r="L1759" s="35" t="s">
        <v>1479</v>
      </c>
      <c r="M1759" s="36">
        <v>0</v>
      </c>
      <c r="N1759" s="35" t="s">
        <v>23</v>
      </c>
      <c r="O1759" s="35" t="s">
        <v>24</v>
      </c>
      <c r="P1759" s="35" t="s">
        <v>24</v>
      </c>
      <c r="Q1759" s="35" t="s">
        <v>24</v>
      </c>
      <c r="R1759" s="35" t="s">
        <v>24</v>
      </c>
      <c r="S1759" s="35" t="s">
        <v>24</v>
      </c>
      <c r="T1759" s="35"/>
      <c r="U1759" s="35"/>
      <c r="V1759" s="9">
        <f>IF(K1759&gt;9,"",IF(HLOOKUP(L1759,'Příloha č.1a - Pravidelný úklid'!$A$8:$L$16,K1759+1,FALSE)="X","",IF(K1759&lt;9,H1759*M1759*HLOOKUP(L1759,'Příloha č.1a - Pravidelný úklid'!$A$8:$L$16,K1759+1,FALSE),0)))</f>
        <v>0</v>
      </c>
    </row>
    <row r="1760" spans="1:22" s="79" customFormat="1" ht="12.75" customHeight="1" x14ac:dyDescent="0.2">
      <c r="A1760" s="8">
        <v>280</v>
      </c>
      <c r="B1760" s="8">
        <v>72</v>
      </c>
      <c r="C1760" s="8">
        <v>24610</v>
      </c>
      <c r="D1760" s="8" t="s">
        <v>1160</v>
      </c>
      <c r="E1760" s="8" t="s">
        <v>1120</v>
      </c>
      <c r="F1760" s="8" t="s">
        <v>1543</v>
      </c>
      <c r="G1760" s="8" t="s">
        <v>114</v>
      </c>
      <c r="H1760" s="8">
        <v>66.739999999999995</v>
      </c>
      <c r="I1760" s="8" t="s">
        <v>82</v>
      </c>
      <c r="J1760" s="8">
        <v>14</v>
      </c>
      <c r="K1760" s="35">
        <v>7</v>
      </c>
      <c r="L1760" s="35" t="s">
        <v>1479</v>
      </c>
      <c r="M1760" s="36">
        <v>0</v>
      </c>
      <c r="N1760" s="35" t="s">
        <v>23</v>
      </c>
      <c r="O1760" s="35" t="s">
        <v>24</v>
      </c>
      <c r="P1760" s="35" t="s">
        <v>24</v>
      </c>
      <c r="Q1760" s="35" t="s">
        <v>24</v>
      </c>
      <c r="R1760" s="35" t="s">
        <v>24</v>
      </c>
      <c r="S1760" s="35" t="s">
        <v>24</v>
      </c>
      <c r="T1760" s="35"/>
      <c r="U1760" s="35"/>
      <c r="V1760" s="9">
        <f>IF(K1760&gt;9,"",IF(HLOOKUP(L1760,'Příloha č.1a - Pravidelný úklid'!$A$8:$L$16,K1760+1,FALSE)="X","",IF(K1760&lt;9,H1760*M1760*HLOOKUP(L1760,'Příloha č.1a - Pravidelný úklid'!$A$8:$L$16,K1760+1,FALSE),0)))</f>
        <v>0</v>
      </c>
    </row>
    <row r="1761" spans="1:22" s="79" customFormat="1" ht="12.75" customHeight="1" x14ac:dyDescent="0.2">
      <c r="A1761" s="8">
        <v>280</v>
      </c>
      <c r="B1761" s="8">
        <v>72</v>
      </c>
      <c r="C1761" s="8">
        <v>24610</v>
      </c>
      <c r="D1761" s="8" t="s">
        <v>1161</v>
      </c>
      <c r="E1761" s="8" t="s">
        <v>1120</v>
      </c>
      <c r="F1761" s="8" t="s">
        <v>1543</v>
      </c>
      <c r="G1761" s="8" t="s">
        <v>114</v>
      </c>
      <c r="H1761" s="8">
        <v>60.35</v>
      </c>
      <c r="I1761" s="8" t="s">
        <v>82</v>
      </c>
      <c r="J1761" s="8">
        <v>14</v>
      </c>
      <c r="K1761" s="35">
        <v>7</v>
      </c>
      <c r="L1761" s="35" t="s">
        <v>1479</v>
      </c>
      <c r="M1761" s="36">
        <v>0</v>
      </c>
      <c r="N1761" s="35" t="s">
        <v>23</v>
      </c>
      <c r="O1761" s="35" t="s">
        <v>24</v>
      </c>
      <c r="P1761" s="35" t="s">
        <v>24</v>
      </c>
      <c r="Q1761" s="35" t="s">
        <v>24</v>
      </c>
      <c r="R1761" s="35" t="s">
        <v>24</v>
      </c>
      <c r="S1761" s="35" t="s">
        <v>24</v>
      </c>
      <c r="T1761" s="35"/>
      <c r="U1761" s="35"/>
      <c r="V1761" s="9">
        <f>IF(K1761&gt;9,"",IF(HLOOKUP(L1761,'Příloha č.1a - Pravidelný úklid'!$A$8:$L$16,K1761+1,FALSE)="X","",IF(K1761&lt;9,H1761*M1761*HLOOKUP(L1761,'Příloha č.1a - Pravidelný úklid'!$A$8:$L$16,K1761+1,FALSE),0)))</f>
        <v>0</v>
      </c>
    </row>
    <row r="1762" spans="1:22" s="79" customFormat="1" ht="12.75" customHeight="1" x14ac:dyDescent="0.2">
      <c r="A1762" s="8">
        <v>280</v>
      </c>
      <c r="B1762" s="8">
        <v>72</v>
      </c>
      <c r="C1762" s="8">
        <v>24610</v>
      </c>
      <c r="D1762" s="8" t="s">
        <v>1162</v>
      </c>
      <c r="E1762" s="8" t="s">
        <v>1120</v>
      </c>
      <c r="F1762" s="8" t="s">
        <v>1543</v>
      </c>
      <c r="G1762" s="8" t="s">
        <v>93</v>
      </c>
      <c r="H1762" s="8">
        <v>3.69</v>
      </c>
      <c r="I1762" s="8" t="s">
        <v>82</v>
      </c>
      <c r="J1762" s="8">
        <v>4</v>
      </c>
      <c r="K1762" s="35">
        <v>7</v>
      </c>
      <c r="L1762" s="35" t="s">
        <v>1479</v>
      </c>
      <c r="M1762" s="36">
        <v>0</v>
      </c>
      <c r="N1762" s="35" t="s">
        <v>23</v>
      </c>
      <c r="O1762" s="35" t="s">
        <v>24</v>
      </c>
      <c r="P1762" s="35" t="s">
        <v>24</v>
      </c>
      <c r="Q1762" s="35" t="s">
        <v>24</v>
      </c>
      <c r="R1762" s="35" t="s">
        <v>24</v>
      </c>
      <c r="S1762" s="35" t="s">
        <v>24</v>
      </c>
      <c r="T1762" s="35"/>
      <c r="U1762" s="35"/>
      <c r="V1762" s="9">
        <f>IF(K1762&gt;9,"",IF(HLOOKUP(L1762,'Příloha č.1a - Pravidelný úklid'!$A$8:$L$16,K1762+1,FALSE)="X","",IF(K1762&lt;9,H1762*M1762*HLOOKUP(L1762,'Příloha č.1a - Pravidelný úklid'!$A$8:$L$16,K1762+1,FALSE),0)))</f>
        <v>0</v>
      </c>
    </row>
    <row r="1763" spans="1:22" s="79" customFormat="1" ht="12.75" customHeight="1" x14ac:dyDescent="0.2">
      <c r="A1763" s="8">
        <v>280</v>
      </c>
      <c r="B1763" s="8">
        <v>72</v>
      </c>
      <c r="C1763" s="8">
        <v>24610</v>
      </c>
      <c r="D1763" s="8" t="s">
        <v>1163</v>
      </c>
      <c r="E1763" s="8" t="s">
        <v>1120</v>
      </c>
      <c r="F1763" s="8" t="s">
        <v>1543</v>
      </c>
      <c r="G1763" s="8" t="s">
        <v>113</v>
      </c>
      <c r="H1763" s="8">
        <v>17.920000000000002</v>
      </c>
      <c r="I1763" s="8" t="s">
        <v>82</v>
      </c>
      <c r="J1763" s="8"/>
      <c r="K1763" s="35">
        <v>7</v>
      </c>
      <c r="L1763" s="35" t="s">
        <v>1479</v>
      </c>
      <c r="M1763" s="36">
        <v>0</v>
      </c>
      <c r="N1763" s="35" t="s">
        <v>23</v>
      </c>
      <c r="O1763" s="35" t="s">
        <v>24</v>
      </c>
      <c r="P1763" s="35" t="s">
        <v>24</v>
      </c>
      <c r="Q1763" s="35" t="s">
        <v>24</v>
      </c>
      <c r="R1763" s="35" t="s">
        <v>24</v>
      </c>
      <c r="S1763" s="35" t="s">
        <v>24</v>
      </c>
      <c r="T1763" s="35"/>
      <c r="U1763" s="35"/>
      <c r="V1763" s="9">
        <f>IF(K1763&gt;9,"",IF(HLOOKUP(L1763,'Příloha č.1a - Pravidelný úklid'!$A$8:$L$16,K1763+1,FALSE)="X","",IF(K1763&lt;9,H1763*M1763*HLOOKUP(L1763,'Příloha č.1a - Pravidelný úklid'!$A$8:$L$16,K1763+1,FALSE),0)))</f>
        <v>0</v>
      </c>
    </row>
    <row r="1764" spans="1:22" s="79" customFormat="1" ht="12.75" customHeight="1" x14ac:dyDescent="0.2">
      <c r="A1764" s="8">
        <v>280</v>
      </c>
      <c r="B1764" s="8">
        <v>72</v>
      </c>
      <c r="C1764" s="8">
        <v>24610</v>
      </c>
      <c r="D1764" s="8" t="s">
        <v>1164</v>
      </c>
      <c r="E1764" s="8" t="s">
        <v>1120</v>
      </c>
      <c r="F1764" s="8" t="s">
        <v>1543</v>
      </c>
      <c r="G1764" s="8" t="s">
        <v>91</v>
      </c>
      <c r="H1764" s="8">
        <v>21.25</v>
      </c>
      <c r="I1764" s="8" t="s">
        <v>82</v>
      </c>
      <c r="J1764" s="8"/>
      <c r="K1764" s="35">
        <v>7</v>
      </c>
      <c r="L1764" s="35" t="s">
        <v>1479</v>
      </c>
      <c r="M1764" s="36">
        <v>0</v>
      </c>
      <c r="N1764" s="35" t="s">
        <v>23</v>
      </c>
      <c r="O1764" s="35" t="s">
        <v>24</v>
      </c>
      <c r="P1764" s="35" t="s">
        <v>24</v>
      </c>
      <c r="Q1764" s="35" t="s">
        <v>24</v>
      </c>
      <c r="R1764" s="35" t="s">
        <v>24</v>
      </c>
      <c r="S1764" s="35" t="s">
        <v>24</v>
      </c>
      <c r="T1764" s="35"/>
      <c r="U1764" s="35"/>
      <c r="V1764" s="9">
        <f>IF(K1764&gt;9,"",IF(HLOOKUP(L1764,'Příloha č.1a - Pravidelný úklid'!$A$8:$L$16,K1764+1,FALSE)="X","",IF(K1764&lt;9,H1764*M1764*HLOOKUP(L1764,'Příloha č.1a - Pravidelný úklid'!$A$8:$L$16,K1764+1,FALSE),0)))</f>
        <v>0</v>
      </c>
    </row>
    <row r="1765" spans="1:22" s="79" customFormat="1" ht="12.75" customHeight="1" x14ac:dyDescent="0.2">
      <c r="A1765" s="8">
        <v>280</v>
      </c>
      <c r="B1765" s="8">
        <v>72</v>
      </c>
      <c r="C1765" s="8">
        <v>24610</v>
      </c>
      <c r="D1765" s="8" t="s">
        <v>1165</v>
      </c>
      <c r="E1765" s="8" t="s">
        <v>1120</v>
      </c>
      <c r="F1765" s="8" t="s">
        <v>1543</v>
      </c>
      <c r="G1765" s="8" t="s">
        <v>97</v>
      </c>
      <c r="H1765" s="8">
        <v>62.51</v>
      </c>
      <c r="I1765" s="8" t="s">
        <v>82</v>
      </c>
      <c r="J1765" s="8"/>
      <c r="K1765" s="35">
        <v>7</v>
      </c>
      <c r="L1765" s="35" t="s">
        <v>1479</v>
      </c>
      <c r="M1765" s="36">
        <v>0</v>
      </c>
      <c r="N1765" s="35" t="s">
        <v>23</v>
      </c>
      <c r="O1765" s="35" t="s">
        <v>24</v>
      </c>
      <c r="P1765" s="35" t="s">
        <v>24</v>
      </c>
      <c r="Q1765" s="35" t="s">
        <v>24</v>
      </c>
      <c r="R1765" s="35" t="s">
        <v>24</v>
      </c>
      <c r="S1765" s="35" t="s">
        <v>24</v>
      </c>
      <c r="T1765" s="35"/>
      <c r="U1765" s="35"/>
      <c r="V1765" s="9">
        <f>IF(K1765&gt;9,"",IF(HLOOKUP(L1765,'Příloha č.1a - Pravidelný úklid'!$A$8:$L$16,K1765+1,FALSE)="X","",IF(K1765&lt;9,H1765*M1765*HLOOKUP(L1765,'Příloha č.1a - Pravidelný úklid'!$A$8:$L$16,K1765+1,FALSE),0)))</f>
        <v>0</v>
      </c>
    </row>
    <row r="1766" spans="1:22" s="79" customFormat="1" ht="12.75" customHeight="1" x14ac:dyDescent="0.2">
      <c r="A1766" s="8">
        <v>280</v>
      </c>
      <c r="B1766" s="8">
        <v>72</v>
      </c>
      <c r="C1766" s="8">
        <v>24610</v>
      </c>
      <c r="D1766" s="8" t="s">
        <v>1166</v>
      </c>
      <c r="E1766" s="8" t="s">
        <v>1120</v>
      </c>
      <c r="F1766" s="8" t="s">
        <v>1543</v>
      </c>
      <c r="G1766" s="8" t="s">
        <v>96</v>
      </c>
      <c r="H1766" s="8">
        <v>13.57</v>
      </c>
      <c r="I1766" s="8" t="s">
        <v>82</v>
      </c>
      <c r="J1766" s="8">
        <v>0.5</v>
      </c>
      <c r="K1766" s="35">
        <v>7</v>
      </c>
      <c r="L1766" s="35" t="s">
        <v>1479</v>
      </c>
      <c r="M1766" s="36">
        <v>0</v>
      </c>
      <c r="N1766" s="35" t="s">
        <v>23</v>
      </c>
      <c r="O1766" s="35" t="s">
        <v>24</v>
      </c>
      <c r="P1766" s="35" t="s">
        <v>24</v>
      </c>
      <c r="Q1766" s="35" t="s">
        <v>24</v>
      </c>
      <c r="R1766" s="35" t="s">
        <v>24</v>
      </c>
      <c r="S1766" s="35" t="s">
        <v>24</v>
      </c>
      <c r="T1766" s="35"/>
      <c r="U1766" s="35"/>
      <c r="V1766" s="9">
        <f>IF(K1766&gt;9,"",IF(HLOOKUP(L1766,'Příloha č.1a - Pravidelný úklid'!$A$8:$L$16,K1766+1,FALSE)="X","",IF(K1766&lt;9,H1766*M1766*HLOOKUP(L1766,'Příloha č.1a - Pravidelný úklid'!$A$8:$L$16,K1766+1,FALSE),0)))</f>
        <v>0</v>
      </c>
    </row>
    <row r="1767" spans="1:22" s="79" customFormat="1" ht="12.75" customHeight="1" x14ac:dyDescent="0.2">
      <c r="A1767" s="8">
        <v>280</v>
      </c>
      <c r="B1767" s="8">
        <v>72</v>
      </c>
      <c r="C1767" s="8">
        <v>24610</v>
      </c>
      <c r="D1767" s="8" t="s">
        <v>1167</v>
      </c>
      <c r="E1767" s="8" t="s">
        <v>1120</v>
      </c>
      <c r="F1767" s="8" t="s">
        <v>1543</v>
      </c>
      <c r="G1767" s="8" t="s">
        <v>91</v>
      </c>
      <c r="H1767" s="8">
        <v>13.07</v>
      </c>
      <c r="I1767" s="8" t="s">
        <v>82</v>
      </c>
      <c r="J1767" s="8"/>
      <c r="K1767" s="35">
        <v>7</v>
      </c>
      <c r="L1767" s="35" t="s">
        <v>1479</v>
      </c>
      <c r="M1767" s="36">
        <v>0</v>
      </c>
      <c r="N1767" s="35" t="s">
        <v>23</v>
      </c>
      <c r="O1767" s="35" t="s">
        <v>24</v>
      </c>
      <c r="P1767" s="35" t="s">
        <v>24</v>
      </c>
      <c r="Q1767" s="35" t="s">
        <v>24</v>
      </c>
      <c r="R1767" s="35" t="s">
        <v>24</v>
      </c>
      <c r="S1767" s="35" t="s">
        <v>24</v>
      </c>
      <c r="T1767" s="35"/>
      <c r="U1767" s="35"/>
      <c r="V1767" s="9">
        <f>IF(K1767&gt;9,"",IF(HLOOKUP(L1767,'Příloha č.1a - Pravidelný úklid'!$A$8:$L$16,K1767+1,FALSE)="X","",IF(K1767&lt;9,H1767*M1767*HLOOKUP(L1767,'Příloha č.1a - Pravidelný úklid'!$A$8:$L$16,K1767+1,FALSE),0)))</f>
        <v>0</v>
      </c>
    </row>
    <row r="1768" spans="1:22" s="79" customFormat="1" ht="12.75" customHeight="1" x14ac:dyDescent="0.2">
      <c r="A1768" s="8">
        <v>280</v>
      </c>
      <c r="B1768" s="8">
        <v>72</v>
      </c>
      <c r="C1768" s="8">
        <v>24610</v>
      </c>
      <c r="D1768" s="8" t="s">
        <v>1168</v>
      </c>
      <c r="E1768" s="8" t="s">
        <v>1120</v>
      </c>
      <c r="F1768" s="8" t="s">
        <v>1543</v>
      </c>
      <c r="G1768" s="8" t="s">
        <v>91</v>
      </c>
      <c r="H1768" s="8">
        <v>14.24</v>
      </c>
      <c r="I1768" s="8" t="s">
        <v>82</v>
      </c>
      <c r="J1768" s="8">
        <v>5</v>
      </c>
      <c r="K1768" s="35">
        <v>7</v>
      </c>
      <c r="L1768" s="35" t="s">
        <v>1479</v>
      </c>
      <c r="M1768" s="36">
        <v>0</v>
      </c>
      <c r="N1768" s="35" t="s">
        <v>23</v>
      </c>
      <c r="O1768" s="35" t="s">
        <v>24</v>
      </c>
      <c r="P1768" s="35" t="s">
        <v>24</v>
      </c>
      <c r="Q1768" s="35" t="s">
        <v>24</v>
      </c>
      <c r="R1768" s="35" t="s">
        <v>24</v>
      </c>
      <c r="S1768" s="35" t="s">
        <v>24</v>
      </c>
      <c r="T1768" s="35"/>
      <c r="U1768" s="35"/>
      <c r="V1768" s="9">
        <f>IF(K1768&gt;9,"",IF(HLOOKUP(L1768,'Příloha č.1a - Pravidelný úklid'!$A$8:$L$16,K1768+1,FALSE)="X","",IF(K1768&lt;9,H1768*M1768*HLOOKUP(L1768,'Příloha č.1a - Pravidelný úklid'!$A$8:$L$16,K1768+1,FALSE),0)))</f>
        <v>0</v>
      </c>
    </row>
    <row r="1769" spans="1:22" s="79" customFormat="1" ht="12.75" customHeight="1" x14ac:dyDescent="0.2">
      <c r="A1769" s="8">
        <v>280</v>
      </c>
      <c r="B1769" s="8">
        <v>72</v>
      </c>
      <c r="C1769" s="8">
        <v>24610</v>
      </c>
      <c r="D1769" s="8" t="s">
        <v>1169</v>
      </c>
      <c r="E1769" s="8" t="s">
        <v>1120</v>
      </c>
      <c r="F1769" s="8" t="s">
        <v>1543</v>
      </c>
      <c r="G1769" s="8" t="s">
        <v>272</v>
      </c>
      <c r="H1769" s="8">
        <v>4.1900000000000004</v>
      </c>
      <c r="I1769" s="8" t="s">
        <v>82</v>
      </c>
      <c r="J1769" s="8">
        <v>0.5</v>
      </c>
      <c r="K1769" s="35">
        <v>7</v>
      </c>
      <c r="L1769" s="35" t="s">
        <v>1479</v>
      </c>
      <c r="M1769" s="36">
        <v>0</v>
      </c>
      <c r="N1769" s="35" t="s">
        <v>23</v>
      </c>
      <c r="O1769" s="35" t="s">
        <v>24</v>
      </c>
      <c r="P1769" s="35" t="s">
        <v>24</v>
      </c>
      <c r="Q1769" s="35" t="s">
        <v>24</v>
      </c>
      <c r="R1769" s="35" t="s">
        <v>24</v>
      </c>
      <c r="S1769" s="35" t="s">
        <v>24</v>
      </c>
      <c r="T1769" s="35"/>
      <c r="U1769" s="35"/>
      <c r="V1769" s="9">
        <f>IF(K1769&gt;9,"",IF(HLOOKUP(L1769,'Příloha č.1a - Pravidelný úklid'!$A$8:$L$16,K1769+1,FALSE)="X","",IF(K1769&lt;9,H1769*M1769*HLOOKUP(L1769,'Příloha č.1a - Pravidelný úklid'!$A$8:$L$16,K1769+1,FALSE),0)))</f>
        <v>0</v>
      </c>
    </row>
    <row r="1770" spans="1:22" s="79" customFormat="1" ht="12.75" customHeight="1" x14ac:dyDescent="0.2">
      <c r="A1770" s="8">
        <v>280</v>
      </c>
      <c r="B1770" s="8">
        <v>72</v>
      </c>
      <c r="C1770" s="8">
        <v>24610</v>
      </c>
      <c r="D1770" s="8" t="s">
        <v>1170</v>
      </c>
      <c r="E1770" s="8" t="s">
        <v>1120</v>
      </c>
      <c r="F1770" s="8" t="s">
        <v>1543</v>
      </c>
      <c r="G1770" s="8" t="s">
        <v>85</v>
      </c>
      <c r="H1770" s="8">
        <v>8.89</v>
      </c>
      <c r="I1770" s="8" t="s">
        <v>82</v>
      </c>
      <c r="J1770" s="8"/>
      <c r="K1770" s="35">
        <v>7</v>
      </c>
      <c r="L1770" s="35" t="s">
        <v>1479</v>
      </c>
      <c r="M1770" s="36">
        <v>0</v>
      </c>
      <c r="N1770" s="35" t="s">
        <v>23</v>
      </c>
      <c r="O1770" s="35" t="s">
        <v>24</v>
      </c>
      <c r="P1770" s="35" t="s">
        <v>24</v>
      </c>
      <c r="Q1770" s="35" t="s">
        <v>24</v>
      </c>
      <c r="R1770" s="35" t="s">
        <v>24</v>
      </c>
      <c r="S1770" s="35" t="s">
        <v>24</v>
      </c>
      <c r="T1770" s="35"/>
      <c r="U1770" s="35"/>
      <c r="V1770" s="9">
        <f>IF(K1770&gt;9,"",IF(HLOOKUP(L1770,'Příloha č.1a - Pravidelný úklid'!$A$8:$L$16,K1770+1,FALSE)="X","",IF(K1770&lt;9,H1770*M1770*HLOOKUP(L1770,'Příloha č.1a - Pravidelný úklid'!$A$8:$L$16,K1770+1,FALSE),0)))</f>
        <v>0</v>
      </c>
    </row>
    <row r="1771" spans="1:22" s="79" customFormat="1" ht="12.75" customHeight="1" x14ac:dyDescent="0.2">
      <c r="A1771" s="8">
        <v>280</v>
      </c>
      <c r="B1771" s="8">
        <v>72</v>
      </c>
      <c r="C1771" s="8">
        <v>24610</v>
      </c>
      <c r="D1771" s="8" t="s">
        <v>1171</v>
      </c>
      <c r="E1771" s="8" t="s">
        <v>1120</v>
      </c>
      <c r="F1771" s="8" t="s">
        <v>1543</v>
      </c>
      <c r="G1771" s="8" t="s">
        <v>92</v>
      </c>
      <c r="H1771" s="8">
        <v>16.38</v>
      </c>
      <c r="I1771" s="8" t="s">
        <v>82</v>
      </c>
      <c r="J1771" s="8"/>
      <c r="K1771" s="35">
        <v>7</v>
      </c>
      <c r="L1771" s="35" t="s">
        <v>1479</v>
      </c>
      <c r="M1771" s="36">
        <v>0</v>
      </c>
      <c r="N1771" s="35" t="s">
        <v>23</v>
      </c>
      <c r="O1771" s="35" t="s">
        <v>24</v>
      </c>
      <c r="P1771" s="35" t="s">
        <v>24</v>
      </c>
      <c r="Q1771" s="35" t="s">
        <v>24</v>
      </c>
      <c r="R1771" s="35" t="s">
        <v>24</v>
      </c>
      <c r="S1771" s="35" t="s">
        <v>24</v>
      </c>
      <c r="T1771" s="35"/>
      <c r="U1771" s="35"/>
      <c r="V1771" s="9">
        <f>IF(K1771&gt;9,"",IF(HLOOKUP(L1771,'Příloha č.1a - Pravidelný úklid'!$A$8:$L$16,K1771+1,FALSE)="X","",IF(K1771&lt;9,H1771*M1771*HLOOKUP(L1771,'Příloha č.1a - Pravidelný úklid'!$A$8:$L$16,K1771+1,FALSE),0)))</f>
        <v>0</v>
      </c>
    </row>
    <row r="1772" spans="1:22" s="79" customFormat="1" ht="12.75" customHeight="1" x14ac:dyDescent="0.2">
      <c r="A1772" s="8">
        <v>280</v>
      </c>
      <c r="B1772" s="8">
        <v>72</v>
      </c>
      <c r="C1772" s="8">
        <v>24610</v>
      </c>
      <c r="D1772" s="8" t="s">
        <v>1172</v>
      </c>
      <c r="E1772" s="8" t="s">
        <v>1120</v>
      </c>
      <c r="F1772" s="8" t="s">
        <v>1543</v>
      </c>
      <c r="G1772" s="8" t="s">
        <v>29</v>
      </c>
      <c r="H1772" s="8">
        <v>0.96</v>
      </c>
      <c r="I1772" s="8" t="s">
        <v>82</v>
      </c>
      <c r="J1772" s="8">
        <v>0.5</v>
      </c>
      <c r="K1772" s="35">
        <v>8</v>
      </c>
      <c r="L1772" s="35" t="s">
        <v>1549</v>
      </c>
      <c r="M1772" s="36">
        <v>0</v>
      </c>
      <c r="N1772" s="35" t="s">
        <v>23</v>
      </c>
      <c r="O1772" s="35" t="s">
        <v>24</v>
      </c>
      <c r="P1772" s="35" t="s">
        <v>24</v>
      </c>
      <c r="Q1772" s="35" t="s">
        <v>24</v>
      </c>
      <c r="R1772" s="35" t="s">
        <v>24</v>
      </c>
      <c r="S1772" s="35" t="s">
        <v>24</v>
      </c>
      <c r="T1772" s="35"/>
      <c r="U1772" s="35"/>
      <c r="V1772" s="9">
        <f>IF(K1772&gt;9,"",IF(HLOOKUP(L1772,'Příloha č.1a - Pravidelný úklid'!$A$8:$L$16,K1772+1,FALSE)="X","",IF(K1772&lt;9,H1772*M1772*HLOOKUP(L1772,'Příloha č.1a - Pravidelný úklid'!$A$8:$L$16,K1772+1,FALSE),0)))</f>
        <v>0</v>
      </c>
    </row>
    <row r="1773" spans="1:22" s="79" customFormat="1" ht="12.75" customHeight="1" x14ac:dyDescent="0.2">
      <c r="A1773" s="8">
        <v>280</v>
      </c>
      <c r="B1773" s="8">
        <v>72</v>
      </c>
      <c r="C1773" s="8">
        <v>24610</v>
      </c>
      <c r="D1773" s="8" t="s">
        <v>1173</v>
      </c>
      <c r="E1773" s="8" t="s">
        <v>1120</v>
      </c>
      <c r="F1773" s="8" t="s">
        <v>1543</v>
      </c>
      <c r="G1773" s="8" t="s">
        <v>29</v>
      </c>
      <c r="H1773" s="8">
        <v>3.78</v>
      </c>
      <c r="I1773" s="8" t="s">
        <v>82</v>
      </c>
      <c r="J1773" s="8"/>
      <c r="K1773" s="35">
        <v>8</v>
      </c>
      <c r="L1773" s="35" t="s">
        <v>1549</v>
      </c>
      <c r="M1773" s="36">
        <v>0</v>
      </c>
      <c r="N1773" s="35" t="s">
        <v>23</v>
      </c>
      <c r="O1773" s="35" t="s">
        <v>24</v>
      </c>
      <c r="P1773" s="35" t="s">
        <v>24</v>
      </c>
      <c r="Q1773" s="35" t="s">
        <v>24</v>
      </c>
      <c r="R1773" s="35" t="s">
        <v>24</v>
      </c>
      <c r="S1773" s="35" t="s">
        <v>24</v>
      </c>
      <c r="T1773" s="35"/>
      <c r="U1773" s="35"/>
      <c r="V1773" s="9">
        <f>IF(K1773&gt;9,"",IF(HLOOKUP(L1773,'Příloha č.1a - Pravidelný úklid'!$A$8:$L$16,K1773+1,FALSE)="X","",IF(K1773&lt;9,H1773*M1773*HLOOKUP(L1773,'Příloha č.1a - Pravidelný úklid'!$A$8:$L$16,K1773+1,FALSE),0)))</f>
        <v>0</v>
      </c>
    </row>
    <row r="1774" spans="1:22" s="79" customFormat="1" ht="12.75" customHeight="1" x14ac:dyDescent="0.2">
      <c r="A1774" s="8">
        <v>280</v>
      </c>
      <c r="B1774" s="8">
        <v>72</v>
      </c>
      <c r="C1774" s="8">
        <v>24610</v>
      </c>
      <c r="D1774" s="8" t="s">
        <v>1174</v>
      </c>
      <c r="E1774" s="8" t="s">
        <v>1120</v>
      </c>
      <c r="F1774" s="8" t="s">
        <v>1543</v>
      </c>
      <c r="G1774" s="8" t="s">
        <v>29</v>
      </c>
      <c r="H1774" s="8">
        <v>1.3</v>
      </c>
      <c r="I1774" s="8" t="s">
        <v>82</v>
      </c>
      <c r="J1774" s="8"/>
      <c r="K1774" s="35">
        <v>8</v>
      </c>
      <c r="L1774" s="35" t="s">
        <v>1549</v>
      </c>
      <c r="M1774" s="36">
        <v>0</v>
      </c>
      <c r="N1774" s="35" t="s">
        <v>23</v>
      </c>
      <c r="O1774" s="35" t="s">
        <v>24</v>
      </c>
      <c r="P1774" s="35" t="s">
        <v>24</v>
      </c>
      <c r="Q1774" s="35" t="s">
        <v>24</v>
      </c>
      <c r="R1774" s="35" t="s">
        <v>24</v>
      </c>
      <c r="S1774" s="35" t="s">
        <v>24</v>
      </c>
      <c r="T1774" s="35"/>
      <c r="U1774" s="35"/>
      <c r="V1774" s="9">
        <f>IF(K1774&gt;9,"",IF(HLOOKUP(L1774,'Příloha č.1a - Pravidelný úklid'!$A$8:$L$16,K1774+1,FALSE)="X","",IF(K1774&lt;9,H1774*M1774*HLOOKUP(L1774,'Příloha č.1a - Pravidelný úklid'!$A$8:$L$16,K1774+1,FALSE),0)))</f>
        <v>0</v>
      </c>
    </row>
    <row r="1775" spans="1:22" s="79" customFormat="1" ht="12.75" customHeight="1" x14ac:dyDescent="0.2">
      <c r="A1775" s="8">
        <v>280</v>
      </c>
      <c r="B1775" s="8">
        <v>72</v>
      </c>
      <c r="C1775" s="8">
        <v>24610</v>
      </c>
      <c r="D1775" s="8" t="s">
        <v>1175</v>
      </c>
      <c r="E1775" s="8" t="s">
        <v>1120</v>
      </c>
      <c r="F1775" s="8" t="s">
        <v>1543</v>
      </c>
      <c r="G1775" s="8" t="s">
        <v>29</v>
      </c>
      <c r="H1775" s="8">
        <v>3.36</v>
      </c>
      <c r="I1775" s="8" t="s">
        <v>82</v>
      </c>
      <c r="J1775" s="8"/>
      <c r="K1775" s="35">
        <v>8</v>
      </c>
      <c r="L1775" s="35" t="s">
        <v>1549</v>
      </c>
      <c r="M1775" s="36">
        <v>0</v>
      </c>
      <c r="N1775" s="35" t="s">
        <v>23</v>
      </c>
      <c r="O1775" s="35" t="s">
        <v>24</v>
      </c>
      <c r="P1775" s="35" t="s">
        <v>24</v>
      </c>
      <c r="Q1775" s="35" t="s">
        <v>24</v>
      </c>
      <c r="R1775" s="35" t="s">
        <v>24</v>
      </c>
      <c r="S1775" s="35" t="s">
        <v>24</v>
      </c>
      <c r="T1775" s="35"/>
      <c r="U1775" s="35"/>
      <c r="V1775" s="9">
        <f>IF(K1775&gt;9,"",IF(HLOOKUP(L1775,'Příloha č.1a - Pravidelný úklid'!$A$8:$L$16,K1775+1,FALSE)="X","",IF(K1775&lt;9,H1775*M1775*HLOOKUP(L1775,'Příloha č.1a - Pravidelný úklid'!$A$8:$L$16,K1775+1,FALSE),0)))</f>
        <v>0</v>
      </c>
    </row>
    <row r="1776" spans="1:22" s="79" customFormat="1" ht="12.75" customHeight="1" x14ac:dyDescent="0.2">
      <c r="A1776" s="8">
        <v>280</v>
      </c>
      <c r="B1776" s="8">
        <v>72</v>
      </c>
      <c r="C1776" s="8">
        <v>24610</v>
      </c>
      <c r="D1776" s="8" t="s">
        <v>1176</v>
      </c>
      <c r="E1776" s="8" t="s">
        <v>1120</v>
      </c>
      <c r="F1776" s="8" t="s">
        <v>1543</v>
      </c>
      <c r="G1776" s="8" t="s">
        <v>31</v>
      </c>
      <c r="H1776" s="8">
        <v>3.13</v>
      </c>
      <c r="I1776" s="8" t="s">
        <v>82</v>
      </c>
      <c r="J1776" s="8">
        <v>1</v>
      </c>
      <c r="K1776" s="35">
        <v>8</v>
      </c>
      <c r="L1776" s="35" t="s">
        <v>1549</v>
      </c>
      <c r="M1776" s="36">
        <v>1</v>
      </c>
      <c r="N1776" s="35" t="s">
        <v>23</v>
      </c>
      <c r="O1776" s="35" t="s">
        <v>24</v>
      </c>
      <c r="P1776" s="35" t="s">
        <v>24</v>
      </c>
      <c r="Q1776" s="35" t="s">
        <v>24</v>
      </c>
      <c r="R1776" s="35" t="s">
        <v>24</v>
      </c>
      <c r="S1776" s="35" t="s">
        <v>24</v>
      </c>
      <c r="T1776" s="35"/>
      <c r="U1776" s="35"/>
      <c r="V1776" s="9">
        <f>IF(K1776&gt;9,"",IF(HLOOKUP(L1776,'Příloha č.1a - Pravidelný úklid'!$A$8:$L$16,K1776+1,FALSE)="X","",IF(K1776&lt;9,H1776*M1776*HLOOKUP(L1776,'Příloha č.1a - Pravidelný úklid'!$A$8:$L$16,K1776+1,FALSE),0)))</f>
        <v>0</v>
      </c>
    </row>
    <row r="1777" spans="1:22" s="79" customFormat="1" ht="12.75" customHeight="1" x14ac:dyDescent="0.2">
      <c r="A1777" s="8">
        <v>280</v>
      </c>
      <c r="B1777" s="8">
        <v>72</v>
      </c>
      <c r="C1777" s="8">
        <v>24610</v>
      </c>
      <c r="D1777" s="8" t="s">
        <v>1177</v>
      </c>
      <c r="E1777" s="8" t="s">
        <v>1120</v>
      </c>
      <c r="F1777" s="8" t="s">
        <v>1543</v>
      </c>
      <c r="G1777" s="8" t="s">
        <v>31</v>
      </c>
      <c r="H1777" s="8">
        <v>7.97</v>
      </c>
      <c r="I1777" s="8" t="s">
        <v>82</v>
      </c>
      <c r="J1777" s="8"/>
      <c r="K1777" s="35">
        <v>8</v>
      </c>
      <c r="L1777" s="35" t="s">
        <v>1549</v>
      </c>
      <c r="M1777" s="36">
        <v>1</v>
      </c>
      <c r="N1777" s="35" t="s">
        <v>23</v>
      </c>
      <c r="O1777" s="35" t="s">
        <v>24</v>
      </c>
      <c r="P1777" s="35" t="s">
        <v>24</v>
      </c>
      <c r="Q1777" s="35" t="s">
        <v>24</v>
      </c>
      <c r="R1777" s="35" t="s">
        <v>24</v>
      </c>
      <c r="S1777" s="35" t="s">
        <v>24</v>
      </c>
      <c r="T1777" s="35"/>
      <c r="U1777" s="35"/>
      <c r="V1777" s="9">
        <f>IF(K1777&gt;9,"",IF(HLOOKUP(L1777,'Příloha č.1a - Pravidelný úklid'!$A$8:$L$16,K1777+1,FALSE)="X","",IF(K1777&lt;9,H1777*M1777*HLOOKUP(L1777,'Příloha č.1a - Pravidelný úklid'!$A$8:$L$16,K1777+1,FALSE),0)))</f>
        <v>0</v>
      </c>
    </row>
    <row r="1778" spans="1:22" s="79" customFormat="1" ht="12.75" customHeight="1" x14ac:dyDescent="0.2">
      <c r="A1778" s="8">
        <v>280</v>
      </c>
      <c r="B1778" s="8">
        <v>72</v>
      </c>
      <c r="C1778" s="8">
        <v>24610</v>
      </c>
      <c r="D1778" s="8" t="s">
        <v>1178</v>
      </c>
      <c r="E1778" s="8" t="s">
        <v>1120</v>
      </c>
      <c r="F1778" s="8" t="s">
        <v>1543</v>
      </c>
      <c r="G1778" s="8" t="s">
        <v>31</v>
      </c>
      <c r="H1778" s="8">
        <v>0.88</v>
      </c>
      <c r="I1778" s="8" t="s">
        <v>82</v>
      </c>
      <c r="J1778" s="8"/>
      <c r="K1778" s="35">
        <v>8</v>
      </c>
      <c r="L1778" s="35" t="s">
        <v>1549</v>
      </c>
      <c r="M1778" s="36">
        <v>1</v>
      </c>
      <c r="N1778" s="35" t="s">
        <v>23</v>
      </c>
      <c r="O1778" s="35" t="s">
        <v>24</v>
      </c>
      <c r="P1778" s="35" t="s">
        <v>24</v>
      </c>
      <c r="Q1778" s="35" t="s">
        <v>24</v>
      </c>
      <c r="R1778" s="35" t="s">
        <v>24</v>
      </c>
      <c r="S1778" s="35" t="s">
        <v>24</v>
      </c>
      <c r="T1778" s="35"/>
      <c r="U1778" s="35"/>
      <c r="V1778" s="9">
        <f>IF(K1778&gt;9,"",IF(HLOOKUP(L1778,'Příloha č.1a - Pravidelný úklid'!$A$8:$L$16,K1778+1,FALSE)="X","",IF(K1778&lt;9,H1778*M1778*HLOOKUP(L1778,'Příloha č.1a - Pravidelný úklid'!$A$8:$L$16,K1778+1,FALSE),0)))</f>
        <v>0</v>
      </c>
    </row>
    <row r="1779" spans="1:22" s="79" customFormat="1" ht="12.75" customHeight="1" x14ac:dyDescent="0.2">
      <c r="A1779" s="8">
        <v>280</v>
      </c>
      <c r="B1779" s="8">
        <v>72</v>
      </c>
      <c r="C1779" s="8">
        <v>24610</v>
      </c>
      <c r="D1779" s="8" t="s">
        <v>1179</v>
      </c>
      <c r="E1779" s="8" t="s">
        <v>1120</v>
      </c>
      <c r="F1779" s="8" t="s">
        <v>1543</v>
      </c>
      <c r="G1779" s="8" t="s">
        <v>31</v>
      </c>
      <c r="H1779" s="8">
        <v>0.88</v>
      </c>
      <c r="I1779" s="8" t="s">
        <v>82</v>
      </c>
      <c r="J1779" s="8"/>
      <c r="K1779" s="35">
        <v>8</v>
      </c>
      <c r="L1779" s="35" t="s">
        <v>1549</v>
      </c>
      <c r="M1779" s="36">
        <v>1</v>
      </c>
      <c r="N1779" s="35" t="s">
        <v>23</v>
      </c>
      <c r="O1779" s="35" t="s">
        <v>24</v>
      </c>
      <c r="P1779" s="35" t="s">
        <v>24</v>
      </c>
      <c r="Q1779" s="35" t="s">
        <v>24</v>
      </c>
      <c r="R1779" s="35" t="s">
        <v>24</v>
      </c>
      <c r="S1779" s="35" t="s">
        <v>24</v>
      </c>
      <c r="T1779" s="35"/>
      <c r="U1779" s="35"/>
      <c r="V1779" s="9">
        <f>IF(K1779&gt;9,"",IF(HLOOKUP(L1779,'Příloha č.1a - Pravidelný úklid'!$A$8:$L$16,K1779+1,FALSE)="X","",IF(K1779&lt;9,H1779*M1779*HLOOKUP(L1779,'Příloha č.1a - Pravidelný úklid'!$A$8:$L$16,K1779+1,FALSE),0)))</f>
        <v>0</v>
      </c>
    </row>
    <row r="1780" spans="1:22" s="79" customFormat="1" ht="12.75" customHeight="1" x14ac:dyDescent="0.2">
      <c r="A1780" s="8">
        <v>280</v>
      </c>
      <c r="B1780" s="8">
        <v>72</v>
      </c>
      <c r="C1780" s="8">
        <v>24610</v>
      </c>
      <c r="D1780" s="8" t="s">
        <v>1180</v>
      </c>
      <c r="E1780" s="8" t="s">
        <v>1120</v>
      </c>
      <c r="F1780" s="8" t="s">
        <v>1543</v>
      </c>
      <c r="G1780" s="8" t="s">
        <v>31</v>
      </c>
      <c r="H1780" s="8">
        <v>0.88</v>
      </c>
      <c r="I1780" s="8" t="s">
        <v>82</v>
      </c>
      <c r="J1780" s="8">
        <v>9</v>
      </c>
      <c r="K1780" s="35">
        <v>8</v>
      </c>
      <c r="L1780" s="35" t="s">
        <v>1549</v>
      </c>
      <c r="M1780" s="36">
        <v>1</v>
      </c>
      <c r="N1780" s="35" t="s">
        <v>23</v>
      </c>
      <c r="O1780" s="35" t="s">
        <v>24</v>
      </c>
      <c r="P1780" s="35" t="s">
        <v>24</v>
      </c>
      <c r="Q1780" s="35" t="s">
        <v>24</v>
      </c>
      <c r="R1780" s="35" t="s">
        <v>24</v>
      </c>
      <c r="S1780" s="35" t="s">
        <v>24</v>
      </c>
      <c r="T1780" s="35"/>
      <c r="U1780" s="35"/>
      <c r="V1780" s="9">
        <f>IF(K1780&gt;9,"",IF(HLOOKUP(L1780,'Příloha č.1a - Pravidelný úklid'!$A$8:$L$16,K1780+1,FALSE)="X","",IF(K1780&lt;9,H1780*M1780*HLOOKUP(L1780,'Příloha č.1a - Pravidelný úklid'!$A$8:$L$16,K1780+1,FALSE),0)))</f>
        <v>0</v>
      </c>
    </row>
    <row r="1781" spans="1:22" s="79" customFormat="1" ht="12.75" customHeight="1" x14ac:dyDescent="0.2">
      <c r="A1781" s="8">
        <v>280</v>
      </c>
      <c r="B1781" s="8">
        <v>72</v>
      </c>
      <c r="C1781" s="8">
        <v>24610</v>
      </c>
      <c r="D1781" s="8" t="s">
        <v>1181</v>
      </c>
      <c r="E1781" s="8" t="s">
        <v>1120</v>
      </c>
      <c r="F1781" s="8" t="s">
        <v>1543</v>
      </c>
      <c r="G1781" s="8" t="s">
        <v>96</v>
      </c>
      <c r="H1781" s="8">
        <v>14.44</v>
      </c>
      <c r="I1781" s="8" t="s">
        <v>82</v>
      </c>
      <c r="J1781" s="8">
        <v>0.5</v>
      </c>
      <c r="K1781" s="35">
        <v>7</v>
      </c>
      <c r="L1781" s="35" t="s">
        <v>1549</v>
      </c>
      <c r="M1781" s="36">
        <v>0</v>
      </c>
      <c r="N1781" s="35" t="s">
        <v>23</v>
      </c>
      <c r="O1781" s="35" t="s">
        <v>24</v>
      </c>
      <c r="P1781" s="35" t="s">
        <v>24</v>
      </c>
      <c r="Q1781" s="35" t="s">
        <v>24</v>
      </c>
      <c r="R1781" s="35" t="s">
        <v>24</v>
      </c>
      <c r="S1781" s="35" t="s">
        <v>24</v>
      </c>
      <c r="T1781" s="35"/>
      <c r="U1781" s="35"/>
      <c r="V1781" s="9">
        <f>IF(K1781&gt;9,"",IF(HLOOKUP(L1781,'Příloha č.1a - Pravidelný úklid'!$A$8:$L$16,K1781+1,FALSE)="X","",IF(K1781&lt;9,H1781*M1781*HLOOKUP(L1781,'Příloha č.1a - Pravidelný úklid'!$A$8:$L$16,K1781+1,FALSE),0)))</f>
        <v>0</v>
      </c>
    </row>
    <row r="1782" spans="1:22" s="79" customFormat="1" ht="12.75" customHeight="1" x14ac:dyDescent="0.2">
      <c r="A1782" s="8">
        <v>280</v>
      </c>
      <c r="B1782" s="8">
        <v>72</v>
      </c>
      <c r="C1782" s="8">
        <v>24610</v>
      </c>
      <c r="D1782" s="8" t="s">
        <v>1182</v>
      </c>
      <c r="E1782" s="8" t="s">
        <v>1120</v>
      </c>
      <c r="F1782" s="8" t="s">
        <v>1543</v>
      </c>
      <c r="G1782" s="8" t="s">
        <v>84</v>
      </c>
      <c r="H1782" s="8">
        <v>13.53</v>
      </c>
      <c r="I1782" s="8" t="s">
        <v>82</v>
      </c>
      <c r="J1782" s="8"/>
      <c r="K1782" s="35">
        <v>7</v>
      </c>
      <c r="L1782" s="35" t="s">
        <v>1549</v>
      </c>
      <c r="M1782" s="36">
        <v>0</v>
      </c>
      <c r="N1782" s="35" t="s">
        <v>23</v>
      </c>
      <c r="O1782" s="35" t="s">
        <v>24</v>
      </c>
      <c r="P1782" s="35" t="s">
        <v>24</v>
      </c>
      <c r="Q1782" s="35" t="s">
        <v>24</v>
      </c>
      <c r="R1782" s="35" t="s">
        <v>24</v>
      </c>
      <c r="S1782" s="35" t="s">
        <v>24</v>
      </c>
      <c r="T1782" s="35"/>
      <c r="U1782" s="35"/>
      <c r="V1782" s="9">
        <f>IF(K1782&gt;9,"",IF(HLOOKUP(L1782,'Příloha č.1a - Pravidelný úklid'!$A$8:$L$16,K1782+1,FALSE)="X","",IF(K1782&lt;9,H1782*M1782*HLOOKUP(L1782,'Příloha č.1a - Pravidelný úklid'!$A$8:$L$16,K1782+1,FALSE),0)))</f>
        <v>0</v>
      </c>
    </row>
    <row r="1783" spans="1:22" s="79" customFormat="1" ht="12.75" customHeight="1" x14ac:dyDescent="0.2">
      <c r="A1783" s="8">
        <v>280</v>
      </c>
      <c r="B1783" s="8">
        <v>72</v>
      </c>
      <c r="C1783" s="8">
        <v>24610</v>
      </c>
      <c r="D1783" s="8" t="s">
        <v>1183</v>
      </c>
      <c r="E1783" s="8" t="s">
        <v>1120</v>
      </c>
      <c r="F1783" s="8" t="s">
        <v>1543</v>
      </c>
      <c r="G1783" s="8" t="s">
        <v>92</v>
      </c>
      <c r="H1783" s="8">
        <v>8.25</v>
      </c>
      <c r="I1783" s="8" t="s">
        <v>82</v>
      </c>
      <c r="J1783" s="8"/>
      <c r="K1783" s="35">
        <v>7</v>
      </c>
      <c r="L1783" s="35" t="s">
        <v>1549</v>
      </c>
      <c r="M1783" s="36">
        <v>0</v>
      </c>
      <c r="N1783" s="35" t="s">
        <v>23</v>
      </c>
      <c r="O1783" s="35" t="s">
        <v>24</v>
      </c>
      <c r="P1783" s="35" t="s">
        <v>24</v>
      </c>
      <c r="Q1783" s="35" t="s">
        <v>24</v>
      </c>
      <c r="R1783" s="35" t="s">
        <v>24</v>
      </c>
      <c r="S1783" s="35" t="s">
        <v>24</v>
      </c>
      <c r="T1783" s="35"/>
      <c r="U1783" s="35"/>
      <c r="V1783" s="9">
        <f>IF(K1783&gt;9,"",IF(HLOOKUP(L1783,'Příloha č.1a - Pravidelný úklid'!$A$8:$L$16,K1783+1,FALSE)="X","",IF(K1783&lt;9,H1783*M1783*HLOOKUP(L1783,'Příloha č.1a - Pravidelný úklid'!$A$8:$L$16,K1783+1,FALSE),0)))</f>
        <v>0</v>
      </c>
    </row>
    <row r="1784" spans="1:22" s="79" customFormat="1" ht="12.75" customHeight="1" x14ac:dyDescent="0.2">
      <c r="A1784" s="8">
        <v>280</v>
      </c>
      <c r="B1784" s="8">
        <v>72</v>
      </c>
      <c r="C1784" s="8">
        <v>24610</v>
      </c>
      <c r="D1784" s="8" t="s">
        <v>1184</v>
      </c>
      <c r="E1784" s="8" t="s">
        <v>1120</v>
      </c>
      <c r="F1784" s="8" t="s">
        <v>1543</v>
      </c>
      <c r="G1784" s="8" t="s">
        <v>85</v>
      </c>
      <c r="H1784" s="8">
        <v>2.46</v>
      </c>
      <c r="I1784" s="8" t="s">
        <v>82</v>
      </c>
      <c r="J1784" s="8"/>
      <c r="K1784" s="35">
        <v>8</v>
      </c>
      <c r="L1784" s="35" t="s">
        <v>1549</v>
      </c>
      <c r="M1784" s="36">
        <v>0</v>
      </c>
      <c r="N1784" s="35" t="s">
        <v>23</v>
      </c>
      <c r="O1784" s="35" t="s">
        <v>24</v>
      </c>
      <c r="P1784" s="35" t="s">
        <v>24</v>
      </c>
      <c r="Q1784" s="35" t="s">
        <v>24</v>
      </c>
      <c r="R1784" s="35" t="s">
        <v>24</v>
      </c>
      <c r="S1784" s="35" t="s">
        <v>24</v>
      </c>
      <c r="T1784" s="35"/>
      <c r="U1784" s="35"/>
      <c r="V1784" s="9">
        <f>IF(K1784&gt;9,"",IF(HLOOKUP(L1784,'Příloha č.1a - Pravidelný úklid'!$A$8:$L$16,K1784+1,FALSE)="X","",IF(K1784&lt;9,H1784*M1784*HLOOKUP(L1784,'Příloha č.1a - Pravidelný úklid'!$A$8:$L$16,K1784+1,FALSE),0)))</f>
        <v>0</v>
      </c>
    </row>
    <row r="1785" spans="1:22" s="79" customFormat="1" ht="12.75" customHeight="1" x14ac:dyDescent="0.2">
      <c r="A1785" s="8">
        <v>280</v>
      </c>
      <c r="B1785" s="8">
        <v>72</v>
      </c>
      <c r="C1785" s="8">
        <v>24610</v>
      </c>
      <c r="D1785" s="8" t="s">
        <v>1185</v>
      </c>
      <c r="E1785" s="8" t="s">
        <v>1120</v>
      </c>
      <c r="F1785" s="8" t="s">
        <v>1543</v>
      </c>
      <c r="G1785" s="8" t="s">
        <v>86</v>
      </c>
      <c r="H1785" s="8">
        <v>4.3</v>
      </c>
      <c r="I1785" s="8" t="s">
        <v>82</v>
      </c>
      <c r="J1785" s="8"/>
      <c r="K1785" s="35">
        <v>8</v>
      </c>
      <c r="L1785" s="35" t="s">
        <v>1549</v>
      </c>
      <c r="M1785" s="36">
        <v>0</v>
      </c>
      <c r="N1785" s="35" t="s">
        <v>23</v>
      </c>
      <c r="O1785" s="35" t="s">
        <v>24</v>
      </c>
      <c r="P1785" s="35" t="s">
        <v>24</v>
      </c>
      <c r="Q1785" s="35" t="s">
        <v>24</v>
      </c>
      <c r="R1785" s="35" t="s">
        <v>24</v>
      </c>
      <c r="S1785" s="35" t="s">
        <v>24</v>
      </c>
      <c r="T1785" s="35"/>
      <c r="U1785" s="35"/>
      <c r="V1785" s="9">
        <f>IF(K1785&gt;9,"",IF(HLOOKUP(L1785,'Příloha č.1a - Pravidelný úklid'!$A$8:$L$16,K1785+1,FALSE)="X","",IF(K1785&lt;9,H1785*M1785*HLOOKUP(L1785,'Příloha č.1a - Pravidelný úklid'!$A$8:$L$16,K1785+1,FALSE),0)))</f>
        <v>0</v>
      </c>
    </row>
    <row r="1786" spans="1:22" s="79" customFormat="1" ht="12.75" customHeight="1" x14ac:dyDescent="0.2">
      <c r="A1786" s="8">
        <v>280</v>
      </c>
      <c r="B1786" s="8">
        <v>72</v>
      </c>
      <c r="C1786" s="8">
        <v>24610</v>
      </c>
      <c r="D1786" s="8" t="s">
        <v>1186</v>
      </c>
      <c r="E1786" s="8" t="s">
        <v>1120</v>
      </c>
      <c r="F1786" s="8" t="s">
        <v>1543</v>
      </c>
      <c r="G1786" s="8" t="s">
        <v>86</v>
      </c>
      <c r="H1786" s="8">
        <v>2.1</v>
      </c>
      <c r="I1786" s="8" t="s">
        <v>82</v>
      </c>
      <c r="J1786" s="8"/>
      <c r="K1786" s="35">
        <v>8</v>
      </c>
      <c r="L1786" s="35" t="s">
        <v>1549</v>
      </c>
      <c r="M1786" s="36">
        <v>0</v>
      </c>
      <c r="N1786" s="35" t="s">
        <v>23</v>
      </c>
      <c r="O1786" s="35" t="s">
        <v>24</v>
      </c>
      <c r="P1786" s="35" t="s">
        <v>24</v>
      </c>
      <c r="Q1786" s="35" t="s">
        <v>24</v>
      </c>
      <c r="R1786" s="35" t="s">
        <v>24</v>
      </c>
      <c r="S1786" s="35" t="s">
        <v>24</v>
      </c>
      <c r="T1786" s="35"/>
      <c r="U1786" s="35"/>
      <c r="V1786" s="9">
        <f>IF(K1786&gt;9,"",IF(HLOOKUP(L1786,'Příloha č.1a - Pravidelný úklid'!$A$8:$L$16,K1786+1,FALSE)="X","",IF(K1786&lt;9,H1786*M1786*HLOOKUP(L1786,'Příloha č.1a - Pravidelný úklid'!$A$8:$L$16,K1786+1,FALSE),0)))</f>
        <v>0</v>
      </c>
    </row>
    <row r="1787" spans="1:22" s="79" customFormat="1" ht="12.75" customHeight="1" x14ac:dyDescent="0.2">
      <c r="A1787" s="8">
        <v>280</v>
      </c>
      <c r="B1787" s="8">
        <v>72</v>
      </c>
      <c r="C1787" s="8">
        <v>24610</v>
      </c>
      <c r="D1787" s="8" t="s">
        <v>1187</v>
      </c>
      <c r="E1787" s="8" t="s">
        <v>1120</v>
      </c>
      <c r="F1787" s="8" t="s">
        <v>1543</v>
      </c>
      <c r="G1787" s="8" t="s">
        <v>86</v>
      </c>
      <c r="H1787" s="8">
        <v>4.3</v>
      </c>
      <c r="I1787" s="8" t="s">
        <v>82</v>
      </c>
      <c r="J1787" s="8">
        <v>0.5</v>
      </c>
      <c r="K1787" s="35">
        <v>8</v>
      </c>
      <c r="L1787" s="35" t="s">
        <v>1549</v>
      </c>
      <c r="M1787" s="36">
        <v>0</v>
      </c>
      <c r="N1787" s="35" t="s">
        <v>23</v>
      </c>
      <c r="O1787" s="35" t="s">
        <v>24</v>
      </c>
      <c r="P1787" s="35" t="s">
        <v>24</v>
      </c>
      <c r="Q1787" s="35" t="s">
        <v>24</v>
      </c>
      <c r="R1787" s="35" t="s">
        <v>24</v>
      </c>
      <c r="S1787" s="35" t="s">
        <v>24</v>
      </c>
      <c r="T1787" s="35"/>
      <c r="U1787" s="35"/>
      <c r="V1787" s="9">
        <f>IF(K1787&gt;9,"",IF(HLOOKUP(L1787,'Příloha č.1a - Pravidelný úklid'!$A$8:$L$16,K1787+1,FALSE)="X","",IF(K1787&lt;9,H1787*M1787*HLOOKUP(L1787,'Příloha č.1a - Pravidelný úklid'!$A$8:$L$16,K1787+1,FALSE),0)))</f>
        <v>0</v>
      </c>
    </row>
    <row r="1788" spans="1:22" s="79" customFormat="1" ht="12.75" customHeight="1" x14ac:dyDescent="0.2">
      <c r="A1788" s="8">
        <v>280</v>
      </c>
      <c r="B1788" s="8">
        <v>72</v>
      </c>
      <c r="C1788" s="8">
        <v>24610</v>
      </c>
      <c r="D1788" s="8" t="s">
        <v>1188</v>
      </c>
      <c r="E1788" s="8" t="s">
        <v>1120</v>
      </c>
      <c r="F1788" s="8" t="s">
        <v>1543</v>
      </c>
      <c r="G1788" s="8" t="s">
        <v>85</v>
      </c>
      <c r="H1788" s="8">
        <v>3.5</v>
      </c>
      <c r="I1788" s="8" t="s">
        <v>82</v>
      </c>
      <c r="J1788" s="8"/>
      <c r="K1788" s="35">
        <v>8</v>
      </c>
      <c r="L1788" s="35" t="s">
        <v>1549</v>
      </c>
      <c r="M1788" s="36">
        <v>0</v>
      </c>
      <c r="N1788" s="35" t="s">
        <v>23</v>
      </c>
      <c r="O1788" s="35" t="s">
        <v>24</v>
      </c>
      <c r="P1788" s="35" t="s">
        <v>24</v>
      </c>
      <c r="Q1788" s="35" t="s">
        <v>24</v>
      </c>
      <c r="R1788" s="35" t="s">
        <v>24</v>
      </c>
      <c r="S1788" s="35" t="s">
        <v>24</v>
      </c>
      <c r="T1788" s="35"/>
      <c r="U1788" s="35"/>
      <c r="V1788" s="9">
        <f>IF(K1788&gt;9,"",IF(HLOOKUP(L1788,'Příloha č.1a - Pravidelný úklid'!$A$8:$L$16,K1788+1,FALSE)="X","",IF(K1788&lt;9,H1788*M1788*HLOOKUP(L1788,'Příloha č.1a - Pravidelný úklid'!$A$8:$L$16,K1788+1,FALSE),0)))</f>
        <v>0</v>
      </c>
    </row>
    <row r="1789" spans="1:22" s="79" customFormat="1" ht="12.75" customHeight="1" x14ac:dyDescent="0.2">
      <c r="A1789" s="8">
        <v>280</v>
      </c>
      <c r="B1789" s="8">
        <v>72</v>
      </c>
      <c r="C1789" s="8">
        <v>24610</v>
      </c>
      <c r="D1789" s="8" t="s">
        <v>1189</v>
      </c>
      <c r="E1789" s="8" t="s">
        <v>1120</v>
      </c>
      <c r="F1789" s="8" t="s">
        <v>1543</v>
      </c>
      <c r="G1789" s="8" t="s">
        <v>84</v>
      </c>
      <c r="H1789" s="8">
        <v>17.55</v>
      </c>
      <c r="I1789" s="8" t="s">
        <v>82</v>
      </c>
      <c r="J1789" s="8"/>
      <c r="K1789" s="35">
        <v>7</v>
      </c>
      <c r="L1789" s="35" t="s">
        <v>1549</v>
      </c>
      <c r="M1789" s="36">
        <v>0</v>
      </c>
      <c r="N1789" s="35" t="s">
        <v>23</v>
      </c>
      <c r="O1789" s="35" t="s">
        <v>24</v>
      </c>
      <c r="P1789" s="35" t="s">
        <v>24</v>
      </c>
      <c r="Q1789" s="35" t="s">
        <v>24</v>
      </c>
      <c r="R1789" s="35" t="s">
        <v>24</v>
      </c>
      <c r="S1789" s="35" t="s">
        <v>24</v>
      </c>
      <c r="T1789" s="35"/>
      <c r="U1789" s="35"/>
      <c r="V1789" s="9">
        <f>IF(K1789&gt;9,"",IF(HLOOKUP(L1789,'Příloha č.1a - Pravidelný úklid'!$A$8:$L$16,K1789+1,FALSE)="X","",IF(K1789&lt;9,H1789*M1789*HLOOKUP(L1789,'Příloha č.1a - Pravidelný úklid'!$A$8:$L$16,K1789+1,FALSE),0)))</f>
        <v>0</v>
      </c>
    </row>
    <row r="1790" spans="1:22" s="79" customFormat="1" ht="12.75" customHeight="1" x14ac:dyDescent="0.2">
      <c r="A1790" s="8">
        <v>280</v>
      </c>
      <c r="B1790" s="8">
        <v>72</v>
      </c>
      <c r="C1790" s="8">
        <v>24610</v>
      </c>
      <c r="D1790" s="8" t="s">
        <v>1190</v>
      </c>
      <c r="E1790" s="8" t="s">
        <v>1120</v>
      </c>
      <c r="F1790" s="8" t="s">
        <v>1543</v>
      </c>
      <c r="G1790" s="8" t="s">
        <v>87</v>
      </c>
      <c r="H1790" s="8">
        <v>17.5</v>
      </c>
      <c r="I1790" s="8" t="s">
        <v>82</v>
      </c>
      <c r="J1790" s="8"/>
      <c r="K1790" s="35">
        <v>7</v>
      </c>
      <c r="L1790" s="35" t="s">
        <v>1549</v>
      </c>
      <c r="M1790" s="36">
        <v>0</v>
      </c>
      <c r="N1790" s="35" t="s">
        <v>23</v>
      </c>
      <c r="O1790" s="35" t="s">
        <v>24</v>
      </c>
      <c r="P1790" s="35" t="s">
        <v>24</v>
      </c>
      <c r="Q1790" s="35" t="s">
        <v>24</v>
      </c>
      <c r="R1790" s="35" t="s">
        <v>24</v>
      </c>
      <c r="S1790" s="35" t="s">
        <v>24</v>
      </c>
      <c r="T1790" s="35"/>
      <c r="U1790" s="35"/>
      <c r="V1790" s="9">
        <f>IF(K1790&gt;9,"",IF(HLOOKUP(L1790,'Příloha č.1a - Pravidelný úklid'!$A$8:$L$16,K1790+1,FALSE)="X","",IF(K1790&lt;9,H1790*M1790*HLOOKUP(L1790,'Příloha č.1a - Pravidelný úklid'!$A$8:$L$16,K1790+1,FALSE),0)))</f>
        <v>0</v>
      </c>
    </row>
    <row r="1791" spans="1:22" s="79" customFormat="1" ht="12.75" customHeight="1" x14ac:dyDescent="0.2">
      <c r="A1791" s="8">
        <v>280</v>
      </c>
      <c r="B1791" s="8">
        <v>72</v>
      </c>
      <c r="C1791" s="8">
        <v>24610</v>
      </c>
      <c r="D1791" s="8" t="s">
        <v>1191</v>
      </c>
      <c r="E1791" s="8" t="s">
        <v>1120</v>
      </c>
      <c r="F1791" s="8" t="s">
        <v>1543</v>
      </c>
      <c r="G1791" s="8" t="s">
        <v>84</v>
      </c>
      <c r="H1791" s="8">
        <v>18.3</v>
      </c>
      <c r="I1791" s="8" t="s">
        <v>82</v>
      </c>
      <c r="J1791" s="8"/>
      <c r="K1791" s="35">
        <v>7</v>
      </c>
      <c r="L1791" s="35" t="s">
        <v>1549</v>
      </c>
      <c r="M1791" s="36">
        <v>0</v>
      </c>
      <c r="N1791" s="35" t="s">
        <v>23</v>
      </c>
      <c r="O1791" s="35" t="s">
        <v>24</v>
      </c>
      <c r="P1791" s="35" t="s">
        <v>24</v>
      </c>
      <c r="Q1791" s="35" t="s">
        <v>24</v>
      </c>
      <c r="R1791" s="35" t="s">
        <v>24</v>
      </c>
      <c r="S1791" s="35" t="s">
        <v>24</v>
      </c>
      <c r="T1791" s="35"/>
      <c r="U1791" s="35"/>
      <c r="V1791" s="9">
        <f>IF(K1791&gt;9,"",IF(HLOOKUP(L1791,'Příloha č.1a - Pravidelný úklid'!$A$8:$L$16,K1791+1,FALSE)="X","",IF(K1791&lt;9,H1791*M1791*HLOOKUP(L1791,'Příloha č.1a - Pravidelný úklid'!$A$8:$L$16,K1791+1,FALSE),0)))</f>
        <v>0</v>
      </c>
    </row>
    <row r="1792" spans="1:22" s="79" customFormat="1" ht="12.75" customHeight="1" x14ac:dyDescent="0.2">
      <c r="A1792" s="8">
        <v>280</v>
      </c>
      <c r="B1792" s="8">
        <v>72</v>
      </c>
      <c r="C1792" s="8">
        <v>24610</v>
      </c>
      <c r="D1792" s="8" t="s">
        <v>1192</v>
      </c>
      <c r="E1792" s="8" t="s">
        <v>1120</v>
      </c>
      <c r="F1792" s="8" t="s">
        <v>1543</v>
      </c>
      <c r="G1792" s="8" t="s">
        <v>96</v>
      </c>
      <c r="H1792" s="8">
        <v>15</v>
      </c>
      <c r="I1792" s="8" t="s">
        <v>82</v>
      </c>
      <c r="J1792" s="8"/>
      <c r="K1792" s="35">
        <v>7</v>
      </c>
      <c r="L1792" s="35" t="s">
        <v>1479</v>
      </c>
      <c r="M1792" s="36">
        <v>1</v>
      </c>
      <c r="N1792" s="35" t="s">
        <v>23</v>
      </c>
      <c r="O1792" s="35" t="s">
        <v>24</v>
      </c>
      <c r="P1792" s="35" t="s">
        <v>24</v>
      </c>
      <c r="Q1792" s="35" t="s">
        <v>24</v>
      </c>
      <c r="R1792" s="35" t="s">
        <v>24</v>
      </c>
      <c r="S1792" s="35" t="s">
        <v>24</v>
      </c>
      <c r="T1792" s="35"/>
      <c r="U1792" s="35"/>
      <c r="V1792" s="9">
        <f>IF(K1792&gt;9,"",IF(HLOOKUP(L1792,'Příloha č.1a - Pravidelný úklid'!$A$8:$L$16,K1792+1,FALSE)="X","",IF(K1792&lt;9,H1792*M1792*HLOOKUP(L1792,'Příloha č.1a - Pravidelný úklid'!$A$8:$L$16,K1792+1,FALSE),0)))</f>
        <v>0</v>
      </c>
    </row>
    <row r="1793" spans="1:22" s="79" customFormat="1" ht="12.75" customHeight="1" x14ac:dyDescent="0.2">
      <c r="A1793" s="8">
        <v>280</v>
      </c>
      <c r="B1793" s="8">
        <v>72</v>
      </c>
      <c r="C1793" s="8">
        <v>24610</v>
      </c>
      <c r="D1793" s="8" t="s">
        <v>1193</v>
      </c>
      <c r="E1793" s="8" t="s">
        <v>1120</v>
      </c>
      <c r="F1793" s="8" t="s">
        <v>1543</v>
      </c>
      <c r="G1793" s="8" t="s">
        <v>93</v>
      </c>
      <c r="H1793" s="8">
        <v>50.1</v>
      </c>
      <c r="I1793" s="8" t="s">
        <v>82</v>
      </c>
      <c r="J1793" s="8"/>
      <c r="K1793" s="35">
        <v>7</v>
      </c>
      <c r="L1793" s="35" t="s">
        <v>1549</v>
      </c>
      <c r="M1793" s="36">
        <v>0</v>
      </c>
      <c r="N1793" s="35" t="s">
        <v>23</v>
      </c>
      <c r="O1793" s="35" t="s">
        <v>24</v>
      </c>
      <c r="P1793" s="35" t="s">
        <v>24</v>
      </c>
      <c r="Q1793" s="35" t="s">
        <v>24</v>
      </c>
      <c r="R1793" s="35" t="s">
        <v>24</v>
      </c>
      <c r="S1793" s="35" t="s">
        <v>24</v>
      </c>
      <c r="T1793" s="35"/>
      <c r="U1793" s="35"/>
      <c r="V1793" s="9">
        <f>IF(K1793&gt;9,"",IF(HLOOKUP(L1793,'Příloha č.1a - Pravidelný úklid'!$A$8:$L$16,K1793+1,FALSE)="X","",IF(K1793&lt;9,H1793*M1793*HLOOKUP(L1793,'Příloha č.1a - Pravidelný úklid'!$A$8:$L$16,K1793+1,FALSE),0)))</f>
        <v>0</v>
      </c>
    </row>
    <row r="1794" spans="1:22" s="79" customFormat="1" ht="12.75" customHeight="1" x14ac:dyDescent="0.2">
      <c r="A1794" s="8">
        <v>280</v>
      </c>
      <c r="B1794" s="8">
        <v>72</v>
      </c>
      <c r="C1794" s="8">
        <v>24610</v>
      </c>
      <c r="D1794" s="8" t="s">
        <v>1194</v>
      </c>
      <c r="E1794" s="8" t="s">
        <v>1120</v>
      </c>
      <c r="F1794" s="8" t="s">
        <v>1543</v>
      </c>
      <c r="G1794" s="8" t="s">
        <v>85</v>
      </c>
      <c r="H1794" s="8">
        <v>1.42</v>
      </c>
      <c r="I1794" s="8" t="s">
        <v>82</v>
      </c>
      <c r="J1794" s="8"/>
      <c r="K1794" s="35">
        <v>8</v>
      </c>
      <c r="L1794" s="35" t="s">
        <v>1549</v>
      </c>
      <c r="M1794" s="36">
        <v>1</v>
      </c>
      <c r="N1794" s="35" t="s">
        <v>23</v>
      </c>
      <c r="O1794" s="35" t="s">
        <v>24</v>
      </c>
      <c r="P1794" s="35" t="s">
        <v>24</v>
      </c>
      <c r="Q1794" s="35" t="s">
        <v>24</v>
      </c>
      <c r="R1794" s="35" t="s">
        <v>24</v>
      </c>
      <c r="S1794" s="35" t="s">
        <v>24</v>
      </c>
      <c r="T1794" s="35"/>
      <c r="U1794" s="35"/>
      <c r="V1794" s="9">
        <f>IF(K1794&gt;9,"",IF(HLOOKUP(L1794,'Příloha č.1a - Pravidelný úklid'!$A$8:$L$16,K1794+1,FALSE)="X","",IF(K1794&lt;9,H1794*M1794*HLOOKUP(L1794,'Příloha č.1a - Pravidelný úklid'!$A$8:$L$16,K1794+1,FALSE),0)))</f>
        <v>0</v>
      </c>
    </row>
    <row r="1795" spans="1:22" s="79" customFormat="1" ht="12.75" customHeight="1" x14ac:dyDescent="0.2">
      <c r="A1795" s="8">
        <v>280</v>
      </c>
      <c r="B1795" s="8">
        <v>72</v>
      </c>
      <c r="C1795" s="8">
        <v>24610</v>
      </c>
      <c r="D1795" s="8" t="s">
        <v>1195</v>
      </c>
      <c r="E1795" s="8" t="s">
        <v>1120</v>
      </c>
      <c r="F1795" s="8" t="s">
        <v>1543</v>
      </c>
      <c r="G1795" s="8" t="s">
        <v>29</v>
      </c>
      <c r="H1795" s="8">
        <v>1.22</v>
      </c>
      <c r="I1795" s="8" t="s">
        <v>82</v>
      </c>
      <c r="J1795" s="8"/>
      <c r="K1795" s="35">
        <v>8</v>
      </c>
      <c r="L1795" s="35" t="s">
        <v>1549</v>
      </c>
      <c r="M1795" s="36">
        <v>1</v>
      </c>
      <c r="N1795" s="35" t="s">
        <v>23</v>
      </c>
      <c r="O1795" s="35" t="s">
        <v>24</v>
      </c>
      <c r="P1795" s="35" t="s">
        <v>24</v>
      </c>
      <c r="Q1795" s="35" t="s">
        <v>24</v>
      </c>
      <c r="R1795" s="35" t="s">
        <v>24</v>
      </c>
      <c r="S1795" s="35" t="s">
        <v>24</v>
      </c>
      <c r="T1795" s="35"/>
      <c r="U1795" s="35"/>
      <c r="V1795" s="9">
        <f>IF(K1795&gt;9,"",IF(HLOOKUP(L1795,'Příloha č.1a - Pravidelný úklid'!$A$8:$L$16,K1795+1,FALSE)="X","",IF(K1795&lt;9,H1795*M1795*HLOOKUP(L1795,'Příloha č.1a - Pravidelný úklid'!$A$8:$L$16,K1795+1,FALSE),0)))</f>
        <v>0</v>
      </c>
    </row>
    <row r="1796" spans="1:22" s="79" customFormat="1" ht="12.75" customHeight="1" x14ac:dyDescent="0.2">
      <c r="A1796" s="8">
        <v>280</v>
      </c>
      <c r="B1796" s="8">
        <v>72</v>
      </c>
      <c r="C1796" s="8">
        <v>24610</v>
      </c>
      <c r="D1796" s="8" t="s">
        <v>1196</v>
      </c>
      <c r="E1796" s="8" t="s">
        <v>1120</v>
      </c>
      <c r="F1796" s="8" t="s">
        <v>1543</v>
      </c>
      <c r="G1796" s="8" t="s">
        <v>85</v>
      </c>
      <c r="H1796" s="8">
        <v>1.62</v>
      </c>
      <c r="I1796" s="8" t="s">
        <v>82</v>
      </c>
      <c r="J1796" s="8"/>
      <c r="K1796" s="35">
        <v>8</v>
      </c>
      <c r="L1796" s="35" t="s">
        <v>1549</v>
      </c>
      <c r="M1796" s="36">
        <v>0</v>
      </c>
      <c r="N1796" s="35" t="s">
        <v>23</v>
      </c>
      <c r="O1796" s="35" t="s">
        <v>24</v>
      </c>
      <c r="P1796" s="35" t="s">
        <v>24</v>
      </c>
      <c r="Q1796" s="35" t="s">
        <v>24</v>
      </c>
      <c r="R1796" s="35" t="s">
        <v>24</v>
      </c>
      <c r="S1796" s="35" t="s">
        <v>24</v>
      </c>
      <c r="T1796" s="35"/>
      <c r="U1796" s="35"/>
      <c r="V1796" s="9">
        <f>IF(K1796&gt;9,"",IF(HLOOKUP(L1796,'Příloha č.1a - Pravidelný úklid'!$A$8:$L$16,K1796+1,FALSE)="X","",IF(K1796&lt;9,H1796*M1796*HLOOKUP(L1796,'Příloha č.1a - Pravidelný úklid'!$A$8:$L$16,K1796+1,FALSE),0)))</f>
        <v>0</v>
      </c>
    </row>
    <row r="1797" spans="1:22" s="79" customFormat="1" ht="12.75" customHeight="1" x14ac:dyDescent="0.2">
      <c r="A1797" s="8">
        <v>280</v>
      </c>
      <c r="B1797" s="8">
        <v>72</v>
      </c>
      <c r="C1797" s="8">
        <v>24610</v>
      </c>
      <c r="D1797" s="8" t="s">
        <v>1197</v>
      </c>
      <c r="E1797" s="8" t="s">
        <v>1120</v>
      </c>
      <c r="F1797" s="8" t="s">
        <v>1543</v>
      </c>
      <c r="G1797" s="8" t="s">
        <v>31</v>
      </c>
      <c r="H1797" s="8">
        <v>3.89</v>
      </c>
      <c r="I1797" s="8" t="s">
        <v>82</v>
      </c>
      <c r="J1797" s="8"/>
      <c r="K1797" s="35">
        <v>8</v>
      </c>
      <c r="L1797" s="35" t="s">
        <v>1549</v>
      </c>
      <c r="M1797" s="36">
        <v>1</v>
      </c>
      <c r="N1797" s="35" t="s">
        <v>23</v>
      </c>
      <c r="O1797" s="35" t="s">
        <v>24</v>
      </c>
      <c r="P1797" s="35" t="s">
        <v>24</v>
      </c>
      <c r="Q1797" s="35" t="s">
        <v>24</v>
      </c>
      <c r="R1797" s="35" t="s">
        <v>24</v>
      </c>
      <c r="S1797" s="35" t="s">
        <v>24</v>
      </c>
      <c r="T1797" s="35"/>
      <c r="U1797" s="35"/>
      <c r="V1797" s="9">
        <f>IF(K1797&gt;9,"",IF(HLOOKUP(L1797,'Příloha č.1a - Pravidelný úklid'!$A$8:$L$16,K1797+1,FALSE)="X","",IF(K1797&lt;9,H1797*M1797*HLOOKUP(L1797,'Příloha č.1a - Pravidelný úklid'!$A$8:$L$16,K1797+1,FALSE),0)))</f>
        <v>0</v>
      </c>
    </row>
    <row r="1798" spans="1:22" s="79" customFormat="1" ht="12.75" customHeight="1" x14ac:dyDescent="0.2">
      <c r="A1798" s="8">
        <v>280</v>
      </c>
      <c r="B1798" s="8">
        <v>72</v>
      </c>
      <c r="C1798" s="8">
        <v>24610</v>
      </c>
      <c r="D1798" s="8" t="s">
        <v>1198</v>
      </c>
      <c r="E1798" s="8" t="s">
        <v>1120</v>
      </c>
      <c r="F1798" s="8" t="s">
        <v>1543</v>
      </c>
      <c r="G1798" s="8" t="s">
        <v>31</v>
      </c>
      <c r="H1798" s="8">
        <v>1.22</v>
      </c>
      <c r="I1798" s="8" t="s">
        <v>82</v>
      </c>
      <c r="J1798" s="8"/>
      <c r="K1798" s="35">
        <v>8</v>
      </c>
      <c r="L1798" s="35" t="s">
        <v>1549</v>
      </c>
      <c r="M1798" s="36">
        <v>1</v>
      </c>
      <c r="N1798" s="35" t="s">
        <v>23</v>
      </c>
      <c r="O1798" s="35" t="s">
        <v>24</v>
      </c>
      <c r="P1798" s="35" t="s">
        <v>24</v>
      </c>
      <c r="Q1798" s="35" t="s">
        <v>24</v>
      </c>
      <c r="R1798" s="35" t="s">
        <v>24</v>
      </c>
      <c r="S1798" s="35" t="s">
        <v>24</v>
      </c>
      <c r="T1798" s="35"/>
      <c r="U1798" s="35"/>
      <c r="V1798" s="9">
        <f>IF(K1798&gt;9,"",IF(HLOOKUP(L1798,'Příloha č.1a - Pravidelný úklid'!$A$8:$L$16,K1798+1,FALSE)="X","",IF(K1798&lt;9,H1798*M1798*HLOOKUP(L1798,'Příloha č.1a - Pravidelný úklid'!$A$8:$L$16,K1798+1,FALSE),0)))</f>
        <v>0</v>
      </c>
    </row>
    <row r="1799" spans="1:22" s="79" customFormat="1" ht="12.75" customHeight="1" x14ac:dyDescent="0.2">
      <c r="A1799" s="8">
        <v>280</v>
      </c>
      <c r="B1799" s="8">
        <v>72</v>
      </c>
      <c r="C1799" s="8">
        <v>24610</v>
      </c>
      <c r="D1799" s="8" t="s">
        <v>1199</v>
      </c>
      <c r="E1799" s="8" t="s">
        <v>1120</v>
      </c>
      <c r="F1799" s="8" t="s">
        <v>1543</v>
      </c>
      <c r="G1799" s="8" t="s">
        <v>87</v>
      </c>
      <c r="H1799" s="8">
        <v>18.14</v>
      </c>
      <c r="I1799" s="8" t="s">
        <v>82</v>
      </c>
      <c r="J1799" s="8"/>
      <c r="K1799" s="35">
        <v>7</v>
      </c>
      <c r="L1799" s="35" t="s">
        <v>1549</v>
      </c>
      <c r="M1799" s="36">
        <v>0</v>
      </c>
      <c r="N1799" s="35" t="s">
        <v>23</v>
      </c>
      <c r="O1799" s="35" t="s">
        <v>24</v>
      </c>
      <c r="P1799" s="35" t="s">
        <v>24</v>
      </c>
      <c r="Q1799" s="35" t="s">
        <v>24</v>
      </c>
      <c r="R1799" s="35" t="s">
        <v>24</v>
      </c>
      <c r="S1799" s="35" t="s">
        <v>24</v>
      </c>
      <c r="T1799" s="35"/>
      <c r="U1799" s="35"/>
      <c r="V1799" s="9">
        <f>IF(K1799&gt;9,"",IF(HLOOKUP(L1799,'Příloha č.1a - Pravidelný úklid'!$A$8:$L$16,K1799+1,FALSE)="X","",IF(K1799&lt;9,H1799*M1799*HLOOKUP(L1799,'Příloha č.1a - Pravidelný úklid'!$A$8:$L$16,K1799+1,FALSE),0)))</f>
        <v>0</v>
      </c>
    </row>
    <row r="1800" spans="1:22" s="79" customFormat="1" ht="12.75" customHeight="1" x14ac:dyDescent="0.2">
      <c r="A1800" s="8">
        <v>280</v>
      </c>
      <c r="B1800" s="8">
        <v>72</v>
      </c>
      <c r="C1800" s="8">
        <v>24610</v>
      </c>
      <c r="D1800" s="8" t="s">
        <v>1200</v>
      </c>
      <c r="E1800" s="8" t="s">
        <v>1120</v>
      </c>
      <c r="F1800" s="8" t="s">
        <v>1543</v>
      </c>
      <c r="G1800" s="8" t="s">
        <v>87</v>
      </c>
      <c r="H1800" s="8">
        <v>7.6</v>
      </c>
      <c r="I1800" s="8" t="s">
        <v>82</v>
      </c>
      <c r="J1800" s="8"/>
      <c r="K1800" s="35">
        <v>7</v>
      </c>
      <c r="L1800" s="35" t="s">
        <v>1549</v>
      </c>
      <c r="M1800" s="36">
        <v>1</v>
      </c>
      <c r="N1800" s="35" t="s">
        <v>23</v>
      </c>
      <c r="O1800" s="35" t="s">
        <v>24</v>
      </c>
      <c r="P1800" s="35" t="s">
        <v>24</v>
      </c>
      <c r="Q1800" s="35" t="s">
        <v>24</v>
      </c>
      <c r="R1800" s="35" t="s">
        <v>24</v>
      </c>
      <c r="S1800" s="35" t="s">
        <v>24</v>
      </c>
      <c r="T1800" s="35"/>
      <c r="U1800" s="35"/>
      <c r="V1800" s="9">
        <f>IF(K1800&gt;9,"",IF(HLOOKUP(L1800,'Příloha č.1a - Pravidelný úklid'!$A$8:$L$16,K1800+1,FALSE)="X","",IF(K1800&lt;9,H1800*M1800*HLOOKUP(L1800,'Příloha č.1a - Pravidelný úklid'!$A$8:$L$16,K1800+1,FALSE),0)))</f>
        <v>0</v>
      </c>
    </row>
    <row r="1801" spans="1:22" s="79" customFormat="1" ht="12.75" customHeight="1" x14ac:dyDescent="0.2">
      <c r="A1801" s="8">
        <v>280</v>
      </c>
      <c r="B1801" s="8">
        <v>72</v>
      </c>
      <c r="C1801" s="8">
        <v>24610</v>
      </c>
      <c r="D1801" s="8" t="s">
        <v>1201</v>
      </c>
      <c r="E1801" s="8" t="s">
        <v>1120</v>
      </c>
      <c r="F1801" s="8" t="s">
        <v>1543</v>
      </c>
      <c r="G1801" s="8" t="s">
        <v>87</v>
      </c>
      <c r="H1801" s="8">
        <v>10.220000000000001</v>
      </c>
      <c r="I1801" s="8" t="s">
        <v>82</v>
      </c>
      <c r="J1801" s="8"/>
      <c r="K1801" s="35">
        <v>8</v>
      </c>
      <c r="L1801" s="35" t="s">
        <v>1549</v>
      </c>
      <c r="M1801" s="36">
        <v>1</v>
      </c>
      <c r="N1801" s="35" t="s">
        <v>23</v>
      </c>
      <c r="O1801" s="35" t="s">
        <v>24</v>
      </c>
      <c r="P1801" s="35" t="s">
        <v>24</v>
      </c>
      <c r="Q1801" s="35" t="s">
        <v>24</v>
      </c>
      <c r="R1801" s="35" t="s">
        <v>24</v>
      </c>
      <c r="S1801" s="35" t="s">
        <v>24</v>
      </c>
      <c r="T1801" s="35"/>
      <c r="U1801" s="35"/>
      <c r="V1801" s="9">
        <f>IF(K1801&gt;9,"",IF(HLOOKUP(L1801,'Příloha č.1a - Pravidelný úklid'!$A$8:$L$16,K1801+1,FALSE)="X","",IF(K1801&lt;9,H1801*M1801*HLOOKUP(L1801,'Příloha č.1a - Pravidelný úklid'!$A$8:$L$16,K1801+1,FALSE),0)))</f>
        <v>0</v>
      </c>
    </row>
    <row r="1802" spans="1:22" s="79" customFormat="1" ht="12.75" customHeight="1" x14ac:dyDescent="0.2">
      <c r="A1802" s="8">
        <v>280</v>
      </c>
      <c r="B1802" s="8">
        <v>72</v>
      </c>
      <c r="C1802" s="8">
        <v>24610</v>
      </c>
      <c r="D1802" s="8" t="s">
        <v>1202</v>
      </c>
      <c r="E1802" s="8" t="s">
        <v>1120</v>
      </c>
      <c r="F1802" s="8" t="s">
        <v>1543</v>
      </c>
      <c r="G1802" s="8" t="s">
        <v>87</v>
      </c>
      <c r="H1802" s="8">
        <v>8.8000000000000007</v>
      </c>
      <c r="I1802" s="8" t="s">
        <v>82</v>
      </c>
      <c r="J1802" s="8"/>
      <c r="K1802" s="35">
        <v>7</v>
      </c>
      <c r="L1802" s="35" t="s">
        <v>1549</v>
      </c>
      <c r="M1802" s="36">
        <v>0</v>
      </c>
      <c r="N1802" s="35" t="s">
        <v>23</v>
      </c>
      <c r="O1802" s="35" t="s">
        <v>24</v>
      </c>
      <c r="P1802" s="35" t="s">
        <v>24</v>
      </c>
      <c r="Q1802" s="35" t="s">
        <v>24</v>
      </c>
      <c r="R1802" s="35" t="s">
        <v>24</v>
      </c>
      <c r="S1802" s="35" t="s">
        <v>24</v>
      </c>
      <c r="T1802" s="35"/>
      <c r="U1802" s="35"/>
      <c r="V1802" s="9">
        <f>IF(K1802&gt;9,"",IF(HLOOKUP(L1802,'Příloha č.1a - Pravidelný úklid'!$A$8:$L$16,K1802+1,FALSE)="X","",IF(K1802&lt;9,H1802*M1802*HLOOKUP(L1802,'Příloha č.1a - Pravidelný úklid'!$A$8:$L$16,K1802+1,FALSE),0)))</f>
        <v>0</v>
      </c>
    </row>
    <row r="1803" spans="1:22" s="79" customFormat="1" ht="12.75" customHeight="1" x14ac:dyDescent="0.2">
      <c r="A1803" s="8">
        <v>280</v>
      </c>
      <c r="B1803" s="8">
        <v>72</v>
      </c>
      <c r="C1803" s="8">
        <v>24610</v>
      </c>
      <c r="D1803" s="8" t="s">
        <v>1203</v>
      </c>
      <c r="E1803" s="8" t="s">
        <v>1120</v>
      </c>
      <c r="F1803" s="8" t="s">
        <v>1543</v>
      </c>
      <c r="G1803" s="8" t="s">
        <v>87</v>
      </c>
      <c r="H1803" s="8">
        <v>14.33</v>
      </c>
      <c r="I1803" s="8" t="s">
        <v>82</v>
      </c>
      <c r="J1803" s="8"/>
      <c r="K1803" s="35">
        <v>7</v>
      </c>
      <c r="L1803" s="35" t="s">
        <v>1549</v>
      </c>
      <c r="M1803" s="36">
        <v>0</v>
      </c>
      <c r="N1803" s="35" t="s">
        <v>23</v>
      </c>
      <c r="O1803" s="35" t="s">
        <v>24</v>
      </c>
      <c r="P1803" s="35" t="s">
        <v>24</v>
      </c>
      <c r="Q1803" s="35" t="s">
        <v>24</v>
      </c>
      <c r="R1803" s="35" t="s">
        <v>24</v>
      </c>
      <c r="S1803" s="35" t="s">
        <v>24</v>
      </c>
      <c r="T1803" s="35"/>
      <c r="U1803" s="35"/>
      <c r="V1803" s="9">
        <f>IF(K1803&gt;9,"",IF(HLOOKUP(L1803,'Příloha č.1a - Pravidelný úklid'!$A$8:$L$16,K1803+1,FALSE)="X","",IF(K1803&lt;9,H1803*M1803*HLOOKUP(L1803,'Příloha č.1a - Pravidelný úklid'!$A$8:$L$16,K1803+1,FALSE),0)))</f>
        <v>0</v>
      </c>
    </row>
    <row r="1804" spans="1:22" s="79" customFormat="1" ht="12.75" customHeight="1" x14ac:dyDescent="0.2">
      <c r="A1804" s="8">
        <v>280</v>
      </c>
      <c r="B1804" s="8">
        <v>72</v>
      </c>
      <c r="C1804" s="8">
        <v>24610</v>
      </c>
      <c r="D1804" s="8" t="s">
        <v>1204</v>
      </c>
      <c r="E1804" s="8" t="s">
        <v>1120</v>
      </c>
      <c r="F1804" s="8" t="s">
        <v>1543</v>
      </c>
      <c r="G1804" s="8" t="s">
        <v>87</v>
      </c>
      <c r="H1804" s="8">
        <v>14.2</v>
      </c>
      <c r="I1804" s="8" t="s">
        <v>82</v>
      </c>
      <c r="J1804" s="8"/>
      <c r="K1804" s="35">
        <v>7</v>
      </c>
      <c r="L1804" s="35" t="s">
        <v>1549</v>
      </c>
      <c r="M1804" s="36">
        <v>0</v>
      </c>
      <c r="N1804" s="35" t="s">
        <v>23</v>
      </c>
      <c r="O1804" s="35" t="s">
        <v>24</v>
      </c>
      <c r="P1804" s="35" t="s">
        <v>24</v>
      </c>
      <c r="Q1804" s="35" t="s">
        <v>24</v>
      </c>
      <c r="R1804" s="35" t="s">
        <v>24</v>
      </c>
      <c r="S1804" s="35" t="s">
        <v>24</v>
      </c>
      <c r="T1804" s="35"/>
      <c r="U1804" s="35"/>
      <c r="V1804" s="9">
        <f>IF(K1804&gt;9,"",IF(HLOOKUP(L1804,'Příloha č.1a - Pravidelný úklid'!$A$8:$L$16,K1804+1,FALSE)="X","",IF(K1804&lt;9,H1804*M1804*HLOOKUP(L1804,'Příloha č.1a - Pravidelný úklid'!$A$8:$L$16,K1804+1,FALSE),0)))</f>
        <v>0</v>
      </c>
    </row>
    <row r="1805" spans="1:22" s="79" customFormat="1" ht="12.75" customHeight="1" x14ac:dyDescent="0.2">
      <c r="A1805" s="8">
        <v>280</v>
      </c>
      <c r="B1805" s="8">
        <v>72</v>
      </c>
      <c r="C1805" s="8">
        <v>24610</v>
      </c>
      <c r="D1805" s="8" t="s">
        <v>1205</v>
      </c>
      <c r="E1805" s="8" t="s">
        <v>1120</v>
      </c>
      <c r="F1805" s="8" t="s">
        <v>1543</v>
      </c>
      <c r="G1805" s="8" t="s">
        <v>96</v>
      </c>
      <c r="H1805" s="8">
        <v>12.38</v>
      </c>
      <c r="I1805" s="8" t="s">
        <v>82</v>
      </c>
      <c r="J1805" s="8"/>
      <c r="K1805" s="35">
        <v>7</v>
      </c>
      <c r="L1805" s="35" t="s">
        <v>1549</v>
      </c>
      <c r="M1805" s="36">
        <v>0</v>
      </c>
      <c r="N1805" s="35" t="s">
        <v>23</v>
      </c>
      <c r="O1805" s="35" t="s">
        <v>24</v>
      </c>
      <c r="P1805" s="35" t="s">
        <v>24</v>
      </c>
      <c r="Q1805" s="35" t="s">
        <v>24</v>
      </c>
      <c r="R1805" s="35" t="s">
        <v>24</v>
      </c>
      <c r="S1805" s="35" t="s">
        <v>24</v>
      </c>
      <c r="T1805" s="35"/>
      <c r="U1805" s="35"/>
      <c r="V1805" s="9">
        <f>IF(K1805&gt;9,"",IF(HLOOKUP(L1805,'Příloha č.1a - Pravidelný úklid'!$A$8:$L$16,K1805+1,FALSE)="X","",IF(K1805&lt;9,H1805*M1805*HLOOKUP(L1805,'Příloha č.1a - Pravidelný úklid'!$A$8:$L$16,K1805+1,FALSE),0)))</f>
        <v>0</v>
      </c>
    </row>
    <row r="1806" spans="1:22" s="79" customFormat="1" ht="12.75" customHeight="1" x14ac:dyDescent="0.2">
      <c r="A1806" s="8">
        <v>280</v>
      </c>
      <c r="B1806" s="8">
        <v>72</v>
      </c>
      <c r="C1806" s="8">
        <v>24610</v>
      </c>
      <c r="D1806" s="8" t="s">
        <v>1206</v>
      </c>
      <c r="E1806" s="8" t="s">
        <v>1120</v>
      </c>
      <c r="F1806" s="8" t="s">
        <v>1543</v>
      </c>
      <c r="G1806" s="8" t="s">
        <v>102</v>
      </c>
      <c r="H1806" s="8">
        <v>67.5</v>
      </c>
      <c r="I1806" s="8" t="s">
        <v>82</v>
      </c>
      <c r="J1806" s="8"/>
      <c r="K1806" s="35">
        <v>7</v>
      </c>
      <c r="L1806" s="35" t="s">
        <v>1549</v>
      </c>
      <c r="M1806" s="36">
        <v>0</v>
      </c>
      <c r="N1806" s="35" t="s">
        <v>23</v>
      </c>
      <c r="O1806" s="35" t="s">
        <v>24</v>
      </c>
      <c r="P1806" s="35" t="s">
        <v>24</v>
      </c>
      <c r="Q1806" s="35" t="s">
        <v>24</v>
      </c>
      <c r="R1806" s="35" t="s">
        <v>24</v>
      </c>
      <c r="S1806" s="35" t="s">
        <v>24</v>
      </c>
      <c r="T1806" s="35"/>
      <c r="U1806" s="35"/>
      <c r="V1806" s="9">
        <f>IF(K1806&gt;9,"",IF(HLOOKUP(L1806,'Příloha č.1a - Pravidelný úklid'!$A$8:$L$16,K1806+1,FALSE)="X","",IF(K1806&lt;9,H1806*M1806*HLOOKUP(L1806,'Příloha č.1a - Pravidelný úklid'!$A$8:$L$16,K1806+1,FALSE),0)))</f>
        <v>0</v>
      </c>
    </row>
    <row r="1807" spans="1:22" s="79" customFormat="1" ht="12.75" customHeight="1" x14ac:dyDescent="0.2">
      <c r="A1807" s="8">
        <v>280</v>
      </c>
      <c r="B1807" s="8">
        <v>72</v>
      </c>
      <c r="C1807" s="8">
        <v>24610</v>
      </c>
      <c r="D1807" s="8" t="s">
        <v>1207</v>
      </c>
      <c r="E1807" s="8" t="s">
        <v>1120</v>
      </c>
      <c r="F1807" s="8" t="s">
        <v>1543</v>
      </c>
      <c r="G1807" s="8" t="s">
        <v>87</v>
      </c>
      <c r="H1807" s="8">
        <v>20.399999999999999</v>
      </c>
      <c r="I1807" s="8" t="s">
        <v>82</v>
      </c>
      <c r="J1807" s="8">
        <v>5</v>
      </c>
      <c r="K1807" s="35">
        <v>7</v>
      </c>
      <c r="L1807" s="35" t="s">
        <v>1549</v>
      </c>
      <c r="M1807" s="36">
        <v>0</v>
      </c>
      <c r="N1807" s="35" t="s">
        <v>23</v>
      </c>
      <c r="O1807" s="35" t="s">
        <v>24</v>
      </c>
      <c r="P1807" s="35" t="s">
        <v>24</v>
      </c>
      <c r="Q1807" s="35" t="s">
        <v>24</v>
      </c>
      <c r="R1807" s="35" t="s">
        <v>24</v>
      </c>
      <c r="S1807" s="35" t="s">
        <v>24</v>
      </c>
      <c r="T1807" s="35"/>
      <c r="U1807" s="35"/>
      <c r="V1807" s="9">
        <f>IF(K1807&gt;9,"",IF(HLOOKUP(L1807,'Příloha č.1a - Pravidelný úklid'!$A$8:$L$16,K1807+1,FALSE)="X","",IF(K1807&lt;9,H1807*M1807*HLOOKUP(L1807,'Příloha č.1a - Pravidelný úklid'!$A$8:$L$16,K1807+1,FALSE),0)))</f>
        <v>0</v>
      </c>
    </row>
    <row r="1808" spans="1:22" s="79" customFormat="1" ht="12.75" customHeight="1" x14ac:dyDescent="0.2">
      <c r="A1808" s="8">
        <v>280</v>
      </c>
      <c r="B1808" s="8">
        <v>72</v>
      </c>
      <c r="C1808" s="8">
        <v>24610</v>
      </c>
      <c r="D1808" s="8" t="s">
        <v>1208</v>
      </c>
      <c r="E1808" s="8" t="s">
        <v>1120</v>
      </c>
      <c r="F1808" s="8" t="s">
        <v>1543</v>
      </c>
      <c r="G1808" s="8" t="s">
        <v>87</v>
      </c>
      <c r="H1808" s="8">
        <v>26.64</v>
      </c>
      <c r="I1808" s="8" t="s">
        <v>82</v>
      </c>
      <c r="J1808" s="8">
        <v>4</v>
      </c>
      <c r="K1808" s="35">
        <v>7</v>
      </c>
      <c r="L1808" s="35" t="s">
        <v>1479</v>
      </c>
      <c r="M1808" s="36">
        <v>1</v>
      </c>
      <c r="N1808" s="35" t="s">
        <v>23</v>
      </c>
      <c r="O1808" s="35" t="s">
        <v>24</v>
      </c>
      <c r="P1808" s="35" t="s">
        <v>24</v>
      </c>
      <c r="Q1808" s="35" t="s">
        <v>24</v>
      </c>
      <c r="R1808" s="35" t="s">
        <v>24</v>
      </c>
      <c r="S1808" s="35" t="s">
        <v>24</v>
      </c>
      <c r="T1808" s="35"/>
      <c r="U1808" s="35"/>
      <c r="V1808" s="9">
        <f>IF(K1808&gt;9,"",IF(HLOOKUP(L1808,'Příloha č.1a - Pravidelný úklid'!$A$8:$L$16,K1808+1,FALSE)="X","",IF(K1808&lt;9,H1808*M1808*HLOOKUP(L1808,'Příloha č.1a - Pravidelný úklid'!$A$8:$L$16,K1808+1,FALSE),0)))</f>
        <v>0</v>
      </c>
    </row>
    <row r="1809" spans="1:22" s="79" customFormat="1" ht="12.75" customHeight="1" x14ac:dyDescent="0.2">
      <c r="A1809" s="8">
        <v>280</v>
      </c>
      <c r="B1809" s="8">
        <v>72</v>
      </c>
      <c r="C1809" s="8">
        <v>24610</v>
      </c>
      <c r="D1809" s="8" t="s">
        <v>1209</v>
      </c>
      <c r="E1809" s="8" t="s">
        <v>1120</v>
      </c>
      <c r="F1809" s="8" t="s">
        <v>1543</v>
      </c>
      <c r="G1809" s="8" t="s">
        <v>87</v>
      </c>
      <c r="H1809" s="8">
        <v>21.64</v>
      </c>
      <c r="I1809" s="8" t="s">
        <v>82</v>
      </c>
      <c r="J1809" s="8">
        <v>5</v>
      </c>
      <c r="K1809" s="35">
        <v>7</v>
      </c>
      <c r="L1809" s="35" t="s">
        <v>1479</v>
      </c>
      <c r="M1809" s="36">
        <v>1</v>
      </c>
      <c r="N1809" s="35" t="s">
        <v>23</v>
      </c>
      <c r="O1809" s="35" t="s">
        <v>24</v>
      </c>
      <c r="P1809" s="35" t="s">
        <v>24</v>
      </c>
      <c r="Q1809" s="35" t="s">
        <v>24</v>
      </c>
      <c r="R1809" s="35" t="s">
        <v>24</v>
      </c>
      <c r="S1809" s="35" t="s">
        <v>24</v>
      </c>
      <c r="T1809" s="35"/>
      <c r="U1809" s="35"/>
      <c r="V1809" s="9">
        <f>IF(K1809&gt;9,"",IF(HLOOKUP(L1809,'Příloha č.1a - Pravidelný úklid'!$A$8:$L$16,K1809+1,FALSE)="X","",IF(K1809&lt;9,H1809*M1809*HLOOKUP(L1809,'Příloha č.1a - Pravidelný úklid'!$A$8:$L$16,K1809+1,FALSE),0)))</f>
        <v>0</v>
      </c>
    </row>
    <row r="1810" spans="1:22" s="79" customFormat="1" ht="12.75" customHeight="1" x14ac:dyDescent="0.2">
      <c r="A1810" s="8">
        <v>280</v>
      </c>
      <c r="B1810" s="8">
        <v>72</v>
      </c>
      <c r="C1810" s="8">
        <v>24610</v>
      </c>
      <c r="D1810" s="8" t="s">
        <v>1210</v>
      </c>
      <c r="E1810" s="8" t="s">
        <v>1120</v>
      </c>
      <c r="F1810" s="8" t="s">
        <v>1543</v>
      </c>
      <c r="G1810" s="8" t="s">
        <v>87</v>
      </c>
      <c r="H1810" s="8">
        <v>22.2</v>
      </c>
      <c r="I1810" s="8" t="s">
        <v>82</v>
      </c>
      <c r="J1810" s="8">
        <v>5</v>
      </c>
      <c r="K1810" s="35">
        <v>7</v>
      </c>
      <c r="L1810" s="35" t="s">
        <v>1479</v>
      </c>
      <c r="M1810" s="36">
        <v>0</v>
      </c>
      <c r="N1810" s="35" t="s">
        <v>23</v>
      </c>
      <c r="O1810" s="35" t="s">
        <v>24</v>
      </c>
      <c r="P1810" s="35" t="s">
        <v>24</v>
      </c>
      <c r="Q1810" s="35" t="s">
        <v>24</v>
      </c>
      <c r="R1810" s="35" t="s">
        <v>24</v>
      </c>
      <c r="S1810" s="35" t="s">
        <v>24</v>
      </c>
      <c r="T1810" s="35"/>
      <c r="U1810" s="35"/>
      <c r="V1810" s="9">
        <f>IF(K1810&gt;9,"",IF(HLOOKUP(L1810,'Příloha č.1a - Pravidelný úklid'!$A$8:$L$16,K1810+1,FALSE)="X","",IF(K1810&lt;9,H1810*M1810*HLOOKUP(L1810,'Příloha č.1a - Pravidelný úklid'!$A$8:$L$16,K1810+1,FALSE),0)))</f>
        <v>0</v>
      </c>
    </row>
    <row r="1811" spans="1:22" s="79" customFormat="1" ht="12.75" customHeight="1" x14ac:dyDescent="0.2">
      <c r="A1811" s="8">
        <v>280</v>
      </c>
      <c r="B1811" s="8">
        <v>72</v>
      </c>
      <c r="C1811" s="8">
        <v>24610</v>
      </c>
      <c r="D1811" s="8" t="s">
        <v>1211</v>
      </c>
      <c r="E1811" s="8" t="s">
        <v>1120</v>
      </c>
      <c r="F1811" s="8" t="s">
        <v>1543</v>
      </c>
      <c r="G1811" s="8" t="s">
        <v>87</v>
      </c>
      <c r="H1811" s="8">
        <v>20.72</v>
      </c>
      <c r="I1811" s="8" t="s">
        <v>82</v>
      </c>
      <c r="J1811" s="8">
        <v>5</v>
      </c>
      <c r="K1811" s="35">
        <v>7</v>
      </c>
      <c r="L1811" s="35" t="s">
        <v>1479</v>
      </c>
      <c r="M1811" s="36">
        <v>0</v>
      </c>
      <c r="N1811" s="35" t="s">
        <v>23</v>
      </c>
      <c r="O1811" s="35" t="s">
        <v>24</v>
      </c>
      <c r="P1811" s="35" t="s">
        <v>24</v>
      </c>
      <c r="Q1811" s="35" t="s">
        <v>24</v>
      </c>
      <c r="R1811" s="35" t="s">
        <v>24</v>
      </c>
      <c r="S1811" s="35" t="s">
        <v>24</v>
      </c>
      <c r="T1811" s="35"/>
      <c r="U1811" s="35"/>
      <c r="V1811" s="9">
        <f>IF(K1811&gt;9,"",IF(HLOOKUP(L1811,'Příloha č.1a - Pravidelný úklid'!$A$8:$L$16,K1811+1,FALSE)="X","",IF(K1811&lt;9,H1811*M1811*HLOOKUP(L1811,'Příloha č.1a - Pravidelný úklid'!$A$8:$L$16,K1811+1,FALSE),0)))</f>
        <v>0</v>
      </c>
    </row>
    <row r="1812" spans="1:22" s="79" customFormat="1" ht="12.75" customHeight="1" x14ac:dyDescent="0.2">
      <c r="A1812" s="8">
        <v>280</v>
      </c>
      <c r="B1812" s="8">
        <v>72</v>
      </c>
      <c r="C1812" s="8">
        <v>24610</v>
      </c>
      <c r="D1812" s="8" t="s">
        <v>1212</v>
      </c>
      <c r="E1812" s="8" t="s">
        <v>1120</v>
      </c>
      <c r="F1812" s="8" t="s">
        <v>1543</v>
      </c>
      <c r="G1812" s="8" t="s">
        <v>87</v>
      </c>
      <c r="H1812" s="8">
        <v>12.5</v>
      </c>
      <c r="I1812" s="8" t="s">
        <v>82</v>
      </c>
      <c r="J1812" s="8">
        <v>4</v>
      </c>
      <c r="K1812" s="35">
        <v>7</v>
      </c>
      <c r="L1812" s="35" t="s">
        <v>1479</v>
      </c>
      <c r="M1812" s="36">
        <v>1</v>
      </c>
      <c r="N1812" s="35" t="s">
        <v>23</v>
      </c>
      <c r="O1812" s="35" t="s">
        <v>24</v>
      </c>
      <c r="P1812" s="35" t="s">
        <v>24</v>
      </c>
      <c r="Q1812" s="35" t="s">
        <v>24</v>
      </c>
      <c r="R1812" s="35" t="s">
        <v>24</v>
      </c>
      <c r="S1812" s="35" t="s">
        <v>24</v>
      </c>
      <c r="T1812" s="35"/>
      <c r="U1812" s="35"/>
      <c r="V1812" s="9">
        <f>IF(K1812&gt;9,"",IF(HLOOKUP(L1812,'Příloha č.1a - Pravidelný úklid'!$A$8:$L$16,K1812+1,FALSE)="X","",IF(K1812&lt;9,H1812*M1812*HLOOKUP(L1812,'Příloha č.1a - Pravidelný úklid'!$A$8:$L$16,K1812+1,FALSE),0)))</f>
        <v>0</v>
      </c>
    </row>
    <row r="1813" spans="1:22" s="79" customFormat="1" ht="12.75" customHeight="1" x14ac:dyDescent="0.2">
      <c r="A1813" s="8">
        <v>280</v>
      </c>
      <c r="B1813" s="8">
        <v>72</v>
      </c>
      <c r="C1813" s="8">
        <v>24610</v>
      </c>
      <c r="D1813" s="8" t="s">
        <v>1213</v>
      </c>
      <c r="E1813" s="8" t="s">
        <v>1120</v>
      </c>
      <c r="F1813" s="8" t="s">
        <v>1543</v>
      </c>
      <c r="G1813" s="8" t="s">
        <v>87</v>
      </c>
      <c r="H1813" s="8">
        <v>19.600000000000001</v>
      </c>
      <c r="I1813" s="8" t="s">
        <v>82</v>
      </c>
      <c r="J1813" s="8">
        <v>5</v>
      </c>
      <c r="K1813" s="35">
        <v>7</v>
      </c>
      <c r="L1813" s="35" t="s">
        <v>1479</v>
      </c>
      <c r="M1813" s="36">
        <v>1</v>
      </c>
      <c r="N1813" s="35" t="s">
        <v>23</v>
      </c>
      <c r="O1813" s="35" t="s">
        <v>24</v>
      </c>
      <c r="P1813" s="35" t="s">
        <v>24</v>
      </c>
      <c r="Q1813" s="35" t="s">
        <v>24</v>
      </c>
      <c r="R1813" s="35" t="s">
        <v>24</v>
      </c>
      <c r="S1813" s="35" t="s">
        <v>24</v>
      </c>
      <c r="T1813" s="35"/>
      <c r="U1813" s="35"/>
      <c r="V1813" s="9">
        <f>IF(K1813&gt;9,"",IF(HLOOKUP(L1813,'Příloha č.1a - Pravidelný úklid'!$A$8:$L$16,K1813+1,FALSE)="X","",IF(K1813&lt;9,H1813*M1813*HLOOKUP(L1813,'Příloha č.1a - Pravidelný úklid'!$A$8:$L$16,K1813+1,FALSE),0)))</f>
        <v>0</v>
      </c>
    </row>
    <row r="1814" spans="1:22" s="79" customFormat="1" ht="12.75" customHeight="1" x14ac:dyDescent="0.2">
      <c r="A1814" s="8">
        <v>280</v>
      </c>
      <c r="B1814" s="8">
        <v>72</v>
      </c>
      <c r="C1814" s="8">
        <v>24610</v>
      </c>
      <c r="D1814" s="8" t="s">
        <v>1214</v>
      </c>
      <c r="E1814" s="8" t="s">
        <v>1120</v>
      </c>
      <c r="F1814" s="8" t="s">
        <v>1543</v>
      </c>
      <c r="G1814" s="8" t="s">
        <v>87</v>
      </c>
      <c r="H1814" s="8">
        <v>27.75</v>
      </c>
      <c r="I1814" s="8" t="s">
        <v>82</v>
      </c>
      <c r="J1814" s="8">
        <v>5</v>
      </c>
      <c r="K1814" s="35">
        <v>7</v>
      </c>
      <c r="L1814" s="35" t="s">
        <v>1479</v>
      </c>
      <c r="M1814" s="36">
        <v>0</v>
      </c>
      <c r="N1814" s="35" t="s">
        <v>23</v>
      </c>
      <c r="O1814" s="35" t="s">
        <v>24</v>
      </c>
      <c r="P1814" s="35" t="s">
        <v>24</v>
      </c>
      <c r="Q1814" s="35" t="s">
        <v>24</v>
      </c>
      <c r="R1814" s="35" t="s">
        <v>24</v>
      </c>
      <c r="S1814" s="35" t="s">
        <v>24</v>
      </c>
      <c r="T1814" s="35"/>
      <c r="U1814" s="35"/>
      <c r="V1814" s="9">
        <f>IF(K1814&gt;9,"",IF(HLOOKUP(L1814,'Příloha č.1a - Pravidelný úklid'!$A$8:$L$16,K1814+1,FALSE)="X","",IF(K1814&lt;9,H1814*M1814*HLOOKUP(L1814,'Příloha č.1a - Pravidelný úklid'!$A$8:$L$16,K1814+1,FALSE),0)))</f>
        <v>0</v>
      </c>
    </row>
    <row r="1815" spans="1:22" s="79" customFormat="1" ht="12.75" customHeight="1" x14ac:dyDescent="0.2">
      <c r="A1815" s="8">
        <v>280</v>
      </c>
      <c r="B1815" s="8">
        <v>72</v>
      </c>
      <c r="C1815" s="8">
        <v>24610</v>
      </c>
      <c r="D1815" s="8" t="s">
        <v>1215</v>
      </c>
      <c r="E1815" s="8" t="s">
        <v>1120</v>
      </c>
      <c r="F1815" s="8" t="s">
        <v>1543</v>
      </c>
      <c r="G1815" s="8" t="s">
        <v>93</v>
      </c>
      <c r="H1815" s="8">
        <v>14.62</v>
      </c>
      <c r="I1815" s="8" t="s">
        <v>82</v>
      </c>
      <c r="J1815" s="8"/>
      <c r="K1815" s="35">
        <v>7</v>
      </c>
      <c r="L1815" s="35" t="s">
        <v>1479</v>
      </c>
      <c r="M1815" s="36">
        <v>1</v>
      </c>
      <c r="N1815" s="35" t="s">
        <v>23</v>
      </c>
      <c r="O1815" s="35" t="s">
        <v>24</v>
      </c>
      <c r="P1815" s="35" t="s">
        <v>24</v>
      </c>
      <c r="Q1815" s="35" t="s">
        <v>24</v>
      </c>
      <c r="R1815" s="35" t="s">
        <v>24</v>
      </c>
      <c r="S1815" s="35" t="s">
        <v>24</v>
      </c>
      <c r="T1815" s="35"/>
      <c r="U1815" s="35"/>
      <c r="V1815" s="9">
        <f>IF(K1815&gt;9,"",IF(HLOOKUP(L1815,'Příloha č.1a - Pravidelný úklid'!$A$8:$L$16,K1815+1,FALSE)="X","",IF(K1815&lt;9,H1815*M1815*HLOOKUP(L1815,'Příloha č.1a - Pravidelný úklid'!$A$8:$L$16,K1815+1,FALSE),0)))</f>
        <v>0</v>
      </c>
    </row>
    <row r="1816" spans="1:22" s="79" customFormat="1" ht="12.75" customHeight="1" x14ac:dyDescent="0.2">
      <c r="A1816" s="8">
        <v>280</v>
      </c>
      <c r="B1816" s="8">
        <v>72</v>
      </c>
      <c r="C1816" s="8">
        <v>24610</v>
      </c>
      <c r="D1816" s="8" t="s">
        <v>1216</v>
      </c>
      <c r="E1816" s="8" t="s">
        <v>1120</v>
      </c>
      <c r="F1816" s="8" t="s">
        <v>1543</v>
      </c>
      <c r="G1816" s="8" t="s">
        <v>97</v>
      </c>
      <c r="H1816" s="8">
        <v>3.45</v>
      </c>
      <c r="I1816" s="8" t="s">
        <v>82</v>
      </c>
      <c r="J1816" s="8"/>
      <c r="K1816" s="35">
        <v>7</v>
      </c>
      <c r="L1816" s="35" t="s">
        <v>1479</v>
      </c>
      <c r="M1816" s="36">
        <v>1</v>
      </c>
      <c r="N1816" s="35" t="s">
        <v>23</v>
      </c>
      <c r="O1816" s="35" t="s">
        <v>24</v>
      </c>
      <c r="P1816" s="35" t="s">
        <v>24</v>
      </c>
      <c r="Q1816" s="35" t="s">
        <v>24</v>
      </c>
      <c r="R1816" s="35" t="s">
        <v>24</v>
      </c>
      <c r="S1816" s="35" t="s">
        <v>24</v>
      </c>
      <c r="T1816" s="35"/>
      <c r="U1816" s="35"/>
      <c r="V1816" s="9">
        <f>IF(K1816&gt;9,"",IF(HLOOKUP(L1816,'Příloha č.1a - Pravidelný úklid'!$A$8:$L$16,K1816+1,FALSE)="X","",IF(K1816&lt;9,H1816*M1816*HLOOKUP(L1816,'Příloha č.1a - Pravidelný úklid'!$A$8:$L$16,K1816+1,FALSE),0)))</f>
        <v>0</v>
      </c>
    </row>
    <row r="1817" spans="1:22" s="79" customFormat="1" ht="12.75" customHeight="1" x14ac:dyDescent="0.2">
      <c r="A1817" s="8">
        <v>280</v>
      </c>
      <c r="B1817" s="8">
        <v>72</v>
      </c>
      <c r="C1817" s="8">
        <v>24610</v>
      </c>
      <c r="D1817" s="8" t="s">
        <v>1217</v>
      </c>
      <c r="E1817" s="8" t="s">
        <v>1120</v>
      </c>
      <c r="F1817" s="8" t="s">
        <v>1543</v>
      </c>
      <c r="G1817" s="8" t="s">
        <v>28</v>
      </c>
      <c r="H1817" s="8">
        <v>2.87</v>
      </c>
      <c r="I1817" s="8" t="s">
        <v>82</v>
      </c>
      <c r="J1817" s="8"/>
      <c r="K1817" s="35">
        <v>8</v>
      </c>
      <c r="L1817" s="35" t="s">
        <v>1479</v>
      </c>
      <c r="M1817" s="36">
        <v>0</v>
      </c>
      <c r="N1817" s="35" t="s">
        <v>23</v>
      </c>
      <c r="O1817" s="35" t="s">
        <v>24</v>
      </c>
      <c r="P1817" s="35" t="s">
        <v>24</v>
      </c>
      <c r="Q1817" s="35" t="s">
        <v>24</v>
      </c>
      <c r="R1817" s="35" t="s">
        <v>24</v>
      </c>
      <c r="S1817" s="35" t="s">
        <v>24</v>
      </c>
      <c r="T1817" s="35"/>
      <c r="U1817" s="35"/>
      <c r="V1817" s="9">
        <f>IF(K1817&gt;9,"",IF(HLOOKUP(L1817,'Příloha č.1a - Pravidelný úklid'!$A$8:$L$16,K1817+1,FALSE)="X","",IF(K1817&lt;9,H1817*M1817*HLOOKUP(L1817,'Příloha č.1a - Pravidelný úklid'!$A$8:$L$16,K1817+1,FALSE),0)))</f>
        <v>0</v>
      </c>
    </row>
    <row r="1818" spans="1:22" s="79" customFormat="1" ht="12.75" customHeight="1" x14ac:dyDescent="0.2">
      <c r="A1818" s="8">
        <v>280</v>
      </c>
      <c r="B1818" s="8">
        <v>72</v>
      </c>
      <c r="C1818" s="8">
        <v>24610</v>
      </c>
      <c r="D1818" s="8" t="s">
        <v>1218</v>
      </c>
      <c r="E1818" s="8" t="s">
        <v>1120</v>
      </c>
      <c r="F1818" s="8" t="s">
        <v>1543</v>
      </c>
      <c r="G1818" s="8" t="s">
        <v>28</v>
      </c>
      <c r="H1818" s="8">
        <v>2.2999999999999998</v>
      </c>
      <c r="I1818" s="8" t="s">
        <v>82</v>
      </c>
      <c r="J1818" s="8"/>
      <c r="K1818" s="35">
        <v>8</v>
      </c>
      <c r="L1818" s="35" t="s">
        <v>1479</v>
      </c>
      <c r="M1818" s="36">
        <v>1</v>
      </c>
      <c r="N1818" s="35" t="s">
        <v>23</v>
      </c>
      <c r="O1818" s="35" t="s">
        <v>24</v>
      </c>
      <c r="P1818" s="35" t="s">
        <v>24</v>
      </c>
      <c r="Q1818" s="35" t="s">
        <v>24</v>
      </c>
      <c r="R1818" s="35" t="s">
        <v>24</v>
      </c>
      <c r="S1818" s="35" t="s">
        <v>24</v>
      </c>
      <c r="T1818" s="35"/>
      <c r="U1818" s="35"/>
      <c r="V1818" s="9">
        <f>IF(K1818&gt;9,"",IF(HLOOKUP(L1818,'Příloha č.1a - Pravidelný úklid'!$A$8:$L$16,K1818+1,FALSE)="X","",IF(K1818&lt;9,H1818*M1818*HLOOKUP(L1818,'Příloha č.1a - Pravidelný úklid'!$A$8:$L$16,K1818+1,FALSE),0)))</f>
        <v>0</v>
      </c>
    </row>
    <row r="1819" spans="1:22" s="79" customFormat="1" ht="12.75" customHeight="1" x14ac:dyDescent="0.2">
      <c r="A1819" s="8">
        <v>280</v>
      </c>
      <c r="B1819" s="8">
        <v>72</v>
      </c>
      <c r="C1819" s="8">
        <v>24610</v>
      </c>
      <c r="D1819" s="8" t="s">
        <v>1219</v>
      </c>
      <c r="E1819" s="8" t="s">
        <v>1120</v>
      </c>
      <c r="F1819" s="8" t="s">
        <v>1543</v>
      </c>
      <c r="G1819" s="8" t="s">
        <v>96</v>
      </c>
      <c r="H1819" s="8">
        <v>11.66</v>
      </c>
      <c r="I1819" s="8" t="s">
        <v>82</v>
      </c>
      <c r="J1819" s="8"/>
      <c r="K1819" s="35">
        <v>7</v>
      </c>
      <c r="L1819" s="35" t="s">
        <v>1479</v>
      </c>
      <c r="M1819" s="36">
        <v>0</v>
      </c>
      <c r="N1819" s="35" t="s">
        <v>23</v>
      </c>
      <c r="O1819" s="35" t="s">
        <v>24</v>
      </c>
      <c r="P1819" s="35" t="s">
        <v>24</v>
      </c>
      <c r="Q1819" s="35" t="s">
        <v>24</v>
      </c>
      <c r="R1819" s="35" t="s">
        <v>24</v>
      </c>
      <c r="S1819" s="35" t="s">
        <v>24</v>
      </c>
      <c r="T1819" s="35"/>
      <c r="U1819" s="35"/>
      <c r="V1819" s="9">
        <f>IF(K1819&gt;9,"",IF(HLOOKUP(L1819,'Příloha č.1a - Pravidelný úklid'!$A$8:$L$16,K1819+1,FALSE)="X","",IF(K1819&lt;9,H1819*M1819*HLOOKUP(L1819,'Příloha č.1a - Pravidelný úklid'!$A$8:$L$16,K1819+1,FALSE),0)))</f>
        <v>0</v>
      </c>
    </row>
    <row r="1820" spans="1:22" s="79" customFormat="1" ht="12.75" customHeight="1" x14ac:dyDescent="0.2">
      <c r="A1820" s="8">
        <v>280</v>
      </c>
      <c r="B1820" s="8">
        <v>72</v>
      </c>
      <c r="C1820" s="8">
        <v>24610</v>
      </c>
      <c r="D1820" s="8" t="s">
        <v>1220</v>
      </c>
      <c r="E1820" s="8" t="s">
        <v>1120</v>
      </c>
      <c r="F1820" s="8" t="s">
        <v>1543</v>
      </c>
      <c r="G1820" s="8" t="s">
        <v>28</v>
      </c>
      <c r="H1820" s="8">
        <v>1.06</v>
      </c>
      <c r="I1820" s="8" t="s">
        <v>82</v>
      </c>
      <c r="J1820" s="8"/>
      <c r="K1820" s="35">
        <v>8</v>
      </c>
      <c r="L1820" s="35" t="s">
        <v>1479</v>
      </c>
      <c r="M1820" s="36">
        <v>0</v>
      </c>
      <c r="N1820" s="35" t="s">
        <v>23</v>
      </c>
      <c r="O1820" s="35" t="s">
        <v>24</v>
      </c>
      <c r="P1820" s="35" t="s">
        <v>24</v>
      </c>
      <c r="Q1820" s="35" t="s">
        <v>24</v>
      </c>
      <c r="R1820" s="35" t="s">
        <v>24</v>
      </c>
      <c r="S1820" s="35" t="s">
        <v>24</v>
      </c>
      <c r="T1820" s="35"/>
      <c r="U1820" s="35"/>
      <c r="V1820" s="9">
        <f>IF(K1820&gt;9,"",IF(HLOOKUP(L1820,'Příloha č.1a - Pravidelný úklid'!$A$8:$L$16,K1820+1,FALSE)="X","",IF(K1820&lt;9,H1820*M1820*HLOOKUP(L1820,'Příloha č.1a - Pravidelný úklid'!$A$8:$L$16,K1820+1,FALSE),0)))</f>
        <v>0</v>
      </c>
    </row>
    <row r="1821" spans="1:22" s="79" customFormat="1" ht="12.75" customHeight="1" x14ac:dyDescent="0.2">
      <c r="A1821" s="8">
        <v>280</v>
      </c>
      <c r="B1821" s="8">
        <v>72</v>
      </c>
      <c r="C1821" s="8">
        <v>24610</v>
      </c>
      <c r="D1821" s="8" t="s">
        <v>1221</v>
      </c>
      <c r="E1821" s="8" t="s">
        <v>1120</v>
      </c>
      <c r="F1821" s="8" t="s">
        <v>1543</v>
      </c>
      <c r="G1821" s="8" t="s">
        <v>97</v>
      </c>
      <c r="H1821" s="8">
        <v>8.19</v>
      </c>
      <c r="I1821" s="8" t="s">
        <v>82</v>
      </c>
      <c r="J1821" s="8"/>
      <c r="K1821" s="35">
        <v>7</v>
      </c>
      <c r="L1821" s="35" t="s">
        <v>1479</v>
      </c>
      <c r="M1821" s="36">
        <v>0</v>
      </c>
      <c r="N1821" s="35" t="s">
        <v>23</v>
      </c>
      <c r="O1821" s="35" t="s">
        <v>24</v>
      </c>
      <c r="P1821" s="35" t="s">
        <v>24</v>
      </c>
      <c r="Q1821" s="35" t="s">
        <v>24</v>
      </c>
      <c r="R1821" s="35" t="s">
        <v>24</v>
      </c>
      <c r="S1821" s="35" t="s">
        <v>24</v>
      </c>
      <c r="T1821" s="35"/>
      <c r="U1821" s="35"/>
      <c r="V1821" s="9">
        <f>IF(K1821&gt;9,"",IF(HLOOKUP(L1821,'Příloha č.1a - Pravidelný úklid'!$A$8:$L$16,K1821+1,FALSE)="X","",IF(K1821&lt;9,H1821*M1821*HLOOKUP(L1821,'Příloha č.1a - Pravidelný úklid'!$A$8:$L$16,K1821+1,FALSE),0)))</f>
        <v>0</v>
      </c>
    </row>
    <row r="1822" spans="1:22" s="79" customFormat="1" ht="12.75" customHeight="1" x14ac:dyDescent="0.2">
      <c r="A1822" s="8">
        <v>280</v>
      </c>
      <c r="B1822" s="8">
        <v>72</v>
      </c>
      <c r="C1822" s="8">
        <v>24610</v>
      </c>
      <c r="D1822" s="8" t="s">
        <v>1222</v>
      </c>
      <c r="E1822" s="8" t="s">
        <v>1120</v>
      </c>
      <c r="F1822" s="8" t="s">
        <v>1543</v>
      </c>
      <c r="G1822" s="8" t="s">
        <v>93</v>
      </c>
      <c r="H1822" s="8">
        <v>5.52</v>
      </c>
      <c r="I1822" s="8" t="s">
        <v>82</v>
      </c>
      <c r="J1822" s="8"/>
      <c r="K1822" s="35">
        <v>7</v>
      </c>
      <c r="L1822" s="35" t="s">
        <v>1479</v>
      </c>
      <c r="M1822" s="36">
        <v>0</v>
      </c>
      <c r="N1822" s="35" t="s">
        <v>23</v>
      </c>
      <c r="O1822" s="35" t="s">
        <v>24</v>
      </c>
      <c r="P1822" s="35" t="s">
        <v>24</v>
      </c>
      <c r="Q1822" s="35" t="s">
        <v>24</v>
      </c>
      <c r="R1822" s="35" t="s">
        <v>24</v>
      </c>
      <c r="S1822" s="35" t="s">
        <v>24</v>
      </c>
      <c r="T1822" s="35"/>
      <c r="U1822" s="35"/>
      <c r="V1822" s="9">
        <f>IF(K1822&gt;9,"",IF(HLOOKUP(L1822,'Příloha č.1a - Pravidelný úklid'!$A$8:$L$16,K1822+1,FALSE)="X","",IF(K1822&lt;9,H1822*M1822*HLOOKUP(L1822,'Příloha č.1a - Pravidelný úklid'!$A$8:$L$16,K1822+1,FALSE),0)))</f>
        <v>0</v>
      </c>
    </row>
    <row r="1823" spans="1:22" s="79" customFormat="1" ht="12.75" customHeight="1" x14ac:dyDescent="0.2">
      <c r="A1823" s="8">
        <v>280</v>
      </c>
      <c r="B1823" s="8">
        <v>72</v>
      </c>
      <c r="C1823" s="8">
        <v>24610</v>
      </c>
      <c r="D1823" s="8" t="s">
        <v>1223</v>
      </c>
      <c r="E1823" s="8" t="s">
        <v>1120</v>
      </c>
      <c r="F1823" s="8" t="s">
        <v>1543</v>
      </c>
      <c r="G1823" s="8" t="s">
        <v>95</v>
      </c>
      <c r="H1823" s="8">
        <v>3.75</v>
      </c>
      <c r="I1823" s="8" t="s">
        <v>82</v>
      </c>
      <c r="J1823" s="8"/>
      <c r="K1823" s="35">
        <v>7</v>
      </c>
      <c r="L1823" s="35" t="s">
        <v>1479</v>
      </c>
      <c r="M1823" s="36">
        <v>0</v>
      </c>
      <c r="N1823" s="35" t="s">
        <v>23</v>
      </c>
      <c r="O1823" s="35" t="s">
        <v>24</v>
      </c>
      <c r="P1823" s="35" t="s">
        <v>24</v>
      </c>
      <c r="Q1823" s="35" t="s">
        <v>24</v>
      </c>
      <c r="R1823" s="35" t="s">
        <v>24</v>
      </c>
      <c r="S1823" s="35" t="s">
        <v>24</v>
      </c>
      <c r="T1823" s="35"/>
      <c r="U1823" s="35"/>
      <c r="V1823" s="9">
        <f>IF(K1823&gt;9,"",IF(HLOOKUP(L1823,'Příloha č.1a - Pravidelný úklid'!$A$8:$L$16,K1823+1,FALSE)="X","",IF(K1823&lt;9,H1823*M1823*HLOOKUP(L1823,'Příloha č.1a - Pravidelný úklid'!$A$8:$L$16,K1823+1,FALSE),0)))</f>
        <v>0</v>
      </c>
    </row>
    <row r="1824" spans="1:22" s="79" customFormat="1" ht="12.75" customHeight="1" x14ac:dyDescent="0.2">
      <c r="A1824" s="8">
        <v>280</v>
      </c>
      <c r="B1824" s="8">
        <v>72</v>
      </c>
      <c r="C1824" s="8">
        <v>24610</v>
      </c>
      <c r="D1824" s="8" t="s">
        <v>1224</v>
      </c>
      <c r="E1824" s="8" t="s">
        <v>1120</v>
      </c>
      <c r="F1824" s="8" t="s">
        <v>1543</v>
      </c>
      <c r="G1824" s="8" t="s">
        <v>95</v>
      </c>
      <c r="H1824" s="8">
        <v>3.75</v>
      </c>
      <c r="I1824" s="8" t="s">
        <v>82</v>
      </c>
      <c r="J1824" s="8"/>
      <c r="K1824" s="35">
        <v>7</v>
      </c>
      <c r="L1824" s="35" t="s">
        <v>1479</v>
      </c>
      <c r="M1824" s="36">
        <v>0</v>
      </c>
      <c r="N1824" s="35" t="s">
        <v>23</v>
      </c>
      <c r="O1824" s="35" t="s">
        <v>24</v>
      </c>
      <c r="P1824" s="35" t="s">
        <v>24</v>
      </c>
      <c r="Q1824" s="35" t="s">
        <v>24</v>
      </c>
      <c r="R1824" s="35" t="s">
        <v>24</v>
      </c>
      <c r="S1824" s="35" t="s">
        <v>24</v>
      </c>
      <c r="T1824" s="35"/>
      <c r="U1824" s="35"/>
      <c r="V1824" s="9">
        <f>IF(K1824&gt;9,"",IF(HLOOKUP(L1824,'Příloha č.1a - Pravidelný úklid'!$A$8:$L$16,K1824+1,FALSE)="X","",IF(K1824&lt;9,H1824*M1824*HLOOKUP(L1824,'Příloha č.1a - Pravidelný úklid'!$A$8:$L$16,K1824+1,FALSE),0)))</f>
        <v>0</v>
      </c>
    </row>
    <row r="1825" spans="1:22" s="79" customFormat="1" ht="12.75" customHeight="1" x14ac:dyDescent="0.2">
      <c r="A1825" s="8">
        <v>280</v>
      </c>
      <c r="B1825" s="8">
        <v>72</v>
      </c>
      <c r="C1825" s="8">
        <v>24610</v>
      </c>
      <c r="D1825" s="8" t="s">
        <v>1225</v>
      </c>
      <c r="E1825" s="8" t="s">
        <v>1120</v>
      </c>
      <c r="F1825" s="8" t="s">
        <v>1543</v>
      </c>
      <c r="G1825" s="8" t="s">
        <v>93</v>
      </c>
      <c r="H1825" s="8">
        <v>10.66</v>
      </c>
      <c r="I1825" s="8" t="s">
        <v>82</v>
      </c>
      <c r="J1825" s="8">
        <v>3</v>
      </c>
      <c r="K1825" s="35">
        <v>7</v>
      </c>
      <c r="L1825" s="35" t="s">
        <v>1479</v>
      </c>
      <c r="M1825" s="36">
        <v>0</v>
      </c>
      <c r="N1825" s="35" t="s">
        <v>23</v>
      </c>
      <c r="O1825" s="35" t="s">
        <v>24</v>
      </c>
      <c r="P1825" s="35" t="s">
        <v>24</v>
      </c>
      <c r="Q1825" s="35" t="s">
        <v>24</v>
      </c>
      <c r="R1825" s="35" t="s">
        <v>24</v>
      </c>
      <c r="S1825" s="35" t="s">
        <v>24</v>
      </c>
      <c r="T1825" s="35"/>
      <c r="U1825" s="35"/>
      <c r="V1825" s="9">
        <f>IF(K1825&gt;9,"",IF(HLOOKUP(L1825,'Příloha č.1a - Pravidelný úklid'!$A$8:$L$16,K1825+1,FALSE)="X","",IF(K1825&lt;9,H1825*M1825*HLOOKUP(L1825,'Příloha č.1a - Pravidelný úklid'!$A$8:$L$16,K1825+1,FALSE),0)))</f>
        <v>0</v>
      </c>
    </row>
    <row r="1826" spans="1:22" s="79" customFormat="1" ht="12.75" customHeight="1" x14ac:dyDescent="0.2">
      <c r="A1826" s="8">
        <v>280</v>
      </c>
      <c r="B1826" s="8">
        <v>72</v>
      </c>
      <c r="C1826" s="8">
        <v>24610</v>
      </c>
      <c r="D1826" s="8" t="s">
        <v>1226</v>
      </c>
      <c r="E1826" s="8" t="s">
        <v>1120</v>
      </c>
      <c r="F1826" s="8" t="s">
        <v>1543</v>
      </c>
      <c r="G1826" s="8" t="s">
        <v>87</v>
      </c>
      <c r="H1826" s="8">
        <v>18.899999999999999</v>
      </c>
      <c r="I1826" s="8" t="s">
        <v>82</v>
      </c>
      <c r="J1826" s="8"/>
      <c r="K1826" s="35">
        <v>7</v>
      </c>
      <c r="L1826" s="35" t="s">
        <v>1479</v>
      </c>
      <c r="M1826" s="36">
        <v>0</v>
      </c>
      <c r="N1826" s="35" t="s">
        <v>23</v>
      </c>
      <c r="O1826" s="35" t="s">
        <v>24</v>
      </c>
      <c r="P1826" s="35" t="s">
        <v>24</v>
      </c>
      <c r="Q1826" s="35" t="s">
        <v>24</v>
      </c>
      <c r="R1826" s="35" t="s">
        <v>24</v>
      </c>
      <c r="S1826" s="35" t="s">
        <v>24</v>
      </c>
      <c r="T1826" s="35"/>
      <c r="U1826" s="35"/>
      <c r="V1826" s="9">
        <f>IF(K1826&gt;9,"",IF(HLOOKUP(L1826,'Příloha č.1a - Pravidelný úklid'!$A$8:$L$16,K1826+1,FALSE)="X","",IF(K1826&lt;9,H1826*M1826*HLOOKUP(L1826,'Příloha č.1a - Pravidelný úklid'!$A$8:$L$16,K1826+1,FALSE),0)))</f>
        <v>0</v>
      </c>
    </row>
    <row r="1827" spans="1:22" s="79" customFormat="1" ht="12.75" customHeight="1" x14ac:dyDescent="0.2">
      <c r="A1827" s="8">
        <v>280</v>
      </c>
      <c r="B1827" s="8">
        <v>72</v>
      </c>
      <c r="C1827" s="8">
        <v>24610</v>
      </c>
      <c r="D1827" s="8" t="s">
        <v>1227</v>
      </c>
      <c r="E1827" s="8" t="s">
        <v>1120</v>
      </c>
      <c r="F1827" s="8" t="s">
        <v>1543</v>
      </c>
      <c r="G1827" s="8" t="s">
        <v>87</v>
      </c>
      <c r="H1827" s="8">
        <v>7</v>
      </c>
      <c r="I1827" s="8" t="s">
        <v>82</v>
      </c>
      <c r="J1827" s="8"/>
      <c r="K1827" s="35">
        <v>7</v>
      </c>
      <c r="L1827" s="35" t="s">
        <v>1479</v>
      </c>
      <c r="M1827" s="36">
        <v>0</v>
      </c>
      <c r="N1827" s="35" t="s">
        <v>23</v>
      </c>
      <c r="O1827" s="35" t="s">
        <v>24</v>
      </c>
      <c r="P1827" s="35" t="s">
        <v>24</v>
      </c>
      <c r="Q1827" s="35" t="s">
        <v>24</v>
      </c>
      <c r="R1827" s="35" t="s">
        <v>24</v>
      </c>
      <c r="S1827" s="35" t="s">
        <v>24</v>
      </c>
      <c r="T1827" s="35"/>
      <c r="U1827" s="35"/>
      <c r="V1827" s="9">
        <f>IF(K1827&gt;9,"",IF(HLOOKUP(L1827,'Příloha č.1a - Pravidelný úklid'!$A$8:$L$16,K1827+1,FALSE)="X","",IF(K1827&lt;9,H1827*M1827*HLOOKUP(L1827,'Příloha č.1a - Pravidelný úklid'!$A$8:$L$16,K1827+1,FALSE),0)))</f>
        <v>0</v>
      </c>
    </row>
    <row r="1828" spans="1:22" s="79" customFormat="1" ht="12.75" customHeight="1" x14ac:dyDescent="0.2">
      <c r="A1828" s="8">
        <v>280</v>
      </c>
      <c r="B1828" s="8">
        <v>72</v>
      </c>
      <c r="C1828" s="8">
        <v>24610</v>
      </c>
      <c r="D1828" s="8" t="s">
        <v>1228</v>
      </c>
      <c r="E1828" s="8" t="s">
        <v>1120</v>
      </c>
      <c r="F1828" s="8" t="s">
        <v>1543</v>
      </c>
      <c r="G1828" s="8" t="s">
        <v>84</v>
      </c>
      <c r="H1828" s="8">
        <v>4.5</v>
      </c>
      <c r="I1828" s="8" t="s">
        <v>82</v>
      </c>
      <c r="J1828" s="8"/>
      <c r="K1828" s="35">
        <v>7</v>
      </c>
      <c r="L1828" s="35" t="s">
        <v>1479</v>
      </c>
      <c r="M1828" s="36">
        <v>0</v>
      </c>
      <c r="N1828" s="35" t="s">
        <v>23</v>
      </c>
      <c r="O1828" s="35" t="s">
        <v>24</v>
      </c>
      <c r="P1828" s="35" t="s">
        <v>24</v>
      </c>
      <c r="Q1828" s="35" t="s">
        <v>24</v>
      </c>
      <c r="R1828" s="35" t="s">
        <v>24</v>
      </c>
      <c r="S1828" s="35" t="s">
        <v>24</v>
      </c>
      <c r="T1828" s="35"/>
      <c r="U1828" s="35"/>
      <c r="V1828" s="9">
        <f>IF(K1828&gt;9,"",IF(HLOOKUP(L1828,'Příloha č.1a - Pravidelný úklid'!$A$8:$L$16,K1828+1,FALSE)="X","",IF(K1828&lt;9,H1828*M1828*HLOOKUP(L1828,'Příloha č.1a - Pravidelný úklid'!$A$8:$L$16,K1828+1,FALSE),0)))</f>
        <v>0</v>
      </c>
    </row>
    <row r="1829" spans="1:22" s="79" customFormat="1" ht="12.75" customHeight="1" x14ac:dyDescent="0.2">
      <c r="A1829" s="8">
        <v>280</v>
      </c>
      <c r="B1829" s="8">
        <v>72</v>
      </c>
      <c r="C1829" s="8">
        <v>24610</v>
      </c>
      <c r="D1829" s="8" t="s">
        <v>1229</v>
      </c>
      <c r="E1829" s="8" t="s">
        <v>1120</v>
      </c>
      <c r="F1829" s="8" t="s">
        <v>1543</v>
      </c>
      <c r="G1829" s="8" t="s">
        <v>88</v>
      </c>
      <c r="H1829" s="8">
        <v>52.3</v>
      </c>
      <c r="I1829" s="8" t="s">
        <v>82</v>
      </c>
      <c r="J1829" s="8"/>
      <c r="K1829" s="35">
        <v>7</v>
      </c>
      <c r="L1829" s="35" t="s">
        <v>34</v>
      </c>
      <c r="M1829" s="36">
        <v>1</v>
      </c>
      <c r="N1829" s="35" t="s">
        <v>23</v>
      </c>
      <c r="O1829" s="35" t="s">
        <v>24</v>
      </c>
      <c r="P1829" s="35" t="s">
        <v>24</v>
      </c>
      <c r="Q1829" s="35" t="s">
        <v>24</v>
      </c>
      <c r="R1829" s="35" t="s">
        <v>24</v>
      </c>
      <c r="S1829" s="35" t="s">
        <v>24</v>
      </c>
      <c r="T1829" s="35"/>
      <c r="U1829" s="35"/>
      <c r="V1829" s="9">
        <f>IF(K1829&gt;9,"",IF(HLOOKUP(L1829,'Příloha č.1a - Pravidelný úklid'!$A$8:$L$16,K1829+1,FALSE)="X","",IF(K1829&lt;9,H1829*M1829*HLOOKUP(L1829,'Příloha č.1a - Pravidelný úklid'!$A$8:$L$16,K1829+1,FALSE),0)))</f>
        <v>0</v>
      </c>
    </row>
    <row r="1830" spans="1:22" s="79" customFormat="1" ht="12.75" customHeight="1" x14ac:dyDescent="0.2">
      <c r="A1830" s="8">
        <v>280</v>
      </c>
      <c r="B1830" s="8">
        <v>72</v>
      </c>
      <c r="C1830" s="8">
        <v>24610</v>
      </c>
      <c r="D1830" s="8" t="s">
        <v>1230</v>
      </c>
      <c r="E1830" s="8" t="s">
        <v>1120</v>
      </c>
      <c r="F1830" s="8" t="s">
        <v>1543</v>
      </c>
      <c r="G1830" s="8" t="s">
        <v>87</v>
      </c>
      <c r="H1830" s="8">
        <v>16.3</v>
      </c>
      <c r="I1830" s="8" t="s">
        <v>82</v>
      </c>
      <c r="J1830" s="8"/>
      <c r="K1830" s="35">
        <v>7</v>
      </c>
      <c r="L1830" s="35" t="s">
        <v>1479</v>
      </c>
      <c r="M1830" s="36">
        <v>1</v>
      </c>
      <c r="N1830" s="35" t="s">
        <v>23</v>
      </c>
      <c r="O1830" s="35" t="s">
        <v>24</v>
      </c>
      <c r="P1830" s="35" t="s">
        <v>24</v>
      </c>
      <c r="Q1830" s="35" t="s">
        <v>24</v>
      </c>
      <c r="R1830" s="35" t="s">
        <v>24</v>
      </c>
      <c r="S1830" s="35" t="s">
        <v>24</v>
      </c>
      <c r="T1830" s="35"/>
      <c r="U1830" s="35"/>
      <c r="V1830" s="9">
        <f>IF(K1830&gt;9,"",IF(HLOOKUP(L1830,'Příloha č.1a - Pravidelný úklid'!$A$8:$L$16,K1830+1,FALSE)="X","",IF(K1830&lt;9,H1830*M1830*HLOOKUP(L1830,'Příloha č.1a - Pravidelný úklid'!$A$8:$L$16,K1830+1,FALSE),0)))</f>
        <v>0</v>
      </c>
    </row>
    <row r="1831" spans="1:22" s="79" customFormat="1" ht="12.75" customHeight="1" x14ac:dyDescent="0.2">
      <c r="A1831" s="8">
        <v>280</v>
      </c>
      <c r="B1831" s="8">
        <v>72</v>
      </c>
      <c r="C1831" s="8">
        <v>24610</v>
      </c>
      <c r="D1831" s="8" t="s">
        <v>1231</v>
      </c>
      <c r="E1831" s="8" t="s">
        <v>1120</v>
      </c>
      <c r="F1831" s="8" t="s">
        <v>1543</v>
      </c>
      <c r="G1831" s="8" t="s">
        <v>87</v>
      </c>
      <c r="H1831" s="8">
        <v>13.7</v>
      </c>
      <c r="I1831" s="8" t="s">
        <v>82</v>
      </c>
      <c r="J1831" s="8"/>
      <c r="K1831" s="35">
        <v>7</v>
      </c>
      <c r="L1831" s="35" t="s">
        <v>1479</v>
      </c>
      <c r="M1831" s="36">
        <v>1</v>
      </c>
      <c r="N1831" s="35" t="s">
        <v>23</v>
      </c>
      <c r="O1831" s="35" t="s">
        <v>24</v>
      </c>
      <c r="P1831" s="35" t="s">
        <v>24</v>
      </c>
      <c r="Q1831" s="35" t="s">
        <v>24</v>
      </c>
      <c r="R1831" s="35" t="s">
        <v>24</v>
      </c>
      <c r="S1831" s="35" t="s">
        <v>24</v>
      </c>
      <c r="T1831" s="35"/>
      <c r="U1831" s="35"/>
      <c r="V1831" s="9">
        <f>IF(K1831&gt;9,"",IF(HLOOKUP(L1831,'Příloha č.1a - Pravidelný úklid'!$A$8:$L$16,K1831+1,FALSE)="X","",IF(K1831&lt;9,H1831*M1831*HLOOKUP(L1831,'Příloha č.1a - Pravidelný úklid'!$A$8:$L$16,K1831+1,FALSE),0)))</f>
        <v>0</v>
      </c>
    </row>
    <row r="1832" spans="1:22" s="79" customFormat="1" ht="12.75" customHeight="1" x14ac:dyDescent="0.2">
      <c r="A1832" s="8">
        <v>280</v>
      </c>
      <c r="B1832" s="8">
        <v>72</v>
      </c>
      <c r="C1832" s="8">
        <v>24610</v>
      </c>
      <c r="D1832" s="8" t="s">
        <v>1232</v>
      </c>
      <c r="E1832" s="8" t="s">
        <v>1120</v>
      </c>
      <c r="F1832" s="8" t="s">
        <v>1543</v>
      </c>
      <c r="G1832" s="8" t="s">
        <v>93</v>
      </c>
      <c r="H1832" s="8">
        <v>19</v>
      </c>
      <c r="I1832" s="8" t="s">
        <v>82</v>
      </c>
      <c r="J1832" s="8"/>
      <c r="K1832" s="35">
        <v>7</v>
      </c>
      <c r="L1832" s="35" t="s">
        <v>1479</v>
      </c>
      <c r="M1832" s="36">
        <v>1</v>
      </c>
      <c r="N1832" s="35" t="s">
        <v>23</v>
      </c>
      <c r="O1832" s="35" t="s">
        <v>24</v>
      </c>
      <c r="P1832" s="35" t="s">
        <v>24</v>
      </c>
      <c r="Q1832" s="35" t="s">
        <v>24</v>
      </c>
      <c r="R1832" s="35" t="s">
        <v>24</v>
      </c>
      <c r="S1832" s="35" t="s">
        <v>24</v>
      </c>
      <c r="T1832" s="35"/>
      <c r="U1832" s="35"/>
      <c r="V1832" s="9">
        <f>IF(K1832&gt;9,"",IF(HLOOKUP(L1832,'Příloha č.1a - Pravidelný úklid'!$A$8:$L$16,K1832+1,FALSE)="X","",IF(K1832&lt;9,H1832*M1832*HLOOKUP(L1832,'Příloha č.1a - Pravidelný úklid'!$A$8:$L$16,K1832+1,FALSE),0)))</f>
        <v>0</v>
      </c>
    </row>
    <row r="1833" spans="1:22" s="79" customFormat="1" ht="12.75" customHeight="1" x14ac:dyDescent="0.2">
      <c r="A1833" s="8">
        <v>280</v>
      </c>
      <c r="B1833" s="8">
        <v>72</v>
      </c>
      <c r="C1833" s="8">
        <v>24610</v>
      </c>
      <c r="D1833" s="8" t="s">
        <v>1233</v>
      </c>
      <c r="E1833" s="8" t="s">
        <v>1120</v>
      </c>
      <c r="F1833" s="8" t="s">
        <v>1543</v>
      </c>
      <c r="G1833" s="8" t="s">
        <v>96</v>
      </c>
      <c r="H1833" s="8">
        <v>10.9</v>
      </c>
      <c r="I1833" s="8" t="s">
        <v>82</v>
      </c>
      <c r="J1833" s="8"/>
      <c r="K1833" s="35">
        <v>7</v>
      </c>
      <c r="L1833" s="35" t="s">
        <v>1479</v>
      </c>
      <c r="M1833" s="36">
        <v>0</v>
      </c>
      <c r="N1833" s="35" t="s">
        <v>23</v>
      </c>
      <c r="O1833" s="35" t="s">
        <v>24</v>
      </c>
      <c r="P1833" s="35" t="s">
        <v>24</v>
      </c>
      <c r="Q1833" s="35" t="s">
        <v>24</v>
      </c>
      <c r="R1833" s="35" t="s">
        <v>24</v>
      </c>
      <c r="S1833" s="35" t="s">
        <v>24</v>
      </c>
      <c r="T1833" s="35"/>
      <c r="U1833" s="35"/>
      <c r="V1833" s="9">
        <f>IF(K1833&gt;9,"",IF(HLOOKUP(L1833,'Příloha č.1a - Pravidelný úklid'!$A$8:$L$16,K1833+1,FALSE)="X","",IF(K1833&lt;9,H1833*M1833*HLOOKUP(L1833,'Příloha č.1a - Pravidelný úklid'!$A$8:$L$16,K1833+1,FALSE),0)))</f>
        <v>0</v>
      </c>
    </row>
    <row r="1834" spans="1:22" s="79" customFormat="1" ht="12.75" customHeight="1" x14ac:dyDescent="0.2">
      <c r="A1834" s="8">
        <v>280</v>
      </c>
      <c r="B1834" s="8">
        <v>72</v>
      </c>
      <c r="C1834" s="8">
        <v>24610</v>
      </c>
      <c r="D1834" s="8" t="s">
        <v>1234</v>
      </c>
      <c r="E1834" s="8" t="s">
        <v>1120</v>
      </c>
      <c r="F1834" s="8" t="s">
        <v>1543</v>
      </c>
      <c r="G1834" s="8" t="s">
        <v>87</v>
      </c>
      <c r="H1834" s="8">
        <v>24.6</v>
      </c>
      <c r="I1834" s="8" t="s">
        <v>82</v>
      </c>
      <c r="J1834" s="8"/>
      <c r="K1834" s="35">
        <v>7</v>
      </c>
      <c r="L1834" s="35" t="s">
        <v>1479</v>
      </c>
      <c r="M1834" s="36">
        <v>0</v>
      </c>
      <c r="N1834" s="35" t="s">
        <v>23</v>
      </c>
      <c r="O1834" s="35" t="s">
        <v>24</v>
      </c>
      <c r="P1834" s="35" t="s">
        <v>24</v>
      </c>
      <c r="Q1834" s="35" t="s">
        <v>24</v>
      </c>
      <c r="R1834" s="35" t="s">
        <v>24</v>
      </c>
      <c r="S1834" s="35" t="s">
        <v>24</v>
      </c>
      <c r="T1834" s="35"/>
      <c r="U1834" s="35"/>
      <c r="V1834" s="9">
        <f>IF(K1834&gt;9,"",IF(HLOOKUP(L1834,'Příloha č.1a - Pravidelný úklid'!$A$8:$L$16,K1834+1,FALSE)="X","",IF(K1834&lt;9,H1834*M1834*HLOOKUP(L1834,'Příloha č.1a - Pravidelný úklid'!$A$8:$L$16,K1834+1,FALSE),0)))</f>
        <v>0</v>
      </c>
    </row>
    <row r="1835" spans="1:22" s="79" customFormat="1" ht="12.75" customHeight="1" x14ac:dyDescent="0.2">
      <c r="A1835" s="8">
        <v>280</v>
      </c>
      <c r="B1835" s="8">
        <v>72</v>
      </c>
      <c r="C1835" s="8">
        <v>24610</v>
      </c>
      <c r="D1835" s="8" t="s">
        <v>1235</v>
      </c>
      <c r="E1835" s="8" t="s">
        <v>1120</v>
      </c>
      <c r="F1835" s="8" t="s">
        <v>1543</v>
      </c>
      <c r="G1835" s="8" t="s">
        <v>29</v>
      </c>
      <c r="H1835" s="8">
        <v>1.68</v>
      </c>
      <c r="I1835" s="8" t="s">
        <v>82</v>
      </c>
      <c r="J1835" s="8"/>
      <c r="K1835" s="35">
        <v>8</v>
      </c>
      <c r="L1835" s="35" t="s">
        <v>1479</v>
      </c>
      <c r="M1835" s="36">
        <v>1</v>
      </c>
      <c r="N1835" s="35" t="s">
        <v>23</v>
      </c>
      <c r="O1835" s="35" t="s">
        <v>24</v>
      </c>
      <c r="P1835" s="35" t="s">
        <v>24</v>
      </c>
      <c r="Q1835" s="35" t="s">
        <v>24</v>
      </c>
      <c r="R1835" s="35" t="s">
        <v>24</v>
      </c>
      <c r="S1835" s="35" t="s">
        <v>24</v>
      </c>
      <c r="T1835" s="35"/>
      <c r="U1835" s="35"/>
      <c r="V1835" s="9">
        <f>IF(K1835&gt;9,"",IF(HLOOKUP(L1835,'Příloha č.1a - Pravidelný úklid'!$A$8:$L$16,K1835+1,FALSE)="X","",IF(K1835&lt;9,H1835*M1835*HLOOKUP(L1835,'Příloha č.1a - Pravidelný úklid'!$A$8:$L$16,K1835+1,FALSE),0)))</f>
        <v>0</v>
      </c>
    </row>
    <row r="1836" spans="1:22" s="79" customFormat="1" ht="12.75" customHeight="1" x14ac:dyDescent="0.2">
      <c r="A1836" s="8">
        <v>280</v>
      </c>
      <c r="B1836" s="8">
        <v>72</v>
      </c>
      <c r="C1836" s="8">
        <v>24610</v>
      </c>
      <c r="D1836" s="8" t="s">
        <v>1236</v>
      </c>
      <c r="E1836" s="8" t="s">
        <v>1120</v>
      </c>
      <c r="F1836" s="8" t="s">
        <v>1543</v>
      </c>
      <c r="G1836" s="8" t="s">
        <v>29</v>
      </c>
      <c r="H1836" s="8">
        <v>1.2</v>
      </c>
      <c r="I1836" s="8" t="s">
        <v>82</v>
      </c>
      <c r="J1836" s="8"/>
      <c r="K1836" s="35">
        <v>8</v>
      </c>
      <c r="L1836" s="35" t="s">
        <v>1479</v>
      </c>
      <c r="M1836" s="36">
        <v>1</v>
      </c>
      <c r="N1836" s="35" t="s">
        <v>23</v>
      </c>
      <c r="O1836" s="35" t="s">
        <v>24</v>
      </c>
      <c r="P1836" s="35" t="s">
        <v>24</v>
      </c>
      <c r="Q1836" s="35" t="s">
        <v>24</v>
      </c>
      <c r="R1836" s="35" t="s">
        <v>24</v>
      </c>
      <c r="S1836" s="35" t="s">
        <v>24</v>
      </c>
      <c r="T1836" s="35"/>
      <c r="U1836" s="35"/>
      <c r="V1836" s="9">
        <f>IF(K1836&gt;9,"",IF(HLOOKUP(L1836,'Příloha č.1a - Pravidelný úklid'!$A$8:$L$16,K1836+1,FALSE)="X","",IF(K1836&lt;9,H1836*M1836*HLOOKUP(L1836,'Příloha č.1a - Pravidelný úklid'!$A$8:$L$16,K1836+1,FALSE),0)))</f>
        <v>0</v>
      </c>
    </row>
    <row r="1837" spans="1:22" s="79" customFormat="1" ht="12.75" customHeight="1" x14ac:dyDescent="0.2">
      <c r="A1837" s="8">
        <v>280</v>
      </c>
      <c r="B1837" s="8">
        <v>72</v>
      </c>
      <c r="C1837" s="8">
        <v>24610</v>
      </c>
      <c r="D1837" s="8" t="s">
        <v>1237</v>
      </c>
      <c r="E1837" s="8" t="s">
        <v>1120</v>
      </c>
      <c r="F1837" s="8" t="s">
        <v>1543</v>
      </c>
      <c r="G1837" s="8" t="s">
        <v>31</v>
      </c>
      <c r="H1837" s="8">
        <v>1.6</v>
      </c>
      <c r="I1837" s="8" t="s">
        <v>82</v>
      </c>
      <c r="J1837" s="8"/>
      <c r="K1837" s="35">
        <v>8</v>
      </c>
      <c r="L1837" s="35" t="s">
        <v>1479</v>
      </c>
      <c r="M1837" s="36">
        <v>1</v>
      </c>
      <c r="N1837" s="35" t="s">
        <v>23</v>
      </c>
      <c r="O1837" s="35" t="s">
        <v>24</v>
      </c>
      <c r="P1837" s="35" t="s">
        <v>24</v>
      </c>
      <c r="Q1837" s="35" t="s">
        <v>24</v>
      </c>
      <c r="R1837" s="35" t="s">
        <v>24</v>
      </c>
      <c r="S1837" s="35" t="s">
        <v>24</v>
      </c>
      <c r="T1837" s="35"/>
      <c r="U1837" s="35"/>
      <c r="V1837" s="9">
        <f>IF(K1837&gt;9,"",IF(HLOOKUP(L1837,'Příloha č.1a - Pravidelný úklid'!$A$8:$L$16,K1837+1,FALSE)="X","",IF(K1837&lt;9,H1837*M1837*HLOOKUP(L1837,'Příloha č.1a - Pravidelný úklid'!$A$8:$L$16,K1837+1,FALSE),0)))</f>
        <v>0</v>
      </c>
    </row>
    <row r="1838" spans="1:22" s="79" customFormat="1" ht="12.75" customHeight="1" x14ac:dyDescent="0.2">
      <c r="A1838" s="8">
        <v>280</v>
      </c>
      <c r="B1838" s="8">
        <v>72</v>
      </c>
      <c r="C1838" s="8">
        <v>24610</v>
      </c>
      <c r="D1838" s="8" t="s">
        <v>1238</v>
      </c>
      <c r="E1838" s="8" t="s">
        <v>1120</v>
      </c>
      <c r="F1838" s="8" t="s">
        <v>1543</v>
      </c>
      <c r="G1838" s="8" t="s">
        <v>31</v>
      </c>
      <c r="H1838" s="8">
        <v>3.92</v>
      </c>
      <c r="I1838" s="8" t="s">
        <v>82</v>
      </c>
      <c r="J1838" s="8"/>
      <c r="K1838" s="35">
        <v>8</v>
      </c>
      <c r="L1838" s="35" t="s">
        <v>1479</v>
      </c>
      <c r="M1838" s="36">
        <v>1</v>
      </c>
      <c r="N1838" s="35" t="s">
        <v>23</v>
      </c>
      <c r="O1838" s="35" t="s">
        <v>24</v>
      </c>
      <c r="P1838" s="35" t="s">
        <v>24</v>
      </c>
      <c r="Q1838" s="35" t="s">
        <v>24</v>
      </c>
      <c r="R1838" s="35" t="s">
        <v>24</v>
      </c>
      <c r="S1838" s="35" t="s">
        <v>24</v>
      </c>
      <c r="T1838" s="35"/>
      <c r="U1838" s="35"/>
      <c r="V1838" s="9">
        <f>IF(K1838&gt;9,"",IF(HLOOKUP(L1838,'Příloha č.1a - Pravidelný úklid'!$A$8:$L$16,K1838+1,FALSE)="X","",IF(K1838&lt;9,H1838*M1838*HLOOKUP(L1838,'Příloha č.1a - Pravidelný úklid'!$A$8:$L$16,K1838+1,FALSE),0)))</f>
        <v>0</v>
      </c>
    </row>
    <row r="1839" spans="1:22" s="79" customFormat="1" ht="12.75" customHeight="1" x14ac:dyDescent="0.2">
      <c r="A1839" s="8">
        <v>280</v>
      </c>
      <c r="B1839" s="8">
        <v>72</v>
      </c>
      <c r="C1839" s="8">
        <v>24610</v>
      </c>
      <c r="D1839" s="8" t="s">
        <v>1239</v>
      </c>
      <c r="E1839" s="8" t="s">
        <v>1120</v>
      </c>
      <c r="F1839" s="8" t="s">
        <v>1543</v>
      </c>
      <c r="G1839" s="8" t="s">
        <v>28</v>
      </c>
      <c r="H1839" s="8">
        <v>1.19</v>
      </c>
      <c r="I1839" s="8" t="s">
        <v>82</v>
      </c>
      <c r="J1839" s="8"/>
      <c r="K1839" s="35">
        <v>8</v>
      </c>
      <c r="L1839" s="35" t="s">
        <v>1479</v>
      </c>
      <c r="M1839" s="36">
        <v>1</v>
      </c>
      <c r="N1839" s="35" t="s">
        <v>23</v>
      </c>
      <c r="O1839" s="35" t="s">
        <v>24</v>
      </c>
      <c r="P1839" s="35" t="s">
        <v>24</v>
      </c>
      <c r="Q1839" s="35" t="s">
        <v>24</v>
      </c>
      <c r="R1839" s="35" t="s">
        <v>24</v>
      </c>
      <c r="S1839" s="35" t="s">
        <v>24</v>
      </c>
      <c r="T1839" s="35"/>
      <c r="U1839" s="35"/>
      <c r="V1839" s="9">
        <f>IF(K1839&gt;9,"",IF(HLOOKUP(L1839,'Příloha č.1a - Pravidelný úklid'!$A$8:$L$16,K1839+1,FALSE)="X","",IF(K1839&lt;9,H1839*M1839*HLOOKUP(L1839,'Příloha č.1a - Pravidelný úklid'!$A$8:$L$16,K1839+1,FALSE),0)))</f>
        <v>0</v>
      </c>
    </row>
    <row r="1840" spans="1:22" s="79" customFormat="1" ht="12.75" customHeight="1" x14ac:dyDescent="0.2">
      <c r="A1840" s="8">
        <v>280</v>
      </c>
      <c r="B1840" s="8">
        <v>72</v>
      </c>
      <c r="C1840" s="8">
        <v>24610</v>
      </c>
      <c r="D1840" s="8" t="s">
        <v>1240</v>
      </c>
      <c r="E1840" s="8" t="s">
        <v>1120</v>
      </c>
      <c r="F1840" s="8" t="s">
        <v>1543</v>
      </c>
      <c r="G1840" s="8" t="s">
        <v>84</v>
      </c>
      <c r="H1840" s="8">
        <v>14.6</v>
      </c>
      <c r="I1840" s="8" t="s">
        <v>82</v>
      </c>
      <c r="J1840" s="8"/>
      <c r="K1840" s="35">
        <v>7</v>
      </c>
      <c r="L1840" s="35" t="s">
        <v>1479</v>
      </c>
      <c r="M1840" s="36">
        <v>1</v>
      </c>
      <c r="N1840" s="35" t="s">
        <v>23</v>
      </c>
      <c r="O1840" s="35" t="s">
        <v>24</v>
      </c>
      <c r="P1840" s="35" t="s">
        <v>24</v>
      </c>
      <c r="Q1840" s="35" t="s">
        <v>24</v>
      </c>
      <c r="R1840" s="35" t="s">
        <v>24</v>
      </c>
      <c r="S1840" s="35" t="s">
        <v>24</v>
      </c>
      <c r="T1840" s="35"/>
      <c r="U1840" s="35"/>
      <c r="V1840" s="9">
        <f>IF(K1840&gt;9,"",IF(HLOOKUP(L1840,'Příloha č.1a - Pravidelný úklid'!$A$8:$L$16,K1840+1,FALSE)="X","",IF(K1840&lt;9,H1840*M1840*HLOOKUP(L1840,'Příloha č.1a - Pravidelný úklid'!$A$8:$L$16,K1840+1,FALSE),0)))</f>
        <v>0</v>
      </c>
    </row>
    <row r="1841" spans="1:22" s="79" customFormat="1" ht="12.75" customHeight="1" x14ac:dyDescent="0.2">
      <c r="A1841" s="8">
        <v>280</v>
      </c>
      <c r="B1841" s="8">
        <v>72</v>
      </c>
      <c r="C1841" s="8">
        <v>24610</v>
      </c>
      <c r="D1841" s="8" t="s">
        <v>1241</v>
      </c>
      <c r="E1841" s="8" t="s">
        <v>1120</v>
      </c>
      <c r="F1841" s="8" t="s">
        <v>1543</v>
      </c>
      <c r="G1841" s="8" t="s">
        <v>84</v>
      </c>
      <c r="H1841" s="8">
        <v>16.34</v>
      </c>
      <c r="I1841" s="8" t="s">
        <v>82</v>
      </c>
      <c r="J1841" s="8"/>
      <c r="K1841" s="35">
        <v>7</v>
      </c>
      <c r="L1841" s="35" t="s">
        <v>1479</v>
      </c>
      <c r="M1841" s="36">
        <v>1</v>
      </c>
      <c r="N1841" s="35" t="s">
        <v>23</v>
      </c>
      <c r="O1841" s="35" t="s">
        <v>24</v>
      </c>
      <c r="P1841" s="35" t="s">
        <v>24</v>
      </c>
      <c r="Q1841" s="35" t="s">
        <v>24</v>
      </c>
      <c r="R1841" s="35" t="s">
        <v>24</v>
      </c>
      <c r="S1841" s="35" t="s">
        <v>24</v>
      </c>
      <c r="T1841" s="35"/>
      <c r="U1841" s="35"/>
      <c r="V1841" s="9">
        <f>IF(K1841&gt;9,"",IF(HLOOKUP(L1841,'Příloha č.1a - Pravidelný úklid'!$A$8:$L$16,K1841+1,FALSE)="X","",IF(K1841&lt;9,H1841*M1841*HLOOKUP(L1841,'Příloha č.1a - Pravidelný úklid'!$A$8:$L$16,K1841+1,FALSE),0)))</f>
        <v>0</v>
      </c>
    </row>
    <row r="1842" spans="1:22" s="79" customFormat="1" ht="12.75" customHeight="1" x14ac:dyDescent="0.2">
      <c r="A1842" s="8">
        <v>280</v>
      </c>
      <c r="B1842" s="8">
        <v>72</v>
      </c>
      <c r="C1842" s="8">
        <v>24610</v>
      </c>
      <c r="D1842" s="8" t="s">
        <v>1242</v>
      </c>
      <c r="E1842" s="8" t="s">
        <v>1120</v>
      </c>
      <c r="F1842" s="8" t="s">
        <v>1543</v>
      </c>
      <c r="G1842" s="8" t="s">
        <v>96</v>
      </c>
      <c r="H1842" s="8">
        <v>12.12</v>
      </c>
      <c r="I1842" s="8" t="s">
        <v>82</v>
      </c>
      <c r="J1842" s="8"/>
      <c r="K1842" s="35">
        <v>7</v>
      </c>
      <c r="L1842" s="35" t="s">
        <v>1479</v>
      </c>
      <c r="M1842" s="36">
        <v>0</v>
      </c>
      <c r="N1842" s="35" t="s">
        <v>23</v>
      </c>
      <c r="O1842" s="35" t="s">
        <v>24</v>
      </c>
      <c r="P1842" s="35" t="s">
        <v>24</v>
      </c>
      <c r="Q1842" s="35" t="s">
        <v>24</v>
      </c>
      <c r="R1842" s="35" t="s">
        <v>24</v>
      </c>
      <c r="S1842" s="35" t="s">
        <v>24</v>
      </c>
      <c r="T1842" s="35"/>
      <c r="U1842" s="35"/>
      <c r="V1842" s="9">
        <f>IF(K1842&gt;9,"",IF(HLOOKUP(L1842,'Příloha č.1a - Pravidelný úklid'!$A$8:$L$16,K1842+1,FALSE)="X","",IF(K1842&lt;9,H1842*M1842*HLOOKUP(L1842,'Příloha č.1a - Pravidelný úklid'!$A$8:$L$16,K1842+1,FALSE),0)))</f>
        <v>0</v>
      </c>
    </row>
    <row r="1843" spans="1:22" s="79" customFormat="1" ht="12.75" customHeight="1" x14ac:dyDescent="0.2">
      <c r="A1843" s="8">
        <v>280</v>
      </c>
      <c r="B1843" s="8">
        <v>72</v>
      </c>
      <c r="C1843" s="8">
        <v>24610</v>
      </c>
      <c r="D1843" s="8" t="s">
        <v>1243</v>
      </c>
      <c r="E1843" s="8" t="s">
        <v>1120</v>
      </c>
      <c r="F1843" s="8" t="s">
        <v>1543</v>
      </c>
      <c r="G1843" s="8" t="s">
        <v>84</v>
      </c>
      <c r="H1843" s="8">
        <v>11.8</v>
      </c>
      <c r="I1843" s="8" t="s">
        <v>82</v>
      </c>
      <c r="J1843" s="8"/>
      <c r="K1843" s="35">
        <v>7</v>
      </c>
      <c r="L1843" s="35" t="s">
        <v>1479</v>
      </c>
      <c r="M1843" s="36">
        <v>0</v>
      </c>
      <c r="N1843" s="35" t="s">
        <v>23</v>
      </c>
      <c r="O1843" s="35" t="s">
        <v>24</v>
      </c>
      <c r="P1843" s="35" t="s">
        <v>24</v>
      </c>
      <c r="Q1843" s="35" t="s">
        <v>24</v>
      </c>
      <c r="R1843" s="35" t="s">
        <v>24</v>
      </c>
      <c r="S1843" s="35" t="s">
        <v>24</v>
      </c>
      <c r="T1843" s="35"/>
      <c r="U1843" s="35"/>
      <c r="V1843" s="9">
        <f>IF(K1843&gt;9,"",IF(HLOOKUP(L1843,'Příloha č.1a - Pravidelný úklid'!$A$8:$L$16,K1843+1,FALSE)="X","",IF(K1843&lt;9,H1843*M1843*HLOOKUP(L1843,'Příloha č.1a - Pravidelný úklid'!$A$8:$L$16,K1843+1,FALSE),0)))</f>
        <v>0</v>
      </c>
    </row>
    <row r="1844" spans="1:22" s="79" customFormat="1" ht="12.75" customHeight="1" x14ac:dyDescent="0.2">
      <c r="A1844" s="8">
        <v>280</v>
      </c>
      <c r="B1844" s="8">
        <v>72</v>
      </c>
      <c r="C1844" s="8">
        <v>24610</v>
      </c>
      <c r="D1844" s="8" t="s">
        <v>1244</v>
      </c>
      <c r="E1844" s="8" t="s">
        <v>1120</v>
      </c>
      <c r="F1844" s="8" t="s">
        <v>1543</v>
      </c>
      <c r="G1844" s="8" t="s">
        <v>87</v>
      </c>
      <c r="H1844" s="8">
        <v>18.48</v>
      </c>
      <c r="I1844" s="8" t="s">
        <v>82</v>
      </c>
      <c r="J1844" s="8"/>
      <c r="K1844" s="35">
        <v>7</v>
      </c>
      <c r="L1844" s="35" t="s">
        <v>1479</v>
      </c>
      <c r="M1844" s="36">
        <v>0</v>
      </c>
      <c r="N1844" s="35" t="s">
        <v>23</v>
      </c>
      <c r="O1844" s="35" t="s">
        <v>24</v>
      </c>
      <c r="P1844" s="35" t="s">
        <v>24</v>
      </c>
      <c r="Q1844" s="35" t="s">
        <v>24</v>
      </c>
      <c r="R1844" s="35" t="s">
        <v>24</v>
      </c>
      <c r="S1844" s="35" t="s">
        <v>24</v>
      </c>
      <c r="T1844" s="35"/>
      <c r="U1844" s="35"/>
      <c r="V1844" s="9">
        <f>IF(K1844&gt;9,"",IF(HLOOKUP(L1844,'Příloha č.1a - Pravidelný úklid'!$A$8:$L$16,K1844+1,FALSE)="X","",IF(K1844&lt;9,H1844*M1844*HLOOKUP(L1844,'Příloha č.1a - Pravidelný úklid'!$A$8:$L$16,K1844+1,FALSE),0)))</f>
        <v>0</v>
      </c>
    </row>
    <row r="1845" spans="1:22" s="79" customFormat="1" ht="12.75" customHeight="1" x14ac:dyDescent="0.2">
      <c r="A1845" s="8">
        <v>280</v>
      </c>
      <c r="B1845" s="8">
        <v>72</v>
      </c>
      <c r="C1845" s="8">
        <v>24610</v>
      </c>
      <c r="D1845" s="8" t="s">
        <v>1245</v>
      </c>
      <c r="E1845" s="8" t="s">
        <v>1120</v>
      </c>
      <c r="F1845" s="8" t="s">
        <v>1543</v>
      </c>
      <c r="G1845" s="8" t="s">
        <v>87</v>
      </c>
      <c r="H1845" s="8">
        <v>15.12</v>
      </c>
      <c r="I1845" s="8" t="s">
        <v>82</v>
      </c>
      <c r="J1845" s="8"/>
      <c r="K1845" s="35">
        <v>7</v>
      </c>
      <c r="L1845" s="35" t="s">
        <v>1479</v>
      </c>
      <c r="M1845" s="36">
        <v>0</v>
      </c>
      <c r="N1845" s="35" t="s">
        <v>23</v>
      </c>
      <c r="O1845" s="35" t="s">
        <v>24</v>
      </c>
      <c r="P1845" s="35" t="s">
        <v>24</v>
      </c>
      <c r="Q1845" s="35" t="s">
        <v>24</v>
      </c>
      <c r="R1845" s="35" t="s">
        <v>24</v>
      </c>
      <c r="S1845" s="35" t="s">
        <v>24</v>
      </c>
      <c r="T1845" s="35"/>
      <c r="U1845" s="35"/>
      <c r="V1845" s="9">
        <f>IF(K1845&gt;9,"",IF(HLOOKUP(L1845,'Příloha č.1a - Pravidelný úklid'!$A$8:$L$16,K1845+1,FALSE)="X","",IF(K1845&lt;9,H1845*M1845*HLOOKUP(L1845,'Příloha č.1a - Pravidelný úklid'!$A$8:$L$16,K1845+1,FALSE),0)))</f>
        <v>0</v>
      </c>
    </row>
    <row r="1846" spans="1:22" s="79" customFormat="1" ht="12.75" customHeight="1" x14ac:dyDescent="0.2">
      <c r="A1846" s="8">
        <v>280</v>
      </c>
      <c r="B1846" s="8">
        <v>72</v>
      </c>
      <c r="C1846" s="8">
        <v>24610</v>
      </c>
      <c r="D1846" s="8" t="s">
        <v>1246</v>
      </c>
      <c r="E1846" s="8" t="s">
        <v>1120</v>
      </c>
      <c r="F1846" s="8" t="s">
        <v>1543</v>
      </c>
      <c r="G1846" s="8" t="s">
        <v>87</v>
      </c>
      <c r="H1846" s="8">
        <v>20.16</v>
      </c>
      <c r="I1846" s="8" t="s">
        <v>82</v>
      </c>
      <c r="J1846" s="8"/>
      <c r="K1846" s="35">
        <v>7</v>
      </c>
      <c r="L1846" s="35" t="s">
        <v>1479</v>
      </c>
      <c r="M1846" s="36">
        <v>0</v>
      </c>
      <c r="N1846" s="35" t="s">
        <v>23</v>
      </c>
      <c r="O1846" s="35" t="s">
        <v>24</v>
      </c>
      <c r="P1846" s="35" t="s">
        <v>24</v>
      </c>
      <c r="Q1846" s="35" t="s">
        <v>24</v>
      </c>
      <c r="R1846" s="35" t="s">
        <v>24</v>
      </c>
      <c r="S1846" s="35" t="s">
        <v>24</v>
      </c>
      <c r="T1846" s="35"/>
      <c r="U1846" s="35"/>
      <c r="V1846" s="9">
        <f>IF(K1846&gt;9,"",IF(HLOOKUP(L1846,'Příloha č.1a - Pravidelný úklid'!$A$8:$L$16,K1846+1,FALSE)="X","",IF(K1846&lt;9,H1846*M1846*HLOOKUP(L1846,'Příloha č.1a - Pravidelný úklid'!$A$8:$L$16,K1846+1,FALSE),0)))</f>
        <v>0</v>
      </c>
    </row>
    <row r="1847" spans="1:22" s="79" customFormat="1" ht="12.75" customHeight="1" x14ac:dyDescent="0.2">
      <c r="A1847" s="8">
        <v>280</v>
      </c>
      <c r="B1847" s="8">
        <v>72</v>
      </c>
      <c r="C1847" s="8">
        <v>24610</v>
      </c>
      <c r="D1847" s="8" t="s">
        <v>1247</v>
      </c>
      <c r="E1847" s="8" t="s">
        <v>1120</v>
      </c>
      <c r="F1847" s="8" t="s">
        <v>1543</v>
      </c>
      <c r="G1847" s="8" t="s">
        <v>93</v>
      </c>
      <c r="H1847" s="8">
        <v>4.8</v>
      </c>
      <c r="I1847" s="8" t="s">
        <v>82</v>
      </c>
      <c r="J1847" s="8"/>
      <c r="K1847" s="35">
        <v>8</v>
      </c>
      <c r="L1847" s="35" t="s">
        <v>1479</v>
      </c>
      <c r="M1847" s="36">
        <v>0</v>
      </c>
      <c r="N1847" s="35" t="s">
        <v>23</v>
      </c>
      <c r="O1847" s="35" t="s">
        <v>24</v>
      </c>
      <c r="P1847" s="35" t="s">
        <v>24</v>
      </c>
      <c r="Q1847" s="35" t="s">
        <v>24</v>
      </c>
      <c r="R1847" s="35" t="s">
        <v>24</v>
      </c>
      <c r="S1847" s="35" t="s">
        <v>24</v>
      </c>
      <c r="T1847" s="35"/>
      <c r="U1847" s="35"/>
      <c r="V1847" s="9">
        <f>IF(K1847&gt;9,"",IF(HLOOKUP(L1847,'Příloha č.1a - Pravidelný úklid'!$A$8:$L$16,K1847+1,FALSE)="X","",IF(K1847&lt;9,H1847*M1847*HLOOKUP(L1847,'Příloha č.1a - Pravidelný úklid'!$A$8:$L$16,K1847+1,FALSE),0)))</f>
        <v>0</v>
      </c>
    </row>
    <row r="1848" spans="1:22" s="79" customFormat="1" ht="12.75" customHeight="1" x14ac:dyDescent="0.2">
      <c r="A1848" s="8">
        <v>280</v>
      </c>
      <c r="B1848" s="8">
        <v>72</v>
      </c>
      <c r="C1848" s="8">
        <v>24610</v>
      </c>
      <c r="D1848" s="8" t="s">
        <v>1248</v>
      </c>
      <c r="E1848" s="8" t="s">
        <v>1120</v>
      </c>
      <c r="F1848" s="8" t="s">
        <v>1543</v>
      </c>
      <c r="G1848" s="8" t="s">
        <v>85</v>
      </c>
      <c r="H1848" s="8">
        <v>1.66</v>
      </c>
      <c r="I1848" s="8" t="s">
        <v>82</v>
      </c>
      <c r="J1848" s="8"/>
      <c r="K1848" s="35">
        <v>8</v>
      </c>
      <c r="L1848" s="35" t="s">
        <v>1479</v>
      </c>
      <c r="M1848" s="36">
        <v>0</v>
      </c>
      <c r="N1848" s="35" t="s">
        <v>23</v>
      </c>
      <c r="O1848" s="35" t="s">
        <v>24</v>
      </c>
      <c r="P1848" s="35" t="s">
        <v>24</v>
      </c>
      <c r="Q1848" s="35" t="s">
        <v>24</v>
      </c>
      <c r="R1848" s="35" t="s">
        <v>24</v>
      </c>
      <c r="S1848" s="35" t="s">
        <v>24</v>
      </c>
      <c r="T1848" s="35"/>
      <c r="U1848" s="35"/>
      <c r="V1848" s="9">
        <f>IF(K1848&gt;9,"",IF(HLOOKUP(L1848,'Příloha č.1a - Pravidelný úklid'!$A$8:$L$16,K1848+1,FALSE)="X","",IF(K1848&lt;9,H1848*M1848*HLOOKUP(L1848,'Příloha č.1a - Pravidelný úklid'!$A$8:$L$16,K1848+1,FALSE),0)))</f>
        <v>0</v>
      </c>
    </row>
    <row r="1849" spans="1:22" s="79" customFormat="1" ht="12.75" customHeight="1" x14ac:dyDescent="0.2">
      <c r="A1849" s="8">
        <v>280</v>
      </c>
      <c r="B1849" s="8">
        <v>72</v>
      </c>
      <c r="C1849" s="8">
        <v>24610</v>
      </c>
      <c r="D1849" s="8" t="s">
        <v>1249</v>
      </c>
      <c r="E1849" s="8" t="s">
        <v>1120</v>
      </c>
      <c r="F1849" s="8" t="s">
        <v>1543</v>
      </c>
      <c r="G1849" s="8" t="s">
        <v>28</v>
      </c>
      <c r="H1849" s="8">
        <v>0.94</v>
      </c>
      <c r="I1849" s="8" t="s">
        <v>82</v>
      </c>
      <c r="J1849" s="8"/>
      <c r="K1849" s="35">
        <v>8</v>
      </c>
      <c r="L1849" s="35" t="s">
        <v>1479</v>
      </c>
      <c r="M1849" s="36">
        <v>0</v>
      </c>
      <c r="N1849" s="35" t="s">
        <v>23</v>
      </c>
      <c r="O1849" s="35" t="s">
        <v>24</v>
      </c>
      <c r="P1849" s="35" t="s">
        <v>24</v>
      </c>
      <c r="Q1849" s="35" t="s">
        <v>24</v>
      </c>
      <c r="R1849" s="35" t="s">
        <v>24</v>
      </c>
      <c r="S1849" s="35" t="s">
        <v>24</v>
      </c>
      <c r="T1849" s="35"/>
      <c r="U1849" s="35"/>
      <c r="V1849" s="9">
        <f>IF(K1849&gt;9,"",IF(HLOOKUP(L1849,'Příloha č.1a - Pravidelný úklid'!$A$8:$L$16,K1849+1,FALSE)="X","",IF(K1849&lt;9,H1849*M1849*HLOOKUP(L1849,'Příloha č.1a - Pravidelný úklid'!$A$8:$L$16,K1849+1,FALSE),0)))</f>
        <v>0</v>
      </c>
    </row>
    <row r="1850" spans="1:22" s="79" customFormat="1" ht="12.75" customHeight="1" x14ac:dyDescent="0.2">
      <c r="A1850" s="8">
        <v>280</v>
      </c>
      <c r="B1850" s="8">
        <v>72</v>
      </c>
      <c r="C1850" s="8">
        <v>24610</v>
      </c>
      <c r="D1850" s="8" t="s">
        <v>1250</v>
      </c>
      <c r="E1850" s="8" t="s">
        <v>1120</v>
      </c>
      <c r="F1850" s="8" t="s">
        <v>1543</v>
      </c>
      <c r="G1850" s="8" t="s">
        <v>111</v>
      </c>
      <c r="H1850" s="8">
        <v>6.54</v>
      </c>
      <c r="I1850" s="8" t="s">
        <v>82</v>
      </c>
      <c r="J1850" s="8"/>
      <c r="K1850" s="35">
        <v>8</v>
      </c>
      <c r="L1850" s="35" t="s">
        <v>1479</v>
      </c>
      <c r="M1850" s="36">
        <v>0</v>
      </c>
      <c r="N1850" s="35" t="s">
        <v>23</v>
      </c>
      <c r="O1850" s="35" t="s">
        <v>24</v>
      </c>
      <c r="P1850" s="35" t="s">
        <v>24</v>
      </c>
      <c r="Q1850" s="35" t="s">
        <v>24</v>
      </c>
      <c r="R1850" s="35" t="s">
        <v>24</v>
      </c>
      <c r="S1850" s="35" t="s">
        <v>24</v>
      </c>
      <c r="T1850" s="35"/>
      <c r="U1850" s="35"/>
      <c r="V1850" s="9">
        <f>IF(K1850&gt;9,"",IF(HLOOKUP(L1850,'Příloha č.1a - Pravidelný úklid'!$A$8:$L$16,K1850+1,FALSE)="X","",IF(K1850&lt;9,H1850*M1850*HLOOKUP(L1850,'Příloha č.1a - Pravidelný úklid'!$A$8:$L$16,K1850+1,FALSE),0)))</f>
        <v>0</v>
      </c>
    </row>
    <row r="1851" spans="1:22" s="79" customFormat="1" ht="12.75" customHeight="1" x14ac:dyDescent="0.2">
      <c r="A1851" s="8">
        <v>280</v>
      </c>
      <c r="B1851" s="8">
        <v>72</v>
      </c>
      <c r="C1851" s="8">
        <v>24610</v>
      </c>
      <c r="D1851" s="8" t="s">
        <v>1251</v>
      </c>
      <c r="E1851" s="8" t="s">
        <v>1120</v>
      </c>
      <c r="F1851" s="8" t="s">
        <v>1543</v>
      </c>
      <c r="G1851" s="8" t="s">
        <v>96</v>
      </c>
      <c r="H1851" s="8">
        <v>13.68</v>
      </c>
      <c r="I1851" s="8" t="s">
        <v>82</v>
      </c>
      <c r="J1851" s="8"/>
      <c r="K1851" s="35">
        <v>7</v>
      </c>
      <c r="L1851" s="35" t="s">
        <v>1479</v>
      </c>
      <c r="M1851" s="36">
        <v>0</v>
      </c>
      <c r="N1851" s="35" t="s">
        <v>23</v>
      </c>
      <c r="O1851" s="35" t="s">
        <v>24</v>
      </c>
      <c r="P1851" s="35" t="s">
        <v>24</v>
      </c>
      <c r="Q1851" s="35" t="s">
        <v>24</v>
      </c>
      <c r="R1851" s="35" t="s">
        <v>24</v>
      </c>
      <c r="S1851" s="35" t="s">
        <v>24</v>
      </c>
      <c r="T1851" s="35"/>
      <c r="U1851" s="35"/>
      <c r="V1851" s="9">
        <f>IF(K1851&gt;9,"",IF(HLOOKUP(L1851,'Příloha č.1a - Pravidelný úklid'!$A$8:$L$16,K1851+1,FALSE)="X","",IF(K1851&lt;9,H1851*M1851*HLOOKUP(L1851,'Příloha č.1a - Pravidelný úklid'!$A$8:$L$16,K1851+1,FALSE),0)))</f>
        <v>0</v>
      </c>
    </row>
    <row r="1852" spans="1:22" s="79" customFormat="1" ht="12.75" customHeight="1" x14ac:dyDescent="0.2">
      <c r="A1852" s="8">
        <v>280</v>
      </c>
      <c r="B1852" s="8">
        <v>72</v>
      </c>
      <c r="C1852" s="8">
        <v>24610</v>
      </c>
      <c r="D1852" s="8" t="s">
        <v>1252</v>
      </c>
      <c r="E1852" s="8" t="s">
        <v>1120</v>
      </c>
      <c r="F1852" s="8" t="s">
        <v>1543</v>
      </c>
      <c r="G1852" s="8" t="s">
        <v>93</v>
      </c>
      <c r="H1852" s="8">
        <v>2.2200000000000002</v>
      </c>
      <c r="I1852" s="8" t="s">
        <v>82</v>
      </c>
      <c r="J1852" s="8"/>
      <c r="K1852" s="35">
        <v>7</v>
      </c>
      <c r="L1852" s="35" t="s">
        <v>1479</v>
      </c>
      <c r="M1852" s="36">
        <v>0</v>
      </c>
      <c r="N1852" s="35" t="s">
        <v>23</v>
      </c>
      <c r="O1852" s="35" t="s">
        <v>24</v>
      </c>
      <c r="P1852" s="35" t="s">
        <v>24</v>
      </c>
      <c r="Q1852" s="35" t="s">
        <v>24</v>
      </c>
      <c r="R1852" s="35" t="s">
        <v>24</v>
      </c>
      <c r="S1852" s="35" t="s">
        <v>24</v>
      </c>
      <c r="T1852" s="35"/>
      <c r="U1852" s="35"/>
      <c r="V1852" s="9">
        <f>IF(K1852&gt;9,"",IF(HLOOKUP(L1852,'Příloha č.1a - Pravidelný úklid'!$A$8:$L$16,K1852+1,FALSE)="X","",IF(K1852&lt;9,H1852*M1852*HLOOKUP(L1852,'Příloha č.1a - Pravidelný úklid'!$A$8:$L$16,K1852+1,FALSE),0)))</f>
        <v>0</v>
      </c>
    </row>
    <row r="1853" spans="1:22" s="79" customFormat="1" ht="12.75" customHeight="1" x14ac:dyDescent="0.2">
      <c r="A1853" s="8">
        <v>280</v>
      </c>
      <c r="B1853" s="8">
        <v>72</v>
      </c>
      <c r="C1853" s="8">
        <v>24610</v>
      </c>
      <c r="D1853" s="8" t="s">
        <v>1253</v>
      </c>
      <c r="E1853" s="8" t="s">
        <v>1120</v>
      </c>
      <c r="F1853" s="8" t="s">
        <v>1543</v>
      </c>
      <c r="G1853" s="8" t="s">
        <v>85</v>
      </c>
      <c r="H1853" s="8">
        <v>1.88</v>
      </c>
      <c r="I1853" s="8" t="s">
        <v>82</v>
      </c>
      <c r="J1853" s="8"/>
      <c r="K1853" s="35">
        <v>8</v>
      </c>
      <c r="L1853" s="35" t="s">
        <v>1479</v>
      </c>
      <c r="M1853" s="36">
        <v>0</v>
      </c>
      <c r="N1853" s="35" t="s">
        <v>23</v>
      </c>
      <c r="O1853" s="35" t="s">
        <v>24</v>
      </c>
      <c r="P1853" s="35" t="s">
        <v>24</v>
      </c>
      <c r="Q1853" s="35" t="s">
        <v>24</v>
      </c>
      <c r="R1853" s="35" t="s">
        <v>24</v>
      </c>
      <c r="S1853" s="35" t="s">
        <v>24</v>
      </c>
      <c r="T1853" s="35"/>
      <c r="U1853" s="35"/>
      <c r="V1853" s="9">
        <f>IF(K1853&gt;9,"",IF(HLOOKUP(L1853,'Příloha č.1a - Pravidelný úklid'!$A$8:$L$16,K1853+1,FALSE)="X","",IF(K1853&lt;9,H1853*M1853*HLOOKUP(L1853,'Příloha č.1a - Pravidelný úklid'!$A$8:$L$16,K1853+1,FALSE),0)))</f>
        <v>0</v>
      </c>
    </row>
    <row r="1854" spans="1:22" s="79" customFormat="1" ht="12.75" customHeight="1" x14ac:dyDescent="0.2">
      <c r="A1854" s="8">
        <v>280</v>
      </c>
      <c r="B1854" s="8">
        <v>72</v>
      </c>
      <c r="C1854" s="8">
        <v>24610</v>
      </c>
      <c r="D1854" s="8" t="s">
        <v>1254</v>
      </c>
      <c r="E1854" s="8" t="s">
        <v>1120</v>
      </c>
      <c r="F1854" s="8" t="s">
        <v>1543</v>
      </c>
      <c r="G1854" s="8" t="s">
        <v>28</v>
      </c>
      <c r="H1854" s="8">
        <v>1.73</v>
      </c>
      <c r="I1854" s="8" t="s">
        <v>82</v>
      </c>
      <c r="J1854" s="8"/>
      <c r="K1854" s="35">
        <v>8</v>
      </c>
      <c r="L1854" s="35" t="s">
        <v>1479</v>
      </c>
      <c r="M1854" s="36">
        <v>0</v>
      </c>
      <c r="N1854" s="35" t="s">
        <v>23</v>
      </c>
      <c r="O1854" s="35" t="s">
        <v>24</v>
      </c>
      <c r="P1854" s="35" t="s">
        <v>24</v>
      </c>
      <c r="Q1854" s="35" t="s">
        <v>24</v>
      </c>
      <c r="R1854" s="35" t="s">
        <v>24</v>
      </c>
      <c r="S1854" s="35" t="s">
        <v>24</v>
      </c>
      <c r="T1854" s="35"/>
      <c r="U1854" s="35"/>
      <c r="V1854" s="9">
        <f>IF(K1854&gt;9,"",IF(HLOOKUP(L1854,'Příloha č.1a - Pravidelný úklid'!$A$8:$L$16,K1854+1,FALSE)="X","",IF(K1854&lt;9,H1854*M1854*HLOOKUP(L1854,'Příloha č.1a - Pravidelný úklid'!$A$8:$L$16,K1854+1,FALSE),0)))</f>
        <v>0</v>
      </c>
    </row>
    <row r="1855" spans="1:22" s="79" customFormat="1" ht="12.75" customHeight="1" x14ac:dyDescent="0.2">
      <c r="A1855" s="8">
        <v>280</v>
      </c>
      <c r="B1855" s="8">
        <v>72</v>
      </c>
      <c r="C1855" s="8">
        <v>24610</v>
      </c>
      <c r="D1855" s="8" t="s">
        <v>1255</v>
      </c>
      <c r="E1855" s="8" t="s">
        <v>1120</v>
      </c>
      <c r="F1855" s="8" t="s">
        <v>1543</v>
      </c>
      <c r="G1855" s="8" t="s">
        <v>85</v>
      </c>
      <c r="H1855" s="8">
        <v>2.72</v>
      </c>
      <c r="I1855" s="8" t="s">
        <v>82</v>
      </c>
      <c r="J1855" s="8"/>
      <c r="K1855" s="35">
        <v>8</v>
      </c>
      <c r="L1855" s="35" t="s">
        <v>1479</v>
      </c>
      <c r="M1855" s="36">
        <v>0</v>
      </c>
      <c r="N1855" s="35" t="s">
        <v>23</v>
      </c>
      <c r="O1855" s="35" t="s">
        <v>24</v>
      </c>
      <c r="P1855" s="35" t="s">
        <v>24</v>
      </c>
      <c r="Q1855" s="35" t="s">
        <v>24</v>
      </c>
      <c r="R1855" s="35" t="s">
        <v>24</v>
      </c>
      <c r="S1855" s="35" t="s">
        <v>24</v>
      </c>
      <c r="T1855" s="35"/>
      <c r="U1855" s="35"/>
      <c r="V1855" s="9">
        <f>IF(K1855&gt;9,"",IF(HLOOKUP(L1855,'Příloha č.1a - Pravidelný úklid'!$A$8:$L$16,K1855+1,FALSE)="X","",IF(K1855&lt;9,H1855*M1855*HLOOKUP(L1855,'Příloha č.1a - Pravidelný úklid'!$A$8:$L$16,K1855+1,FALSE),0)))</f>
        <v>0</v>
      </c>
    </row>
    <row r="1856" spans="1:22" s="79" customFormat="1" ht="12.75" customHeight="1" x14ac:dyDescent="0.2">
      <c r="A1856" s="8">
        <v>280</v>
      </c>
      <c r="B1856" s="8">
        <v>72</v>
      </c>
      <c r="C1856" s="8">
        <v>24610</v>
      </c>
      <c r="D1856" s="8" t="s">
        <v>1256</v>
      </c>
      <c r="E1856" s="8" t="s">
        <v>1120</v>
      </c>
      <c r="F1856" s="8" t="s">
        <v>1543</v>
      </c>
      <c r="G1856" s="8" t="s">
        <v>111</v>
      </c>
      <c r="H1856" s="8">
        <v>3.4</v>
      </c>
      <c r="I1856" s="8" t="s">
        <v>82</v>
      </c>
      <c r="J1856" s="8"/>
      <c r="K1856" s="35">
        <v>8</v>
      </c>
      <c r="L1856" s="35" t="s">
        <v>1479</v>
      </c>
      <c r="M1856" s="36">
        <v>0</v>
      </c>
      <c r="N1856" s="35" t="s">
        <v>23</v>
      </c>
      <c r="O1856" s="35" t="s">
        <v>24</v>
      </c>
      <c r="P1856" s="35" t="s">
        <v>24</v>
      </c>
      <c r="Q1856" s="35" t="s">
        <v>24</v>
      </c>
      <c r="R1856" s="35" t="s">
        <v>24</v>
      </c>
      <c r="S1856" s="35" t="s">
        <v>24</v>
      </c>
      <c r="T1856" s="35"/>
      <c r="U1856" s="35"/>
      <c r="V1856" s="9">
        <f>IF(K1856&gt;9,"",IF(HLOOKUP(L1856,'Příloha č.1a - Pravidelný úklid'!$A$8:$L$16,K1856+1,FALSE)="X","",IF(K1856&lt;9,H1856*M1856*HLOOKUP(L1856,'Příloha č.1a - Pravidelný úklid'!$A$8:$L$16,K1856+1,FALSE),0)))</f>
        <v>0</v>
      </c>
    </row>
    <row r="1857" spans="1:22" s="79" customFormat="1" ht="12.75" customHeight="1" x14ac:dyDescent="0.2">
      <c r="A1857" s="8">
        <v>280</v>
      </c>
      <c r="B1857" s="8">
        <v>72</v>
      </c>
      <c r="C1857" s="8">
        <v>24610</v>
      </c>
      <c r="D1857" s="8" t="s">
        <v>1257</v>
      </c>
      <c r="E1857" s="8" t="s">
        <v>1120</v>
      </c>
      <c r="F1857" s="8" t="s">
        <v>1543</v>
      </c>
      <c r="G1857" s="8" t="s">
        <v>93</v>
      </c>
      <c r="H1857" s="8">
        <v>10.74</v>
      </c>
      <c r="I1857" s="8" t="s">
        <v>82</v>
      </c>
      <c r="J1857" s="8"/>
      <c r="K1857" s="35">
        <v>7</v>
      </c>
      <c r="L1857" s="35" t="s">
        <v>1549</v>
      </c>
      <c r="M1857" s="36">
        <v>1</v>
      </c>
      <c r="N1857" s="35" t="s">
        <v>23</v>
      </c>
      <c r="O1857" s="35" t="s">
        <v>24</v>
      </c>
      <c r="P1857" s="35" t="s">
        <v>24</v>
      </c>
      <c r="Q1857" s="35" t="s">
        <v>24</v>
      </c>
      <c r="R1857" s="35" t="s">
        <v>24</v>
      </c>
      <c r="S1857" s="35" t="s">
        <v>24</v>
      </c>
      <c r="T1857" s="35"/>
      <c r="U1857" s="35"/>
      <c r="V1857" s="9">
        <f>IF(K1857&gt;9,"",IF(HLOOKUP(L1857,'Příloha č.1a - Pravidelný úklid'!$A$8:$L$16,K1857+1,FALSE)="X","",IF(K1857&lt;9,H1857*M1857*HLOOKUP(L1857,'Příloha č.1a - Pravidelný úklid'!$A$8:$L$16,K1857+1,FALSE),0)))</f>
        <v>0</v>
      </c>
    </row>
    <row r="1858" spans="1:22" s="79" customFormat="1" ht="12.75" customHeight="1" x14ac:dyDescent="0.2">
      <c r="A1858" s="8">
        <v>280</v>
      </c>
      <c r="B1858" s="8">
        <v>72</v>
      </c>
      <c r="C1858" s="8">
        <v>24610</v>
      </c>
      <c r="D1858" s="8" t="s">
        <v>1258</v>
      </c>
      <c r="E1858" s="8" t="s">
        <v>1120</v>
      </c>
      <c r="F1858" s="8" t="s">
        <v>1543</v>
      </c>
      <c r="G1858" s="8" t="s">
        <v>96</v>
      </c>
      <c r="H1858" s="8">
        <v>10.7</v>
      </c>
      <c r="I1858" s="8" t="s">
        <v>82</v>
      </c>
      <c r="J1858" s="8"/>
      <c r="K1858" s="35">
        <v>7</v>
      </c>
      <c r="L1858" s="35" t="s">
        <v>1549</v>
      </c>
      <c r="M1858" s="36">
        <v>0</v>
      </c>
      <c r="N1858" s="35" t="s">
        <v>23</v>
      </c>
      <c r="O1858" s="35" t="s">
        <v>24</v>
      </c>
      <c r="P1858" s="35" t="s">
        <v>24</v>
      </c>
      <c r="Q1858" s="35" t="s">
        <v>24</v>
      </c>
      <c r="R1858" s="35" t="s">
        <v>24</v>
      </c>
      <c r="S1858" s="35" t="s">
        <v>24</v>
      </c>
      <c r="T1858" s="35"/>
      <c r="U1858" s="35"/>
      <c r="V1858" s="9">
        <f>IF(K1858&gt;9,"",IF(HLOOKUP(L1858,'Příloha č.1a - Pravidelný úklid'!$A$8:$L$16,K1858+1,FALSE)="X","",IF(K1858&lt;9,H1858*M1858*HLOOKUP(L1858,'Příloha č.1a - Pravidelný úklid'!$A$8:$L$16,K1858+1,FALSE),0)))</f>
        <v>0</v>
      </c>
    </row>
    <row r="1859" spans="1:22" s="79" customFormat="1" ht="12.75" customHeight="1" x14ac:dyDescent="0.2">
      <c r="A1859" s="8">
        <v>280</v>
      </c>
      <c r="B1859" s="8">
        <v>72</v>
      </c>
      <c r="C1859" s="8">
        <v>24610</v>
      </c>
      <c r="D1859" s="8" t="s">
        <v>1259</v>
      </c>
      <c r="E1859" s="8" t="s">
        <v>1120</v>
      </c>
      <c r="F1859" s="8" t="s">
        <v>1543</v>
      </c>
      <c r="G1859" s="8" t="s">
        <v>28</v>
      </c>
      <c r="H1859" s="8">
        <v>1.08</v>
      </c>
      <c r="I1859" s="8" t="s">
        <v>82</v>
      </c>
      <c r="J1859" s="8"/>
      <c r="K1859" s="35">
        <v>8</v>
      </c>
      <c r="L1859" s="35" t="s">
        <v>1549</v>
      </c>
      <c r="M1859" s="36">
        <v>0</v>
      </c>
      <c r="N1859" s="35" t="s">
        <v>23</v>
      </c>
      <c r="O1859" s="35" t="s">
        <v>24</v>
      </c>
      <c r="P1859" s="35" t="s">
        <v>24</v>
      </c>
      <c r="Q1859" s="35" t="s">
        <v>24</v>
      </c>
      <c r="R1859" s="35" t="s">
        <v>24</v>
      </c>
      <c r="S1859" s="35" t="s">
        <v>24</v>
      </c>
      <c r="T1859" s="35"/>
      <c r="U1859" s="35"/>
      <c r="V1859" s="9">
        <f>IF(K1859&gt;9,"",IF(HLOOKUP(L1859,'Příloha č.1a - Pravidelný úklid'!$A$8:$L$16,K1859+1,FALSE)="X","",IF(K1859&lt;9,H1859*M1859*HLOOKUP(L1859,'Příloha č.1a - Pravidelný úklid'!$A$8:$L$16,K1859+1,FALSE),0)))</f>
        <v>0</v>
      </c>
    </row>
    <row r="1860" spans="1:22" s="79" customFormat="1" ht="12.75" customHeight="1" x14ac:dyDescent="0.2">
      <c r="A1860" s="8">
        <v>280</v>
      </c>
      <c r="B1860" s="8">
        <v>72</v>
      </c>
      <c r="C1860" s="8">
        <v>24610</v>
      </c>
      <c r="D1860" s="8" t="s">
        <v>1260</v>
      </c>
      <c r="E1860" s="8" t="s">
        <v>1120</v>
      </c>
      <c r="F1860" s="8" t="s">
        <v>1543</v>
      </c>
      <c r="G1860" s="8" t="s">
        <v>93</v>
      </c>
      <c r="H1860" s="8">
        <v>11.61</v>
      </c>
      <c r="I1860" s="8" t="s">
        <v>82</v>
      </c>
      <c r="J1860" s="8"/>
      <c r="K1860" s="35">
        <v>7</v>
      </c>
      <c r="L1860" s="35" t="s">
        <v>1549</v>
      </c>
      <c r="M1860" s="36">
        <v>0</v>
      </c>
      <c r="N1860" s="35" t="s">
        <v>23</v>
      </c>
      <c r="O1860" s="35" t="s">
        <v>24</v>
      </c>
      <c r="P1860" s="35" t="s">
        <v>24</v>
      </c>
      <c r="Q1860" s="35" t="s">
        <v>24</v>
      </c>
      <c r="R1860" s="35" t="s">
        <v>24</v>
      </c>
      <c r="S1860" s="35" t="s">
        <v>24</v>
      </c>
      <c r="T1860" s="35"/>
      <c r="U1860" s="35"/>
      <c r="V1860" s="9">
        <f>IF(K1860&gt;9,"",IF(HLOOKUP(L1860,'Příloha č.1a - Pravidelný úklid'!$A$8:$L$16,K1860+1,FALSE)="X","",IF(K1860&lt;9,H1860*M1860*HLOOKUP(L1860,'Příloha č.1a - Pravidelný úklid'!$A$8:$L$16,K1860+1,FALSE),0)))</f>
        <v>0</v>
      </c>
    </row>
    <row r="1861" spans="1:22" s="79" customFormat="1" ht="12.75" customHeight="1" x14ac:dyDescent="0.2">
      <c r="A1861" s="8">
        <v>280</v>
      </c>
      <c r="B1861" s="8">
        <v>72</v>
      </c>
      <c r="C1861" s="8">
        <v>24610</v>
      </c>
      <c r="D1861" s="8" t="s">
        <v>1261</v>
      </c>
      <c r="E1861" s="8" t="s">
        <v>1120</v>
      </c>
      <c r="F1861" s="8" t="s">
        <v>1543</v>
      </c>
      <c r="G1861" s="8" t="s">
        <v>93</v>
      </c>
      <c r="H1861" s="8">
        <v>6.96</v>
      </c>
      <c r="I1861" s="8" t="s">
        <v>82</v>
      </c>
      <c r="J1861" s="8"/>
      <c r="K1861" s="35">
        <v>7</v>
      </c>
      <c r="L1861" s="35" t="s">
        <v>1549</v>
      </c>
      <c r="M1861" s="36">
        <v>0</v>
      </c>
      <c r="N1861" s="35" t="s">
        <v>23</v>
      </c>
      <c r="O1861" s="35" t="s">
        <v>24</v>
      </c>
      <c r="P1861" s="35" t="s">
        <v>24</v>
      </c>
      <c r="Q1861" s="35" t="s">
        <v>24</v>
      </c>
      <c r="R1861" s="35" t="s">
        <v>24</v>
      </c>
      <c r="S1861" s="35" t="s">
        <v>24</v>
      </c>
      <c r="T1861" s="35"/>
      <c r="U1861" s="35"/>
      <c r="V1861" s="9">
        <f>IF(K1861&gt;9,"",IF(HLOOKUP(L1861,'Příloha č.1a - Pravidelný úklid'!$A$8:$L$16,K1861+1,FALSE)="X","",IF(K1861&lt;9,H1861*M1861*HLOOKUP(L1861,'Příloha č.1a - Pravidelný úklid'!$A$8:$L$16,K1861+1,FALSE),0)))</f>
        <v>0</v>
      </c>
    </row>
    <row r="1862" spans="1:22" s="79" customFormat="1" ht="12.75" customHeight="1" x14ac:dyDescent="0.2">
      <c r="A1862" s="8">
        <v>280</v>
      </c>
      <c r="B1862" s="8">
        <v>72</v>
      </c>
      <c r="C1862" s="8">
        <v>24610</v>
      </c>
      <c r="D1862" s="8" t="s">
        <v>1262</v>
      </c>
      <c r="E1862" s="8" t="s">
        <v>1120</v>
      </c>
      <c r="F1862" s="8" t="s">
        <v>1543</v>
      </c>
      <c r="G1862" s="8" t="s">
        <v>93</v>
      </c>
      <c r="H1862" s="8">
        <v>4.6500000000000004</v>
      </c>
      <c r="I1862" s="8" t="s">
        <v>82</v>
      </c>
      <c r="J1862" s="8"/>
      <c r="K1862" s="35">
        <v>7</v>
      </c>
      <c r="L1862" s="35" t="s">
        <v>1549</v>
      </c>
      <c r="M1862" s="36">
        <v>0</v>
      </c>
      <c r="N1862" s="35" t="s">
        <v>23</v>
      </c>
      <c r="O1862" s="35" t="s">
        <v>24</v>
      </c>
      <c r="P1862" s="35" t="s">
        <v>24</v>
      </c>
      <c r="Q1862" s="35" t="s">
        <v>24</v>
      </c>
      <c r="R1862" s="35" t="s">
        <v>24</v>
      </c>
      <c r="S1862" s="35" t="s">
        <v>24</v>
      </c>
      <c r="T1862" s="35"/>
      <c r="U1862" s="35"/>
      <c r="V1862" s="9">
        <f>IF(K1862&gt;9,"",IF(HLOOKUP(L1862,'Příloha č.1a - Pravidelný úklid'!$A$8:$L$16,K1862+1,FALSE)="X","",IF(K1862&lt;9,H1862*M1862*HLOOKUP(L1862,'Příloha č.1a - Pravidelný úklid'!$A$8:$L$16,K1862+1,FALSE),0)))</f>
        <v>0</v>
      </c>
    </row>
    <row r="1863" spans="1:22" s="79" customFormat="1" ht="12.75" customHeight="1" x14ac:dyDescent="0.2">
      <c r="A1863" s="8">
        <v>280</v>
      </c>
      <c r="B1863" s="8">
        <v>72</v>
      </c>
      <c r="C1863" s="8">
        <v>24610</v>
      </c>
      <c r="D1863" s="8" t="s">
        <v>1263</v>
      </c>
      <c r="E1863" s="8" t="s">
        <v>1120</v>
      </c>
      <c r="F1863" s="8" t="s">
        <v>1543</v>
      </c>
      <c r="G1863" s="8" t="s">
        <v>96</v>
      </c>
      <c r="H1863" s="8">
        <v>12.25</v>
      </c>
      <c r="I1863" s="8" t="s">
        <v>82</v>
      </c>
      <c r="J1863" s="8"/>
      <c r="K1863" s="35">
        <v>7</v>
      </c>
      <c r="L1863" s="35" t="s">
        <v>1549</v>
      </c>
      <c r="M1863" s="36">
        <v>0</v>
      </c>
      <c r="N1863" s="35" t="s">
        <v>23</v>
      </c>
      <c r="O1863" s="35" t="s">
        <v>24</v>
      </c>
      <c r="P1863" s="35" t="s">
        <v>24</v>
      </c>
      <c r="Q1863" s="35" t="s">
        <v>24</v>
      </c>
      <c r="R1863" s="35" t="s">
        <v>24</v>
      </c>
      <c r="S1863" s="35" t="s">
        <v>24</v>
      </c>
      <c r="T1863" s="35"/>
      <c r="U1863" s="35"/>
      <c r="V1863" s="9">
        <f>IF(K1863&gt;9,"",IF(HLOOKUP(L1863,'Příloha č.1a - Pravidelný úklid'!$A$8:$L$16,K1863+1,FALSE)="X","",IF(K1863&lt;9,H1863*M1863*HLOOKUP(L1863,'Příloha č.1a - Pravidelný úklid'!$A$8:$L$16,K1863+1,FALSE),0)))</f>
        <v>0</v>
      </c>
    </row>
    <row r="1864" spans="1:22" s="79" customFormat="1" ht="12.75" customHeight="1" x14ac:dyDescent="0.2">
      <c r="A1864" s="8">
        <v>280</v>
      </c>
      <c r="B1864" s="8">
        <v>72</v>
      </c>
      <c r="C1864" s="8">
        <v>24610</v>
      </c>
      <c r="D1864" s="8" t="s">
        <v>1264</v>
      </c>
      <c r="E1864" s="8" t="s">
        <v>1120</v>
      </c>
      <c r="F1864" s="8" t="s">
        <v>1543</v>
      </c>
      <c r="G1864" s="8" t="s">
        <v>93</v>
      </c>
      <c r="H1864" s="8">
        <v>19.8</v>
      </c>
      <c r="I1864" s="8" t="s">
        <v>82</v>
      </c>
      <c r="J1864" s="8"/>
      <c r="K1864" s="35">
        <v>7</v>
      </c>
      <c r="L1864" s="35" t="s">
        <v>1549</v>
      </c>
      <c r="M1864" s="36">
        <v>0</v>
      </c>
      <c r="N1864" s="35" t="s">
        <v>23</v>
      </c>
      <c r="O1864" s="35" t="s">
        <v>24</v>
      </c>
      <c r="P1864" s="35" t="s">
        <v>24</v>
      </c>
      <c r="Q1864" s="35" t="s">
        <v>24</v>
      </c>
      <c r="R1864" s="35" t="s">
        <v>24</v>
      </c>
      <c r="S1864" s="35" t="s">
        <v>24</v>
      </c>
      <c r="T1864" s="35"/>
      <c r="U1864" s="35"/>
      <c r="V1864" s="9">
        <f>IF(K1864&gt;9,"",IF(HLOOKUP(L1864,'Příloha č.1a - Pravidelný úklid'!$A$8:$L$16,K1864+1,FALSE)="X","",IF(K1864&lt;9,H1864*M1864*HLOOKUP(L1864,'Příloha č.1a - Pravidelný úklid'!$A$8:$L$16,K1864+1,FALSE),0)))</f>
        <v>0</v>
      </c>
    </row>
    <row r="1865" spans="1:22" s="79" customFormat="1" ht="12.75" customHeight="1" x14ac:dyDescent="0.2">
      <c r="A1865" s="8">
        <v>280</v>
      </c>
      <c r="B1865" s="8">
        <v>72</v>
      </c>
      <c r="C1865" s="8">
        <v>24610</v>
      </c>
      <c r="D1865" s="8" t="s">
        <v>1265</v>
      </c>
      <c r="E1865" s="8" t="s">
        <v>1120</v>
      </c>
      <c r="F1865" s="8" t="s">
        <v>1543</v>
      </c>
      <c r="G1865" s="8" t="s">
        <v>111</v>
      </c>
      <c r="H1865" s="8">
        <v>1</v>
      </c>
      <c r="I1865" s="8" t="s">
        <v>82</v>
      </c>
      <c r="J1865" s="8"/>
      <c r="K1865" s="35">
        <v>8</v>
      </c>
      <c r="L1865" s="35" t="s">
        <v>1549</v>
      </c>
      <c r="M1865" s="36">
        <v>0</v>
      </c>
      <c r="N1865" s="35" t="s">
        <v>23</v>
      </c>
      <c r="O1865" s="35" t="s">
        <v>24</v>
      </c>
      <c r="P1865" s="35" t="s">
        <v>24</v>
      </c>
      <c r="Q1865" s="35" t="s">
        <v>24</v>
      </c>
      <c r="R1865" s="35" t="s">
        <v>24</v>
      </c>
      <c r="S1865" s="35" t="s">
        <v>24</v>
      </c>
      <c r="T1865" s="35"/>
      <c r="U1865" s="35"/>
      <c r="V1865" s="9">
        <f>IF(K1865&gt;9,"",IF(HLOOKUP(L1865,'Příloha č.1a - Pravidelný úklid'!$A$8:$L$16,K1865+1,FALSE)="X","",IF(K1865&lt;9,H1865*M1865*HLOOKUP(L1865,'Příloha č.1a - Pravidelný úklid'!$A$8:$L$16,K1865+1,FALSE),0)))</f>
        <v>0</v>
      </c>
    </row>
    <row r="1866" spans="1:22" s="79" customFormat="1" ht="12.75" customHeight="1" x14ac:dyDescent="0.2">
      <c r="A1866" s="8">
        <v>280</v>
      </c>
      <c r="B1866" s="8">
        <v>72</v>
      </c>
      <c r="C1866" s="8">
        <v>24610</v>
      </c>
      <c r="D1866" s="8" t="s">
        <v>1266</v>
      </c>
      <c r="E1866" s="8" t="s">
        <v>1120</v>
      </c>
      <c r="F1866" s="8" t="s">
        <v>1543</v>
      </c>
      <c r="G1866" s="8" t="s">
        <v>28</v>
      </c>
      <c r="H1866" s="8">
        <v>1</v>
      </c>
      <c r="I1866" s="8" t="s">
        <v>82</v>
      </c>
      <c r="J1866" s="8"/>
      <c r="K1866" s="35">
        <v>8</v>
      </c>
      <c r="L1866" s="35" t="s">
        <v>1549</v>
      </c>
      <c r="M1866" s="36">
        <v>0</v>
      </c>
      <c r="N1866" s="35" t="s">
        <v>23</v>
      </c>
      <c r="O1866" s="35" t="s">
        <v>24</v>
      </c>
      <c r="P1866" s="35" t="s">
        <v>24</v>
      </c>
      <c r="Q1866" s="35" t="s">
        <v>24</v>
      </c>
      <c r="R1866" s="35" t="s">
        <v>24</v>
      </c>
      <c r="S1866" s="35" t="s">
        <v>24</v>
      </c>
      <c r="T1866" s="35"/>
      <c r="U1866" s="35"/>
      <c r="V1866" s="9">
        <f>IF(K1866&gt;9,"",IF(HLOOKUP(L1866,'Příloha č.1a - Pravidelný úklid'!$A$8:$L$16,K1866+1,FALSE)="X","",IF(K1866&lt;9,H1866*M1866*HLOOKUP(L1866,'Příloha č.1a - Pravidelný úklid'!$A$8:$L$16,K1866+1,FALSE),0)))</f>
        <v>0</v>
      </c>
    </row>
    <row r="1867" spans="1:22" s="79" customFormat="1" ht="12.75" customHeight="1" x14ac:dyDescent="0.2">
      <c r="A1867" s="8">
        <v>280</v>
      </c>
      <c r="B1867" s="8">
        <v>72</v>
      </c>
      <c r="C1867" s="8">
        <v>24610</v>
      </c>
      <c r="D1867" s="8" t="s">
        <v>1267</v>
      </c>
      <c r="E1867" s="8" t="s">
        <v>1120</v>
      </c>
      <c r="F1867" s="8" t="s">
        <v>1543</v>
      </c>
      <c r="G1867" s="8" t="s">
        <v>84</v>
      </c>
      <c r="H1867" s="8">
        <v>42.75</v>
      </c>
      <c r="I1867" s="8" t="s">
        <v>82</v>
      </c>
      <c r="J1867" s="8"/>
      <c r="K1867" s="35">
        <v>7</v>
      </c>
      <c r="L1867" s="35" t="s">
        <v>1549</v>
      </c>
      <c r="M1867" s="36">
        <v>0</v>
      </c>
      <c r="N1867" s="35" t="s">
        <v>23</v>
      </c>
      <c r="O1867" s="35" t="s">
        <v>24</v>
      </c>
      <c r="P1867" s="35" t="s">
        <v>24</v>
      </c>
      <c r="Q1867" s="35" t="s">
        <v>24</v>
      </c>
      <c r="R1867" s="35" t="s">
        <v>24</v>
      </c>
      <c r="S1867" s="35" t="s">
        <v>24</v>
      </c>
      <c r="T1867" s="35"/>
      <c r="U1867" s="35"/>
      <c r="V1867" s="9">
        <f>IF(K1867&gt;9,"",IF(HLOOKUP(L1867,'Příloha č.1a - Pravidelný úklid'!$A$8:$L$16,K1867+1,FALSE)="X","",IF(K1867&lt;9,H1867*M1867*HLOOKUP(L1867,'Příloha č.1a - Pravidelný úklid'!$A$8:$L$16,K1867+1,FALSE),0)))</f>
        <v>0</v>
      </c>
    </row>
    <row r="1868" spans="1:22" s="79" customFormat="1" ht="12.75" customHeight="1" x14ac:dyDescent="0.2">
      <c r="A1868" s="8">
        <v>280</v>
      </c>
      <c r="B1868" s="8">
        <v>72</v>
      </c>
      <c r="C1868" s="8">
        <v>24610</v>
      </c>
      <c r="D1868" s="8" t="s">
        <v>1268</v>
      </c>
      <c r="E1868" s="8" t="s">
        <v>1120</v>
      </c>
      <c r="F1868" s="8" t="s">
        <v>1543</v>
      </c>
      <c r="G1868" s="8" t="s">
        <v>111</v>
      </c>
      <c r="H1868" s="8">
        <v>5.85</v>
      </c>
      <c r="I1868" s="8" t="s">
        <v>82</v>
      </c>
      <c r="J1868" s="8"/>
      <c r="K1868" s="35">
        <v>8</v>
      </c>
      <c r="L1868" s="35" t="s">
        <v>1549</v>
      </c>
      <c r="M1868" s="36">
        <v>0</v>
      </c>
      <c r="N1868" s="35" t="s">
        <v>23</v>
      </c>
      <c r="O1868" s="35" t="s">
        <v>24</v>
      </c>
      <c r="P1868" s="35" t="s">
        <v>24</v>
      </c>
      <c r="Q1868" s="35" t="s">
        <v>24</v>
      </c>
      <c r="R1868" s="35" t="s">
        <v>24</v>
      </c>
      <c r="S1868" s="35" t="s">
        <v>24</v>
      </c>
      <c r="T1868" s="35"/>
      <c r="U1868" s="35"/>
      <c r="V1868" s="9">
        <f>IF(K1868&gt;9,"",IF(HLOOKUP(L1868,'Příloha č.1a - Pravidelný úklid'!$A$8:$L$16,K1868+1,FALSE)="X","",IF(K1868&lt;9,H1868*M1868*HLOOKUP(L1868,'Příloha č.1a - Pravidelný úklid'!$A$8:$L$16,K1868+1,FALSE),0)))</f>
        <v>0</v>
      </c>
    </row>
    <row r="1869" spans="1:22" s="79" customFormat="1" ht="12.75" customHeight="1" x14ac:dyDescent="0.2">
      <c r="A1869" s="8">
        <v>280</v>
      </c>
      <c r="B1869" s="8">
        <v>72</v>
      </c>
      <c r="C1869" s="8">
        <v>24610</v>
      </c>
      <c r="D1869" s="8" t="s">
        <v>1269</v>
      </c>
      <c r="E1869" s="8" t="s">
        <v>1120</v>
      </c>
      <c r="F1869" s="8" t="s">
        <v>1543</v>
      </c>
      <c r="G1869" s="8" t="s">
        <v>93</v>
      </c>
      <c r="H1869" s="8">
        <v>10.94</v>
      </c>
      <c r="I1869" s="8" t="s">
        <v>82</v>
      </c>
      <c r="J1869" s="8"/>
      <c r="K1869" s="35">
        <v>7</v>
      </c>
      <c r="L1869" s="35" t="s">
        <v>1549</v>
      </c>
      <c r="M1869" s="36">
        <v>0</v>
      </c>
      <c r="N1869" s="35" t="s">
        <v>23</v>
      </c>
      <c r="O1869" s="35" t="s">
        <v>24</v>
      </c>
      <c r="P1869" s="35" t="s">
        <v>24</v>
      </c>
      <c r="Q1869" s="35" t="s">
        <v>24</v>
      </c>
      <c r="R1869" s="35" t="s">
        <v>24</v>
      </c>
      <c r="S1869" s="35" t="s">
        <v>24</v>
      </c>
      <c r="T1869" s="35"/>
      <c r="U1869" s="35"/>
      <c r="V1869" s="9">
        <f>IF(K1869&gt;9,"",IF(HLOOKUP(L1869,'Příloha č.1a - Pravidelný úklid'!$A$8:$L$16,K1869+1,FALSE)="X","",IF(K1869&lt;9,H1869*M1869*HLOOKUP(L1869,'Příloha č.1a - Pravidelný úklid'!$A$8:$L$16,K1869+1,FALSE),0)))</f>
        <v>0</v>
      </c>
    </row>
    <row r="1870" spans="1:22" s="79" customFormat="1" ht="12.75" customHeight="1" x14ac:dyDescent="0.2">
      <c r="A1870" s="8">
        <v>280</v>
      </c>
      <c r="B1870" s="8">
        <v>72</v>
      </c>
      <c r="C1870" s="8">
        <v>24610</v>
      </c>
      <c r="D1870" s="8" t="s">
        <v>1270</v>
      </c>
      <c r="E1870" s="8" t="s">
        <v>1120</v>
      </c>
      <c r="F1870" s="8" t="s">
        <v>1543</v>
      </c>
      <c r="G1870" s="8" t="s">
        <v>96</v>
      </c>
      <c r="H1870" s="8">
        <v>5.26</v>
      </c>
      <c r="I1870" s="8" t="s">
        <v>82</v>
      </c>
      <c r="J1870" s="8"/>
      <c r="K1870" s="35">
        <v>7</v>
      </c>
      <c r="L1870" s="35" t="s">
        <v>1549</v>
      </c>
      <c r="M1870" s="36">
        <v>0</v>
      </c>
      <c r="N1870" s="35" t="s">
        <v>23</v>
      </c>
      <c r="O1870" s="35" t="s">
        <v>24</v>
      </c>
      <c r="P1870" s="35" t="s">
        <v>24</v>
      </c>
      <c r="Q1870" s="35" t="s">
        <v>24</v>
      </c>
      <c r="R1870" s="35" t="s">
        <v>24</v>
      </c>
      <c r="S1870" s="35" t="s">
        <v>24</v>
      </c>
      <c r="T1870" s="35"/>
      <c r="U1870" s="35"/>
      <c r="V1870" s="9">
        <f>IF(K1870&gt;9,"",IF(HLOOKUP(L1870,'Příloha č.1a - Pravidelný úklid'!$A$8:$L$16,K1870+1,FALSE)="X","",IF(K1870&lt;9,H1870*M1870*HLOOKUP(L1870,'Příloha č.1a - Pravidelný úklid'!$A$8:$L$16,K1870+1,FALSE),0)))</f>
        <v>0</v>
      </c>
    </row>
    <row r="1871" spans="1:22" s="79" customFormat="1" ht="12.75" customHeight="1" x14ac:dyDescent="0.2">
      <c r="A1871" s="8">
        <v>280</v>
      </c>
      <c r="B1871" s="8">
        <v>72</v>
      </c>
      <c r="C1871" s="8">
        <v>24610</v>
      </c>
      <c r="D1871" s="8" t="s">
        <v>1551</v>
      </c>
      <c r="E1871" s="8" t="s">
        <v>1120</v>
      </c>
      <c r="F1871" s="8" t="s">
        <v>1543</v>
      </c>
      <c r="G1871" s="8" t="s">
        <v>1552</v>
      </c>
      <c r="H1871" s="8">
        <v>50.51</v>
      </c>
      <c r="I1871" s="8" t="s">
        <v>82</v>
      </c>
      <c r="J1871" s="8"/>
      <c r="K1871" s="35">
        <v>7</v>
      </c>
      <c r="L1871" s="35" t="s">
        <v>1549</v>
      </c>
      <c r="M1871" s="36">
        <v>0</v>
      </c>
      <c r="N1871" s="35" t="s">
        <v>23</v>
      </c>
      <c r="O1871" s="35" t="s">
        <v>24</v>
      </c>
      <c r="P1871" s="35" t="s">
        <v>24</v>
      </c>
      <c r="Q1871" s="35" t="s">
        <v>24</v>
      </c>
      <c r="R1871" s="35" t="s">
        <v>24</v>
      </c>
      <c r="S1871" s="35" t="s">
        <v>24</v>
      </c>
      <c r="T1871" s="35"/>
      <c r="U1871" s="35"/>
      <c r="V1871" s="9">
        <f>IF(K1871&gt;9,"",IF(HLOOKUP(L1871,'Příloha č.1a - Pravidelný úklid'!$A$8:$L$16,K1871+1,FALSE)="X","",IF(K1871&lt;9,H1871*M1871*HLOOKUP(L1871,'Příloha č.1a - Pravidelný úklid'!$A$8:$L$16,K1871+1,FALSE),0)))</f>
        <v>0</v>
      </c>
    </row>
    <row r="1872" spans="1:22" s="79" customFormat="1" ht="12.75" customHeight="1" x14ac:dyDescent="0.2">
      <c r="A1872" s="8">
        <v>280</v>
      </c>
      <c r="B1872" s="8">
        <v>72</v>
      </c>
      <c r="C1872" s="8">
        <v>24610</v>
      </c>
      <c r="D1872" s="8" t="s">
        <v>1271</v>
      </c>
      <c r="E1872" s="8" t="s">
        <v>1120</v>
      </c>
      <c r="F1872" s="8" t="s">
        <v>1543</v>
      </c>
      <c r="G1872" s="8" t="s">
        <v>87</v>
      </c>
      <c r="H1872" s="8">
        <v>22.4</v>
      </c>
      <c r="I1872" s="8" t="s">
        <v>82</v>
      </c>
      <c r="J1872" s="8">
        <v>5</v>
      </c>
      <c r="K1872" s="35">
        <v>7</v>
      </c>
      <c r="L1872" s="35" t="s">
        <v>1549</v>
      </c>
      <c r="M1872" s="36">
        <v>0</v>
      </c>
      <c r="N1872" s="35" t="s">
        <v>23</v>
      </c>
      <c r="O1872" s="35" t="s">
        <v>24</v>
      </c>
      <c r="P1872" s="35" t="s">
        <v>24</v>
      </c>
      <c r="Q1872" s="35" t="s">
        <v>24</v>
      </c>
      <c r="R1872" s="35" t="s">
        <v>24</v>
      </c>
      <c r="S1872" s="35" t="s">
        <v>24</v>
      </c>
      <c r="T1872" s="35"/>
      <c r="U1872" s="35"/>
      <c r="V1872" s="9">
        <f>IF(K1872&gt;9,"",IF(HLOOKUP(L1872,'Příloha č.1a - Pravidelný úklid'!$A$8:$L$16,K1872+1,FALSE)="X","",IF(K1872&lt;9,H1872*M1872*HLOOKUP(L1872,'Příloha č.1a - Pravidelný úklid'!$A$8:$L$16,K1872+1,FALSE),0)))</f>
        <v>0</v>
      </c>
    </row>
    <row r="1873" spans="1:22" s="79" customFormat="1" ht="12.75" customHeight="1" x14ac:dyDescent="0.2">
      <c r="A1873" s="8">
        <v>280</v>
      </c>
      <c r="B1873" s="8">
        <v>72</v>
      </c>
      <c r="C1873" s="8">
        <v>24610</v>
      </c>
      <c r="D1873" s="8" t="s">
        <v>1272</v>
      </c>
      <c r="E1873" s="8" t="s">
        <v>1120</v>
      </c>
      <c r="F1873" s="8" t="s">
        <v>1543</v>
      </c>
      <c r="G1873" s="8" t="s">
        <v>87</v>
      </c>
      <c r="H1873" s="8">
        <v>20.72</v>
      </c>
      <c r="I1873" s="8" t="s">
        <v>82</v>
      </c>
      <c r="J1873" s="8">
        <v>5</v>
      </c>
      <c r="K1873" s="35">
        <v>7</v>
      </c>
      <c r="L1873" s="35" t="s">
        <v>1549</v>
      </c>
      <c r="M1873" s="36">
        <v>0</v>
      </c>
      <c r="N1873" s="35" t="s">
        <v>23</v>
      </c>
      <c r="O1873" s="35" t="s">
        <v>24</v>
      </c>
      <c r="P1873" s="35" t="s">
        <v>24</v>
      </c>
      <c r="Q1873" s="35" t="s">
        <v>24</v>
      </c>
      <c r="R1873" s="35" t="s">
        <v>24</v>
      </c>
      <c r="S1873" s="35" t="s">
        <v>24</v>
      </c>
      <c r="T1873" s="35"/>
      <c r="U1873" s="35"/>
      <c r="V1873" s="9">
        <f>IF(K1873&gt;9,"",IF(HLOOKUP(L1873,'Příloha č.1a - Pravidelný úklid'!$A$8:$L$16,K1873+1,FALSE)="X","",IF(K1873&lt;9,H1873*M1873*HLOOKUP(L1873,'Příloha č.1a - Pravidelný úklid'!$A$8:$L$16,K1873+1,FALSE),0)))</f>
        <v>0</v>
      </c>
    </row>
    <row r="1874" spans="1:22" s="79" customFormat="1" ht="12.75" customHeight="1" x14ac:dyDescent="0.2">
      <c r="A1874" s="8">
        <v>280</v>
      </c>
      <c r="B1874" s="8">
        <v>72</v>
      </c>
      <c r="C1874" s="8">
        <v>24610</v>
      </c>
      <c r="D1874" s="8" t="s">
        <v>1273</v>
      </c>
      <c r="E1874" s="8" t="s">
        <v>1120</v>
      </c>
      <c r="F1874" s="8" t="s">
        <v>1543</v>
      </c>
      <c r="G1874" s="8" t="s">
        <v>99</v>
      </c>
      <c r="H1874" s="8">
        <v>6.29</v>
      </c>
      <c r="I1874" s="8" t="s">
        <v>82</v>
      </c>
      <c r="J1874" s="8"/>
      <c r="K1874" s="35">
        <v>7</v>
      </c>
      <c r="L1874" s="35" t="s">
        <v>1549</v>
      </c>
      <c r="M1874" s="36">
        <v>0</v>
      </c>
      <c r="N1874" s="35" t="s">
        <v>23</v>
      </c>
      <c r="O1874" s="35" t="s">
        <v>24</v>
      </c>
      <c r="P1874" s="35" t="s">
        <v>24</v>
      </c>
      <c r="Q1874" s="35" t="s">
        <v>24</v>
      </c>
      <c r="R1874" s="35" t="s">
        <v>24</v>
      </c>
      <c r="S1874" s="35" t="s">
        <v>24</v>
      </c>
      <c r="T1874" s="35"/>
      <c r="U1874" s="35"/>
      <c r="V1874" s="9">
        <f>IF(K1874&gt;9,"",IF(HLOOKUP(L1874,'Příloha č.1a - Pravidelný úklid'!$A$8:$L$16,K1874+1,FALSE)="X","",IF(K1874&lt;9,H1874*M1874*HLOOKUP(L1874,'Příloha č.1a - Pravidelný úklid'!$A$8:$L$16,K1874+1,FALSE),0)))</f>
        <v>0</v>
      </c>
    </row>
    <row r="1875" spans="1:22" s="79" customFormat="1" ht="12.75" customHeight="1" x14ac:dyDescent="0.2">
      <c r="A1875" s="8">
        <v>280</v>
      </c>
      <c r="B1875" s="8">
        <v>72</v>
      </c>
      <c r="C1875" s="8">
        <v>24610</v>
      </c>
      <c r="D1875" s="8" t="s">
        <v>1274</v>
      </c>
      <c r="E1875" s="8" t="s">
        <v>1120</v>
      </c>
      <c r="F1875" s="8" t="s">
        <v>1543</v>
      </c>
      <c r="G1875" s="8" t="s">
        <v>97</v>
      </c>
      <c r="H1875" s="8">
        <v>1.52</v>
      </c>
      <c r="I1875" s="8" t="s">
        <v>82</v>
      </c>
      <c r="J1875" s="8"/>
      <c r="K1875" s="35">
        <v>7</v>
      </c>
      <c r="L1875" s="35" t="s">
        <v>1549</v>
      </c>
      <c r="M1875" s="36">
        <v>0</v>
      </c>
      <c r="N1875" s="35" t="s">
        <v>23</v>
      </c>
      <c r="O1875" s="35" t="s">
        <v>24</v>
      </c>
      <c r="P1875" s="35" t="s">
        <v>24</v>
      </c>
      <c r="Q1875" s="35" t="s">
        <v>24</v>
      </c>
      <c r="R1875" s="35" t="s">
        <v>24</v>
      </c>
      <c r="S1875" s="35" t="s">
        <v>24</v>
      </c>
      <c r="T1875" s="35"/>
      <c r="U1875" s="35"/>
      <c r="V1875" s="9">
        <f>IF(K1875&gt;9,"",IF(HLOOKUP(L1875,'Příloha č.1a - Pravidelný úklid'!$A$8:$L$16,K1875+1,FALSE)="X","",IF(K1875&lt;9,H1875*M1875*HLOOKUP(L1875,'Příloha č.1a - Pravidelný úklid'!$A$8:$L$16,K1875+1,FALSE),0)))</f>
        <v>0</v>
      </c>
    </row>
    <row r="1876" spans="1:22" s="79" customFormat="1" ht="12.75" customHeight="1" x14ac:dyDescent="0.2">
      <c r="A1876" s="8">
        <v>280</v>
      </c>
      <c r="B1876" s="8">
        <v>72</v>
      </c>
      <c r="C1876" s="8">
        <v>24610</v>
      </c>
      <c r="D1876" s="8" t="s">
        <v>1275</v>
      </c>
      <c r="E1876" s="8" t="s">
        <v>1120</v>
      </c>
      <c r="F1876" s="8" t="s">
        <v>1543</v>
      </c>
      <c r="G1876" s="8" t="s">
        <v>272</v>
      </c>
      <c r="H1876" s="8">
        <v>5.76</v>
      </c>
      <c r="I1876" s="8" t="s">
        <v>82</v>
      </c>
      <c r="J1876" s="8"/>
      <c r="K1876" s="35">
        <v>7</v>
      </c>
      <c r="L1876" s="35" t="s">
        <v>1549</v>
      </c>
      <c r="M1876" s="36">
        <v>0</v>
      </c>
      <c r="N1876" s="35" t="s">
        <v>23</v>
      </c>
      <c r="O1876" s="35" t="s">
        <v>24</v>
      </c>
      <c r="P1876" s="35" t="s">
        <v>24</v>
      </c>
      <c r="Q1876" s="35" t="s">
        <v>24</v>
      </c>
      <c r="R1876" s="35" t="s">
        <v>24</v>
      </c>
      <c r="S1876" s="35" t="s">
        <v>24</v>
      </c>
      <c r="T1876" s="35"/>
      <c r="U1876" s="35"/>
      <c r="V1876" s="9">
        <f>IF(K1876&gt;9,"",IF(HLOOKUP(L1876,'Příloha č.1a - Pravidelný úklid'!$A$8:$L$16,K1876+1,FALSE)="X","",IF(K1876&lt;9,H1876*M1876*HLOOKUP(L1876,'Příloha č.1a - Pravidelný úklid'!$A$8:$L$16,K1876+1,FALSE),0)))</f>
        <v>0</v>
      </c>
    </row>
    <row r="1877" spans="1:22" s="79" customFormat="1" ht="12.75" customHeight="1" x14ac:dyDescent="0.2">
      <c r="A1877" s="8">
        <v>280</v>
      </c>
      <c r="B1877" s="8">
        <v>72</v>
      </c>
      <c r="C1877" s="8">
        <v>24610</v>
      </c>
      <c r="D1877" s="8" t="s">
        <v>1276</v>
      </c>
      <c r="E1877" s="8" t="s">
        <v>1120</v>
      </c>
      <c r="F1877" s="8" t="s">
        <v>1543</v>
      </c>
      <c r="G1877" s="8" t="s">
        <v>96</v>
      </c>
      <c r="H1877" s="8">
        <v>13.91</v>
      </c>
      <c r="I1877" s="8" t="s">
        <v>82</v>
      </c>
      <c r="J1877" s="8"/>
      <c r="K1877" s="35">
        <v>7</v>
      </c>
      <c r="L1877" s="35" t="s">
        <v>1549</v>
      </c>
      <c r="M1877" s="36">
        <v>1</v>
      </c>
      <c r="N1877" s="35" t="s">
        <v>23</v>
      </c>
      <c r="O1877" s="35" t="s">
        <v>24</v>
      </c>
      <c r="P1877" s="35" t="s">
        <v>24</v>
      </c>
      <c r="Q1877" s="35" t="s">
        <v>24</v>
      </c>
      <c r="R1877" s="35" t="s">
        <v>24</v>
      </c>
      <c r="S1877" s="35" t="s">
        <v>24</v>
      </c>
      <c r="T1877" s="35"/>
      <c r="U1877" s="35"/>
      <c r="V1877" s="9">
        <f>IF(K1877&gt;9,"",IF(HLOOKUP(L1877,'Příloha č.1a - Pravidelný úklid'!$A$8:$L$16,K1877+1,FALSE)="X","",IF(K1877&lt;9,H1877*M1877*HLOOKUP(L1877,'Příloha č.1a - Pravidelný úklid'!$A$8:$L$16,K1877+1,FALSE),0)))</f>
        <v>0</v>
      </c>
    </row>
    <row r="1878" spans="1:22" s="79" customFormat="1" ht="12.75" customHeight="1" x14ac:dyDescent="0.2">
      <c r="A1878" s="8">
        <v>280</v>
      </c>
      <c r="B1878" s="8">
        <v>72</v>
      </c>
      <c r="C1878" s="8">
        <v>24610</v>
      </c>
      <c r="D1878" s="8" t="s">
        <v>1277</v>
      </c>
      <c r="E1878" s="8" t="s">
        <v>1120</v>
      </c>
      <c r="F1878" s="8" t="s">
        <v>1543</v>
      </c>
      <c r="G1878" s="8" t="s">
        <v>95</v>
      </c>
      <c r="H1878" s="8">
        <v>3.75</v>
      </c>
      <c r="I1878" s="8" t="s">
        <v>82</v>
      </c>
      <c r="J1878" s="8"/>
      <c r="K1878" s="35">
        <v>7</v>
      </c>
      <c r="L1878" s="35" t="s">
        <v>1549</v>
      </c>
      <c r="M1878" s="36">
        <v>0</v>
      </c>
      <c r="N1878" s="35" t="s">
        <v>23</v>
      </c>
      <c r="O1878" s="35" t="s">
        <v>24</v>
      </c>
      <c r="P1878" s="35" t="s">
        <v>24</v>
      </c>
      <c r="Q1878" s="35" t="s">
        <v>24</v>
      </c>
      <c r="R1878" s="35" t="s">
        <v>24</v>
      </c>
      <c r="S1878" s="35" t="s">
        <v>24</v>
      </c>
      <c r="T1878" s="35"/>
      <c r="U1878" s="35"/>
      <c r="V1878" s="9">
        <f>IF(K1878&gt;9,"",IF(HLOOKUP(L1878,'Příloha č.1a - Pravidelný úklid'!$A$8:$L$16,K1878+1,FALSE)="X","",IF(K1878&lt;9,H1878*M1878*HLOOKUP(L1878,'Příloha č.1a - Pravidelný úklid'!$A$8:$L$16,K1878+1,FALSE),0)))</f>
        <v>0</v>
      </c>
    </row>
    <row r="1879" spans="1:22" s="79" customFormat="1" ht="12.75" customHeight="1" x14ac:dyDescent="0.2">
      <c r="A1879" s="8">
        <v>280</v>
      </c>
      <c r="B1879" s="8">
        <v>72</v>
      </c>
      <c r="C1879" s="8">
        <v>24610</v>
      </c>
      <c r="D1879" s="8" t="s">
        <v>1278</v>
      </c>
      <c r="E1879" s="8" t="s">
        <v>1120</v>
      </c>
      <c r="F1879" s="8" t="s">
        <v>1543</v>
      </c>
      <c r="G1879" s="8" t="s">
        <v>95</v>
      </c>
      <c r="H1879" s="8">
        <v>3.75</v>
      </c>
      <c r="I1879" s="8" t="s">
        <v>82</v>
      </c>
      <c r="J1879" s="8"/>
      <c r="K1879" s="35">
        <v>7</v>
      </c>
      <c r="L1879" s="35" t="s">
        <v>1549</v>
      </c>
      <c r="M1879" s="36">
        <v>0</v>
      </c>
      <c r="N1879" s="35" t="s">
        <v>23</v>
      </c>
      <c r="O1879" s="35" t="s">
        <v>24</v>
      </c>
      <c r="P1879" s="35" t="s">
        <v>24</v>
      </c>
      <c r="Q1879" s="35" t="s">
        <v>24</v>
      </c>
      <c r="R1879" s="35" t="s">
        <v>24</v>
      </c>
      <c r="S1879" s="35" t="s">
        <v>24</v>
      </c>
      <c r="T1879" s="35"/>
      <c r="U1879" s="35"/>
      <c r="V1879" s="9">
        <f>IF(K1879&gt;9,"",IF(HLOOKUP(L1879,'Příloha č.1a - Pravidelný úklid'!$A$8:$L$16,K1879+1,FALSE)="X","",IF(K1879&lt;9,H1879*M1879*HLOOKUP(L1879,'Příloha č.1a - Pravidelný úklid'!$A$8:$L$16,K1879+1,FALSE),0)))</f>
        <v>0</v>
      </c>
    </row>
    <row r="1880" spans="1:22" s="79" customFormat="1" ht="12.75" customHeight="1" x14ac:dyDescent="0.2">
      <c r="A1880" s="8">
        <v>280</v>
      </c>
      <c r="B1880" s="8">
        <v>72</v>
      </c>
      <c r="C1880" s="8">
        <v>24610</v>
      </c>
      <c r="D1880" s="8" t="s">
        <v>1279</v>
      </c>
      <c r="E1880" s="8" t="s">
        <v>1120</v>
      </c>
      <c r="F1880" s="8" t="s">
        <v>1543</v>
      </c>
      <c r="G1880" s="8" t="s">
        <v>28</v>
      </c>
      <c r="H1880" s="8">
        <v>2.1</v>
      </c>
      <c r="I1880" s="8" t="s">
        <v>82</v>
      </c>
      <c r="J1880" s="8"/>
      <c r="K1880" s="35">
        <v>8</v>
      </c>
      <c r="L1880" s="35" t="s">
        <v>1549</v>
      </c>
      <c r="M1880" s="36">
        <v>1</v>
      </c>
      <c r="N1880" s="35" t="s">
        <v>23</v>
      </c>
      <c r="O1880" s="35" t="s">
        <v>24</v>
      </c>
      <c r="P1880" s="35" t="s">
        <v>24</v>
      </c>
      <c r="Q1880" s="35" t="s">
        <v>24</v>
      </c>
      <c r="R1880" s="35" t="s">
        <v>24</v>
      </c>
      <c r="S1880" s="35" t="s">
        <v>24</v>
      </c>
      <c r="T1880" s="35"/>
      <c r="U1880" s="35"/>
      <c r="V1880" s="9">
        <f>IF(K1880&gt;9,"",IF(HLOOKUP(L1880,'Příloha č.1a - Pravidelný úklid'!$A$8:$L$16,K1880+1,FALSE)="X","",IF(K1880&lt;9,H1880*M1880*HLOOKUP(L1880,'Příloha č.1a - Pravidelný úklid'!$A$8:$L$16,K1880+1,FALSE),0)))</f>
        <v>0</v>
      </c>
    </row>
    <row r="1881" spans="1:22" s="79" customFormat="1" ht="12.75" customHeight="1" x14ac:dyDescent="0.2">
      <c r="A1881" s="8">
        <v>280</v>
      </c>
      <c r="B1881" s="8">
        <v>72</v>
      </c>
      <c r="C1881" s="8">
        <v>24610</v>
      </c>
      <c r="D1881" s="8" t="s">
        <v>1280</v>
      </c>
      <c r="E1881" s="8" t="s">
        <v>1120</v>
      </c>
      <c r="F1881" s="8" t="s">
        <v>1543</v>
      </c>
      <c r="G1881" s="8" t="s">
        <v>93</v>
      </c>
      <c r="H1881" s="8">
        <v>11.34</v>
      </c>
      <c r="I1881" s="8" t="s">
        <v>82</v>
      </c>
      <c r="J1881" s="8"/>
      <c r="K1881" s="35">
        <v>7</v>
      </c>
      <c r="L1881" s="35" t="s">
        <v>1549</v>
      </c>
      <c r="M1881" s="36">
        <v>1</v>
      </c>
      <c r="N1881" s="35" t="s">
        <v>23</v>
      </c>
      <c r="O1881" s="35" t="s">
        <v>24</v>
      </c>
      <c r="P1881" s="35" t="s">
        <v>24</v>
      </c>
      <c r="Q1881" s="35" t="s">
        <v>24</v>
      </c>
      <c r="R1881" s="35" t="s">
        <v>24</v>
      </c>
      <c r="S1881" s="35" t="s">
        <v>24</v>
      </c>
      <c r="T1881" s="35"/>
      <c r="U1881" s="35"/>
      <c r="V1881" s="9">
        <f>IF(K1881&gt;9,"",IF(HLOOKUP(L1881,'Příloha č.1a - Pravidelný úklid'!$A$8:$L$16,K1881+1,FALSE)="X","",IF(K1881&lt;9,H1881*M1881*HLOOKUP(L1881,'Příloha č.1a - Pravidelný úklid'!$A$8:$L$16,K1881+1,FALSE),0)))</f>
        <v>0</v>
      </c>
    </row>
    <row r="1882" spans="1:22" s="79" customFormat="1" ht="12.75" customHeight="1" x14ac:dyDescent="0.2">
      <c r="A1882" s="8">
        <v>280</v>
      </c>
      <c r="B1882" s="8">
        <v>72</v>
      </c>
      <c r="C1882" s="8">
        <v>24610</v>
      </c>
      <c r="D1882" s="8" t="s">
        <v>1281</v>
      </c>
      <c r="E1882" s="8" t="s">
        <v>1120</v>
      </c>
      <c r="F1882" s="8" t="s">
        <v>1543</v>
      </c>
      <c r="G1882" s="8" t="s">
        <v>97</v>
      </c>
      <c r="H1882" s="8">
        <v>3.3</v>
      </c>
      <c r="I1882" s="8" t="s">
        <v>82</v>
      </c>
      <c r="J1882" s="8"/>
      <c r="K1882" s="35">
        <v>7</v>
      </c>
      <c r="L1882" s="35" t="s">
        <v>1549</v>
      </c>
      <c r="M1882" s="36">
        <v>1</v>
      </c>
      <c r="N1882" s="35" t="s">
        <v>23</v>
      </c>
      <c r="O1882" s="35" t="s">
        <v>24</v>
      </c>
      <c r="P1882" s="35" t="s">
        <v>24</v>
      </c>
      <c r="Q1882" s="35" t="s">
        <v>24</v>
      </c>
      <c r="R1882" s="35" t="s">
        <v>24</v>
      </c>
      <c r="S1882" s="35" t="s">
        <v>24</v>
      </c>
      <c r="T1882" s="35"/>
      <c r="U1882" s="35"/>
      <c r="V1882" s="9">
        <f>IF(K1882&gt;9,"",IF(HLOOKUP(L1882,'Příloha č.1a - Pravidelný úklid'!$A$8:$L$16,K1882+1,FALSE)="X","",IF(K1882&lt;9,H1882*M1882*HLOOKUP(L1882,'Příloha č.1a - Pravidelný úklid'!$A$8:$L$16,K1882+1,FALSE),0)))</f>
        <v>0</v>
      </c>
    </row>
    <row r="1883" spans="1:22" s="79" customFormat="1" ht="12.75" customHeight="1" x14ac:dyDescent="0.2">
      <c r="A1883" s="8">
        <v>280</v>
      </c>
      <c r="B1883" s="8">
        <v>72</v>
      </c>
      <c r="C1883" s="8">
        <v>24610</v>
      </c>
      <c r="D1883" s="8" t="s">
        <v>1282</v>
      </c>
      <c r="E1883" s="8" t="s">
        <v>1120</v>
      </c>
      <c r="F1883" s="8" t="s">
        <v>1543</v>
      </c>
      <c r="G1883" s="8" t="s">
        <v>87</v>
      </c>
      <c r="H1883" s="8">
        <v>14.62</v>
      </c>
      <c r="I1883" s="8" t="s">
        <v>82</v>
      </c>
      <c r="J1883" s="8">
        <v>4</v>
      </c>
      <c r="K1883" s="35">
        <v>7</v>
      </c>
      <c r="L1883" s="35" t="s">
        <v>1549</v>
      </c>
      <c r="M1883" s="36">
        <v>1</v>
      </c>
      <c r="N1883" s="35" t="s">
        <v>23</v>
      </c>
      <c r="O1883" s="35" t="s">
        <v>24</v>
      </c>
      <c r="P1883" s="35" t="s">
        <v>24</v>
      </c>
      <c r="Q1883" s="35" t="s">
        <v>24</v>
      </c>
      <c r="R1883" s="35" t="s">
        <v>24</v>
      </c>
      <c r="S1883" s="35" t="s">
        <v>24</v>
      </c>
      <c r="T1883" s="35"/>
      <c r="U1883" s="35"/>
      <c r="V1883" s="9">
        <f>IF(K1883&gt;9,"",IF(HLOOKUP(L1883,'Příloha č.1a - Pravidelný úklid'!$A$8:$L$16,K1883+1,FALSE)="X","",IF(K1883&lt;9,H1883*M1883*HLOOKUP(L1883,'Příloha č.1a - Pravidelný úklid'!$A$8:$L$16,K1883+1,FALSE),0)))</f>
        <v>0</v>
      </c>
    </row>
    <row r="1884" spans="1:22" s="79" customFormat="1" ht="12.75" customHeight="1" x14ac:dyDescent="0.2">
      <c r="A1884" s="8">
        <v>280</v>
      </c>
      <c r="B1884" s="8">
        <v>72</v>
      </c>
      <c r="C1884" s="8">
        <v>24610</v>
      </c>
      <c r="D1884" s="8" t="s">
        <v>1283</v>
      </c>
      <c r="E1884" s="8" t="s">
        <v>1120</v>
      </c>
      <c r="F1884" s="8" t="s">
        <v>1543</v>
      </c>
      <c r="G1884" s="8" t="s">
        <v>84</v>
      </c>
      <c r="H1884" s="8">
        <v>35.909999999999997</v>
      </c>
      <c r="I1884" s="8" t="s">
        <v>82</v>
      </c>
      <c r="J1884" s="8">
        <v>3</v>
      </c>
      <c r="K1884" s="35">
        <v>7</v>
      </c>
      <c r="L1884" s="35" t="s">
        <v>1549</v>
      </c>
      <c r="M1884" s="36">
        <v>0</v>
      </c>
      <c r="N1884" s="35" t="s">
        <v>23</v>
      </c>
      <c r="O1884" s="35" t="s">
        <v>24</v>
      </c>
      <c r="P1884" s="35" t="s">
        <v>24</v>
      </c>
      <c r="Q1884" s="35" t="s">
        <v>24</v>
      </c>
      <c r="R1884" s="35" t="s">
        <v>24</v>
      </c>
      <c r="S1884" s="35" t="s">
        <v>24</v>
      </c>
      <c r="T1884" s="35"/>
      <c r="U1884" s="35"/>
      <c r="V1884" s="9">
        <f>IF(K1884&gt;9,"",IF(HLOOKUP(L1884,'Příloha č.1a - Pravidelný úklid'!$A$8:$L$16,K1884+1,FALSE)="X","",IF(K1884&lt;9,H1884*M1884*HLOOKUP(L1884,'Příloha č.1a - Pravidelný úklid'!$A$8:$L$16,K1884+1,FALSE),0)))</f>
        <v>0</v>
      </c>
    </row>
    <row r="1885" spans="1:22" s="79" customFormat="1" ht="12.75" customHeight="1" x14ac:dyDescent="0.2">
      <c r="A1885" s="8">
        <v>280</v>
      </c>
      <c r="B1885" s="8">
        <v>72</v>
      </c>
      <c r="C1885" s="8">
        <v>24610</v>
      </c>
      <c r="D1885" s="8" t="s">
        <v>1284</v>
      </c>
      <c r="E1885" s="8" t="s">
        <v>1120</v>
      </c>
      <c r="F1885" s="8" t="s">
        <v>1543</v>
      </c>
      <c r="G1885" s="8" t="s">
        <v>96</v>
      </c>
      <c r="H1885" s="8">
        <v>15.64</v>
      </c>
      <c r="I1885" s="8" t="s">
        <v>82</v>
      </c>
      <c r="J1885" s="8">
        <v>1</v>
      </c>
      <c r="K1885" s="35">
        <v>7</v>
      </c>
      <c r="L1885" s="35" t="s">
        <v>1549</v>
      </c>
      <c r="M1885" s="36">
        <v>1</v>
      </c>
      <c r="N1885" s="35" t="s">
        <v>23</v>
      </c>
      <c r="O1885" s="35" t="s">
        <v>24</v>
      </c>
      <c r="P1885" s="35" t="s">
        <v>24</v>
      </c>
      <c r="Q1885" s="35" t="s">
        <v>24</v>
      </c>
      <c r="R1885" s="35" t="s">
        <v>24</v>
      </c>
      <c r="S1885" s="35" t="s">
        <v>24</v>
      </c>
      <c r="T1885" s="35"/>
      <c r="U1885" s="35"/>
      <c r="V1885" s="9">
        <f>IF(K1885&gt;9,"",IF(HLOOKUP(L1885,'Příloha č.1a - Pravidelný úklid'!$A$8:$L$16,K1885+1,FALSE)="X","",IF(K1885&lt;9,H1885*M1885*HLOOKUP(L1885,'Příloha č.1a - Pravidelný úklid'!$A$8:$L$16,K1885+1,FALSE),0)))</f>
        <v>0</v>
      </c>
    </row>
    <row r="1886" spans="1:22" s="79" customFormat="1" ht="12.75" customHeight="1" x14ac:dyDescent="0.2">
      <c r="A1886" s="8">
        <v>280</v>
      </c>
      <c r="B1886" s="8">
        <v>72</v>
      </c>
      <c r="C1886" s="8">
        <v>24610</v>
      </c>
      <c r="D1886" s="8" t="s">
        <v>1285</v>
      </c>
      <c r="E1886" s="8" t="s">
        <v>1120</v>
      </c>
      <c r="F1886" s="8" t="s">
        <v>1543</v>
      </c>
      <c r="G1886" s="8" t="s">
        <v>93</v>
      </c>
      <c r="H1886" s="8">
        <v>4.8600000000000003</v>
      </c>
      <c r="I1886" s="8" t="s">
        <v>82</v>
      </c>
      <c r="J1886" s="8"/>
      <c r="K1886" s="35">
        <v>7</v>
      </c>
      <c r="L1886" s="35" t="s">
        <v>1549</v>
      </c>
      <c r="M1886" s="36">
        <v>0</v>
      </c>
      <c r="N1886" s="35" t="s">
        <v>23</v>
      </c>
      <c r="O1886" s="35" t="s">
        <v>24</v>
      </c>
      <c r="P1886" s="35" t="s">
        <v>24</v>
      </c>
      <c r="Q1886" s="35" t="s">
        <v>24</v>
      </c>
      <c r="R1886" s="35" t="s">
        <v>24</v>
      </c>
      <c r="S1886" s="35" t="s">
        <v>24</v>
      </c>
      <c r="T1886" s="35"/>
      <c r="U1886" s="35"/>
      <c r="V1886" s="9">
        <f>IF(K1886&gt;9,"",IF(HLOOKUP(L1886,'Příloha č.1a - Pravidelný úklid'!$A$8:$L$16,K1886+1,FALSE)="X","",IF(K1886&lt;9,H1886*M1886*HLOOKUP(L1886,'Příloha č.1a - Pravidelný úklid'!$A$8:$L$16,K1886+1,FALSE),0)))</f>
        <v>0</v>
      </c>
    </row>
    <row r="1887" spans="1:22" s="79" customFormat="1" ht="12.75" customHeight="1" x14ac:dyDescent="0.2">
      <c r="A1887" s="8">
        <v>280</v>
      </c>
      <c r="B1887" s="8">
        <v>72</v>
      </c>
      <c r="C1887" s="8">
        <v>24610</v>
      </c>
      <c r="D1887" s="8" t="s">
        <v>1286</v>
      </c>
      <c r="E1887" s="8" t="s">
        <v>1120</v>
      </c>
      <c r="F1887" s="8" t="s">
        <v>1543</v>
      </c>
      <c r="G1887" s="8" t="s">
        <v>84</v>
      </c>
      <c r="H1887" s="8">
        <v>36.74</v>
      </c>
      <c r="I1887" s="8" t="s">
        <v>82</v>
      </c>
      <c r="J1887" s="8">
        <v>3</v>
      </c>
      <c r="K1887" s="35">
        <v>7</v>
      </c>
      <c r="L1887" s="35" t="s">
        <v>1549</v>
      </c>
      <c r="M1887" s="36">
        <v>0</v>
      </c>
      <c r="N1887" s="35" t="s">
        <v>23</v>
      </c>
      <c r="O1887" s="35" t="s">
        <v>24</v>
      </c>
      <c r="P1887" s="35" t="s">
        <v>24</v>
      </c>
      <c r="Q1887" s="35" t="s">
        <v>24</v>
      </c>
      <c r="R1887" s="35" t="s">
        <v>24</v>
      </c>
      <c r="S1887" s="35" t="s">
        <v>24</v>
      </c>
      <c r="T1887" s="35"/>
      <c r="U1887" s="35"/>
      <c r="V1887" s="9">
        <f>IF(K1887&gt;9,"",IF(HLOOKUP(L1887,'Příloha č.1a - Pravidelný úklid'!$A$8:$L$16,K1887+1,FALSE)="X","",IF(K1887&lt;9,H1887*M1887*HLOOKUP(L1887,'Příloha č.1a - Pravidelný úklid'!$A$8:$L$16,K1887+1,FALSE),0)))</f>
        <v>0</v>
      </c>
    </row>
    <row r="1888" spans="1:22" s="79" customFormat="1" ht="12.75" customHeight="1" x14ac:dyDescent="0.2">
      <c r="A1888" s="8">
        <v>280</v>
      </c>
      <c r="B1888" s="8">
        <v>72</v>
      </c>
      <c r="C1888" s="8">
        <v>24610</v>
      </c>
      <c r="D1888" s="8"/>
      <c r="E1888" s="8" t="s">
        <v>1120</v>
      </c>
      <c r="F1888" s="8" t="s">
        <v>25</v>
      </c>
      <c r="G1888" s="8" t="s">
        <v>1482</v>
      </c>
      <c r="H1888" s="8">
        <v>33</v>
      </c>
      <c r="I1888" s="8" t="s">
        <v>82</v>
      </c>
      <c r="J1888" s="8"/>
      <c r="K1888" s="35">
        <v>5</v>
      </c>
      <c r="L1888" s="35" t="s">
        <v>32</v>
      </c>
      <c r="M1888" s="36">
        <v>1</v>
      </c>
      <c r="N1888" s="35" t="s">
        <v>23</v>
      </c>
      <c r="O1888" s="35" t="s">
        <v>24</v>
      </c>
      <c r="P1888" s="35" t="s">
        <v>24</v>
      </c>
      <c r="Q1888" s="35" t="s">
        <v>24</v>
      </c>
      <c r="R1888" s="35" t="s">
        <v>24</v>
      </c>
      <c r="S1888" s="35" t="s">
        <v>24</v>
      </c>
      <c r="T1888" s="35"/>
      <c r="U1888" s="35"/>
      <c r="V1888" s="9">
        <f>IF(K1888&gt;9,"",IF(HLOOKUP(L1888,'Příloha č.1a - Pravidelný úklid'!$A$8:$L$16,K1888+1,FALSE)="X","",IF(K1888&lt;9,H1888*M1888*HLOOKUP(L1888,'Příloha č.1a - Pravidelný úklid'!$A$8:$L$16,K1888+1,FALSE),0)))</f>
        <v>0</v>
      </c>
    </row>
    <row r="1889" spans="1:22" s="79" customFormat="1" ht="12.75" customHeight="1" x14ac:dyDescent="0.2">
      <c r="A1889" s="8">
        <v>280</v>
      </c>
      <c r="B1889" s="8">
        <v>72</v>
      </c>
      <c r="C1889" s="8">
        <v>24610</v>
      </c>
      <c r="D1889" s="8" t="s">
        <v>1512</v>
      </c>
      <c r="E1889" s="8" t="s">
        <v>1120</v>
      </c>
      <c r="F1889" s="8" t="s">
        <v>25</v>
      </c>
      <c r="G1889" s="8" t="s">
        <v>81</v>
      </c>
      <c r="H1889" s="8">
        <v>550</v>
      </c>
      <c r="I1889" s="8" t="s">
        <v>82</v>
      </c>
      <c r="J1889" s="8"/>
      <c r="K1889" s="35">
        <v>5</v>
      </c>
      <c r="L1889" s="35" t="s">
        <v>32</v>
      </c>
      <c r="M1889" s="36">
        <v>1</v>
      </c>
      <c r="N1889" s="35" t="s">
        <v>23</v>
      </c>
      <c r="O1889" s="35" t="s">
        <v>24</v>
      </c>
      <c r="P1889" s="35" t="s">
        <v>24</v>
      </c>
      <c r="Q1889" s="35" t="s">
        <v>24</v>
      </c>
      <c r="R1889" s="35" t="s">
        <v>24</v>
      </c>
      <c r="S1889" s="35" t="s">
        <v>24</v>
      </c>
      <c r="T1889" s="35"/>
      <c r="U1889" s="35"/>
      <c r="V1889" s="9">
        <f>IF(K1889&gt;9,"",IF(HLOOKUP(L1889,'Příloha č.1a - Pravidelný úklid'!$A$8:$L$16,K1889+1,FALSE)="X","",IF(K1889&lt;9,H1889*M1889*HLOOKUP(L1889,'Příloha č.1a - Pravidelný úklid'!$A$8:$L$16,K1889+1,FALSE),0)))</f>
        <v>0</v>
      </c>
    </row>
    <row r="1890" spans="1:22" s="79" customFormat="1" ht="12.75" customHeight="1" x14ac:dyDescent="0.2">
      <c r="A1890" s="8">
        <v>280</v>
      </c>
      <c r="B1890" s="8">
        <v>72</v>
      </c>
      <c r="C1890" s="8"/>
      <c r="D1890" s="8"/>
      <c r="E1890" s="8" t="s">
        <v>1111</v>
      </c>
      <c r="F1890" s="8" t="s">
        <v>25</v>
      </c>
      <c r="G1890" s="8" t="s">
        <v>1496</v>
      </c>
      <c r="H1890" s="8">
        <v>14.88</v>
      </c>
      <c r="I1890" s="8" t="s">
        <v>82</v>
      </c>
      <c r="J1890" s="8"/>
      <c r="K1890" s="35">
        <v>5</v>
      </c>
      <c r="L1890" s="35" t="s">
        <v>32</v>
      </c>
      <c r="M1890" s="36">
        <v>1</v>
      </c>
      <c r="N1890" s="35" t="s">
        <v>23</v>
      </c>
      <c r="O1890" s="35" t="s">
        <v>24</v>
      </c>
      <c r="P1890" s="35" t="s">
        <v>24</v>
      </c>
      <c r="Q1890" s="35" t="s">
        <v>24</v>
      </c>
      <c r="R1890" s="35" t="s">
        <v>24</v>
      </c>
      <c r="S1890" s="35" t="s">
        <v>24</v>
      </c>
      <c r="T1890" s="35"/>
      <c r="U1890" s="35"/>
      <c r="V1890" s="9">
        <f>IF(K1890&gt;9,"",IF(HLOOKUP(L1890,'Příloha č.1a - Pravidelný úklid'!$A$8:$L$16,K1890+1,FALSE)="X","",IF(K1890&lt;9,H1890*M1890*HLOOKUP(L1890,'Příloha č.1a - Pravidelný úklid'!$A$8:$L$16,K1890+1,FALSE),0)))</f>
        <v>0</v>
      </c>
    </row>
    <row r="1891" spans="1:22" s="79" customFormat="1" ht="12.75" customHeight="1" x14ac:dyDescent="0.2">
      <c r="A1891" s="8">
        <v>280</v>
      </c>
      <c r="B1891" s="8">
        <v>72</v>
      </c>
      <c r="C1891" s="8"/>
      <c r="D1891" s="8"/>
      <c r="E1891" s="8" t="s">
        <v>1111</v>
      </c>
      <c r="F1891" s="8" t="s">
        <v>25</v>
      </c>
      <c r="G1891" s="8" t="s">
        <v>1497</v>
      </c>
      <c r="H1891" s="8">
        <v>15.36</v>
      </c>
      <c r="I1891" s="8" t="s">
        <v>82</v>
      </c>
      <c r="J1891" s="8"/>
      <c r="K1891" s="35">
        <v>5</v>
      </c>
      <c r="L1891" s="35" t="s">
        <v>32</v>
      </c>
      <c r="M1891" s="36">
        <v>1</v>
      </c>
      <c r="N1891" s="35" t="s">
        <v>23</v>
      </c>
      <c r="O1891" s="35" t="s">
        <v>24</v>
      </c>
      <c r="P1891" s="35" t="s">
        <v>24</v>
      </c>
      <c r="Q1891" s="35" t="s">
        <v>24</v>
      </c>
      <c r="R1891" s="35" t="s">
        <v>24</v>
      </c>
      <c r="S1891" s="35" t="s">
        <v>24</v>
      </c>
      <c r="T1891" s="35"/>
      <c r="U1891" s="35"/>
      <c r="V1891" s="9">
        <f>IF(K1891&gt;9,"",IF(HLOOKUP(L1891,'Příloha č.1a - Pravidelný úklid'!$A$8:$L$16,K1891+1,FALSE)="X","",IF(K1891&lt;9,H1891*M1891*HLOOKUP(L1891,'Příloha č.1a - Pravidelný úklid'!$A$8:$L$16,K1891+1,FALSE),0)))</f>
        <v>0</v>
      </c>
    </row>
    <row r="1892" spans="1:22" s="79" customFormat="1" ht="12.75" customHeight="1" x14ac:dyDescent="0.2">
      <c r="A1892" s="8">
        <v>280</v>
      </c>
      <c r="B1892" s="8">
        <v>72</v>
      </c>
      <c r="C1892" s="8"/>
      <c r="D1892" s="8"/>
      <c r="E1892" s="8" t="s">
        <v>1111</v>
      </c>
      <c r="F1892" s="8" t="s">
        <v>25</v>
      </c>
      <c r="G1892" s="8" t="s">
        <v>1489</v>
      </c>
      <c r="H1892" s="8">
        <v>405.91</v>
      </c>
      <c r="I1892" s="8" t="s">
        <v>82</v>
      </c>
      <c r="J1892" s="8"/>
      <c r="K1892" s="35">
        <v>5</v>
      </c>
      <c r="L1892" s="35" t="s">
        <v>32</v>
      </c>
      <c r="M1892" s="36">
        <v>1</v>
      </c>
      <c r="N1892" s="35" t="s">
        <v>23</v>
      </c>
      <c r="O1892" s="35" t="s">
        <v>24</v>
      </c>
      <c r="P1892" s="35" t="s">
        <v>24</v>
      </c>
      <c r="Q1892" s="35" t="s">
        <v>24</v>
      </c>
      <c r="R1892" s="35" t="s">
        <v>24</v>
      </c>
      <c r="S1892" s="35" t="s">
        <v>24</v>
      </c>
      <c r="T1892" s="35" t="s">
        <v>24</v>
      </c>
      <c r="U1892" s="35" t="s">
        <v>30</v>
      </c>
      <c r="V1892" s="9">
        <f>IF(K1892&gt;9,"",IF(HLOOKUP(L1892,'Příloha č.1a - Pravidelný úklid'!$A$8:$L$16,K1892+1,FALSE)="X","",IF(K1892&lt;9,H1892*M1892*HLOOKUP(L1892,'Příloha č.1a - Pravidelný úklid'!$A$8:$L$16,K1892+1,FALSE),0)))</f>
        <v>0</v>
      </c>
    </row>
    <row r="1893" spans="1:22" s="79" customFormat="1" ht="12.75" customHeight="1" x14ac:dyDescent="0.2">
      <c r="A1893" s="8">
        <v>280</v>
      </c>
      <c r="B1893" s="8">
        <v>72</v>
      </c>
      <c r="C1893" s="8"/>
      <c r="D1893" s="8"/>
      <c r="E1893" s="8" t="s">
        <v>1111</v>
      </c>
      <c r="F1893" s="8" t="s">
        <v>25</v>
      </c>
      <c r="G1893" s="8" t="s">
        <v>1516</v>
      </c>
      <c r="H1893" s="8">
        <v>196</v>
      </c>
      <c r="I1893" s="8" t="s">
        <v>82</v>
      </c>
      <c r="J1893" s="8"/>
      <c r="K1893" s="35">
        <v>5</v>
      </c>
      <c r="L1893" s="35" t="s">
        <v>32</v>
      </c>
      <c r="M1893" s="36">
        <v>1</v>
      </c>
      <c r="N1893" s="35" t="s">
        <v>24</v>
      </c>
      <c r="O1893" s="35" t="s">
        <v>24</v>
      </c>
      <c r="P1893" s="35" t="s">
        <v>24</v>
      </c>
      <c r="Q1893" s="35" t="s">
        <v>24</v>
      </c>
      <c r="R1893" s="35" t="s">
        <v>24</v>
      </c>
      <c r="S1893" s="35" t="s">
        <v>24</v>
      </c>
      <c r="T1893" s="35"/>
      <c r="U1893" s="35"/>
      <c r="V1893" s="9">
        <f>IF(K1893&gt;9,"",IF(HLOOKUP(L1893,'Příloha č.1a - Pravidelný úklid'!$A$8:$L$16,K1893+1,FALSE)="X","",IF(K1893&lt;9,H1893*M1893*HLOOKUP(L1893,'Příloha č.1a - Pravidelný úklid'!$A$8:$L$16,K1893+1,FALSE),0)))</f>
        <v>0</v>
      </c>
    </row>
    <row r="1894" spans="1:22" s="79" customFormat="1" ht="12.75" customHeight="1" x14ac:dyDescent="0.2">
      <c r="A1894" s="8">
        <v>280</v>
      </c>
      <c r="B1894" s="8">
        <v>72</v>
      </c>
      <c r="C1894" s="8"/>
      <c r="D1894" s="8"/>
      <c r="E1894" s="8" t="s">
        <v>1111</v>
      </c>
      <c r="F1894" s="8" t="s">
        <v>25</v>
      </c>
      <c r="G1894" s="8" t="s">
        <v>1521</v>
      </c>
      <c r="H1894" s="8">
        <v>130</v>
      </c>
      <c r="I1894" s="8" t="s">
        <v>82</v>
      </c>
      <c r="J1894" s="8"/>
      <c r="K1894" s="35">
        <v>5</v>
      </c>
      <c r="L1894" s="35" t="s">
        <v>32</v>
      </c>
      <c r="M1894" s="36">
        <v>1</v>
      </c>
      <c r="N1894" s="35" t="s">
        <v>23</v>
      </c>
      <c r="O1894" s="35" t="s">
        <v>24</v>
      </c>
      <c r="P1894" s="35" t="s">
        <v>24</v>
      </c>
      <c r="Q1894" s="35" t="s">
        <v>24</v>
      </c>
      <c r="R1894" s="35" t="s">
        <v>24</v>
      </c>
      <c r="S1894" s="35" t="s">
        <v>24</v>
      </c>
      <c r="T1894" s="35"/>
      <c r="U1894" s="35"/>
      <c r="V1894" s="9">
        <f>IF(K1894&gt;9,"",IF(HLOOKUP(L1894,'Příloha č.1a - Pravidelný úklid'!$A$8:$L$16,K1894+1,FALSE)="X","",IF(K1894&lt;9,H1894*M1894*HLOOKUP(L1894,'Příloha č.1a - Pravidelný úklid'!$A$8:$L$16,K1894+1,FALSE),0)))</f>
        <v>0</v>
      </c>
    </row>
    <row r="1895" spans="1:22" s="79" customFormat="1" ht="12.75" customHeight="1" x14ac:dyDescent="0.2">
      <c r="A1895" s="8">
        <v>280</v>
      </c>
      <c r="B1895" s="8">
        <v>72</v>
      </c>
      <c r="C1895" s="8"/>
      <c r="D1895" s="8"/>
      <c r="E1895" s="8" t="s">
        <v>1111</v>
      </c>
      <c r="F1895" s="8" t="s">
        <v>25</v>
      </c>
      <c r="G1895" s="8" t="s">
        <v>1542</v>
      </c>
      <c r="H1895" s="8">
        <v>3</v>
      </c>
      <c r="I1895" s="8" t="s">
        <v>1538</v>
      </c>
      <c r="J1895" s="8"/>
      <c r="K1895" s="35">
        <v>99</v>
      </c>
      <c r="L1895" s="35" t="s">
        <v>32</v>
      </c>
      <c r="M1895" s="36">
        <v>1</v>
      </c>
      <c r="N1895" s="35" t="s">
        <v>23</v>
      </c>
      <c r="O1895" s="35" t="s">
        <v>24</v>
      </c>
      <c r="P1895" s="35" t="s">
        <v>24</v>
      </c>
      <c r="Q1895" s="35" t="s">
        <v>24</v>
      </c>
      <c r="R1895" s="35" t="s">
        <v>24</v>
      </c>
      <c r="S1895" s="35" t="s">
        <v>24</v>
      </c>
      <c r="T1895" s="35"/>
      <c r="U1895" s="35"/>
      <c r="V1895" s="9" t="str">
        <f>IF(K1895&gt;9,"",IF(HLOOKUP(L1895,'Příloha č.1a - Pravidelný úklid'!$A$8:$L$16,K1895+1,FALSE)="X","",IF(K1895&lt;9,H1895*M1895*HLOOKUP(L1895,'Příloha č.1a - Pravidelný úklid'!$A$8:$L$16,K1895+1,FALSE),0)))</f>
        <v/>
      </c>
    </row>
    <row r="1896" spans="1:22" s="79" customFormat="1" ht="12.75" customHeight="1" x14ac:dyDescent="0.2">
      <c r="A1896" s="8">
        <v>280</v>
      </c>
      <c r="B1896" s="8">
        <v>72</v>
      </c>
      <c r="C1896" s="8"/>
      <c r="D1896" s="8"/>
      <c r="E1896" s="8" t="s">
        <v>1111</v>
      </c>
      <c r="F1896" s="8" t="s">
        <v>25</v>
      </c>
      <c r="G1896" s="8" t="s">
        <v>1524</v>
      </c>
      <c r="H1896" s="8">
        <v>2400</v>
      </c>
      <c r="I1896" s="8" t="s">
        <v>82</v>
      </c>
      <c r="J1896" s="8"/>
      <c r="K1896" s="35">
        <v>5</v>
      </c>
      <c r="L1896" s="35" t="s">
        <v>32</v>
      </c>
      <c r="M1896" s="36">
        <v>1</v>
      </c>
      <c r="N1896" s="35" t="s">
        <v>23</v>
      </c>
      <c r="O1896" s="35" t="s">
        <v>24</v>
      </c>
      <c r="P1896" s="35" t="s">
        <v>24</v>
      </c>
      <c r="Q1896" s="35" t="s">
        <v>24</v>
      </c>
      <c r="R1896" s="35" t="s">
        <v>24</v>
      </c>
      <c r="S1896" s="35" t="s">
        <v>24</v>
      </c>
      <c r="T1896" s="35" t="s">
        <v>24</v>
      </c>
      <c r="U1896" s="35" t="s">
        <v>30</v>
      </c>
      <c r="V1896" s="9">
        <f>IF(K1896&gt;9,"",IF(HLOOKUP(L1896,'Příloha č.1a - Pravidelný úklid'!$A$8:$L$16,K1896+1,FALSE)="X","",IF(K1896&lt;9,H1896*M1896*HLOOKUP(L1896,'Příloha č.1a - Pravidelný úklid'!$A$8:$L$16,K1896+1,FALSE),0)))</f>
        <v>0</v>
      </c>
    </row>
    <row r="1897" spans="1:22" s="79" customFormat="1" ht="12.75" customHeight="1" x14ac:dyDescent="0.2">
      <c r="A1897" s="8">
        <v>280</v>
      </c>
      <c r="B1897" s="8">
        <v>72</v>
      </c>
      <c r="C1897" s="8"/>
      <c r="D1897" s="8"/>
      <c r="E1897" s="8" t="s">
        <v>1111</v>
      </c>
      <c r="F1897" s="8" t="s">
        <v>25</v>
      </c>
      <c r="G1897" s="8" t="s">
        <v>1539</v>
      </c>
      <c r="H1897" s="8">
        <v>10</v>
      </c>
      <c r="I1897" s="8" t="s">
        <v>1538</v>
      </c>
      <c r="J1897" s="8"/>
      <c r="K1897" s="35">
        <v>99</v>
      </c>
      <c r="L1897" s="35" t="s">
        <v>32</v>
      </c>
      <c r="M1897" s="36">
        <v>1</v>
      </c>
      <c r="N1897" s="35" t="s">
        <v>23</v>
      </c>
      <c r="O1897" s="35" t="s">
        <v>24</v>
      </c>
      <c r="P1897" s="35" t="s">
        <v>24</v>
      </c>
      <c r="Q1897" s="35" t="s">
        <v>24</v>
      </c>
      <c r="R1897" s="35" t="s">
        <v>24</v>
      </c>
      <c r="S1897" s="35" t="s">
        <v>24</v>
      </c>
      <c r="T1897" s="35"/>
      <c r="U1897" s="35"/>
      <c r="V1897" s="9" t="str">
        <f>IF(K1897&gt;9,"",IF(HLOOKUP(L1897,'Příloha č.1a - Pravidelný úklid'!$A$8:$L$16,K1897+1,FALSE)="X","",IF(K1897&lt;9,H1897*M1897*HLOOKUP(L1897,'Příloha č.1a - Pravidelný úklid'!$A$8:$L$16,K1897+1,FALSE),0)))</f>
        <v/>
      </c>
    </row>
    <row r="1898" spans="1:22" s="79" customFormat="1" ht="12.75" customHeight="1" x14ac:dyDescent="0.2">
      <c r="A1898" s="8">
        <v>280</v>
      </c>
      <c r="B1898" s="8">
        <v>72</v>
      </c>
      <c r="C1898" s="8"/>
      <c r="D1898" s="8"/>
      <c r="E1898" s="8" t="s">
        <v>1111</v>
      </c>
      <c r="F1898" s="8" t="s">
        <v>25</v>
      </c>
      <c r="G1898" s="8" t="s">
        <v>1537</v>
      </c>
      <c r="H1898" s="8">
        <v>16</v>
      </c>
      <c r="I1898" s="8" t="s">
        <v>1538</v>
      </c>
      <c r="J1898" s="8"/>
      <c r="K1898" s="35">
        <v>99</v>
      </c>
      <c r="L1898" s="35" t="s">
        <v>32</v>
      </c>
      <c r="M1898" s="36">
        <v>1</v>
      </c>
      <c r="N1898" s="35" t="s">
        <v>23</v>
      </c>
      <c r="O1898" s="35" t="s">
        <v>24</v>
      </c>
      <c r="P1898" s="35" t="s">
        <v>24</v>
      </c>
      <c r="Q1898" s="35" t="s">
        <v>24</v>
      </c>
      <c r="R1898" s="35" t="s">
        <v>24</v>
      </c>
      <c r="S1898" s="35" t="s">
        <v>24</v>
      </c>
      <c r="T1898" s="35"/>
      <c r="U1898" s="35"/>
      <c r="V1898" s="9" t="str">
        <f>IF(K1898&gt;9,"",IF(HLOOKUP(L1898,'Příloha č.1a - Pravidelný úklid'!$A$8:$L$16,K1898+1,FALSE)="X","",IF(K1898&lt;9,H1898*M1898*HLOOKUP(L1898,'Příloha č.1a - Pravidelný úklid'!$A$8:$L$16,K1898+1,FALSE),0)))</f>
        <v/>
      </c>
    </row>
    <row r="1899" spans="1:22" s="79" customFormat="1" ht="12.75" customHeight="1" x14ac:dyDescent="0.2">
      <c r="A1899" s="8">
        <v>280</v>
      </c>
      <c r="B1899" s="8">
        <v>72</v>
      </c>
      <c r="C1899" s="8">
        <v>24541</v>
      </c>
      <c r="D1899" s="8" t="s">
        <v>1329</v>
      </c>
      <c r="E1899" s="8" t="s">
        <v>1330</v>
      </c>
      <c r="F1899" s="8" t="s">
        <v>1543</v>
      </c>
      <c r="G1899" s="8" t="s">
        <v>84</v>
      </c>
      <c r="H1899" s="8">
        <v>18.48</v>
      </c>
      <c r="I1899" s="8" t="s">
        <v>82</v>
      </c>
      <c r="J1899" s="8">
        <v>5</v>
      </c>
      <c r="K1899" s="35">
        <v>7</v>
      </c>
      <c r="L1899" s="35" t="s">
        <v>1479</v>
      </c>
      <c r="M1899" s="36">
        <v>0</v>
      </c>
      <c r="N1899" s="35" t="s">
        <v>23</v>
      </c>
      <c r="O1899" s="35" t="s">
        <v>24</v>
      </c>
      <c r="P1899" s="35" t="s">
        <v>24</v>
      </c>
      <c r="Q1899" s="35" t="s">
        <v>24</v>
      </c>
      <c r="R1899" s="35" t="s">
        <v>24</v>
      </c>
      <c r="S1899" s="35" t="s">
        <v>24</v>
      </c>
      <c r="T1899" s="35"/>
      <c r="U1899" s="35"/>
      <c r="V1899" s="9">
        <f>IF(K1899&gt;9,"",IF(HLOOKUP(L1899,'Příloha č.1a - Pravidelný úklid'!$A$8:$L$16,K1899+1,FALSE)="X","",IF(K1899&lt;9,H1899*M1899*HLOOKUP(L1899,'Příloha č.1a - Pravidelný úklid'!$A$8:$L$16,K1899+1,FALSE),0)))</f>
        <v>0</v>
      </c>
    </row>
    <row r="1900" spans="1:22" s="79" customFormat="1" ht="12.75" customHeight="1" x14ac:dyDescent="0.2">
      <c r="A1900" s="8">
        <v>280</v>
      </c>
      <c r="B1900" s="8">
        <v>72</v>
      </c>
      <c r="C1900" s="8">
        <v>24541</v>
      </c>
      <c r="D1900" s="8" t="s">
        <v>1331</v>
      </c>
      <c r="E1900" s="8" t="s">
        <v>1330</v>
      </c>
      <c r="F1900" s="8" t="s">
        <v>1543</v>
      </c>
      <c r="G1900" s="8" t="s">
        <v>93</v>
      </c>
      <c r="H1900" s="8">
        <v>4.18</v>
      </c>
      <c r="I1900" s="8" t="s">
        <v>82</v>
      </c>
      <c r="J1900" s="8"/>
      <c r="K1900" s="35">
        <v>7</v>
      </c>
      <c r="L1900" s="35" t="s">
        <v>1479</v>
      </c>
      <c r="M1900" s="36">
        <v>0</v>
      </c>
      <c r="N1900" s="35" t="s">
        <v>23</v>
      </c>
      <c r="O1900" s="35" t="s">
        <v>24</v>
      </c>
      <c r="P1900" s="35" t="s">
        <v>24</v>
      </c>
      <c r="Q1900" s="35" t="s">
        <v>24</v>
      </c>
      <c r="R1900" s="35" t="s">
        <v>24</v>
      </c>
      <c r="S1900" s="35" t="s">
        <v>24</v>
      </c>
      <c r="T1900" s="35"/>
      <c r="U1900" s="35"/>
      <c r="V1900" s="9">
        <f>IF(K1900&gt;9,"",IF(HLOOKUP(L1900,'Příloha č.1a - Pravidelný úklid'!$A$8:$L$16,K1900+1,FALSE)="X","",IF(K1900&lt;9,H1900*M1900*HLOOKUP(L1900,'Příloha č.1a - Pravidelný úklid'!$A$8:$L$16,K1900+1,FALSE),0)))</f>
        <v>0</v>
      </c>
    </row>
    <row r="1901" spans="1:22" s="79" customFormat="1" ht="12.75" customHeight="1" x14ac:dyDescent="0.2">
      <c r="A1901" s="8">
        <v>280</v>
      </c>
      <c r="B1901" s="8">
        <v>72</v>
      </c>
      <c r="C1901" s="8">
        <v>24541</v>
      </c>
      <c r="D1901" s="8" t="s">
        <v>1332</v>
      </c>
      <c r="E1901" s="8" t="s">
        <v>1330</v>
      </c>
      <c r="F1901" s="8" t="s">
        <v>1543</v>
      </c>
      <c r="G1901" s="8" t="s">
        <v>84</v>
      </c>
      <c r="H1901" s="8">
        <v>14.52</v>
      </c>
      <c r="I1901" s="8" t="s">
        <v>82</v>
      </c>
      <c r="J1901" s="8">
        <v>2</v>
      </c>
      <c r="K1901" s="35">
        <v>7</v>
      </c>
      <c r="L1901" s="35" t="s">
        <v>1479</v>
      </c>
      <c r="M1901" s="36">
        <v>0</v>
      </c>
      <c r="N1901" s="35" t="s">
        <v>23</v>
      </c>
      <c r="O1901" s="35" t="s">
        <v>24</v>
      </c>
      <c r="P1901" s="35" t="s">
        <v>24</v>
      </c>
      <c r="Q1901" s="35" t="s">
        <v>24</v>
      </c>
      <c r="R1901" s="35" t="s">
        <v>24</v>
      </c>
      <c r="S1901" s="35" t="s">
        <v>24</v>
      </c>
      <c r="T1901" s="35"/>
      <c r="U1901" s="35"/>
      <c r="V1901" s="9">
        <f>IF(K1901&gt;9,"",IF(HLOOKUP(L1901,'Příloha č.1a - Pravidelný úklid'!$A$8:$L$16,K1901+1,FALSE)="X","",IF(K1901&lt;9,H1901*M1901*HLOOKUP(L1901,'Příloha č.1a - Pravidelný úklid'!$A$8:$L$16,K1901+1,FALSE),0)))</f>
        <v>0</v>
      </c>
    </row>
    <row r="1902" spans="1:22" s="79" customFormat="1" ht="12.75" customHeight="1" x14ac:dyDescent="0.2">
      <c r="A1902" s="8">
        <v>280</v>
      </c>
      <c r="B1902" s="8">
        <v>72</v>
      </c>
      <c r="C1902" s="8">
        <v>24541</v>
      </c>
      <c r="D1902" s="8" t="s">
        <v>1333</v>
      </c>
      <c r="E1902" s="8" t="s">
        <v>1330</v>
      </c>
      <c r="F1902" s="8" t="s">
        <v>1543</v>
      </c>
      <c r="G1902" s="8" t="s">
        <v>84</v>
      </c>
      <c r="H1902" s="8">
        <v>16.28</v>
      </c>
      <c r="I1902" s="8" t="s">
        <v>82</v>
      </c>
      <c r="J1902" s="8">
        <v>2</v>
      </c>
      <c r="K1902" s="35">
        <v>7</v>
      </c>
      <c r="L1902" s="35" t="s">
        <v>1479</v>
      </c>
      <c r="M1902" s="36">
        <v>0</v>
      </c>
      <c r="N1902" s="35" t="s">
        <v>23</v>
      </c>
      <c r="O1902" s="35" t="s">
        <v>24</v>
      </c>
      <c r="P1902" s="35" t="s">
        <v>24</v>
      </c>
      <c r="Q1902" s="35" t="s">
        <v>24</v>
      </c>
      <c r="R1902" s="35" t="s">
        <v>24</v>
      </c>
      <c r="S1902" s="35" t="s">
        <v>24</v>
      </c>
      <c r="T1902" s="35"/>
      <c r="U1902" s="35"/>
      <c r="V1902" s="9">
        <f>IF(K1902&gt;9,"",IF(HLOOKUP(L1902,'Příloha č.1a - Pravidelný úklid'!$A$8:$L$16,K1902+1,FALSE)="X","",IF(K1902&lt;9,H1902*M1902*HLOOKUP(L1902,'Příloha č.1a - Pravidelný úklid'!$A$8:$L$16,K1902+1,FALSE),0)))</f>
        <v>0</v>
      </c>
    </row>
    <row r="1903" spans="1:22" s="79" customFormat="1" ht="12.75" customHeight="1" x14ac:dyDescent="0.2">
      <c r="A1903" s="8">
        <v>280</v>
      </c>
      <c r="B1903" s="8">
        <v>72</v>
      </c>
      <c r="C1903" s="8">
        <v>24541</v>
      </c>
      <c r="D1903" s="8" t="s">
        <v>1334</v>
      </c>
      <c r="E1903" s="8" t="s">
        <v>1330</v>
      </c>
      <c r="F1903" s="8" t="s">
        <v>1543</v>
      </c>
      <c r="G1903" s="8" t="s">
        <v>96</v>
      </c>
      <c r="H1903" s="8">
        <v>11.7</v>
      </c>
      <c r="I1903" s="8" t="s">
        <v>82</v>
      </c>
      <c r="J1903" s="8"/>
      <c r="K1903" s="35">
        <v>7</v>
      </c>
      <c r="L1903" s="35" t="s">
        <v>1479</v>
      </c>
      <c r="M1903" s="36">
        <v>0</v>
      </c>
      <c r="N1903" s="35" t="s">
        <v>23</v>
      </c>
      <c r="O1903" s="35" t="s">
        <v>24</v>
      </c>
      <c r="P1903" s="35" t="s">
        <v>24</v>
      </c>
      <c r="Q1903" s="35" t="s">
        <v>24</v>
      </c>
      <c r="R1903" s="35" t="s">
        <v>24</v>
      </c>
      <c r="S1903" s="35" t="s">
        <v>24</v>
      </c>
      <c r="T1903" s="35"/>
      <c r="U1903" s="35"/>
      <c r="V1903" s="9">
        <f>IF(K1903&gt;9,"",IF(HLOOKUP(L1903,'Příloha č.1a - Pravidelný úklid'!$A$8:$L$16,K1903+1,FALSE)="X","",IF(K1903&lt;9,H1903*M1903*HLOOKUP(L1903,'Příloha č.1a - Pravidelný úklid'!$A$8:$L$16,K1903+1,FALSE),0)))</f>
        <v>0</v>
      </c>
    </row>
    <row r="1904" spans="1:22" s="79" customFormat="1" ht="12.75" customHeight="1" x14ac:dyDescent="0.2">
      <c r="A1904" s="8">
        <v>280</v>
      </c>
      <c r="B1904" s="8">
        <v>72</v>
      </c>
      <c r="C1904" s="8">
        <v>24541</v>
      </c>
      <c r="D1904" s="8" t="s">
        <v>1335</v>
      </c>
      <c r="E1904" s="8" t="s">
        <v>1330</v>
      </c>
      <c r="F1904" s="8" t="s">
        <v>1543</v>
      </c>
      <c r="G1904" s="8" t="s">
        <v>85</v>
      </c>
      <c r="H1904" s="8">
        <v>4.0999999999999996</v>
      </c>
      <c r="I1904" s="8" t="s">
        <v>82</v>
      </c>
      <c r="J1904" s="8">
        <v>2</v>
      </c>
      <c r="K1904" s="35">
        <v>7</v>
      </c>
      <c r="L1904" s="35" t="s">
        <v>1479</v>
      </c>
      <c r="M1904" s="36">
        <v>0</v>
      </c>
      <c r="N1904" s="35" t="s">
        <v>23</v>
      </c>
      <c r="O1904" s="35" t="s">
        <v>24</v>
      </c>
      <c r="P1904" s="35" t="s">
        <v>24</v>
      </c>
      <c r="Q1904" s="35" t="s">
        <v>24</v>
      </c>
      <c r="R1904" s="35" t="s">
        <v>24</v>
      </c>
      <c r="S1904" s="35" t="s">
        <v>24</v>
      </c>
      <c r="T1904" s="35"/>
      <c r="U1904" s="35"/>
      <c r="V1904" s="9">
        <f>IF(K1904&gt;9,"",IF(HLOOKUP(L1904,'Příloha č.1a - Pravidelný úklid'!$A$8:$L$16,K1904+1,FALSE)="X","",IF(K1904&lt;9,H1904*M1904*HLOOKUP(L1904,'Příloha č.1a - Pravidelný úklid'!$A$8:$L$16,K1904+1,FALSE),0)))</f>
        <v>0</v>
      </c>
    </row>
    <row r="1905" spans="1:22" s="79" customFormat="1" ht="12.75" customHeight="1" x14ac:dyDescent="0.2">
      <c r="A1905" s="8">
        <v>280</v>
      </c>
      <c r="B1905" s="8">
        <v>72</v>
      </c>
      <c r="C1905" s="8">
        <v>24541</v>
      </c>
      <c r="D1905" s="8" t="s">
        <v>1336</v>
      </c>
      <c r="E1905" s="8" t="s">
        <v>1330</v>
      </c>
      <c r="F1905" s="8" t="s">
        <v>1543</v>
      </c>
      <c r="G1905" s="8" t="s">
        <v>88</v>
      </c>
      <c r="H1905" s="8">
        <v>22.16</v>
      </c>
      <c r="I1905" s="8" t="s">
        <v>82</v>
      </c>
      <c r="J1905" s="8">
        <v>18</v>
      </c>
      <c r="K1905" s="35">
        <v>7</v>
      </c>
      <c r="L1905" s="35" t="s">
        <v>1479</v>
      </c>
      <c r="M1905" s="36">
        <v>0</v>
      </c>
      <c r="N1905" s="35" t="s">
        <v>23</v>
      </c>
      <c r="O1905" s="35" t="s">
        <v>24</v>
      </c>
      <c r="P1905" s="35" t="s">
        <v>24</v>
      </c>
      <c r="Q1905" s="35" t="s">
        <v>24</v>
      </c>
      <c r="R1905" s="35" t="s">
        <v>24</v>
      </c>
      <c r="S1905" s="35" t="s">
        <v>24</v>
      </c>
      <c r="T1905" s="35"/>
      <c r="U1905" s="35"/>
      <c r="V1905" s="9">
        <f>IF(K1905&gt;9,"",IF(HLOOKUP(L1905,'Příloha č.1a - Pravidelný úklid'!$A$8:$L$16,K1905+1,FALSE)="X","",IF(K1905&lt;9,H1905*M1905*HLOOKUP(L1905,'Příloha č.1a - Pravidelný úklid'!$A$8:$L$16,K1905+1,FALSE),0)))</f>
        <v>0</v>
      </c>
    </row>
    <row r="1906" spans="1:22" s="79" customFormat="1" ht="12.75" customHeight="1" x14ac:dyDescent="0.2">
      <c r="A1906" s="8">
        <v>280</v>
      </c>
      <c r="B1906" s="8">
        <v>72</v>
      </c>
      <c r="C1906" s="8">
        <v>24541</v>
      </c>
      <c r="D1906" s="8" t="s">
        <v>1337</v>
      </c>
      <c r="E1906" s="8" t="s">
        <v>1330</v>
      </c>
      <c r="F1906" s="8" t="s">
        <v>1543</v>
      </c>
      <c r="G1906" s="8" t="s">
        <v>85</v>
      </c>
      <c r="H1906" s="8">
        <v>8.23</v>
      </c>
      <c r="I1906" s="8" t="s">
        <v>82</v>
      </c>
      <c r="J1906" s="8"/>
      <c r="K1906" s="35">
        <v>7</v>
      </c>
      <c r="L1906" s="35" t="s">
        <v>1479</v>
      </c>
      <c r="M1906" s="36">
        <v>0</v>
      </c>
      <c r="N1906" s="35" t="s">
        <v>23</v>
      </c>
      <c r="O1906" s="35" t="s">
        <v>24</v>
      </c>
      <c r="P1906" s="35" t="s">
        <v>24</v>
      </c>
      <c r="Q1906" s="35" t="s">
        <v>24</v>
      </c>
      <c r="R1906" s="35" t="s">
        <v>24</v>
      </c>
      <c r="S1906" s="35" t="s">
        <v>24</v>
      </c>
      <c r="T1906" s="35"/>
      <c r="U1906" s="35"/>
      <c r="V1906" s="9">
        <f>IF(K1906&gt;9,"",IF(HLOOKUP(L1906,'Příloha č.1a - Pravidelný úklid'!$A$8:$L$16,K1906+1,FALSE)="X","",IF(K1906&lt;9,H1906*M1906*HLOOKUP(L1906,'Příloha č.1a - Pravidelný úklid'!$A$8:$L$16,K1906+1,FALSE),0)))</f>
        <v>0</v>
      </c>
    </row>
    <row r="1907" spans="1:22" s="79" customFormat="1" ht="12.75" customHeight="1" x14ac:dyDescent="0.2">
      <c r="A1907" s="8">
        <v>280</v>
      </c>
      <c r="B1907" s="8">
        <v>72</v>
      </c>
      <c r="C1907" s="8">
        <v>24541</v>
      </c>
      <c r="D1907" s="8" t="s">
        <v>1338</v>
      </c>
      <c r="E1907" s="8" t="s">
        <v>1330</v>
      </c>
      <c r="F1907" s="8" t="s">
        <v>1543</v>
      </c>
      <c r="G1907" s="8" t="s">
        <v>31</v>
      </c>
      <c r="H1907" s="8">
        <v>2.7</v>
      </c>
      <c r="I1907" s="8" t="s">
        <v>82</v>
      </c>
      <c r="J1907" s="8"/>
      <c r="K1907" s="35">
        <v>8</v>
      </c>
      <c r="L1907" s="35" t="s">
        <v>1479</v>
      </c>
      <c r="M1907" s="36">
        <v>0</v>
      </c>
      <c r="N1907" s="35" t="s">
        <v>23</v>
      </c>
      <c r="O1907" s="35" t="s">
        <v>24</v>
      </c>
      <c r="P1907" s="35" t="s">
        <v>24</v>
      </c>
      <c r="Q1907" s="35" t="s">
        <v>24</v>
      </c>
      <c r="R1907" s="35" t="s">
        <v>24</v>
      </c>
      <c r="S1907" s="35" t="s">
        <v>24</v>
      </c>
      <c r="T1907" s="35"/>
      <c r="U1907" s="35"/>
      <c r="V1907" s="9">
        <f>IF(K1907&gt;9,"",IF(HLOOKUP(L1907,'Příloha č.1a - Pravidelný úklid'!$A$8:$L$16,K1907+1,FALSE)="X","",IF(K1907&lt;9,H1907*M1907*HLOOKUP(L1907,'Příloha č.1a - Pravidelný úklid'!$A$8:$L$16,K1907+1,FALSE),0)))</f>
        <v>0</v>
      </c>
    </row>
    <row r="1908" spans="1:22" s="79" customFormat="1" ht="12.75" customHeight="1" x14ac:dyDescent="0.2">
      <c r="A1908" s="8">
        <v>280</v>
      </c>
      <c r="B1908" s="8">
        <v>72</v>
      </c>
      <c r="C1908" s="8">
        <v>24541</v>
      </c>
      <c r="D1908" s="8" t="s">
        <v>1339</v>
      </c>
      <c r="E1908" s="8" t="s">
        <v>1330</v>
      </c>
      <c r="F1908" s="8" t="s">
        <v>1543</v>
      </c>
      <c r="G1908" s="8" t="s">
        <v>29</v>
      </c>
      <c r="H1908" s="8">
        <v>1.08</v>
      </c>
      <c r="I1908" s="8" t="s">
        <v>82</v>
      </c>
      <c r="J1908" s="8">
        <v>2</v>
      </c>
      <c r="K1908" s="35">
        <v>8</v>
      </c>
      <c r="L1908" s="35" t="s">
        <v>1479</v>
      </c>
      <c r="M1908" s="36">
        <v>0</v>
      </c>
      <c r="N1908" s="35" t="s">
        <v>23</v>
      </c>
      <c r="O1908" s="35" t="s">
        <v>24</v>
      </c>
      <c r="P1908" s="35" t="s">
        <v>24</v>
      </c>
      <c r="Q1908" s="35" t="s">
        <v>24</v>
      </c>
      <c r="R1908" s="35" t="s">
        <v>24</v>
      </c>
      <c r="S1908" s="35" t="s">
        <v>24</v>
      </c>
      <c r="T1908" s="35"/>
      <c r="U1908" s="35"/>
      <c r="V1908" s="9">
        <f>IF(K1908&gt;9,"",IF(HLOOKUP(L1908,'Příloha č.1a - Pravidelný úklid'!$A$8:$L$16,K1908+1,FALSE)="X","",IF(K1908&lt;9,H1908*M1908*HLOOKUP(L1908,'Příloha č.1a - Pravidelný úklid'!$A$8:$L$16,K1908+1,FALSE),0)))</f>
        <v>0</v>
      </c>
    </row>
    <row r="1909" spans="1:22" s="79" customFormat="1" ht="12.75" customHeight="1" x14ac:dyDescent="0.2">
      <c r="A1909" s="8">
        <v>280</v>
      </c>
      <c r="B1909" s="8">
        <v>72</v>
      </c>
      <c r="C1909" s="8">
        <v>24541</v>
      </c>
      <c r="D1909" s="8" t="s">
        <v>1340</v>
      </c>
      <c r="E1909" s="8" t="s">
        <v>1330</v>
      </c>
      <c r="F1909" s="8" t="s">
        <v>1543</v>
      </c>
      <c r="G1909" s="8" t="s">
        <v>95</v>
      </c>
      <c r="H1909" s="8">
        <v>8.109</v>
      </c>
      <c r="I1909" s="8" t="s">
        <v>82</v>
      </c>
      <c r="J1909" s="8"/>
      <c r="K1909" s="35">
        <v>7</v>
      </c>
      <c r="L1909" s="35" t="s">
        <v>1479</v>
      </c>
      <c r="M1909" s="36">
        <v>0</v>
      </c>
      <c r="N1909" s="35" t="s">
        <v>23</v>
      </c>
      <c r="O1909" s="35" t="s">
        <v>24</v>
      </c>
      <c r="P1909" s="35" t="s">
        <v>24</v>
      </c>
      <c r="Q1909" s="35" t="s">
        <v>24</v>
      </c>
      <c r="R1909" s="35" t="s">
        <v>24</v>
      </c>
      <c r="S1909" s="35" t="s">
        <v>24</v>
      </c>
      <c r="T1909" s="35"/>
      <c r="U1909" s="35"/>
      <c r="V1909" s="9">
        <f>IF(K1909&gt;9,"",IF(HLOOKUP(L1909,'Příloha č.1a - Pravidelný úklid'!$A$8:$L$16,K1909+1,FALSE)="X","",IF(K1909&lt;9,H1909*M1909*HLOOKUP(L1909,'Příloha č.1a - Pravidelný úklid'!$A$8:$L$16,K1909+1,FALSE),0)))</f>
        <v>0</v>
      </c>
    </row>
    <row r="1910" spans="1:22" s="79" customFormat="1" ht="12.75" customHeight="1" x14ac:dyDescent="0.2">
      <c r="A1910" s="8">
        <v>280</v>
      </c>
      <c r="B1910" s="8">
        <v>72</v>
      </c>
      <c r="C1910" s="8">
        <v>24541</v>
      </c>
      <c r="D1910" s="8" t="s">
        <v>1341</v>
      </c>
      <c r="E1910" s="8" t="s">
        <v>1330</v>
      </c>
      <c r="F1910" s="8" t="s">
        <v>1543</v>
      </c>
      <c r="G1910" s="8" t="s">
        <v>90</v>
      </c>
      <c r="H1910" s="8">
        <v>25.1</v>
      </c>
      <c r="I1910" s="8" t="s">
        <v>82</v>
      </c>
      <c r="J1910" s="8"/>
      <c r="K1910" s="35">
        <v>7</v>
      </c>
      <c r="L1910" s="35" t="s">
        <v>1479</v>
      </c>
      <c r="M1910" s="36">
        <v>0</v>
      </c>
      <c r="N1910" s="35" t="s">
        <v>23</v>
      </c>
      <c r="O1910" s="35" t="s">
        <v>24</v>
      </c>
      <c r="P1910" s="35" t="s">
        <v>24</v>
      </c>
      <c r="Q1910" s="35" t="s">
        <v>24</v>
      </c>
      <c r="R1910" s="35" t="s">
        <v>24</v>
      </c>
      <c r="S1910" s="35" t="s">
        <v>24</v>
      </c>
      <c r="T1910" s="35"/>
      <c r="U1910" s="35"/>
      <c r="V1910" s="9">
        <f>IF(K1910&gt;9,"",IF(HLOOKUP(L1910,'Příloha č.1a - Pravidelný úklid'!$A$8:$L$16,K1910+1,FALSE)="X","",IF(K1910&lt;9,H1910*M1910*HLOOKUP(L1910,'Příloha č.1a - Pravidelný úklid'!$A$8:$L$16,K1910+1,FALSE),0)))</f>
        <v>0</v>
      </c>
    </row>
    <row r="1911" spans="1:22" s="79" customFormat="1" ht="12.75" customHeight="1" x14ac:dyDescent="0.2">
      <c r="A1911" s="8">
        <v>280</v>
      </c>
      <c r="B1911" s="8">
        <v>72</v>
      </c>
      <c r="C1911" s="8">
        <v>24541</v>
      </c>
      <c r="D1911" s="8" t="s">
        <v>1342</v>
      </c>
      <c r="E1911" s="8" t="s">
        <v>1330</v>
      </c>
      <c r="F1911" s="8" t="s">
        <v>1543</v>
      </c>
      <c r="G1911" s="8" t="s">
        <v>84</v>
      </c>
      <c r="H1911" s="8">
        <v>5.8</v>
      </c>
      <c r="I1911" s="8" t="s">
        <v>82</v>
      </c>
      <c r="J1911" s="8"/>
      <c r="K1911" s="35">
        <v>7</v>
      </c>
      <c r="L1911" s="35" t="s">
        <v>1479</v>
      </c>
      <c r="M1911" s="36">
        <v>0</v>
      </c>
      <c r="N1911" s="35" t="s">
        <v>23</v>
      </c>
      <c r="O1911" s="35" t="s">
        <v>24</v>
      </c>
      <c r="P1911" s="35" t="s">
        <v>24</v>
      </c>
      <c r="Q1911" s="35" t="s">
        <v>24</v>
      </c>
      <c r="R1911" s="35" t="s">
        <v>24</v>
      </c>
      <c r="S1911" s="35" t="s">
        <v>24</v>
      </c>
      <c r="T1911" s="35"/>
      <c r="U1911" s="35"/>
      <c r="V1911" s="9">
        <f>IF(K1911&gt;9,"",IF(HLOOKUP(L1911,'Příloha č.1a - Pravidelný úklid'!$A$8:$L$16,K1911+1,FALSE)="X","",IF(K1911&lt;9,H1911*M1911*HLOOKUP(L1911,'Příloha č.1a - Pravidelný úklid'!$A$8:$L$16,K1911+1,FALSE),0)))</f>
        <v>0</v>
      </c>
    </row>
    <row r="1912" spans="1:22" s="79" customFormat="1" ht="12.75" customHeight="1" x14ac:dyDescent="0.2">
      <c r="A1912" s="8">
        <v>280</v>
      </c>
      <c r="B1912" s="8">
        <v>72</v>
      </c>
      <c r="C1912" s="8">
        <v>24541</v>
      </c>
      <c r="D1912" s="8" t="s">
        <v>1343</v>
      </c>
      <c r="E1912" s="8" t="s">
        <v>1330</v>
      </c>
      <c r="F1912" s="8" t="s">
        <v>1543</v>
      </c>
      <c r="G1912" s="8" t="s">
        <v>89</v>
      </c>
      <c r="H1912" s="8">
        <v>19.53</v>
      </c>
      <c r="I1912" s="8" t="s">
        <v>82</v>
      </c>
      <c r="J1912" s="8">
        <v>9</v>
      </c>
      <c r="K1912" s="35">
        <v>7</v>
      </c>
      <c r="L1912" s="35" t="s">
        <v>1479</v>
      </c>
      <c r="M1912" s="36">
        <v>0</v>
      </c>
      <c r="N1912" s="35" t="s">
        <v>23</v>
      </c>
      <c r="O1912" s="35" t="s">
        <v>24</v>
      </c>
      <c r="P1912" s="35" t="s">
        <v>24</v>
      </c>
      <c r="Q1912" s="35" t="s">
        <v>24</v>
      </c>
      <c r="R1912" s="35" t="s">
        <v>24</v>
      </c>
      <c r="S1912" s="35" t="s">
        <v>24</v>
      </c>
      <c r="T1912" s="35"/>
      <c r="U1912" s="35"/>
      <c r="V1912" s="9">
        <f>IF(K1912&gt;9,"",IF(HLOOKUP(L1912,'Příloha č.1a - Pravidelný úklid'!$A$8:$L$16,K1912+1,FALSE)="X","",IF(K1912&lt;9,H1912*M1912*HLOOKUP(L1912,'Příloha č.1a - Pravidelný úklid'!$A$8:$L$16,K1912+1,FALSE),0)))</f>
        <v>0</v>
      </c>
    </row>
    <row r="1913" spans="1:22" s="79" customFormat="1" ht="12.75" customHeight="1" x14ac:dyDescent="0.2">
      <c r="A1913" s="8">
        <v>280</v>
      </c>
      <c r="B1913" s="8">
        <v>72</v>
      </c>
      <c r="C1913" s="8">
        <v>24541</v>
      </c>
      <c r="D1913" s="8" t="s">
        <v>1344</v>
      </c>
      <c r="E1913" s="8" t="s">
        <v>1330</v>
      </c>
      <c r="F1913" s="8" t="s">
        <v>1543</v>
      </c>
      <c r="G1913" s="8" t="s">
        <v>89</v>
      </c>
      <c r="H1913" s="8">
        <v>10.78</v>
      </c>
      <c r="I1913" s="8" t="s">
        <v>82</v>
      </c>
      <c r="J1913" s="8">
        <v>4</v>
      </c>
      <c r="K1913" s="35">
        <v>7</v>
      </c>
      <c r="L1913" s="35" t="s">
        <v>1479</v>
      </c>
      <c r="M1913" s="36">
        <v>0</v>
      </c>
      <c r="N1913" s="35" t="s">
        <v>23</v>
      </c>
      <c r="O1913" s="35" t="s">
        <v>24</v>
      </c>
      <c r="P1913" s="35" t="s">
        <v>24</v>
      </c>
      <c r="Q1913" s="35" t="s">
        <v>24</v>
      </c>
      <c r="R1913" s="35" t="s">
        <v>24</v>
      </c>
      <c r="S1913" s="35" t="s">
        <v>24</v>
      </c>
      <c r="T1913" s="35"/>
      <c r="U1913" s="35"/>
      <c r="V1913" s="9">
        <f>IF(K1913&gt;9,"",IF(HLOOKUP(L1913,'Příloha č.1a - Pravidelný úklid'!$A$8:$L$16,K1913+1,FALSE)="X","",IF(K1913&lt;9,H1913*M1913*HLOOKUP(L1913,'Příloha č.1a - Pravidelný úklid'!$A$8:$L$16,K1913+1,FALSE),0)))</f>
        <v>0</v>
      </c>
    </row>
    <row r="1914" spans="1:22" s="79" customFormat="1" ht="12.75" customHeight="1" x14ac:dyDescent="0.2">
      <c r="A1914" s="8">
        <v>280</v>
      </c>
      <c r="B1914" s="8">
        <v>72</v>
      </c>
      <c r="C1914" s="8">
        <v>24541</v>
      </c>
      <c r="D1914" s="8" t="s">
        <v>1345</v>
      </c>
      <c r="E1914" s="8" t="s">
        <v>1330</v>
      </c>
      <c r="F1914" s="8" t="s">
        <v>25</v>
      </c>
      <c r="G1914" s="8" t="s">
        <v>95</v>
      </c>
      <c r="H1914" s="8">
        <v>6.76</v>
      </c>
      <c r="I1914" s="8" t="s">
        <v>82</v>
      </c>
      <c r="J1914" s="8">
        <v>2</v>
      </c>
      <c r="K1914" s="35">
        <v>1</v>
      </c>
      <c r="L1914" s="35" t="s">
        <v>32</v>
      </c>
      <c r="M1914" s="36">
        <v>1</v>
      </c>
      <c r="N1914" s="35" t="s">
        <v>23</v>
      </c>
      <c r="O1914" s="35" t="s">
        <v>24</v>
      </c>
      <c r="P1914" s="35" t="s">
        <v>24</v>
      </c>
      <c r="Q1914" s="35" t="s">
        <v>24</v>
      </c>
      <c r="R1914" s="35" t="s">
        <v>24</v>
      </c>
      <c r="S1914" s="35" t="s">
        <v>24</v>
      </c>
      <c r="T1914" s="35"/>
      <c r="U1914" s="35"/>
      <c r="V1914" s="9">
        <f>IF(K1914&gt;9,"",IF(HLOOKUP(L1914,'Příloha č.1a - Pravidelný úklid'!$A$8:$L$16,K1914+1,FALSE)="X","",IF(K1914&lt;9,H1914*M1914*HLOOKUP(L1914,'Příloha č.1a - Pravidelný úklid'!$A$8:$L$16,K1914+1,FALSE),0)))</f>
        <v>0</v>
      </c>
    </row>
    <row r="1915" spans="1:22" s="79" customFormat="1" ht="12.75" customHeight="1" x14ac:dyDescent="0.2">
      <c r="A1915" s="8">
        <v>280</v>
      </c>
      <c r="B1915" s="8">
        <v>72</v>
      </c>
      <c r="C1915" s="8">
        <v>24541</v>
      </c>
      <c r="D1915" s="8" t="s">
        <v>1346</v>
      </c>
      <c r="E1915" s="8" t="s">
        <v>1330</v>
      </c>
      <c r="F1915" s="8" t="s">
        <v>25</v>
      </c>
      <c r="G1915" s="8" t="s">
        <v>101</v>
      </c>
      <c r="H1915" s="8">
        <v>108.47</v>
      </c>
      <c r="I1915" s="8" t="s">
        <v>82</v>
      </c>
      <c r="J1915" s="8"/>
      <c r="K1915" s="35">
        <v>1</v>
      </c>
      <c r="L1915" s="35" t="s">
        <v>32</v>
      </c>
      <c r="M1915" s="36">
        <v>1</v>
      </c>
      <c r="N1915" s="35" t="s">
        <v>23</v>
      </c>
      <c r="O1915" s="35" t="s">
        <v>24</v>
      </c>
      <c r="P1915" s="35" t="s">
        <v>24</v>
      </c>
      <c r="Q1915" s="35" t="s">
        <v>24</v>
      </c>
      <c r="R1915" s="35" t="s">
        <v>24</v>
      </c>
      <c r="S1915" s="35" t="s">
        <v>24</v>
      </c>
      <c r="T1915" s="35"/>
      <c r="U1915" s="35"/>
      <c r="V1915" s="9">
        <f>IF(K1915&gt;9,"",IF(HLOOKUP(L1915,'Příloha č.1a - Pravidelný úklid'!$A$8:$L$16,K1915+1,FALSE)="X","",IF(K1915&lt;9,H1915*M1915*HLOOKUP(L1915,'Příloha č.1a - Pravidelný úklid'!$A$8:$L$16,K1915+1,FALSE),0)))</f>
        <v>0</v>
      </c>
    </row>
    <row r="1916" spans="1:22" s="79" customFormat="1" ht="12.75" customHeight="1" x14ac:dyDescent="0.2">
      <c r="A1916" s="8">
        <v>280</v>
      </c>
      <c r="B1916" s="8">
        <v>72</v>
      </c>
      <c r="C1916" s="8">
        <v>24541</v>
      </c>
      <c r="D1916" s="8" t="s">
        <v>1347</v>
      </c>
      <c r="E1916" s="8" t="s">
        <v>1330</v>
      </c>
      <c r="F1916" s="8" t="s">
        <v>25</v>
      </c>
      <c r="G1916" s="8" t="s">
        <v>28</v>
      </c>
      <c r="H1916" s="8">
        <v>3.36</v>
      </c>
      <c r="I1916" s="8" t="s">
        <v>82</v>
      </c>
      <c r="J1916" s="8"/>
      <c r="K1916" s="35">
        <v>2</v>
      </c>
      <c r="L1916" s="35" t="s">
        <v>32</v>
      </c>
      <c r="M1916" s="36">
        <v>1</v>
      </c>
      <c r="N1916" s="35" t="s">
        <v>23</v>
      </c>
      <c r="O1916" s="35" t="s">
        <v>24</v>
      </c>
      <c r="P1916" s="35" t="s">
        <v>24</v>
      </c>
      <c r="Q1916" s="35" t="s">
        <v>24</v>
      </c>
      <c r="R1916" s="35" t="s">
        <v>24</v>
      </c>
      <c r="S1916" s="35" t="s">
        <v>24</v>
      </c>
      <c r="T1916" s="35"/>
      <c r="U1916" s="35"/>
      <c r="V1916" s="9">
        <f>IF(K1916&gt;9,"",IF(HLOOKUP(L1916,'Příloha č.1a - Pravidelný úklid'!$A$8:$L$16,K1916+1,FALSE)="X","",IF(K1916&lt;9,H1916*M1916*HLOOKUP(L1916,'Příloha č.1a - Pravidelný úklid'!$A$8:$L$16,K1916+1,FALSE),0)))</f>
        <v>0</v>
      </c>
    </row>
    <row r="1917" spans="1:22" s="79" customFormat="1" ht="12.75" customHeight="1" x14ac:dyDescent="0.2">
      <c r="A1917" s="8">
        <v>280</v>
      </c>
      <c r="B1917" s="8">
        <v>72</v>
      </c>
      <c r="C1917" s="8">
        <v>24541</v>
      </c>
      <c r="D1917" s="8" t="s">
        <v>1348</v>
      </c>
      <c r="E1917" s="8" t="s">
        <v>1330</v>
      </c>
      <c r="F1917" s="8" t="s">
        <v>25</v>
      </c>
      <c r="G1917" s="8" t="s">
        <v>29</v>
      </c>
      <c r="H1917" s="8">
        <v>13.87</v>
      </c>
      <c r="I1917" s="8" t="s">
        <v>82</v>
      </c>
      <c r="J1917" s="8">
        <v>11</v>
      </c>
      <c r="K1917" s="35">
        <v>2</v>
      </c>
      <c r="L1917" s="35" t="s">
        <v>32</v>
      </c>
      <c r="M1917" s="36">
        <v>1</v>
      </c>
      <c r="N1917" s="35" t="s">
        <v>23</v>
      </c>
      <c r="O1917" s="35" t="s">
        <v>24</v>
      </c>
      <c r="P1917" s="35" t="s">
        <v>24</v>
      </c>
      <c r="Q1917" s="35" t="s">
        <v>24</v>
      </c>
      <c r="R1917" s="35" t="s">
        <v>24</v>
      </c>
      <c r="S1917" s="35" t="s">
        <v>24</v>
      </c>
      <c r="T1917" s="35"/>
      <c r="U1917" s="35"/>
      <c r="V1917" s="9">
        <f>IF(K1917&gt;9,"",IF(HLOOKUP(L1917,'Příloha č.1a - Pravidelný úklid'!$A$8:$L$16,K1917+1,FALSE)="X","",IF(K1917&lt;9,H1917*M1917*HLOOKUP(L1917,'Příloha č.1a - Pravidelný úklid'!$A$8:$L$16,K1917+1,FALSE),0)))</f>
        <v>0</v>
      </c>
    </row>
    <row r="1918" spans="1:22" s="79" customFormat="1" ht="12.75" customHeight="1" x14ac:dyDescent="0.2">
      <c r="A1918" s="8">
        <v>280</v>
      </c>
      <c r="B1918" s="8">
        <v>72</v>
      </c>
      <c r="C1918" s="8">
        <v>24541</v>
      </c>
      <c r="D1918" s="8" t="s">
        <v>1349</v>
      </c>
      <c r="E1918" s="8" t="s">
        <v>1330</v>
      </c>
      <c r="F1918" s="8" t="s">
        <v>25</v>
      </c>
      <c r="G1918" s="8" t="s">
        <v>31</v>
      </c>
      <c r="H1918" s="8">
        <v>17.95</v>
      </c>
      <c r="I1918" s="8" t="s">
        <v>82</v>
      </c>
      <c r="J1918" s="8"/>
      <c r="K1918" s="35">
        <v>2</v>
      </c>
      <c r="L1918" s="35" t="s">
        <v>32</v>
      </c>
      <c r="M1918" s="36">
        <v>1</v>
      </c>
      <c r="N1918" s="35" t="s">
        <v>23</v>
      </c>
      <c r="O1918" s="35" t="s">
        <v>24</v>
      </c>
      <c r="P1918" s="35" t="s">
        <v>24</v>
      </c>
      <c r="Q1918" s="35" t="s">
        <v>24</v>
      </c>
      <c r="R1918" s="35" t="s">
        <v>24</v>
      </c>
      <c r="S1918" s="35" t="s">
        <v>24</v>
      </c>
      <c r="T1918" s="35"/>
      <c r="U1918" s="35"/>
      <c r="V1918" s="9">
        <f>IF(K1918&gt;9,"",IF(HLOOKUP(L1918,'Příloha č.1a - Pravidelný úklid'!$A$8:$L$16,K1918+1,FALSE)="X","",IF(K1918&lt;9,H1918*M1918*HLOOKUP(L1918,'Příloha č.1a - Pravidelný úklid'!$A$8:$L$16,K1918+1,FALSE),0)))</f>
        <v>0</v>
      </c>
    </row>
    <row r="1919" spans="1:22" s="79" customFormat="1" ht="12.75" customHeight="1" x14ac:dyDescent="0.2">
      <c r="A1919" s="8">
        <v>280</v>
      </c>
      <c r="B1919" s="8">
        <v>72</v>
      </c>
      <c r="C1919" s="8">
        <v>24541</v>
      </c>
      <c r="D1919" s="8" t="s">
        <v>1350</v>
      </c>
      <c r="E1919" s="8" t="s">
        <v>1330</v>
      </c>
      <c r="F1919" s="8" t="s">
        <v>25</v>
      </c>
      <c r="G1919" s="8" t="s">
        <v>116</v>
      </c>
      <c r="H1919" s="8">
        <v>3.57</v>
      </c>
      <c r="I1919" s="8" t="s">
        <v>82</v>
      </c>
      <c r="J1919" s="8"/>
      <c r="K1919" s="35">
        <v>2</v>
      </c>
      <c r="L1919" s="35" t="s">
        <v>32</v>
      </c>
      <c r="M1919" s="36">
        <v>1</v>
      </c>
      <c r="N1919" s="35" t="s">
        <v>23</v>
      </c>
      <c r="O1919" s="35" t="s">
        <v>24</v>
      </c>
      <c r="P1919" s="35" t="s">
        <v>24</v>
      </c>
      <c r="Q1919" s="35" t="s">
        <v>24</v>
      </c>
      <c r="R1919" s="35" t="s">
        <v>24</v>
      </c>
      <c r="S1919" s="35" t="s">
        <v>24</v>
      </c>
      <c r="T1919" s="35"/>
      <c r="U1919" s="35"/>
      <c r="V1919" s="9">
        <f>IF(K1919&gt;9,"",IF(HLOOKUP(L1919,'Příloha č.1a - Pravidelný úklid'!$A$8:$L$16,K1919+1,FALSE)="X","",IF(K1919&lt;9,H1919*M1919*HLOOKUP(L1919,'Příloha č.1a - Pravidelný úklid'!$A$8:$L$16,K1919+1,FALSE),0)))</f>
        <v>0</v>
      </c>
    </row>
    <row r="1920" spans="1:22" s="79" customFormat="1" ht="12.75" customHeight="1" x14ac:dyDescent="0.2">
      <c r="A1920" s="8">
        <v>280</v>
      </c>
      <c r="B1920" s="8">
        <v>72</v>
      </c>
      <c r="C1920" s="8">
        <v>24541</v>
      </c>
      <c r="D1920" s="8" t="s">
        <v>1351</v>
      </c>
      <c r="E1920" s="8" t="s">
        <v>1330</v>
      </c>
      <c r="F1920" s="8" t="s">
        <v>25</v>
      </c>
      <c r="G1920" s="8" t="s">
        <v>28</v>
      </c>
      <c r="H1920" s="8">
        <v>1.61</v>
      </c>
      <c r="I1920" s="8" t="s">
        <v>82</v>
      </c>
      <c r="J1920" s="8"/>
      <c r="K1920" s="35">
        <v>2</v>
      </c>
      <c r="L1920" s="35" t="s">
        <v>32</v>
      </c>
      <c r="M1920" s="36">
        <v>1</v>
      </c>
      <c r="N1920" s="35" t="s">
        <v>23</v>
      </c>
      <c r="O1920" s="35" t="s">
        <v>24</v>
      </c>
      <c r="P1920" s="35" t="s">
        <v>24</v>
      </c>
      <c r="Q1920" s="35" t="s">
        <v>24</v>
      </c>
      <c r="R1920" s="35" t="s">
        <v>24</v>
      </c>
      <c r="S1920" s="35" t="s">
        <v>24</v>
      </c>
      <c r="T1920" s="35"/>
      <c r="U1920" s="35"/>
      <c r="V1920" s="9">
        <f>IF(K1920&gt;9,"",IF(HLOOKUP(L1920,'Příloha č.1a - Pravidelný úklid'!$A$8:$L$16,K1920+1,FALSE)="X","",IF(K1920&lt;9,H1920*M1920*HLOOKUP(L1920,'Příloha č.1a - Pravidelný úklid'!$A$8:$L$16,K1920+1,FALSE),0)))</f>
        <v>0</v>
      </c>
    </row>
    <row r="1921" spans="1:22" s="79" customFormat="1" ht="12.75" customHeight="1" x14ac:dyDescent="0.2">
      <c r="A1921" s="8">
        <v>280</v>
      </c>
      <c r="B1921" s="8">
        <v>72</v>
      </c>
      <c r="C1921" s="8">
        <v>24541</v>
      </c>
      <c r="D1921" s="8" t="s">
        <v>1352</v>
      </c>
      <c r="E1921" s="8" t="s">
        <v>1330</v>
      </c>
      <c r="F1921" s="8" t="s">
        <v>25</v>
      </c>
      <c r="G1921" s="8" t="s">
        <v>93</v>
      </c>
      <c r="H1921" s="8">
        <v>12.6</v>
      </c>
      <c r="I1921" s="8" t="s">
        <v>82</v>
      </c>
      <c r="J1921" s="8"/>
      <c r="K1921" s="35">
        <v>1</v>
      </c>
      <c r="L1921" s="35" t="s">
        <v>32</v>
      </c>
      <c r="M1921" s="36">
        <v>1</v>
      </c>
      <c r="N1921" s="35" t="s">
        <v>23</v>
      </c>
      <c r="O1921" s="35" t="s">
        <v>24</v>
      </c>
      <c r="P1921" s="35" t="s">
        <v>24</v>
      </c>
      <c r="Q1921" s="35" t="s">
        <v>24</v>
      </c>
      <c r="R1921" s="35" t="s">
        <v>24</v>
      </c>
      <c r="S1921" s="35" t="s">
        <v>24</v>
      </c>
      <c r="T1921" s="35"/>
      <c r="U1921" s="35"/>
      <c r="V1921" s="9">
        <f>IF(K1921&gt;9,"",IF(HLOOKUP(L1921,'Příloha č.1a - Pravidelný úklid'!$A$8:$L$16,K1921+1,FALSE)="X","",IF(K1921&lt;9,H1921*M1921*HLOOKUP(L1921,'Příloha č.1a - Pravidelný úklid'!$A$8:$L$16,K1921+1,FALSE),0)))</f>
        <v>0</v>
      </c>
    </row>
    <row r="1922" spans="1:22" s="79" customFormat="1" ht="12.75" customHeight="1" x14ac:dyDescent="0.2">
      <c r="A1922" s="8">
        <v>280</v>
      </c>
      <c r="B1922" s="8">
        <v>72</v>
      </c>
      <c r="C1922" s="8">
        <v>24541</v>
      </c>
      <c r="D1922" s="8" t="s">
        <v>1353</v>
      </c>
      <c r="E1922" s="8" t="s">
        <v>1330</v>
      </c>
      <c r="F1922" s="8" t="s">
        <v>1543</v>
      </c>
      <c r="G1922" s="8" t="s">
        <v>91</v>
      </c>
      <c r="H1922" s="8">
        <v>22.4</v>
      </c>
      <c r="I1922" s="8" t="s">
        <v>82</v>
      </c>
      <c r="J1922" s="8"/>
      <c r="K1922" s="35">
        <v>7</v>
      </c>
      <c r="L1922" s="35" t="s">
        <v>1479</v>
      </c>
      <c r="M1922" s="36">
        <v>0</v>
      </c>
      <c r="N1922" s="35" t="s">
        <v>23</v>
      </c>
      <c r="O1922" s="35" t="s">
        <v>24</v>
      </c>
      <c r="P1922" s="35" t="s">
        <v>24</v>
      </c>
      <c r="Q1922" s="35" t="s">
        <v>24</v>
      </c>
      <c r="R1922" s="35" t="s">
        <v>24</v>
      </c>
      <c r="S1922" s="35" t="s">
        <v>24</v>
      </c>
      <c r="T1922" s="35"/>
      <c r="U1922" s="35"/>
      <c r="V1922" s="9">
        <f>IF(K1922&gt;9,"",IF(HLOOKUP(L1922,'Příloha č.1a - Pravidelný úklid'!$A$8:$L$16,K1922+1,FALSE)="X","",IF(K1922&lt;9,H1922*M1922*HLOOKUP(L1922,'Příloha č.1a - Pravidelný úklid'!$A$8:$L$16,K1922+1,FALSE),0)))</f>
        <v>0</v>
      </c>
    </row>
    <row r="1923" spans="1:22" s="79" customFormat="1" ht="12.75" customHeight="1" x14ac:dyDescent="0.2">
      <c r="A1923" s="8">
        <v>280</v>
      </c>
      <c r="B1923" s="8">
        <v>72</v>
      </c>
      <c r="C1923" s="8">
        <v>24541</v>
      </c>
      <c r="D1923" s="8" t="s">
        <v>1354</v>
      </c>
      <c r="E1923" s="8" t="s">
        <v>1330</v>
      </c>
      <c r="F1923" s="8" t="s">
        <v>1543</v>
      </c>
      <c r="G1923" s="8" t="s">
        <v>97</v>
      </c>
      <c r="H1923" s="8">
        <v>18</v>
      </c>
      <c r="I1923" s="8" t="s">
        <v>82</v>
      </c>
      <c r="J1923" s="8"/>
      <c r="K1923" s="35">
        <v>7</v>
      </c>
      <c r="L1923" s="35" t="s">
        <v>1479</v>
      </c>
      <c r="M1923" s="36">
        <v>0</v>
      </c>
      <c r="N1923" s="35" t="s">
        <v>23</v>
      </c>
      <c r="O1923" s="35" t="s">
        <v>24</v>
      </c>
      <c r="P1923" s="35" t="s">
        <v>24</v>
      </c>
      <c r="Q1923" s="35" t="s">
        <v>24</v>
      </c>
      <c r="R1923" s="35" t="s">
        <v>24</v>
      </c>
      <c r="S1923" s="35" t="s">
        <v>24</v>
      </c>
      <c r="T1923" s="35"/>
      <c r="U1923" s="35"/>
      <c r="V1923" s="9">
        <f>IF(K1923&gt;9,"",IF(HLOOKUP(L1923,'Příloha č.1a - Pravidelný úklid'!$A$8:$L$16,K1923+1,FALSE)="X","",IF(K1923&lt;9,H1923*M1923*HLOOKUP(L1923,'Příloha č.1a - Pravidelný úklid'!$A$8:$L$16,K1923+1,FALSE),0)))</f>
        <v>0</v>
      </c>
    </row>
    <row r="1924" spans="1:22" s="79" customFormat="1" ht="12.75" customHeight="1" x14ac:dyDescent="0.2">
      <c r="A1924" s="8">
        <v>280</v>
      </c>
      <c r="B1924" s="8">
        <v>72</v>
      </c>
      <c r="C1924" s="8">
        <v>24541</v>
      </c>
      <c r="D1924" s="8" t="s">
        <v>1355</v>
      </c>
      <c r="E1924" s="8" t="s">
        <v>1330</v>
      </c>
      <c r="F1924" s="8" t="s">
        <v>1543</v>
      </c>
      <c r="G1924" s="8" t="s">
        <v>96</v>
      </c>
      <c r="H1924" s="8">
        <v>3.6</v>
      </c>
      <c r="I1924" s="8" t="s">
        <v>82</v>
      </c>
      <c r="J1924" s="8"/>
      <c r="K1924" s="35">
        <v>7</v>
      </c>
      <c r="L1924" s="35" t="s">
        <v>1479</v>
      </c>
      <c r="M1924" s="36">
        <v>0</v>
      </c>
      <c r="N1924" s="35" t="s">
        <v>23</v>
      </c>
      <c r="O1924" s="35" t="s">
        <v>24</v>
      </c>
      <c r="P1924" s="35" t="s">
        <v>24</v>
      </c>
      <c r="Q1924" s="35" t="s">
        <v>24</v>
      </c>
      <c r="R1924" s="35" t="s">
        <v>24</v>
      </c>
      <c r="S1924" s="35" t="s">
        <v>24</v>
      </c>
      <c r="T1924" s="35"/>
      <c r="U1924" s="35"/>
      <c r="V1924" s="9">
        <f>IF(K1924&gt;9,"",IF(HLOOKUP(L1924,'Příloha č.1a - Pravidelný úklid'!$A$8:$L$16,K1924+1,FALSE)="X","",IF(K1924&lt;9,H1924*M1924*HLOOKUP(L1924,'Příloha č.1a - Pravidelný úklid'!$A$8:$L$16,K1924+1,FALSE),0)))</f>
        <v>0</v>
      </c>
    </row>
    <row r="1925" spans="1:22" s="79" customFormat="1" ht="12.75" customHeight="1" x14ac:dyDescent="0.2">
      <c r="A1925" s="8">
        <v>280</v>
      </c>
      <c r="B1925" s="8">
        <v>72</v>
      </c>
      <c r="C1925" s="8">
        <v>24541</v>
      </c>
      <c r="D1925" s="8" t="s">
        <v>1356</v>
      </c>
      <c r="E1925" s="8" t="s">
        <v>1330</v>
      </c>
      <c r="F1925" s="8" t="s">
        <v>1543</v>
      </c>
      <c r="G1925" s="8" t="s">
        <v>102</v>
      </c>
      <c r="H1925" s="8">
        <v>11.47</v>
      </c>
      <c r="I1925" s="8" t="s">
        <v>82</v>
      </c>
      <c r="J1925" s="8"/>
      <c r="K1925" s="35">
        <v>7</v>
      </c>
      <c r="L1925" s="35" t="s">
        <v>1479</v>
      </c>
      <c r="M1925" s="36">
        <v>0</v>
      </c>
      <c r="N1925" s="35" t="s">
        <v>23</v>
      </c>
      <c r="O1925" s="35" t="s">
        <v>24</v>
      </c>
      <c r="P1925" s="35" t="s">
        <v>24</v>
      </c>
      <c r="Q1925" s="35" t="s">
        <v>24</v>
      </c>
      <c r="R1925" s="35" t="s">
        <v>24</v>
      </c>
      <c r="S1925" s="35" t="s">
        <v>24</v>
      </c>
      <c r="T1925" s="35"/>
      <c r="U1925" s="35"/>
      <c r="V1925" s="9">
        <f>IF(K1925&gt;9,"",IF(HLOOKUP(L1925,'Příloha č.1a - Pravidelný úklid'!$A$8:$L$16,K1925+1,FALSE)="X","",IF(K1925&lt;9,H1925*M1925*HLOOKUP(L1925,'Příloha č.1a - Pravidelný úklid'!$A$8:$L$16,K1925+1,FALSE),0)))</f>
        <v>0</v>
      </c>
    </row>
    <row r="1926" spans="1:22" s="79" customFormat="1" ht="12.75" customHeight="1" x14ac:dyDescent="0.2">
      <c r="A1926" s="8">
        <v>280</v>
      </c>
      <c r="B1926" s="8">
        <v>72</v>
      </c>
      <c r="C1926" s="8">
        <v>24541</v>
      </c>
      <c r="D1926" s="8" t="s">
        <v>1357</v>
      </c>
      <c r="E1926" s="8" t="s">
        <v>1330</v>
      </c>
      <c r="F1926" s="8" t="s">
        <v>1543</v>
      </c>
      <c r="G1926" s="8" t="s">
        <v>113</v>
      </c>
      <c r="H1926" s="8">
        <v>8.6300000000000008</v>
      </c>
      <c r="I1926" s="8" t="s">
        <v>82</v>
      </c>
      <c r="J1926" s="8"/>
      <c r="K1926" s="35">
        <v>7</v>
      </c>
      <c r="L1926" s="35" t="s">
        <v>1479</v>
      </c>
      <c r="M1926" s="36">
        <v>0</v>
      </c>
      <c r="N1926" s="35" t="s">
        <v>23</v>
      </c>
      <c r="O1926" s="35" t="s">
        <v>24</v>
      </c>
      <c r="P1926" s="35" t="s">
        <v>24</v>
      </c>
      <c r="Q1926" s="35" t="s">
        <v>24</v>
      </c>
      <c r="R1926" s="35" t="s">
        <v>24</v>
      </c>
      <c r="S1926" s="35" t="s">
        <v>24</v>
      </c>
      <c r="T1926" s="35"/>
      <c r="U1926" s="35"/>
      <c r="V1926" s="9">
        <f>IF(K1926&gt;9,"",IF(HLOOKUP(L1926,'Příloha č.1a - Pravidelný úklid'!$A$8:$L$16,K1926+1,FALSE)="X","",IF(K1926&lt;9,H1926*M1926*HLOOKUP(L1926,'Příloha č.1a - Pravidelný úklid'!$A$8:$L$16,K1926+1,FALSE),0)))</f>
        <v>0</v>
      </c>
    </row>
    <row r="1927" spans="1:22" s="79" customFormat="1" ht="12.75" customHeight="1" x14ac:dyDescent="0.2">
      <c r="A1927" s="8">
        <v>280</v>
      </c>
      <c r="B1927" s="8">
        <v>72</v>
      </c>
      <c r="C1927" s="8">
        <v>24541</v>
      </c>
      <c r="D1927" s="8" t="s">
        <v>1358</v>
      </c>
      <c r="E1927" s="8" t="s">
        <v>1330</v>
      </c>
      <c r="F1927" s="8" t="s">
        <v>1543</v>
      </c>
      <c r="G1927" s="8" t="s">
        <v>28</v>
      </c>
      <c r="H1927" s="8">
        <v>1.68</v>
      </c>
      <c r="I1927" s="8" t="s">
        <v>82</v>
      </c>
      <c r="J1927" s="8"/>
      <c r="K1927" s="35">
        <v>7</v>
      </c>
      <c r="L1927" s="35" t="s">
        <v>1479</v>
      </c>
      <c r="M1927" s="36">
        <v>0</v>
      </c>
      <c r="N1927" s="35" t="s">
        <v>23</v>
      </c>
      <c r="O1927" s="35" t="s">
        <v>24</v>
      </c>
      <c r="P1927" s="35" t="s">
        <v>24</v>
      </c>
      <c r="Q1927" s="35" t="s">
        <v>24</v>
      </c>
      <c r="R1927" s="35" t="s">
        <v>24</v>
      </c>
      <c r="S1927" s="35" t="s">
        <v>24</v>
      </c>
      <c r="T1927" s="35"/>
      <c r="U1927" s="35"/>
      <c r="V1927" s="9">
        <f>IF(K1927&gt;9,"",IF(HLOOKUP(L1927,'Příloha č.1a - Pravidelný úklid'!$A$8:$L$16,K1927+1,FALSE)="X","",IF(K1927&lt;9,H1927*M1927*HLOOKUP(L1927,'Příloha č.1a - Pravidelný úklid'!$A$8:$L$16,K1927+1,FALSE),0)))</f>
        <v>0</v>
      </c>
    </row>
    <row r="1928" spans="1:22" s="79" customFormat="1" ht="12.75" customHeight="1" x14ac:dyDescent="0.2">
      <c r="A1928" s="8">
        <v>280</v>
      </c>
      <c r="B1928" s="8">
        <v>72</v>
      </c>
      <c r="C1928" s="8">
        <v>24541</v>
      </c>
      <c r="D1928" s="8" t="s">
        <v>1359</v>
      </c>
      <c r="E1928" s="8" t="s">
        <v>1330</v>
      </c>
      <c r="F1928" s="8" t="s">
        <v>1543</v>
      </c>
      <c r="G1928" s="8" t="s">
        <v>91</v>
      </c>
      <c r="H1928" s="8">
        <v>3.36</v>
      </c>
      <c r="I1928" s="8" t="s">
        <v>82</v>
      </c>
      <c r="J1928" s="8"/>
      <c r="K1928" s="35">
        <v>7</v>
      </c>
      <c r="L1928" s="35" t="s">
        <v>1479</v>
      </c>
      <c r="M1928" s="36">
        <v>0</v>
      </c>
      <c r="N1928" s="35" t="s">
        <v>23</v>
      </c>
      <c r="O1928" s="35" t="s">
        <v>24</v>
      </c>
      <c r="P1928" s="35" t="s">
        <v>24</v>
      </c>
      <c r="Q1928" s="35" t="s">
        <v>24</v>
      </c>
      <c r="R1928" s="35" t="s">
        <v>24</v>
      </c>
      <c r="S1928" s="35" t="s">
        <v>24</v>
      </c>
      <c r="T1928" s="35"/>
      <c r="U1928" s="35"/>
      <c r="V1928" s="9">
        <f>IF(K1928&gt;9,"",IF(HLOOKUP(L1928,'Příloha č.1a - Pravidelný úklid'!$A$8:$L$16,K1928+1,FALSE)="X","",IF(K1928&lt;9,H1928*M1928*HLOOKUP(L1928,'Příloha č.1a - Pravidelný úklid'!$A$8:$L$16,K1928+1,FALSE),0)))</f>
        <v>0</v>
      </c>
    </row>
    <row r="1929" spans="1:22" s="79" customFormat="1" ht="12.75" customHeight="1" x14ac:dyDescent="0.2">
      <c r="A1929" s="8">
        <v>280</v>
      </c>
      <c r="B1929" s="8">
        <v>72</v>
      </c>
      <c r="C1929" s="8">
        <v>24541</v>
      </c>
      <c r="D1929" s="8" t="s">
        <v>1360</v>
      </c>
      <c r="E1929" s="8" t="s">
        <v>1330</v>
      </c>
      <c r="F1929" s="8" t="s">
        <v>1543</v>
      </c>
      <c r="G1929" s="8" t="s">
        <v>85</v>
      </c>
      <c r="H1929" s="8">
        <v>2.5299999999999998</v>
      </c>
      <c r="I1929" s="8" t="s">
        <v>82</v>
      </c>
      <c r="J1929" s="8"/>
      <c r="K1929" s="35">
        <v>7</v>
      </c>
      <c r="L1929" s="35" t="s">
        <v>1479</v>
      </c>
      <c r="M1929" s="36">
        <v>0</v>
      </c>
      <c r="N1929" s="35" t="s">
        <v>23</v>
      </c>
      <c r="O1929" s="35" t="s">
        <v>24</v>
      </c>
      <c r="P1929" s="35" t="s">
        <v>24</v>
      </c>
      <c r="Q1929" s="35" t="s">
        <v>24</v>
      </c>
      <c r="R1929" s="35" t="s">
        <v>24</v>
      </c>
      <c r="S1929" s="35" t="s">
        <v>24</v>
      </c>
      <c r="T1929" s="35"/>
      <c r="U1929" s="35"/>
      <c r="V1929" s="9">
        <f>IF(K1929&gt;9,"",IF(HLOOKUP(L1929,'Příloha č.1a - Pravidelný úklid'!$A$8:$L$16,K1929+1,FALSE)="X","",IF(K1929&lt;9,H1929*M1929*HLOOKUP(L1929,'Příloha č.1a - Pravidelný úklid'!$A$8:$L$16,K1929+1,FALSE),0)))</f>
        <v>0</v>
      </c>
    </row>
    <row r="1930" spans="1:22" s="79" customFormat="1" ht="12.75" customHeight="1" x14ac:dyDescent="0.2">
      <c r="A1930" s="8">
        <v>280</v>
      </c>
      <c r="B1930" s="8">
        <v>72</v>
      </c>
      <c r="C1930" s="8">
        <v>24541</v>
      </c>
      <c r="D1930" s="8" t="s">
        <v>1361</v>
      </c>
      <c r="E1930" s="8" t="s">
        <v>1330</v>
      </c>
      <c r="F1930" s="8" t="s">
        <v>1543</v>
      </c>
      <c r="G1930" s="8" t="s">
        <v>28</v>
      </c>
      <c r="H1930" s="8">
        <v>1.84</v>
      </c>
      <c r="I1930" s="8" t="s">
        <v>82</v>
      </c>
      <c r="J1930" s="8"/>
      <c r="K1930" s="35">
        <v>7</v>
      </c>
      <c r="L1930" s="35" t="s">
        <v>1479</v>
      </c>
      <c r="M1930" s="36">
        <v>0</v>
      </c>
      <c r="N1930" s="35" t="s">
        <v>23</v>
      </c>
      <c r="O1930" s="35" t="s">
        <v>24</v>
      </c>
      <c r="P1930" s="35" t="s">
        <v>24</v>
      </c>
      <c r="Q1930" s="35" t="s">
        <v>24</v>
      </c>
      <c r="R1930" s="35" t="s">
        <v>24</v>
      </c>
      <c r="S1930" s="35" t="s">
        <v>24</v>
      </c>
      <c r="T1930" s="35"/>
      <c r="U1930" s="35"/>
      <c r="V1930" s="9">
        <f>IF(K1930&gt;9,"",IF(HLOOKUP(L1930,'Příloha č.1a - Pravidelný úklid'!$A$8:$L$16,K1930+1,FALSE)="X","",IF(K1930&lt;9,H1930*M1930*HLOOKUP(L1930,'Příloha č.1a - Pravidelný úklid'!$A$8:$L$16,K1930+1,FALSE),0)))</f>
        <v>0</v>
      </c>
    </row>
    <row r="1931" spans="1:22" s="79" customFormat="1" ht="12.75" customHeight="1" x14ac:dyDescent="0.2">
      <c r="A1931" s="8">
        <v>280</v>
      </c>
      <c r="B1931" s="8">
        <v>72</v>
      </c>
      <c r="C1931" s="8">
        <v>24541</v>
      </c>
      <c r="D1931" s="8" t="s">
        <v>1362</v>
      </c>
      <c r="E1931" s="8" t="s">
        <v>1330</v>
      </c>
      <c r="F1931" s="8" t="s">
        <v>1543</v>
      </c>
      <c r="G1931" s="8" t="s">
        <v>84</v>
      </c>
      <c r="H1931" s="8">
        <v>3.25</v>
      </c>
      <c r="I1931" s="8" t="s">
        <v>82</v>
      </c>
      <c r="J1931" s="8"/>
      <c r="K1931" s="35">
        <v>7</v>
      </c>
      <c r="L1931" s="35" t="s">
        <v>1479</v>
      </c>
      <c r="M1931" s="36">
        <v>0</v>
      </c>
      <c r="N1931" s="35" t="s">
        <v>23</v>
      </c>
      <c r="O1931" s="35" t="s">
        <v>24</v>
      </c>
      <c r="P1931" s="35" t="s">
        <v>24</v>
      </c>
      <c r="Q1931" s="35" t="s">
        <v>24</v>
      </c>
      <c r="R1931" s="35" t="s">
        <v>24</v>
      </c>
      <c r="S1931" s="35" t="s">
        <v>24</v>
      </c>
      <c r="T1931" s="35"/>
      <c r="U1931" s="35"/>
      <c r="V1931" s="9">
        <f>IF(K1931&gt;9,"",IF(HLOOKUP(L1931,'Příloha č.1a - Pravidelný úklid'!$A$8:$L$16,K1931+1,FALSE)="X","",IF(K1931&lt;9,H1931*M1931*HLOOKUP(L1931,'Příloha č.1a - Pravidelný úklid'!$A$8:$L$16,K1931+1,FALSE),0)))</f>
        <v>0</v>
      </c>
    </row>
    <row r="1932" spans="1:22" s="79" customFormat="1" ht="12.75" customHeight="1" x14ac:dyDescent="0.2">
      <c r="A1932" s="8">
        <v>280</v>
      </c>
      <c r="B1932" s="8">
        <v>72</v>
      </c>
      <c r="C1932" s="8">
        <v>24541</v>
      </c>
      <c r="D1932" s="8" t="s">
        <v>1363</v>
      </c>
      <c r="E1932" s="8" t="s">
        <v>1330</v>
      </c>
      <c r="F1932" s="8" t="s">
        <v>25</v>
      </c>
      <c r="G1932" s="8" t="s">
        <v>81</v>
      </c>
      <c r="H1932" s="8">
        <v>148.75</v>
      </c>
      <c r="I1932" s="8" t="s">
        <v>82</v>
      </c>
      <c r="J1932" s="8"/>
      <c r="K1932" s="35">
        <v>5</v>
      </c>
      <c r="L1932" s="35" t="s">
        <v>27</v>
      </c>
      <c r="M1932" s="36">
        <v>1</v>
      </c>
      <c r="N1932" s="35" t="s">
        <v>23</v>
      </c>
      <c r="O1932" s="35" t="s">
        <v>24</v>
      </c>
      <c r="P1932" s="35" t="s">
        <v>24</v>
      </c>
      <c r="Q1932" s="35" t="s">
        <v>24</v>
      </c>
      <c r="R1932" s="35" t="s">
        <v>24</v>
      </c>
      <c r="S1932" s="35" t="s">
        <v>24</v>
      </c>
      <c r="T1932" s="35"/>
      <c r="U1932" s="35"/>
      <c r="V1932" s="9">
        <f>IF(K1932&gt;9,"",IF(HLOOKUP(L1932,'Příloha č.1a - Pravidelný úklid'!$A$8:$L$16,K1932+1,FALSE)="X","",IF(K1932&lt;9,H1932*M1932*HLOOKUP(L1932,'Příloha č.1a - Pravidelný úklid'!$A$8:$L$16,K1932+1,FALSE),0)))</f>
        <v>0</v>
      </c>
    </row>
    <row r="1933" spans="1:22" s="79" customFormat="1" ht="12.75" customHeight="1" x14ac:dyDescent="0.2">
      <c r="A1933" s="8">
        <v>280</v>
      </c>
      <c r="B1933" s="8">
        <v>72</v>
      </c>
      <c r="C1933" s="8">
        <v>24541</v>
      </c>
      <c r="D1933" s="8" t="s">
        <v>1364</v>
      </c>
      <c r="E1933" s="8" t="s">
        <v>1330</v>
      </c>
      <c r="F1933" s="8" t="s">
        <v>25</v>
      </c>
      <c r="G1933" s="8" t="s">
        <v>95</v>
      </c>
      <c r="H1933" s="8">
        <v>15.75</v>
      </c>
      <c r="I1933" s="8" t="s">
        <v>82</v>
      </c>
      <c r="J1933" s="8"/>
      <c r="K1933" s="35">
        <v>1</v>
      </c>
      <c r="L1933" s="35" t="s">
        <v>32</v>
      </c>
      <c r="M1933" s="36">
        <v>1</v>
      </c>
      <c r="N1933" s="35" t="s">
        <v>23</v>
      </c>
      <c r="O1933" s="35" t="s">
        <v>24</v>
      </c>
      <c r="P1933" s="35" t="s">
        <v>24</v>
      </c>
      <c r="Q1933" s="35" t="s">
        <v>24</v>
      </c>
      <c r="R1933" s="35" t="s">
        <v>24</v>
      </c>
      <c r="S1933" s="35" t="s">
        <v>24</v>
      </c>
      <c r="T1933" s="35"/>
      <c r="U1933" s="35"/>
      <c r="V1933" s="9">
        <f>IF(K1933&gt;9,"",IF(HLOOKUP(L1933,'Příloha č.1a - Pravidelný úklid'!$A$8:$L$16,K1933+1,FALSE)="X","",IF(K1933&lt;9,H1933*M1933*HLOOKUP(L1933,'Příloha č.1a - Pravidelný úklid'!$A$8:$L$16,K1933+1,FALSE),0)))</f>
        <v>0</v>
      </c>
    </row>
    <row r="1934" spans="1:22" s="79" customFormat="1" ht="12.75" customHeight="1" x14ac:dyDescent="0.2">
      <c r="A1934" s="8">
        <v>280</v>
      </c>
      <c r="B1934" s="8">
        <v>72</v>
      </c>
      <c r="C1934" s="8">
        <v>24541</v>
      </c>
      <c r="D1934" s="8" t="s">
        <v>1338</v>
      </c>
      <c r="E1934" s="8" t="s">
        <v>1330</v>
      </c>
      <c r="F1934" s="8" t="s">
        <v>1543</v>
      </c>
      <c r="G1934" s="8" t="s">
        <v>31</v>
      </c>
      <c r="H1934" s="8">
        <v>2.7</v>
      </c>
      <c r="I1934" s="8" t="s">
        <v>82</v>
      </c>
      <c r="J1934" s="8"/>
      <c r="K1934" s="35">
        <v>7</v>
      </c>
      <c r="L1934" s="35" t="s">
        <v>1479</v>
      </c>
      <c r="M1934" s="36">
        <v>0</v>
      </c>
      <c r="N1934" s="35" t="s">
        <v>23</v>
      </c>
      <c r="O1934" s="35" t="s">
        <v>24</v>
      </c>
      <c r="P1934" s="35" t="s">
        <v>24</v>
      </c>
      <c r="Q1934" s="35" t="s">
        <v>24</v>
      </c>
      <c r="R1934" s="35" t="s">
        <v>24</v>
      </c>
      <c r="S1934" s="35" t="s">
        <v>24</v>
      </c>
      <c r="T1934" s="35"/>
      <c r="U1934" s="35"/>
      <c r="V1934" s="9">
        <f>IF(K1934&gt;9,"",IF(HLOOKUP(L1934,'Příloha č.1a - Pravidelný úklid'!$A$8:$L$16,K1934+1,FALSE)="X","",IF(K1934&lt;9,H1934*M1934*HLOOKUP(L1934,'Příloha č.1a - Pravidelný úklid'!$A$8:$L$16,K1934+1,FALSE),0)))</f>
        <v>0</v>
      </c>
    </row>
    <row r="1935" spans="1:22" s="79" customFormat="1" ht="12.75" customHeight="1" x14ac:dyDescent="0.2">
      <c r="A1935" s="8">
        <v>280</v>
      </c>
      <c r="B1935" s="8">
        <v>72</v>
      </c>
      <c r="C1935" s="8">
        <v>24541</v>
      </c>
      <c r="D1935" s="8" t="s">
        <v>1339</v>
      </c>
      <c r="E1935" s="8" t="s">
        <v>1330</v>
      </c>
      <c r="F1935" s="8" t="s">
        <v>1543</v>
      </c>
      <c r="G1935" s="8" t="s">
        <v>29</v>
      </c>
      <c r="H1935" s="8">
        <v>1.08</v>
      </c>
      <c r="I1935" s="8" t="s">
        <v>82</v>
      </c>
      <c r="J1935" s="8"/>
      <c r="K1935" s="35">
        <v>7</v>
      </c>
      <c r="L1935" s="35" t="s">
        <v>1479</v>
      </c>
      <c r="M1935" s="36">
        <v>0</v>
      </c>
      <c r="N1935" s="35" t="s">
        <v>23</v>
      </c>
      <c r="O1935" s="35" t="s">
        <v>24</v>
      </c>
      <c r="P1935" s="35" t="s">
        <v>24</v>
      </c>
      <c r="Q1935" s="35" t="s">
        <v>24</v>
      </c>
      <c r="R1935" s="35" t="s">
        <v>24</v>
      </c>
      <c r="S1935" s="35" t="s">
        <v>24</v>
      </c>
      <c r="T1935" s="35"/>
      <c r="U1935" s="35"/>
      <c r="V1935" s="9">
        <f>IF(K1935&gt;9,"",IF(HLOOKUP(L1935,'Příloha č.1a - Pravidelný úklid'!$A$8:$L$16,K1935+1,FALSE)="X","",IF(K1935&lt;9,H1935*M1935*HLOOKUP(L1935,'Příloha č.1a - Pravidelný úklid'!$A$8:$L$16,K1935+1,FALSE),0)))</f>
        <v>0</v>
      </c>
    </row>
    <row r="1936" spans="1:22" s="79" customFormat="1" ht="12.75" customHeight="1" x14ac:dyDescent="0.2">
      <c r="A1936" s="8">
        <v>280</v>
      </c>
      <c r="B1936" s="8">
        <v>72</v>
      </c>
      <c r="C1936" s="8">
        <v>24541</v>
      </c>
      <c r="D1936" s="8" t="s">
        <v>1340</v>
      </c>
      <c r="E1936" s="8" t="s">
        <v>1330</v>
      </c>
      <c r="F1936" s="8" t="s">
        <v>1543</v>
      </c>
      <c r="G1936" s="8" t="s">
        <v>95</v>
      </c>
      <c r="H1936" s="8">
        <v>8.109</v>
      </c>
      <c r="I1936" s="8" t="s">
        <v>82</v>
      </c>
      <c r="J1936" s="8"/>
      <c r="K1936" s="35">
        <v>7</v>
      </c>
      <c r="L1936" s="35" t="s">
        <v>1479</v>
      </c>
      <c r="M1936" s="36">
        <v>0</v>
      </c>
      <c r="N1936" s="35" t="s">
        <v>23</v>
      </c>
      <c r="O1936" s="35" t="s">
        <v>24</v>
      </c>
      <c r="P1936" s="35" t="s">
        <v>24</v>
      </c>
      <c r="Q1936" s="35" t="s">
        <v>24</v>
      </c>
      <c r="R1936" s="35" t="s">
        <v>24</v>
      </c>
      <c r="S1936" s="35" t="s">
        <v>24</v>
      </c>
      <c r="T1936" s="35"/>
      <c r="U1936" s="35"/>
      <c r="V1936" s="9">
        <f>IF(K1936&gt;9,"",IF(HLOOKUP(L1936,'Příloha č.1a - Pravidelný úklid'!$A$8:$L$16,K1936+1,FALSE)="X","",IF(K1936&lt;9,H1936*M1936*HLOOKUP(L1936,'Příloha č.1a - Pravidelný úklid'!$A$8:$L$16,K1936+1,FALSE),0)))</f>
        <v>0</v>
      </c>
    </row>
    <row r="1937" spans="1:22" s="79" customFormat="1" ht="12.75" customHeight="1" x14ac:dyDescent="0.2">
      <c r="A1937" s="8">
        <v>280</v>
      </c>
      <c r="B1937" s="8">
        <v>72</v>
      </c>
      <c r="C1937" s="8"/>
      <c r="D1937" s="8"/>
      <c r="E1937" s="8" t="s">
        <v>1330</v>
      </c>
      <c r="F1937" s="8" t="s">
        <v>25</v>
      </c>
      <c r="G1937" s="8" t="s">
        <v>1506</v>
      </c>
      <c r="H1937" s="8">
        <v>24.93</v>
      </c>
      <c r="I1937" s="8" t="s">
        <v>82</v>
      </c>
      <c r="J1937" s="8"/>
      <c r="K1937" s="35">
        <v>5</v>
      </c>
      <c r="L1937" s="35" t="s">
        <v>27</v>
      </c>
      <c r="M1937" s="36">
        <v>1</v>
      </c>
      <c r="N1937" s="35" t="s">
        <v>23</v>
      </c>
      <c r="O1937" s="35" t="s">
        <v>24</v>
      </c>
      <c r="P1937" s="35" t="s">
        <v>24</v>
      </c>
      <c r="Q1937" s="35" t="s">
        <v>24</v>
      </c>
      <c r="R1937" s="35" t="s">
        <v>24</v>
      </c>
      <c r="S1937" s="35" t="s">
        <v>24</v>
      </c>
      <c r="T1937" s="35" t="s">
        <v>24</v>
      </c>
      <c r="U1937" s="35" t="s">
        <v>30</v>
      </c>
      <c r="V1937" s="9">
        <f>IF(K1937&gt;9,"",IF(HLOOKUP(L1937,'Příloha č.1a - Pravidelný úklid'!$A$8:$L$16,K1937+1,FALSE)="X","",IF(K1937&lt;9,H1937*M1937*HLOOKUP(L1937,'Příloha č.1a - Pravidelný úklid'!$A$8:$L$16,K1937+1,FALSE),0)))</f>
        <v>0</v>
      </c>
    </row>
    <row r="1938" spans="1:22" s="79" customFormat="1" ht="12.75" customHeight="1" x14ac:dyDescent="0.2">
      <c r="A1938" s="8">
        <v>280</v>
      </c>
      <c r="B1938" s="8">
        <v>72</v>
      </c>
      <c r="C1938" s="8"/>
      <c r="D1938" s="8"/>
      <c r="E1938" s="8" t="s">
        <v>1330</v>
      </c>
      <c r="F1938" s="8" t="s">
        <v>25</v>
      </c>
      <c r="G1938" s="8" t="s">
        <v>1507</v>
      </c>
      <c r="H1938" s="8">
        <v>37.93</v>
      </c>
      <c r="I1938" s="8" t="s">
        <v>82</v>
      </c>
      <c r="J1938" s="8"/>
      <c r="K1938" s="35">
        <v>5</v>
      </c>
      <c r="L1938" s="35" t="s">
        <v>27</v>
      </c>
      <c r="M1938" s="36">
        <v>1</v>
      </c>
      <c r="N1938" s="35" t="s">
        <v>23</v>
      </c>
      <c r="O1938" s="35" t="s">
        <v>24</v>
      </c>
      <c r="P1938" s="35" t="s">
        <v>24</v>
      </c>
      <c r="Q1938" s="35" t="s">
        <v>24</v>
      </c>
      <c r="R1938" s="35" t="s">
        <v>24</v>
      </c>
      <c r="S1938" s="35" t="s">
        <v>24</v>
      </c>
      <c r="T1938" s="35" t="s">
        <v>24</v>
      </c>
      <c r="U1938" s="35" t="s">
        <v>30</v>
      </c>
      <c r="V1938" s="9">
        <f>IF(K1938&gt;9,"",IF(HLOOKUP(L1938,'Příloha č.1a - Pravidelný úklid'!$A$8:$L$16,K1938+1,FALSE)="X","",IF(K1938&lt;9,H1938*M1938*HLOOKUP(L1938,'Příloha č.1a - Pravidelný úklid'!$A$8:$L$16,K1938+1,FALSE),0)))</f>
        <v>0</v>
      </c>
    </row>
    <row r="1939" spans="1:22" s="79" customFormat="1" ht="12.75" customHeight="1" x14ac:dyDescent="0.2">
      <c r="A1939" s="8">
        <v>280</v>
      </c>
      <c r="B1939" s="8">
        <v>72</v>
      </c>
      <c r="C1939" s="8"/>
      <c r="D1939" s="8"/>
      <c r="E1939" s="8" t="s">
        <v>1330</v>
      </c>
      <c r="F1939" s="8" t="s">
        <v>25</v>
      </c>
      <c r="G1939" s="8" t="s">
        <v>1489</v>
      </c>
      <c r="H1939" s="8">
        <v>518.57000000000005</v>
      </c>
      <c r="I1939" s="8" t="s">
        <v>82</v>
      </c>
      <c r="J1939" s="8"/>
      <c r="K1939" s="35">
        <v>5</v>
      </c>
      <c r="L1939" s="35" t="s">
        <v>27</v>
      </c>
      <c r="M1939" s="36">
        <v>1</v>
      </c>
      <c r="N1939" s="35" t="s">
        <v>23</v>
      </c>
      <c r="O1939" s="35" t="s">
        <v>24</v>
      </c>
      <c r="P1939" s="35" t="s">
        <v>24</v>
      </c>
      <c r="Q1939" s="35" t="s">
        <v>24</v>
      </c>
      <c r="R1939" s="35" t="s">
        <v>24</v>
      </c>
      <c r="S1939" s="35" t="s">
        <v>24</v>
      </c>
      <c r="T1939" s="35" t="s">
        <v>24</v>
      </c>
      <c r="U1939" s="35" t="s">
        <v>30</v>
      </c>
      <c r="V1939" s="9">
        <f>IF(K1939&gt;9,"",IF(HLOOKUP(L1939,'Příloha č.1a - Pravidelný úklid'!$A$8:$L$16,K1939+1,FALSE)="X","",IF(K1939&lt;9,H1939*M1939*HLOOKUP(L1939,'Příloha č.1a - Pravidelný úklid'!$A$8:$L$16,K1939+1,FALSE),0)))</f>
        <v>0</v>
      </c>
    </row>
    <row r="1940" spans="1:22" s="79" customFormat="1" ht="12.75" customHeight="1" x14ac:dyDescent="0.2">
      <c r="A1940" s="8">
        <v>280</v>
      </c>
      <c r="B1940" s="8">
        <v>72</v>
      </c>
      <c r="C1940" s="8"/>
      <c r="D1940" s="8"/>
      <c r="E1940" s="8" t="s">
        <v>1328</v>
      </c>
      <c r="F1940" s="8" t="s">
        <v>25</v>
      </c>
      <c r="G1940" s="8" t="s">
        <v>1524</v>
      </c>
      <c r="H1940" s="8">
        <v>600</v>
      </c>
      <c r="I1940" s="8" t="s">
        <v>82</v>
      </c>
      <c r="J1940" s="8"/>
      <c r="K1940" s="35">
        <v>5</v>
      </c>
      <c r="L1940" s="35" t="s">
        <v>1549</v>
      </c>
      <c r="M1940" s="36">
        <v>1</v>
      </c>
      <c r="N1940" s="35" t="s">
        <v>23</v>
      </c>
      <c r="O1940" s="35" t="s">
        <v>24</v>
      </c>
      <c r="P1940" s="35" t="s">
        <v>24</v>
      </c>
      <c r="Q1940" s="35" t="s">
        <v>24</v>
      </c>
      <c r="R1940" s="35" t="s">
        <v>24</v>
      </c>
      <c r="S1940" s="35" t="s">
        <v>24</v>
      </c>
      <c r="T1940" s="35" t="s">
        <v>24</v>
      </c>
      <c r="U1940" s="35" t="s">
        <v>30</v>
      </c>
      <c r="V1940" s="9">
        <f>IF(K1940&gt;9,"",IF(HLOOKUP(L1940,'Příloha č.1a - Pravidelný úklid'!$A$8:$L$16,K1940+1,FALSE)="X","",IF(K1940&lt;9,H1940*M1940*HLOOKUP(L1940,'Příloha č.1a - Pravidelný úklid'!$A$8:$L$16,K1940+1,FALSE),0)))</f>
        <v>0</v>
      </c>
    </row>
    <row r="1941" spans="1:22" s="79" customFormat="1" ht="12.75" customHeight="1" x14ac:dyDescent="0.2">
      <c r="A1941" s="8">
        <v>280</v>
      </c>
      <c r="B1941" s="8">
        <v>72</v>
      </c>
      <c r="C1941" s="8"/>
      <c r="D1941" s="8"/>
      <c r="E1941" s="8" t="s">
        <v>1328</v>
      </c>
      <c r="F1941" s="8" t="s">
        <v>25</v>
      </c>
      <c r="G1941" s="8" t="s">
        <v>1539</v>
      </c>
      <c r="H1941" s="8">
        <v>4</v>
      </c>
      <c r="I1941" s="8" t="s">
        <v>1538</v>
      </c>
      <c r="J1941" s="8"/>
      <c r="K1941" s="35">
        <v>99</v>
      </c>
      <c r="L1941" s="35" t="s">
        <v>27</v>
      </c>
      <c r="M1941" s="36">
        <v>1</v>
      </c>
      <c r="N1941" s="35" t="s">
        <v>23</v>
      </c>
      <c r="O1941" s="35" t="s">
        <v>24</v>
      </c>
      <c r="P1941" s="35" t="s">
        <v>24</v>
      </c>
      <c r="Q1941" s="35" t="s">
        <v>24</v>
      </c>
      <c r="R1941" s="35" t="s">
        <v>24</v>
      </c>
      <c r="S1941" s="35" t="s">
        <v>24</v>
      </c>
      <c r="T1941" s="35"/>
      <c r="U1941" s="35"/>
      <c r="V1941" s="9" t="str">
        <f>IF(K1941&gt;9,"",IF(HLOOKUP(L1941,'Příloha č.1a - Pravidelný úklid'!$A$8:$L$16,K1941+1,FALSE)="X","",IF(K1941&lt;9,H1941*M1941*HLOOKUP(L1941,'Příloha č.1a - Pravidelný úklid'!$A$8:$L$16,K1941+1,FALSE),0)))</f>
        <v/>
      </c>
    </row>
    <row r="1942" spans="1:22" s="79" customFormat="1" ht="12.75" customHeight="1" x14ac:dyDescent="0.2">
      <c r="A1942" s="8">
        <v>280</v>
      </c>
      <c r="B1942" s="8">
        <v>72</v>
      </c>
      <c r="C1942" s="8"/>
      <c r="D1942" s="8"/>
      <c r="E1942" s="8" t="s">
        <v>1328</v>
      </c>
      <c r="F1942" s="8" t="s">
        <v>25</v>
      </c>
      <c r="G1942" s="8" t="s">
        <v>1537</v>
      </c>
      <c r="H1942" s="8">
        <v>8</v>
      </c>
      <c r="I1942" s="8" t="s">
        <v>1538</v>
      </c>
      <c r="J1942" s="8"/>
      <c r="K1942" s="35">
        <v>99</v>
      </c>
      <c r="L1942" s="35" t="s">
        <v>27</v>
      </c>
      <c r="M1942" s="36">
        <v>1</v>
      </c>
      <c r="N1942" s="35" t="s">
        <v>23</v>
      </c>
      <c r="O1942" s="35" t="s">
        <v>24</v>
      </c>
      <c r="P1942" s="35" t="s">
        <v>24</v>
      </c>
      <c r="Q1942" s="35" t="s">
        <v>24</v>
      </c>
      <c r="R1942" s="35" t="s">
        <v>24</v>
      </c>
      <c r="S1942" s="35" t="s">
        <v>24</v>
      </c>
      <c r="T1942" s="35"/>
      <c r="U1942" s="35"/>
      <c r="V1942" s="9" t="str">
        <f>IF(K1942&gt;9,"",IF(HLOOKUP(L1942,'Příloha č.1a - Pravidelný úklid'!$A$8:$L$16,K1942+1,FALSE)="X","",IF(K1942&lt;9,H1942*M1942*HLOOKUP(L1942,'Příloha č.1a - Pravidelný úklid'!$A$8:$L$16,K1942+1,FALSE),0)))</f>
        <v/>
      </c>
    </row>
    <row r="1943" spans="1:22" s="79" customFormat="1" ht="12.75" customHeight="1" x14ac:dyDescent="0.2">
      <c r="A1943" s="8">
        <v>280</v>
      </c>
      <c r="B1943" s="8">
        <v>72</v>
      </c>
      <c r="C1943" s="8"/>
      <c r="D1943" s="8"/>
      <c r="E1943" s="8" t="s">
        <v>245</v>
      </c>
      <c r="F1943" s="8" t="s">
        <v>25</v>
      </c>
      <c r="G1943" s="8" t="s">
        <v>1553</v>
      </c>
      <c r="H1943" s="8">
        <v>2</v>
      </c>
      <c r="I1943" s="8" t="s">
        <v>1538</v>
      </c>
      <c r="J1943" s="8"/>
      <c r="K1943" s="35">
        <v>99</v>
      </c>
      <c r="L1943" s="35" t="s">
        <v>1549</v>
      </c>
      <c r="M1943" s="36"/>
      <c r="N1943" s="35" t="s">
        <v>23</v>
      </c>
      <c r="O1943" s="35" t="s">
        <v>23</v>
      </c>
      <c r="P1943" s="35" t="s">
        <v>23</v>
      </c>
      <c r="Q1943" s="35" t="s">
        <v>23</v>
      </c>
      <c r="R1943" s="35" t="s">
        <v>23</v>
      </c>
      <c r="S1943" s="35" t="s">
        <v>23</v>
      </c>
      <c r="T1943" s="35"/>
      <c r="U1943" s="35"/>
      <c r="V1943" s="9" t="str">
        <f>IF(K1943&gt;9,"",IF(HLOOKUP(L1943,'Příloha č.1a - Pravidelný úklid'!$A$8:$L$16,K1943+1,FALSE)="X","",IF(K1943&lt;9,H1943*M1943*HLOOKUP(L1943,'Příloha č.1a - Pravidelný úklid'!$A$8:$L$16,K1943+1,FALSE),0)))</f>
        <v/>
      </c>
    </row>
    <row r="1944" spans="1:22" s="79" customFormat="1" ht="12.75" customHeight="1" x14ac:dyDescent="0.2">
      <c r="A1944" s="8">
        <v>280</v>
      </c>
      <c r="B1944" s="8">
        <v>71</v>
      </c>
      <c r="C1944" s="8"/>
      <c r="D1944" s="8"/>
      <c r="E1944" s="8" t="s">
        <v>1712</v>
      </c>
      <c r="F1944" s="8" t="s">
        <v>25</v>
      </c>
      <c r="G1944" s="8" t="s">
        <v>1559</v>
      </c>
      <c r="H1944" s="8">
        <v>2</v>
      </c>
      <c r="I1944" s="8" t="s">
        <v>1560</v>
      </c>
      <c r="J1944" s="8"/>
      <c r="K1944" s="35">
        <v>99</v>
      </c>
      <c r="L1944" s="35" t="s">
        <v>1549</v>
      </c>
      <c r="M1944" s="36">
        <v>1</v>
      </c>
      <c r="N1944" s="35" t="s">
        <v>23</v>
      </c>
      <c r="O1944" s="35" t="s">
        <v>23</v>
      </c>
      <c r="P1944" s="35" t="s">
        <v>23</v>
      </c>
      <c r="Q1944" s="35" t="s">
        <v>23</v>
      </c>
      <c r="R1944" s="35" t="s">
        <v>23</v>
      </c>
      <c r="S1944" s="35" t="s">
        <v>23</v>
      </c>
      <c r="T1944" s="35"/>
      <c r="U1944" s="35"/>
      <c r="V1944" s="9" t="str">
        <f>IF(K1944&gt;9,"",IF(HLOOKUP(L1944,'Příloha č.1a - Pravidelný úklid'!$A$8:$L$16,K1944+1,FALSE)="X","",IF(K1944&lt;9,H1944*M1944*HLOOKUP(L1944,'Příloha č.1a - Pravidelný úklid'!$A$8:$L$16,K1944+1,FALSE),0)))</f>
        <v/>
      </c>
    </row>
    <row r="1945" spans="1:22" s="79" customFormat="1" ht="12.75" customHeight="1" x14ac:dyDescent="0.2">
      <c r="A1945" s="8">
        <v>280</v>
      </c>
      <c r="B1945" s="8">
        <v>71</v>
      </c>
      <c r="C1945" s="8"/>
      <c r="D1945" s="8"/>
      <c r="E1945" s="8" t="s">
        <v>1712</v>
      </c>
      <c r="F1945" s="8" t="s">
        <v>25</v>
      </c>
      <c r="G1945" s="8" t="s">
        <v>1556</v>
      </c>
      <c r="H1945" s="8">
        <v>728</v>
      </c>
      <c r="I1945" s="8" t="s">
        <v>1557</v>
      </c>
      <c r="J1945" s="8"/>
      <c r="K1945" s="35">
        <v>5</v>
      </c>
      <c r="L1945" s="35" t="s">
        <v>1480</v>
      </c>
      <c r="M1945" s="36">
        <v>1</v>
      </c>
      <c r="N1945" s="35" t="s">
        <v>23</v>
      </c>
      <c r="O1945" s="35" t="s">
        <v>23</v>
      </c>
      <c r="P1945" s="35" t="s">
        <v>23</v>
      </c>
      <c r="Q1945" s="35" t="s">
        <v>23</v>
      </c>
      <c r="R1945" s="35" t="s">
        <v>23</v>
      </c>
      <c r="S1945" s="35" t="s">
        <v>23</v>
      </c>
      <c r="T1945" s="35" t="s">
        <v>24</v>
      </c>
      <c r="U1945" s="35" t="s">
        <v>30</v>
      </c>
      <c r="V1945" s="9">
        <f>IF(K1945&gt;9,"",IF(HLOOKUP(L1945,'Příloha č.1a - Pravidelný úklid'!$A$8:$L$16,K1945+1,FALSE)="X","",IF(K1945&lt;9,H1945*M1945*HLOOKUP(L1945,'Příloha č.1a - Pravidelný úklid'!$A$8:$L$16,K1945+1,FALSE),0)))</f>
        <v>0</v>
      </c>
    </row>
    <row r="1946" spans="1:22" s="79" customFormat="1" ht="12.75" customHeight="1" x14ac:dyDescent="0.2">
      <c r="A1946" s="8">
        <v>280</v>
      </c>
      <c r="B1946" s="8">
        <v>71</v>
      </c>
      <c r="C1946" s="8">
        <v>11464</v>
      </c>
      <c r="D1946" s="8" t="s">
        <v>1713</v>
      </c>
      <c r="E1946" s="8" t="s">
        <v>1714</v>
      </c>
      <c r="F1946" s="8" t="s">
        <v>25</v>
      </c>
      <c r="G1946" s="8" t="s">
        <v>26</v>
      </c>
      <c r="H1946" s="8">
        <v>30.45</v>
      </c>
      <c r="I1946" s="8" t="s">
        <v>82</v>
      </c>
      <c r="J1946" s="8"/>
      <c r="K1946" s="35">
        <v>5</v>
      </c>
      <c r="L1946" s="35" t="s">
        <v>1549</v>
      </c>
      <c r="M1946" s="36">
        <v>1</v>
      </c>
      <c r="N1946" s="35" t="s">
        <v>23</v>
      </c>
      <c r="O1946" s="35" t="s">
        <v>23</v>
      </c>
      <c r="P1946" s="35" t="s">
        <v>23</v>
      </c>
      <c r="Q1946" s="35" t="s">
        <v>23</v>
      </c>
      <c r="R1946" s="35" t="s">
        <v>23</v>
      </c>
      <c r="S1946" s="35" t="s">
        <v>23</v>
      </c>
      <c r="T1946" s="35"/>
      <c r="U1946" s="35"/>
      <c r="V1946" s="9">
        <f>IF(K1946&gt;9,"",IF(HLOOKUP(L1946,'Příloha č.1a - Pravidelný úklid'!$A$8:$L$16,K1946+1,FALSE)="X","",IF(K1946&lt;9,H1946*M1946*HLOOKUP(L1946,'Příloha č.1a - Pravidelný úklid'!$A$8:$L$16,K1946+1,FALSE),0)))</f>
        <v>0</v>
      </c>
    </row>
    <row r="1947" spans="1:22" s="79" customFormat="1" ht="12.75" customHeight="1" x14ac:dyDescent="0.2">
      <c r="A1947" s="8">
        <v>280</v>
      </c>
      <c r="B1947" s="8">
        <v>71</v>
      </c>
      <c r="C1947" s="8">
        <v>11459</v>
      </c>
      <c r="D1947" s="8" t="s">
        <v>1715</v>
      </c>
      <c r="E1947" s="8" t="s">
        <v>1716</v>
      </c>
      <c r="F1947" s="8" t="s">
        <v>25</v>
      </c>
      <c r="G1947" s="8" t="s">
        <v>81</v>
      </c>
      <c r="H1947" s="8">
        <v>7.85</v>
      </c>
      <c r="I1947" s="8" t="s">
        <v>82</v>
      </c>
      <c r="J1947" s="8"/>
      <c r="K1947" s="35">
        <v>5</v>
      </c>
      <c r="L1947" s="35" t="s">
        <v>1549</v>
      </c>
      <c r="M1947" s="36">
        <v>1</v>
      </c>
      <c r="N1947" s="35" t="s">
        <v>23</v>
      </c>
      <c r="O1947" s="35" t="s">
        <v>23</v>
      </c>
      <c r="P1947" s="35" t="s">
        <v>23</v>
      </c>
      <c r="Q1947" s="35" t="s">
        <v>23</v>
      </c>
      <c r="R1947" s="35" t="s">
        <v>23</v>
      </c>
      <c r="S1947" s="35" t="s">
        <v>23</v>
      </c>
      <c r="T1947" s="35"/>
      <c r="U1947" s="35"/>
      <c r="V1947" s="9">
        <f>IF(K1947&gt;9,"",IF(HLOOKUP(L1947,'Příloha č.1a - Pravidelný úklid'!$A$8:$L$16,K1947+1,FALSE)="X","",IF(K1947&lt;9,H1947*M1947*HLOOKUP(L1947,'Příloha č.1a - Pravidelný úklid'!$A$8:$L$16,K1947+1,FALSE),0)))</f>
        <v>0</v>
      </c>
    </row>
    <row r="1948" spans="1:22" s="79" customFormat="1" ht="12.75" customHeight="1" x14ac:dyDescent="0.2">
      <c r="A1948" s="8">
        <v>280</v>
      </c>
      <c r="B1948" s="8">
        <v>71</v>
      </c>
      <c r="C1948" s="8">
        <v>24413</v>
      </c>
      <c r="D1948" s="8" t="s">
        <v>1955</v>
      </c>
      <c r="E1948" s="8" t="s">
        <v>1956</v>
      </c>
      <c r="F1948" s="8" t="s">
        <v>25</v>
      </c>
      <c r="G1948" s="8" t="s">
        <v>85</v>
      </c>
      <c r="H1948" s="8">
        <v>3.25</v>
      </c>
      <c r="I1948" s="8" t="s">
        <v>82</v>
      </c>
      <c r="J1948" s="8">
        <v>1</v>
      </c>
      <c r="K1948" s="35">
        <v>2</v>
      </c>
      <c r="L1948" s="35" t="s">
        <v>34</v>
      </c>
      <c r="M1948" s="36">
        <v>0</v>
      </c>
      <c r="N1948" s="35" t="s">
        <v>23</v>
      </c>
      <c r="O1948" s="35" t="s">
        <v>24</v>
      </c>
      <c r="P1948" s="35" t="s">
        <v>24</v>
      </c>
      <c r="Q1948" s="35" t="s">
        <v>23</v>
      </c>
      <c r="R1948" s="35" t="s">
        <v>23</v>
      </c>
      <c r="S1948" s="35" t="s">
        <v>23</v>
      </c>
      <c r="T1948" s="35"/>
      <c r="U1948" s="35"/>
      <c r="V1948" s="9">
        <f>IF(K1948&gt;9,"",IF(HLOOKUP(L1948,'Příloha č.1a - Pravidelný úklid'!$A$8:$L$16,K1948+1,FALSE)="X","",IF(K1948&lt;9,H1948*M1948*HLOOKUP(L1948,'Příloha č.1a - Pravidelný úklid'!$A$8:$L$16,K1948+1,FALSE),0)))</f>
        <v>0</v>
      </c>
    </row>
    <row r="1949" spans="1:22" s="79" customFormat="1" ht="12.75" customHeight="1" x14ac:dyDescent="0.2">
      <c r="A1949" s="8">
        <v>280</v>
      </c>
      <c r="B1949" s="8">
        <v>71</v>
      </c>
      <c r="C1949" s="8">
        <v>24413</v>
      </c>
      <c r="D1949" s="8" t="s">
        <v>1957</v>
      </c>
      <c r="E1949" s="8" t="s">
        <v>1956</v>
      </c>
      <c r="F1949" s="8" t="s">
        <v>25</v>
      </c>
      <c r="G1949" s="8" t="s">
        <v>29</v>
      </c>
      <c r="H1949" s="8">
        <v>3.05</v>
      </c>
      <c r="I1949" s="8" t="s">
        <v>82</v>
      </c>
      <c r="J1949" s="8">
        <v>1</v>
      </c>
      <c r="K1949" s="35">
        <v>2</v>
      </c>
      <c r="L1949" s="35" t="s">
        <v>34</v>
      </c>
      <c r="M1949" s="36">
        <v>0</v>
      </c>
      <c r="N1949" s="35" t="s">
        <v>23</v>
      </c>
      <c r="O1949" s="35" t="s">
        <v>24</v>
      </c>
      <c r="P1949" s="35" t="s">
        <v>24</v>
      </c>
      <c r="Q1949" s="35" t="s">
        <v>23</v>
      </c>
      <c r="R1949" s="35" t="s">
        <v>23</v>
      </c>
      <c r="S1949" s="35" t="s">
        <v>23</v>
      </c>
      <c r="T1949" s="35"/>
      <c r="U1949" s="35"/>
      <c r="V1949" s="9">
        <f>IF(K1949&gt;9,"",IF(HLOOKUP(L1949,'Příloha č.1a - Pravidelný úklid'!$A$8:$L$16,K1949+1,FALSE)="X","",IF(K1949&lt;9,H1949*M1949*HLOOKUP(L1949,'Příloha č.1a - Pravidelný úklid'!$A$8:$L$16,K1949+1,FALSE),0)))</f>
        <v>0</v>
      </c>
    </row>
    <row r="1950" spans="1:22" s="79" customFormat="1" ht="12.75" customHeight="1" x14ac:dyDescent="0.2">
      <c r="A1950" s="8">
        <v>280</v>
      </c>
      <c r="B1950" s="8">
        <v>71</v>
      </c>
      <c r="C1950" s="8">
        <v>24413</v>
      </c>
      <c r="D1950" s="8" t="s">
        <v>1958</v>
      </c>
      <c r="E1950" s="8" t="s">
        <v>1956</v>
      </c>
      <c r="F1950" s="8" t="s">
        <v>25</v>
      </c>
      <c r="G1950" s="8" t="s">
        <v>85</v>
      </c>
      <c r="H1950" s="8">
        <v>3.15</v>
      </c>
      <c r="I1950" s="8" t="s">
        <v>82</v>
      </c>
      <c r="J1950" s="8"/>
      <c r="K1950" s="35">
        <v>2</v>
      </c>
      <c r="L1950" s="35" t="s">
        <v>34</v>
      </c>
      <c r="M1950" s="36">
        <v>0</v>
      </c>
      <c r="N1950" s="35" t="s">
        <v>23</v>
      </c>
      <c r="O1950" s="35" t="s">
        <v>24</v>
      </c>
      <c r="P1950" s="35" t="s">
        <v>24</v>
      </c>
      <c r="Q1950" s="35" t="s">
        <v>23</v>
      </c>
      <c r="R1950" s="35" t="s">
        <v>23</v>
      </c>
      <c r="S1950" s="35" t="s">
        <v>23</v>
      </c>
      <c r="T1950" s="35"/>
      <c r="U1950" s="35"/>
      <c r="V1950" s="9">
        <f>IF(K1950&gt;9,"",IF(HLOOKUP(L1950,'Příloha č.1a - Pravidelný úklid'!$A$8:$L$16,K1950+1,FALSE)="X","",IF(K1950&lt;9,H1950*M1950*HLOOKUP(L1950,'Příloha č.1a - Pravidelný úklid'!$A$8:$L$16,K1950+1,FALSE),0)))</f>
        <v>0</v>
      </c>
    </row>
    <row r="1951" spans="1:22" s="79" customFormat="1" ht="12.75" customHeight="1" x14ac:dyDescent="0.2">
      <c r="A1951" s="8">
        <v>280</v>
      </c>
      <c r="B1951" s="8">
        <v>71</v>
      </c>
      <c r="C1951" s="8">
        <v>24413</v>
      </c>
      <c r="D1951" s="8" t="s">
        <v>1959</v>
      </c>
      <c r="E1951" s="8" t="s">
        <v>1956</v>
      </c>
      <c r="F1951" s="8" t="s">
        <v>25</v>
      </c>
      <c r="G1951" s="8" t="s">
        <v>31</v>
      </c>
      <c r="H1951" s="8">
        <v>5.4</v>
      </c>
      <c r="I1951" s="8" t="s">
        <v>82</v>
      </c>
      <c r="J1951" s="8">
        <v>1</v>
      </c>
      <c r="K1951" s="35">
        <v>2</v>
      </c>
      <c r="L1951" s="35" t="s">
        <v>34</v>
      </c>
      <c r="M1951" s="36">
        <v>0</v>
      </c>
      <c r="N1951" s="35" t="s">
        <v>23</v>
      </c>
      <c r="O1951" s="35" t="s">
        <v>24</v>
      </c>
      <c r="P1951" s="35" t="s">
        <v>24</v>
      </c>
      <c r="Q1951" s="35" t="s">
        <v>23</v>
      </c>
      <c r="R1951" s="35" t="s">
        <v>23</v>
      </c>
      <c r="S1951" s="35" t="s">
        <v>23</v>
      </c>
      <c r="T1951" s="35"/>
      <c r="U1951" s="35"/>
      <c r="V1951" s="9">
        <f>IF(K1951&gt;9,"",IF(HLOOKUP(L1951,'Příloha č.1a - Pravidelný úklid'!$A$8:$L$16,K1951+1,FALSE)="X","",IF(K1951&lt;9,H1951*M1951*HLOOKUP(L1951,'Příloha č.1a - Pravidelný úklid'!$A$8:$L$16,K1951+1,FALSE),0)))</f>
        <v>0</v>
      </c>
    </row>
    <row r="1952" spans="1:22" s="79" customFormat="1" ht="12.75" customHeight="1" x14ac:dyDescent="0.2">
      <c r="A1952" s="8">
        <v>280</v>
      </c>
      <c r="B1952" s="8">
        <v>71</v>
      </c>
      <c r="C1952" s="8">
        <v>24413</v>
      </c>
      <c r="D1952" s="8" t="s">
        <v>1960</v>
      </c>
      <c r="E1952" s="8" t="s">
        <v>1956</v>
      </c>
      <c r="F1952" s="8" t="s">
        <v>25</v>
      </c>
      <c r="G1952" s="8" t="s">
        <v>31</v>
      </c>
      <c r="H1952" s="8">
        <v>1.5</v>
      </c>
      <c r="I1952" s="8" t="s">
        <v>82</v>
      </c>
      <c r="J1952" s="8"/>
      <c r="K1952" s="35">
        <v>2</v>
      </c>
      <c r="L1952" s="35" t="s">
        <v>34</v>
      </c>
      <c r="M1952" s="36">
        <v>0</v>
      </c>
      <c r="N1952" s="35" t="s">
        <v>23</v>
      </c>
      <c r="O1952" s="35" t="s">
        <v>24</v>
      </c>
      <c r="P1952" s="35" t="s">
        <v>24</v>
      </c>
      <c r="Q1952" s="35" t="s">
        <v>23</v>
      </c>
      <c r="R1952" s="35" t="s">
        <v>23</v>
      </c>
      <c r="S1952" s="35" t="s">
        <v>23</v>
      </c>
      <c r="T1952" s="35"/>
      <c r="U1952" s="35"/>
      <c r="V1952" s="9">
        <f>IF(K1952&gt;9,"",IF(HLOOKUP(L1952,'Příloha č.1a - Pravidelný úklid'!$A$8:$L$16,K1952+1,FALSE)="X","",IF(K1952&lt;9,H1952*M1952*HLOOKUP(L1952,'Příloha č.1a - Pravidelný úklid'!$A$8:$L$16,K1952+1,FALSE),0)))</f>
        <v>0</v>
      </c>
    </row>
    <row r="1953" spans="1:22" s="79" customFormat="1" ht="12.75" customHeight="1" x14ac:dyDescent="0.2">
      <c r="A1953" s="8">
        <v>280</v>
      </c>
      <c r="B1953" s="8">
        <v>71</v>
      </c>
      <c r="C1953" s="8">
        <v>24414</v>
      </c>
      <c r="D1953" s="8" t="s">
        <v>1961</v>
      </c>
      <c r="E1953" s="8" t="s">
        <v>1962</v>
      </c>
      <c r="F1953" s="8" t="s">
        <v>1543</v>
      </c>
      <c r="G1953" s="8" t="s">
        <v>88</v>
      </c>
      <c r="H1953" s="8">
        <v>31.5</v>
      </c>
      <c r="I1953" s="8" t="s">
        <v>82</v>
      </c>
      <c r="J1953" s="8"/>
      <c r="K1953" s="35">
        <v>7</v>
      </c>
      <c r="L1953" s="35" t="s">
        <v>34</v>
      </c>
      <c r="M1953" s="36">
        <v>0</v>
      </c>
      <c r="N1953" s="35" t="s">
        <v>23</v>
      </c>
      <c r="O1953" s="35" t="s">
        <v>24</v>
      </c>
      <c r="P1953" s="35" t="s">
        <v>24</v>
      </c>
      <c r="Q1953" s="35" t="s">
        <v>23</v>
      </c>
      <c r="R1953" s="35" t="s">
        <v>23</v>
      </c>
      <c r="S1953" s="35" t="s">
        <v>23</v>
      </c>
      <c r="T1953" s="35"/>
      <c r="U1953" s="35"/>
      <c r="V1953" s="9">
        <f>IF(K1953&gt;9,"",IF(HLOOKUP(L1953,'Příloha č.1a - Pravidelný úklid'!$A$8:$L$16,K1953+1,FALSE)="X","",IF(K1953&lt;9,H1953*M1953*HLOOKUP(L1953,'Příloha č.1a - Pravidelný úklid'!$A$8:$L$16,K1953+1,FALSE),0)))</f>
        <v>0</v>
      </c>
    </row>
    <row r="1954" spans="1:22" s="79" customFormat="1" ht="12.75" customHeight="1" x14ac:dyDescent="0.2">
      <c r="A1954" s="8">
        <v>280</v>
      </c>
      <c r="B1954" s="8">
        <v>71</v>
      </c>
      <c r="C1954" s="8">
        <v>24414</v>
      </c>
      <c r="D1954" s="8" t="s">
        <v>1963</v>
      </c>
      <c r="E1954" s="8" t="s">
        <v>1962</v>
      </c>
      <c r="F1954" s="8" t="s">
        <v>25</v>
      </c>
      <c r="G1954" s="8" t="s">
        <v>26</v>
      </c>
      <c r="H1954" s="8">
        <v>35.93</v>
      </c>
      <c r="I1954" s="8" t="s">
        <v>82</v>
      </c>
      <c r="J1954" s="8">
        <v>3</v>
      </c>
      <c r="K1954" s="35">
        <v>1</v>
      </c>
      <c r="L1954" s="35" t="s">
        <v>34</v>
      </c>
      <c r="M1954" s="36">
        <v>0</v>
      </c>
      <c r="N1954" s="35" t="s">
        <v>23</v>
      </c>
      <c r="O1954" s="35" t="s">
        <v>24</v>
      </c>
      <c r="P1954" s="35" t="s">
        <v>24</v>
      </c>
      <c r="Q1954" s="35" t="s">
        <v>23</v>
      </c>
      <c r="R1954" s="35" t="s">
        <v>23</v>
      </c>
      <c r="S1954" s="35" t="s">
        <v>23</v>
      </c>
      <c r="T1954" s="35"/>
      <c r="U1954" s="35"/>
      <c r="V1954" s="9">
        <f>IF(K1954&gt;9,"",IF(HLOOKUP(L1954,'Příloha č.1a - Pravidelný úklid'!$A$8:$L$16,K1954+1,FALSE)="X","",IF(K1954&lt;9,H1954*M1954*HLOOKUP(L1954,'Příloha č.1a - Pravidelný úklid'!$A$8:$L$16,K1954+1,FALSE),0)))</f>
        <v>0</v>
      </c>
    </row>
    <row r="1955" spans="1:22" s="79" customFormat="1" ht="12.75" customHeight="1" x14ac:dyDescent="0.2">
      <c r="A1955" s="8">
        <v>280</v>
      </c>
      <c r="B1955" s="8">
        <v>71</v>
      </c>
      <c r="C1955" s="8"/>
      <c r="D1955" s="8"/>
      <c r="E1955" s="8" t="s">
        <v>1971</v>
      </c>
      <c r="F1955" s="8" t="s">
        <v>25</v>
      </c>
      <c r="G1955" s="8" t="s">
        <v>1559</v>
      </c>
      <c r="H1955" s="8">
        <v>4</v>
      </c>
      <c r="I1955" s="8" t="s">
        <v>1560</v>
      </c>
      <c r="J1955" s="8"/>
      <c r="K1955" s="35">
        <v>99</v>
      </c>
      <c r="L1955" s="35" t="s">
        <v>34</v>
      </c>
      <c r="M1955" s="36">
        <v>1</v>
      </c>
      <c r="N1955" s="35" t="s">
        <v>23</v>
      </c>
      <c r="O1955" s="35" t="s">
        <v>24</v>
      </c>
      <c r="P1955" s="35" t="s">
        <v>24</v>
      </c>
      <c r="Q1955" s="35" t="s">
        <v>24</v>
      </c>
      <c r="R1955" s="35" t="s">
        <v>23</v>
      </c>
      <c r="S1955" s="35" t="s">
        <v>23</v>
      </c>
      <c r="T1955" s="35"/>
      <c r="U1955" s="35"/>
      <c r="V1955" s="9" t="str">
        <f>IF(K1955&gt;9,"",IF(HLOOKUP(L1955,'Příloha č.1a - Pravidelný úklid'!$A$8:$L$16,K1955+1,FALSE)="X","",IF(K1955&lt;9,H1955*M1955*HLOOKUP(L1955,'Příloha č.1a - Pravidelný úklid'!$A$8:$L$16,K1955+1,FALSE),0)))</f>
        <v/>
      </c>
    </row>
    <row r="1956" spans="1:22" s="79" customFormat="1" ht="12.75" customHeight="1" x14ac:dyDescent="0.2">
      <c r="A1956" s="8">
        <v>280</v>
      </c>
      <c r="B1956" s="8">
        <v>71</v>
      </c>
      <c r="C1956" s="8"/>
      <c r="D1956" s="8"/>
      <c r="E1956" s="8" t="s">
        <v>1971</v>
      </c>
      <c r="F1956" s="8" t="s">
        <v>25</v>
      </c>
      <c r="G1956" s="8" t="s">
        <v>1608</v>
      </c>
      <c r="H1956" s="8">
        <v>1</v>
      </c>
      <c r="I1956" s="8" t="s">
        <v>1560</v>
      </c>
      <c r="J1956" s="8"/>
      <c r="K1956" s="35">
        <v>99</v>
      </c>
      <c r="L1956" s="35" t="s">
        <v>34</v>
      </c>
      <c r="M1956" s="36">
        <v>1</v>
      </c>
      <c r="N1956" s="35" t="s">
        <v>23</v>
      </c>
      <c r="O1956" s="35" t="s">
        <v>24</v>
      </c>
      <c r="P1956" s="35" t="s">
        <v>24</v>
      </c>
      <c r="Q1956" s="35" t="s">
        <v>24</v>
      </c>
      <c r="R1956" s="35" t="s">
        <v>23</v>
      </c>
      <c r="S1956" s="35" t="s">
        <v>23</v>
      </c>
      <c r="T1956" s="35"/>
      <c r="U1956" s="35"/>
      <c r="V1956" s="9" t="str">
        <f>IF(K1956&gt;9,"",IF(HLOOKUP(L1956,'Příloha č.1a - Pravidelný úklid'!$A$8:$L$16,K1956+1,FALSE)="X","",IF(K1956&lt;9,H1956*M1956*HLOOKUP(L1956,'Příloha č.1a - Pravidelný úklid'!$A$8:$L$16,K1956+1,FALSE),0)))</f>
        <v/>
      </c>
    </row>
    <row r="1957" spans="1:22" s="79" customFormat="1" ht="12.75" customHeight="1" x14ac:dyDescent="0.2">
      <c r="A1957" s="8">
        <v>280</v>
      </c>
      <c r="B1957" s="8">
        <v>71</v>
      </c>
      <c r="C1957" s="8">
        <v>24415</v>
      </c>
      <c r="D1957" s="8" t="s">
        <v>1982</v>
      </c>
      <c r="E1957" s="8" t="s">
        <v>1983</v>
      </c>
      <c r="F1957" s="8" t="s">
        <v>25</v>
      </c>
      <c r="G1957" s="8" t="s">
        <v>26</v>
      </c>
      <c r="H1957" s="8">
        <v>41.58</v>
      </c>
      <c r="I1957" s="8" t="s">
        <v>82</v>
      </c>
      <c r="J1957" s="8">
        <v>5</v>
      </c>
      <c r="K1957" s="35">
        <v>1</v>
      </c>
      <c r="L1957" s="35" t="s">
        <v>1549</v>
      </c>
      <c r="M1957" s="36">
        <v>1</v>
      </c>
      <c r="N1957" s="35" t="s">
        <v>23</v>
      </c>
      <c r="O1957" s="35" t="s">
        <v>24</v>
      </c>
      <c r="P1957" s="35" t="s">
        <v>24</v>
      </c>
      <c r="Q1957" s="35" t="s">
        <v>24</v>
      </c>
      <c r="R1957" s="35" t="s">
        <v>23</v>
      </c>
      <c r="S1957" s="35" t="s">
        <v>23</v>
      </c>
      <c r="T1957" s="35"/>
      <c r="U1957" s="35"/>
      <c r="V1957" s="9">
        <f>IF(K1957&gt;9,"",IF(HLOOKUP(L1957,'Příloha č.1a - Pravidelný úklid'!$A$8:$L$16,K1957+1,FALSE)="X","",IF(K1957&lt;9,H1957*M1957*HLOOKUP(L1957,'Příloha č.1a - Pravidelný úklid'!$A$8:$L$16,K1957+1,FALSE),0)))</f>
        <v>0</v>
      </c>
    </row>
    <row r="1958" spans="1:22" s="79" customFormat="1" ht="12.75" customHeight="1" x14ac:dyDescent="0.2">
      <c r="A1958" s="8">
        <v>280</v>
      </c>
      <c r="B1958" s="8">
        <v>71</v>
      </c>
      <c r="C1958" s="8">
        <v>24317</v>
      </c>
      <c r="D1958" s="8" t="s">
        <v>1984</v>
      </c>
      <c r="E1958" s="8" t="s">
        <v>1985</v>
      </c>
      <c r="F1958" s="8" t="s">
        <v>25</v>
      </c>
      <c r="G1958" s="8" t="s">
        <v>31</v>
      </c>
      <c r="H1958" s="8">
        <v>9.5</v>
      </c>
      <c r="I1958" s="8" t="s">
        <v>82</v>
      </c>
      <c r="J1958" s="8">
        <v>1</v>
      </c>
      <c r="K1958" s="35">
        <v>2</v>
      </c>
      <c r="L1958" s="35" t="s">
        <v>34</v>
      </c>
      <c r="M1958" s="36">
        <v>0</v>
      </c>
      <c r="N1958" s="35" t="s">
        <v>23</v>
      </c>
      <c r="O1958" s="35" t="s">
        <v>24</v>
      </c>
      <c r="P1958" s="35" t="s">
        <v>24</v>
      </c>
      <c r="Q1958" s="35" t="s">
        <v>24</v>
      </c>
      <c r="R1958" s="35" t="s">
        <v>23</v>
      </c>
      <c r="S1958" s="35" t="s">
        <v>23</v>
      </c>
      <c r="T1958" s="35"/>
      <c r="U1958" s="35"/>
      <c r="V1958" s="9">
        <f>IF(K1958&gt;9,"",IF(HLOOKUP(L1958,'Příloha č.1a - Pravidelný úklid'!$A$8:$L$16,K1958+1,FALSE)="X","",IF(K1958&lt;9,H1958*M1958*HLOOKUP(L1958,'Příloha č.1a - Pravidelný úklid'!$A$8:$L$16,K1958+1,FALSE),0)))</f>
        <v>0</v>
      </c>
    </row>
    <row r="1959" spans="1:22" s="79" customFormat="1" ht="12.75" customHeight="1" x14ac:dyDescent="0.2">
      <c r="A1959" s="8">
        <v>280</v>
      </c>
      <c r="B1959" s="8">
        <v>71</v>
      </c>
      <c r="C1959" s="8">
        <v>24317</v>
      </c>
      <c r="D1959" s="8" t="s">
        <v>1986</v>
      </c>
      <c r="E1959" s="8" t="s">
        <v>1985</v>
      </c>
      <c r="F1959" s="8" t="s">
        <v>25</v>
      </c>
      <c r="G1959" s="8" t="s">
        <v>85</v>
      </c>
      <c r="H1959" s="8">
        <v>2.48</v>
      </c>
      <c r="I1959" s="8" t="s">
        <v>82</v>
      </c>
      <c r="J1959" s="8"/>
      <c r="K1959" s="35">
        <v>1</v>
      </c>
      <c r="L1959" s="35" t="s">
        <v>34</v>
      </c>
      <c r="M1959" s="36">
        <v>0</v>
      </c>
      <c r="N1959" s="35" t="s">
        <v>23</v>
      </c>
      <c r="O1959" s="35" t="s">
        <v>24</v>
      </c>
      <c r="P1959" s="35" t="s">
        <v>24</v>
      </c>
      <c r="Q1959" s="35" t="s">
        <v>24</v>
      </c>
      <c r="R1959" s="35" t="s">
        <v>23</v>
      </c>
      <c r="S1959" s="35" t="s">
        <v>23</v>
      </c>
      <c r="T1959" s="35"/>
      <c r="U1959" s="35"/>
      <c r="V1959" s="9">
        <f>IF(K1959&gt;9,"",IF(HLOOKUP(L1959,'Příloha č.1a - Pravidelný úklid'!$A$8:$L$16,K1959+1,FALSE)="X","",IF(K1959&lt;9,H1959*M1959*HLOOKUP(L1959,'Příloha č.1a - Pravidelný úklid'!$A$8:$L$16,K1959+1,FALSE),0)))</f>
        <v>0</v>
      </c>
    </row>
    <row r="1960" spans="1:22" s="79" customFormat="1" ht="12.75" customHeight="1" x14ac:dyDescent="0.2">
      <c r="A1960" s="8">
        <v>280</v>
      </c>
      <c r="B1960" s="8">
        <v>71</v>
      </c>
      <c r="C1960" s="8">
        <v>24317</v>
      </c>
      <c r="D1960" s="8" t="s">
        <v>1987</v>
      </c>
      <c r="E1960" s="8" t="s">
        <v>1985</v>
      </c>
      <c r="F1960" s="8" t="s">
        <v>25</v>
      </c>
      <c r="G1960" s="8" t="s">
        <v>31</v>
      </c>
      <c r="H1960" s="8">
        <v>1.73</v>
      </c>
      <c r="I1960" s="8" t="s">
        <v>82</v>
      </c>
      <c r="J1960" s="8">
        <v>1</v>
      </c>
      <c r="K1960" s="35">
        <v>2</v>
      </c>
      <c r="L1960" s="35" t="s">
        <v>34</v>
      </c>
      <c r="M1960" s="36">
        <v>0</v>
      </c>
      <c r="N1960" s="35" t="s">
        <v>23</v>
      </c>
      <c r="O1960" s="35" t="s">
        <v>24</v>
      </c>
      <c r="P1960" s="35" t="s">
        <v>24</v>
      </c>
      <c r="Q1960" s="35" t="s">
        <v>24</v>
      </c>
      <c r="R1960" s="35" t="s">
        <v>23</v>
      </c>
      <c r="S1960" s="35" t="s">
        <v>23</v>
      </c>
      <c r="T1960" s="35"/>
      <c r="U1960" s="35"/>
      <c r="V1960" s="9">
        <f>IF(K1960&gt;9,"",IF(HLOOKUP(L1960,'Příloha č.1a - Pravidelný úklid'!$A$8:$L$16,K1960+1,FALSE)="X","",IF(K1960&lt;9,H1960*M1960*HLOOKUP(L1960,'Příloha č.1a - Pravidelný úklid'!$A$8:$L$16,K1960+1,FALSE),0)))</f>
        <v>0</v>
      </c>
    </row>
    <row r="1961" spans="1:22" s="79" customFormat="1" ht="12.75" customHeight="1" x14ac:dyDescent="0.2">
      <c r="A1961" s="8">
        <v>280</v>
      </c>
      <c r="B1961" s="8">
        <v>71</v>
      </c>
      <c r="C1961" s="8">
        <v>24317</v>
      </c>
      <c r="D1961" s="8" t="s">
        <v>1988</v>
      </c>
      <c r="E1961" s="8" t="s">
        <v>1985</v>
      </c>
      <c r="F1961" s="8" t="s">
        <v>25</v>
      </c>
      <c r="G1961" s="8" t="s">
        <v>29</v>
      </c>
      <c r="H1961" s="8">
        <v>1.04</v>
      </c>
      <c r="I1961" s="8" t="s">
        <v>82</v>
      </c>
      <c r="J1961" s="8">
        <v>1</v>
      </c>
      <c r="K1961" s="35">
        <v>2</v>
      </c>
      <c r="L1961" s="35" t="s">
        <v>34</v>
      </c>
      <c r="M1961" s="36">
        <v>0</v>
      </c>
      <c r="N1961" s="35" t="s">
        <v>23</v>
      </c>
      <c r="O1961" s="35" t="s">
        <v>24</v>
      </c>
      <c r="P1961" s="35" t="s">
        <v>24</v>
      </c>
      <c r="Q1961" s="35" t="s">
        <v>24</v>
      </c>
      <c r="R1961" s="35" t="s">
        <v>23</v>
      </c>
      <c r="S1961" s="35" t="s">
        <v>23</v>
      </c>
      <c r="T1961" s="35"/>
      <c r="U1961" s="35"/>
      <c r="V1961" s="9">
        <f>IF(K1961&gt;9,"",IF(HLOOKUP(L1961,'Příloha č.1a - Pravidelný úklid'!$A$8:$L$16,K1961+1,FALSE)="X","",IF(K1961&lt;9,H1961*M1961*HLOOKUP(L1961,'Příloha č.1a - Pravidelný úklid'!$A$8:$L$16,K1961+1,FALSE),0)))</f>
        <v>0</v>
      </c>
    </row>
    <row r="1962" spans="1:22" s="79" customFormat="1" ht="12.75" customHeight="1" x14ac:dyDescent="0.2">
      <c r="A1962" s="8">
        <v>280</v>
      </c>
      <c r="B1962" s="8">
        <v>71</v>
      </c>
      <c r="C1962" s="8">
        <v>24317</v>
      </c>
      <c r="D1962" s="8" t="s">
        <v>1989</v>
      </c>
      <c r="E1962" s="8" t="s">
        <v>1985</v>
      </c>
      <c r="F1962" s="8" t="s">
        <v>25</v>
      </c>
      <c r="G1962" s="8" t="s">
        <v>29</v>
      </c>
      <c r="H1962" s="8">
        <v>1.07</v>
      </c>
      <c r="I1962" s="8" t="s">
        <v>82</v>
      </c>
      <c r="J1962" s="8">
        <v>1</v>
      </c>
      <c r="K1962" s="35">
        <v>2</v>
      </c>
      <c r="L1962" s="35" t="s">
        <v>34</v>
      </c>
      <c r="M1962" s="36">
        <v>0</v>
      </c>
      <c r="N1962" s="35" t="s">
        <v>23</v>
      </c>
      <c r="O1962" s="35" t="s">
        <v>24</v>
      </c>
      <c r="P1962" s="35" t="s">
        <v>24</v>
      </c>
      <c r="Q1962" s="35" t="s">
        <v>24</v>
      </c>
      <c r="R1962" s="35" t="s">
        <v>23</v>
      </c>
      <c r="S1962" s="35" t="s">
        <v>23</v>
      </c>
      <c r="T1962" s="35"/>
      <c r="U1962" s="35"/>
      <c r="V1962" s="9">
        <f>IF(K1962&gt;9,"",IF(HLOOKUP(L1962,'Příloha č.1a - Pravidelný úklid'!$A$8:$L$16,K1962+1,FALSE)="X","",IF(K1962&lt;9,H1962*M1962*HLOOKUP(L1962,'Příloha č.1a - Pravidelný úklid'!$A$8:$L$16,K1962+1,FALSE),0)))</f>
        <v>0</v>
      </c>
    </row>
    <row r="1963" spans="1:22" s="79" customFormat="1" ht="12.75" customHeight="1" x14ac:dyDescent="0.2">
      <c r="A1963" s="8">
        <v>280</v>
      </c>
      <c r="B1963" s="8">
        <v>71</v>
      </c>
      <c r="C1963" s="8">
        <v>24317</v>
      </c>
      <c r="D1963" s="8" t="s">
        <v>1990</v>
      </c>
      <c r="E1963" s="8" t="s">
        <v>1985</v>
      </c>
      <c r="F1963" s="8" t="s">
        <v>25</v>
      </c>
      <c r="G1963" s="8" t="s">
        <v>85</v>
      </c>
      <c r="H1963" s="8">
        <v>2.36</v>
      </c>
      <c r="I1963" s="8" t="s">
        <v>82</v>
      </c>
      <c r="J1963" s="8"/>
      <c r="K1963" s="35">
        <v>1</v>
      </c>
      <c r="L1963" s="35" t="s">
        <v>34</v>
      </c>
      <c r="M1963" s="36">
        <v>0</v>
      </c>
      <c r="N1963" s="35" t="s">
        <v>23</v>
      </c>
      <c r="O1963" s="35" t="s">
        <v>24</v>
      </c>
      <c r="P1963" s="35" t="s">
        <v>24</v>
      </c>
      <c r="Q1963" s="35" t="s">
        <v>24</v>
      </c>
      <c r="R1963" s="35" t="s">
        <v>23</v>
      </c>
      <c r="S1963" s="35" t="s">
        <v>23</v>
      </c>
      <c r="T1963" s="35"/>
      <c r="U1963" s="35"/>
      <c r="V1963" s="9">
        <f>IF(K1963&gt;9,"",IF(HLOOKUP(L1963,'Příloha č.1a - Pravidelný úklid'!$A$8:$L$16,K1963+1,FALSE)="X","",IF(K1963&lt;9,H1963*M1963*HLOOKUP(L1963,'Příloha č.1a - Pravidelný úklid'!$A$8:$L$16,K1963+1,FALSE),0)))</f>
        <v>0</v>
      </c>
    </row>
    <row r="1964" spans="1:22" s="79" customFormat="1" ht="12.75" customHeight="1" x14ac:dyDescent="0.2">
      <c r="A1964" s="8">
        <v>280</v>
      </c>
      <c r="B1964" s="8">
        <v>71</v>
      </c>
      <c r="C1964" s="8"/>
      <c r="D1964" s="8"/>
      <c r="E1964" s="8" t="s">
        <v>1991</v>
      </c>
      <c r="F1964" s="8" t="s">
        <v>25</v>
      </c>
      <c r="G1964" s="8" t="s">
        <v>1889</v>
      </c>
      <c r="H1964" s="8">
        <v>183.38</v>
      </c>
      <c r="I1964" s="8" t="s">
        <v>82</v>
      </c>
      <c r="J1964" s="8"/>
      <c r="K1964" s="35">
        <v>5</v>
      </c>
      <c r="L1964" s="35" t="s">
        <v>34</v>
      </c>
      <c r="M1964" s="36">
        <v>1</v>
      </c>
      <c r="N1964" s="35" t="s">
        <v>23</v>
      </c>
      <c r="O1964" s="35" t="s">
        <v>24</v>
      </c>
      <c r="P1964" s="35" t="s">
        <v>24</v>
      </c>
      <c r="Q1964" s="35" t="s">
        <v>24</v>
      </c>
      <c r="R1964" s="35" t="s">
        <v>23</v>
      </c>
      <c r="S1964" s="35" t="s">
        <v>23</v>
      </c>
      <c r="T1964" s="35" t="s">
        <v>24</v>
      </c>
      <c r="U1964" s="35" t="s">
        <v>30</v>
      </c>
      <c r="V1964" s="9">
        <f>IF(K1964&gt;9,"",IF(HLOOKUP(L1964,'Příloha č.1a - Pravidelný úklid'!$A$8:$L$16,K1964+1,FALSE)="X","",IF(K1964&lt;9,H1964*M1964*HLOOKUP(L1964,'Příloha č.1a - Pravidelný úklid'!$A$8:$L$16,K1964+1,FALSE),0)))</f>
        <v>0</v>
      </c>
    </row>
    <row r="1965" spans="1:22" s="79" customFormat="1" ht="12.75" customHeight="1" x14ac:dyDescent="0.2">
      <c r="A1965" s="8">
        <v>280</v>
      </c>
      <c r="B1965" s="8">
        <v>71</v>
      </c>
      <c r="C1965" s="8"/>
      <c r="D1965" s="8"/>
      <c r="E1965" s="8" t="s">
        <v>1991</v>
      </c>
      <c r="F1965" s="8" t="s">
        <v>25</v>
      </c>
      <c r="G1965" s="8" t="s">
        <v>1559</v>
      </c>
      <c r="H1965" s="8">
        <v>3</v>
      </c>
      <c r="I1965" s="8" t="s">
        <v>1560</v>
      </c>
      <c r="J1965" s="8"/>
      <c r="K1965" s="35">
        <v>99</v>
      </c>
      <c r="L1965" s="35" t="s">
        <v>1549</v>
      </c>
      <c r="M1965" s="36">
        <v>1</v>
      </c>
      <c r="N1965" s="35" t="s">
        <v>23</v>
      </c>
      <c r="O1965" s="35" t="s">
        <v>24</v>
      </c>
      <c r="P1965" s="35" t="s">
        <v>24</v>
      </c>
      <c r="Q1965" s="35" t="s">
        <v>24</v>
      </c>
      <c r="R1965" s="35" t="s">
        <v>23</v>
      </c>
      <c r="S1965" s="35" t="s">
        <v>23</v>
      </c>
      <c r="T1965" s="35"/>
      <c r="U1965" s="35"/>
      <c r="V1965" s="9" t="str">
        <f>IF(K1965&gt;9,"",IF(HLOOKUP(L1965,'Příloha č.1a - Pravidelný úklid'!$A$8:$L$16,K1965+1,FALSE)="X","",IF(K1965&lt;9,H1965*M1965*HLOOKUP(L1965,'Příloha č.1a - Pravidelný úklid'!$A$8:$L$16,K1965+1,FALSE),0)))</f>
        <v/>
      </c>
    </row>
    <row r="1966" spans="1:22" s="79" customFormat="1" ht="12.75" customHeight="1" x14ac:dyDescent="0.2">
      <c r="A1966" s="8">
        <v>280</v>
      </c>
      <c r="B1966" s="8">
        <v>72</v>
      </c>
      <c r="C1966" s="8">
        <v>11654</v>
      </c>
      <c r="D1966" s="8" t="s">
        <v>2142</v>
      </c>
      <c r="E1966" s="8" t="s">
        <v>2143</v>
      </c>
      <c r="F1966" s="8" t="s">
        <v>25</v>
      </c>
      <c r="G1966" s="8" t="s">
        <v>81</v>
      </c>
      <c r="H1966" s="8">
        <v>290</v>
      </c>
      <c r="I1966" s="8" t="s">
        <v>82</v>
      </c>
      <c r="J1966" s="8"/>
      <c r="K1966" s="35">
        <v>1</v>
      </c>
      <c r="L1966" s="35" t="s">
        <v>34</v>
      </c>
      <c r="M1966" s="36">
        <v>0</v>
      </c>
      <c r="N1966" s="35" t="s">
        <v>23</v>
      </c>
      <c r="O1966" s="35" t="s">
        <v>24</v>
      </c>
      <c r="P1966" s="35" t="s">
        <v>24</v>
      </c>
      <c r="Q1966" s="35" t="s">
        <v>24</v>
      </c>
      <c r="R1966" s="35" t="s">
        <v>24</v>
      </c>
      <c r="S1966" s="35" t="s">
        <v>24</v>
      </c>
      <c r="T1966" s="35"/>
      <c r="U1966" s="35"/>
      <c r="V1966" s="9">
        <f>IF(K1966&gt;9,"",IF(HLOOKUP(L1966,'Příloha č.1a - Pravidelný úklid'!$A$8:$L$16,K1966+1,FALSE)="X","",IF(K1966&lt;9,H1966*M1966*HLOOKUP(L1966,'Příloha č.1a - Pravidelný úklid'!$A$8:$L$16,K1966+1,FALSE),0)))</f>
        <v>0</v>
      </c>
    </row>
    <row r="1967" spans="1:22" s="79" customFormat="1" ht="12.75" customHeight="1" x14ac:dyDescent="0.2">
      <c r="A1967" s="8">
        <v>280</v>
      </c>
      <c r="B1967" s="8">
        <v>72</v>
      </c>
      <c r="C1967" s="8">
        <v>24608</v>
      </c>
      <c r="D1967" s="8" t="s">
        <v>2144</v>
      </c>
      <c r="E1967" s="8" t="s">
        <v>2145</v>
      </c>
      <c r="F1967" s="8" t="s">
        <v>25</v>
      </c>
      <c r="G1967" s="8" t="s">
        <v>31</v>
      </c>
      <c r="H1967" s="8">
        <v>2</v>
      </c>
      <c r="I1967" s="8" t="s">
        <v>82</v>
      </c>
      <c r="J1967" s="8"/>
      <c r="K1967" s="35">
        <v>2</v>
      </c>
      <c r="L1967" s="35" t="s">
        <v>34</v>
      </c>
      <c r="M1967" s="36">
        <v>1</v>
      </c>
      <c r="N1967" s="35" t="s">
        <v>23</v>
      </c>
      <c r="O1967" s="35" t="s">
        <v>24</v>
      </c>
      <c r="P1967" s="35" t="s">
        <v>24</v>
      </c>
      <c r="Q1967" s="35" t="s">
        <v>24</v>
      </c>
      <c r="R1967" s="35" t="s">
        <v>24</v>
      </c>
      <c r="S1967" s="35" t="s">
        <v>24</v>
      </c>
      <c r="T1967" s="35"/>
      <c r="U1967" s="35"/>
      <c r="V1967" s="9">
        <f>IF(K1967&gt;9,"",IF(HLOOKUP(L1967,'Příloha č.1a - Pravidelný úklid'!$A$8:$L$16,K1967+1,FALSE)="X","",IF(K1967&lt;9,H1967*M1967*HLOOKUP(L1967,'Příloha č.1a - Pravidelný úklid'!$A$8:$L$16,K1967+1,FALSE),0)))</f>
        <v>0</v>
      </c>
    </row>
    <row r="1968" spans="1:22" s="79" customFormat="1" ht="12.75" customHeight="1" x14ac:dyDescent="0.2">
      <c r="A1968" s="8">
        <v>280</v>
      </c>
      <c r="B1968" s="8">
        <v>72</v>
      </c>
      <c r="C1968" s="8">
        <v>24608</v>
      </c>
      <c r="D1968" s="8" t="s">
        <v>2146</v>
      </c>
      <c r="E1968" s="8" t="s">
        <v>2145</v>
      </c>
      <c r="F1968" s="8" t="s">
        <v>25</v>
      </c>
      <c r="G1968" s="8" t="s">
        <v>29</v>
      </c>
      <c r="H1968" s="8">
        <v>2</v>
      </c>
      <c r="I1968" s="8" t="s">
        <v>82</v>
      </c>
      <c r="J1968" s="8"/>
      <c r="K1968" s="35">
        <v>2</v>
      </c>
      <c r="L1968" s="35" t="s">
        <v>34</v>
      </c>
      <c r="M1968" s="36">
        <v>1</v>
      </c>
      <c r="N1968" s="35" t="s">
        <v>23</v>
      </c>
      <c r="O1968" s="35" t="s">
        <v>24</v>
      </c>
      <c r="P1968" s="35" t="s">
        <v>24</v>
      </c>
      <c r="Q1968" s="35" t="s">
        <v>24</v>
      </c>
      <c r="R1968" s="35" t="s">
        <v>24</v>
      </c>
      <c r="S1968" s="35" t="s">
        <v>24</v>
      </c>
      <c r="T1968" s="35"/>
      <c r="U1968" s="35"/>
      <c r="V1968" s="9">
        <f>IF(K1968&gt;9,"",IF(HLOOKUP(L1968,'Příloha č.1a - Pravidelný úklid'!$A$8:$L$16,K1968+1,FALSE)="X","",IF(K1968&lt;9,H1968*M1968*HLOOKUP(L1968,'Příloha č.1a - Pravidelný úklid'!$A$8:$L$16,K1968+1,FALSE),0)))</f>
        <v>0</v>
      </c>
    </row>
    <row r="1969" spans="1:22" s="79" customFormat="1" ht="12.75" customHeight="1" x14ac:dyDescent="0.2">
      <c r="A1969" s="8">
        <v>280</v>
      </c>
      <c r="B1969" s="8">
        <v>72</v>
      </c>
      <c r="C1969" s="8">
        <v>24608</v>
      </c>
      <c r="D1969" s="8" t="s">
        <v>2147</v>
      </c>
      <c r="E1969" s="8" t="s">
        <v>2145</v>
      </c>
      <c r="F1969" s="8" t="s">
        <v>25</v>
      </c>
      <c r="G1969" s="8" t="s">
        <v>85</v>
      </c>
      <c r="H1969" s="8">
        <v>1</v>
      </c>
      <c r="I1969" s="8" t="s">
        <v>82</v>
      </c>
      <c r="J1969" s="8"/>
      <c r="K1969" s="35">
        <v>2</v>
      </c>
      <c r="L1969" s="35" t="s">
        <v>34</v>
      </c>
      <c r="M1969" s="36">
        <v>1</v>
      </c>
      <c r="N1969" s="35" t="s">
        <v>23</v>
      </c>
      <c r="O1969" s="35" t="s">
        <v>24</v>
      </c>
      <c r="P1969" s="35" t="s">
        <v>24</v>
      </c>
      <c r="Q1969" s="35" t="s">
        <v>24</v>
      </c>
      <c r="R1969" s="35" t="s">
        <v>24</v>
      </c>
      <c r="S1969" s="35" t="s">
        <v>24</v>
      </c>
      <c r="T1969" s="35"/>
      <c r="U1969" s="35"/>
      <c r="V1969" s="9">
        <f>IF(K1969&gt;9,"",IF(HLOOKUP(L1969,'Příloha č.1a - Pravidelný úklid'!$A$8:$L$16,K1969+1,FALSE)="X","",IF(K1969&lt;9,H1969*M1969*HLOOKUP(L1969,'Příloha č.1a - Pravidelný úklid'!$A$8:$L$16,K1969+1,FALSE),0)))</f>
        <v>0</v>
      </c>
    </row>
    <row r="1970" spans="1:22" s="79" customFormat="1" ht="12.75" customHeight="1" x14ac:dyDescent="0.2">
      <c r="A1970" s="8">
        <v>280</v>
      </c>
      <c r="B1970" s="8">
        <v>72</v>
      </c>
      <c r="C1970" s="8">
        <v>24608</v>
      </c>
      <c r="D1970" s="8" t="s">
        <v>2148</v>
      </c>
      <c r="E1970" s="8" t="s">
        <v>2145</v>
      </c>
      <c r="F1970" s="8" t="s">
        <v>25</v>
      </c>
      <c r="G1970" s="8" t="s">
        <v>116</v>
      </c>
      <c r="H1970" s="8">
        <v>2</v>
      </c>
      <c r="I1970" s="8" t="s">
        <v>82</v>
      </c>
      <c r="J1970" s="8"/>
      <c r="K1970" s="35">
        <v>2</v>
      </c>
      <c r="L1970" s="35" t="s">
        <v>34</v>
      </c>
      <c r="M1970" s="36">
        <v>1</v>
      </c>
      <c r="N1970" s="35" t="s">
        <v>23</v>
      </c>
      <c r="O1970" s="35" t="s">
        <v>24</v>
      </c>
      <c r="P1970" s="35" t="s">
        <v>24</v>
      </c>
      <c r="Q1970" s="35" t="s">
        <v>24</v>
      </c>
      <c r="R1970" s="35" t="s">
        <v>24</v>
      </c>
      <c r="S1970" s="35" t="s">
        <v>24</v>
      </c>
      <c r="T1970" s="35"/>
      <c r="U1970" s="35"/>
      <c r="V1970" s="9">
        <f>IF(K1970&gt;9,"",IF(HLOOKUP(L1970,'Příloha č.1a - Pravidelný úklid'!$A$8:$L$16,K1970+1,FALSE)="X","",IF(K1970&lt;9,H1970*M1970*HLOOKUP(L1970,'Příloha č.1a - Pravidelný úklid'!$A$8:$L$16,K1970+1,FALSE),0)))</f>
        <v>0</v>
      </c>
    </row>
    <row r="1971" spans="1:22" s="79" customFormat="1" ht="12.75" customHeight="1" x14ac:dyDescent="0.2">
      <c r="A1971" s="8">
        <v>280</v>
      </c>
      <c r="B1971" s="8">
        <v>72</v>
      </c>
      <c r="C1971" s="8">
        <v>24608</v>
      </c>
      <c r="D1971" s="8" t="s">
        <v>2149</v>
      </c>
      <c r="E1971" s="8" t="s">
        <v>2145</v>
      </c>
      <c r="F1971" s="8" t="s">
        <v>25</v>
      </c>
      <c r="G1971" s="8" t="s">
        <v>31</v>
      </c>
      <c r="H1971" s="8">
        <v>3</v>
      </c>
      <c r="I1971" s="8" t="s">
        <v>82</v>
      </c>
      <c r="J1971" s="8"/>
      <c r="K1971" s="35">
        <v>2</v>
      </c>
      <c r="L1971" s="35" t="s">
        <v>34</v>
      </c>
      <c r="M1971" s="36">
        <v>1</v>
      </c>
      <c r="N1971" s="35" t="s">
        <v>23</v>
      </c>
      <c r="O1971" s="35" t="s">
        <v>24</v>
      </c>
      <c r="P1971" s="35" t="s">
        <v>24</v>
      </c>
      <c r="Q1971" s="35" t="s">
        <v>24</v>
      </c>
      <c r="R1971" s="35" t="s">
        <v>24</v>
      </c>
      <c r="S1971" s="35" t="s">
        <v>24</v>
      </c>
      <c r="T1971" s="35"/>
      <c r="U1971" s="35"/>
      <c r="V1971" s="9">
        <f>IF(K1971&gt;9,"",IF(HLOOKUP(L1971,'Příloha č.1a - Pravidelný úklid'!$A$8:$L$16,K1971+1,FALSE)="X","",IF(K1971&lt;9,H1971*M1971*HLOOKUP(L1971,'Příloha č.1a - Pravidelný úklid'!$A$8:$L$16,K1971+1,FALSE),0)))</f>
        <v>0</v>
      </c>
    </row>
    <row r="1972" spans="1:22" s="79" customFormat="1" ht="12.75" customHeight="1" x14ac:dyDescent="0.2">
      <c r="A1972" s="8">
        <v>280</v>
      </c>
      <c r="B1972" s="8">
        <v>72</v>
      </c>
      <c r="C1972" s="8">
        <v>24608</v>
      </c>
      <c r="D1972" s="8" t="s">
        <v>2150</v>
      </c>
      <c r="E1972" s="8" t="s">
        <v>2145</v>
      </c>
      <c r="F1972" s="8" t="s">
        <v>25</v>
      </c>
      <c r="G1972" s="8" t="s">
        <v>441</v>
      </c>
      <c r="H1972" s="8">
        <v>70.06</v>
      </c>
      <c r="I1972" s="8" t="s">
        <v>82</v>
      </c>
      <c r="J1972" s="8"/>
      <c r="K1972" s="35">
        <v>1</v>
      </c>
      <c r="L1972" s="35" t="s">
        <v>34</v>
      </c>
      <c r="M1972" s="36">
        <v>1</v>
      </c>
      <c r="N1972" s="35" t="s">
        <v>23</v>
      </c>
      <c r="O1972" s="35" t="s">
        <v>24</v>
      </c>
      <c r="P1972" s="35" t="s">
        <v>24</v>
      </c>
      <c r="Q1972" s="35" t="s">
        <v>24</v>
      </c>
      <c r="R1972" s="35" t="s">
        <v>24</v>
      </c>
      <c r="S1972" s="35" t="s">
        <v>24</v>
      </c>
      <c r="T1972" s="35"/>
      <c r="U1972" s="35"/>
      <c r="V1972" s="9">
        <f>IF(K1972&gt;9,"",IF(HLOOKUP(L1972,'Příloha č.1a - Pravidelný úklid'!$A$8:$L$16,K1972+1,FALSE)="X","",IF(K1972&lt;9,H1972*M1972*HLOOKUP(L1972,'Příloha č.1a - Pravidelný úklid'!$A$8:$L$16,K1972+1,FALSE),0)))</f>
        <v>0</v>
      </c>
    </row>
    <row r="1973" spans="1:22" s="79" customFormat="1" ht="12.75" customHeight="1" x14ac:dyDescent="0.2">
      <c r="A1973" s="8">
        <v>280</v>
      </c>
      <c r="B1973" s="8">
        <v>72</v>
      </c>
      <c r="C1973" s="8">
        <v>24608</v>
      </c>
      <c r="D1973" s="8" t="s">
        <v>2151</v>
      </c>
      <c r="E1973" s="8" t="s">
        <v>2145</v>
      </c>
      <c r="F1973" s="8" t="s">
        <v>25</v>
      </c>
      <c r="G1973" s="8" t="s">
        <v>85</v>
      </c>
      <c r="H1973" s="8">
        <v>3</v>
      </c>
      <c r="I1973" s="8" t="s">
        <v>82</v>
      </c>
      <c r="J1973" s="8"/>
      <c r="K1973" s="35">
        <v>2</v>
      </c>
      <c r="L1973" s="35" t="s">
        <v>34</v>
      </c>
      <c r="M1973" s="36">
        <v>1</v>
      </c>
      <c r="N1973" s="35" t="s">
        <v>23</v>
      </c>
      <c r="O1973" s="35" t="s">
        <v>24</v>
      </c>
      <c r="P1973" s="35" t="s">
        <v>24</v>
      </c>
      <c r="Q1973" s="35" t="s">
        <v>24</v>
      </c>
      <c r="R1973" s="35" t="s">
        <v>24</v>
      </c>
      <c r="S1973" s="35" t="s">
        <v>24</v>
      </c>
      <c r="T1973" s="35"/>
      <c r="U1973" s="35"/>
      <c r="V1973" s="9">
        <f>IF(K1973&gt;9,"",IF(HLOOKUP(L1973,'Příloha č.1a - Pravidelný úklid'!$A$8:$L$16,K1973+1,FALSE)="X","",IF(K1973&lt;9,H1973*M1973*HLOOKUP(L1973,'Příloha č.1a - Pravidelný úklid'!$A$8:$L$16,K1973+1,FALSE),0)))</f>
        <v>0</v>
      </c>
    </row>
    <row r="1974" spans="1:22" s="79" customFormat="1" ht="12.75" customHeight="1" x14ac:dyDescent="0.2">
      <c r="A1974" s="8">
        <v>280</v>
      </c>
      <c r="B1974" s="8">
        <v>72</v>
      </c>
      <c r="C1974" s="8">
        <v>24608</v>
      </c>
      <c r="D1974" s="8" t="s">
        <v>2152</v>
      </c>
      <c r="E1974" s="8" t="s">
        <v>2145</v>
      </c>
      <c r="F1974" s="8" t="s">
        <v>25</v>
      </c>
      <c r="G1974" s="8" t="s">
        <v>31</v>
      </c>
      <c r="H1974" s="8">
        <v>7</v>
      </c>
      <c r="I1974" s="8" t="s">
        <v>82</v>
      </c>
      <c r="J1974" s="8"/>
      <c r="K1974" s="35">
        <v>2</v>
      </c>
      <c r="L1974" s="35" t="s">
        <v>34</v>
      </c>
      <c r="M1974" s="36">
        <v>1</v>
      </c>
      <c r="N1974" s="35" t="s">
        <v>23</v>
      </c>
      <c r="O1974" s="35" t="s">
        <v>24</v>
      </c>
      <c r="P1974" s="35" t="s">
        <v>24</v>
      </c>
      <c r="Q1974" s="35" t="s">
        <v>24</v>
      </c>
      <c r="R1974" s="35" t="s">
        <v>24</v>
      </c>
      <c r="S1974" s="35" t="s">
        <v>24</v>
      </c>
      <c r="T1974" s="35"/>
      <c r="U1974" s="35"/>
      <c r="V1974" s="9">
        <f>IF(K1974&gt;9,"",IF(HLOOKUP(L1974,'Příloha č.1a - Pravidelný úklid'!$A$8:$L$16,K1974+1,FALSE)="X","",IF(K1974&lt;9,H1974*M1974*HLOOKUP(L1974,'Příloha č.1a - Pravidelný úklid'!$A$8:$L$16,K1974+1,FALSE),0)))</f>
        <v>0</v>
      </c>
    </row>
    <row r="1975" spans="1:22" s="79" customFormat="1" ht="12.75" customHeight="1" x14ac:dyDescent="0.2">
      <c r="A1975" s="8">
        <v>280</v>
      </c>
      <c r="B1975" s="8">
        <v>72</v>
      </c>
      <c r="C1975" s="8">
        <v>24608</v>
      </c>
      <c r="D1975" s="8" t="s">
        <v>2153</v>
      </c>
      <c r="E1975" s="8" t="s">
        <v>2145</v>
      </c>
      <c r="F1975" s="8" t="s">
        <v>25</v>
      </c>
      <c r="G1975" s="8" t="s">
        <v>85</v>
      </c>
      <c r="H1975" s="8">
        <v>3</v>
      </c>
      <c r="I1975" s="8" t="s">
        <v>82</v>
      </c>
      <c r="J1975" s="8"/>
      <c r="K1975" s="35">
        <v>2</v>
      </c>
      <c r="L1975" s="35" t="s">
        <v>34</v>
      </c>
      <c r="M1975" s="36">
        <v>1</v>
      </c>
      <c r="N1975" s="35" t="s">
        <v>23</v>
      </c>
      <c r="O1975" s="35" t="s">
        <v>24</v>
      </c>
      <c r="P1975" s="35" t="s">
        <v>24</v>
      </c>
      <c r="Q1975" s="35" t="s">
        <v>24</v>
      </c>
      <c r="R1975" s="35" t="s">
        <v>24</v>
      </c>
      <c r="S1975" s="35" t="s">
        <v>24</v>
      </c>
      <c r="T1975" s="35"/>
      <c r="U1975" s="35"/>
      <c r="V1975" s="9">
        <f>IF(K1975&gt;9,"",IF(HLOOKUP(L1975,'Příloha č.1a - Pravidelný úklid'!$A$8:$L$16,K1975+1,FALSE)="X","",IF(K1975&lt;9,H1975*M1975*HLOOKUP(L1975,'Příloha č.1a - Pravidelný úklid'!$A$8:$L$16,K1975+1,FALSE),0)))</f>
        <v>0</v>
      </c>
    </row>
    <row r="1976" spans="1:22" s="79" customFormat="1" ht="12.75" customHeight="1" x14ac:dyDescent="0.2">
      <c r="A1976" s="8">
        <v>280</v>
      </c>
      <c r="B1976" s="8">
        <v>72</v>
      </c>
      <c r="C1976" s="8">
        <v>24608</v>
      </c>
      <c r="D1976" s="8" t="s">
        <v>2154</v>
      </c>
      <c r="E1976" s="8" t="s">
        <v>2145</v>
      </c>
      <c r="F1976" s="8" t="s">
        <v>25</v>
      </c>
      <c r="G1976" s="8" t="s">
        <v>29</v>
      </c>
      <c r="H1976" s="8">
        <v>7</v>
      </c>
      <c r="I1976" s="8" t="s">
        <v>82</v>
      </c>
      <c r="J1976" s="8"/>
      <c r="K1976" s="35">
        <v>2</v>
      </c>
      <c r="L1976" s="35" t="s">
        <v>34</v>
      </c>
      <c r="M1976" s="36">
        <v>1</v>
      </c>
      <c r="N1976" s="35" t="s">
        <v>23</v>
      </c>
      <c r="O1976" s="35" t="s">
        <v>24</v>
      </c>
      <c r="P1976" s="35" t="s">
        <v>24</v>
      </c>
      <c r="Q1976" s="35" t="s">
        <v>24</v>
      </c>
      <c r="R1976" s="35" t="s">
        <v>24</v>
      </c>
      <c r="S1976" s="35" t="s">
        <v>24</v>
      </c>
      <c r="T1976" s="35"/>
      <c r="U1976" s="35"/>
      <c r="V1976" s="9">
        <f>IF(K1976&gt;9,"",IF(HLOOKUP(L1976,'Příloha č.1a - Pravidelný úklid'!$A$8:$L$16,K1976+1,FALSE)="X","",IF(K1976&lt;9,H1976*M1976*HLOOKUP(L1976,'Příloha č.1a - Pravidelný úklid'!$A$8:$L$16,K1976+1,FALSE),0)))</f>
        <v>0</v>
      </c>
    </row>
    <row r="1977" spans="1:22" s="79" customFormat="1" ht="12.75" customHeight="1" x14ac:dyDescent="0.2">
      <c r="A1977" s="8">
        <v>280</v>
      </c>
      <c r="B1977" s="8">
        <v>72</v>
      </c>
      <c r="C1977" s="8">
        <v>24608</v>
      </c>
      <c r="D1977" s="8" t="s">
        <v>2155</v>
      </c>
      <c r="E1977" s="8" t="s">
        <v>2145</v>
      </c>
      <c r="F1977" s="8" t="s">
        <v>1543</v>
      </c>
      <c r="G1977" s="8" t="s">
        <v>111</v>
      </c>
      <c r="H1977" s="8">
        <v>8.75</v>
      </c>
      <c r="I1977" s="8" t="s">
        <v>82</v>
      </c>
      <c r="J1977" s="8"/>
      <c r="K1977" s="35">
        <v>7</v>
      </c>
      <c r="L1977" s="35" t="s">
        <v>34</v>
      </c>
      <c r="M1977" s="36">
        <v>0</v>
      </c>
      <c r="N1977" s="35" t="s">
        <v>23</v>
      </c>
      <c r="O1977" s="35" t="s">
        <v>24</v>
      </c>
      <c r="P1977" s="35" t="s">
        <v>24</v>
      </c>
      <c r="Q1977" s="35" t="s">
        <v>24</v>
      </c>
      <c r="R1977" s="35" t="s">
        <v>24</v>
      </c>
      <c r="S1977" s="35" t="s">
        <v>24</v>
      </c>
      <c r="T1977" s="35"/>
      <c r="U1977" s="35"/>
      <c r="V1977" s="9">
        <f>IF(K1977&gt;9,"",IF(HLOOKUP(L1977,'Příloha č.1a - Pravidelný úklid'!$A$8:$L$16,K1977+1,FALSE)="X","",IF(K1977&lt;9,H1977*M1977*HLOOKUP(L1977,'Příloha č.1a - Pravidelný úklid'!$A$8:$L$16,K1977+1,FALSE),0)))</f>
        <v>0</v>
      </c>
    </row>
    <row r="1978" spans="1:22" s="79" customFormat="1" ht="12.75" customHeight="1" x14ac:dyDescent="0.2">
      <c r="A1978" s="8">
        <v>280</v>
      </c>
      <c r="B1978" s="8">
        <v>72</v>
      </c>
      <c r="C1978" s="8">
        <v>24608</v>
      </c>
      <c r="D1978" s="8" t="s">
        <v>2156</v>
      </c>
      <c r="E1978" s="8" t="s">
        <v>2145</v>
      </c>
      <c r="F1978" s="8" t="s">
        <v>1543</v>
      </c>
      <c r="G1978" s="8" t="s">
        <v>28</v>
      </c>
      <c r="H1978" s="8">
        <v>1.19</v>
      </c>
      <c r="I1978" s="8" t="s">
        <v>82</v>
      </c>
      <c r="J1978" s="8"/>
      <c r="K1978" s="35">
        <v>8</v>
      </c>
      <c r="L1978" s="35" t="s">
        <v>34</v>
      </c>
      <c r="M1978" s="36">
        <v>0</v>
      </c>
      <c r="N1978" s="35" t="s">
        <v>23</v>
      </c>
      <c r="O1978" s="35" t="s">
        <v>24</v>
      </c>
      <c r="P1978" s="35" t="s">
        <v>24</v>
      </c>
      <c r="Q1978" s="35" t="s">
        <v>24</v>
      </c>
      <c r="R1978" s="35" t="s">
        <v>24</v>
      </c>
      <c r="S1978" s="35" t="s">
        <v>24</v>
      </c>
      <c r="T1978" s="35"/>
      <c r="U1978" s="35"/>
      <c r="V1978" s="9">
        <f>IF(K1978&gt;9,"",IF(HLOOKUP(L1978,'Příloha č.1a - Pravidelný úklid'!$A$8:$L$16,K1978+1,FALSE)="X","",IF(K1978&lt;9,H1978*M1978*HLOOKUP(L1978,'Příloha č.1a - Pravidelný úklid'!$A$8:$L$16,K1978+1,FALSE),0)))</f>
        <v>0</v>
      </c>
    </row>
    <row r="1979" spans="1:22" s="79" customFormat="1" ht="12.75" customHeight="1" x14ac:dyDescent="0.2">
      <c r="A1979" s="8">
        <v>280</v>
      </c>
      <c r="B1979" s="8">
        <v>72</v>
      </c>
      <c r="C1979" s="8">
        <v>24608</v>
      </c>
      <c r="D1979" s="8" t="s">
        <v>2157</v>
      </c>
      <c r="E1979" s="8" t="s">
        <v>2145</v>
      </c>
      <c r="F1979" s="8" t="s">
        <v>1543</v>
      </c>
      <c r="G1979" s="8" t="s">
        <v>84</v>
      </c>
      <c r="H1979" s="8">
        <v>15</v>
      </c>
      <c r="I1979" s="8" t="s">
        <v>82</v>
      </c>
      <c r="J1979" s="8"/>
      <c r="K1979" s="35">
        <v>7</v>
      </c>
      <c r="L1979" s="35" t="s">
        <v>34</v>
      </c>
      <c r="M1979" s="36">
        <v>0</v>
      </c>
      <c r="N1979" s="35" t="s">
        <v>23</v>
      </c>
      <c r="O1979" s="35" t="s">
        <v>24</v>
      </c>
      <c r="P1979" s="35" t="s">
        <v>24</v>
      </c>
      <c r="Q1979" s="35" t="s">
        <v>24</v>
      </c>
      <c r="R1979" s="35" t="s">
        <v>24</v>
      </c>
      <c r="S1979" s="35" t="s">
        <v>24</v>
      </c>
      <c r="T1979" s="35"/>
      <c r="U1979" s="35"/>
      <c r="V1979" s="9">
        <f>IF(K1979&gt;9,"",IF(HLOOKUP(L1979,'Příloha č.1a - Pravidelný úklid'!$A$8:$L$16,K1979+1,FALSE)="X","",IF(K1979&lt;9,H1979*M1979*HLOOKUP(L1979,'Příloha č.1a - Pravidelný úklid'!$A$8:$L$16,K1979+1,FALSE),0)))</f>
        <v>0</v>
      </c>
    </row>
    <row r="1980" spans="1:22" s="79" customFormat="1" ht="12.75" customHeight="1" x14ac:dyDescent="0.2">
      <c r="A1980" s="8">
        <v>280</v>
      </c>
      <c r="B1980" s="8">
        <v>72</v>
      </c>
      <c r="C1980" s="8">
        <v>24608</v>
      </c>
      <c r="D1980" s="8" t="s">
        <v>2158</v>
      </c>
      <c r="E1980" s="8" t="s">
        <v>2145</v>
      </c>
      <c r="F1980" s="8" t="s">
        <v>1543</v>
      </c>
      <c r="G1980" s="8" t="s">
        <v>85</v>
      </c>
      <c r="H1980" s="8">
        <v>1.44</v>
      </c>
      <c r="I1980" s="8" t="s">
        <v>82</v>
      </c>
      <c r="J1980" s="8"/>
      <c r="K1980" s="35">
        <v>7</v>
      </c>
      <c r="L1980" s="35" t="s">
        <v>34</v>
      </c>
      <c r="M1980" s="36">
        <v>0</v>
      </c>
      <c r="N1980" s="35" t="s">
        <v>23</v>
      </c>
      <c r="O1980" s="35" t="s">
        <v>24</v>
      </c>
      <c r="P1980" s="35" t="s">
        <v>24</v>
      </c>
      <c r="Q1980" s="35" t="s">
        <v>24</v>
      </c>
      <c r="R1980" s="35" t="s">
        <v>24</v>
      </c>
      <c r="S1980" s="35" t="s">
        <v>24</v>
      </c>
      <c r="T1980" s="35"/>
      <c r="U1980" s="35"/>
      <c r="V1980" s="9">
        <f>IF(K1980&gt;9,"",IF(HLOOKUP(L1980,'Příloha č.1a - Pravidelný úklid'!$A$8:$L$16,K1980+1,FALSE)="X","",IF(K1980&lt;9,H1980*M1980*HLOOKUP(L1980,'Příloha č.1a - Pravidelný úklid'!$A$8:$L$16,K1980+1,FALSE),0)))</f>
        <v>0</v>
      </c>
    </row>
    <row r="1981" spans="1:22" s="79" customFormat="1" ht="12.75" customHeight="1" x14ac:dyDescent="0.2">
      <c r="A1981" s="8">
        <v>280</v>
      </c>
      <c r="B1981" s="8">
        <v>72</v>
      </c>
      <c r="C1981" s="8">
        <v>24608</v>
      </c>
      <c r="D1981" s="8" t="s">
        <v>2159</v>
      </c>
      <c r="E1981" s="8" t="s">
        <v>2145</v>
      </c>
      <c r="F1981" s="8" t="s">
        <v>1543</v>
      </c>
      <c r="G1981" s="8" t="s">
        <v>92</v>
      </c>
      <c r="H1981" s="8">
        <v>1</v>
      </c>
      <c r="I1981" s="8" t="s">
        <v>82</v>
      </c>
      <c r="J1981" s="8"/>
      <c r="K1981" s="35">
        <v>7</v>
      </c>
      <c r="L1981" s="35" t="s">
        <v>34</v>
      </c>
      <c r="M1981" s="36">
        <v>0</v>
      </c>
      <c r="N1981" s="35" t="s">
        <v>23</v>
      </c>
      <c r="O1981" s="35" t="s">
        <v>24</v>
      </c>
      <c r="P1981" s="35" t="s">
        <v>24</v>
      </c>
      <c r="Q1981" s="35" t="s">
        <v>24</v>
      </c>
      <c r="R1981" s="35" t="s">
        <v>24</v>
      </c>
      <c r="S1981" s="35" t="s">
        <v>24</v>
      </c>
      <c r="T1981" s="35"/>
      <c r="U1981" s="35"/>
      <c r="V1981" s="9">
        <f>IF(K1981&gt;9,"",IF(HLOOKUP(L1981,'Příloha č.1a - Pravidelný úklid'!$A$8:$L$16,K1981+1,FALSE)="X","",IF(K1981&lt;9,H1981*M1981*HLOOKUP(L1981,'Příloha č.1a - Pravidelný úklid'!$A$8:$L$16,K1981+1,FALSE),0)))</f>
        <v>0</v>
      </c>
    </row>
    <row r="1982" spans="1:22" s="79" customFormat="1" ht="12.75" customHeight="1" x14ac:dyDescent="0.2">
      <c r="A1982" s="8">
        <v>280</v>
      </c>
      <c r="B1982" s="8">
        <v>72</v>
      </c>
      <c r="C1982" s="8">
        <v>24608</v>
      </c>
      <c r="D1982" s="8" t="s">
        <v>2160</v>
      </c>
      <c r="E1982" s="8" t="s">
        <v>2145</v>
      </c>
      <c r="F1982" s="8" t="s">
        <v>1543</v>
      </c>
      <c r="G1982" s="8" t="s">
        <v>84</v>
      </c>
      <c r="H1982" s="8">
        <v>14</v>
      </c>
      <c r="I1982" s="8" t="s">
        <v>82</v>
      </c>
      <c r="J1982" s="8"/>
      <c r="K1982" s="35">
        <v>7</v>
      </c>
      <c r="L1982" s="35" t="s">
        <v>34</v>
      </c>
      <c r="M1982" s="36">
        <v>0</v>
      </c>
      <c r="N1982" s="35" t="s">
        <v>23</v>
      </c>
      <c r="O1982" s="35" t="s">
        <v>24</v>
      </c>
      <c r="P1982" s="35" t="s">
        <v>24</v>
      </c>
      <c r="Q1982" s="35" t="s">
        <v>24</v>
      </c>
      <c r="R1982" s="35" t="s">
        <v>24</v>
      </c>
      <c r="S1982" s="35" t="s">
        <v>24</v>
      </c>
      <c r="T1982" s="35"/>
      <c r="U1982" s="35"/>
      <c r="V1982" s="9">
        <f>IF(K1982&gt;9,"",IF(HLOOKUP(L1982,'Příloha č.1a - Pravidelný úklid'!$A$8:$L$16,K1982+1,FALSE)="X","",IF(K1982&lt;9,H1982*M1982*HLOOKUP(L1982,'Příloha č.1a - Pravidelný úklid'!$A$8:$L$16,K1982+1,FALSE),0)))</f>
        <v>0</v>
      </c>
    </row>
    <row r="1983" spans="1:22" s="79" customFormat="1" ht="12.75" customHeight="1" x14ac:dyDescent="0.2">
      <c r="A1983" s="8">
        <v>280</v>
      </c>
      <c r="B1983" s="8">
        <v>72</v>
      </c>
      <c r="C1983" s="8">
        <v>24608</v>
      </c>
      <c r="D1983" s="8" t="s">
        <v>2161</v>
      </c>
      <c r="E1983" s="8" t="s">
        <v>2145</v>
      </c>
      <c r="F1983" s="8" t="s">
        <v>1543</v>
      </c>
      <c r="G1983" s="8" t="s">
        <v>111</v>
      </c>
      <c r="H1983" s="8">
        <v>3.97</v>
      </c>
      <c r="I1983" s="8" t="s">
        <v>82</v>
      </c>
      <c r="J1983" s="8"/>
      <c r="K1983" s="35">
        <v>8</v>
      </c>
      <c r="L1983" s="35" t="s">
        <v>34</v>
      </c>
      <c r="M1983" s="36">
        <v>0</v>
      </c>
      <c r="N1983" s="35" t="s">
        <v>23</v>
      </c>
      <c r="O1983" s="35" t="s">
        <v>24</v>
      </c>
      <c r="P1983" s="35" t="s">
        <v>24</v>
      </c>
      <c r="Q1983" s="35" t="s">
        <v>24</v>
      </c>
      <c r="R1983" s="35" t="s">
        <v>24</v>
      </c>
      <c r="S1983" s="35" t="s">
        <v>24</v>
      </c>
      <c r="T1983" s="35"/>
      <c r="U1983" s="35"/>
      <c r="V1983" s="9">
        <f>IF(K1983&gt;9,"",IF(HLOOKUP(L1983,'Příloha č.1a - Pravidelný úklid'!$A$8:$L$16,K1983+1,FALSE)="X","",IF(K1983&lt;9,H1983*M1983*HLOOKUP(L1983,'Příloha č.1a - Pravidelný úklid'!$A$8:$L$16,K1983+1,FALSE),0)))</f>
        <v>0</v>
      </c>
    </row>
    <row r="1984" spans="1:22" s="79" customFormat="1" ht="12.75" customHeight="1" x14ac:dyDescent="0.2">
      <c r="A1984" s="8">
        <v>280</v>
      </c>
      <c r="B1984" s="8">
        <v>72</v>
      </c>
      <c r="C1984" s="8">
        <v>24608</v>
      </c>
      <c r="D1984" s="8" t="s">
        <v>2162</v>
      </c>
      <c r="E1984" s="8" t="s">
        <v>2145</v>
      </c>
      <c r="F1984" s="8" t="s">
        <v>1543</v>
      </c>
      <c r="G1984" s="8" t="s">
        <v>29</v>
      </c>
      <c r="H1984" s="8">
        <v>2.67</v>
      </c>
      <c r="I1984" s="8" t="s">
        <v>82</v>
      </c>
      <c r="J1984" s="8"/>
      <c r="K1984" s="35">
        <v>8</v>
      </c>
      <c r="L1984" s="35" t="s">
        <v>34</v>
      </c>
      <c r="M1984" s="36">
        <v>0</v>
      </c>
      <c r="N1984" s="35" t="s">
        <v>23</v>
      </c>
      <c r="O1984" s="35" t="s">
        <v>24</v>
      </c>
      <c r="P1984" s="35" t="s">
        <v>24</v>
      </c>
      <c r="Q1984" s="35" t="s">
        <v>24</v>
      </c>
      <c r="R1984" s="35" t="s">
        <v>24</v>
      </c>
      <c r="S1984" s="35" t="s">
        <v>24</v>
      </c>
      <c r="T1984" s="35"/>
      <c r="U1984" s="35"/>
      <c r="V1984" s="9">
        <f>IF(K1984&gt;9,"",IF(HLOOKUP(L1984,'Příloha č.1a - Pravidelný úklid'!$A$8:$L$16,K1984+1,FALSE)="X","",IF(K1984&lt;9,H1984*M1984*HLOOKUP(L1984,'Příloha č.1a - Pravidelný úklid'!$A$8:$L$16,K1984+1,FALSE),0)))</f>
        <v>0</v>
      </c>
    </row>
    <row r="1985" spans="1:22" s="79" customFormat="1" ht="12.75" customHeight="1" x14ac:dyDescent="0.2">
      <c r="A1985" s="8">
        <v>280</v>
      </c>
      <c r="B1985" s="8">
        <v>72</v>
      </c>
      <c r="C1985" s="8">
        <v>24608</v>
      </c>
      <c r="D1985" s="8" t="s">
        <v>2163</v>
      </c>
      <c r="E1985" s="8" t="s">
        <v>2145</v>
      </c>
      <c r="F1985" s="8" t="s">
        <v>1543</v>
      </c>
      <c r="G1985" s="8" t="s">
        <v>93</v>
      </c>
      <c r="H1985" s="8">
        <v>13.17</v>
      </c>
      <c r="I1985" s="8" t="s">
        <v>82</v>
      </c>
      <c r="J1985" s="8"/>
      <c r="K1985" s="35">
        <v>7</v>
      </c>
      <c r="L1985" s="35" t="s">
        <v>34</v>
      </c>
      <c r="M1985" s="36">
        <v>0</v>
      </c>
      <c r="N1985" s="35" t="s">
        <v>23</v>
      </c>
      <c r="O1985" s="35" t="s">
        <v>24</v>
      </c>
      <c r="P1985" s="35" t="s">
        <v>24</v>
      </c>
      <c r="Q1985" s="35" t="s">
        <v>24</v>
      </c>
      <c r="R1985" s="35" t="s">
        <v>24</v>
      </c>
      <c r="S1985" s="35" t="s">
        <v>24</v>
      </c>
      <c r="T1985" s="35"/>
      <c r="U1985" s="35"/>
      <c r="V1985" s="9">
        <f>IF(K1985&gt;9,"",IF(HLOOKUP(L1985,'Příloha č.1a - Pravidelný úklid'!$A$8:$L$16,K1985+1,FALSE)="X","",IF(K1985&lt;9,H1985*M1985*HLOOKUP(L1985,'Příloha č.1a - Pravidelný úklid'!$A$8:$L$16,K1985+1,FALSE),0)))</f>
        <v>0</v>
      </c>
    </row>
    <row r="1986" spans="1:22" s="79" customFormat="1" ht="12.75" customHeight="1" x14ac:dyDescent="0.2">
      <c r="A1986" s="8">
        <v>280</v>
      </c>
      <c r="B1986" s="8">
        <v>72</v>
      </c>
      <c r="C1986" s="8">
        <v>24608</v>
      </c>
      <c r="D1986" s="8" t="s">
        <v>2164</v>
      </c>
      <c r="E1986" s="8" t="s">
        <v>2145</v>
      </c>
      <c r="F1986" s="8" t="s">
        <v>1543</v>
      </c>
      <c r="G1986" s="8" t="s">
        <v>113</v>
      </c>
      <c r="H1986" s="8">
        <v>9</v>
      </c>
      <c r="I1986" s="8" t="s">
        <v>82</v>
      </c>
      <c r="J1986" s="8"/>
      <c r="K1986" s="35">
        <v>7</v>
      </c>
      <c r="L1986" s="35" t="s">
        <v>34</v>
      </c>
      <c r="M1986" s="36">
        <v>0</v>
      </c>
      <c r="N1986" s="35" t="s">
        <v>23</v>
      </c>
      <c r="O1986" s="35" t="s">
        <v>24</v>
      </c>
      <c r="P1986" s="35" t="s">
        <v>24</v>
      </c>
      <c r="Q1986" s="35" t="s">
        <v>24</v>
      </c>
      <c r="R1986" s="35" t="s">
        <v>24</v>
      </c>
      <c r="S1986" s="35" t="s">
        <v>24</v>
      </c>
      <c r="T1986" s="35"/>
      <c r="U1986" s="35"/>
      <c r="V1986" s="9">
        <f>IF(K1986&gt;9,"",IF(HLOOKUP(L1986,'Příloha č.1a - Pravidelný úklid'!$A$8:$L$16,K1986+1,FALSE)="X","",IF(K1986&lt;9,H1986*M1986*HLOOKUP(L1986,'Příloha č.1a - Pravidelný úklid'!$A$8:$L$16,K1986+1,FALSE),0)))</f>
        <v>0</v>
      </c>
    </row>
    <row r="1987" spans="1:22" s="79" customFormat="1" ht="12.75" customHeight="1" x14ac:dyDescent="0.2">
      <c r="A1987" s="8">
        <v>280</v>
      </c>
      <c r="B1987" s="8">
        <v>72</v>
      </c>
      <c r="C1987" s="8">
        <v>24608</v>
      </c>
      <c r="D1987" s="8" t="s">
        <v>2165</v>
      </c>
      <c r="E1987" s="8" t="s">
        <v>2145</v>
      </c>
      <c r="F1987" s="8" t="s">
        <v>1543</v>
      </c>
      <c r="G1987" s="8" t="s">
        <v>87</v>
      </c>
      <c r="H1987" s="8">
        <v>5</v>
      </c>
      <c r="I1987" s="8" t="s">
        <v>82</v>
      </c>
      <c r="J1987" s="8"/>
      <c r="K1987" s="35">
        <v>7</v>
      </c>
      <c r="L1987" s="35" t="s">
        <v>34</v>
      </c>
      <c r="M1987" s="36">
        <v>0</v>
      </c>
      <c r="N1987" s="35" t="s">
        <v>23</v>
      </c>
      <c r="O1987" s="35" t="s">
        <v>24</v>
      </c>
      <c r="P1987" s="35" t="s">
        <v>24</v>
      </c>
      <c r="Q1987" s="35" t="s">
        <v>24</v>
      </c>
      <c r="R1987" s="35" t="s">
        <v>24</v>
      </c>
      <c r="S1987" s="35" t="s">
        <v>24</v>
      </c>
      <c r="T1987" s="35"/>
      <c r="U1987" s="35"/>
      <c r="V1987" s="9">
        <f>IF(K1987&gt;9,"",IF(HLOOKUP(L1987,'Příloha č.1a - Pravidelný úklid'!$A$8:$L$16,K1987+1,FALSE)="X","",IF(K1987&lt;9,H1987*M1987*HLOOKUP(L1987,'Příloha č.1a - Pravidelný úklid'!$A$8:$L$16,K1987+1,FALSE),0)))</f>
        <v>0</v>
      </c>
    </row>
    <row r="1988" spans="1:22" s="79" customFormat="1" ht="12.75" customHeight="1" x14ac:dyDescent="0.2">
      <c r="A1988" s="8">
        <v>280</v>
      </c>
      <c r="B1988" s="8">
        <v>72</v>
      </c>
      <c r="C1988" s="8">
        <v>24608</v>
      </c>
      <c r="D1988" s="8" t="s">
        <v>2166</v>
      </c>
      <c r="E1988" s="8" t="s">
        <v>2145</v>
      </c>
      <c r="F1988" s="8" t="s">
        <v>1543</v>
      </c>
      <c r="G1988" s="8" t="s">
        <v>91</v>
      </c>
      <c r="H1988" s="8">
        <v>2</v>
      </c>
      <c r="I1988" s="8" t="s">
        <v>82</v>
      </c>
      <c r="J1988" s="8"/>
      <c r="K1988" s="35">
        <v>7</v>
      </c>
      <c r="L1988" s="35" t="s">
        <v>34</v>
      </c>
      <c r="M1988" s="36">
        <v>0</v>
      </c>
      <c r="N1988" s="35" t="s">
        <v>23</v>
      </c>
      <c r="O1988" s="35" t="s">
        <v>24</v>
      </c>
      <c r="P1988" s="35" t="s">
        <v>24</v>
      </c>
      <c r="Q1988" s="35" t="s">
        <v>24</v>
      </c>
      <c r="R1988" s="35" t="s">
        <v>24</v>
      </c>
      <c r="S1988" s="35" t="s">
        <v>24</v>
      </c>
      <c r="T1988" s="35"/>
      <c r="U1988" s="35"/>
      <c r="V1988" s="9">
        <f>IF(K1988&gt;9,"",IF(HLOOKUP(L1988,'Příloha č.1a - Pravidelný úklid'!$A$8:$L$16,K1988+1,FALSE)="X","",IF(K1988&lt;9,H1988*M1988*HLOOKUP(L1988,'Příloha č.1a - Pravidelný úklid'!$A$8:$L$16,K1988+1,FALSE),0)))</f>
        <v>0</v>
      </c>
    </row>
    <row r="1989" spans="1:22" s="79" customFormat="1" ht="12.75" customHeight="1" x14ac:dyDescent="0.2">
      <c r="A1989" s="8">
        <v>280</v>
      </c>
      <c r="B1989" s="8">
        <v>72</v>
      </c>
      <c r="C1989" s="8">
        <v>24608</v>
      </c>
      <c r="D1989" s="8" t="s">
        <v>2167</v>
      </c>
      <c r="E1989" s="8" t="s">
        <v>2145</v>
      </c>
      <c r="F1989" s="8" t="s">
        <v>1543</v>
      </c>
      <c r="G1989" s="8" t="s">
        <v>87</v>
      </c>
      <c r="H1989" s="8">
        <v>12</v>
      </c>
      <c r="I1989" s="8" t="s">
        <v>82</v>
      </c>
      <c r="J1989" s="8"/>
      <c r="K1989" s="35">
        <v>7</v>
      </c>
      <c r="L1989" s="35" t="s">
        <v>34</v>
      </c>
      <c r="M1989" s="36">
        <v>0</v>
      </c>
      <c r="N1989" s="35" t="s">
        <v>23</v>
      </c>
      <c r="O1989" s="35" t="s">
        <v>24</v>
      </c>
      <c r="P1989" s="35" t="s">
        <v>24</v>
      </c>
      <c r="Q1989" s="35" t="s">
        <v>24</v>
      </c>
      <c r="R1989" s="35" t="s">
        <v>24</v>
      </c>
      <c r="S1989" s="35" t="s">
        <v>24</v>
      </c>
      <c r="T1989" s="35"/>
      <c r="U1989" s="35"/>
      <c r="V1989" s="9">
        <f>IF(K1989&gt;9,"",IF(HLOOKUP(L1989,'Příloha č.1a - Pravidelný úklid'!$A$8:$L$16,K1989+1,FALSE)="X","",IF(K1989&lt;9,H1989*M1989*HLOOKUP(L1989,'Příloha č.1a - Pravidelný úklid'!$A$8:$L$16,K1989+1,FALSE),0)))</f>
        <v>0</v>
      </c>
    </row>
    <row r="1990" spans="1:22" s="79" customFormat="1" ht="12.75" customHeight="1" x14ac:dyDescent="0.2">
      <c r="A1990" s="8">
        <v>280</v>
      </c>
      <c r="B1990" s="8">
        <v>72</v>
      </c>
      <c r="C1990" s="8">
        <v>24608</v>
      </c>
      <c r="D1990" s="8" t="s">
        <v>2168</v>
      </c>
      <c r="E1990" s="8" t="s">
        <v>2145</v>
      </c>
      <c r="F1990" s="8" t="s">
        <v>1543</v>
      </c>
      <c r="G1990" s="8" t="s">
        <v>87</v>
      </c>
      <c r="H1990" s="8">
        <v>12</v>
      </c>
      <c r="I1990" s="8" t="s">
        <v>82</v>
      </c>
      <c r="J1990" s="8"/>
      <c r="K1990" s="35">
        <v>7</v>
      </c>
      <c r="L1990" s="35" t="s">
        <v>34</v>
      </c>
      <c r="M1990" s="36">
        <v>0</v>
      </c>
      <c r="N1990" s="35" t="s">
        <v>23</v>
      </c>
      <c r="O1990" s="35" t="s">
        <v>24</v>
      </c>
      <c r="P1990" s="35" t="s">
        <v>24</v>
      </c>
      <c r="Q1990" s="35" t="s">
        <v>24</v>
      </c>
      <c r="R1990" s="35" t="s">
        <v>24</v>
      </c>
      <c r="S1990" s="35" t="s">
        <v>24</v>
      </c>
      <c r="T1990" s="35"/>
      <c r="U1990" s="35"/>
      <c r="V1990" s="9">
        <f>IF(K1990&gt;9,"",IF(HLOOKUP(L1990,'Příloha č.1a - Pravidelný úklid'!$A$8:$L$16,K1990+1,FALSE)="X","",IF(K1990&lt;9,H1990*M1990*HLOOKUP(L1990,'Příloha č.1a - Pravidelný úklid'!$A$8:$L$16,K1990+1,FALSE),0)))</f>
        <v>0</v>
      </c>
    </row>
    <row r="1991" spans="1:22" s="79" customFormat="1" ht="12.75" customHeight="1" x14ac:dyDescent="0.2">
      <c r="A1991" s="8">
        <v>280</v>
      </c>
      <c r="B1991" s="8">
        <v>72</v>
      </c>
      <c r="C1991" s="8">
        <v>24608</v>
      </c>
      <c r="D1991" s="8" t="s">
        <v>2169</v>
      </c>
      <c r="E1991" s="8" t="s">
        <v>2145</v>
      </c>
      <c r="F1991" s="8" t="s">
        <v>1543</v>
      </c>
      <c r="G1991" s="8" t="s">
        <v>90</v>
      </c>
      <c r="H1991" s="8">
        <v>15</v>
      </c>
      <c r="I1991" s="8" t="s">
        <v>82</v>
      </c>
      <c r="J1991" s="8"/>
      <c r="K1991" s="35">
        <v>7</v>
      </c>
      <c r="L1991" s="35" t="s">
        <v>34</v>
      </c>
      <c r="M1991" s="36">
        <v>0</v>
      </c>
      <c r="N1991" s="35" t="s">
        <v>23</v>
      </c>
      <c r="O1991" s="35" t="s">
        <v>24</v>
      </c>
      <c r="P1991" s="35" t="s">
        <v>24</v>
      </c>
      <c r="Q1991" s="35" t="s">
        <v>24</v>
      </c>
      <c r="R1991" s="35" t="s">
        <v>24</v>
      </c>
      <c r="S1991" s="35" t="s">
        <v>24</v>
      </c>
      <c r="T1991" s="35"/>
      <c r="U1991" s="35"/>
      <c r="V1991" s="9">
        <f>IF(K1991&gt;9,"",IF(HLOOKUP(L1991,'Příloha č.1a - Pravidelný úklid'!$A$8:$L$16,K1991+1,FALSE)="X","",IF(K1991&lt;9,H1991*M1991*HLOOKUP(L1991,'Příloha č.1a - Pravidelný úklid'!$A$8:$L$16,K1991+1,FALSE),0)))</f>
        <v>0</v>
      </c>
    </row>
    <row r="1992" spans="1:22" s="79" customFormat="1" ht="12.75" customHeight="1" x14ac:dyDescent="0.2">
      <c r="A1992" s="8">
        <v>280</v>
      </c>
      <c r="B1992" s="8">
        <v>72</v>
      </c>
      <c r="C1992" s="8">
        <v>24608</v>
      </c>
      <c r="D1992" s="8" t="s">
        <v>2170</v>
      </c>
      <c r="E1992" s="8" t="s">
        <v>2145</v>
      </c>
      <c r="F1992" s="8" t="s">
        <v>1543</v>
      </c>
      <c r="G1992" s="8" t="s">
        <v>89</v>
      </c>
      <c r="H1992" s="8">
        <v>8</v>
      </c>
      <c r="I1992" s="8" t="s">
        <v>82</v>
      </c>
      <c r="J1992" s="8"/>
      <c r="K1992" s="35">
        <v>7</v>
      </c>
      <c r="L1992" s="35" t="s">
        <v>34</v>
      </c>
      <c r="M1992" s="36">
        <v>0</v>
      </c>
      <c r="N1992" s="35" t="s">
        <v>23</v>
      </c>
      <c r="O1992" s="35" t="s">
        <v>24</v>
      </c>
      <c r="P1992" s="35" t="s">
        <v>24</v>
      </c>
      <c r="Q1992" s="35" t="s">
        <v>24</v>
      </c>
      <c r="R1992" s="35" t="s">
        <v>24</v>
      </c>
      <c r="S1992" s="35" t="s">
        <v>24</v>
      </c>
      <c r="T1992" s="35"/>
      <c r="U1992" s="35"/>
      <c r="V1992" s="9">
        <f>IF(K1992&gt;9,"",IF(HLOOKUP(L1992,'Příloha č.1a - Pravidelný úklid'!$A$8:$L$16,K1992+1,FALSE)="X","",IF(K1992&lt;9,H1992*M1992*HLOOKUP(L1992,'Příloha č.1a - Pravidelný úklid'!$A$8:$L$16,K1992+1,FALSE),0)))</f>
        <v>0</v>
      </c>
    </row>
    <row r="1993" spans="1:22" s="79" customFormat="1" ht="12.75" customHeight="1" x14ac:dyDescent="0.2">
      <c r="A1993" s="8">
        <v>280</v>
      </c>
      <c r="B1993" s="8">
        <v>72</v>
      </c>
      <c r="C1993" s="8">
        <v>24608</v>
      </c>
      <c r="D1993" s="8" t="s">
        <v>2171</v>
      </c>
      <c r="E1993" s="8" t="s">
        <v>2145</v>
      </c>
      <c r="F1993" s="8" t="s">
        <v>1543</v>
      </c>
      <c r="G1993" s="8" t="s">
        <v>95</v>
      </c>
      <c r="H1993" s="8">
        <v>4</v>
      </c>
      <c r="I1993" s="8" t="s">
        <v>82</v>
      </c>
      <c r="J1993" s="8"/>
      <c r="K1993" s="35">
        <v>7</v>
      </c>
      <c r="L1993" s="35" t="s">
        <v>34</v>
      </c>
      <c r="M1993" s="36">
        <v>0</v>
      </c>
      <c r="N1993" s="35" t="s">
        <v>23</v>
      </c>
      <c r="O1993" s="35" t="s">
        <v>24</v>
      </c>
      <c r="P1993" s="35" t="s">
        <v>24</v>
      </c>
      <c r="Q1993" s="35" t="s">
        <v>24</v>
      </c>
      <c r="R1993" s="35" t="s">
        <v>24</v>
      </c>
      <c r="S1993" s="35" t="s">
        <v>24</v>
      </c>
      <c r="T1993" s="35"/>
      <c r="U1993" s="35"/>
      <c r="V1993" s="9">
        <f>IF(K1993&gt;9,"",IF(HLOOKUP(L1993,'Příloha č.1a - Pravidelný úklid'!$A$8:$L$16,K1993+1,FALSE)="X","",IF(K1993&lt;9,H1993*M1993*HLOOKUP(L1993,'Příloha č.1a - Pravidelný úklid'!$A$8:$L$16,K1993+1,FALSE),0)))</f>
        <v>0</v>
      </c>
    </row>
    <row r="1994" spans="1:22" s="79" customFormat="1" ht="12.75" customHeight="1" x14ac:dyDescent="0.2">
      <c r="A1994" s="8">
        <v>280</v>
      </c>
      <c r="B1994" s="8">
        <v>72</v>
      </c>
      <c r="C1994" s="8">
        <v>24608</v>
      </c>
      <c r="D1994" s="8" t="s">
        <v>2172</v>
      </c>
      <c r="E1994" s="8" t="s">
        <v>2145</v>
      </c>
      <c r="F1994" s="8" t="s">
        <v>1543</v>
      </c>
      <c r="G1994" s="8" t="s">
        <v>88</v>
      </c>
      <c r="H1994" s="8">
        <v>46</v>
      </c>
      <c r="I1994" s="8" t="s">
        <v>82</v>
      </c>
      <c r="J1994" s="8"/>
      <c r="K1994" s="35">
        <v>7</v>
      </c>
      <c r="L1994" s="35" t="s">
        <v>34</v>
      </c>
      <c r="M1994" s="36">
        <v>0</v>
      </c>
      <c r="N1994" s="35" t="s">
        <v>23</v>
      </c>
      <c r="O1994" s="35" t="s">
        <v>24</v>
      </c>
      <c r="P1994" s="35" t="s">
        <v>24</v>
      </c>
      <c r="Q1994" s="35" t="s">
        <v>24</v>
      </c>
      <c r="R1994" s="35" t="s">
        <v>24</v>
      </c>
      <c r="S1994" s="35" t="s">
        <v>24</v>
      </c>
      <c r="T1994" s="35"/>
      <c r="U1994" s="35"/>
      <c r="V1994" s="9">
        <f>IF(K1994&gt;9,"",IF(HLOOKUP(L1994,'Příloha č.1a - Pravidelný úklid'!$A$8:$L$16,K1994+1,FALSE)="X","",IF(K1994&lt;9,H1994*M1994*HLOOKUP(L1994,'Příloha č.1a - Pravidelný úklid'!$A$8:$L$16,K1994+1,FALSE),0)))</f>
        <v>0</v>
      </c>
    </row>
    <row r="1995" spans="1:22" s="79" customFormat="1" ht="12.75" customHeight="1" x14ac:dyDescent="0.2">
      <c r="A1995" s="8">
        <v>280</v>
      </c>
      <c r="B1995" s="8">
        <v>72</v>
      </c>
      <c r="C1995" s="8">
        <v>24608</v>
      </c>
      <c r="D1995" s="8" t="s">
        <v>2173</v>
      </c>
      <c r="E1995" s="8" t="s">
        <v>2145</v>
      </c>
      <c r="F1995" s="8" t="s">
        <v>1543</v>
      </c>
      <c r="G1995" s="8" t="s">
        <v>87</v>
      </c>
      <c r="H1995" s="8">
        <v>20</v>
      </c>
      <c r="I1995" s="8" t="s">
        <v>82</v>
      </c>
      <c r="J1995" s="8"/>
      <c r="K1995" s="35">
        <v>7</v>
      </c>
      <c r="L1995" s="35" t="s">
        <v>34</v>
      </c>
      <c r="M1995" s="36">
        <v>0</v>
      </c>
      <c r="N1995" s="35" t="s">
        <v>23</v>
      </c>
      <c r="O1995" s="35" t="s">
        <v>24</v>
      </c>
      <c r="P1995" s="35" t="s">
        <v>24</v>
      </c>
      <c r="Q1995" s="35" t="s">
        <v>24</v>
      </c>
      <c r="R1995" s="35" t="s">
        <v>24</v>
      </c>
      <c r="S1995" s="35" t="s">
        <v>24</v>
      </c>
      <c r="T1995" s="35"/>
      <c r="U1995" s="35"/>
      <c r="V1995" s="9">
        <f>IF(K1995&gt;9,"",IF(HLOOKUP(L1995,'Příloha č.1a - Pravidelný úklid'!$A$8:$L$16,K1995+1,FALSE)="X","",IF(K1995&lt;9,H1995*M1995*HLOOKUP(L1995,'Příloha č.1a - Pravidelný úklid'!$A$8:$L$16,K1995+1,FALSE),0)))</f>
        <v>0</v>
      </c>
    </row>
    <row r="1996" spans="1:22" s="79" customFormat="1" ht="12.75" customHeight="1" x14ac:dyDescent="0.2">
      <c r="A1996" s="8">
        <v>280</v>
      </c>
      <c r="B1996" s="8">
        <v>72</v>
      </c>
      <c r="C1996" s="8">
        <v>24608</v>
      </c>
      <c r="D1996" s="8" t="s">
        <v>2174</v>
      </c>
      <c r="E1996" s="8" t="s">
        <v>2145</v>
      </c>
      <c r="F1996" s="8" t="s">
        <v>1543</v>
      </c>
      <c r="G1996" s="8" t="s">
        <v>91</v>
      </c>
      <c r="H1996" s="8">
        <v>21</v>
      </c>
      <c r="I1996" s="8" t="s">
        <v>82</v>
      </c>
      <c r="J1996" s="8"/>
      <c r="K1996" s="35">
        <v>7</v>
      </c>
      <c r="L1996" s="35" t="s">
        <v>34</v>
      </c>
      <c r="M1996" s="36">
        <v>0</v>
      </c>
      <c r="N1996" s="35" t="s">
        <v>23</v>
      </c>
      <c r="O1996" s="35" t="s">
        <v>24</v>
      </c>
      <c r="P1996" s="35" t="s">
        <v>24</v>
      </c>
      <c r="Q1996" s="35" t="s">
        <v>24</v>
      </c>
      <c r="R1996" s="35" t="s">
        <v>24</v>
      </c>
      <c r="S1996" s="35" t="s">
        <v>24</v>
      </c>
      <c r="T1996" s="35"/>
      <c r="U1996" s="35"/>
      <c r="V1996" s="9">
        <f>IF(K1996&gt;9,"",IF(HLOOKUP(L1996,'Příloha č.1a - Pravidelný úklid'!$A$8:$L$16,K1996+1,FALSE)="X","",IF(K1996&lt;9,H1996*M1996*HLOOKUP(L1996,'Příloha č.1a - Pravidelný úklid'!$A$8:$L$16,K1996+1,FALSE),0)))</f>
        <v>0</v>
      </c>
    </row>
    <row r="1997" spans="1:22" s="79" customFormat="1" ht="12.75" customHeight="1" x14ac:dyDescent="0.2">
      <c r="A1997" s="8">
        <v>280</v>
      </c>
      <c r="B1997" s="8">
        <v>72</v>
      </c>
      <c r="C1997" s="8">
        <v>24608</v>
      </c>
      <c r="D1997" s="8" t="s">
        <v>2175</v>
      </c>
      <c r="E1997" s="8" t="s">
        <v>2145</v>
      </c>
      <c r="F1997" s="8" t="s">
        <v>1543</v>
      </c>
      <c r="G1997" s="8" t="s">
        <v>86</v>
      </c>
      <c r="H1997" s="8">
        <v>4</v>
      </c>
      <c r="I1997" s="8" t="s">
        <v>82</v>
      </c>
      <c r="J1997" s="8"/>
      <c r="K1997" s="35">
        <v>8</v>
      </c>
      <c r="L1997" s="35" t="s">
        <v>34</v>
      </c>
      <c r="M1997" s="36">
        <v>0</v>
      </c>
      <c r="N1997" s="35" t="s">
        <v>23</v>
      </c>
      <c r="O1997" s="35" t="s">
        <v>24</v>
      </c>
      <c r="P1997" s="35" t="s">
        <v>24</v>
      </c>
      <c r="Q1997" s="35" t="s">
        <v>24</v>
      </c>
      <c r="R1997" s="35" t="s">
        <v>24</v>
      </c>
      <c r="S1997" s="35" t="s">
        <v>24</v>
      </c>
      <c r="T1997" s="35"/>
      <c r="U1997" s="35"/>
      <c r="V1997" s="9">
        <f>IF(K1997&gt;9,"",IF(HLOOKUP(L1997,'Příloha č.1a - Pravidelný úklid'!$A$8:$L$16,K1997+1,FALSE)="X","",IF(K1997&lt;9,H1997*M1997*HLOOKUP(L1997,'Příloha č.1a - Pravidelný úklid'!$A$8:$L$16,K1997+1,FALSE),0)))</f>
        <v>0</v>
      </c>
    </row>
    <row r="1998" spans="1:22" s="79" customFormat="1" ht="12.75" customHeight="1" x14ac:dyDescent="0.2">
      <c r="A1998" s="8">
        <v>280</v>
      </c>
      <c r="B1998" s="8">
        <v>72</v>
      </c>
      <c r="C1998" s="8">
        <v>24608</v>
      </c>
      <c r="D1998" s="8" t="s">
        <v>2176</v>
      </c>
      <c r="E1998" s="8" t="s">
        <v>2145</v>
      </c>
      <c r="F1998" s="8" t="s">
        <v>1543</v>
      </c>
      <c r="G1998" s="8" t="s">
        <v>93</v>
      </c>
      <c r="H1998" s="8">
        <v>33</v>
      </c>
      <c r="I1998" s="8" t="s">
        <v>82</v>
      </c>
      <c r="J1998" s="8"/>
      <c r="K1998" s="35">
        <v>7</v>
      </c>
      <c r="L1998" s="35" t="s">
        <v>34</v>
      </c>
      <c r="M1998" s="36">
        <v>1</v>
      </c>
      <c r="N1998" s="35" t="s">
        <v>23</v>
      </c>
      <c r="O1998" s="35" t="s">
        <v>24</v>
      </c>
      <c r="P1998" s="35" t="s">
        <v>24</v>
      </c>
      <c r="Q1998" s="35" t="s">
        <v>24</v>
      </c>
      <c r="R1998" s="35" t="s">
        <v>24</v>
      </c>
      <c r="S1998" s="35" t="s">
        <v>24</v>
      </c>
      <c r="T1998" s="35"/>
      <c r="U1998" s="35"/>
      <c r="V1998" s="9">
        <f>IF(K1998&gt;9,"",IF(HLOOKUP(L1998,'Příloha č.1a - Pravidelný úklid'!$A$8:$L$16,K1998+1,FALSE)="X","",IF(K1998&lt;9,H1998*M1998*HLOOKUP(L1998,'Příloha č.1a - Pravidelný úklid'!$A$8:$L$16,K1998+1,FALSE),0)))</f>
        <v>0</v>
      </c>
    </row>
    <row r="1999" spans="1:22" s="79" customFormat="1" ht="12.75" customHeight="1" x14ac:dyDescent="0.2">
      <c r="A1999" s="8">
        <v>280</v>
      </c>
      <c r="B1999" s="8">
        <v>72</v>
      </c>
      <c r="C1999" s="8">
        <v>24608</v>
      </c>
      <c r="D1999" s="8" t="s">
        <v>2177</v>
      </c>
      <c r="E1999" s="8" t="s">
        <v>2145</v>
      </c>
      <c r="F1999" s="8" t="s">
        <v>1543</v>
      </c>
      <c r="G1999" s="8" t="s">
        <v>84</v>
      </c>
      <c r="H1999" s="8">
        <v>15</v>
      </c>
      <c r="I1999" s="8" t="s">
        <v>82</v>
      </c>
      <c r="J1999" s="8"/>
      <c r="K1999" s="35">
        <v>7</v>
      </c>
      <c r="L1999" s="35" t="s">
        <v>34</v>
      </c>
      <c r="M1999" s="36">
        <v>0</v>
      </c>
      <c r="N1999" s="35" t="s">
        <v>23</v>
      </c>
      <c r="O1999" s="35" t="s">
        <v>24</v>
      </c>
      <c r="P1999" s="35" t="s">
        <v>24</v>
      </c>
      <c r="Q1999" s="35" t="s">
        <v>24</v>
      </c>
      <c r="R1999" s="35" t="s">
        <v>24</v>
      </c>
      <c r="S1999" s="35" t="s">
        <v>24</v>
      </c>
      <c r="T1999" s="35"/>
      <c r="U1999" s="35"/>
      <c r="V1999" s="9">
        <f>IF(K1999&gt;9,"",IF(HLOOKUP(L1999,'Příloha č.1a - Pravidelný úklid'!$A$8:$L$16,K1999+1,FALSE)="X","",IF(K1999&lt;9,H1999*M1999*HLOOKUP(L1999,'Příloha č.1a - Pravidelný úklid'!$A$8:$L$16,K1999+1,FALSE),0)))</f>
        <v>0</v>
      </c>
    </row>
    <row r="2000" spans="1:22" s="79" customFormat="1" ht="12.75" customHeight="1" x14ac:dyDescent="0.2">
      <c r="A2000" s="8">
        <v>280</v>
      </c>
      <c r="B2000" s="8">
        <v>72</v>
      </c>
      <c r="C2000" s="8">
        <v>24608</v>
      </c>
      <c r="D2000" s="8" t="s">
        <v>2178</v>
      </c>
      <c r="E2000" s="8" t="s">
        <v>2145</v>
      </c>
      <c r="F2000" s="8" t="s">
        <v>1543</v>
      </c>
      <c r="G2000" s="8" t="s">
        <v>87</v>
      </c>
      <c r="H2000" s="8">
        <v>21</v>
      </c>
      <c r="I2000" s="8" t="s">
        <v>82</v>
      </c>
      <c r="J2000" s="8"/>
      <c r="K2000" s="35">
        <v>7</v>
      </c>
      <c r="L2000" s="35" t="s">
        <v>34</v>
      </c>
      <c r="M2000" s="36">
        <v>0</v>
      </c>
      <c r="N2000" s="35" t="s">
        <v>23</v>
      </c>
      <c r="O2000" s="35" t="s">
        <v>24</v>
      </c>
      <c r="P2000" s="35" t="s">
        <v>24</v>
      </c>
      <c r="Q2000" s="35" t="s">
        <v>24</v>
      </c>
      <c r="R2000" s="35" t="s">
        <v>24</v>
      </c>
      <c r="S2000" s="35" t="s">
        <v>24</v>
      </c>
      <c r="T2000" s="35"/>
      <c r="U2000" s="35"/>
      <c r="V2000" s="9">
        <f>IF(K2000&gt;9,"",IF(HLOOKUP(L2000,'Příloha č.1a - Pravidelný úklid'!$A$8:$L$16,K2000+1,FALSE)="X","",IF(K2000&lt;9,H2000*M2000*HLOOKUP(L2000,'Příloha č.1a - Pravidelný úklid'!$A$8:$L$16,K2000+1,FALSE),0)))</f>
        <v>0</v>
      </c>
    </row>
    <row r="2001" spans="1:22" s="79" customFormat="1" ht="12.75" customHeight="1" x14ac:dyDescent="0.2">
      <c r="A2001" s="8">
        <v>280</v>
      </c>
      <c r="B2001" s="8">
        <v>72</v>
      </c>
      <c r="C2001" s="8">
        <v>24608</v>
      </c>
      <c r="D2001" s="8" t="s">
        <v>2179</v>
      </c>
      <c r="E2001" s="8" t="s">
        <v>2145</v>
      </c>
      <c r="F2001" s="8" t="s">
        <v>1543</v>
      </c>
      <c r="G2001" s="8" t="s">
        <v>84</v>
      </c>
      <c r="H2001" s="8">
        <v>15</v>
      </c>
      <c r="I2001" s="8" t="s">
        <v>82</v>
      </c>
      <c r="J2001" s="8"/>
      <c r="K2001" s="35">
        <v>7</v>
      </c>
      <c r="L2001" s="35" t="s">
        <v>34</v>
      </c>
      <c r="M2001" s="36">
        <v>0</v>
      </c>
      <c r="N2001" s="35" t="s">
        <v>23</v>
      </c>
      <c r="O2001" s="35" t="s">
        <v>24</v>
      </c>
      <c r="P2001" s="35" t="s">
        <v>24</v>
      </c>
      <c r="Q2001" s="35" t="s">
        <v>24</v>
      </c>
      <c r="R2001" s="35" t="s">
        <v>24</v>
      </c>
      <c r="S2001" s="35" t="s">
        <v>24</v>
      </c>
      <c r="T2001" s="35"/>
      <c r="U2001" s="35"/>
      <c r="V2001" s="9">
        <f>IF(K2001&gt;9,"",IF(HLOOKUP(L2001,'Příloha č.1a - Pravidelný úklid'!$A$8:$L$16,K2001+1,FALSE)="X","",IF(K2001&lt;9,H2001*M2001*HLOOKUP(L2001,'Příloha č.1a - Pravidelný úklid'!$A$8:$L$16,K2001+1,FALSE),0)))</f>
        <v>0</v>
      </c>
    </row>
    <row r="2002" spans="1:22" s="79" customFormat="1" ht="12.75" customHeight="1" x14ac:dyDescent="0.2">
      <c r="A2002" s="8">
        <v>280</v>
      </c>
      <c r="B2002" s="8">
        <v>72</v>
      </c>
      <c r="C2002" s="8">
        <v>24608</v>
      </c>
      <c r="D2002" s="8" t="s">
        <v>2180</v>
      </c>
      <c r="E2002" s="8" t="s">
        <v>2145</v>
      </c>
      <c r="F2002" s="8" t="s">
        <v>1543</v>
      </c>
      <c r="G2002" s="8" t="s">
        <v>31</v>
      </c>
      <c r="H2002" s="8">
        <v>1.28</v>
      </c>
      <c r="I2002" s="8" t="s">
        <v>82</v>
      </c>
      <c r="J2002" s="8"/>
      <c r="K2002" s="35">
        <v>8</v>
      </c>
      <c r="L2002" s="35" t="s">
        <v>34</v>
      </c>
      <c r="M2002" s="36">
        <v>0</v>
      </c>
      <c r="N2002" s="35" t="s">
        <v>23</v>
      </c>
      <c r="O2002" s="35" t="s">
        <v>24</v>
      </c>
      <c r="P2002" s="35" t="s">
        <v>24</v>
      </c>
      <c r="Q2002" s="35" t="s">
        <v>24</v>
      </c>
      <c r="R2002" s="35" t="s">
        <v>24</v>
      </c>
      <c r="S2002" s="35" t="s">
        <v>24</v>
      </c>
      <c r="T2002" s="35"/>
      <c r="U2002" s="35"/>
      <c r="V2002" s="9">
        <f>IF(K2002&gt;9,"",IF(HLOOKUP(L2002,'Příloha č.1a - Pravidelný úklid'!$A$8:$L$16,K2002+1,FALSE)="X","",IF(K2002&lt;9,H2002*M2002*HLOOKUP(L2002,'Příloha č.1a - Pravidelný úklid'!$A$8:$L$16,K2002+1,FALSE),0)))</f>
        <v>0</v>
      </c>
    </row>
    <row r="2003" spans="1:22" s="79" customFormat="1" ht="12.75" customHeight="1" x14ac:dyDescent="0.2">
      <c r="A2003" s="8">
        <v>280</v>
      </c>
      <c r="B2003" s="8">
        <v>72</v>
      </c>
      <c r="C2003" s="8"/>
      <c r="D2003" s="8"/>
      <c r="E2003" s="8" t="s">
        <v>2181</v>
      </c>
      <c r="F2003" s="8" t="s">
        <v>25</v>
      </c>
      <c r="G2003" s="8" t="s">
        <v>1559</v>
      </c>
      <c r="H2003" s="8">
        <v>4</v>
      </c>
      <c r="I2003" s="8" t="s">
        <v>1560</v>
      </c>
      <c r="J2003" s="8"/>
      <c r="K2003" s="35">
        <v>99</v>
      </c>
      <c r="L2003" s="35" t="s">
        <v>34</v>
      </c>
      <c r="M2003" s="36">
        <v>1</v>
      </c>
      <c r="N2003" s="35" t="s">
        <v>23</v>
      </c>
      <c r="O2003" s="35" t="s">
        <v>24</v>
      </c>
      <c r="P2003" s="35" t="s">
        <v>24</v>
      </c>
      <c r="Q2003" s="35" t="s">
        <v>24</v>
      </c>
      <c r="R2003" s="35" t="s">
        <v>24</v>
      </c>
      <c r="S2003" s="35" t="s">
        <v>24</v>
      </c>
      <c r="T2003" s="35"/>
      <c r="U2003" s="35"/>
      <c r="V2003" s="9" t="str">
        <f>IF(K2003&gt;9,"",IF(HLOOKUP(L2003,'Příloha č.1a - Pravidelný úklid'!$A$8:$L$16,K2003+1,FALSE)="X","",IF(K2003&lt;9,H2003*M2003*HLOOKUP(L2003,'Příloha č.1a - Pravidelný úklid'!$A$8:$L$16,K2003+1,FALSE),0)))</f>
        <v/>
      </c>
    </row>
    <row r="2004" spans="1:22" s="79" customFormat="1" ht="12.75" customHeight="1" x14ac:dyDescent="0.2">
      <c r="A2004" s="8">
        <v>280</v>
      </c>
      <c r="B2004" s="8">
        <v>72</v>
      </c>
      <c r="C2004" s="8"/>
      <c r="D2004" s="8"/>
      <c r="E2004" s="8" t="s">
        <v>2181</v>
      </c>
      <c r="F2004" s="8" t="s">
        <v>25</v>
      </c>
      <c r="G2004" s="8" t="s">
        <v>1516</v>
      </c>
      <c r="H2004" s="8">
        <v>69</v>
      </c>
      <c r="I2004" s="8" t="s">
        <v>82</v>
      </c>
      <c r="J2004" s="8"/>
      <c r="K2004" s="35">
        <v>1</v>
      </c>
      <c r="L2004" s="35" t="s">
        <v>34</v>
      </c>
      <c r="M2004" s="36">
        <v>1</v>
      </c>
      <c r="N2004" s="35" t="s">
        <v>23</v>
      </c>
      <c r="O2004" s="35" t="s">
        <v>24</v>
      </c>
      <c r="P2004" s="35" t="s">
        <v>24</v>
      </c>
      <c r="Q2004" s="35" t="s">
        <v>24</v>
      </c>
      <c r="R2004" s="35" t="s">
        <v>24</v>
      </c>
      <c r="S2004" s="35" t="s">
        <v>24</v>
      </c>
      <c r="T2004" s="35"/>
      <c r="U2004" s="35"/>
      <c r="V2004" s="9">
        <f>IF(K2004&gt;9,"",IF(HLOOKUP(L2004,'Příloha č.1a - Pravidelný úklid'!$A$8:$L$16,K2004+1,FALSE)="X","",IF(K2004&lt;9,H2004*M2004*HLOOKUP(L2004,'Příloha č.1a - Pravidelný úklid'!$A$8:$L$16,K2004+1,FALSE),0)))</f>
        <v>0</v>
      </c>
    </row>
    <row r="2005" spans="1:22" s="79" customFormat="1" ht="12.75" customHeight="1" x14ac:dyDescent="0.2">
      <c r="A2005" s="8">
        <v>280</v>
      </c>
      <c r="B2005" s="8">
        <v>72</v>
      </c>
      <c r="C2005" s="8"/>
      <c r="D2005" s="8"/>
      <c r="E2005" s="8" t="s">
        <v>2181</v>
      </c>
      <c r="F2005" s="8" t="s">
        <v>25</v>
      </c>
      <c r="G2005" s="8" t="s">
        <v>96</v>
      </c>
      <c r="H2005" s="8">
        <v>41</v>
      </c>
      <c r="I2005" s="8" t="s">
        <v>82</v>
      </c>
      <c r="J2005" s="8"/>
      <c r="K2005" s="35">
        <v>1</v>
      </c>
      <c r="L2005" s="35" t="s">
        <v>34</v>
      </c>
      <c r="M2005" s="36">
        <v>1</v>
      </c>
      <c r="N2005" s="35" t="s">
        <v>23</v>
      </c>
      <c r="O2005" s="35" t="s">
        <v>24</v>
      </c>
      <c r="P2005" s="35" t="s">
        <v>24</v>
      </c>
      <c r="Q2005" s="35" t="s">
        <v>24</v>
      </c>
      <c r="R2005" s="35" t="s">
        <v>24</v>
      </c>
      <c r="S2005" s="35" t="s">
        <v>24</v>
      </c>
      <c r="T2005" s="35"/>
      <c r="U2005" s="35"/>
      <c r="V2005" s="9">
        <f>IF(K2005&gt;9,"",IF(HLOOKUP(L2005,'Příloha č.1a - Pravidelný úklid'!$A$8:$L$16,K2005+1,FALSE)="X","",IF(K2005&lt;9,H2005*M2005*HLOOKUP(L2005,'Příloha č.1a - Pravidelný úklid'!$A$8:$L$16,K2005+1,FALSE),0)))</f>
        <v>0</v>
      </c>
    </row>
    <row r="2006" spans="1:22" s="79" customFormat="1" ht="12.75" customHeight="1" x14ac:dyDescent="0.2">
      <c r="A2006" s="8">
        <v>280</v>
      </c>
      <c r="B2006" s="8">
        <v>72</v>
      </c>
      <c r="C2006" s="8"/>
      <c r="D2006" s="8"/>
      <c r="E2006" s="8" t="s">
        <v>2181</v>
      </c>
      <c r="F2006" s="8" t="s">
        <v>25</v>
      </c>
      <c r="G2006" s="8" t="s">
        <v>1556</v>
      </c>
      <c r="H2006" s="8">
        <v>933</v>
      </c>
      <c r="I2006" s="8" t="s">
        <v>1557</v>
      </c>
      <c r="J2006" s="8"/>
      <c r="K2006" s="35">
        <v>5</v>
      </c>
      <c r="L2006" s="35" t="s">
        <v>1549</v>
      </c>
      <c r="M2006" s="36">
        <v>1</v>
      </c>
      <c r="N2006" s="35" t="s">
        <v>23</v>
      </c>
      <c r="O2006" s="35" t="s">
        <v>23</v>
      </c>
      <c r="P2006" s="35" t="s">
        <v>23</v>
      </c>
      <c r="Q2006" s="35" t="s">
        <v>23</v>
      </c>
      <c r="R2006" s="35" t="s">
        <v>23</v>
      </c>
      <c r="S2006" s="35" t="s">
        <v>23</v>
      </c>
      <c r="T2006" s="35" t="s">
        <v>24</v>
      </c>
      <c r="U2006" s="35" t="s">
        <v>30</v>
      </c>
      <c r="V2006" s="9">
        <f>IF(K2006&gt;9,"",IF(HLOOKUP(L2006,'Příloha č.1a - Pravidelný úklid'!$A$8:$L$16,K2006+1,FALSE)="X","",IF(K2006&lt;9,H2006*M2006*HLOOKUP(L2006,'Příloha č.1a - Pravidelný úklid'!$A$8:$L$16,K2006+1,FALSE),0)))</f>
        <v>0</v>
      </c>
    </row>
    <row r="2007" spans="1:22" s="79" customFormat="1" ht="12.75" customHeight="1" x14ac:dyDescent="0.2">
      <c r="A2007" s="8">
        <v>280</v>
      </c>
      <c r="B2007" s="8">
        <v>71</v>
      </c>
      <c r="C2007" s="8">
        <v>25934</v>
      </c>
      <c r="D2007" s="8" t="s">
        <v>2285</v>
      </c>
      <c r="E2007" s="8" t="s">
        <v>2286</v>
      </c>
      <c r="F2007" s="8" t="s">
        <v>25</v>
      </c>
      <c r="G2007" s="8" t="s">
        <v>81</v>
      </c>
      <c r="H2007" s="8">
        <v>6</v>
      </c>
      <c r="I2007" s="8" t="s">
        <v>82</v>
      </c>
      <c r="J2007" s="8"/>
      <c r="K2007" s="35">
        <v>5</v>
      </c>
      <c r="L2007" s="35" t="s">
        <v>1549</v>
      </c>
      <c r="M2007" s="36">
        <v>1</v>
      </c>
      <c r="N2007" s="35" t="s">
        <v>23</v>
      </c>
      <c r="O2007" s="35" t="s">
        <v>23</v>
      </c>
      <c r="P2007" s="35" t="s">
        <v>23</v>
      </c>
      <c r="Q2007" s="35" t="s">
        <v>23</v>
      </c>
      <c r="R2007" s="35" t="s">
        <v>23</v>
      </c>
      <c r="S2007" s="35" t="s">
        <v>23</v>
      </c>
      <c r="T2007" s="35"/>
      <c r="U2007" s="35"/>
      <c r="V2007" s="9">
        <f>IF(K2007&gt;9,"",IF(HLOOKUP(L2007,'Příloha č.1a - Pravidelný úklid'!$A$8:$L$16,K2007+1,FALSE)="X","",IF(K2007&lt;9,H2007*M2007*HLOOKUP(L2007,'Příloha č.1a - Pravidelný úklid'!$A$8:$L$16,K2007+1,FALSE),0)))</f>
        <v>0</v>
      </c>
    </row>
    <row r="2008" spans="1:22" s="79" customFormat="1" ht="12.75" customHeight="1" x14ac:dyDescent="0.2">
      <c r="A2008" s="8">
        <v>280</v>
      </c>
      <c r="B2008" s="8">
        <v>71</v>
      </c>
      <c r="C2008" s="8">
        <v>25934</v>
      </c>
      <c r="D2008" s="8" t="s">
        <v>2287</v>
      </c>
      <c r="E2008" s="8" t="s">
        <v>2286</v>
      </c>
      <c r="F2008" s="8" t="s">
        <v>25</v>
      </c>
      <c r="G2008" s="8" t="s">
        <v>81</v>
      </c>
      <c r="H2008" s="8">
        <v>6</v>
      </c>
      <c r="I2008" s="8" t="s">
        <v>82</v>
      </c>
      <c r="J2008" s="8"/>
      <c r="K2008" s="35">
        <v>5</v>
      </c>
      <c r="L2008" s="35" t="s">
        <v>1549</v>
      </c>
      <c r="M2008" s="36">
        <v>1</v>
      </c>
      <c r="N2008" s="35" t="s">
        <v>23</v>
      </c>
      <c r="O2008" s="35" t="s">
        <v>23</v>
      </c>
      <c r="P2008" s="35" t="s">
        <v>23</v>
      </c>
      <c r="Q2008" s="35" t="s">
        <v>23</v>
      </c>
      <c r="R2008" s="35" t="s">
        <v>23</v>
      </c>
      <c r="S2008" s="35" t="s">
        <v>23</v>
      </c>
      <c r="T2008" s="35"/>
      <c r="U2008" s="35"/>
      <c r="V2008" s="9">
        <f>IF(K2008&gt;9,"",IF(HLOOKUP(L2008,'Příloha č.1a - Pravidelný úklid'!$A$8:$L$16,K2008+1,FALSE)="X","",IF(K2008&lt;9,H2008*M2008*HLOOKUP(L2008,'Příloha č.1a - Pravidelný úklid'!$A$8:$L$16,K2008+1,FALSE),0)))</f>
        <v>0</v>
      </c>
    </row>
    <row r="2009" spans="1:22" s="79" customFormat="1" ht="12.75" customHeight="1" x14ac:dyDescent="0.2">
      <c r="A2009" s="8">
        <v>280</v>
      </c>
      <c r="B2009" s="8">
        <v>71</v>
      </c>
      <c r="C2009" s="8">
        <v>25935</v>
      </c>
      <c r="D2009" s="8" t="s">
        <v>2288</v>
      </c>
      <c r="E2009" s="8" t="s">
        <v>2289</v>
      </c>
      <c r="F2009" s="8" t="s">
        <v>25</v>
      </c>
      <c r="G2009" s="8" t="s">
        <v>81</v>
      </c>
      <c r="H2009" s="8">
        <v>6</v>
      </c>
      <c r="I2009" s="8" t="s">
        <v>82</v>
      </c>
      <c r="J2009" s="8"/>
      <c r="K2009" s="35">
        <v>5</v>
      </c>
      <c r="L2009" s="35" t="s">
        <v>1549</v>
      </c>
      <c r="M2009" s="36">
        <v>1</v>
      </c>
      <c r="N2009" s="35" t="s">
        <v>23</v>
      </c>
      <c r="O2009" s="35" t="s">
        <v>23</v>
      </c>
      <c r="P2009" s="35" t="s">
        <v>23</v>
      </c>
      <c r="Q2009" s="35" t="s">
        <v>23</v>
      </c>
      <c r="R2009" s="35" t="s">
        <v>23</v>
      </c>
      <c r="S2009" s="35" t="s">
        <v>23</v>
      </c>
      <c r="T2009" s="35"/>
      <c r="U2009" s="35"/>
      <c r="V2009" s="9">
        <f>IF(K2009&gt;9,"",IF(HLOOKUP(L2009,'Příloha č.1a - Pravidelný úklid'!$A$8:$L$16,K2009+1,FALSE)="X","",IF(K2009&lt;9,H2009*M2009*HLOOKUP(L2009,'Příloha č.1a - Pravidelný úklid'!$A$8:$L$16,K2009+1,FALSE),0)))</f>
        <v>0</v>
      </c>
    </row>
    <row r="2010" spans="1:22" s="79" customFormat="1" ht="12.75" customHeight="1" x14ac:dyDescent="0.2">
      <c r="A2010" s="8">
        <v>280</v>
      </c>
      <c r="B2010" s="8">
        <v>71</v>
      </c>
      <c r="C2010" s="8">
        <v>25935</v>
      </c>
      <c r="D2010" s="8" t="s">
        <v>2290</v>
      </c>
      <c r="E2010" s="8" t="s">
        <v>2289</v>
      </c>
      <c r="F2010" s="8" t="s">
        <v>25</v>
      </c>
      <c r="G2010" s="8" t="s">
        <v>81</v>
      </c>
      <c r="H2010" s="8">
        <v>6</v>
      </c>
      <c r="I2010" s="8" t="s">
        <v>82</v>
      </c>
      <c r="J2010" s="8"/>
      <c r="K2010" s="35">
        <v>5</v>
      </c>
      <c r="L2010" s="35" t="s">
        <v>1549</v>
      </c>
      <c r="M2010" s="36">
        <v>1</v>
      </c>
      <c r="N2010" s="35" t="s">
        <v>23</v>
      </c>
      <c r="O2010" s="35" t="s">
        <v>23</v>
      </c>
      <c r="P2010" s="35" t="s">
        <v>23</v>
      </c>
      <c r="Q2010" s="35" t="s">
        <v>23</v>
      </c>
      <c r="R2010" s="35" t="s">
        <v>23</v>
      </c>
      <c r="S2010" s="35" t="s">
        <v>23</v>
      </c>
      <c r="T2010" s="35"/>
      <c r="U2010" s="35"/>
      <c r="V2010" s="9">
        <f>IF(K2010&gt;9,"",IF(HLOOKUP(L2010,'Příloha č.1a - Pravidelný úklid'!$A$8:$L$16,K2010+1,FALSE)="X","",IF(K2010&lt;9,H2010*M2010*HLOOKUP(L2010,'Příloha č.1a - Pravidelný úklid'!$A$8:$L$16,K2010+1,FALSE),0)))</f>
        <v>0</v>
      </c>
    </row>
    <row r="2011" spans="1:22" s="79" customFormat="1" ht="12.75" customHeight="1" x14ac:dyDescent="0.2">
      <c r="A2011" s="8">
        <v>280</v>
      </c>
      <c r="B2011" s="8">
        <v>71</v>
      </c>
      <c r="C2011" s="8"/>
      <c r="D2011" s="8"/>
      <c r="E2011" s="8" t="s">
        <v>2291</v>
      </c>
      <c r="F2011" s="8" t="s">
        <v>25</v>
      </c>
      <c r="G2011" s="8" t="s">
        <v>1559</v>
      </c>
      <c r="H2011" s="8">
        <v>2</v>
      </c>
      <c r="I2011" s="8" t="s">
        <v>1560</v>
      </c>
      <c r="J2011" s="8"/>
      <c r="K2011" s="35">
        <v>99</v>
      </c>
      <c r="L2011" s="35" t="s">
        <v>1549</v>
      </c>
      <c r="M2011" s="36">
        <v>1</v>
      </c>
      <c r="N2011" s="35" t="s">
        <v>23</v>
      </c>
      <c r="O2011" s="35" t="s">
        <v>23</v>
      </c>
      <c r="P2011" s="35" t="s">
        <v>23</v>
      </c>
      <c r="Q2011" s="35" t="s">
        <v>23</v>
      </c>
      <c r="R2011" s="35" t="s">
        <v>23</v>
      </c>
      <c r="S2011" s="35" t="s">
        <v>23</v>
      </c>
      <c r="T2011" s="35"/>
      <c r="U2011" s="35"/>
      <c r="V2011" s="9" t="str">
        <f>IF(K2011&gt;9,"",IF(HLOOKUP(L2011,'Příloha č.1a - Pravidelný úklid'!$A$8:$L$16,K2011+1,FALSE)="X","",IF(K2011&lt;9,H2011*M2011*HLOOKUP(L2011,'Příloha č.1a - Pravidelný úklid'!$A$8:$L$16,K2011+1,FALSE),0)))</f>
        <v/>
      </c>
    </row>
    <row r="2012" spans="1:22" s="79" customFormat="1" ht="12.75" customHeight="1" x14ac:dyDescent="0.2">
      <c r="A2012" s="8">
        <v>280</v>
      </c>
      <c r="B2012" s="8">
        <v>71</v>
      </c>
      <c r="C2012" s="8"/>
      <c r="D2012" s="8"/>
      <c r="E2012" s="8" t="s">
        <v>2291</v>
      </c>
      <c r="F2012" s="8" t="s">
        <v>25</v>
      </c>
      <c r="G2012" s="8" t="s">
        <v>1556</v>
      </c>
      <c r="H2012" s="8">
        <v>700</v>
      </c>
      <c r="I2012" s="8" t="s">
        <v>1557</v>
      </c>
      <c r="J2012" s="8"/>
      <c r="K2012" s="35">
        <v>5</v>
      </c>
      <c r="L2012" s="35" t="s">
        <v>1480</v>
      </c>
      <c r="M2012" s="36">
        <v>1</v>
      </c>
      <c r="N2012" s="35" t="s">
        <v>23</v>
      </c>
      <c r="O2012" s="35" t="s">
        <v>23</v>
      </c>
      <c r="P2012" s="35" t="s">
        <v>23</v>
      </c>
      <c r="Q2012" s="35" t="s">
        <v>23</v>
      </c>
      <c r="R2012" s="35" t="s">
        <v>23</v>
      </c>
      <c r="S2012" s="35" t="s">
        <v>23</v>
      </c>
      <c r="T2012" s="35" t="s">
        <v>24</v>
      </c>
      <c r="U2012" s="35" t="s">
        <v>30</v>
      </c>
      <c r="V2012" s="9">
        <f>IF(K2012&gt;9,"",IF(HLOOKUP(L2012,'Příloha č.1a - Pravidelný úklid'!$A$8:$L$16,K2012+1,FALSE)="X","",IF(K2012&lt;9,H2012*M2012*HLOOKUP(L2012,'Příloha č.1a - Pravidelný úklid'!$A$8:$L$16,K2012+1,FALSE),0)))</f>
        <v>0</v>
      </c>
    </row>
    <row r="2013" spans="1:22" s="79" customFormat="1" ht="12.75" customHeight="1" x14ac:dyDescent="0.2">
      <c r="A2013" s="8">
        <v>280</v>
      </c>
      <c r="B2013" s="8">
        <v>71</v>
      </c>
      <c r="C2013" s="8"/>
      <c r="D2013" s="8"/>
      <c r="E2013" s="8" t="s">
        <v>3297</v>
      </c>
      <c r="F2013" s="8" t="s">
        <v>25</v>
      </c>
      <c r="G2013" s="8" t="s">
        <v>1559</v>
      </c>
      <c r="H2013" s="8">
        <v>2</v>
      </c>
      <c r="I2013" s="8" t="s">
        <v>1560</v>
      </c>
      <c r="J2013" s="8"/>
      <c r="K2013" s="35">
        <v>99</v>
      </c>
      <c r="L2013" s="35" t="s">
        <v>1549</v>
      </c>
      <c r="M2013" s="36">
        <v>1</v>
      </c>
      <c r="N2013" s="35" t="s">
        <v>23</v>
      </c>
      <c r="O2013" s="35" t="s">
        <v>23</v>
      </c>
      <c r="P2013" s="35" t="s">
        <v>23</v>
      </c>
      <c r="Q2013" s="35" t="s">
        <v>23</v>
      </c>
      <c r="R2013" s="35" t="s">
        <v>23</v>
      </c>
      <c r="S2013" s="35" t="s">
        <v>23</v>
      </c>
      <c r="T2013" s="35"/>
      <c r="U2013" s="35"/>
      <c r="V2013" s="9" t="str">
        <f>IF(K2013&gt;9,"",IF(HLOOKUP(L2013,'Příloha č.1a - Pravidelný úklid'!$A$8:$L$16,K2013+1,FALSE)="X","",IF(K2013&lt;9,H2013*M2013*HLOOKUP(L2013,'Příloha č.1a - Pravidelný úklid'!$A$8:$L$16,K2013+1,FALSE),0)))</f>
        <v/>
      </c>
    </row>
    <row r="2014" spans="1:22" s="79" customFormat="1" ht="12.75" customHeight="1" x14ac:dyDescent="0.2">
      <c r="A2014" s="8">
        <v>280</v>
      </c>
      <c r="B2014" s="8">
        <v>71</v>
      </c>
      <c r="C2014" s="8"/>
      <c r="D2014" s="8"/>
      <c r="E2014" s="8" t="s">
        <v>3297</v>
      </c>
      <c r="F2014" s="8" t="s">
        <v>25</v>
      </c>
      <c r="G2014" s="8" t="s">
        <v>1556</v>
      </c>
      <c r="H2014" s="8">
        <v>700</v>
      </c>
      <c r="I2014" s="8" t="s">
        <v>1557</v>
      </c>
      <c r="J2014" s="8"/>
      <c r="K2014" s="35">
        <v>5</v>
      </c>
      <c r="L2014" s="35" t="s">
        <v>1480</v>
      </c>
      <c r="M2014" s="36">
        <v>1</v>
      </c>
      <c r="N2014" s="35" t="s">
        <v>23</v>
      </c>
      <c r="O2014" s="35" t="s">
        <v>23</v>
      </c>
      <c r="P2014" s="35" t="s">
        <v>23</v>
      </c>
      <c r="Q2014" s="35" t="s">
        <v>23</v>
      </c>
      <c r="R2014" s="35" t="s">
        <v>23</v>
      </c>
      <c r="S2014" s="35" t="s">
        <v>23</v>
      </c>
      <c r="T2014" s="35" t="s">
        <v>24</v>
      </c>
      <c r="U2014" s="35" t="s">
        <v>30</v>
      </c>
      <c r="V2014" s="9">
        <f>IF(K2014&gt;9,"",IF(HLOOKUP(L2014,'Příloha č.1a - Pravidelný úklid'!$A$8:$L$16,K2014+1,FALSE)="X","",IF(K2014&lt;9,H2014*M2014*HLOOKUP(L2014,'Příloha č.1a - Pravidelný úklid'!$A$8:$L$16,K2014+1,FALSE),0)))</f>
        <v>0</v>
      </c>
    </row>
    <row r="2015" spans="1:22" s="79" customFormat="1" ht="12.75" customHeight="1" x14ac:dyDescent="0.2">
      <c r="A2015" s="8">
        <v>280</v>
      </c>
      <c r="B2015" s="8">
        <v>71</v>
      </c>
      <c r="C2015" s="8">
        <v>11463</v>
      </c>
      <c r="D2015" s="8" t="s">
        <v>3298</v>
      </c>
      <c r="E2015" s="8" t="s">
        <v>3299</v>
      </c>
      <c r="F2015" s="8" t="s">
        <v>25</v>
      </c>
      <c r="G2015" s="8" t="s">
        <v>81</v>
      </c>
      <c r="H2015" s="8">
        <v>21.9</v>
      </c>
      <c r="I2015" s="8" t="s">
        <v>82</v>
      </c>
      <c r="J2015" s="8"/>
      <c r="K2015" s="35">
        <v>5</v>
      </c>
      <c r="L2015" s="35" t="s">
        <v>1549</v>
      </c>
      <c r="M2015" s="36">
        <v>1</v>
      </c>
      <c r="N2015" s="35" t="s">
        <v>23</v>
      </c>
      <c r="O2015" s="35" t="s">
        <v>23</v>
      </c>
      <c r="P2015" s="35" t="s">
        <v>23</v>
      </c>
      <c r="Q2015" s="35" t="s">
        <v>23</v>
      </c>
      <c r="R2015" s="35" t="s">
        <v>23</v>
      </c>
      <c r="S2015" s="35" t="s">
        <v>23</v>
      </c>
      <c r="T2015" s="35"/>
      <c r="U2015" s="35"/>
      <c r="V2015" s="9">
        <f>IF(K2015&gt;9,"",IF(HLOOKUP(L2015,'Příloha č.1a - Pravidelný úklid'!$A$8:$L$16,K2015+1,FALSE)="X","",IF(K2015&lt;9,H2015*M2015*HLOOKUP(L2015,'Příloha č.1a - Pravidelný úklid'!$A$8:$L$16,K2015+1,FALSE),0)))</f>
        <v>0</v>
      </c>
    </row>
    <row r="2016" spans="1:22" s="79" customFormat="1" ht="12.75" customHeight="1" x14ac:dyDescent="0.2">
      <c r="A2016" s="8">
        <v>280</v>
      </c>
      <c r="B2016" s="8">
        <v>71</v>
      </c>
      <c r="C2016" s="8">
        <v>25931</v>
      </c>
      <c r="D2016" s="8" t="s">
        <v>3300</v>
      </c>
      <c r="E2016" s="8" t="s">
        <v>3301</v>
      </c>
      <c r="F2016" s="8" t="s">
        <v>25</v>
      </c>
      <c r="G2016" s="8" t="s">
        <v>26</v>
      </c>
      <c r="H2016" s="8">
        <v>7.85</v>
      </c>
      <c r="I2016" s="8" t="s">
        <v>82</v>
      </c>
      <c r="J2016" s="8"/>
      <c r="K2016" s="35">
        <v>5</v>
      </c>
      <c r="L2016" s="35" t="s">
        <v>1549</v>
      </c>
      <c r="M2016" s="36">
        <v>1</v>
      </c>
      <c r="N2016" s="35" t="s">
        <v>23</v>
      </c>
      <c r="O2016" s="35" t="s">
        <v>23</v>
      </c>
      <c r="P2016" s="35" t="s">
        <v>23</v>
      </c>
      <c r="Q2016" s="35" t="s">
        <v>23</v>
      </c>
      <c r="R2016" s="35" t="s">
        <v>23</v>
      </c>
      <c r="S2016" s="35" t="s">
        <v>23</v>
      </c>
      <c r="T2016" s="35"/>
      <c r="U2016" s="35"/>
      <c r="V2016" s="9">
        <f>IF(K2016&gt;9,"",IF(HLOOKUP(L2016,'Příloha č.1a - Pravidelný úklid'!$A$8:$L$16,K2016+1,FALSE)="X","",IF(K2016&lt;9,H2016*M2016*HLOOKUP(L2016,'Příloha č.1a - Pravidelný úklid'!$A$8:$L$16,K2016+1,FALSE),0)))</f>
        <v>0</v>
      </c>
    </row>
    <row r="2017" spans="1:22" s="79" customFormat="1" x14ac:dyDescent="0.2">
      <c r="A2017" s="8">
        <v>280</v>
      </c>
      <c r="B2017" s="8">
        <v>71</v>
      </c>
      <c r="C2017" s="8" t="s">
        <v>3445</v>
      </c>
      <c r="D2017" s="8" t="s">
        <v>3446</v>
      </c>
      <c r="E2017" s="8" t="s">
        <v>3447</v>
      </c>
      <c r="F2017" s="8" t="s">
        <v>25</v>
      </c>
      <c r="G2017" s="8" t="s">
        <v>248</v>
      </c>
      <c r="H2017" s="8">
        <v>37.630000000000003</v>
      </c>
      <c r="I2017" s="8" t="s">
        <v>82</v>
      </c>
      <c r="J2017" s="8"/>
      <c r="K2017" s="35">
        <v>1</v>
      </c>
      <c r="L2017" s="35" t="s">
        <v>1549</v>
      </c>
      <c r="M2017" s="36">
        <v>0</v>
      </c>
      <c r="N2017" s="35" t="s">
        <v>23</v>
      </c>
      <c r="O2017" s="35" t="s">
        <v>23</v>
      </c>
      <c r="P2017" s="35" t="s">
        <v>23</v>
      </c>
      <c r="Q2017" s="35" t="s">
        <v>23</v>
      </c>
      <c r="R2017" s="35" t="s">
        <v>23</v>
      </c>
      <c r="S2017" s="35" t="s">
        <v>23</v>
      </c>
      <c r="T2017" s="35"/>
      <c r="U2017" s="35"/>
      <c r="V2017" s="9">
        <f>IF(K2017&gt;9,"",IF(HLOOKUP(L2017,'Příloha č.1a - Pravidelný úklid'!$A$8:$L$16,K2017+1,FALSE)="X","",IF(K2017&lt;9,H2017*M2017*HLOOKUP(L2017,'Příloha č.1a - Pravidelný úklid'!$A$8:$L$16,K2017+1,FALSE),0)))</f>
        <v>0</v>
      </c>
    </row>
    <row r="2018" spans="1:22" s="79" customFormat="1" x14ac:dyDescent="0.2">
      <c r="A2018" s="8">
        <v>280</v>
      </c>
      <c r="B2018" s="8">
        <v>71</v>
      </c>
      <c r="C2018" s="8" t="s">
        <v>3445</v>
      </c>
      <c r="D2018" s="8" t="s">
        <v>3448</v>
      </c>
      <c r="E2018" s="8" t="s">
        <v>3447</v>
      </c>
      <c r="F2018" s="8" t="s">
        <v>25</v>
      </c>
      <c r="G2018" s="8" t="s">
        <v>441</v>
      </c>
      <c r="H2018" s="8">
        <v>23.87</v>
      </c>
      <c r="I2018" s="8" t="s">
        <v>82</v>
      </c>
      <c r="J2018" s="8"/>
      <c r="K2018" s="35">
        <v>1</v>
      </c>
      <c r="L2018" s="35" t="s">
        <v>1549</v>
      </c>
      <c r="M2018" s="36">
        <v>0</v>
      </c>
      <c r="N2018" s="35" t="s">
        <v>23</v>
      </c>
      <c r="O2018" s="35" t="s">
        <v>23</v>
      </c>
      <c r="P2018" s="35" t="s">
        <v>23</v>
      </c>
      <c r="Q2018" s="35" t="s">
        <v>23</v>
      </c>
      <c r="R2018" s="35" t="s">
        <v>23</v>
      </c>
      <c r="S2018" s="35" t="s">
        <v>23</v>
      </c>
      <c r="T2018" s="35"/>
      <c r="U2018" s="35"/>
      <c r="V2018" s="9">
        <f>IF(K2018&gt;9,"",IF(HLOOKUP(L2018,'Příloha č.1a - Pravidelný úklid'!$A$8:$L$16,K2018+1,FALSE)="X","",IF(K2018&lt;9,H2018*M2018*HLOOKUP(L2018,'Příloha č.1a - Pravidelný úklid'!$A$8:$L$16,K2018+1,FALSE),0)))</f>
        <v>0</v>
      </c>
    </row>
    <row r="2019" spans="1:22" s="79" customFormat="1" x14ac:dyDescent="0.2">
      <c r="A2019" s="8">
        <v>280</v>
      </c>
      <c r="B2019" s="8">
        <v>71</v>
      </c>
      <c r="C2019" s="8" t="s">
        <v>3445</v>
      </c>
      <c r="D2019" s="8" t="s">
        <v>3449</v>
      </c>
      <c r="E2019" s="8" t="s">
        <v>3447</v>
      </c>
      <c r="F2019" s="8" t="s">
        <v>1543</v>
      </c>
      <c r="G2019" s="8" t="s">
        <v>248</v>
      </c>
      <c r="H2019" s="8">
        <v>35.35</v>
      </c>
      <c r="I2019" s="8" t="s">
        <v>82</v>
      </c>
      <c r="J2019" s="8"/>
      <c r="K2019" s="35">
        <v>7</v>
      </c>
      <c r="L2019" s="35" t="s">
        <v>1549</v>
      </c>
      <c r="M2019" s="36">
        <v>0</v>
      </c>
      <c r="N2019" s="35" t="s">
        <v>23</v>
      </c>
      <c r="O2019" s="35" t="s">
        <v>23</v>
      </c>
      <c r="P2019" s="35" t="s">
        <v>23</v>
      </c>
      <c r="Q2019" s="35" t="s">
        <v>23</v>
      </c>
      <c r="R2019" s="35" t="s">
        <v>23</v>
      </c>
      <c r="S2019" s="35" t="s">
        <v>23</v>
      </c>
      <c r="T2019" s="35"/>
      <c r="U2019" s="35"/>
      <c r="V2019" s="9">
        <f>IF(K2019&gt;9,"",IF(HLOOKUP(L2019,'Příloha č.1a - Pravidelný úklid'!$A$8:$L$16,K2019+1,FALSE)="X","",IF(K2019&lt;9,H2019*M2019*HLOOKUP(L2019,'Příloha č.1a - Pravidelný úklid'!$A$8:$L$16,K2019+1,FALSE),0)))</f>
        <v>0</v>
      </c>
    </row>
    <row r="2020" spans="1:22" s="79" customFormat="1" ht="13.5" customHeight="1" x14ac:dyDescent="0.2">
      <c r="A2020" s="8">
        <v>280</v>
      </c>
      <c r="B2020" s="8">
        <v>71</v>
      </c>
      <c r="C2020" s="8">
        <v>11496</v>
      </c>
      <c r="D2020" s="8" t="s">
        <v>3450</v>
      </c>
      <c r="E2020" s="8" t="s">
        <v>3451</v>
      </c>
      <c r="F2020" s="8" t="s">
        <v>25</v>
      </c>
      <c r="G2020" s="8" t="s">
        <v>81</v>
      </c>
      <c r="H2020" s="8">
        <v>104</v>
      </c>
      <c r="I2020" s="8" t="s">
        <v>82</v>
      </c>
      <c r="J2020" s="8"/>
      <c r="K2020" s="35">
        <v>1</v>
      </c>
      <c r="L2020" s="35" t="s">
        <v>1549</v>
      </c>
      <c r="M2020" s="36">
        <v>0</v>
      </c>
      <c r="N2020" s="35" t="s">
        <v>23</v>
      </c>
      <c r="O2020" s="35" t="s">
        <v>23</v>
      </c>
      <c r="P2020" s="35" t="s">
        <v>23</v>
      </c>
      <c r="Q2020" s="35" t="s">
        <v>23</v>
      </c>
      <c r="R2020" s="35" t="s">
        <v>23</v>
      </c>
      <c r="S2020" s="35" t="s">
        <v>23</v>
      </c>
      <c r="T2020" s="35"/>
      <c r="U2020" s="35"/>
      <c r="V2020" s="9">
        <f>IF(K2020&gt;9,"",IF(HLOOKUP(L2020,'Příloha č.1a - Pravidelný úklid'!$A$8:$L$16,K2020+1,FALSE)="X","",IF(K2020&lt;9,H2020*M2020*HLOOKUP(L2020,'Příloha č.1a - Pravidelný úklid'!$A$8:$L$16,K2020+1,FALSE),0)))</f>
        <v>0</v>
      </c>
    </row>
    <row r="2021" spans="1:22" s="79" customFormat="1" x14ac:dyDescent="0.2">
      <c r="A2021" s="8">
        <v>280</v>
      </c>
      <c r="B2021" s="8">
        <v>71</v>
      </c>
      <c r="C2021" s="8">
        <v>22590</v>
      </c>
      <c r="D2021" s="8" t="s">
        <v>3452</v>
      </c>
      <c r="E2021" s="8" t="s">
        <v>3453</v>
      </c>
      <c r="F2021" s="8" t="s">
        <v>25</v>
      </c>
      <c r="G2021" s="8" t="s">
        <v>81</v>
      </c>
      <c r="H2021" s="8">
        <v>27</v>
      </c>
      <c r="I2021" s="8" t="s">
        <v>82</v>
      </c>
      <c r="J2021" s="8"/>
      <c r="K2021" s="35">
        <v>1</v>
      </c>
      <c r="L2021" s="35" t="s">
        <v>1549</v>
      </c>
      <c r="M2021" s="36">
        <v>0</v>
      </c>
      <c r="N2021" s="35" t="s">
        <v>23</v>
      </c>
      <c r="O2021" s="35" t="s">
        <v>23</v>
      </c>
      <c r="P2021" s="35" t="s">
        <v>23</v>
      </c>
      <c r="Q2021" s="35" t="s">
        <v>23</v>
      </c>
      <c r="R2021" s="35" t="s">
        <v>23</v>
      </c>
      <c r="S2021" s="35" t="s">
        <v>23</v>
      </c>
      <c r="T2021" s="35"/>
      <c r="U2021" s="35"/>
      <c r="V2021" s="9">
        <f>IF(K2021&gt;9,"",IF(HLOOKUP(L2021,'Příloha č.1a - Pravidelný úklid'!$A$8:$L$16,K2021+1,FALSE)="X","",IF(K2021&lt;9,H2021*M2021*HLOOKUP(L2021,'Příloha č.1a - Pravidelný úklid'!$A$8:$L$16,K2021+1,FALSE),0)))</f>
        <v>0</v>
      </c>
    </row>
    <row r="2022" spans="1:22" s="79" customFormat="1" ht="12.75" customHeight="1" x14ac:dyDescent="0.2">
      <c r="A2022" s="8">
        <v>280</v>
      </c>
      <c r="B2022" s="8">
        <v>71</v>
      </c>
      <c r="C2022" s="8"/>
      <c r="D2022" s="8"/>
      <c r="E2022" s="8" t="s">
        <v>3454</v>
      </c>
      <c r="F2022" s="8" t="s">
        <v>25</v>
      </c>
      <c r="G2022" s="8" t="s">
        <v>1559</v>
      </c>
      <c r="H2022" s="8">
        <v>4</v>
      </c>
      <c r="I2022" s="8" t="s">
        <v>1560</v>
      </c>
      <c r="J2022" s="8"/>
      <c r="K2022" s="35">
        <v>99</v>
      </c>
      <c r="L2022" s="35" t="s">
        <v>34</v>
      </c>
      <c r="M2022" s="36">
        <v>1</v>
      </c>
      <c r="N2022" s="35" t="s">
        <v>23</v>
      </c>
      <c r="O2022" s="35" t="s">
        <v>23</v>
      </c>
      <c r="P2022" s="35" t="s">
        <v>23</v>
      </c>
      <c r="Q2022" s="35" t="s">
        <v>23</v>
      </c>
      <c r="R2022" s="35" t="s">
        <v>23</v>
      </c>
      <c r="S2022" s="35" t="s">
        <v>23</v>
      </c>
      <c r="T2022" s="35"/>
      <c r="U2022" s="35"/>
      <c r="V2022" s="9" t="str">
        <f>IF(K2022&gt;9,"",IF(HLOOKUP(L2022,'Příloha č.1a - Pravidelný úklid'!$A$8:$L$16,K2022+1,FALSE)="X","",IF(K2022&lt;9,H2022*M2022*HLOOKUP(L2022,'Příloha č.1a - Pravidelný úklid'!$A$8:$L$16,K2022+1,FALSE),0)))</f>
        <v/>
      </c>
    </row>
    <row r="2023" spans="1:22" s="79" customFormat="1" ht="12.75" customHeight="1" x14ac:dyDescent="0.2">
      <c r="A2023" s="8">
        <v>280</v>
      </c>
      <c r="B2023" s="8">
        <v>71</v>
      </c>
      <c r="C2023" s="8"/>
      <c r="D2023" s="8"/>
      <c r="E2023" s="8" t="s">
        <v>3454</v>
      </c>
      <c r="F2023" s="8" t="s">
        <v>25</v>
      </c>
      <c r="G2023" s="8" t="s">
        <v>1516</v>
      </c>
      <c r="H2023" s="8">
        <v>41</v>
      </c>
      <c r="I2023" s="8" t="s">
        <v>82</v>
      </c>
      <c r="J2023" s="8"/>
      <c r="K2023" s="35">
        <v>4</v>
      </c>
      <c r="L2023" s="35" t="s">
        <v>34</v>
      </c>
      <c r="M2023" s="36">
        <v>1</v>
      </c>
      <c r="N2023" s="35" t="s">
        <v>24</v>
      </c>
      <c r="O2023" s="35" t="s">
        <v>23</v>
      </c>
      <c r="P2023" s="35" t="s">
        <v>23</v>
      </c>
      <c r="Q2023" s="35" t="s">
        <v>23</v>
      </c>
      <c r="R2023" s="35" t="s">
        <v>23</v>
      </c>
      <c r="S2023" s="35" t="s">
        <v>23</v>
      </c>
      <c r="T2023" s="35"/>
      <c r="U2023" s="35"/>
      <c r="V2023" s="9">
        <f>IF(K2023&gt;9,"",IF(HLOOKUP(L2023,'Příloha č.1a - Pravidelný úklid'!$A$8:$L$16,K2023+1,FALSE)="X","",IF(K2023&lt;9,H2023*M2023*HLOOKUP(L2023,'Příloha č.1a - Pravidelný úklid'!$A$8:$L$16,K2023+1,FALSE),0)))</f>
        <v>0</v>
      </c>
    </row>
    <row r="2024" spans="1:22" s="79" customFormat="1" ht="12.75" customHeight="1" x14ac:dyDescent="0.2">
      <c r="A2024" s="8">
        <v>280</v>
      </c>
      <c r="B2024" s="8">
        <v>71</v>
      </c>
      <c r="C2024" s="8"/>
      <c r="D2024" s="8"/>
      <c r="E2024" s="8" t="s">
        <v>3454</v>
      </c>
      <c r="F2024" s="8" t="s">
        <v>25</v>
      </c>
      <c r="G2024" s="8" t="s">
        <v>2731</v>
      </c>
      <c r="H2024" s="8">
        <v>20</v>
      </c>
      <c r="I2024" s="8" t="s">
        <v>82</v>
      </c>
      <c r="J2024" s="8"/>
      <c r="K2024" s="35">
        <v>4</v>
      </c>
      <c r="L2024" s="35" t="s">
        <v>34</v>
      </c>
      <c r="M2024" s="36">
        <v>1</v>
      </c>
      <c r="N2024" s="35" t="s">
        <v>23</v>
      </c>
      <c r="O2024" s="35" t="s">
        <v>23</v>
      </c>
      <c r="P2024" s="35" t="s">
        <v>23</v>
      </c>
      <c r="Q2024" s="35" t="s">
        <v>23</v>
      </c>
      <c r="R2024" s="35" t="s">
        <v>23</v>
      </c>
      <c r="S2024" s="35" t="s">
        <v>23</v>
      </c>
      <c r="T2024" s="35"/>
      <c r="U2024" s="35"/>
      <c r="V2024" s="9">
        <f>IF(K2024&gt;9,"",IF(HLOOKUP(L2024,'Příloha č.1a - Pravidelný úklid'!$A$8:$L$16,K2024+1,FALSE)="X","",IF(K2024&lt;9,H2024*M2024*HLOOKUP(L2024,'Příloha č.1a - Pravidelný úklid'!$A$8:$L$16,K2024+1,FALSE),0)))</f>
        <v>0</v>
      </c>
    </row>
    <row r="2025" spans="1:22" s="79" customFormat="1" ht="12.75" customHeight="1" x14ac:dyDescent="0.2">
      <c r="A2025" s="8">
        <v>280</v>
      </c>
      <c r="B2025" s="8">
        <v>71</v>
      </c>
      <c r="C2025" s="8"/>
      <c r="D2025" s="8"/>
      <c r="E2025" s="8" t="s">
        <v>3454</v>
      </c>
      <c r="F2025" s="8" t="s">
        <v>25</v>
      </c>
      <c r="G2025" s="8" t="s">
        <v>1556</v>
      </c>
      <c r="H2025" s="8">
        <v>720</v>
      </c>
      <c r="I2025" s="8" t="s">
        <v>1557</v>
      </c>
      <c r="J2025" s="8"/>
      <c r="K2025" s="35">
        <v>5</v>
      </c>
      <c r="L2025" s="35" t="s">
        <v>34</v>
      </c>
      <c r="M2025" s="36">
        <v>1</v>
      </c>
      <c r="N2025" s="35" t="s">
        <v>23</v>
      </c>
      <c r="O2025" s="35" t="s">
        <v>23</v>
      </c>
      <c r="P2025" s="35" t="s">
        <v>23</v>
      </c>
      <c r="Q2025" s="35" t="s">
        <v>23</v>
      </c>
      <c r="R2025" s="35" t="s">
        <v>23</v>
      </c>
      <c r="S2025" s="35" t="s">
        <v>23</v>
      </c>
      <c r="T2025" s="35" t="s">
        <v>24</v>
      </c>
      <c r="U2025" s="35" t="s">
        <v>30</v>
      </c>
      <c r="V2025" s="9">
        <f>IF(K2025&gt;9,"",IF(HLOOKUP(L2025,'Příloha č.1a - Pravidelný úklid'!$A$8:$L$16,K2025+1,FALSE)="X","",IF(K2025&lt;9,H2025*M2025*HLOOKUP(L2025,'Příloha č.1a - Pravidelný úklid'!$A$8:$L$16,K2025+1,FALSE),0)))</f>
        <v>0</v>
      </c>
    </row>
    <row r="2026" spans="1:22" s="79" customFormat="1" ht="12.75" customHeight="1" x14ac:dyDescent="0.2">
      <c r="A2026" s="8">
        <v>280</v>
      </c>
      <c r="B2026" s="8">
        <v>72</v>
      </c>
      <c r="C2026" s="8">
        <v>10010</v>
      </c>
      <c r="D2026" s="8" t="s">
        <v>4968</v>
      </c>
      <c r="E2026" s="8" t="s">
        <v>4969</v>
      </c>
      <c r="F2026" s="8" t="s">
        <v>1543</v>
      </c>
      <c r="G2026" s="8" t="s">
        <v>93</v>
      </c>
      <c r="H2026" s="8">
        <v>10.4</v>
      </c>
      <c r="I2026" s="8" t="s">
        <v>82</v>
      </c>
      <c r="J2026" s="8"/>
      <c r="K2026" s="35">
        <v>7</v>
      </c>
      <c r="L2026" s="35" t="s">
        <v>1479</v>
      </c>
      <c r="M2026" s="36">
        <v>1</v>
      </c>
      <c r="N2026" s="35" t="s">
        <v>23</v>
      </c>
      <c r="O2026" s="35" t="s">
        <v>24</v>
      </c>
      <c r="P2026" s="35" t="s">
        <v>24</v>
      </c>
      <c r="Q2026" s="35" t="s">
        <v>24</v>
      </c>
      <c r="R2026" s="35" t="s">
        <v>24</v>
      </c>
      <c r="S2026" s="35" t="s">
        <v>24</v>
      </c>
      <c r="T2026" s="35"/>
      <c r="U2026" s="35"/>
      <c r="V2026" s="9">
        <f>IF(K2026&gt;9,"",IF(HLOOKUP(L2026,'Příloha č.1a - Pravidelný úklid'!$A$8:$L$16,K2026+1,FALSE)="X","",IF(K2026&lt;9,H2026*M2026*HLOOKUP(L2026,'Příloha č.1a - Pravidelný úklid'!$A$8:$L$16,K2026+1,FALSE),0)))</f>
        <v>0</v>
      </c>
    </row>
    <row r="2027" spans="1:22" s="79" customFormat="1" ht="12.75" customHeight="1" x14ac:dyDescent="0.2">
      <c r="A2027" s="8">
        <v>280</v>
      </c>
      <c r="B2027" s="8">
        <v>72</v>
      </c>
      <c r="C2027" s="8">
        <v>10010</v>
      </c>
      <c r="D2027" s="8" t="s">
        <v>4970</v>
      </c>
      <c r="E2027" s="8" t="s">
        <v>4969</v>
      </c>
      <c r="F2027" s="8" t="s">
        <v>1543</v>
      </c>
      <c r="G2027" s="8" t="s">
        <v>93</v>
      </c>
      <c r="H2027" s="8">
        <v>26.5</v>
      </c>
      <c r="I2027" s="8" t="s">
        <v>82</v>
      </c>
      <c r="J2027" s="8"/>
      <c r="K2027" s="35">
        <v>7</v>
      </c>
      <c r="L2027" s="35" t="s">
        <v>1479</v>
      </c>
      <c r="M2027" s="36">
        <v>1</v>
      </c>
      <c r="N2027" s="35" t="s">
        <v>23</v>
      </c>
      <c r="O2027" s="35" t="s">
        <v>24</v>
      </c>
      <c r="P2027" s="35" t="s">
        <v>24</v>
      </c>
      <c r="Q2027" s="35" t="s">
        <v>24</v>
      </c>
      <c r="R2027" s="35" t="s">
        <v>24</v>
      </c>
      <c r="S2027" s="35" t="s">
        <v>24</v>
      </c>
      <c r="T2027" s="35"/>
      <c r="U2027" s="35"/>
      <c r="V2027" s="9">
        <f>IF(K2027&gt;9,"",IF(HLOOKUP(L2027,'Příloha č.1a - Pravidelný úklid'!$A$8:$L$16,K2027+1,FALSE)="X","",IF(K2027&lt;9,H2027*M2027*HLOOKUP(L2027,'Příloha č.1a - Pravidelný úklid'!$A$8:$L$16,K2027+1,FALSE),0)))</f>
        <v>0</v>
      </c>
    </row>
    <row r="2028" spans="1:22" s="79" customFormat="1" ht="12.75" customHeight="1" x14ac:dyDescent="0.2">
      <c r="A2028" s="8">
        <v>280</v>
      </c>
      <c r="B2028" s="8">
        <v>72</v>
      </c>
      <c r="C2028" s="8">
        <v>10010</v>
      </c>
      <c r="D2028" s="8" t="s">
        <v>4971</v>
      </c>
      <c r="E2028" s="8" t="s">
        <v>4969</v>
      </c>
      <c r="F2028" s="8" t="s">
        <v>1543</v>
      </c>
      <c r="G2028" s="8" t="s">
        <v>85</v>
      </c>
      <c r="H2028" s="8">
        <v>4.5</v>
      </c>
      <c r="I2028" s="8" t="s">
        <v>82</v>
      </c>
      <c r="J2028" s="8"/>
      <c r="K2028" s="35">
        <v>7</v>
      </c>
      <c r="L2028" s="35" t="s">
        <v>1479</v>
      </c>
      <c r="M2028" s="36">
        <v>1</v>
      </c>
      <c r="N2028" s="35" t="s">
        <v>23</v>
      </c>
      <c r="O2028" s="35" t="s">
        <v>24</v>
      </c>
      <c r="P2028" s="35" t="s">
        <v>24</v>
      </c>
      <c r="Q2028" s="35" t="s">
        <v>24</v>
      </c>
      <c r="R2028" s="35" t="s">
        <v>24</v>
      </c>
      <c r="S2028" s="35" t="s">
        <v>24</v>
      </c>
      <c r="T2028" s="35"/>
      <c r="U2028" s="35"/>
      <c r="V2028" s="9">
        <f>IF(K2028&gt;9,"",IF(HLOOKUP(L2028,'Příloha č.1a - Pravidelný úklid'!$A$8:$L$16,K2028+1,FALSE)="X","",IF(K2028&lt;9,H2028*M2028*HLOOKUP(L2028,'Příloha č.1a - Pravidelný úklid'!$A$8:$L$16,K2028+1,FALSE),0)))</f>
        <v>0</v>
      </c>
    </row>
    <row r="2029" spans="1:22" s="79" customFormat="1" ht="12.75" customHeight="1" x14ac:dyDescent="0.2">
      <c r="A2029" s="8">
        <v>280</v>
      </c>
      <c r="B2029" s="8">
        <v>72</v>
      </c>
      <c r="C2029" s="8">
        <v>10010</v>
      </c>
      <c r="D2029" s="8" t="s">
        <v>4972</v>
      </c>
      <c r="E2029" s="8" t="s">
        <v>4969</v>
      </c>
      <c r="F2029" s="8" t="s">
        <v>1543</v>
      </c>
      <c r="G2029" s="8" t="s">
        <v>113</v>
      </c>
      <c r="H2029" s="8">
        <v>45.9</v>
      </c>
      <c r="I2029" s="8" t="s">
        <v>82</v>
      </c>
      <c r="J2029" s="8">
        <v>9</v>
      </c>
      <c r="K2029" s="35">
        <v>7</v>
      </c>
      <c r="L2029" s="35" t="s">
        <v>1479</v>
      </c>
      <c r="M2029" s="36">
        <v>1</v>
      </c>
      <c r="N2029" s="35" t="s">
        <v>23</v>
      </c>
      <c r="O2029" s="35" t="s">
        <v>24</v>
      </c>
      <c r="P2029" s="35" t="s">
        <v>24</v>
      </c>
      <c r="Q2029" s="35" t="s">
        <v>24</v>
      </c>
      <c r="R2029" s="35" t="s">
        <v>24</v>
      </c>
      <c r="S2029" s="35" t="s">
        <v>24</v>
      </c>
      <c r="T2029" s="35"/>
      <c r="U2029" s="35"/>
      <c r="V2029" s="9">
        <f>IF(K2029&gt;9,"",IF(HLOOKUP(L2029,'Příloha č.1a - Pravidelný úklid'!$A$8:$L$16,K2029+1,FALSE)="X","",IF(K2029&lt;9,H2029*M2029*HLOOKUP(L2029,'Příloha č.1a - Pravidelný úklid'!$A$8:$L$16,K2029+1,FALSE),0)))</f>
        <v>0</v>
      </c>
    </row>
    <row r="2030" spans="1:22" s="79" customFormat="1" ht="12.75" customHeight="1" x14ac:dyDescent="0.2">
      <c r="A2030" s="8">
        <v>280</v>
      </c>
      <c r="B2030" s="8">
        <v>72</v>
      </c>
      <c r="C2030" s="8">
        <v>10010</v>
      </c>
      <c r="D2030" s="8" t="s">
        <v>4973</v>
      </c>
      <c r="E2030" s="8" t="s">
        <v>4969</v>
      </c>
      <c r="F2030" s="8" t="s">
        <v>1543</v>
      </c>
      <c r="G2030" s="8" t="s">
        <v>87</v>
      </c>
      <c r="H2030" s="8">
        <v>32.5</v>
      </c>
      <c r="I2030" s="8" t="s">
        <v>82</v>
      </c>
      <c r="J2030" s="8">
        <v>9</v>
      </c>
      <c r="K2030" s="35">
        <v>7</v>
      </c>
      <c r="L2030" s="35" t="s">
        <v>1479</v>
      </c>
      <c r="M2030" s="36">
        <v>1</v>
      </c>
      <c r="N2030" s="35" t="s">
        <v>23</v>
      </c>
      <c r="O2030" s="35" t="s">
        <v>24</v>
      </c>
      <c r="P2030" s="35" t="s">
        <v>24</v>
      </c>
      <c r="Q2030" s="35" t="s">
        <v>24</v>
      </c>
      <c r="R2030" s="35" t="s">
        <v>24</v>
      </c>
      <c r="S2030" s="35" t="s">
        <v>24</v>
      </c>
      <c r="T2030" s="35"/>
      <c r="U2030" s="35"/>
      <c r="V2030" s="9">
        <f>IF(K2030&gt;9,"",IF(HLOOKUP(L2030,'Příloha č.1a - Pravidelný úklid'!$A$8:$L$16,K2030+1,FALSE)="X","",IF(K2030&lt;9,H2030*M2030*HLOOKUP(L2030,'Příloha č.1a - Pravidelný úklid'!$A$8:$L$16,K2030+1,FALSE),0)))</f>
        <v>0</v>
      </c>
    </row>
    <row r="2031" spans="1:22" s="79" customFormat="1" ht="12.75" customHeight="1" x14ac:dyDescent="0.2">
      <c r="A2031" s="8">
        <v>280</v>
      </c>
      <c r="B2031" s="8">
        <v>72</v>
      </c>
      <c r="C2031" s="8">
        <v>10010</v>
      </c>
      <c r="D2031" s="8" t="s">
        <v>4974</v>
      </c>
      <c r="E2031" s="8" t="s">
        <v>4969</v>
      </c>
      <c r="F2031" s="8" t="s">
        <v>1543</v>
      </c>
      <c r="G2031" s="8" t="s">
        <v>85</v>
      </c>
      <c r="H2031" s="8">
        <v>4.0999999999999996</v>
      </c>
      <c r="I2031" s="8" t="s">
        <v>82</v>
      </c>
      <c r="J2031" s="8"/>
      <c r="K2031" s="35">
        <v>8</v>
      </c>
      <c r="L2031" s="35" t="s">
        <v>1479</v>
      </c>
      <c r="M2031" s="36">
        <v>1</v>
      </c>
      <c r="N2031" s="35" t="s">
        <v>23</v>
      </c>
      <c r="O2031" s="35" t="s">
        <v>24</v>
      </c>
      <c r="P2031" s="35" t="s">
        <v>24</v>
      </c>
      <c r="Q2031" s="35" t="s">
        <v>24</v>
      </c>
      <c r="R2031" s="35" t="s">
        <v>24</v>
      </c>
      <c r="S2031" s="35" t="s">
        <v>24</v>
      </c>
      <c r="T2031" s="35"/>
      <c r="U2031" s="35"/>
      <c r="V2031" s="9">
        <f>IF(K2031&gt;9,"",IF(HLOOKUP(L2031,'Příloha č.1a - Pravidelný úklid'!$A$8:$L$16,K2031+1,FALSE)="X","",IF(K2031&lt;9,H2031*M2031*HLOOKUP(L2031,'Příloha č.1a - Pravidelný úklid'!$A$8:$L$16,K2031+1,FALSE),0)))</f>
        <v>0</v>
      </c>
    </row>
    <row r="2032" spans="1:22" s="79" customFormat="1" ht="12.75" customHeight="1" x14ac:dyDescent="0.2">
      <c r="A2032" s="8">
        <v>280</v>
      </c>
      <c r="B2032" s="8">
        <v>72</v>
      </c>
      <c r="C2032" s="8">
        <v>10010</v>
      </c>
      <c r="D2032" s="8" t="s">
        <v>4975</v>
      </c>
      <c r="E2032" s="8" t="s">
        <v>4969</v>
      </c>
      <c r="F2032" s="8" t="s">
        <v>1543</v>
      </c>
      <c r="G2032" s="8" t="s">
        <v>28</v>
      </c>
      <c r="H2032" s="8">
        <v>2.4</v>
      </c>
      <c r="I2032" s="8" t="s">
        <v>82</v>
      </c>
      <c r="J2032" s="8">
        <v>1.5</v>
      </c>
      <c r="K2032" s="35">
        <v>8</v>
      </c>
      <c r="L2032" s="35" t="s">
        <v>1479</v>
      </c>
      <c r="M2032" s="36">
        <v>1</v>
      </c>
      <c r="N2032" s="35" t="s">
        <v>23</v>
      </c>
      <c r="O2032" s="35" t="s">
        <v>24</v>
      </c>
      <c r="P2032" s="35" t="s">
        <v>24</v>
      </c>
      <c r="Q2032" s="35" t="s">
        <v>24</v>
      </c>
      <c r="R2032" s="35" t="s">
        <v>24</v>
      </c>
      <c r="S2032" s="35" t="s">
        <v>24</v>
      </c>
      <c r="T2032" s="35"/>
      <c r="U2032" s="35"/>
      <c r="V2032" s="9">
        <f>IF(K2032&gt;9,"",IF(HLOOKUP(L2032,'Příloha č.1a - Pravidelný úklid'!$A$8:$L$16,K2032+1,FALSE)="X","",IF(K2032&lt;9,H2032*M2032*HLOOKUP(L2032,'Příloha č.1a - Pravidelný úklid'!$A$8:$L$16,K2032+1,FALSE),0)))</f>
        <v>0</v>
      </c>
    </row>
    <row r="2033" spans="1:22" s="79" customFormat="1" ht="12.75" customHeight="1" x14ac:dyDescent="0.2">
      <c r="A2033" s="8">
        <v>280</v>
      </c>
      <c r="B2033" s="8">
        <v>72</v>
      </c>
      <c r="C2033" s="8">
        <v>10010</v>
      </c>
      <c r="D2033" s="8" t="s">
        <v>4976</v>
      </c>
      <c r="E2033" s="8" t="s">
        <v>4969</v>
      </c>
      <c r="F2033" s="8" t="s">
        <v>1543</v>
      </c>
      <c r="G2033" s="8" t="s">
        <v>86</v>
      </c>
      <c r="H2033" s="8">
        <v>4.5</v>
      </c>
      <c r="I2033" s="8" t="s">
        <v>82</v>
      </c>
      <c r="J2033" s="8">
        <v>1.5</v>
      </c>
      <c r="K2033" s="35">
        <v>8</v>
      </c>
      <c r="L2033" s="35" t="s">
        <v>1479</v>
      </c>
      <c r="M2033" s="36">
        <v>1</v>
      </c>
      <c r="N2033" s="35" t="s">
        <v>23</v>
      </c>
      <c r="O2033" s="35" t="s">
        <v>24</v>
      </c>
      <c r="P2033" s="35" t="s">
        <v>24</v>
      </c>
      <c r="Q2033" s="35" t="s">
        <v>24</v>
      </c>
      <c r="R2033" s="35" t="s">
        <v>24</v>
      </c>
      <c r="S2033" s="35" t="s">
        <v>24</v>
      </c>
      <c r="T2033" s="35"/>
      <c r="U2033" s="35"/>
      <c r="V2033" s="9">
        <f>IF(K2033&gt;9,"",IF(HLOOKUP(L2033,'Příloha č.1a - Pravidelný úklid'!$A$8:$L$16,K2033+1,FALSE)="X","",IF(K2033&lt;9,H2033*M2033*HLOOKUP(L2033,'Příloha č.1a - Pravidelný úklid'!$A$8:$L$16,K2033+1,FALSE),0)))</f>
        <v>0</v>
      </c>
    </row>
    <row r="2034" spans="1:22" s="79" customFormat="1" ht="12.75" customHeight="1" x14ac:dyDescent="0.2">
      <c r="A2034" s="8">
        <v>280</v>
      </c>
      <c r="B2034" s="8">
        <v>72</v>
      </c>
      <c r="C2034" s="8">
        <v>10010</v>
      </c>
      <c r="D2034" s="8" t="s">
        <v>4977</v>
      </c>
      <c r="E2034" s="8" t="s">
        <v>4969</v>
      </c>
      <c r="F2034" s="8" t="s">
        <v>1543</v>
      </c>
      <c r="G2034" s="8" t="s">
        <v>87</v>
      </c>
      <c r="H2034" s="8">
        <v>17.5</v>
      </c>
      <c r="I2034" s="8" t="s">
        <v>82</v>
      </c>
      <c r="J2034" s="8">
        <v>4.5</v>
      </c>
      <c r="K2034" s="35">
        <v>7</v>
      </c>
      <c r="L2034" s="35" t="s">
        <v>1479</v>
      </c>
      <c r="M2034" s="36">
        <v>1</v>
      </c>
      <c r="N2034" s="35" t="s">
        <v>23</v>
      </c>
      <c r="O2034" s="35" t="s">
        <v>24</v>
      </c>
      <c r="P2034" s="35" t="s">
        <v>24</v>
      </c>
      <c r="Q2034" s="35" t="s">
        <v>24</v>
      </c>
      <c r="R2034" s="35" t="s">
        <v>24</v>
      </c>
      <c r="S2034" s="35" t="s">
        <v>24</v>
      </c>
      <c r="T2034" s="35"/>
      <c r="U2034" s="35"/>
      <c r="V2034" s="9">
        <f>IF(K2034&gt;9,"",IF(HLOOKUP(L2034,'Příloha č.1a - Pravidelný úklid'!$A$8:$L$16,K2034+1,FALSE)="X","",IF(K2034&lt;9,H2034*M2034*HLOOKUP(L2034,'Příloha č.1a - Pravidelný úklid'!$A$8:$L$16,K2034+1,FALSE),0)))</f>
        <v>0</v>
      </c>
    </row>
    <row r="2035" spans="1:22" s="79" customFormat="1" ht="12.75" customHeight="1" x14ac:dyDescent="0.2">
      <c r="A2035" s="8">
        <v>280</v>
      </c>
      <c r="B2035" s="8">
        <v>72</v>
      </c>
      <c r="C2035" s="8">
        <v>10010</v>
      </c>
      <c r="D2035" s="8" t="s">
        <v>4978</v>
      </c>
      <c r="E2035" s="8" t="s">
        <v>4969</v>
      </c>
      <c r="F2035" s="8" t="s">
        <v>1543</v>
      </c>
      <c r="G2035" s="8" t="s">
        <v>111</v>
      </c>
      <c r="H2035" s="8">
        <v>3.6</v>
      </c>
      <c r="I2035" s="8" t="s">
        <v>82</v>
      </c>
      <c r="J2035" s="8"/>
      <c r="K2035" s="35">
        <v>8</v>
      </c>
      <c r="L2035" s="35" t="s">
        <v>1479</v>
      </c>
      <c r="M2035" s="36">
        <v>1</v>
      </c>
      <c r="N2035" s="35" t="s">
        <v>23</v>
      </c>
      <c r="O2035" s="35" t="s">
        <v>24</v>
      </c>
      <c r="P2035" s="35" t="s">
        <v>24</v>
      </c>
      <c r="Q2035" s="35" t="s">
        <v>24</v>
      </c>
      <c r="R2035" s="35" t="s">
        <v>24</v>
      </c>
      <c r="S2035" s="35" t="s">
        <v>24</v>
      </c>
      <c r="T2035" s="35"/>
      <c r="U2035" s="35"/>
      <c r="V2035" s="9">
        <f>IF(K2035&gt;9,"",IF(HLOOKUP(L2035,'Příloha č.1a - Pravidelný úklid'!$A$8:$L$16,K2035+1,FALSE)="X","",IF(K2035&lt;9,H2035*M2035*HLOOKUP(L2035,'Příloha č.1a - Pravidelný úklid'!$A$8:$L$16,K2035+1,FALSE),0)))</f>
        <v>0</v>
      </c>
    </row>
    <row r="2036" spans="1:22" s="79" customFormat="1" ht="12.75" customHeight="1" x14ac:dyDescent="0.2">
      <c r="A2036" s="8">
        <v>280</v>
      </c>
      <c r="B2036" s="8">
        <v>72</v>
      </c>
      <c r="C2036" s="8">
        <v>10010</v>
      </c>
      <c r="D2036" s="8" t="s">
        <v>4979</v>
      </c>
      <c r="E2036" s="8" t="s">
        <v>4969</v>
      </c>
      <c r="F2036" s="8" t="s">
        <v>1543</v>
      </c>
      <c r="G2036" s="8" t="s">
        <v>85</v>
      </c>
      <c r="H2036" s="8">
        <v>1.6</v>
      </c>
      <c r="I2036" s="8" t="s">
        <v>82</v>
      </c>
      <c r="J2036" s="8"/>
      <c r="K2036" s="35">
        <v>8</v>
      </c>
      <c r="L2036" s="35" t="s">
        <v>1479</v>
      </c>
      <c r="M2036" s="36">
        <v>1</v>
      </c>
      <c r="N2036" s="35" t="s">
        <v>23</v>
      </c>
      <c r="O2036" s="35" t="s">
        <v>24</v>
      </c>
      <c r="P2036" s="35" t="s">
        <v>24</v>
      </c>
      <c r="Q2036" s="35" t="s">
        <v>24</v>
      </c>
      <c r="R2036" s="35" t="s">
        <v>24</v>
      </c>
      <c r="S2036" s="35" t="s">
        <v>24</v>
      </c>
      <c r="T2036" s="35"/>
      <c r="U2036" s="35"/>
      <c r="V2036" s="9">
        <f>IF(K2036&gt;9,"",IF(HLOOKUP(L2036,'Příloha č.1a - Pravidelný úklid'!$A$8:$L$16,K2036+1,FALSE)="X","",IF(K2036&lt;9,H2036*M2036*HLOOKUP(L2036,'Příloha č.1a - Pravidelný úklid'!$A$8:$L$16,K2036+1,FALSE),0)))</f>
        <v>0</v>
      </c>
    </row>
    <row r="2037" spans="1:22" s="79" customFormat="1" ht="12.75" customHeight="1" x14ac:dyDescent="0.2">
      <c r="A2037" s="8">
        <v>280</v>
      </c>
      <c r="B2037" s="8">
        <v>72</v>
      </c>
      <c r="C2037" s="8">
        <v>10010</v>
      </c>
      <c r="D2037" s="8" t="s">
        <v>4980</v>
      </c>
      <c r="E2037" s="8" t="s">
        <v>4969</v>
      </c>
      <c r="F2037" s="8" t="s">
        <v>1543</v>
      </c>
      <c r="G2037" s="8" t="s">
        <v>84</v>
      </c>
      <c r="H2037" s="8">
        <v>10.1</v>
      </c>
      <c r="I2037" s="8" t="s">
        <v>82</v>
      </c>
      <c r="J2037" s="8">
        <v>1.5</v>
      </c>
      <c r="K2037" s="35">
        <v>7</v>
      </c>
      <c r="L2037" s="35" t="s">
        <v>1479</v>
      </c>
      <c r="M2037" s="36">
        <v>1</v>
      </c>
      <c r="N2037" s="35" t="s">
        <v>23</v>
      </c>
      <c r="O2037" s="35" t="s">
        <v>24</v>
      </c>
      <c r="P2037" s="35" t="s">
        <v>24</v>
      </c>
      <c r="Q2037" s="35" t="s">
        <v>24</v>
      </c>
      <c r="R2037" s="35" t="s">
        <v>24</v>
      </c>
      <c r="S2037" s="35" t="s">
        <v>24</v>
      </c>
      <c r="T2037" s="35"/>
      <c r="U2037" s="35"/>
      <c r="V2037" s="9">
        <f>IF(K2037&gt;9,"",IF(HLOOKUP(L2037,'Příloha č.1a - Pravidelný úklid'!$A$8:$L$16,K2037+1,FALSE)="X","",IF(K2037&lt;9,H2037*M2037*HLOOKUP(L2037,'Příloha č.1a - Pravidelný úklid'!$A$8:$L$16,K2037+1,FALSE),0)))</f>
        <v>0</v>
      </c>
    </row>
    <row r="2038" spans="1:22" s="79" customFormat="1" ht="12.75" customHeight="1" x14ac:dyDescent="0.2">
      <c r="A2038" s="8">
        <v>280</v>
      </c>
      <c r="B2038" s="8">
        <v>72</v>
      </c>
      <c r="C2038" s="8">
        <v>10010</v>
      </c>
      <c r="D2038" s="8" t="s">
        <v>4981</v>
      </c>
      <c r="E2038" s="8" t="s">
        <v>4969</v>
      </c>
      <c r="F2038" s="8" t="s">
        <v>1543</v>
      </c>
      <c r="G2038" s="8" t="s">
        <v>111</v>
      </c>
      <c r="H2038" s="8">
        <v>8.1999999999999993</v>
      </c>
      <c r="I2038" s="8" t="s">
        <v>82</v>
      </c>
      <c r="J2038" s="8">
        <v>3</v>
      </c>
      <c r="K2038" s="35">
        <v>8</v>
      </c>
      <c r="L2038" s="35" t="s">
        <v>1479</v>
      </c>
      <c r="M2038" s="36">
        <v>1</v>
      </c>
      <c r="N2038" s="35" t="s">
        <v>23</v>
      </c>
      <c r="O2038" s="35" t="s">
        <v>24</v>
      </c>
      <c r="P2038" s="35" t="s">
        <v>24</v>
      </c>
      <c r="Q2038" s="35" t="s">
        <v>24</v>
      </c>
      <c r="R2038" s="35" t="s">
        <v>24</v>
      </c>
      <c r="S2038" s="35" t="s">
        <v>24</v>
      </c>
      <c r="T2038" s="35"/>
      <c r="U2038" s="35"/>
      <c r="V2038" s="9">
        <f>IF(K2038&gt;9,"",IF(HLOOKUP(L2038,'Příloha č.1a - Pravidelný úklid'!$A$8:$L$16,K2038+1,FALSE)="X","",IF(K2038&lt;9,H2038*M2038*HLOOKUP(L2038,'Příloha č.1a - Pravidelný úklid'!$A$8:$L$16,K2038+1,FALSE),0)))</f>
        <v>0</v>
      </c>
    </row>
    <row r="2039" spans="1:22" s="79" customFormat="1" ht="12.75" customHeight="1" x14ac:dyDescent="0.2">
      <c r="A2039" s="8">
        <v>280</v>
      </c>
      <c r="B2039" s="8">
        <v>72</v>
      </c>
      <c r="C2039" s="8">
        <v>10010</v>
      </c>
      <c r="D2039" s="8" t="s">
        <v>4982</v>
      </c>
      <c r="E2039" s="8" t="s">
        <v>4969</v>
      </c>
      <c r="F2039" s="8" t="s">
        <v>1543</v>
      </c>
      <c r="G2039" s="8" t="s">
        <v>28</v>
      </c>
      <c r="H2039" s="8">
        <v>5.3</v>
      </c>
      <c r="I2039" s="8" t="s">
        <v>82</v>
      </c>
      <c r="J2039" s="8">
        <v>1.5</v>
      </c>
      <c r="K2039" s="35">
        <v>8</v>
      </c>
      <c r="L2039" s="35" t="s">
        <v>1479</v>
      </c>
      <c r="M2039" s="36">
        <v>1</v>
      </c>
      <c r="N2039" s="35" t="s">
        <v>23</v>
      </c>
      <c r="O2039" s="35" t="s">
        <v>24</v>
      </c>
      <c r="P2039" s="35" t="s">
        <v>24</v>
      </c>
      <c r="Q2039" s="35" t="s">
        <v>24</v>
      </c>
      <c r="R2039" s="35" t="s">
        <v>24</v>
      </c>
      <c r="S2039" s="35" t="s">
        <v>24</v>
      </c>
      <c r="T2039" s="35"/>
      <c r="U2039" s="35"/>
      <c r="V2039" s="9">
        <f>IF(K2039&gt;9,"",IF(HLOOKUP(L2039,'Příloha č.1a - Pravidelný úklid'!$A$8:$L$16,K2039+1,FALSE)="X","",IF(K2039&lt;9,H2039*M2039*HLOOKUP(L2039,'Příloha č.1a - Pravidelný úklid'!$A$8:$L$16,K2039+1,FALSE),0)))</f>
        <v>0</v>
      </c>
    </row>
    <row r="2040" spans="1:22" s="79" customFormat="1" ht="12.75" customHeight="1" x14ac:dyDescent="0.2">
      <c r="A2040" s="8">
        <v>280</v>
      </c>
      <c r="B2040" s="8">
        <v>72</v>
      </c>
      <c r="C2040" s="8">
        <v>10010</v>
      </c>
      <c r="D2040" s="8" t="s">
        <v>4983</v>
      </c>
      <c r="E2040" s="8" t="s">
        <v>4969</v>
      </c>
      <c r="F2040" s="8" t="s">
        <v>1543</v>
      </c>
      <c r="G2040" s="8" t="s">
        <v>85</v>
      </c>
      <c r="H2040" s="8">
        <v>3.9</v>
      </c>
      <c r="I2040" s="8" t="s">
        <v>82</v>
      </c>
      <c r="J2040" s="8"/>
      <c r="K2040" s="35">
        <v>8</v>
      </c>
      <c r="L2040" s="35" t="s">
        <v>1479</v>
      </c>
      <c r="M2040" s="36">
        <v>1</v>
      </c>
      <c r="N2040" s="35" t="s">
        <v>23</v>
      </c>
      <c r="O2040" s="35" t="s">
        <v>24</v>
      </c>
      <c r="P2040" s="35" t="s">
        <v>24</v>
      </c>
      <c r="Q2040" s="35" t="s">
        <v>24</v>
      </c>
      <c r="R2040" s="35" t="s">
        <v>24</v>
      </c>
      <c r="S2040" s="35" t="s">
        <v>24</v>
      </c>
      <c r="T2040" s="35"/>
      <c r="U2040" s="35"/>
      <c r="V2040" s="9">
        <f>IF(K2040&gt;9,"",IF(HLOOKUP(L2040,'Příloha č.1a - Pravidelný úklid'!$A$8:$L$16,K2040+1,FALSE)="X","",IF(K2040&lt;9,H2040*M2040*HLOOKUP(L2040,'Příloha č.1a - Pravidelný úklid'!$A$8:$L$16,K2040+1,FALSE),0)))</f>
        <v>0</v>
      </c>
    </row>
    <row r="2041" spans="1:22" s="79" customFormat="1" ht="12.75" customHeight="1" x14ac:dyDescent="0.2">
      <c r="A2041" s="8">
        <v>280</v>
      </c>
      <c r="B2041" s="8">
        <v>72</v>
      </c>
      <c r="C2041" s="8">
        <v>10010</v>
      </c>
      <c r="D2041" s="8" t="s">
        <v>4984</v>
      </c>
      <c r="E2041" s="8" t="s">
        <v>4969</v>
      </c>
      <c r="F2041" s="8" t="s">
        <v>1543</v>
      </c>
      <c r="G2041" s="8" t="s">
        <v>84</v>
      </c>
      <c r="H2041" s="8">
        <v>9.1</v>
      </c>
      <c r="I2041" s="8" t="s">
        <v>82</v>
      </c>
      <c r="J2041" s="8">
        <v>3</v>
      </c>
      <c r="K2041" s="35">
        <v>7</v>
      </c>
      <c r="L2041" s="35" t="s">
        <v>1479</v>
      </c>
      <c r="M2041" s="36">
        <v>1</v>
      </c>
      <c r="N2041" s="35" t="s">
        <v>23</v>
      </c>
      <c r="O2041" s="35" t="s">
        <v>24</v>
      </c>
      <c r="P2041" s="35" t="s">
        <v>24</v>
      </c>
      <c r="Q2041" s="35" t="s">
        <v>24</v>
      </c>
      <c r="R2041" s="35" t="s">
        <v>24</v>
      </c>
      <c r="S2041" s="35" t="s">
        <v>24</v>
      </c>
      <c r="T2041" s="35"/>
      <c r="U2041" s="35"/>
      <c r="V2041" s="9">
        <f>IF(K2041&gt;9,"",IF(HLOOKUP(L2041,'Příloha č.1a - Pravidelný úklid'!$A$8:$L$16,K2041+1,FALSE)="X","",IF(K2041&lt;9,H2041*M2041*HLOOKUP(L2041,'Příloha č.1a - Pravidelný úklid'!$A$8:$L$16,K2041+1,FALSE),0)))</f>
        <v>0</v>
      </c>
    </row>
    <row r="2042" spans="1:22" s="79" customFormat="1" ht="12.75" customHeight="1" x14ac:dyDescent="0.2">
      <c r="A2042" s="8">
        <v>280</v>
      </c>
      <c r="B2042" s="8">
        <v>72</v>
      </c>
      <c r="C2042" s="8">
        <v>10010</v>
      </c>
      <c r="D2042" s="8" t="s">
        <v>4985</v>
      </c>
      <c r="E2042" s="8" t="s">
        <v>4969</v>
      </c>
      <c r="F2042" s="8" t="s">
        <v>1543</v>
      </c>
      <c r="G2042" s="8" t="s">
        <v>84</v>
      </c>
      <c r="H2042" s="8">
        <v>7.7</v>
      </c>
      <c r="I2042" s="8" t="s">
        <v>82</v>
      </c>
      <c r="J2042" s="8">
        <v>3</v>
      </c>
      <c r="K2042" s="35">
        <v>7</v>
      </c>
      <c r="L2042" s="35" t="s">
        <v>1479</v>
      </c>
      <c r="M2042" s="36">
        <v>1</v>
      </c>
      <c r="N2042" s="35" t="s">
        <v>23</v>
      </c>
      <c r="O2042" s="35" t="s">
        <v>24</v>
      </c>
      <c r="P2042" s="35" t="s">
        <v>24</v>
      </c>
      <c r="Q2042" s="35" t="s">
        <v>24</v>
      </c>
      <c r="R2042" s="35" t="s">
        <v>24</v>
      </c>
      <c r="S2042" s="35" t="s">
        <v>24</v>
      </c>
      <c r="T2042" s="35"/>
      <c r="U2042" s="35"/>
      <c r="V2042" s="9">
        <f>IF(K2042&gt;9,"",IF(HLOOKUP(L2042,'Příloha č.1a - Pravidelný úklid'!$A$8:$L$16,K2042+1,FALSE)="X","",IF(K2042&lt;9,H2042*M2042*HLOOKUP(L2042,'Příloha č.1a - Pravidelný úklid'!$A$8:$L$16,K2042+1,FALSE),0)))</f>
        <v>0</v>
      </c>
    </row>
    <row r="2043" spans="1:22" s="79" customFormat="1" ht="12.75" customHeight="1" x14ac:dyDescent="0.2">
      <c r="A2043" s="8">
        <v>280</v>
      </c>
      <c r="B2043" s="8">
        <v>72</v>
      </c>
      <c r="C2043" s="8">
        <v>10010</v>
      </c>
      <c r="D2043" s="8" t="s">
        <v>4986</v>
      </c>
      <c r="E2043" s="8" t="s">
        <v>4969</v>
      </c>
      <c r="F2043" s="8" t="s">
        <v>1543</v>
      </c>
      <c r="G2043" s="8" t="s">
        <v>86</v>
      </c>
      <c r="H2043" s="8">
        <v>3.7</v>
      </c>
      <c r="I2043" s="8" t="s">
        <v>82</v>
      </c>
      <c r="J2043" s="8">
        <v>1.5</v>
      </c>
      <c r="K2043" s="35">
        <v>8</v>
      </c>
      <c r="L2043" s="35" t="s">
        <v>1479</v>
      </c>
      <c r="M2043" s="36">
        <v>1</v>
      </c>
      <c r="N2043" s="35" t="s">
        <v>23</v>
      </c>
      <c r="O2043" s="35" t="s">
        <v>24</v>
      </c>
      <c r="P2043" s="35" t="s">
        <v>24</v>
      </c>
      <c r="Q2043" s="35" t="s">
        <v>24</v>
      </c>
      <c r="R2043" s="35" t="s">
        <v>24</v>
      </c>
      <c r="S2043" s="35" t="s">
        <v>24</v>
      </c>
      <c r="T2043" s="35"/>
      <c r="U2043" s="35"/>
      <c r="V2043" s="9">
        <f>IF(K2043&gt;9,"",IF(HLOOKUP(L2043,'Příloha č.1a - Pravidelný úklid'!$A$8:$L$16,K2043+1,FALSE)="X","",IF(K2043&lt;9,H2043*M2043*HLOOKUP(L2043,'Příloha č.1a - Pravidelný úklid'!$A$8:$L$16,K2043+1,FALSE),0)))</f>
        <v>0</v>
      </c>
    </row>
    <row r="2044" spans="1:22" s="79" customFormat="1" ht="12.75" customHeight="1" x14ac:dyDescent="0.2">
      <c r="A2044" s="8">
        <v>280</v>
      </c>
      <c r="B2044" s="8">
        <v>72</v>
      </c>
      <c r="C2044" s="8">
        <v>10010</v>
      </c>
      <c r="D2044" s="8" t="s">
        <v>4987</v>
      </c>
      <c r="E2044" s="8" t="s">
        <v>4969</v>
      </c>
      <c r="F2044" s="8" t="s">
        <v>1543</v>
      </c>
      <c r="G2044" s="8" t="s">
        <v>87</v>
      </c>
      <c r="H2044" s="8">
        <v>6.1</v>
      </c>
      <c r="I2044" s="8" t="s">
        <v>82</v>
      </c>
      <c r="J2044" s="8">
        <v>3</v>
      </c>
      <c r="K2044" s="35">
        <v>7</v>
      </c>
      <c r="L2044" s="35" t="s">
        <v>1479</v>
      </c>
      <c r="M2044" s="36">
        <v>1</v>
      </c>
      <c r="N2044" s="35" t="s">
        <v>23</v>
      </c>
      <c r="O2044" s="35" t="s">
        <v>24</v>
      </c>
      <c r="P2044" s="35" t="s">
        <v>24</v>
      </c>
      <c r="Q2044" s="35" t="s">
        <v>24</v>
      </c>
      <c r="R2044" s="35" t="s">
        <v>24</v>
      </c>
      <c r="S2044" s="35" t="s">
        <v>24</v>
      </c>
      <c r="T2044" s="35"/>
      <c r="U2044" s="35"/>
      <c r="V2044" s="9">
        <f>IF(K2044&gt;9,"",IF(HLOOKUP(L2044,'Příloha č.1a - Pravidelný úklid'!$A$8:$L$16,K2044+1,FALSE)="X","",IF(K2044&lt;9,H2044*M2044*HLOOKUP(L2044,'Příloha č.1a - Pravidelný úklid'!$A$8:$L$16,K2044+1,FALSE),0)))</f>
        <v>0</v>
      </c>
    </row>
    <row r="2045" spans="1:22" s="79" customFormat="1" ht="12.75" customHeight="1" x14ac:dyDescent="0.2">
      <c r="A2045" s="8">
        <v>280</v>
      </c>
      <c r="B2045" s="8">
        <v>72</v>
      </c>
      <c r="C2045" s="8">
        <v>10010</v>
      </c>
      <c r="D2045" s="8" t="s">
        <v>4988</v>
      </c>
      <c r="E2045" s="8" t="s">
        <v>4969</v>
      </c>
      <c r="F2045" s="8" t="s">
        <v>1543</v>
      </c>
      <c r="G2045" s="8" t="s">
        <v>208</v>
      </c>
      <c r="H2045" s="8">
        <v>20.2</v>
      </c>
      <c r="I2045" s="8" t="s">
        <v>82</v>
      </c>
      <c r="J2045" s="8">
        <v>6</v>
      </c>
      <c r="K2045" s="35">
        <v>7</v>
      </c>
      <c r="L2045" s="35" t="s">
        <v>1479</v>
      </c>
      <c r="M2045" s="36">
        <v>0</v>
      </c>
      <c r="N2045" s="35" t="s">
        <v>23</v>
      </c>
      <c r="O2045" s="35" t="s">
        <v>23</v>
      </c>
      <c r="P2045" s="35" t="s">
        <v>23</v>
      </c>
      <c r="Q2045" s="35" t="s">
        <v>24</v>
      </c>
      <c r="R2045" s="35" t="s">
        <v>24</v>
      </c>
      <c r="S2045" s="35" t="s">
        <v>24</v>
      </c>
      <c r="T2045" s="35"/>
      <c r="U2045" s="35"/>
      <c r="V2045" s="9">
        <f>IF(K2045&gt;9,"",IF(HLOOKUP(L2045,'Příloha č.1a - Pravidelný úklid'!$A$8:$L$16,K2045+1,FALSE)="X","",IF(K2045&lt;9,H2045*M2045*HLOOKUP(L2045,'Příloha č.1a - Pravidelný úklid'!$A$8:$L$16,K2045+1,FALSE),0)))</f>
        <v>0</v>
      </c>
    </row>
    <row r="2046" spans="1:22" s="79" customFormat="1" ht="12.75" customHeight="1" x14ac:dyDescent="0.2">
      <c r="A2046" s="8">
        <v>280</v>
      </c>
      <c r="B2046" s="8">
        <v>72</v>
      </c>
      <c r="C2046" s="8">
        <v>10010</v>
      </c>
      <c r="D2046" s="8" t="s">
        <v>4989</v>
      </c>
      <c r="E2046" s="8" t="s">
        <v>4969</v>
      </c>
      <c r="F2046" s="8" t="s">
        <v>1543</v>
      </c>
      <c r="G2046" s="8" t="s">
        <v>96</v>
      </c>
      <c r="H2046" s="8">
        <v>14.8</v>
      </c>
      <c r="I2046" s="8" t="s">
        <v>82</v>
      </c>
      <c r="J2046" s="8">
        <v>1</v>
      </c>
      <c r="K2046" s="35">
        <v>7</v>
      </c>
      <c r="L2046" s="35" t="s">
        <v>1479</v>
      </c>
      <c r="M2046" s="36">
        <v>1</v>
      </c>
      <c r="N2046" s="35" t="s">
        <v>23</v>
      </c>
      <c r="O2046" s="35" t="s">
        <v>24</v>
      </c>
      <c r="P2046" s="35" t="s">
        <v>24</v>
      </c>
      <c r="Q2046" s="35" t="s">
        <v>24</v>
      </c>
      <c r="R2046" s="35" t="s">
        <v>24</v>
      </c>
      <c r="S2046" s="35" t="s">
        <v>24</v>
      </c>
      <c r="T2046" s="35"/>
      <c r="U2046" s="35"/>
      <c r="V2046" s="9">
        <f>IF(K2046&gt;9,"",IF(HLOOKUP(L2046,'Příloha č.1a - Pravidelný úklid'!$A$8:$L$16,K2046+1,FALSE)="X","",IF(K2046&lt;9,H2046*M2046*HLOOKUP(L2046,'Příloha č.1a - Pravidelný úklid'!$A$8:$L$16,K2046+1,FALSE),0)))</f>
        <v>0</v>
      </c>
    </row>
    <row r="2047" spans="1:22" s="79" customFormat="1" ht="12.75" customHeight="1" x14ac:dyDescent="0.2">
      <c r="A2047" s="8">
        <v>280</v>
      </c>
      <c r="B2047" s="8">
        <v>72</v>
      </c>
      <c r="C2047" s="8">
        <v>10010</v>
      </c>
      <c r="D2047" s="8" t="s">
        <v>4990</v>
      </c>
      <c r="E2047" s="8" t="s">
        <v>4969</v>
      </c>
      <c r="F2047" s="8" t="s">
        <v>1543</v>
      </c>
      <c r="G2047" s="8" t="s">
        <v>93</v>
      </c>
      <c r="H2047" s="8">
        <v>11.7</v>
      </c>
      <c r="I2047" s="8" t="s">
        <v>82</v>
      </c>
      <c r="J2047" s="8">
        <v>5</v>
      </c>
      <c r="K2047" s="35">
        <v>7</v>
      </c>
      <c r="L2047" s="35" t="s">
        <v>1479</v>
      </c>
      <c r="M2047" s="36">
        <v>1</v>
      </c>
      <c r="N2047" s="35" t="s">
        <v>23</v>
      </c>
      <c r="O2047" s="35" t="s">
        <v>24</v>
      </c>
      <c r="P2047" s="35" t="s">
        <v>24</v>
      </c>
      <c r="Q2047" s="35" t="s">
        <v>24</v>
      </c>
      <c r="R2047" s="35" t="s">
        <v>24</v>
      </c>
      <c r="S2047" s="35" t="s">
        <v>24</v>
      </c>
      <c r="T2047" s="35"/>
      <c r="U2047" s="35"/>
      <c r="V2047" s="9">
        <f>IF(K2047&gt;9,"",IF(HLOOKUP(L2047,'Příloha č.1a - Pravidelný úklid'!$A$8:$L$16,K2047+1,FALSE)="X","",IF(K2047&lt;9,H2047*M2047*HLOOKUP(L2047,'Příloha č.1a - Pravidelný úklid'!$A$8:$L$16,K2047+1,FALSE),0)))</f>
        <v>0</v>
      </c>
    </row>
    <row r="2048" spans="1:22" s="79" customFormat="1" ht="12.75" customHeight="1" x14ac:dyDescent="0.2">
      <c r="A2048" s="8">
        <v>280</v>
      </c>
      <c r="B2048" s="8">
        <v>72</v>
      </c>
      <c r="C2048" s="8">
        <v>10010</v>
      </c>
      <c r="D2048" s="8" t="s">
        <v>4991</v>
      </c>
      <c r="E2048" s="8" t="s">
        <v>4969</v>
      </c>
      <c r="F2048" s="8" t="s">
        <v>1543</v>
      </c>
      <c r="G2048" s="8" t="s">
        <v>96</v>
      </c>
      <c r="H2048" s="8">
        <v>14.8</v>
      </c>
      <c r="I2048" s="8" t="s">
        <v>82</v>
      </c>
      <c r="J2048" s="8">
        <v>1</v>
      </c>
      <c r="K2048" s="35">
        <v>7</v>
      </c>
      <c r="L2048" s="35" t="s">
        <v>1479</v>
      </c>
      <c r="M2048" s="36">
        <v>1</v>
      </c>
      <c r="N2048" s="35" t="s">
        <v>23</v>
      </c>
      <c r="O2048" s="35" t="s">
        <v>24</v>
      </c>
      <c r="P2048" s="35" t="s">
        <v>24</v>
      </c>
      <c r="Q2048" s="35" t="s">
        <v>24</v>
      </c>
      <c r="R2048" s="35" t="s">
        <v>24</v>
      </c>
      <c r="S2048" s="35" t="s">
        <v>24</v>
      </c>
      <c r="T2048" s="35"/>
      <c r="U2048" s="35"/>
      <c r="V2048" s="9">
        <f>IF(K2048&gt;9,"",IF(HLOOKUP(L2048,'Příloha č.1a - Pravidelný úklid'!$A$8:$L$16,K2048+1,FALSE)="X","",IF(K2048&lt;9,H2048*M2048*HLOOKUP(L2048,'Příloha č.1a - Pravidelný úklid'!$A$8:$L$16,K2048+1,FALSE),0)))</f>
        <v>0</v>
      </c>
    </row>
    <row r="2049" spans="1:22" s="79" customFormat="1" ht="12.75" customHeight="1" x14ac:dyDescent="0.2">
      <c r="A2049" s="8">
        <v>280</v>
      </c>
      <c r="B2049" s="8">
        <v>72</v>
      </c>
      <c r="C2049" s="8">
        <v>10010</v>
      </c>
      <c r="D2049" s="8" t="s">
        <v>4992</v>
      </c>
      <c r="E2049" s="8" t="s">
        <v>4969</v>
      </c>
      <c r="F2049" s="8" t="s">
        <v>1543</v>
      </c>
      <c r="G2049" s="8" t="s">
        <v>93</v>
      </c>
      <c r="H2049" s="8">
        <v>24.2</v>
      </c>
      <c r="I2049" s="8" t="s">
        <v>82</v>
      </c>
      <c r="J2049" s="8"/>
      <c r="K2049" s="35">
        <v>7</v>
      </c>
      <c r="L2049" s="35" t="s">
        <v>1479</v>
      </c>
      <c r="M2049" s="36">
        <v>1</v>
      </c>
      <c r="N2049" s="35" t="s">
        <v>23</v>
      </c>
      <c r="O2049" s="35" t="s">
        <v>24</v>
      </c>
      <c r="P2049" s="35" t="s">
        <v>24</v>
      </c>
      <c r="Q2049" s="35" t="s">
        <v>24</v>
      </c>
      <c r="R2049" s="35" t="s">
        <v>24</v>
      </c>
      <c r="S2049" s="35" t="s">
        <v>24</v>
      </c>
      <c r="T2049" s="35"/>
      <c r="U2049" s="35"/>
      <c r="V2049" s="9">
        <f>IF(K2049&gt;9,"",IF(HLOOKUP(L2049,'Příloha č.1a - Pravidelný úklid'!$A$8:$L$16,K2049+1,FALSE)="X","",IF(K2049&lt;9,H2049*M2049*HLOOKUP(L2049,'Příloha č.1a - Pravidelný úklid'!$A$8:$L$16,K2049+1,FALSE),0)))</f>
        <v>0</v>
      </c>
    </row>
    <row r="2050" spans="1:22" s="79" customFormat="1" ht="12.75" customHeight="1" x14ac:dyDescent="0.2">
      <c r="A2050" s="8">
        <v>280</v>
      </c>
      <c r="B2050" s="8">
        <v>72</v>
      </c>
      <c r="C2050" s="8">
        <v>10010</v>
      </c>
      <c r="D2050" s="8" t="s">
        <v>4993</v>
      </c>
      <c r="E2050" s="8" t="s">
        <v>4969</v>
      </c>
      <c r="F2050" s="8" t="s">
        <v>1543</v>
      </c>
      <c r="G2050" s="8" t="s">
        <v>111</v>
      </c>
      <c r="H2050" s="8">
        <v>3.9</v>
      </c>
      <c r="I2050" s="8" t="s">
        <v>82</v>
      </c>
      <c r="J2050" s="8"/>
      <c r="K2050" s="35">
        <v>8</v>
      </c>
      <c r="L2050" s="35" t="s">
        <v>1479</v>
      </c>
      <c r="M2050" s="36">
        <v>0</v>
      </c>
      <c r="N2050" s="35" t="s">
        <v>23</v>
      </c>
      <c r="O2050" s="35" t="s">
        <v>24</v>
      </c>
      <c r="P2050" s="35" t="s">
        <v>23</v>
      </c>
      <c r="Q2050" s="35" t="s">
        <v>24</v>
      </c>
      <c r="R2050" s="35" t="s">
        <v>24</v>
      </c>
      <c r="S2050" s="35" t="s">
        <v>24</v>
      </c>
      <c r="T2050" s="35"/>
      <c r="U2050" s="35"/>
      <c r="V2050" s="9">
        <f>IF(K2050&gt;9,"",IF(HLOOKUP(L2050,'Příloha č.1a - Pravidelný úklid'!$A$8:$L$16,K2050+1,FALSE)="X","",IF(K2050&lt;9,H2050*M2050*HLOOKUP(L2050,'Příloha č.1a - Pravidelný úklid'!$A$8:$L$16,K2050+1,FALSE),0)))</f>
        <v>0</v>
      </c>
    </row>
    <row r="2051" spans="1:22" s="79" customFormat="1" ht="12.75" customHeight="1" x14ac:dyDescent="0.2">
      <c r="A2051" s="8">
        <v>280</v>
      </c>
      <c r="B2051" s="8">
        <v>72</v>
      </c>
      <c r="C2051" s="8">
        <v>10010</v>
      </c>
      <c r="D2051" s="8" t="s">
        <v>4994</v>
      </c>
      <c r="E2051" s="8" t="s">
        <v>4969</v>
      </c>
      <c r="F2051" s="8" t="s">
        <v>1543</v>
      </c>
      <c r="G2051" s="8" t="s">
        <v>28</v>
      </c>
      <c r="H2051" s="8">
        <v>1</v>
      </c>
      <c r="I2051" s="8" t="s">
        <v>82</v>
      </c>
      <c r="J2051" s="8"/>
      <c r="K2051" s="35">
        <v>8</v>
      </c>
      <c r="L2051" s="35" t="s">
        <v>1479</v>
      </c>
      <c r="M2051" s="36">
        <v>0</v>
      </c>
      <c r="N2051" s="35" t="s">
        <v>23</v>
      </c>
      <c r="O2051" s="35" t="s">
        <v>23</v>
      </c>
      <c r="P2051" s="35" t="s">
        <v>23</v>
      </c>
      <c r="Q2051" s="35" t="s">
        <v>24</v>
      </c>
      <c r="R2051" s="35" t="s">
        <v>24</v>
      </c>
      <c r="S2051" s="35" t="s">
        <v>24</v>
      </c>
      <c r="T2051" s="35"/>
      <c r="U2051" s="35"/>
      <c r="V2051" s="9">
        <f>IF(K2051&gt;9,"",IF(HLOOKUP(L2051,'Příloha č.1a - Pravidelný úklid'!$A$8:$L$16,K2051+1,FALSE)="X","",IF(K2051&lt;9,H2051*M2051*HLOOKUP(L2051,'Příloha č.1a - Pravidelný úklid'!$A$8:$L$16,K2051+1,FALSE),0)))</f>
        <v>0</v>
      </c>
    </row>
    <row r="2052" spans="1:22" s="79" customFormat="1" ht="12.75" customHeight="1" x14ac:dyDescent="0.2">
      <c r="A2052" s="8">
        <v>280</v>
      </c>
      <c r="B2052" s="8">
        <v>72</v>
      </c>
      <c r="C2052" s="8">
        <v>10010</v>
      </c>
      <c r="D2052" s="8" t="s">
        <v>4995</v>
      </c>
      <c r="E2052" s="8" t="s">
        <v>4969</v>
      </c>
      <c r="F2052" s="8" t="s">
        <v>1543</v>
      </c>
      <c r="G2052" s="8" t="s">
        <v>93</v>
      </c>
      <c r="H2052" s="8">
        <v>12</v>
      </c>
      <c r="I2052" s="8" t="s">
        <v>82</v>
      </c>
      <c r="J2052" s="8"/>
      <c r="K2052" s="35">
        <v>7</v>
      </c>
      <c r="L2052" s="35" t="s">
        <v>1479</v>
      </c>
      <c r="M2052" s="36">
        <v>0</v>
      </c>
      <c r="N2052" s="35" t="s">
        <v>23</v>
      </c>
      <c r="O2052" s="35" t="s">
        <v>23</v>
      </c>
      <c r="P2052" s="35" t="s">
        <v>23</v>
      </c>
      <c r="Q2052" s="35" t="s">
        <v>24</v>
      </c>
      <c r="R2052" s="35" t="s">
        <v>24</v>
      </c>
      <c r="S2052" s="35" t="s">
        <v>24</v>
      </c>
      <c r="T2052" s="35"/>
      <c r="U2052" s="35"/>
      <c r="V2052" s="9">
        <f>IF(K2052&gt;9,"",IF(HLOOKUP(L2052,'Příloha č.1a - Pravidelný úklid'!$A$8:$L$16,K2052+1,FALSE)="X","",IF(K2052&lt;9,H2052*M2052*HLOOKUP(L2052,'Příloha č.1a - Pravidelný úklid'!$A$8:$L$16,K2052+1,FALSE),0)))</f>
        <v>0</v>
      </c>
    </row>
    <row r="2053" spans="1:22" s="79" customFormat="1" ht="12.75" customHeight="1" x14ac:dyDescent="0.2">
      <c r="A2053" s="8">
        <v>280</v>
      </c>
      <c r="B2053" s="8">
        <v>72</v>
      </c>
      <c r="C2053" s="8">
        <v>10010</v>
      </c>
      <c r="D2053" s="8" t="s">
        <v>4996</v>
      </c>
      <c r="E2053" s="8" t="s">
        <v>4969</v>
      </c>
      <c r="F2053" s="8" t="s">
        <v>1543</v>
      </c>
      <c r="G2053" s="8" t="s">
        <v>95</v>
      </c>
      <c r="H2053" s="8">
        <v>6.9</v>
      </c>
      <c r="I2053" s="8" t="s">
        <v>82</v>
      </c>
      <c r="J2053" s="8"/>
      <c r="K2053" s="35">
        <v>7</v>
      </c>
      <c r="L2053" s="35" t="s">
        <v>1479</v>
      </c>
      <c r="M2053" s="36">
        <v>0</v>
      </c>
      <c r="N2053" s="35" t="s">
        <v>23</v>
      </c>
      <c r="O2053" s="35" t="s">
        <v>23</v>
      </c>
      <c r="P2053" s="35" t="s">
        <v>23</v>
      </c>
      <c r="Q2053" s="35" t="s">
        <v>24</v>
      </c>
      <c r="R2053" s="35" t="s">
        <v>24</v>
      </c>
      <c r="S2053" s="35" t="s">
        <v>24</v>
      </c>
      <c r="T2053" s="35"/>
      <c r="U2053" s="35"/>
      <c r="V2053" s="9">
        <f>IF(K2053&gt;9,"",IF(HLOOKUP(L2053,'Příloha č.1a - Pravidelný úklid'!$A$8:$L$16,K2053+1,FALSE)="X","",IF(K2053&lt;9,H2053*M2053*HLOOKUP(L2053,'Příloha č.1a - Pravidelný úklid'!$A$8:$L$16,K2053+1,FALSE),0)))</f>
        <v>0</v>
      </c>
    </row>
    <row r="2054" spans="1:22" s="79" customFormat="1" ht="12.75" customHeight="1" x14ac:dyDescent="0.2">
      <c r="A2054" s="8">
        <v>280</v>
      </c>
      <c r="B2054" s="8">
        <v>72</v>
      </c>
      <c r="C2054" s="8">
        <v>10010</v>
      </c>
      <c r="D2054" s="8" t="s">
        <v>4997</v>
      </c>
      <c r="E2054" s="8" t="s">
        <v>4969</v>
      </c>
      <c r="F2054" s="8" t="s">
        <v>1543</v>
      </c>
      <c r="G2054" s="8" t="s">
        <v>87</v>
      </c>
      <c r="H2054" s="8">
        <v>18.3</v>
      </c>
      <c r="I2054" s="8" t="s">
        <v>82</v>
      </c>
      <c r="J2054" s="8"/>
      <c r="K2054" s="35">
        <v>7</v>
      </c>
      <c r="L2054" s="35" t="s">
        <v>1479</v>
      </c>
      <c r="M2054" s="36">
        <v>0</v>
      </c>
      <c r="N2054" s="35" t="s">
        <v>23</v>
      </c>
      <c r="O2054" s="35" t="s">
        <v>23</v>
      </c>
      <c r="P2054" s="35" t="s">
        <v>24</v>
      </c>
      <c r="Q2054" s="35" t="s">
        <v>24</v>
      </c>
      <c r="R2054" s="35" t="s">
        <v>24</v>
      </c>
      <c r="S2054" s="35" t="s">
        <v>24</v>
      </c>
      <c r="T2054" s="35"/>
      <c r="U2054" s="35"/>
      <c r="V2054" s="9">
        <f>IF(K2054&gt;9,"",IF(HLOOKUP(L2054,'Příloha č.1a - Pravidelný úklid'!$A$8:$L$16,K2054+1,FALSE)="X","",IF(K2054&lt;9,H2054*M2054*HLOOKUP(L2054,'Příloha č.1a - Pravidelný úklid'!$A$8:$L$16,K2054+1,FALSE),0)))</f>
        <v>0</v>
      </c>
    </row>
    <row r="2055" spans="1:22" s="79" customFormat="1" ht="12.75" customHeight="1" x14ac:dyDescent="0.2">
      <c r="A2055" s="8">
        <v>280</v>
      </c>
      <c r="B2055" s="8">
        <v>72</v>
      </c>
      <c r="C2055" s="8">
        <v>10010</v>
      </c>
      <c r="D2055" s="8" t="s">
        <v>4998</v>
      </c>
      <c r="E2055" s="8" t="s">
        <v>4969</v>
      </c>
      <c r="F2055" s="8" t="s">
        <v>1543</v>
      </c>
      <c r="G2055" s="8" t="s">
        <v>87</v>
      </c>
      <c r="H2055" s="8">
        <v>18.8</v>
      </c>
      <c r="I2055" s="8" t="s">
        <v>82</v>
      </c>
      <c r="J2055" s="8"/>
      <c r="K2055" s="35">
        <v>7</v>
      </c>
      <c r="L2055" s="35" t="s">
        <v>1479</v>
      </c>
      <c r="M2055" s="36">
        <v>0</v>
      </c>
      <c r="N2055" s="35" t="s">
        <v>23</v>
      </c>
      <c r="O2055" s="35" t="s">
        <v>23</v>
      </c>
      <c r="P2055" s="35" t="s">
        <v>24</v>
      </c>
      <c r="Q2055" s="35" t="s">
        <v>24</v>
      </c>
      <c r="R2055" s="35" t="s">
        <v>24</v>
      </c>
      <c r="S2055" s="35" t="s">
        <v>24</v>
      </c>
      <c r="T2055" s="35"/>
      <c r="U2055" s="35"/>
      <c r="V2055" s="9">
        <f>IF(K2055&gt;9,"",IF(HLOOKUP(L2055,'Příloha č.1a - Pravidelný úklid'!$A$8:$L$16,K2055+1,FALSE)="X","",IF(K2055&lt;9,H2055*M2055*HLOOKUP(L2055,'Příloha č.1a - Pravidelný úklid'!$A$8:$L$16,K2055+1,FALSE),0)))</f>
        <v>0</v>
      </c>
    </row>
    <row r="2056" spans="1:22" s="79" customFormat="1" ht="12.75" customHeight="1" x14ac:dyDescent="0.2">
      <c r="A2056" s="8">
        <v>280</v>
      </c>
      <c r="B2056" s="8">
        <v>72</v>
      </c>
      <c r="C2056" s="8">
        <v>10010</v>
      </c>
      <c r="D2056" s="8" t="s">
        <v>4999</v>
      </c>
      <c r="E2056" s="8" t="s">
        <v>4969</v>
      </c>
      <c r="F2056" s="8" t="s">
        <v>1543</v>
      </c>
      <c r="G2056" s="8" t="s">
        <v>103</v>
      </c>
      <c r="H2056" s="8">
        <v>66.400000000000006</v>
      </c>
      <c r="I2056" s="8" t="s">
        <v>82</v>
      </c>
      <c r="J2056" s="8"/>
      <c r="K2056" s="35">
        <v>7</v>
      </c>
      <c r="L2056" s="35" t="s">
        <v>1479</v>
      </c>
      <c r="M2056" s="36">
        <v>0</v>
      </c>
      <c r="N2056" s="35" t="s">
        <v>23</v>
      </c>
      <c r="O2056" s="35" t="s">
        <v>23</v>
      </c>
      <c r="P2056" s="35" t="s">
        <v>23</v>
      </c>
      <c r="Q2056" s="35" t="s">
        <v>24</v>
      </c>
      <c r="R2056" s="35" t="s">
        <v>24</v>
      </c>
      <c r="S2056" s="35" t="s">
        <v>24</v>
      </c>
      <c r="T2056" s="35"/>
      <c r="U2056" s="35"/>
      <c r="V2056" s="9">
        <f>IF(K2056&gt;9,"",IF(HLOOKUP(L2056,'Příloha č.1a - Pravidelný úklid'!$A$8:$L$16,K2056+1,FALSE)="X","",IF(K2056&lt;9,H2056*M2056*HLOOKUP(L2056,'Příloha č.1a - Pravidelný úklid'!$A$8:$L$16,K2056+1,FALSE),0)))</f>
        <v>0</v>
      </c>
    </row>
    <row r="2057" spans="1:22" s="79" customFormat="1" ht="12.75" customHeight="1" x14ac:dyDescent="0.2">
      <c r="A2057" s="8">
        <v>280</v>
      </c>
      <c r="B2057" s="8">
        <v>72</v>
      </c>
      <c r="C2057" s="8">
        <v>10010</v>
      </c>
      <c r="D2057" s="8" t="s">
        <v>5000</v>
      </c>
      <c r="E2057" s="8" t="s">
        <v>4969</v>
      </c>
      <c r="F2057" s="8" t="s">
        <v>1543</v>
      </c>
      <c r="G2057" s="8" t="s">
        <v>28</v>
      </c>
      <c r="H2057" s="8">
        <v>3.6</v>
      </c>
      <c r="I2057" s="8" t="s">
        <v>82</v>
      </c>
      <c r="J2057" s="8"/>
      <c r="K2057" s="35">
        <v>8</v>
      </c>
      <c r="L2057" s="35" t="s">
        <v>1479</v>
      </c>
      <c r="M2057" s="36">
        <v>0</v>
      </c>
      <c r="N2057" s="35" t="s">
        <v>23</v>
      </c>
      <c r="O2057" s="35" t="s">
        <v>23</v>
      </c>
      <c r="P2057" s="35" t="s">
        <v>23</v>
      </c>
      <c r="Q2057" s="35" t="s">
        <v>24</v>
      </c>
      <c r="R2057" s="35" t="s">
        <v>24</v>
      </c>
      <c r="S2057" s="35" t="s">
        <v>24</v>
      </c>
      <c r="T2057" s="35"/>
      <c r="U2057" s="35"/>
      <c r="V2057" s="9">
        <f>IF(K2057&gt;9,"",IF(HLOOKUP(L2057,'Příloha č.1a - Pravidelný úklid'!$A$8:$L$16,K2057+1,FALSE)="X","",IF(K2057&lt;9,H2057*M2057*HLOOKUP(L2057,'Příloha č.1a - Pravidelný úklid'!$A$8:$L$16,K2057+1,FALSE),0)))</f>
        <v>0</v>
      </c>
    </row>
    <row r="2058" spans="1:22" s="79" customFormat="1" ht="12.75" customHeight="1" x14ac:dyDescent="0.2">
      <c r="A2058" s="8">
        <v>280</v>
      </c>
      <c r="B2058" s="8">
        <v>72</v>
      </c>
      <c r="C2058" s="8">
        <v>10010</v>
      </c>
      <c r="D2058" s="8" t="s">
        <v>5001</v>
      </c>
      <c r="E2058" s="8" t="s">
        <v>4969</v>
      </c>
      <c r="F2058" s="8" t="s">
        <v>1543</v>
      </c>
      <c r="G2058" s="8" t="s">
        <v>28</v>
      </c>
      <c r="H2058" s="8">
        <v>4.3</v>
      </c>
      <c r="I2058" s="8" t="s">
        <v>82</v>
      </c>
      <c r="J2058" s="8"/>
      <c r="K2058" s="35">
        <v>8</v>
      </c>
      <c r="L2058" s="35" t="s">
        <v>1479</v>
      </c>
      <c r="M2058" s="36">
        <v>0</v>
      </c>
      <c r="N2058" s="35" t="s">
        <v>23</v>
      </c>
      <c r="O2058" s="35" t="s">
        <v>23</v>
      </c>
      <c r="P2058" s="35" t="s">
        <v>23</v>
      </c>
      <c r="Q2058" s="35" t="s">
        <v>24</v>
      </c>
      <c r="R2058" s="35" t="s">
        <v>24</v>
      </c>
      <c r="S2058" s="35" t="s">
        <v>24</v>
      </c>
      <c r="T2058" s="35"/>
      <c r="U2058" s="35"/>
      <c r="V2058" s="9">
        <f>IF(K2058&gt;9,"",IF(HLOOKUP(L2058,'Příloha č.1a - Pravidelný úklid'!$A$8:$L$16,K2058+1,FALSE)="X","",IF(K2058&lt;9,H2058*M2058*HLOOKUP(L2058,'Příloha č.1a - Pravidelný úklid'!$A$8:$L$16,K2058+1,FALSE),0)))</f>
        <v>0</v>
      </c>
    </row>
    <row r="2059" spans="1:22" s="79" customFormat="1" ht="12.75" customHeight="1" x14ac:dyDescent="0.2">
      <c r="A2059" s="8">
        <v>280</v>
      </c>
      <c r="B2059" s="8">
        <v>72</v>
      </c>
      <c r="C2059" s="8">
        <v>10010</v>
      </c>
      <c r="D2059" s="8" t="s">
        <v>5002</v>
      </c>
      <c r="E2059" s="8" t="s">
        <v>4969</v>
      </c>
      <c r="F2059" s="8" t="s">
        <v>1543</v>
      </c>
      <c r="G2059" s="8" t="s">
        <v>92</v>
      </c>
      <c r="H2059" s="8">
        <v>4.8</v>
      </c>
      <c r="I2059" s="8" t="s">
        <v>82</v>
      </c>
      <c r="J2059" s="8"/>
      <c r="K2059" s="35">
        <v>7</v>
      </c>
      <c r="L2059" s="35" t="s">
        <v>1479</v>
      </c>
      <c r="M2059" s="36">
        <v>0</v>
      </c>
      <c r="N2059" s="35" t="s">
        <v>23</v>
      </c>
      <c r="O2059" s="35" t="s">
        <v>24</v>
      </c>
      <c r="P2059" s="35" t="s">
        <v>23</v>
      </c>
      <c r="Q2059" s="35" t="s">
        <v>24</v>
      </c>
      <c r="R2059" s="35" t="s">
        <v>24</v>
      </c>
      <c r="S2059" s="35" t="s">
        <v>24</v>
      </c>
      <c r="T2059" s="35"/>
      <c r="U2059" s="35"/>
      <c r="V2059" s="9">
        <f>IF(K2059&gt;9,"",IF(HLOOKUP(L2059,'Příloha č.1a - Pravidelný úklid'!$A$8:$L$16,K2059+1,FALSE)="X","",IF(K2059&lt;9,H2059*M2059*HLOOKUP(L2059,'Příloha č.1a - Pravidelný úklid'!$A$8:$L$16,K2059+1,FALSE),0)))</f>
        <v>0</v>
      </c>
    </row>
    <row r="2060" spans="1:22" s="79" customFormat="1" ht="12.75" customHeight="1" x14ac:dyDescent="0.2">
      <c r="A2060" s="8">
        <v>280</v>
      </c>
      <c r="B2060" s="8">
        <v>72</v>
      </c>
      <c r="C2060" s="8">
        <v>10010</v>
      </c>
      <c r="D2060" s="8" t="s">
        <v>5003</v>
      </c>
      <c r="E2060" s="8" t="s">
        <v>4969</v>
      </c>
      <c r="F2060" s="8" t="s">
        <v>1543</v>
      </c>
      <c r="G2060" s="8" t="s">
        <v>87</v>
      </c>
      <c r="H2060" s="8">
        <v>12.9</v>
      </c>
      <c r="I2060" s="8" t="s">
        <v>82</v>
      </c>
      <c r="J2060" s="8"/>
      <c r="K2060" s="35">
        <v>7</v>
      </c>
      <c r="L2060" s="35" t="s">
        <v>1479</v>
      </c>
      <c r="M2060" s="36">
        <v>0</v>
      </c>
      <c r="N2060" s="35" t="s">
        <v>23</v>
      </c>
      <c r="O2060" s="35" t="s">
        <v>23</v>
      </c>
      <c r="P2060" s="35" t="s">
        <v>24</v>
      </c>
      <c r="Q2060" s="35" t="s">
        <v>24</v>
      </c>
      <c r="R2060" s="35" t="s">
        <v>24</v>
      </c>
      <c r="S2060" s="35" t="s">
        <v>24</v>
      </c>
      <c r="T2060" s="35"/>
      <c r="U2060" s="35"/>
      <c r="V2060" s="9">
        <f>IF(K2060&gt;9,"",IF(HLOOKUP(L2060,'Příloha č.1a - Pravidelný úklid'!$A$8:$L$16,K2060+1,FALSE)="X","",IF(K2060&lt;9,H2060*M2060*HLOOKUP(L2060,'Příloha č.1a - Pravidelný úklid'!$A$8:$L$16,K2060+1,FALSE),0)))</f>
        <v>0</v>
      </c>
    </row>
    <row r="2061" spans="1:22" s="79" customFormat="1" ht="12.75" customHeight="1" x14ac:dyDescent="0.2">
      <c r="A2061" s="8">
        <v>280</v>
      </c>
      <c r="B2061" s="8">
        <v>72</v>
      </c>
      <c r="C2061" s="8">
        <v>10010</v>
      </c>
      <c r="D2061" s="8" t="s">
        <v>5004</v>
      </c>
      <c r="E2061" s="8" t="s">
        <v>4969</v>
      </c>
      <c r="F2061" s="8" t="s">
        <v>1543</v>
      </c>
      <c r="G2061" s="8" t="s">
        <v>97</v>
      </c>
      <c r="H2061" s="8">
        <v>8.6999999999999993</v>
      </c>
      <c r="I2061" s="8" t="s">
        <v>82</v>
      </c>
      <c r="J2061" s="8"/>
      <c r="K2061" s="35">
        <v>7</v>
      </c>
      <c r="L2061" s="35" t="s">
        <v>1479</v>
      </c>
      <c r="M2061" s="36">
        <v>0</v>
      </c>
      <c r="N2061" s="35" t="s">
        <v>23</v>
      </c>
      <c r="O2061" s="35" t="s">
        <v>24</v>
      </c>
      <c r="P2061" s="35" t="s">
        <v>24</v>
      </c>
      <c r="Q2061" s="35" t="s">
        <v>24</v>
      </c>
      <c r="R2061" s="35" t="s">
        <v>24</v>
      </c>
      <c r="S2061" s="35" t="s">
        <v>24</v>
      </c>
      <c r="T2061" s="35"/>
      <c r="U2061" s="35"/>
      <c r="V2061" s="9">
        <f>IF(K2061&gt;9,"",IF(HLOOKUP(L2061,'Příloha č.1a - Pravidelný úklid'!$A$8:$L$16,K2061+1,FALSE)="X","",IF(K2061&lt;9,H2061*M2061*HLOOKUP(L2061,'Příloha č.1a - Pravidelný úklid'!$A$8:$L$16,K2061+1,FALSE),0)))</f>
        <v>0</v>
      </c>
    </row>
    <row r="2062" spans="1:22" s="79" customFormat="1" ht="12.75" customHeight="1" x14ac:dyDescent="0.2">
      <c r="A2062" s="8">
        <v>280</v>
      </c>
      <c r="B2062" s="8">
        <v>72</v>
      </c>
      <c r="C2062" s="8">
        <v>10010</v>
      </c>
      <c r="D2062" s="8" t="s">
        <v>5005</v>
      </c>
      <c r="E2062" s="8" t="s">
        <v>4969</v>
      </c>
      <c r="F2062" s="8" t="s">
        <v>1543</v>
      </c>
      <c r="G2062" s="8" t="s">
        <v>93</v>
      </c>
      <c r="H2062" s="8">
        <v>17.3</v>
      </c>
      <c r="I2062" s="8" t="s">
        <v>82</v>
      </c>
      <c r="J2062" s="8"/>
      <c r="K2062" s="35">
        <v>7</v>
      </c>
      <c r="L2062" s="35" t="s">
        <v>1479</v>
      </c>
      <c r="M2062" s="36">
        <v>0</v>
      </c>
      <c r="N2062" s="35" t="s">
        <v>23</v>
      </c>
      <c r="O2062" s="35" t="s">
        <v>23</v>
      </c>
      <c r="P2062" s="35" t="s">
        <v>23</v>
      </c>
      <c r="Q2062" s="35" t="s">
        <v>24</v>
      </c>
      <c r="R2062" s="35" t="s">
        <v>24</v>
      </c>
      <c r="S2062" s="35" t="s">
        <v>24</v>
      </c>
      <c r="T2062" s="35"/>
      <c r="U2062" s="35"/>
      <c r="V2062" s="9">
        <f>IF(K2062&gt;9,"",IF(HLOOKUP(L2062,'Příloha č.1a - Pravidelný úklid'!$A$8:$L$16,K2062+1,FALSE)="X","",IF(K2062&lt;9,H2062*M2062*HLOOKUP(L2062,'Příloha č.1a - Pravidelný úklid'!$A$8:$L$16,K2062+1,FALSE),0)))</f>
        <v>0</v>
      </c>
    </row>
    <row r="2063" spans="1:22" s="79" customFormat="1" ht="12.75" customHeight="1" x14ac:dyDescent="0.2">
      <c r="A2063" s="8">
        <v>280</v>
      </c>
      <c r="B2063" s="8">
        <v>72</v>
      </c>
      <c r="C2063" s="8">
        <v>10010</v>
      </c>
      <c r="D2063" s="8" t="s">
        <v>5006</v>
      </c>
      <c r="E2063" s="8" t="s">
        <v>4969</v>
      </c>
      <c r="F2063" s="8" t="s">
        <v>1543</v>
      </c>
      <c r="G2063" s="8" t="s">
        <v>87</v>
      </c>
      <c r="H2063" s="8">
        <v>11.6</v>
      </c>
      <c r="I2063" s="8" t="s">
        <v>82</v>
      </c>
      <c r="J2063" s="8"/>
      <c r="K2063" s="35">
        <v>7</v>
      </c>
      <c r="L2063" s="35" t="s">
        <v>1479</v>
      </c>
      <c r="M2063" s="36">
        <v>0</v>
      </c>
      <c r="N2063" s="35" t="s">
        <v>23</v>
      </c>
      <c r="O2063" s="35" t="s">
        <v>23</v>
      </c>
      <c r="P2063" s="35" t="s">
        <v>24</v>
      </c>
      <c r="Q2063" s="35" t="s">
        <v>24</v>
      </c>
      <c r="R2063" s="35" t="s">
        <v>24</v>
      </c>
      <c r="S2063" s="35" t="s">
        <v>24</v>
      </c>
      <c r="T2063" s="35"/>
      <c r="U2063" s="35"/>
      <c r="V2063" s="9">
        <f>IF(K2063&gt;9,"",IF(HLOOKUP(L2063,'Příloha č.1a - Pravidelný úklid'!$A$8:$L$16,K2063+1,FALSE)="X","",IF(K2063&lt;9,H2063*M2063*HLOOKUP(L2063,'Příloha č.1a - Pravidelný úklid'!$A$8:$L$16,K2063+1,FALSE),0)))</f>
        <v>0</v>
      </c>
    </row>
    <row r="2064" spans="1:22" s="79" customFormat="1" ht="12.75" customHeight="1" x14ac:dyDescent="0.2">
      <c r="A2064" s="8">
        <v>280</v>
      </c>
      <c r="B2064" s="8">
        <v>72</v>
      </c>
      <c r="C2064" s="8">
        <v>10010</v>
      </c>
      <c r="D2064" s="8" t="s">
        <v>5007</v>
      </c>
      <c r="E2064" s="8" t="s">
        <v>4969</v>
      </c>
      <c r="F2064" s="8" t="s">
        <v>1543</v>
      </c>
      <c r="G2064" s="8" t="s">
        <v>87</v>
      </c>
      <c r="H2064" s="8">
        <v>14</v>
      </c>
      <c r="I2064" s="8" t="s">
        <v>82</v>
      </c>
      <c r="J2064" s="8"/>
      <c r="K2064" s="35">
        <v>7</v>
      </c>
      <c r="L2064" s="35" t="s">
        <v>1479</v>
      </c>
      <c r="M2064" s="36">
        <v>0</v>
      </c>
      <c r="N2064" s="35" t="s">
        <v>23</v>
      </c>
      <c r="O2064" s="35" t="s">
        <v>23</v>
      </c>
      <c r="P2064" s="35" t="s">
        <v>24</v>
      </c>
      <c r="Q2064" s="35" t="s">
        <v>24</v>
      </c>
      <c r="R2064" s="35" t="s">
        <v>24</v>
      </c>
      <c r="S2064" s="35" t="s">
        <v>24</v>
      </c>
      <c r="T2064" s="35"/>
      <c r="U2064" s="35"/>
      <c r="V2064" s="9">
        <f>IF(K2064&gt;9,"",IF(HLOOKUP(L2064,'Příloha č.1a - Pravidelný úklid'!$A$8:$L$16,K2064+1,FALSE)="X","",IF(K2064&lt;9,H2064*M2064*HLOOKUP(L2064,'Příloha č.1a - Pravidelný úklid'!$A$8:$L$16,K2064+1,FALSE),0)))</f>
        <v>0</v>
      </c>
    </row>
    <row r="2065" spans="1:22" s="79" customFormat="1" ht="12.75" customHeight="1" x14ac:dyDescent="0.2">
      <c r="A2065" s="8">
        <v>280</v>
      </c>
      <c r="B2065" s="8">
        <v>72</v>
      </c>
      <c r="C2065" s="8">
        <v>10010</v>
      </c>
      <c r="D2065" s="8" t="s">
        <v>5008</v>
      </c>
      <c r="E2065" s="8" t="s">
        <v>4969</v>
      </c>
      <c r="F2065" s="8" t="s">
        <v>1543</v>
      </c>
      <c r="G2065" s="8" t="s">
        <v>93</v>
      </c>
      <c r="H2065" s="8">
        <v>4.5</v>
      </c>
      <c r="I2065" s="8" t="s">
        <v>82</v>
      </c>
      <c r="J2065" s="8"/>
      <c r="K2065" s="35">
        <v>7</v>
      </c>
      <c r="L2065" s="35" t="s">
        <v>1479</v>
      </c>
      <c r="M2065" s="36">
        <v>0</v>
      </c>
      <c r="N2065" s="35" t="s">
        <v>23</v>
      </c>
      <c r="O2065" s="35" t="s">
        <v>23</v>
      </c>
      <c r="P2065" s="35" t="s">
        <v>23</v>
      </c>
      <c r="Q2065" s="35" t="s">
        <v>24</v>
      </c>
      <c r="R2065" s="35" t="s">
        <v>24</v>
      </c>
      <c r="S2065" s="35" t="s">
        <v>24</v>
      </c>
      <c r="T2065" s="35"/>
      <c r="U2065" s="35"/>
      <c r="V2065" s="9">
        <f>IF(K2065&gt;9,"",IF(HLOOKUP(L2065,'Příloha č.1a - Pravidelný úklid'!$A$8:$L$16,K2065+1,FALSE)="X","",IF(K2065&lt;9,H2065*M2065*HLOOKUP(L2065,'Příloha č.1a - Pravidelný úklid'!$A$8:$L$16,K2065+1,FALSE),0)))</f>
        <v>0</v>
      </c>
    </row>
    <row r="2066" spans="1:22" s="79" customFormat="1" ht="12.75" customHeight="1" x14ac:dyDescent="0.2">
      <c r="A2066" s="8">
        <v>280</v>
      </c>
      <c r="B2066" s="8">
        <v>72</v>
      </c>
      <c r="C2066" s="8">
        <v>10010</v>
      </c>
      <c r="D2066" s="8" t="s">
        <v>5009</v>
      </c>
      <c r="E2066" s="8" t="s">
        <v>4969</v>
      </c>
      <c r="F2066" s="8" t="s">
        <v>1543</v>
      </c>
      <c r="G2066" s="8" t="s">
        <v>87</v>
      </c>
      <c r="H2066" s="8">
        <v>15.3</v>
      </c>
      <c r="I2066" s="8" t="s">
        <v>82</v>
      </c>
      <c r="J2066" s="8"/>
      <c r="K2066" s="35">
        <v>7</v>
      </c>
      <c r="L2066" s="35" t="s">
        <v>1479</v>
      </c>
      <c r="M2066" s="36">
        <v>0</v>
      </c>
      <c r="N2066" s="35" t="s">
        <v>23</v>
      </c>
      <c r="O2066" s="35" t="s">
        <v>23</v>
      </c>
      <c r="P2066" s="35" t="s">
        <v>24</v>
      </c>
      <c r="Q2066" s="35" t="s">
        <v>24</v>
      </c>
      <c r="R2066" s="35" t="s">
        <v>24</v>
      </c>
      <c r="S2066" s="35" t="s">
        <v>24</v>
      </c>
      <c r="T2066" s="35"/>
      <c r="U2066" s="35"/>
      <c r="V2066" s="9">
        <f>IF(K2066&gt;9,"",IF(HLOOKUP(L2066,'Příloha č.1a - Pravidelný úklid'!$A$8:$L$16,K2066+1,FALSE)="X","",IF(K2066&lt;9,H2066*M2066*HLOOKUP(L2066,'Příloha č.1a - Pravidelný úklid'!$A$8:$L$16,K2066+1,FALSE),0)))</f>
        <v>0</v>
      </c>
    </row>
    <row r="2067" spans="1:22" s="79" customFormat="1" ht="12.75" customHeight="1" x14ac:dyDescent="0.2">
      <c r="A2067" s="8">
        <v>280</v>
      </c>
      <c r="B2067" s="8">
        <v>72</v>
      </c>
      <c r="C2067" s="8">
        <v>10010</v>
      </c>
      <c r="D2067" s="8" t="s">
        <v>5010</v>
      </c>
      <c r="E2067" s="8" t="s">
        <v>4969</v>
      </c>
      <c r="F2067" s="8" t="s">
        <v>1543</v>
      </c>
      <c r="G2067" s="8" t="s">
        <v>103</v>
      </c>
      <c r="H2067" s="8">
        <v>75.400000000000006</v>
      </c>
      <c r="I2067" s="8" t="s">
        <v>82</v>
      </c>
      <c r="J2067" s="8"/>
      <c r="K2067" s="35">
        <v>7</v>
      </c>
      <c r="L2067" s="35" t="s">
        <v>1479</v>
      </c>
      <c r="M2067" s="36">
        <v>0</v>
      </c>
      <c r="N2067" s="35" t="s">
        <v>23</v>
      </c>
      <c r="O2067" s="35" t="s">
        <v>23</v>
      </c>
      <c r="P2067" s="35" t="s">
        <v>23</v>
      </c>
      <c r="Q2067" s="35" t="s">
        <v>24</v>
      </c>
      <c r="R2067" s="35" t="s">
        <v>24</v>
      </c>
      <c r="S2067" s="35" t="s">
        <v>24</v>
      </c>
      <c r="T2067" s="35"/>
      <c r="U2067" s="35"/>
      <c r="V2067" s="9">
        <f>IF(K2067&gt;9,"",IF(HLOOKUP(L2067,'Příloha č.1a - Pravidelný úklid'!$A$8:$L$16,K2067+1,FALSE)="X","",IF(K2067&lt;9,H2067*M2067*HLOOKUP(L2067,'Příloha č.1a - Pravidelný úklid'!$A$8:$L$16,K2067+1,FALSE),0)))</f>
        <v>0</v>
      </c>
    </row>
    <row r="2068" spans="1:22" s="79" customFormat="1" ht="12.75" customHeight="1" x14ac:dyDescent="0.2">
      <c r="A2068" s="8">
        <v>280</v>
      </c>
      <c r="B2068" s="8">
        <v>72</v>
      </c>
      <c r="C2068" s="8">
        <v>10010</v>
      </c>
      <c r="D2068" s="8" t="s">
        <v>5011</v>
      </c>
      <c r="E2068" s="8" t="s">
        <v>4969</v>
      </c>
      <c r="F2068" s="8" t="s">
        <v>1543</v>
      </c>
      <c r="G2068" s="8" t="s">
        <v>117</v>
      </c>
      <c r="H2068" s="8">
        <v>56.2</v>
      </c>
      <c r="I2068" s="8" t="s">
        <v>82</v>
      </c>
      <c r="J2068" s="8"/>
      <c r="K2068" s="35">
        <v>7</v>
      </c>
      <c r="L2068" s="35" t="s">
        <v>1479</v>
      </c>
      <c r="M2068" s="36">
        <v>0</v>
      </c>
      <c r="N2068" s="35" t="s">
        <v>23</v>
      </c>
      <c r="O2068" s="35" t="s">
        <v>23</v>
      </c>
      <c r="P2068" s="35" t="s">
        <v>24</v>
      </c>
      <c r="Q2068" s="35" t="s">
        <v>24</v>
      </c>
      <c r="R2068" s="35" t="s">
        <v>24</v>
      </c>
      <c r="S2068" s="35" t="s">
        <v>24</v>
      </c>
      <c r="T2068" s="35"/>
      <c r="U2068" s="35"/>
      <c r="V2068" s="9">
        <f>IF(K2068&gt;9,"",IF(HLOOKUP(L2068,'Příloha č.1a - Pravidelný úklid'!$A$8:$L$16,K2068+1,FALSE)="X","",IF(K2068&lt;9,H2068*M2068*HLOOKUP(L2068,'Příloha č.1a - Pravidelný úklid'!$A$8:$L$16,K2068+1,FALSE),0)))</f>
        <v>0</v>
      </c>
    </row>
    <row r="2069" spans="1:22" s="79" customFormat="1" ht="12.75" customHeight="1" x14ac:dyDescent="0.2">
      <c r="A2069" s="8">
        <v>280</v>
      </c>
      <c r="B2069" s="8">
        <v>72</v>
      </c>
      <c r="C2069" s="8">
        <v>10010</v>
      </c>
      <c r="D2069" s="8" t="s">
        <v>5012</v>
      </c>
      <c r="E2069" s="8" t="s">
        <v>4969</v>
      </c>
      <c r="F2069" s="8" t="s">
        <v>1543</v>
      </c>
      <c r="G2069" s="8" t="s">
        <v>96</v>
      </c>
      <c r="H2069" s="8">
        <v>14.8</v>
      </c>
      <c r="I2069" s="8" t="s">
        <v>82</v>
      </c>
      <c r="J2069" s="8"/>
      <c r="K2069" s="35">
        <v>7</v>
      </c>
      <c r="L2069" s="35" t="s">
        <v>1479</v>
      </c>
      <c r="M2069" s="36">
        <v>0</v>
      </c>
      <c r="N2069" s="35" t="s">
        <v>23</v>
      </c>
      <c r="O2069" s="35" t="s">
        <v>23</v>
      </c>
      <c r="P2069" s="35" t="s">
        <v>23</v>
      </c>
      <c r="Q2069" s="35" t="s">
        <v>24</v>
      </c>
      <c r="R2069" s="35" t="s">
        <v>24</v>
      </c>
      <c r="S2069" s="35" t="s">
        <v>24</v>
      </c>
      <c r="T2069" s="35"/>
      <c r="U2069" s="35"/>
      <c r="V2069" s="9">
        <f>IF(K2069&gt;9,"",IF(HLOOKUP(L2069,'Příloha č.1a - Pravidelný úklid'!$A$8:$L$16,K2069+1,FALSE)="X","",IF(K2069&lt;9,H2069*M2069*HLOOKUP(L2069,'Příloha č.1a - Pravidelný úklid'!$A$8:$L$16,K2069+1,FALSE),0)))</f>
        <v>0</v>
      </c>
    </row>
    <row r="2070" spans="1:22" s="79" customFormat="1" ht="12.75" customHeight="1" x14ac:dyDescent="0.2">
      <c r="A2070" s="8">
        <v>280</v>
      </c>
      <c r="B2070" s="8">
        <v>72</v>
      </c>
      <c r="C2070" s="8">
        <v>11237</v>
      </c>
      <c r="D2070" s="8" t="s">
        <v>5013</v>
      </c>
      <c r="E2070" s="8" t="s">
        <v>5014</v>
      </c>
      <c r="F2070" s="8" t="s">
        <v>1543</v>
      </c>
      <c r="G2070" s="8" t="s">
        <v>99</v>
      </c>
      <c r="H2070" s="8">
        <v>6.72</v>
      </c>
      <c r="I2070" s="8" t="s">
        <v>82</v>
      </c>
      <c r="J2070" s="8">
        <v>0.5</v>
      </c>
      <c r="K2070" s="35">
        <v>8</v>
      </c>
      <c r="L2070" s="35" t="s">
        <v>5015</v>
      </c>
      <c r="M2070" s="36">
        <v>1</v>
      </c>
      <c r="N2070" s="35" t="s">
        <v>23</v>
      </c>
      <c r="O2070" s="35" t="s">
        <v>24</v>
      </c>
      <c r="P2070" s="35" t="s">
        <v>24</v>
      </c>
      <c r="Q2070" s="35" t="s">
        <v>24</v>
      </c>
      <c r="R2070" s="35" t="s">
        <v>24</v>
      </c>
      <c r="S2070" s="35" t="s">
        <v>23</v>
      </c>
      <c r="T2070" s="35"/>
      <c r="U2070" s="35"/>
      <c r="V2070" s="9">
        <f>IF(K2070&gt;9,"",IF(HLOOKUP(L2070,'Příloha č.1a - Pravidelný úklid'!$A$8:$L$16,K2070+1,FALSE)="X","",IF(K2070&lt;9,H2070*M2070*HLOOKUP(L2070,'Příloha č.1a - Pravidelný úklid'!$A$8:$L$16,K2070+1,FALSE),0)))</f>
        <v>0</v>
      </c>
    </row>
    <row r="2071" spans="1:22" s="79" customFormat="1" ht="12.75" customHeight="1" x14ac:dyDescent="0.2">
      <c r="A2071" s="8">
        <v>280</v>
      </c>
      <c r="B2071" s="8">
        <v>72</v>
      </c>
      <c r="C2071" s="8">
        <v>11237</v>
      </c>
      <c r="D2071" s="8" t="s">
        <v>5016</v>
      </c>
      <c r="E2071" s="8" t="s">
        <v>5014</v>
      </c>
      <c r="F2071" s="8" t="s">
        <v>1543</v>
      </c>
      <c r="G2071" s="8" t="s">
        <v>87</v>
      </c>
      <c r="H2071" s="8">
        <v>9.24</v>
      </c>
      <c r="I2071" s="8" t="s">
        <v>82</v>
      </c>
      <c r="J2071" s="8">
        <v>2</v>
      </c>
      <c r="K2071" s="35">
        <v>7</v>
      </c>
      <c r="L2071" s="35" t="s">
        <v>1549</v>
      </c>
      <c r="M2071" s="36">
        <v>1</v>
      </c>
      <c r="N2071" s="35" t="s">
        <v>23</v>
      </c>
      <c r="O2071" s="35" t="s">
        <v>24</v>
      </c>
      <c r="P2071" s="35" t="s">
        <v>24</v>
      </c>
      <c r="Q2071" s="35" t="s">
        <v>24</v>
      </c>
      <c r="R2071" s="35" t="s">
        <v>24</v>
      </c>
      <c r="S2071" s="35" t="s">
        <v>23</v>
      </c>
      <c r="T2071" s="35"/>
      <c r="U2071" s="35"/>
      <c r="V2071" s="9">
        <f>IF(K2071&gt;9,"",IF(HLOOKUP(L2071,'Příloha č.1a - Pravidelný úklid'!$A$8:$L$16,K2071+1,FALSE)="X","",IF(K2071&lt;9,H2071*M2071*HLOOKUP(L2071,'Příloha č.1a - Pravidelný úklid'!$A$8:$L$16,K2071+1,FALSE),0)))</f>
        <v>0</v>
      </c>
    </row>
    <row r="2072" spans="1:22" s="79" customFormat="1" ht="12.75" customHeight="1" x14ac:dyDescent="0.2">
      <c r="A2072" s="8">
        <v>280</v>
      </c>
      <c r="B2072" s="8">
        <v>72</v>
      </c>
      <c r="C2072" s="8">
        <v>11237</v>
      </c>
      <c r="D2072" s="8" t="s">
        <v>5017</v>
      </c>
      <c r="E2072" s="8" t="s">
        <v>5014</v>
      </c>
      <c r="F2072" s="8" t="s">
        <v>1543</v>
      </c>
      <c r="G2072" s="8" t="s">
        <v>84</v>
      </c>
      <c r="H2072" s="8">
        <v>11.34</v>
      </c>
      <c r="I2072" s="8" t="s">
        <v>82</v>
      </c>
      <c r="J2072" s="8">
        <v>2</v>
      </c>
      <c r="K2072" s="35">
        <v>7</v>
      </c>
      <c r="L2072" s="35" t="s">
        <v>1549</v>
      </c>
      <c r="M2072" s="36">
        <v>1</v>
      </c>
      <c r="N2072" s="35" t="s">
        <v>23</v>
      </c>
      <c r="O2072" s="35" t="s">
        <v>24</v>
      </c>
      <c r="P2072" s="35" t="s">
        <v>24</v>
      </c>
      <c r="Q2072" s="35" t="s">
        <v>24</v>
      </c>
      <c r="R2072" s="35" t="s">
        <v>24</v>
      </c>
      <c r="S2072" s="35" t="s">
        <v>23</v>
      </c>
      <c r="T2072" s="35"/>
      <c r="U2072" s="35"/>
      <c r="V2072" s="9">
        <f>IF(K2072&gt;9,"",IF(HLOOKUP(L2072,'Příloha č.1a - Pravidelný úklid'!$A$8:$L$16,K2072+1,FALSE)="X","",IF(K2072&lt;9,H2072*M2072*HLOOKUP(L2072,'Příloha č.1a - Pravidelný úklid'!$A$8:$L$16,K2072+1,FALSE),0)))</f>
        <v>0</v>
      </c>
    </row>
    <row r="2073" spans="1:22" s="79" customFormat="1" ht="12.75" customHeight="1" x14ac:dyDescent="0.2">
      <c r="A2073" s="8">
        <v>280</v>
      </c>
      <c r="B2073" s="8">
        <v>72</v>
      </c>
      <c r="C2073" s="8">
        <v>11237</v>
      </c>
      <c r="D2073" s="8" t="s">
        <v>5018</v>
      </c>
      <c r="E2073" s="8" t="s">
        <v>5014</v>
      </c>
      <c r="F2073" s="8" t="s">
        <v>1543</v>
      </c>
      <c r="G2073" s="8" t="s">
        <v>102</v>
      </c>
      <c r="H2073" s="8">
        <v>18.48</v>
      </c>
      <c r="I2073" s="8" t="s">
        <v>82</v>
      </c>
      <c r="J2073" s="8">
        <v>4</v>
      </c>
      <c r="K2073" s="35">
        <v>7</v>
      </c>
      <c r="L2073" s="35" t="s">
        <v>5015</v>
      </c>
      <c r="M2073" s="36">
        <v>1</v>
      </c>
      <c r="N2073" s="35" t="s">
        <v>23</v>
      </c>
      <c r="O2073" s="35" t="s">
        <v>24</v>
      </c>
      <c r="P2073" s="35" t="s">
        <v>24</v>
      </c>
      <c r="Q2073" s="35" t="s">
        <v>24</v>
      </c>
      <c r="R2073" s="35" t="s">
        <v>24</v>
      </c>
      <c r="S2073" s="35" t="s">
        <v>23</v>
      </c>
      <c r="T2073" s="35"/>
      <c r="U2073" s="35"/>
      <c r="V2073" s="9">
        <f>IF(K2073&gt;9,"",IF(HLOOKUP(L2073,'Příloha č.1a - Pravidelný úklid'!$A$8:$L$16,K2073+1,FALSE)="X","",IF(K2073&lt;9,H2073*M2073*HLOOKUP(L2073,'Příloha č.1a - Pravidelný úklid'!$A$8:$L$16,K2073+1,FALSE),0)))</f>
        <v>0</v>
      </c>
    </row>
    <row r="2074" spans="1:22" s="79" customFormat="1" ht="12.75" customHeight="1" x14ac:dyDescent="0.2">
      <c r="A2074" s="8">
        <v>280</v>
      </c>
      <c r="B2074" s="8">
        <v>72</v>
      </c>
      <c r="C2074" s="8">
        <v>11237</v>
      </c>
      <c r="D2074" s="8" t="s">
        <v>5019</v>
      </c>
      <c r="E2074" s="8" t="s">
        <v>5014</v>
      </c>
      <c r="F2074" s="8" t="s">
        <v>1543</v>
      </c>
      <c r="G2074" s="8" t="s">
        <v>93</v>
      </c>
      <c r="H2074" s="8">
        <v>5</v>
      </c>
      <c r="I2074" s="8" t="s">
        <v>82</v>
      </c>
      <c r="J2074" s="8">
        <v>1</v>
      </c>
      <c r="K2074" s="35">
        <v>7</v>
      </c>
      <c r="L2074" s="35" t="s">
        <v>1549</v>
      </c>
      <c r="M2074" s="36">
        <v>1</v>
      </c>
      <c r="N2074" s="35" t="s">
        <v>23</v>
      </c>
      <c r="O2074" s="35" t="s">
        <v>24</v>
      </c>
      <c r="P2074" s="35" t="s">
        <v>24</v>
      </c>
      <c r="Q2074" s="35" t="s">
        <v>24</v>
      </c>
      <c r="R2074" s="35" t="s">
        <v>24</v>
      </c>
      <c r="S2074" s="35" t="s">
        <v>23</v>
      </c>
      <c r="T2074" s="35"/>
      <c r="U2074" s="35"/>
      <c r="V2074" s="9">
        <f>IF(K2074&gt;9,"",IF(HLOOKUP(L2074,'Příloha č.1a - Pravidelný úklid'!$A$8:$L$16,K2074+1,FALSE)="X","",IF(K2074&lt;9,H2074*M2074*HLOOKUP(L2074,'Příloha č.1a - Pravidelný úklid'!$A$8:$L$16,K2074+1,FALSE),0)))</f>
        <v>0</v>
      </c>
    </row>
    <row r="2075" spans="1:22" s="79" customFormat="1" ht="12.75" customHeight="1" x14ac:dyDescent="0.2">
      <c r="A2075" s="8">
        <v>280</v>
      </c>
      <c r="B2075" s="8">
        <v>72</v>
      </c>
      <c r="C2075" s="8">
        <v>11237</v>
      </c>
      <c r="D2075" s="8" t="s">
        <v>5020</v>
      </c>
      <c r="E2075" s="8" t="s">
        <v>5014</v>
      </c>
      <c r="F2075" s="8" t="s">
        <v>1543</v>
      </c>
      <c r="G2075" s="8" t="s">
        <v>441</v>
      </c>
      <c r="H2075" s="8">
        <v>11.54</v>
      </c>
      <c r="I2075" s="8" t="s">
        <v>82</v>
      </c>
      <c r="J2075" s="8"/>
      <c r="K2075" s="35">
        <v>7</v>
      </c>
      <c r="L2075" s="35" t="s">
        <v>1549</v>
      </c>
      <c r="M2075" s="36">
        <v>1</v>
      </c>
      <c r="N2075" s="35" t="s">
        <v>23</v>
      </c>
      <c r="O2075" s="35" t="s">
        <v>24</v>
      </c>
      <c r="P2075" s="35" t="s">
        <v>24</v>
      </c>
      <c r="Q2075" s="35" t="s">
        <v>24</v>
      </c>
      <c r="R2075" s="35" t="s">
        <v>24</v>
      </c>
      <c r="S2075" s="35" t="s">
        <v>23</v>
      </c>
      <c r="T2075" s="35"/>
      <c r="U2075" s="35"/>
      <c r="V2075" s="9">
        <f>IF(K2075&gt;9,"",IF(HLOOKUP(L2075,'Příloha č.1a - Pravidelný úklid'!$A$8:$L$16,K2075+1,FALSE)="X","",IF(K2075&lt;9,H2075*M2075*HLOOKUP(L2075,'Příloha č.1a - Pravidelný úklid'!$A$8:$L$16,K2075+1,FALSE),0)))</f>
        <v>0</v>
      </c>
    </row>
    <row r="2076" spans="1:22" s="79" customFormat="1" ht="12.75" customHeight="1" x14ac:dyDescent="0.2">
      <c r="A2076" s="8">
        <v>280</v>
      </c>
      <c r="B2076" s="8">
        <v>72</v>
      </c>
      <c r="C2076" s="8">
        <v>11237</v>
      </c>
      <c r="D2076" s="8" t="s">
        <v>5021</v>
      </c>
      <c r="E2076" s="8" t="s">
        <v>5014</v>
      </c>
      <c r="F2076" s="8" t="s">
        <v>1543</v>
      </c>
      <c r="G2076" s="8" t="s">
        <v>441</v>
      </c>
      <c r="H2076" s="8">
        <v>6.95</v>
      </c>
      <c r="I2076" s="8" t="s">
        <v>82</v>
      </c>
      <c r="J2076" s="8"/>
      <c r="K2076" s="35">
        <v>7</v>
      </c>
      <c r="L2076" s="35" t="s">
        <v>1549</v>
      </c>
      <c r="M2076" s="36">
        <v>1</v>
      </c>
      <c r="N2076" s="35" t="s">
        <v>23</v>
      </c>
      <c r="O2076" s="35" t="s">
        <v>24</v>
      </c>
      <c r="P2076" s="35" t="s">
        <v>24</v>
      </c>
      <c r="Q2076" s="35" t="s">
        <v>24</v>
      </c>
      <c r="R2076" s="35" t="s">
        <v>24</v>
      </c>
      <c r="S2076" s="35" t="s">
        <v>23</v>
      </c>
      <c r="T2076" s="35"/>
      <c r="U2076" s="35"/>
      <c r="V2076" s="9">
        <f>IF(K2076&gt;9,"",IF(HLOOKUP(L2076,'Příloha č.1a - Pravidelný úklid'!$A$8:$L$16,K2076+1,FALSE)="X","",IF(K2076&lt;9,H2076*M2076*HLOOKUP(L2076,'Příloha č.1a - Pravidelný úklid'!$A$8:$L$16,K2076+1,FALSE),0)))</f>
        <v>0</v>
      </c>
    </row>
    <row r="2077" spans="1:22" s="79" customFormat="1" ht="12.75" customHeight="1" x14ac:dyDescent="0.2">
      <c r="A2077" s="8">
        <v>280</v>
      </c>
      <c r="B2077" s="8">
        <v>72</v>
      </c>
      <c r="C2077" s="8">
        <v>11237</v>
      </c>
      <c r="D2077" s="8" t="s">
        <v>5022</v>
      </c>
      <c r="E2077" s="8" t="s">
        <v>5014</v>
      </c>
      <c r="F2077" s="8" t="s">
        <v>1543</v>
      </c>
      <c r="G2077" s="8" t="s">
        <v>28</v>
      </c>
      <c r="H2077" s="8">
        <v>1.26</v>
      </c>
      <c r="I2077" s="8" t="s">
        <v>82</v>
      </c>
      <c r="J2077" s="8">
        <v>0.5</v>
      </c>
      <c r="K2077" s="35">
        <v>8</v>
      </c>
      <c r="L2077" s="35" t="s">
        <v>1549</v>
      </c>
      <c r="M2077" s="36">
        <v>1</v>
      </c>
      <c r="N2077" s="35" t="s">
        <v>23</v>
      </c>
      <c r="O2077" s="35" t="s">
        <v>24</v>
      </c>
      <c r="P2077" s="35" t="s">
        <v>24</v>
      </c>
      <c r="Q2077" s="35" t="s">
        <v>24</v>
      </c>
      <c r="R2077" s="35" t="s">
        <v>24</v>
      </c>
      <c r="S2077" s="35" t="s">
        <v>23</v>
      </c>
      <c r="T2077" s="35"/>
      <c r="U2077" s="35"/>
      <c r="V2077" s="9">
        <f>IF(K2077&gt;9,"",IF(HLOOKUP(L2077,'Příloha č.1a - Pravidelný úklid'!$A$8:$L$16,K2077+1,FALSE)="X","",IF(K2077&lt;9,H2077*M2077*HLOOKUP(L2077,'Příloha č.1a - Pravidelný úklid'!$A$8:$L$16,K2077+1,FALSE),0)))</f>
        <v>0</v>
      </c>
    </row>
    <row r="2078" spans="1:22" s="79" customFormat="1" ht="12.75" customHeight="1" x14ac:dyDescent="0.2">
      <c r="A2078" s="8">
        <v>280</v>
      </c>
      <c r="B2078" s="8">
        <v>72</v>
      </c>
      <c r="C2078" s="8">
        <v>11237</v>
      </c>
      <c r="D2078" s="8" t="s">
        <v>5023</v>
      </c>
      <c r="E2078" s="8" t="s">
        <v>5014</v>
      </c>
      <c r="F2078" s="8" t="s">
        <v>1543</v>
      </c>
      <c r="G2078" s="8" t="s">
        <v>102</v>
      </c>
      <c r="H2078" s="8">
        <v>96.28</v>
      </c>
      <c r="I2078" s="8" t="s">
        <v>82</v>
      </c>
      <c r="J2078" s="8"/>
      <c r="K2078" s="35">
        <v>7</v>
      </c>
      <c r="L2078" s="35" t="s">
        <v>5015</v>
      </c>
      <c r="M2078" s="36">
        <v>1</v>
      </c>
      <c r="N2078" s="35" t="s">
        <v>23</v>
      </c>
      <c r="O2078" s="35" t="s">
        <v>24</v>
      </c>
      <c r="P2078" s="35" t="s">
        <v>24</v>
      </c>
      <c r="Q2078" s="35" t="s">
        <v>24</v>
      </c>
      <c r="R2078" s="35" t="s">
        <v>24</v>
      </c>
      <c r="S2078" s="35" t="s">
        <v>23</v>
      </c>
      <c r="T2078" s="35"/>
      <c r="U2078" s="35"/>
      <c r="V2078" s="9">
        <f>IF(K2078&gt;9,"",IF(HLOOKUP(L2078,'Příloha č.1a - Pravidelný úklid'!$A$8:$L$16,K2078+1,FALSE)="X","",IF(K2078&lt;9,H2078*M2078*HLOOKUP(L2078,'Příloha č.1a - Pravidelný úklid'!$A$8:$L$16,K2078+1,FALSE),0)))</f>
        <v>0</v>
      </c>
    </row>
    <row r="2079" spans="1:22" s="79" customFormat="1" ht="12.75" customHeight="1" x14ac:dyDescent="0.2">
      <c r="A2079" s="8">
        <v>280</v>
      </c>
      <c r="B2079" s="8">
        <v>72</v>
      </c>
      <c r="C2079" s="8">
        <v>11237</v>
      </c>
      <c r="D2079" s="8" t="s">
        <v>5024</v>
      </c>
      <c r="E2079" s="8" t="s">
        <v>5014</v>
      </c>
      <c r="F2079" s="8" t="s">
        <v>1543</v>
      </c>
      <c r="G2079" s="8" t="s">
        <v>113</v>
      </c>
      <c r="H2079" s="8">
        <v>14.05</v>
      </c>
      <c r="I2079" s="8" t="s">
        <v>82</v>
      </c>
      <c r="J2079" s="8">
        <v>2</v>
      </c>
      <c r="K2079" s="35">
        <v>8</v>
      </c>
      <c r="L2079" s="35" t="s">
        <v>1549</v>
      </c>
      <c r="M2079" s="36">
        <v>1</v>
      </c>
      <c r="N2079" s="35" t="s">
        <v>23</v>
      </c>
      <c r="O2079" s="35" t="s">
        <v>24</v>
      </c>
      <c r="P2079" s="35" t="s">
        <v>24</v>
      </c>
      <c r="Q2079" s="35" t="s">
        <v>24</v>
      </c>
      <c r="R2079" s="35" t="s">
        <v>24</v>
      </c>
      <c r="S2079" s="35" t="s">
        <v>23</v>
      </c>
      <c r="T2079" s="35"/>
      <c r="U2079" s="35"/>
      <c r="V2079" s="9">
        <f>IF(K2079&gt;9,"",IF(HLOOKUP(L2079,'Příloha č.1a - Pravidelný úklid'!$A$8:$L$16,K2079+1,FALSE)="X","",IF(K2079&lt;9,H2079*M2079*HLOOKUP(L2079,'Příloha č.1a - Pravidelný úklid'!$A$8:$L$16,K2079+1,FALSE),0)))</f>
        <v>0</v>
      </c>
    </row>
    <row r="2080" spans="1:22" s="79" customFormat="1" ht="12.75" customHeight="1" x14ac:dyDescent="0.2">
      <c r="A2080" s="8">
        <v>280</v>
      </c>
      <c r="B2080" s="8">
        <v>72</v>
      </c>
      <c r="C2080" s="8">
        <v>11237</v>
      </c>
      <c r="D2080" s="8" t="s">
        <v>5025</v>
      </c>
      <c r="E2080" s="8" t="s">
        <v>5014</v>
      </c>
      <c r="F2080" s="8" t="s">
        <v>1543</v>
      </c>
      <c r="G2080" s="8" t="s">
        <v>3901</v>
      </c>
      <c r="H2080" s="8">
        <v>118.4</v>
      </c>
      <c r="I2080" s="8" t="s">
        <v>82</v>
      </c>
      <c r="J2080" s="8"/>
      <c r="K2080" s="35">
        <v>7</v>
      </c>
      <c r="L2080" s="35" t="s">
        <v>5015</v>
      </c>
      <c r="M2080" s="36">
        <v>1</v>
      </c>
      <c r="N2080" s="35" t="s">
        <v>23</v>
      </c>
      <c r="O2080" s="35" t="s">
        <v>24</v>
      </c>
      <c r="P2080" s="35" t="s">
        <v>24</v>
      </c>
      <c r="Q2080" s="35" t="s">
        <v>24</v>
      </c>
      <c r="R2080" s="35" t="s">
        <v>24</v>
      </c>
      <c r="S2080" s="35" t="s">
        <v>23</v>
      </c>
      <c r="T2080" s="35"/>
      <c r="U2080" s="35"/>
      <c r="V2080" s="9">
        <f>IF(K2080&gt;9,"",IF(HLOOKUP(L2080,'Příloha č.1a - Pravidelný úklid'!$A$8:$L$16,K2080+1,FALSE)="X","",IF(K2080&lt;9,H2080*M2080*HLOOKUP(L2080,'Příloha č.1a - Pravidelný úklid'!$A$8:$L$16,K2080+1,FALSE),0)))</f>
        <v>0</v>
      </c>
    </row>
    <row r="2081" spans="1:22" s="79" customFormat="1" ht="12.75" customHeight="1" x14ac:dyDescent="0.2">
      <c r="A2081" s="8">
        <v>280</v>
      </c>
      <c r="B2081" s="8">
        <v>72</v>
      </c>
      <c r="C2081" s="8">
        <v>11237</v>
      </c>
      <c r="D2081" s="8" t="s">
        <v>5026</v>
      </c>
      <c r="E2081" s="8" t="s">
        <v>5014</v>
      </c>
      <c r="F2081" s="8" t="s">
        <v>1543</v>
      </c>
      <c r="G2081" s="8" t="s">
        <v>3901</v>
      </c>
      <c r="H2081" s="8">
        <v>123.3</v>
      </c>
      <c r="I2081" s="8" t="s">
        <v>82</v>
      </c>
      <c r="J2081" s="8"/>
      <c r="K2081" s="35">
        <v>7</v>
      </c>
      <c r="L2081" s="35" t="s">
        <v>5015</v>
      </c>
      <c r="M2081" s="36">
        <v>1</v>
      </c>
      <c r="N2081" s="35" t="s">
        <v>23</v>
      </c>
      <c r="O2081" s="35" t="s">
        <v>24</v>
      </c>
      <c r="P2081" s="35" t="s">
        <v>24</v>
      </c>
      <c r="Q2081" s="35" t="s">
        <v>24</v>
      </c>
      <c r="R2081" s="35" t="s">
        <v>24</v>
      </c>
      <c r="S2081" s="35" t="s">
        <v>23</v>
      </c>
      <c r="T2081" s="35"/>
      <c r="U2081" s="35"/>
      <c r="V2081" s="9">
        <f>IF(K2081&gt;9,"",IF(HLOOKUP(L2081,'Příloha č.1a - Pravidelný úklid'!$A$8:$L$16,K2081+1,FALSE)="X","",IF(K2081&lt;9,H2081*M2081*HLOOKUP(L2081,'Příloha č.1a - Pravidelný úklid'!$A$8:$L$16,K2081+1,FALSE),0)))</f>
        <v>0</v>
      </c>
    </row>
    <row r="2082" spans="1:22" s="79" customFormat="1" ht="12.75" customHeight="1" x14ac:dyDescent="0.2">
      <c r="A2082" s="8">
        <v>280</v>
      </c>
      <c r="B2082" s="8">
        <v>72</v>
      </c>
      <c r="C2082" s="8">
        <v>11236</v>
      </c>
      <c r="D2082" s="8" t="s">
        <v>5027</v>
      </c>
      <c r="E2082" s="8" t="s">
        <v>5028</v>
      </c>
      <c r="F2082" s="8" t="s">
        <v>1543</v>
      </c>
      <c r="G2082" s="8" t="s">
        <v>96</v>
      </c>
      <c r="H2082" s="8">
        <v>4.08</v>
      </c>
      <c r="I2082" s="8" t="s">
        <v>82</v>
      </c>
      <c r="J2082" s="8"/>
      <c r="K2082" s="35">
        <v>7</v>
      </c>
      <c r="L2082" s="35" t="s">
        <v>5015</v>
      </c>
      <c r="M2082" s="36">
        <v>1</v>
      </c>
      <c r="N2082" s="35" t="s">
        <v>23</v>
      </c>
      <c r="O2082" s="35" t="s">
        <v>24</v>
      </c>
      <c r="P2082" s="35" t="s">
        <v>24</v>
      </c>
      <c r="Q2082" s="35" t="s">
        <v>24</v>
      </c>
      <c r="R2082" s="35" t="s">
        <v>24</v>
      </c>
      <c r="S2082" s="35" t="s">
        <v>23</v>
      </c>
      <c r="T2082" s="35"/>
      <c r="U2082" s="35"/>
      <c r="V2082" s="9">
        <f>IF(K2082&gt;9,"",IF(HLOOKUP(L2082,'Příloha č.1a - Pravidelný úklid'!$A$8:$L$16,K2082+1,FALSE)="X","",IF(K2082&lt;9,H2082*M2082*HLOOKUP(L2082,'Příloha č.1a - Pravidelný úklid'!$A$8:$L$16,K2082+1,FALSE),0)))</f>
        <v>0</v>
      </c>
    </row>
    <row r="2083" spans="1:22" s="79" customFormat="1" ht="12.75" customHeight="1" x14ac:dyDescent="0.2">
      <c r="A2083" s="8">
        <v>280</v>
      </c>
      <c r="B2083" s="8">
        <v>72</v>
      </c>
      <c r="C2083" s="8">
        <v>11236</v>
      </c>
      <c r="D2083" s="8" t="s">
        <v>5029</v>
      </c>
      <c r="E2083" s="8" t="s">
        <v>5028</v>
      </c>
      <c r="F2083" s="8" t="s">
        <v>1543</v>
      </c>
      <c r="G2083" s="8" t="s">
        <v>95</v>
      </c>
      <c r="H2083" s="8">
        <v>7.8</v>
      </c>
      <c r="I2083" s="8" t="s">
        <v>82</v>
      </c>
      <c r="J2083" s="8"/>
      <c r="K2083" s="35">
        <v>7</v>
      </c>
      <c r="L2083" s="35" t="s">
        <v>1549</v>
      </c>
      <c r="M2083" s="36">
        <v>1</v>
      </c>
      <c r="N2083" s="35" t="s">
        <v>23</v>
      </c>
      <c r="O2083" s="35" t="s">
        <v>24</v>
      </c>
      <c r="P2083" s="35" t="s">
        <v>24</v>
      </c>
      <c r="Q2083" s="35" t="s">
        <v>24</v>
      </c>
      <c r="R2083" s="35" t="s">
        <v>24</v>
      </c>
      <c r="S2083" s="35" t="s">
        <v>23</v>
      </c>
      <c r="T2083" s="35"/>
      <c r="U2083" s="35"/>
      <c r="V2083" s="9">
        <f>IF(K2083&gt;9,"",IF(HLOOKUP(L2083,'Příloha č.1a - Pravidelný úklid'!$A$8:$L$16,K2083+1,FALSE)="X","",IF(K2083&lt;9,H2083*M2083*HLOOKUP(L2083,'Příloha č.1a - Pravidelný úklid'!$A$8:$L$16,K2083+1,FALSE),0)))</f>
        <v>0</v>
      </c>
    </row>
    <row r="2084" spans="1:22" s="79" customFormat="1" ht="12.75" customHeight="1" x14ac:dyDescent="0.2">
      <c r="A2084" s="8">
        <v>280</v>
      </c>
      <c r="B2084" s="8">
        <v>72</v>
      </c>
      <c r="C2084" s="8">
        <v>11236</v>
      </c>
      <c r="D2084" s="8" t="s">
        <v>5030</v>
      </c>
      <c r="E2084" s="8" t="s">
        <v>5028</v>
      </c>
      <c r="F2084" s="8" t="s">
        <v>1543</v>
      </c>
      <c r="G2084" s="8" t="s">
        <v>3901</v>
      </c>
      <c r="H2084" s="8">
        <v>188.9</v>
      </c>
      <c r="I2084" s="8" t="s">
        <v>82</v>
      </c>
      <c r="J2084" s="8">
        <v>2</v>
      </c>
      <c r="K2084" s="35">
        <v>7</v>
      </c>
      <c r="L2084" s="35" t="s">
        <v>5015</v>
      </c>
      <c r="M2084" s="36">
        <v>1</v>
      </c>
      <c r="N2084" s="35" t="s">
        <v>23</v>
      </c>
      <c r="O2084" s="35" t="s">
        <v>24</v>
      </c>
      <c r="P2084" s="35" t="s">
        <v>24</v>
      </c>
      <c r="Q2084" s="35" t="s">
        <v>24</v>
      </c>
      <c r="R2084" s="35" t="s">
        <v>24</v>
      </c>
      <c r="S2084" s="35" t="s">
        <v>23</v>
      </c>
      <c r="T2084" s="35"/>
      <c r="U2084" s="35"/>
      <c r="V2084" s="9">
        <f>IF(K2084&gt;9,"",IF(HLOOKUP(L2084,'Příloha č.1a - Pravidelný úklid'!$A$8:$L$16,K2084+1,FALSE)="X","",IF(K2084&lt;9,H2084*M2084*HLOOKUP(L2084,'Příloha č.1a - Pravidelný úklid'!$A$8:$L$16,K2084+1,FALSE),0)))</f>
        <v>0</v>
      </c>
    </row>
    <row r="2085" spans="1:22" s="79" customFormat="1" ht="12.75" customHeight="1" x14ac:dyDescent="0.2">
      <c r="A2085" s="8">
        <v>280</v>
      </c>
      <c r="B2085" s="8">
        <v>72</v>
      </c>
      <c r="C2085" s="8">
        <v>11236</v>
      </c>
      <c r="D2085" s="8" t="s">
        <v>5031</v>
      </c>
      <c r="E2085" s="8" t="s">
        <v>5028</v>
      </c>
      <c r="F2085" s="8" t="s">
        <v>1543</v>
      </c>
      <c r="G2085" s="8" t="s">
        <v>102</v>
      </c>
      <c r="H2085" s="8">
        <v>20.5</v>
      </c>
      <c r="I2085" s="8" t="s">
        <v>82</v>
      </c>
      <c r="J2085" s="8">
        <v>4</v>
      </c>
      <c r="K2085" s="35">
        <v>7</v>
      </c>
      <c r="L2085" s="35" t="s">
        <v>5015</v>
      </c>
      <c r="M2085" s="36">
        <v>1</v>
      </c>
      <c r="N2085" s="35" t="s">
        <v>23</v>
      </c>
      <c r="O2085" s="35" t="s">
        <v>24</v>
      </c>
      <c r="P2085" s="35" t="s">
        <v>24</v>
      </c>
      <c r="Q2085" s="35" t="s">
        <v>24</v>
      </c>
      <c r="R2085" s="35" t="s">
        <v>24</v>
      </c>
      <c r="S2085" s="35" t="s">
        <v>23</v>
      </c>
      <c r="T2085" s="35"/>
      <c r="U2085" s="35"/>
      <c r="V2085" s="9">
        <f>IF(K2085&gt;9,"",IF(HLOOKUP(L2085,'Příloha č.1a - Pravidelný úklid'!$A$8:$L$16,K2085+1,FALSE)="X","",IF(K2085&lt;9,H2085*M2085*HLOOKUP(L2085,'Příloha č.1a - Pravidelný úklid'!$A$8:$L$16,K2085+1,FALSE),0)))</f>
        <v>0</v>
      </c>
    </row>
    <row r="2086" spans="1:22" s="79" customFormat="1" ht="12.75" customHeight="1" x14ac:dyDescent="0.2">
      <c r="A2086" s="8">
        <v>280</v>
      </c>
      <c r="B2086" s="8">
        <v>72</v>
      </c>
      <c r="C2086" s="8">
        <v>11236</v>
      </c>
      <c r="D2086" s="8" t="s">
        <v>5032</v>
      </c>
      <c r="E2086" s="8" t="s">
        <v>5028</v>
      </c>
      <c r="F2086" s="8" t="s">
        <v>1543</v>
      </c>
      <c r="G2086" s="8" t="s">
        <v>102</v>
      </c>
      <c r="H2086" s="8">
        <v>13.9</v>
      </c>
      <c r="I2086" s="8" t="s">
        <v>82</v>
      </c>
      <c r="J2086" s="8">
        <v>2</v>
      </c>
      <c r="K2086" s="35">
        <v>7</v>
      </c>
      <c r="L2086" s="35" t="s">
        <v>5015</v>
      </c>
      <c r="M2086" s="36">
        <v>0</v>
      </c>
      <c r="N2086" s="35" t="s">
        <v>23</v>
      </c>
      <c r="O2086" s="35" t="s">
        <v>24</v>
      </c>
      <c r="P2086" s="35" t="s">
        <v>24</v>
      </c>
      <c r="Q2086" s="35" t="s">
        <v>24</v>
      </c>
      <c r="R2086" s="35" t="s">
        <v>24</v>
      </c>
      <c r="S2086" s="35" t="s">
        <v>23</v>
      </c>
      <c r="T2086" s="35"/>
      <c r="U2086" s="35"/>
      <c r="V2086" s="9">
        <f>IF(K2086&gt;9,"",IF(HLOOKUP(L2086,'Příloha č.1a - Pravidelný úklid'!$A$8:$L$16,K2086+1,FALSE)="X","",IF(K2086&lt;9,H2086*M2086*HLOOKUP(L2086,'Příloha č.1a - Pravidelný úklid'!$A$8:$L$16,K2086+1,FALSE),0)))</f>
        <v>0</v>
      </c>
    </row>
    <row r="2087" spans="1:22" s="79" customFormat="1" ht="12.75" customHeight="1" x14ac:dyDescent="0.2">
      <c r="A2087" s="8">
        <v>280</v>
      </c>
      <c r="B2087" s="8">
        <v>72</v>
      </c>
      <c r="C2087" s="8">
        <v>11236</v>
      </c>
      <c r="D2087" s="8" t="s">
        <v>5033</v>
      </c>
      <c r="E2087" s="8" t="s">
        <v>5028</v>
      </c>
      <c r="F2087" s="8" t="s">
        <v>1543</v>
      </c>
      <c r="G2087" s="8" t="s">
        <v>208</v>
      </c>
      <c r="H2087" s="8">
        <v>11.9</v>
      </c>
      <c r="I2087" s="8" t="s">
        <v>82</v>
      </c>
      <c r="J2087" s="8">
        <v>2</v>
      </c>
      <c r="K2087" s="35">
        <v>7</v>
      </c>
      <c r="L2087" s="35" t="s">
        <v>5015</v>
      </c>
      <c r="M2087" s="36">
        <v>1</v>
      </c>
      <c r="N2087" s="35" t="s">
        <v>23</v>
      </c>
      <c r="O2087" s="35" t="s">
        <v>24</v>
      </c>
      <c r="P2087" s="35" t="s">
        <v>24</v>
      </c>
      <c r="Q2087" s="35" t="s">
        <v>24</v>
      </c>
      <c r="R2087" s="35" t="s">
        <v>24</v>
      </c>
      <c r="S2087" s="35" t="s">
        <v>23</v>
      </c>
      <c r="T2087" s="35"/>
      <c r="U2087" s="35"/>
      <c r="V2087" s="9">
        <f>IF(K2087&gt;9,"",IF(HLOOKUP(L2087,'Příloha č.1a - Pravidelný úklid'!$A$8:$L$16,K2087+1,FALSE)="X","",IF(K2087&lt;9,H2087*M2087*HLOOKUP(L2087,'Příloha č.1a - Pravidelný úklid'!$A$8:$L$16,K2087+1,FALSE),0)))</f>
        <v>0</v>
      </c>
    </row>
    <row r="2088" spans="1:22" s="79" customFormat="1" ht="12.75" customHeight="1" x14ac:dyDescent="0.2">
      <c r="A2088" s="8">
        <v>280</v>
      </c>
      <c r="B2088" s="8">
        <v>72</v>
      </c>
      <c r="C2088" s="8">
        <v>11236</v>
      </c>
      <c r="D2088" s="8" t="s">
        <v>5034</v>
      </c>
      <c r="E2088" s="8" t="s">
        <v>5028</v>
      </c>
      <c r="F2088" s="8" t="s">
        <v>1543</v>
      </c>
      <c r="G2088" s="8" t="s">
        <v>93</v>
      </c>
      <c r="H2088" s="8">
        <v>4.8</v>
      </c>
      <c r="I2088" s="8" t="s">
        <v>82</v>
      </c>
      <c r="J2088" s="8"/>
      <c r="K2088" s="35">
        <v>7</v>
      </c>
      <c r="L2088" s="35" t="s">
        <v>1549</v>
      </c>
      <c r="M2088" s="36">
        <v>1</v>
      </c>
      <c r="N2088" s="35" t="s">
        <v>23</v>
      </c>
      <c r="O2088" s="35" t="s">
        <v>24</v>
      </c>
      <c r="P2088" s="35" t="s">
        <v>24</v>
      </c>
      <c r="Q2088" s="35" t="s">
        <v>24</v>
      </c>
      <c r="R2088" s="35" t="s">
        <v>24</v>
      </c>
      <c r="S2088" s="35" t="s">
        <v>23</v>
      </c>
      <c r="T2088" s="35"/>
      <c r="U2088" s="35"/>
      <c r="V2088" s="9">
        <f>IF(K2088&gt;9,"",IF(HLOOKUP(L2088,'Příloha č.1a - Pravidelný úklid'!$A$8:$L$16,K2088+1,FALSE)="X","",IF(K2088&lt;9,H2088*M2088*HLOOKUP(L2088,'Příloha č.1a - Pravidelný úklid'!$A$8:$L$16,K2088+1,FALSE),0)))</f>
        <v>0</v>
      </c>
    </row>
    <row r="2089" spans="1:22" s="79" customFormat="1" ht="12.75" customHeight="1" x14ac:dyDescent="0.2">
      <c r="A2089" s="8">
        <v>280</v>
      </c>
      <c r="B2089" s="8">
        <v>72</v>
      </c>
      <c r="C2089" s="8">
        <v>11236</v>
      </c>
      <c r="D2089" s="8" t="s">
        <v>5035</v>
      </c>
      <c r="E2089" s="8" t="s">
        <v>5028</v>
      </c>
      <c r="F2089" s="8" t="s">
        <v>1543</v>
      </c>
      <c r="G2089" s="8" t="s">
        <v>85</v>
      </c>
      <c r="H2089" s="8">
        <v>2.9</v>
      </c>
      <c r="I2089" s="8" t="s">
        <v>82</v>
      </c>
      <c r="J2089" s="8">
        <v>0.5</v>
      </c>
      <c r="K2089" s="35">
        <v>8</v>
      </c>
      <c r="L2089" s="35" t="s">
        <v>1549</v>
      </c>
      <c r="M2089" s="36">
        <v>1</v>
      </c>
      <c r="N2089" s="35" t="s">
        <v>23</v>
      </c>
      <c r="O2089" s="35" t="s">
        <v>24</v>
      </c>
      <c r="P2089" s="35" t="s">
        <v>24</v>
      </c>
      <c r="Q2089" s="35" t="s">
        <v>24</v>
      </c>
      <c r="R2089" s="35" t="s">
        <v>24</v>
      </c>
      <c r="S2089" s="35" t="s">
        <v>23</v>
      </c>
      <c r="T2089" s="35"/>
      <c r="U2089" s="35"/>
      <c r="V2089" s="9">
        <f>IF(K2089&gt;9,"",IF(HLOOKUP(L2089,'Příloha č.1a - Pravidelný úklid'!$A$8:$L$16,K2089+1,FALSE)="X","",IF(K2089&lt;9,H2089*M2089*HLOOKUP(L2089,'Příloha č.1a - Pravidelný úklid'!$A$8:$L$16,K2089+1,FALSE),0)))</f>
        <v>0</v>
      </c>
    </row>
    <row r="2090" spans="1:22" s="79" customFormat="1" ht="12.75" customHeight="1" x14ac:dyDescent="0.2">
      <c r="A2090" s="8">
        <v>280</v>
      </c>
      <c r="B2090" s="8">
        <v>72</v>
      </c>
      <c r="C2090" s="8">
        <v>11236</v>
      </c>
      <c r="D2090" s="8" t="s">
        <v>5036</v>
      </c>
      <c r="E2090" s="8" t="s">
        <v>5028</v>
      </c>
      <c r="F2090" s="8" t="s">
        <v>1543</v>
      </c>
      <c r="G2090" s="8" t="s">
        <v>86</v>
      </c>
      <c r="H2090" s="8">
        <v>1.4</v>
      </c>
      <c r="I2090" s="8" t="s">
        <v>82</v>
      </c>
      <c r="J2090" s="8"/>
      <c r="K2090" s="35">
        <v>8</v>
      </c>
      <c r="L2090" s="35" t="s">
        <v>1549</v>
      </c>
      <c r="M2090" s="36">
        <v>1</v>
      </c>
      <c r="N2090" s="35" t="s">
        <v>23</v>
      </c>
      <c r="O2090" s="35" t="s">
        <v>24</v>
      </c>
      <c r="P2090" s="35" t="s">
        <v>24</v>
      </c>
      <c r="Q2090" s="35" t="s">
        <v>24</v>
      </c>
      <c r="R2090" s="35" t="s">
        <v>24</v>
      </c>
      <c r="S2090" s="35" t="s">
        <v>23</v>
      </c>
      <c r="T2090" s="35"/>
      <c r="U2090" s="35"/>
      <c r="V2090" s="9">
        <f>IF(K2090&gt;9,"",IF(HLOOKUP(L2090,'Příloha č.1a - Pravidelný úklid'!$A$8:$L$16,K2090+1,FALSE)="X","",IF(K2090&lt;9,H2090*M2090*HLOOKUP(L2090,'Příloha č.1a - Pravidelný úklid'!$A$8:$L$16,K2090+1,FALSE),0)))</f>
        <v>0</v>
      </c>
    </row>
    <row r="2091" spans="1:22" s="79" customFormat="1" ht="12.75" customHeight="1" x14ac:dyDescent="0.2">
      <c r="A2091" s="8">
        <v>280</v>
      </c>
      <c r="B2091" s="8">
        <v>72</v>
      </c>
      <c r="C2091" s="8">
        <v>11236</v>
      </c>
      <c r="D2091" s="8" t="s">
        <v>5037</v>
      </c>
      <c r="E2091" s="8" t="s">
        <v>5028</v>
      </c>
      <c r="F2091" s="8" t="s">
        <v>1543</v>
      </c>
      <c r="G2091" s="8" t="s">
        <v>28</v>
      </c>
      <c r="H2091" s="8">
        <v>1.1000000000000001</v>
      </c>
      <c r="I2091" s="8" t="s">
        <v>82</v>
      </c>
      <c r="J2091" s="8">
        <v>0.5</v>
      </c>
      <c r="K2091" s="35">
        <v>8</v>
      </c>
      <c r="L2091" s="35" t="s">
        <v>1549</v>
      </c>
      <c r="M2091" s="36">
        <v>1</v>
      </c>
      <c r="N2091" s="35" t="s">
        <v>23</v>
      </c>
      <c r="O2091" s="35" t="s">
        <v>24</v>
      </c>
      <c r="P2091" s="35" t="s">
        <v>24</v>
      </c>
      <c r="Q2091" s="35" t="s">
        <v>24</v>
      </c>
      <c r="R2091" s="35" t="s">
        <v>24</v>
      </c>
      <c r="S2091" s="35" t="s">
        <v>23</v>
      </c>
      <c r="T2091" s="35"/>
      <c r="U2091" s="35"/>
      <c r="V2091" s="9">
        <f>IF(K2091&gt;9,"",IF(HLOOKUP(L2091,'Příloha č.1a - Pravidelný úklid'!$A$8:$L$16,K2091+1,FALSE)="X","",IF(K2091&lt;9,H2091*M2091*HLOOKUP(L2091,'Příloha č.1a - Pravidelný úklid'!$A$8:$L$16,K2091+1,FALSE),0)))</f>
        <v>0</v>
      </c>
    </row>
    <row r="2092" spans="1:22" s="79" customFormat="1" ht="12.75" customHeight="1" x14ac:dyDescent="0.2">
      <c r="A2092" s="8">
        <v>280</v>
      </c>
      <c r="B2092" s="8">
        <v>72</v>
      </c>
      <c r="C2092" s="8">
        <v>11236</v>
      </c>
      <c r="D2092" s="8" t="s">
        <v>5038</v>
      </c>
      <c r="E2092" s="8" t="s">
        <v>5028</v>
      </c>
      <c r="F2092" s="8" t="s">
        <v>1543</v>
      </c>
      <c r="G2092" s="8" t="s">
        <v>94</v>
      </c>
      <c r="H2092" s="8">
        <v>25.6</v>
      </c>
      <c r="I2092" s="8" t="s">
        <v>82</v>
      </c>
      <c r="J2092" s="8">
        <v>1.5</v>
      </c>
      <c r="K2092" s="35">
        <v>7</v>
      </c>
      <c r="L2092" s="35" t="s">
        <v>5015</v>
      </c>
      <c r="M2092" s="36">
        <v>1</v>
      </c>
      <c r="N2092" s="35" t="s">
        <v>23</v>
      </c>
      <c r="O2092" s="35" t="s">
        <v>24</v>
      </c>
      <c r="P2092" s="35" t="s">
        <v>24</v>
      </c>
      <c r="Q2092" s="35" t="s">
        <v>24</v>
      </c>
      <c r="R2092" s="35" t="s">
        <v>24</v>
      </c>
      <c r="S2092" s="35" t="s">
        <v>23</v>
      </c>
      <c r="T2092" s="35"/>
      <c r="U2092" s="35"/>
      <c r="V2092" s="9">
        <f>IF(K2092&gt;9,"",IF(HLOOKUP(L2092,'Příloha č.1a - Pravidelný úklid'!$A$8:$L$16,K2092+1,FALSE)="X","",IF(K2092&lt;9,H2092*M2092*HLOOKUP(L2092,'Příloha č.1a - Pravidelný úklid'!$A$8:$L$16,K2092+1,FALSE),0)))</f>
        <v>0</v>
      </c>
    </row>
    <row r="2093" spans="1:22" s="79" customFormat="1" ht="12.75" customHeight="1" x14ac:dyDescent="0.2">
      <c r="A2093" s="8">
        <v>280</v>
      </c>
      <c r="B2093" s="8">
        <v>72</v>
      </c>
      <c r="C2093" s="8">
        <v>11236</v>
      </c>
      <c r="D2093" s="8" t="s">
        <v>5039</v>
      </c>
      <c r="E2093" s="8" t="s">
        <v>5028</v>
      </c>
      <c r="F2093" s="8" t="s">
        <v>1543</v>
      </c>
      <c r="G2093" s="8" t="s">
        <v>87</v>
      </c>
      <c r="H2093" s="8">
        <v>13.2</v>
      </c>
      <c r="I2093" s="8" t="s">
        <v>82</v>
      </c>
      <c r="J2093" s="8">
        <v>2</v>
      </c>
      <c r="K2093" s="35">
        <v>7</v>
      </c>
      <c r="L2093" s="35" t="s">
        <v>1549</v>
      </c>
      <c r="M2093" s="36">
        <v>1</v>
      </c>
      <c r="N2093" s="35" t="s">
        <v>23</v>
      </c>
      <c r="O2093" s="35" t="s">
        <v>24</v>
      </c>
      <c r="P2093" s="35" t="s">
        <v>24</v>
      </c>
      <c r="Q2093" s="35" t="s">
        <v>24</v>
      </c>
      <c r="R2093" s="35" t="s">
        <v>24</v>
      </c>
      <c r="S2093" s="35" t="s">
        <v>23</v>
      </c>
      <c r="T2093" s="35"/>
      <c r="U2093" s="35"/>
      <c r="V2093" s="9">
        <f>IF(K2093&gt;9,"",IF(HLOOKUP(L2093,'Příloha č.1a - Pravidelný úklid'!$A$8:$L$16,K2093+1,FALSE)="X","",IF(K2093&lt;9,H2093*M2093*HLOOKUP(L2093,'Příloha č.1a - Pravidelný úklid'!$A$8:$L$16,K2093+1,FALSE),0)))</f>
        <v>0</v>
      </c>
    </row>
    <row r="2094" spans="1:22" s="79" customFormat="1" ht="12.75" customHeight="1" x14ac:dyDescent="0.2">
      <c r="A2094" s="8">
        <v>280</v>
      </c>
      <c r="B2094" s="8">
        <v>72</v>
      </c>
      <c r="C2094" s="8">
        <v>20031</v>
      </c>
      <c r="D2094" s="8" t="s">
        <v>5040</v>
      </c>
      <c r="E2094" s="8" t="s">
        <v>5041</v>
      </c>
      <c r="F2094" s="8" t="s">
        <v>1543</v>
      </c>
      <c r="G2094" s="8" t="s">
        <v>96</v>
      </c>
      <c r="H2094" s="8">
        <v>30.5</v>
      </c>
      <c r="I2094" s="8" t="s">
        <v>82</v>
      </c>
      <c r="J2094" s="8">
        <v>6</v>
      </c>
      <c r="K2094" s="35">
        <v>7</v>
      </c>
      <c r="L2094" s="35" t="s">
        <v>1479</v>
      </c>
      <c r="M2094" s="36">
        <v>1</v>
      </c>
      <c r="N2094" s="35" t="s">
        <v>23</v>
      </c>
      <c r="O2094" s="35" t="s">
        <v>24</v>
      </c>
      <c r="P2094" s="35" t="s">
        <v>24</v>
      </c>
      <c r="Q2094" s="35" t="s">
        <v>24</v>
      </c>
      <c r="R2094" s="35" t="s">
        <v>24</v>
      </c>
      <c r="S2094" s="35" t="s">
        <v>24</v>
      </c>
      <c r="T2094" s="35"/>
      <c r="U2094" s="35"/>
      <c r="V2094" s="9">
        <f>IF(K2094&gt;9,"",IF(HLOOKUP(L2094,'Příloha č.1a - Pravidelný úklid'!$A$8:$L$16,K2094+1,FALSE)="X","",IF(K2094&lt;9,H2094*M2094*HLOOKUP(L2094,'Příloha č.1a - Pravidelný úklid'!$A$8:$L$16,K2094+1,FALSE),0)))</f>
        <v>0</v>
      </c>
    </row>
    <row r="2095" spans="1:22" s="79" customFormat="1" ht="12.75" customHeight="1" x14ac:dyDescent="0.2">
      <c r="A2095" s="8">
        <v>280</v>
      </c>
      <c r="B2095" s="8">
        <v>72</v>
      </c>
      <c r="C2095" s="8">
        <v>20031</v>
      </c>
      <c r="D2095" s="8" t="s">
        <v>5042</v>
      </c>
      <c r="E2095" s="8" t="s">
        <v>5041</v>
      </c>
      <c r="F2095" s="8" t="s">
        <v>1543</v>
      </c>
      <c r="G2095" s="8" t="s">
        <v>93</v>
      </c>
      <c r="H2095" s="8">
        <v>10.199999999999999</v>
      </c>
      <c r="I2095" s="8" t="s">
        <v>82</v>
      </c>
      <c r="J2095" s="8">
        <v>4</v>
      </c>
      <c r="K2095" s="35">
        <v>7</v>
      </c>
      <c r="L2095" s="35" t="s">
        <v>1479</v>
      </c>
      <c r="M2095" s="36">
        <v>1</v>
      </c>
      <c r="N2095" s="35" t="s">
        <v>23</v>
      </c>
      <c r="O2095" s="35" t="s">
        <v>24</v>
      </c>
      <c r="P2095" s="35" t="s">
        <v>24</v>
      </c>
      <c r="Q2095" s="35" t="s">
        <v>24</v>
      </c>
      <c r="R2095" s="35" t="s">
        <v>24</v>
      </c>
      <c r="S2095" s="35" t="s">
        <v>24</v>
      </c>
      <c r="T2095" s="35"/>
      <c r="U2095" s="35"/>
      <c r="V2095" s="9">
        <f>IF(K2095&gt;9,"",IF(HLOOKUP(L2095,'Příloha č.1a - Pravidelný úklid'!$A$8:$L$16,K2095+1,FALSE)="X","",IF(K2095&lt;9,H2095*M2095*HLOOKUP(L2095,'Příloha č.1a - Pravidelný úklid'!$A$8:$L$16,K2095+1,FALSE),0)))</f>
        <v>0</v>
      </c>
    </row>
    <row r="2096" spans="1:22" s="79" customFormat="1" ht="12.75" customHeight="1" x14ac:dyDescent="0.2">
      <c r="A2096" s="8">
        <v>280</v>
      </c>
      <c r="B2096" s="8">
        <v>72</v>
      </c>
      <c r="C2096" s="8">
        <v>20031</v>
      </c>
      <c r="D2096" s="8" t="s">
        <v>5043</v>
      </c>
      <c r="E2096" s="8" t="s">
        <v>5041</v>
      </c>
      <c r="F2096" s="8" t="s">
        <v>1543</v>
      </c>
      <c r="G2096" s="8" t="s">
        <v>2220</v>
      </c>
      <c r="H2096" s="8">
        <v>8</v>
      </c>
      <c r="I2096" s="8" t="s">
        <v>82</v>
      </c>
      <c r="J2096" s="8">
        <v>2</v>
      </c>
      <c r="K2096" s="35">
        <v>7</v>
      </c>
      <c r="L2096" s="35" t="s">
        <v>1479</v>
      </c>
      <c r="M2096" s="36">
        <v>1</v>
      </c>
      <c r="N2096" s="35" t="s">
        <v>23</v>
      </c>
      <c r="O2096" s="35" t="s">
        <v>24</v>
      </c>
      <c r="P2096" s="35" t="s">
        <v>24</v>
      </c>
      <c r="Q2096" s="35" t="s">
        <v>24</v>
      </c>
      <c r="R2096" s="35" t="s">
        <v>24</v>
      </c>
      <c r="S2096" s="35" t="s">
        <v>24</v>
      </c>
      <c r="T2096" s="35"/>
      <c r="U2096" s="35"/>
      <c r="V2096" s="9">
        <f>IF(K2096&gt;9,"",IF(HLOOKUP(L2096,'Příloha č.1a - Pravidelný úklid'!$A$8:$L$16,K2096+1,FALSE)="X","",IF(K2096&lt;9,H2096*M2096*HLOOKUP(L2096,'Příloha č.1a - Pravidelný úklid'!$A$8:$L$16,K2096+1,FALSE),0)))</f>
        <v>0</v>
      </c>
    </row>
    <row r="2097" spans="1:22" s="79" customFormat="1" ht="12.75" customHeight="1" x14ac:dyDescent="0.2">
      <c r="A2097" s="8">
        <v>280</v>
      </c>
      <c r="B2097" s="8">
        <v>72</v>
      </c>
      <c r="C2097" s="8">
        <v>20031</v>
      </c>
      <c r="D2097" s="8" t="s">
        <v>5044</v>
      </c>
      <c r="E2097" s="8" t="s">
        <v>5041</v>
      </c>
      <c r="F2097" s="8" t="s">
        <v>1543</v>
      </c>
      <c r="G2097" s="8" t="s">
        <v>4266</v>
      </c>
      <c r="H2097" s="8">
        <v>19.5</v>
      </c>
      <c r="I2097" s="8" t="s">
        <v>82</v>
      </c>
      <c r="J2097" s="8">
        <v>4</v>
      </c>
      <c r="K2097" s="35">
        <v>7</v>
      </c>
      <c r="L2097" s="35" t="s">
        <v>1479</v>
      </c>
      <c r="M2097" s="36">
        <v>1</v>
      </c>
      <c r="N2097" s="35" t="s">
        <v>23</v>
      </c>
      <c r="O2097" s="35" t="s">
        <v>24</v>
      </c>
      <c r="P2097" s="35" t="s">
        <v>24</v>
      </c>
      <c r="Q2097" s="35" t="s">
        <v>24</v>
      </c>
      <c r="R2097" s="35" t="s">
        <v>24</v>
      </c>
      <c r="S2097" s="35" t="s">
        <v>24</v>
      </c>
      <c r="T2097" s="35"/>
      <c r="U2097" s="35"/>
      <c r="V2097" s="9">
        <f>IF(K2097&gt;9,"",IF(HLOOKUP(L2097,'Příloha č.1a - Pravidelný úklid'!$A$8:$L$16,K2097+1,FALSE)="X","",IF(K2097&lt;9,H2097*M2097*HLOOKUP(L2097,'Příloha č.1a - Pravidelný úklid'!$A$8:$L$16,K2097+1,FALSE),0)))</f>
        <v>0</v>
      </c>
    </row>
    <row r="2098" spans="1:22" s="79" customFormat="1" ht="12.75" customHeight="1" x14ac:dyDescent="0.2">
      <c r="A2098" s="8">
        <v>280</v>
      </c>
      <c r="B2098" s="8">
        <v>72</v>
      </c>
      <c r="C2098" s="8">
        <v>20031</v>
      </c>
      <c r="D2098" s="8" t="s">
        <v>5045</v>
      </c>
      <c r="E2098" s="8" t="s">
        <v>5041</v>
      </c>
      <c r="F2098" s="8" t="s">
        <v>1543</v>
      </c>
      <c r="G2098" s="8" t="s">
        <v>102</v>
      </c>
      <c r="H2098" s="8">
        <v>21.5</v>
      </c>
      <c r="I2098" s="8" t="s">
        <v>82</v>
      </c>
      <c r="J2098" s="8">
        <v>4</v>
      </c>
      <c r="K2098" s="35">
        <v>7</v>
      </c>
      <c r="L2098" s="35" t="s">
        <v>1479</v>
      </c>
      <c r="M2098" s="36">
        <v>1</v>
      </c>
      <c r="N2098" s="35" t="s">
        <v>23</v>
      </c>
      <c r="O2098" s="35" t="s">
        <v>24</v>
      </c>
      <c r="P2098" s="35" t="s">
        <v>24</v>
      </c>
      <c r="Q2098" s="35" t="s">
        <v>24</v>
      </c>
      <c r="R2098" s="35" t="s">
        <v>24</v>
      </c>
      <c r="S2098" s="35" t="s">
        <v>24</v>
      </c>
      <c r="T2098" s="35"/>
      <c r="U2098" s="35"/>
      <c r="V2098" s="9">
        <f>IF(K2098&gt;9,"",IF(HLOOKUP(L2098,'Příloha č.1a - Pravidelný úklid'!$A$8:$L$16,K2098+1,FALSE)="X","",IF(K2098&lt;9,H2098*M2098*HLOOKUP(L2098,'Příloha č.1a - Pravidelný úklid'!$A$8:$L$16,K2098+1,FALSE),0)))</f>
        <v>0</v>
      </c>
    </row>
    <row r="2099" spans="1:22" s="79" customFormat="1" ht="12.75" customHeight="1" x14ac:dyDescent="0.2">
      <c r="A2099" s="8">
        <v>280</v>
      </c>
      <c r="B2099" s="8">
        <v>72</v>
      </c>
      <c r="C2099" s="8">
        <v>20031</v>
      </c>
      <c r="D2099" s="8" t="s">
        <v>5046</v>
      </c>
      <c r="E2099" s="8" t="s">
        <v>5041</v>
      </c>
      <c r="F2099" s="8" t="s">
        <v>1543</v>
      </c>
      <c r="G2099" s="8" t="s">
        <v>85</v>
      </c>
      <c r="H2099" s="8">
        <v>3</v>
      </c>
      <c r="I2099" s="8" t="s">
        <v>82</v>
      </c>
      <c r="J2099" s="8"/>
      <c r="K2099" s="35">
        <v>8</v>
      </c>
      <c r="L2099" s="35" t="s">
        <v>1479</v>
      </c>
      <c r="M2099" s="36">
        <v>1</v>
      </c>
      <c r="N2099" s="35" t="s">
        <v>23</v>
      </c>
      <c r="O2099" s="35" t="s">
        <v>24</v>
      </c>
      <c r="P2099" s="35" t="s">
        <v>24</v>
      </c>
      <c r="Q2099" s="35" t="s">
        <v>24</v>
      </c>
      <c r="R2099" s="35" t="s">
        <v>24</v>
      </c>
      <c r="S2099" s="35" t="s">
        <v>24</v>
      </c>
      <c r="T2099" s="35"/>
      <c r="U2099" s="35"/>
      <c r="V2099" s="9">
        <f>IF(K2099&gt;9,"",IF(HLOOKUP(L2099,'Příloha č.1a - Pravidelný úklid'!$A$8:$L$16,K2099+1,FALSE)="X","",IF(K2099&lt;9,H2099*M2099*HLOOKUP(L2099,'Příloha č.1a - Pravidelný úklid'!$A$8:$L$16,K2099+1,FALSE),0)))</f>
        <v>0</v>
      </c>
    </row>
    <row r="2100" spans="1:22" s="79" customFormat="1" ht="12.75" customHeight="1" x14ac:dyDescent="0.2">
      <c r="A2100" s="8">
        <v>280</v>
      </c>
      <c r="B2100" s="8">
        <v>72</v>
      </c>
      <c r="C2100" s="8">
        <v>20031</v>
      </c>
      <c r="D2100" s="8" t="s">
        <v>5047</v>
      </c>
      <c r="E2100" s="8" t="s">
        <v>5041</v>
      </c>
      <c r="F2100" s="8" t="s">
        <v>1543</v>
      </c>
      <c r="G2100" s="8" t="s">
        <v>31</v>
      </c>
      <c r="H2100" s="8">
        <v>7.5</v>
      </c>
      <c r="I2100" s="8" t="s">
        <v>82</v>
      </c>
      <c r="J2100" s="8">
        <v>2</v>
      </c>
      <c r="K2100" s="35">
        <v>8</v>
      </c>
      <c r="L2100" s="35" t="s">
        <v>1479</v>
      </c>
      <c r="M2100" s="36">
        <v>1</v>
      </c>
      <c r="N2100" s="35" t="s">
        <v>23</v>
      </c>
      <c r="O2100" s="35" t="s">
        <v>24</v>
      </c>
      <c r="P2100" s="35" t="s">
        <v>24</v>
      </c>
      <c r="Q2100" s="35" t="s">
        <v>24</v>
      </c>
      <c r="R2100" s="35" t="s">
        <v>24</v>
      </c>
      <c r="S2100" s="35" t="s">
        <v>24</v>
      </c>
      <c r="T2100" s="35"/>
      <c r="U2100" s="35"/>
      <c r="V2100" s="9">
        <f>IF(K2100&gt;9,"",IF(HLOOKUP(L2100,'Příloha č.1a - Pravidelný úklid'!$A$8:$L$16,K2100+1,FALSE)="X","",IF(K2100&lt;9,H2100*M2100*HLOOKUP(L2100,'Příloha č.1a - Pravidelný úklid'!$A$8:$L$16,K2100+1,FALSE),0)))</f>
        <v>0</v>
      </c>
    </row>
    <row r="2101" spans="1:22" s="79" customFormat="1" ht="12.75" customHeight="1" x14ac:dyDescent="0.2">
      <c r="A2101" s="8">
        <v>280</v>
      </c>
      <c r="B2101" s="8">
        <v>72</v>
      </c>
      <c r="C2101" s="8">
        <v>20031</v>
      </c>
      <c r="D2101" s="8" t="s">
        <v>5048</v>
      </c>
      <c r="E2101" s="8" t="s">
        <v>5041</v>
      </c>
      <c r="F2101" s="8" t="s">
        <v>1543</v>
      </c>
      <c r="G2101" s="8" t="s">
        <v>92</v>
      </c>
      <c r="H2101" s="8">
        <v>3.4</v>
      </c>
      <c r="I2101" s="8" t="s">
        <v>82</v>
      </c>
      <c r="J2101" s="8"/>
      <c r="K2101" s="35">
        <v>7</v>
      </c>
      <c r="L2101" s="35" t="s">
        <v>1479</v>
      </c>
      <c r="M2101" s="36">
        <v>0</v>
      </c>
      <c r="N2101" s="35" t="s">
        <v>23</v>
      </c>
      <c r="O2101" s="35" t="s">
        <v>24</v>
      </c>
      <c r="P2101" s="35" t="s">
        <v>24</v>
      </c>
      <c r="Q2101" s="35" t="s">
        <v>24</v>
      </c>
      <c r="R2101" s="35" t="s">
        <v>24</v>
      </c>
      <c r="S2101" s="35" t="s">
        <v>24</v>
      </c>
      <c r="T2101" s="35"/>
      <c r="U2101" s="35"/>
      <c r="V2101" s="9">
        <f>IF(K2101&gt;9,"",IF(HLOOKUP(L2101,'Příloha č.1a - Pravidelný úklid'!$A$8:$L$16,K2101+1,FALSE)="X","",IF(K2101&lt;9,H2101*M2101*HLOOKUP(L2101,'Příloha č.1a - Pravidelný úklid'!$A$8:$L$16,K2101+1,FALSE),0)))</f>
        <v>0</v>
      </c>
    </row>
    <row r="2102" spans="1:22" s="79" customFormat="1" ht="12.75" customHeight="1" x14ac:dyDescent="0.2">
      <c r="A2102" s="8">
        <v>280</v>
      </c>
      <c r="B2102" s="8">
        <v>72</v>
      </c>
      <c r="C2102" s="8">
        <v>20031</v>
      </c>
      <c r="D2102" s="8" t="s">
        <v>5049</v>
      </c>
      <c r="E2102" s="8" t="s">
        <v>5041</v>
      </c>
      <c r="F2102" s="8" t="s">
        <v>1543</v>
      </c>
      <c r="G2102" s="8" t="s">
        <v>102</v>
      </c>
      <c r="H2102" s="8">
        <v>17.5</v>
      </c>
      <c r="I2102" s="8" t="s">
        <v>82</v>
      </c>
      <c r="J2102" s="8"/>
      <c r="K2102" s="35">
        <v>7</v>
      </c>
      <c r="L2102" s="35" t="s">
        <v>1479</v>
      </c>
      <c r="M2102" s="36">
        <v>0</v>
      </c>
      <c r="N2102" s="35" t="s">
        <v>23</v>
      </c>
      <c r="O2102" s="35" t="s">
        <v>24</v>
      </c>
      <c r="P2102" s="35" t="s">
        <v>24</v>
      </c>
      <c r="Q2102" s="35" t="s">
        <v>24</v>
      </c>
      <c r="R2102" s="35" t="s">
        <v>24</v>
      </c>
      <c r="S2102" s="35" t="s">
        <v>24</v>
      </c>
      <c r="T2102" s="35"/>
      <c r="U2102" s="35"/>
      <c r="V2102" s="9">
        <f>IF(K2102&gt;9,"",IF(HLOOKUP(L2102,'Příloha č.1a - Pravidelný úklid'!$A$8:$L$16,K2102+1,FALSE)="X","",IF(K2102&lt;9,H2102*M2102*HLOOKUP(L2102,'Příloha č.1a - Pravidelný úklid'!$A$8:$L$16,K2102+1,FALSE),0)))</f>
        <v>0</v>
      </c>
    </row>
    <row r="2103" spans="1:22" s="79" customFormat="1" ht="12.75" customHeight="1" x14ac:dyDescent="0.2">
      <c r="A2103" s="8">
        <v>280</v>
      </c>
      <c r="B2103" s="8">
        <v>72</v>
      </c>
      <c r="C2103" s="8">
        <v>20031</v>
      </c>
      <c r="D2103" s="8" t="s">
        <v>5050</v>
      </c>
      <c r="E2103" s="8" t="s">
        <v>5041</v>
      </c>
      <c r="F2103" s="8" t="s">
        <v>1543</v>
      </c>
      <c r="G2103" s="8" t="s">
        <v>91</v>
      </c>
      <c r="H2103" s="8">
        <v>11.2</v>
      </c>
      <c r="I2103" s="8" t="s">
        <v>82</v>
      </c>
      <c r="J2103" s="8"/>
      <c r="K2103" s="35">
        <v>7</v>
      </c>
      <c r="L2103" s="35" t="s">
        <v>1479</v>
      </c>
      <c r="M2103" s="36">
        <v>0</v>
      </c>
      <c r="N2103" s="35" t="s">
        <v>23</v>
      </c>
      <c r="O2103" s="35" t="s">
        <v>24</v>
      </c>
      <c r="P2103" s="35" t="s">
        <v>24</v>
      </c>
      <c r="Q2103" s="35" t="s">
        <v>24</v>
      </c>
      <c r="R2103" s="35" t="s">
        <v>24</v>
      </c>
      <c r="S2103" s="35" t="s">
        <v>24</v>
      </c>
      <c r="T2103" s="35"/>
      <c r="U2103" s="35"/>
      <c r="V2103" s="9">
        <f>IF(K2103&gt;9,"",IF(HLOOKUP(L2103,'Příloha č.1a - Pravidelný úklid'!$A$8:$L$16,K2103+1,FALSE)="X","",IF(K2103&lt;9,H2103*M2103*HLOOKUP(L2103,'Příloha č.1a - Pravidelný úklid'!$A$8:$L$16,K2103+1,FALSE),0)))</f>
        <v>0</v>
      </c>
    </row>
    <row r="2104" spans="1:22" s="79" customFormat="1" ht="12.75" customHeight="1" x14ac:dyDescent="0.2">
      <c r="A2104" s="8">
        <v>280</v>
      </c>
      <c r="B2104" s="8">
        <v>72</v>
      </c>
      <c r="C2104" s="8">
        <v>20031</v>
      </c>
      <c r="D2104" s="8" t="s">
        <v>5051</v>
      </c>
      <c r="E2104" s="8" t="s">
        <v>5041</v>
      </c>
      <c r="F2104" s="8" t="s">
        <v>1543</v>
      </c>
      <c r="G2104" s="8" t="s">
        <v>102</v>
      </c>
      <c r="H2104" s="8">
        <v>75</v>
      </c>
      <c r="I2104" s="8" t="s">
        <v>82</v>
      </c>
      <c r="J2104" s="8"/>
      <c r="K2104" s="35">
        <v>7</v>
      </c>
      <c r="L2104" s="35" t="s">
        <v>1479</v>
      </c>
      <c r="M2104" s="36">
        <v>0</v>
      </c>
      <c r="N2104" s="35" t="s">
        <v>23</v>
      </c>
      <c r="O2104" s="35" t="s">
        <v>24</v>
      </c>
      <c r="P2104" s="35" t="s">
        <v>24</v>
      </c>
      <c r="Q2104" s="35" t="s">
        <v>24</v>
      </c>
      <c r="R2104" s="35" t="s">
        <v>24</v>
      </c>
      <c r="S2104" s="35" t="s">
        <v>24</v>
      </c>
      <c r="T2104" s="35"/>
      <c r="U2104" s="35"/>
      <c r="V2104" s="9">
        <f>IF(K2104&gt;9,"",IF(HLOOKUP(L2104,'Příloha č.1a - Pravidelný úklid'!$A$8:$L$16,K2104+1,FALSE)="X","",IF(K2104&lt;9,H2104*M2104*HLOOKUP(L2104,'Příloha č.1a - Pravidelný úklid'!$A$8:$L$16,K2104+1,FALSE),0)))</f>
        <v>0</v>
      </c>
    </row>
    <row r="2105" spans="1:22" s="79" customFormat="1" ht="12.75" customHeight="1" x14ac:dyDescent="0.2">
      <c r="A2105" s="8">
        <v>280</v>
      </c>
      <c r="B2105" s="8">
        <v>72</v>
      </c>
      <c r="C2105" s="8">
        <v>20031</v>
      </c>
      <c r="D2105" s="8" t="s">
        <v>5052</v>
      </c>
      <c r="E2105" s="8" t="s">
        <v>5041</v>
      </c>
      <c r="F2105" s="8" t="s">
        <v>1543</v>
      </c>
      <c r="G2105" s="8" t="s">
        <v>96</v>
      </c>
      <c r="H2105" s="8">
        <v>10.4</v>
      </c>
      <c r="I2105" s="8" t="s">
        <v>82</v>
      </c>
      <c r="J2105" s="8"/>
      <c r="K2105" s="35">
        <v>7</v>
      </c>
      <c r="L2105" s="35" t="s">
        <v>1479</v>
      </c>
      <c r="M2105" s="36">
        <v>0</v>
      </c>
      <c r="N2105" s="35" t="s">
        <v>23</v>
      </c>
      <c r="O2105" s="35" t="s">
        <v>24</v>
      </c>
      <c r="P2105" s="35" t="s">
        <v>24</v>
      </c>
      <c r="Q2105" s="35" t="s">
        <v>24</v>
      </c>
      <c r="R2105" s="35" t="s">
        <v>24</v>
      </c>
      <c r="S2105" s="35" t="s">
        <v>24</v>
      </c>
      <c r="T2105" s="35"/>
      <c r="U2105" s="35"/>
      <c r="V2105" s="9">
        <f>IF(K2105&gt;9,"",IF(HLOOKUP(L2105,'Příloha č.1a - Pravidelný úklid'!$A$8:$L$16,K2105+1,FALSE)="X","",IF(K2105&lt;9,H2105*M2105*HLOOKUP(L2105,'Příloha č.1a - Pravidelný úklid'!$A$8:$L$16,K2105+1,FALSE),0)))</f>
        <v>0</v>
      </c>
    </row>
    <row r="2106" spans="1:22" s="79" customFormat="1" ht="12.75" customHeight="1" x14ac:dyDescent="0.2">
      <c r="A2106" s="8">
        <v>280</v>
      </c>
      <c r="B2106" s="8">
        <v>72</v>
      </c>
      <c r="C2106" s="8">
        <v>20031</v>
      </c>
      <c r="D2106" s="8" t="s">
        <v>5053</v>
      </c>
      <c r="E2106" s="8" t="s">
        <v>5041</v>
      </c>
      <c r="F2106" s="8" t="s">
        <v>1543</v>
      </c>
      <c r="G2106" s="8" t="s">
        <v>102</v>
      </c>
      <c r="H2106" s="8">
        <v>4.4000000000000004</v>
      </c>
      <c r="I2106" s="8" t="s">
        <v>82</v>
      </c>
      <c r="J2106" s="8"/>
      <c r="K2106" s="35">
        <v>7</v>
      </c>
      <c r="L2106" s="35" t="s">
        <v>1479</v>
      </c>
      <c r="M2106" s="36">
        <v>0</v>
      </c>
      <c r="N2106" s="35" t="s">
        <v>23</v>
      </c>
      <c r="O2106" s="35" t="s">
        <v>24</v>
      </c>
      <c r="P2106" s="35" t="s">
        <v>24</v>
      </c>
      <c r="Q2106" s="35" t="s">
        <v>24</v>
      </c>
      <c r="R2106" s="35" t="s">
        <v>24</v>
      </c>
      <c r="S2106" s="35" t="s">
        <v>24</v>
      </c>
      <c r="T2106" s="35"/>
      <c r="U2106" s="35"/>
      <c r="V2106" s="9">
        <f>IF(K2106&gt;9,"",IF(HLOOKUP(L2106,'Příloha č.1a - Pravidelný úklid'!$A$8:$L$16,K2106+1,FALSE)="X","",IF(K2106&lt;9,H2106*M2106*HLOOKUP(L2106,'Příloha č.1a - Pravidelný úklid'!$A$8:$L$16,K2106+1,FALSE),0)))</f>
        <v>0</v>
      </c>
    </row>
    <row r="2107" spans="1:22" s="79" customFormat="1" ht="12.75" customHeight="1" x14ac:dyDescent="0.2">
      <c r="A2107" s="8">
        <v>280</v>
      </c>
      <c r="B2107" s="8">
        <v>72</v>
      </c>
      <c r="C2107" s="8">
        <v>20031</v>
      </c>
      <c r="D2107" s="8" t="s">
        <v>5054</v>
      </c>
      <c r="E2107" s="8" t="s">
        <v>5041</v>
      </c>
      <c r="F2107" s="8" t="s">
        <v>1543</v>
      </c>
      <c r="G2107" s="8" t="s">
        <v>93</v>
      </c>
      <c r="H2107" s="8">
        <v>6.9</v>
      </c>
      <c r="I2107" s="8" t="s">
        <v>82</v>
      </c>
      <c r="J2107" s="8"/>
      <c r="K2107" s="35">
        <v>7</v>
      </c>
      <c r="L2107" s="35" t="s">
        <v>1479</v>
      </c>
      <c r="M2107" s="36">
        <v>0</v>
      </c>
      <c r="N2107" s="35" t="s">
        <v>23</v>
      </c>
      <c r="O2107" s="35" t="s">
        <v>24</v>
      </c>
      <c r="P2107" s="35" t="s">
        <v>24</v>
      </c>
      <c r="Q2107" s="35" t="s">
        <v>24</v>
      </c>
      <c r="R2107" s="35" t="s">
        <v>24</v>
      </c>
      <c r="S2107" s="35" t="s">
        <v>24</v>
      </c>
      <c r="T2107" s="35"/>
      <c r="U2107" s="35"/>
      <c r="V2107" s="9">
        <f>IF(K2107&gt;9,"",IF(HLOOKUP(L2107,'Příloha č.1a - Pravidelný úklid'!$A$8:$L$16,K2107+1,FALSE)="X","",IF(K2107&lt;9,H2107*M2107*HLOOKUP(L2107,'Příloha č.1a - Pravidelný úklid'!$A$8:$L$16,K2107+1,FALSE),0)))</f>
        <v>0</v>
      </c>
    </row>
    <row r="2108" spans="1:22" s="79" customFormat="1" ht="12.75" customHeight="1" x14ac:dyDescent="0.2">
      <c r="A2108" s="8">
        <v>280</v>
      </c>
      <c r="B2108" s="8">
        <v>72</v>
      </c>
      <c r="C2108" s="8">
        <v>20031</v>
      </c>
      <c r="D2108" s="8" t="s">
        <v>5055</v>
      </c>
      <c r="E2108" s="8" t="s">
        <v>5041</v>
      </c>
      <c r="F2108" s="8" t="s">
        <v>1543</v>
      </c>
      <c r="G2108" s="8" t="s">
        <v>85</v>
      </c>
      <c r="H2108" s="8">
        <v>3.3</v>
      </c>
      <c r="I2108" s="8" t="s">
        <v>82</v>
      </c>
      <c r="J2108" s="8"/>
      <c r="K2108" s="35">
        <v>8</v>
      </c>
      <c r="L2108" s="35" t="s">
        <v>1479</v>
      </c>
      <c r="M2108" s="36">
        <v>1</v>
      </c>
      <c r="N2108" s="35" t="s">
        <v>23</v>
      </c>
      <c r="O2108" s="35" t="s">
        <v>24</v>
      </c>
      <c r="P2108" s="35" t="s">
        <v>24</v>
      </c>
      <c r="Q2108" s="35" t="s">
        <v>24</v>
      </c>
      <c r="R2108" s="35" t="s">
        <v>24</v>
      </c>
      <c r="S2108" s="35" t="s">
        <v>24</v>
      </c>
      <c r="T2108" s="35"/>
      <c r="U2108" s="35"/>
      <c r="V2108" s="9">
        <f>IF(K2108&gt;9,"",IF(HLOOKUP(L2108,'Příloha č.1a - Pravidelný úklid'!$A$8:$L$16,K2108+1,FALSE)="X","",IF(K2108&lt;9,H2108*M2108*HLOOKUP(L2108,'Příloha č.1a - Pravidelný úklid'!$A$8:$L$16,K2108+1,FALSE),0)))</f>
        <v>0</v>
      </c>
    </row>
    <row r="2109" spans="1:22" s="79" customFormat="1" ht="12.75" customHeight="1" x14ac:dyDescent="0.2">
      <c r="A2109" s="8">
        <v>280</v>
      </c>
      <c r="B2109" s="8">
        <v>72</v>
      </c>
      <c r="C2109" s="8">
        <v>20031</v>
      </c>
      <c r="D2109" s="8" t="s">
        <v>5056</v>
      </c>
      <c r="E2109" s="8" t="s">
        <v>5041</v>
      </c>
      <c r="F2109" s="8" t="s">
        <v>1543</v>
      </c>
      <c r="G2109" s="8" t="s">
        <v>31</v>
      </c>
      <c r="H2109" s="8">
        <v>7.5</v>
      </c>
      <c r="I2109" s="8" t="s">
        <v>82</v>
      </c>
      <c r="J2109" s="8">
        <v>2</v>
      </c>
      <c r="K2109" s="35">
        <v>8</v>
      </c>
      <c r="L2109" s="35" t="s">
        <v>1479</v>
      </c>
      <c r="M2109" s="36">
        <v>1</v>
      </c>
      <c r="N2109" s="35" t="s">
        <v>23</v>
      </c>
      <c r="O2109" s="35" t="s">
        <v>24</v>
      </c>
      <c r="P2109" s="35" t="s">
        <v>24</v>
      </c>
      <c r="Q2109" s="35" t="s">
        <v>24</v>
      </c>
      <c r="R2109" s="35" t="s">
        <v>24</v>
      </c>
      <c r="S2109" s="35" t="s">
        <v>24</v>
      </c>
      <c r="T2109" s="35"/>
      <c r="U2109" s="35"/>
      <c r="V2109" s="9">
        <f>IF(K2109&gt;9,"",IF(HLOOKUP(L2109,'Příloha č.1a - Pravidelný úklid'!$A$8:$L$16,K2109+1,FALSE)="X","",IF(K2109&lt;9,H2109*M2109*HLOOKUP(L2109,'Příloha č.1a - Pravidelný úklid'!$A$8:$L$16,K2109+1,FALSE),0)))</f>
        <v>0</v>
      </c>
    </row>
    <row r="2110" spans="1:22" s="79" customFormat="1" ht="12.75" customHeight="1" x14ac:dyDescent="0.2">
      <c r="A2110" s="8">
        <v>280</v>
      </c>
      <c r="B2110" s="8">
        <v>72</v>
      </c>
      <c r="C2110" s="8">
        <v>20031</v>
      </c>
      <c r="D2110" s="8" t="s">
        <v>5057</v>
      </c>
      <c r="E2110" s="8" t="s">
        <v>5041</v>
      </c>
      <c r="F2110" s="8" t="s">
        <v>1543</v>
      </c>
      <c r="G2110" s="8" t="s">
        <v>29</v>
      </c>
      <c r="H2110" s="8">
        <v>3.9</v>
      </c>
      <c r="I2110" s="8" t="s">
        <v>82</v>
      </c>
      <c r="J2110" s="8"/>
      <c r="K2110" s="35">
        <v>8</v>
      </c>
      <c r="L2110" s="35" t="s">
        <v>1479</v>
      </c>
      <c r="M2110" s="36">
        <v>1</v>
      </c>
      <c r="N2110" s="35" t="s">
        <v>23</v>
      </c>
      <c r="O2110" s="35" t="s">
        <v>24</v>
      </c>
      <c r="P2110" s="35" t="s">
        <v>24</v>
      </c>
      <c r="Q2110" s="35" t="s">
        <v>24</v>
      </c>
      <c r="R2110" s="35" t="s">
        <v>24</v>
      </c>
      <c r="S2110" s="35" t="s">
        <v>24</v>
      </c>
      <c r="T2110" s="35"/>
      <c r="U2110" s="35"/>
      <c r="V2110" s="9">
        <f>IF(K2110&gt;9,"",IF(HLOOKUP(L2110,'Příloha č.1a - Pravidelný úklid'!$A$8:$L$16,K2110+1,FALSE)="X","",IF(K2110&lt;9,H2110*M2110*HLOOKUP(L2110,'Příloha č.1a - Pravidelný úklid'!$A$8:$L$16,K2110+1,FALSE),0)))</f>
        <v>0</v>
      </c>
    </row>
    <row r="2111" spans="1:22" s="79" customFormat="1" ht="12.75" customHeight="1" x14ac:dyDescent="0.2">
      <c r="A2111" s="8">
        <v>280</v>
      </c>
      <c r="B2111" s="8">
        <v>72</v>
      </c>
      <c r="C2111" s="8">
        <v>20031</v>
      </c>
      <c r="D2111" s="8" t="s">
        <v>5058</v>
      </c>
      <c r="E2111" s="8" t="s">
        <v>5041</v>
      </c>
      <c r="F2111" s="8" t="s">
        <v>1543</v>
      </c>
      <c r="G2111" s="8" t="s">
        <v>93</v>
      </c>
      <c r="H2111" s="8">
        <v>12.9</v>
      </c>
      <c r="I2111" s="8" t="s">
        <v>82</v>
      </c>
      <c r="J2111" s="8">
        <v>6</v>
      </c>
      <c r="K2111" s="35">
        <v>7</v>
      </c>
      <c r="L2111" s="35" t="s">
        <v>1479</v>
      </c>
      <c r="M2111" s="36">
        <v>1</v>
      </c>
      <c r="N2111" s="35" t="s">
        <v>23</v>
      </c>
      <c r="O2111" s="35" t="s">
        <v>24</v>
      </c>
      <c r="P2111" s="35" t="s">
        <v>24</v>
      </c>
      <c r="Q2111" s="35" t="s">
        <v>24</v>
      </c>
      <c r="R2111" s="35" t="s">
        <v>24</v>
      </c>
      <c r="S2111" s="35" t="s">
        <v>24</v>
      </c>
      <c r="T2111" s="35"/>
      <c r="U2111" s="35"/>
      <c r="V2111" s="9">
        <f>IF(K2111&gt;9,"",IF(HLOOKUP(L2111,'Příloha č.1a - Pravidelný úklid'!$A$8:$L$16,K2111+1,FALSE)="X","",IF(K2111&lt;9,H2111*M2111*HLOOKUP(L2111,'Příloha č.1a - Pravidelný úklid'!$A$8:$L$16,K2111+1,FALSE),0)))</f>
        <v>0</v>
      </c>
    </row>
    <row r="2112" spans="1:22" s="79" customFormat="1" ht="12.75" customHeight="1" x14ac:dyDescent="0.2">
      <c r="A2112" s="8">
        <v>280</v>
      </c>
      <c r="B2112" s="8">
        <v>72</v>
      </c>
      <c r="C2112" s="8">
        <v>20031</v>
      </c>
      <c r="D2112" s="8" t="s">
        <v>5059</v>
      </c>
      <c r="E2112" s="8" t="s">
        <v>5041</v>
      </c>
      <c r="F2112" s="8" t="s">
        <v>1543</v>
      </c>
      <c r="G2112" s="8" t="s">
        <v>84</v>
      </c>
      <c r="H2112" s="8">
        <v>58</v>
      </c>
      <c r="I2112" s="8" t="s">
        <v>82</v>
      </c>
      <c r="J2112" s="8">
        <v>14</v>
      </c>
      <c r="K2112" s="35">
        <v>7</v>
      </c>
      <c r="L2112" s="35" t="s">
        <v>1479</v>
      </c>
      <c r="M2112" s="36">
        <v>1</v>
      </c>
      <c r="N2112" s="35" t="s">
        <v>23</v>
      </c>
      <c r="O2112" s="35" t="s">
        <v>24</v>
      </c>
      <c r="P2112" s="35" t="s">
        <v>24</v>
      </c>
      <c r="Q2112" s="35" t="s">
        <v>24</v>
      </c>
      <c r="R2112" s="35" t="s">
        <v>24</v>
      </c>
      <c r="S2112" s="35" t="s">
        <v>24</v>
      </c>
      <c r="T2112" s="35"/>
      <c r="U2112" s="35"/>
      <c r="V2112" s="9">
        <f>IF(K2112&gt;9,"",IF(HLOOKUP(L2112,'Příloha č.1a - Pravidelný úklid'!$A$8:$L$16,K2112+1,FALSE)="X","",IF(K2112&lt;9,H2112*M2112*HLOOKUP(L2112,'Příloha č.1a - Pravidelný úklid'!$A$8:$L$16,K2112+1,FALSE),0)))</f>
        <v>0</v>
      </c>
    </row>
    <row r="2113" spans="1:22" s="79" customFormat="1" ht="12.75" customHeight="1" x14ac:dyDescent="0.2">
      <c r="A2113" s="8">
        <v>280</v>
      </c>
      <c r="B2113" s="8">
        <v>72</v>
      </c>
      <c r="C2113" s="8">
        <v>20031</v>
      </c>
      <c r="D2113" s="8" t="s">
        <v>5060</v>
      </c>
      <c r="E2113" s="8" t="s">
        <v>5041</v>
      </c>
      <c r="F2113" s="8" t="s">
        <v>1543</v>
      </c>
      <c r="G2113" s="8" t="s">
        <v>176</v>
      </c>
      <c r="H2113" s="8">
        <v>19.3</v>
      </c>
      <c r="I2113" s="8" t="s">
        <v>82</v>
      </c>
      <c r="J2113" s="8">
        <v>4</v>
      </c>
      <c r="K2113" s="35">
        <v>7</v>
      </c>
      <c r="L2113" s="35" t="s">
        <v>1479</v>
      </c>
      <c r="M2113" s="36">
        <v>1</v>
      </c>
      <c r="N2113" s="35" t="s">
        <v>23</v>
      </c>
      <c r="O2113" s="35" t="s">
        <v>24</v>
      </c>
      <c r="P2113" s="35" t="s">
        <v>24</v>
      </c>
      <c r="Q2113" s="35" t="s">
        <v>24</v>
      </c>
      <c r="R2113" s="35" t="s">
        <v>24</v>
      </c>
      <c r="S2113" s="35" t="s">
        <v>24</v>
      </c>
      <c r="T2113" s="35"/>
      <c r="U2113" s="35"/>
      <c r="V2113" s="9">
        <f>IF(K2113&gt;9,"",IF(HLOOKUP(L2113,'Příloha č.1a - Pravidelný úklid'!$A$8:$L$16,K2113+1,FALSE)="X","",IF(K2113&lt;9,H2113*M2113*HLOOKUP(L2113,'Příloha č.1a - Pravidelný úklid'!$A$8:$L$16,K2113+1,FALSE),0)))</f>
        <v>0</v>
      </c>
    </row>
    <row r="2114" spans="1:22" s="79" customFormat="1" ht="12.75" customHeight="1" x14ac:dyDescent="0.2">
      <c r="A2114" s="8">
        <v>280</v>
      </c>
      <c r="B2114" s="8">
        <v>72</v>
      </c>
      <c r="C2114" s="8">
        <v>20031</v>
      </c>
      <c r="D2114" s="8" t="s">
        <v>5061</v>
      </c>
      <c r="E2114" s="8" t="s">
        <v>5041</v>
      </c>
      <c r="F2114" s="8" t="s">
        <v>1543</v>
      </c>
      <c r="G2114" s="8" t="s">
        <v>111</v>
      </c>
      <c r="H2114" s="8">
        <v>21.5</v>
      </c>
      <c r="I2114" s="8" t="s">
        <v>82</v>
      </c>
      <c r="J2114" s="8">
        <v>4</v>
      </c>
      <c r="K2114" s="35">
        <v>8</v>
      </c>
      <c r="L2114" s="35" t="s">
        <v>1479</v>
      </c>
      <c r="M2114" s="36">
        <v>1</v>
      </c>
      <c r="N2114" s="35" t="s">
        <v>23</v>
      </c>
      <c r="O2114" s="35" t="s">
        <v>24</v>
      </c>
      <c r="P2114" s="35" t="s">
        <v>24</v>
      </c>
      <c r="Q2114" s="35" t="s">
        <v>24</v>
      </c>
      <c r="R2114" s="35" t="s">
        <v>24</v>
      </c>
      <c r="S2114" s="35" t="s">
        <v>24</v>
      </c>
      <c r="T2114" s="35"/>
      <c r="U2114" s="35"/>
      <c r="V2114" s="9">
        <f>IF(K2114&gt;9,"",IF(HLOOKUP(L2114,'Příloha č.1a - Pravidelný úklid'!$A$8:$L$16,K2114+1,FALSE)="X","",IF(K2114&lt;9,H2114*M2114*HLOOKUP(L2114,'Příloha č.1a - Pravidelný úklid'!$A$8:$L$16,K2114+1,FALSE),0)))</f>
        <v>0</v>
      </c>
    </row>
    <row r="2115" spans="1:22" s="79" customFormat="1" ht="12.75" customHeight="1" x14ac:dyDescent="0.2">
      <c r="A2115" s="8">
        <v>280</v>
      </c>
      <c r="B2115" s="8">
        <v>72</v>
      </c>
      <c r="C2115" s="8">
        <v>20031</v>
      </c>
      <c r="D2115" s="8" t="s">
        <v>5062</v>
      </c>
      <c r="E2115" s="8" t="s">
        <v>5041</v>
      </c>
      <c r="F2115" s="8" t="s">
        <v>1543</v>
      </c>
      <c r="G2115" s="8" t="s">
        <v>102</v>
      </c>
      <c r="H2115" s="8">
        <v>23.1</v>
      </c>
      <c r="I2115" s="8" t="s">
        <v>82</v>
      </c>
      <c r="J2115" s="8">
        <v>4</v>
      </c>
      <c r="K2115" s="35">
        <v>7</v>
      </c>
      <c r="L2115" s="35" t="s">
        <v>1479</v>
      </c>
      <c r="M2115" s="36">
        <v>1</v>
      </c>
      <c r="N2115" s="35" t="s">
        <v>23</v>
      </c>
      <c r="O2115" s="35" t="s">
        <v>24</v>
      </c>
      <c r="P2115" s="35" t="s">
        <v>24</v>
      </c>
      <c r="Q2115" s="35" t="s">
        <v>24</v>
      </c>
      <c r="R2115" s="35" t="s">
        <v>24</v>
      </c>
      <c r="S2115" s="35" t="s">
        <v>24</v>
      </c>
      <c r="T2115" s="35"/>
      <c r="U2115" s="35"/>
      <c r="V2115" s="9">
        <f>IF(K2115&gt;9,"",IF(HLOOKUP(L2115,'Příloha č.1a - Pravidelný úklid'!$A$8:$L$16,K2115+1,FALSE)="X","",IF(K2115&lt;9,H2115*M2115*HLOOKUP(L2115,'Příloha č.1a - Pravidelný úklid'!$A$8:$L$16,K2115+1,FALSE),0)))</f>
        <v>0</v>
      </c>
    </row>
    <row r="2116" spans="1:22" s="79" customFormat="1" ht="12.75" customHeight="1" x14ac:dyDescent="0.2">
      <c r="A2116" s="8">
        <v>280</v>
      </c>
      <c r="B2116" s="8">
        <v>72</v>
      </c>
      <c r="C2116" s="8">
        <v>20031</v>
      </c>
      <c r="D2116" s="8" t="s">
        <v>5063</v>
      </c>
      <c r="E2116" s="8" t="s">
        <v>5041</v>
      </c>
      <c r="F2116" s="8" t="s">
        <v>1543</v>
      </c>
      <c r="G2116" s="8" t="s">
        <v>93</v>
      </c>
      <c r="H2116" s="8">
        <v>30.5</v>
      </c>
      <c r="I2116" s="8" t="s">
        <v>82</v>
      </c>
      <c r="J2116" s="8">
        <v>8</v>
      </c>
      <c r="K2116" s="35">
        <v>7</v>
      </c>
      <c r="L2116" s="35" t="s">
        <v>1479</v>
      </c>
      <c r="M2116" s="36">
        <v>1</v>
      </c>
      <c r="N2116" s="35" t="s">
        <v>23</v>
      </c>
      <c r="O2116" s="35" t="s">
        <v>24</v>
      </c>
      <c r="P2116" s="35" t="s">
        <v>24</v>
      </c>
      <c r="Q2116" s="35" t="s">
        <v>24</v>
      </c>
      <c r="R2116" s="35" t="s">
        <v>24</v>
      </c>
      <c r="S2116" s="35" t="s">
        <v>24</v>
      </c>
      <c r="T2116" s="35"/>
      <c r="U2116" s="35"/>
      <c r="V2116" s="9">
        <f>IF(K2116&gt;9,"",IF(HLOOKUP(L2116,'Příloha č.1a - Pravidelný úklid'!$A$8:$L$16,K2116+1,FALSE)="X","",IF(K2116&lt;9,H2116*M2116*HLOOKUP(L2116,'Příloha č.1a - Pravidelný úklid'!$A$8:$L$16,K2116+1,FALSE),0)))</f>
        <v>0</v>
      </c>
    </row>
    <row r="2117" spans="1:22" s="79" customFormat="1" ht="12.75" customHeight="1" x14ac:dyDescent="0.2">
      <c r="A2117" s="8">
        <v>280</v>
      </c>
      <c r="B2117" s="8">
        <v>72</v>
      </c>
      <c r="C2117" s="8">
        <v>20031</v>
      </c>
      <c r="D2117" s="8" t="s">
        <v>5064</v>
      </c>
      <c r="E2117" s="8" t="s">
        <v>5041</v>
      </c>
      <c r="F2117" s="8" t="s">
        <v>1543</v>
      </c>
      <c r="G2117" s="8" t="s">
        <v>113</v>
      </c>
      <c r="H2117" s="8">
        <v>31.5</v>
      </c>
      <c r="I2117" s="8" t="s">
        <v>82</v>
      </c>
      <c r="J2117" s="8">
        <v>8</v>
      </c>
      <c r="K2117" s="35">
        <v>7</v>
      </c>
      <c r="L2117" s="35" t="s">
        <v>1479</v>
      </c>
      <c r="M2117" s="36">
        <v>1</v>
      </c>
      <c r="N2117" s="35" t="s">
        <v>23</v>
      </c>
      <c r="O2117" s="35" t="s">
        <v>24</v>
      </c>
      <c r="P2117" s="35" t="s">
        <v>24</v>
      </c>
      <c r="Q2117" s="35" t="s">
        <v>24</v>
      </c>
      <c r="R2117" s="35" t="s">
        <v>24</v>
      </c>
      <c r="S2117" s="35" t="s">
        <v>24</v>
      </c>
      <c r="T2117" s="35"/>
      <c r="U2117" s="35"/>
      <c r="V2117" s="9">
        <f>IF(K2117&gt;9,"",IF(HLOOKUP(L2117,'Příloha č.1a - Pravidelný úklid'!$A$8:$L$16,K2117+1,FALSE)="X","",IF(K2117&lt;9,H2117*M2117*HLOOKUP(L2117,'Příloha č.1a - Pravidelný úklid'!$A$8:$L$16,K2117+1,FALSE),0)))</f>
        <v>0</v>
      </c>
    </row>
    <row r="2118" spans="1:22" s="79" customFormat="1" ht="12.75" customHeight="1" x14ac:dyDescent="0.2">
      <c r="A2118" s="8">
        <v>280</v>
      </c>
      <c r="B2118" s="8">
        <v>72</v>
      </c>
      <c r="C2118" s="8">
        <v>20031</v>
      </c>
      <c r="D2118" s="8" t="s">
        <v>5065</v>
      </c>
      <c r="E2118" s="8" t="s">
        <v>5041</v>
      </c>
      <c r="F2118" s="8" t="s">
        <v>1543</v>
      </c>
      <c r="G2118" s="8" t="s">
        <v>87</v>
      </c>
      <c r="H2118" s="8">
        <v>14.2</v>
      </c>
      <c r="I2118" s="8" t="s">
        <v>82</v>
      </c>
      <c r="J2118" s="8">
        <v>4</v>
      </c>
      <c r="K2118" s="35">
        <v>7</v>
      </c>
      <c r="L2118" s="35" t="s">
        <v>1479</v>
      </c>
      <c r="M2118" s="36">
        <v>1</v>
      </c>
      <c r="N2118" s="35" t="s">
        <v>23</v>
      </c>
      <c r="O2118" s="35" t="s">
        <v>24</v>
      </c>
      <c r="P2118" s="35" t="s">
        <v>24</v>
      </c>
      <c r="Q2118" s="35" t="s">
        <v>24</v>
      </c>
      <c r="R2118" s="35" t="s">
        <v>24</v>
      </c>
      <c r="S2118" s="35" t="s">
        <v>24</v>
      </c>
      <c r="T2118" s="35"/>
      <c r="U2118" s="35"/>
      <c r="V2118" s="9">
        <f>IF(K2118&gt;9,"",IF(HLOOKUP(L2118,'Příloha č.1a - Pravidelný úklid'!$A$8:$L$16,K2118+1,FALSE)="X","",IF(K2118&lt;9,H2118*M2118*HLOOKUP(L2118,'Příloha č.1a - Pravidelný úklid'!$A$8:$L$16,K2118+1,FALSE),0)))</f>
        <v>0</v>
      </c>
    </row>
    <row r="2119" spans="1:22" s="79" customFormat="1" ht="12.75" customHeight="1" x14ac:dyDescent="0.2">
      <c r="A2119" s="8">
        <v>280</v>
      </c>
      <c r="B2119" s="8">
        <v>72</v>
      </c>
      <c r="C2119" s="8">
        <v>20031</v>
      </c>
      <c r="D2119" s="8" t="s">
        <v>5066</v>
      </c>
      <c r="E2119" s="8" t="s">
        <v>5041</v>
      </c>
      <c r="F2119" s="8" t="s">
        <v>1543</v>
      </c>
      <c r="G2119" s="8" t="s">
        <v>87</v>
      </c>
      <c r="H2119" s="8">
        <v>14.1</v>
      </c>
      <c r="I2119" s="8" t="s">
        <v>82</v>
      </c>
      <c r="J2119" s="8">
        <v>4</v>
      </c>
      <c r="K2119" s="35">
        <v>7</v>
      </c>
      <c r="L2119" s="35" t="s">
        <v>1479</v>
      </c>
      <c r="M2119" s="36">
        <v>1</v>
      </c>
      <c r="N2119" s="35" t="s">
        <v>23</v>
      </c>
      <c r="O2119" s="35" t="s">
        <v>24</v>
      </c>
      <c r="P2119" s="35" t="s">
        <v>24</v>
      </c>
      <c r="Q2119" s="35" t="s">
        <v>24</v>
      </c>
      <c r="R2119" s="35" t="s">
        <v>24</v>
      </c>
      <c r="S2119" s="35" t="s">
        <v>24</v>
      </c>
      <c r="T2119" s="35"/>
      <c r="U2119" s="35"/>
      <c r="V2119" s="9">
        <f>IF(K2119&gt;9,"",IF(HLOOKUP(L2119,'Příloha č.1a - Pravidelný úklid'!$A$8:$L$16,K2119+1,FALSE)="X","",IF(K2119&lt;9,H2119*M2119*HLOOKUP(L2119,'Příloha č.1a - Pravidelný úklid'!$A$8:$L$16,K2119+1,FALSE),0)))</f>
        <v>0</v>
      </c>
    </row>
    <row r="2120" spans="1:22" s="79" customFormat="1" ht="12.75" customHeight="1" x14ac:dyDescent="0.2">
      <c r="A2120" s="8">
        <v>280</v>
      </c>
      <c r="B2120" s="8">
        <v>72</v>
      </c>
      <c r="C2120" s="8">
        <v>11192</v>
      </c>
      <c r="D2120" s="8" t="s">
        <v>5067</v>
      </c>
      <c r="E2120" s="8" t="s">
        <v>5068</v>
      </c>
      <c r="F2120" s="8" t="s">
        <v>1543</v>
      </c>
      <c r="G2120" s="8" t="s">
        <v>91</v>
      </c>
      <c r="H2120" s="8">
        <v>3.95</v>
      </c>
      <c r="I2120" s="8" t="s">
        <v>82</v>
      </c>
      <c r="J2120" s="8"/>
      <c r="K2120" s="35">
        <v>7</v>
      </c>
      <c r="L2120" s="35" t="s">
        <v>1479</v>
      </c>
      <c r="M2120" s="36">
        <v>0</v>
      </c>
      <c r="N2120" s="35" t="s">
        <v>23</v>
      </c>
      <c r="O2120" s="35" t="s">
        <v>24</v>
      </c>
      <c r="P2120" s="35" t="s">
        <v>24</v>
      </c>
      <c r="Q2120" s="35" t="s">
        <v>24</v>
      </c>
      <c r="R2120" s="35" t="s">
        <v>24</v>
      </c>
      <c r="S2120" s="35" t="s">
        <v>23</v>
      </c>
      <c r="T2120" s="35"/>
      <c r="U2120" s="35"/>
      <c r="V2120" s="9">
        <f>IF(K2120&gt;9,"",IF(HLOOKUP(L2120,'Příloha č.1a - Pravidelný úklid'!$A$8:$L$16,K2120+1,FALSE)="X","",IF(K2120&lt;9,H2120*M2120*HLOOKUP(L2120,'Příloha č.1a - Pravidelný úklid'!$A$8:$L$16,K2120+1,FALSE),0)))</f>
        <v>0</v>
      </c>
    </row>
    <row r="2121" spans="1:22" s="79" customFormat="1" ht="12.75" customHeight="1" x14ac:dyDescent="0.2">
      <c r="A2121" s="8">
        <v>280</v>
      </c>
      <c r="B2121" s="8">
        <v>72</v>
      </c>
      <c r="C2121" s="8">
        <v>11192</v>
      </c>
      <c r="D2121" s="8" t="s">
        <v>5069</v>
      </c>
      <c r="E2121" s="8" t="s">
        <v>5068</v>
      </c>
      <c r="F2121" s="8" t="s">
        <v>1543</v>
      </c>
      <c r="G2121" s="8" t="s">
        <v>96</v>
      </c>
      <c r="H2121" s="8">
        <v>8.8800000000000008</v>
      </c>
      <c r="I2121" s="8" t="s">
        <v>82</v>
      </c>
      <c r="J2121" s="8"/>
      <c r="K2121" s="35">
        <v>7</v>
      </c>
      <c r="L2121" s="35" t="s">
        <v>1479</v>
      </c>
      <c r="M2121" s="36">
        <v>0</v>
      </c>
      <c r="N2121" s="35" t="s">
        <v>23</v>
      </c>
      <c r="O2121" s="35" t="s">
        <v>24</v>
      </c>
      <c r="P2121" s="35" t="s">
        <v>24</v>
      </c>
      <c r="Q2121" s="35" t="s">
        <v>24</v>
      </c>
      <c r="R2121" s="35" t="s">
        <v>24</v>
      </c>
      <c r="S2121" s="35" t="s">
        <v>23</v>
      </c>
      <c r="T2121" s="35"/>
      <c r="U2121" s="35"/>
      <c r="V2121" s="9">
        <f>IF(K2121&gt;9,"",IF(HLOOKUP(L2121,'Příloha č.1a - Pravidelný úklid'!$A$8:$L$16,K2121+1,FALSE)="X","",IF(K2121&lt;9,H2121*M2121*HLOOKUP(L2121,'Příloha č.1a - Pravidelný úklid'!$A$8:$L$16,K2121+1,FALSE),0)))</f>
        <v>0</v>
      </c>
    </row>
    <row r="2122" spans="1:22" s="79" customFormat="1" ht="12.75" customHeight="1" x14ac:dyDescent="0.2">
      <c r="A2122" s="8">
        <v>280</v>
      </c>
      <c r="B2122" s="8">
        <v>72</v>
      </c>
      <c r="C2122" s="8">
        <v>11192</v>
      </c>
      <c r="D2122" s="8" t="s">
        <v>5070</v>
      </c>
      <c r="E2122" s="8" t="s">
        <v>5068</v>
      </c>
      <c r="F2122" s="8" t="s">
        <v>1543</v>
      </c>
      <c r="G2122" s="8" t="s">
        <v>96</v>
      </c>
      <c r="H2122" s="8">
        <v>10.41</v>
      </c>
      <c r="I2122" s="8" t="s">
        <v>82</v>
      </c>
      <c r="J2122" s="8">
        <v>1.5</v>
      </c>
      <c r="K2122" s="35">
        <v>7</v>
      </c>
      <c r="L2122" s="35" t="s">
        <v>1479</v>
      </c>
      <c r="M2122" s="36">
        <v>1</v>
      </c>
      <c r="N2122" s="35" t="s">
        <v>23</v>
      </c>
      <c r="O2122" s="35" t="s">
        <v>24</v>
      </c>
      <c r="P2122" s="35" t="s">
        <v>24</v>
      </c>
      <c r="Q2122" s="35" t="s">
        <v>24</v>
      </c>
      <c r="R2122" s="35" t="s">
        <v>24</v>
      </c>
      <c r="S2122" s="35" t="s">
        <v>23</v>
      </c>
      <c r="T2122" s="35"/>
      <c r="U2122" s="35"/>
      <c r="V2122" s="9">
        <f>IF(K2122&gt;9,"",IF(HLOOKUP(L2122,'Příloha č.1a - Pravidelný úklid'!$A$8:$L$16,K2122+1,FALSE)="X","",IF(K2122&lt;9,H2122*M2122*HLOOKUP(L2122,'Příloha č.1a - Pravidelný úklid'!$A$8:$L$16,K2122+1,FALSE),0)))</f>
        <v>0</v>
      </c>
    </row>
    <row r="2123" spans="1:22" s="79" customFormat="1" ht="12.75" customHeight="1" x14ac:dyDescent="0.2">
      <c r="A2123" s="8">
        <v>280</v>
      </c>
      <c r="B2123" s="8">
        <v>72</v>
      </c>
      <c r="C2123" s="8">
        <v>11192</v>
      </c>
      <c r="D2123" s="8" t="s">
        <v>5071</v>
      </c>
      <c r="E2123" s="8" t="s">
        <v>5068</v>
      </c>
      <c r="F2123" s="8" t="s">
        <v>1543</v>
      </c>
      <c r="G2123" s="8" t="s">
        <v>85</v>
      </c>
      <c r="H2123" s="8">
        <v>1.7</v>
      </c>
      <c r="I2123" s="8" t="s">
        <v>82</v>
      </c>
      <c r="J2123" s="8"/>
      <c r="K2123" s="35">
        <v>7</v>
      </c>
      <c r="L2123" s="35" t="s">
        <v>1479</v>
      </c>
      <c r="M2123" s="36">
        <v>0</v>
      </c>
      <c r="N2123" s="35" t="s">
        <v>23</v>
      </c>
      <c r="O2123" s="35" t="s">
        <v>24</v>
      </c>
      <c r="P2123" s="35" t="s">
        <v>24</v>
      </c>
      <c r="Q2123" s="35" t="s">
        <v>24</v>
      </c>
      <c r="R2123" s="35" t="s">
        <v>24</v>
      </c>
      <c r="S2123" s="35" t="s">
        <v>23</v>
      </c>
      <c r="T2123" s="35"/>
      <c r="U2123" s="35"/>
      <c r="V2123" s="9">
        <f>IF(K2123&gt;9,"",IF(HLOOKUP(L2123,'Příloha č.1a - Pravidelný úklid'!$A$8:$L$16,K2123+1,FALSE)="X","",IF(K2123&lt;9,H2123*M2123*HLOOKUP(L2123,'Příloha č.1a - Pravidelný úklid'!$A$8:$L$16,K2123+1,FALSE),0)))</f>
        <v>0</v>
      </c>
    </row>
    <row r="2124" spans="1:22" s="79" customFormat="1" ht="12.75" customHeight="1" x14ac:dyDescent="0.2">
      <c r="A2124" s="8">
        <v>280</v>
      </c>
      <c r="B2124" s="8">
        <v>72</v>
      </c>
      <c r="C2124" s="8">
        <v>11192</v>
      </c>
      <c r="D2124" s="8" t="s">
        <v>5072</v>
      </c>
      <c r="E2124" s="8" t="s">
        <v>5068</v>
      </c>
      <c r="F2124" s="8" t="s">
        <v>1543</v>
      </c>
      <c r="G2124" s="8" t="s">
        <v>87</v>
      </c>
      <c r="H2124" s="8">
        <v>5.76</v>
      </c>
      <c r="I2124" s="8" t="s">
        <v>82</v>
      </c>
      <c r="J2124" s="8"/>
      <c r="K2124" s="35">
        <v>7</v>
      </c>
      <c r="L2124" s="35" t="s">
        <v>1479</v>
      </c>
      <c r="M2124" s="36">
        <v>0</v>
      </c>
      <c r="N2124" s="35" t="s">
        <v>23</v>
      </c>
      <c r="O2124" s="35" t="s">
        <v>24</v>
      </c>
      <c r="P2124" s="35" t="s">
        <v>24</v>
      </c>
      <c r="Q2124" s="35" t="s">
        <v>24</v>
      </c>
      <c r="R2124" s="35" t="s">
        <v>24</v>
      </c>
      <c r="S2124" s="35" t="s">
        <v>23</v>
      </c>
      <c r="T2124" s="35"/>
      <c r="U2124" s="35"/>
      <c r="V2124" s="9">
        <f>IF(K2124&gt;9,"",IF(HLOOKUP(L2124,'Příloha č.1a - Pravidelný úklid'!$A$8:$L$16,K2124+1,FALSE)="X","",IF(K2124&lt;9,H2124*M2124*HLOOKUP(L2124,'Příloha č.1a - Pravidelný úklid'!$A$8:$L$16,K2124+1,FALSE),0)))</f>
        <v>0</v>
      </c>
    </row>
    <row r="2125" spans="1:22" s="79" customFormat="1" ht="12.75" customHeight="1" x14ac:dyDescent="0.2">
      <c r="A2125" s="8">
        <v>280</v>
      </c>
      <c r="B2125" s="8">
        <v>72</v>
      </c>
      <c r="C2125" s="8">
        <v>11192</v>
      </c>
      <c r="D2125" s="8" t="s">
        <v>5073</v>
      </c>
      <c r="E2125" s="8" t="s">
        <v>5068</v>
      </c>
      <c r="F2125" s="8" t="s">
        <v>1543</v>
      </c>
      <c r="G2125" s="8" t="s">
        <v>96</v>
      </c>
      <c r="H2125" s="8">
        <v>10.41</v>
      </c>
      <c r="I2125" s="8" t="s">
        <v>82</v>
      </c>
      <c r="J2125" s="8">
        <v>1.5</v>
      </c>
      <c r="K2125" s="35">
        <v>7</v>
      </c>
      <c r="L2125" s="35" t="s">
        <v>1479</v>
      </c>
      <c r="M2125" s="36">
        <v>1</v>
      </c>
      <c r="N2125" s="35" t="s">
        <v>23</v>
      </c>
      <c r="O2125" s="35" t="s">
        <v>24</v>
      </c>
      <c r="P2125" s="35" t="s">
        <v>24</v>
      </c>
      <c r="Q2125" s="35" t="s">
        <v>24</v>
      </c>
      <c r="R2125" s="35" t="s">
        <v>24</v>
      </c>
      <c r="S2125" s="35" t="s">
        <v>23</v>
      </c>
      <c r="T2125" s="35"/>
      <c r="U2125" s="35"/>
      <c r="V2125" s="9">
        <f>IF(K2125&gt;9,"",IF(HLOOKUP(L2125,'Příloha č.1a - Pravidelný úklid'!$A$8:$L$16,K2125+1,FALSE)="X","",IF(K2125&lt;9,H2125*M2125*HLOOKUP(L2125,'Příloha č.1a - Pravidelný úklid'!$A$8:$L$16,K2125+1,FALSE),0)))</f>
        <v>0</v>
      </c>
    </row>
    <row r="2126" spans="1:22" s="79" customFormat="1" ht="12.75" customHeight="1" x14ac:dyDescent="0.2">
      <c r="A2126" s="8">
        <v>280</v>
      </c>
      <c r="B2126" s="8">
        <v>72</v>
      </c>
      <c r="C2126" s="8">
        <v>11192</v>
      </c>
      <c r="D2126" s="8" t="s">
        <v>5074</v>
      </c>
      <c r="E2126" s="8" t="s">
        <v>5068</v>
      </c>
      <c r="F2126" s="8" t="s">
        <v>1543</v>
      </c>
      <c r="G2126" s="8" t="s">
        <v>102</v>
      </c>
      <c r="H2126" s="8">
        <v>10.98</v>
      </c>
      <c r="I2126" s="8" t="s">
        <v>82</v>
      </c>
      <c r="J2126" s="8"/>
      <c r="K2126" s="35">
        <v>7</v>
      </c>
      <c r="L2126" s="35" t="s">
        <v>1479</v>
      </c>
      <c r="M2126" s="36">
        <v>0</v>
      </c>
      <c r="N2126" s="35" t="s">
        <v>23</v>
      </c>
      <c r="O2126" s="35" t="s">
        <v>24</v>
      </c>
      <c r="P2126" s="35" t="s">
        <v>24</v>
      </c>
      <c r="Q2126" s="35" t="s">
        <v>24</v>
      </c>
      <c r="R2126" s="35" t="s">
        <v>24</v>
      </c>
      <c r="S2126" s="35" t="s">
        <v>23</v>
      </c>
      <c r="T2126" s="35"/>
      <c r="U2126" s="35"/>
      <c r="V2126" s="9">
        <f>IF(K2126&gt;9,"",IF(HLOOKUP(L2126,'Příloha č.1a - Pravidelný úklid'!$A$8:$L$16,K2126+1,FALSE)="X","",IF(K2126&lt;9,H2126*M2126*HLOOKUP(L2126,'Příloha č.1a - Pravidelný úklid'!$A$8:$L$16,K2126+1,FALSE),0)))</f>
        <v>0</v>
      </c>
    </row>
    <row r="2127" spans="1:22" s="79" customFormat="1" ht="12.75" customHeight="1" x14ac:dyDescent="0.2">
      <c r="A2127" s="8">
        <v>280</v>
      </c>
      <c r="B2127" s="8">
        <v>72</v>
      </c>
      <c r="C2127" s="8">
        <v>11192</v>
      </c>
      <c r="D2127" s="8" t="s">
        <v>5075</v>
      </c>
      <c r="E2127" s="8" t="s">
        <v>5068</v>
      </c>
      <c r="F2127" s="8" t="s">
        <v>1543</v>
      </c>
      <c r="G2127" s="8" t="s">
        <v>28</v>
      </c>
      <c r="H2127" s="8">
        <v>2.7</v>
      </c>
      <c r="I2127" s="8" t="s">
        <v>82</v>
      </c>
      <c r="J2127" s="8">
        <v>1</v>
      </c>
      <c r="K2127" s="35">
        <v>8</v>
      </c>
      <c r="L2127" s="35" t="s">
        <v>1479</v>
      </c>
      <c r="M2127" s="36">
        <v>1</v>
      </c>
      <c r="N2127" s="35" t="s">
        <v>23</v>
      </c>
      <c r="O2127" s="35" t="s">
        <v>24</v>
      </c>
      <c r="P2127" s="35" t="s">
        <v>24</v>
      </c>
      <c r="Q2127" s="35" t="s">
        <v>24</v>
      </c>
      <c r="R2127" s="35" t="s">
        <v>24</v>
      </c>
      <c r="S2127" s="35" t="s">
        <v>23</v>
      </c>
      <c r="T2127" s="35"/>
      <c r="U2127" s="35"/>
      <c r="V2127" s="9">
        <f>IF(K2127&gt;9,"",IF(HLOOKUP(L2127,'Příloha č.1a - Pravidelný úklid'!$A$8:$L$16,K2127+1,FALSE)="X","",IF(K2127&lt;9,H2127*M2127*HLOOKUP(L2127,'Příloha č.1a - Pravidelný úklid'!$A$8:$L$16,K2127+1,FALSE),0)))</f>
        <v>0</v>
      </c>
    </row>
    <row r="2128" spans="1:22" s="79" customFormat="1" ht="12.75" customHeight="1" x14ac:dyDescent="0.2">
      <c r="A2128" s="8">
        <v>280</v>
      </c>
      <c r="B2128" s="8">
        <v>72</v>
      </c>
      <c r="C2128" s="8">
        <v>11192</v>
      </c>
      <c r="D2128" s="8" t="s">
        <v>5076</v>
      </c>
      <c r="E2128" s="8" t="s">
        <v>5068</v>
      </c>
      <c r="F2128" s="8" t="s">
        <v>1543</v>
      </c>
      <c r="G2128" s="8" t="s">
        <v>85</v>
      </c>
      <c r="H2128" s="8">
        <v>2.88</v>
      </c>
      <c r="I2128" s="8" t="s">
        <v>82</v>
      </c>
      <c r="J2128" s="8">
        <v>1.5</v>
      </c>
      <c r="K2128" s="35">
        <v>8</v>
      </c>
      <c r="L2128" s="35" t="s">
        <v>1479</v>
      </c>
      <c r="M2128" s="36">
        <v>1</v>
      </c>
      <c r="N2128" s="35" t="s">
        <v>23</v>
      </c>
      <c r="O2128" s="35" t="s">
        <v>24</v>
      </c>
      <c r="P2128" s="35" t="s">
        <v>24</v>
      </c>
      <c r="Q2128" s="35" t="s">
        <v>24</v>
      </c>
      <c r="R2128" s="35" t="s">
        <v>24</v>
      </c>
      <c r="S2128" s="35" t="s">
        <v>23</v>
      </c>
      <c r="T2128" s="35"/>
      <c r="U2128" s="35"/>
      <c r="V2128" s="9">
        <f>IF(K2128&gt;9,"",IF(HLOOKUP(L2128,'Příloha č.1a - Pravidelný úklid'!$A$8:$L$16,K2128+1,FALSE)="X","",IF(K2128&lt;9,H2128*M2128*HLOOKUP(L2128,'Příloha č.1a - Pravidelný úklid'!$A$8:$L$16,K2128+1,FALSE),0)))</f>
        <v>0</v>
      </c>
    </row>
    <row r="2129" spans="1:22" s="79" customFormat="1" ht="12.75" customHeight="1" x14ac:dyDescent="0.2">
      <c r="A2129" s="8">
        <v>280</v>
      </c>
      <c r="B2129" s="8">
        <v>72</v>
      </c>
      <c r="C2129" s="8">
        <v>11192</v>
      </c>
      <c r="D2129" s="8" t="s">
        <v>5077</v>
      </c>
      <c r="E2129" s="8" t="s">
        <v>5068</v>
      </c>
      <c r="F2129" s="8" t="s">
        <v>1543</v>
      </c>
      <c r="G2129" s="8" t="s">
        <v>96</v>
      </c>
      <c r="H2129" s="8">
        <v>8.5</v>
      </c>
      <c r="I2129" s="8" t="s">
        <v>82</v>
      </c>
      <c r="J2129" s="8">
        <v>3</v>
      </c>
      <c r="K2129" s="35">
        <v>7</v>
      </c>
      <c r="L2129" s="35" t="s">
        <v>1479</v>
      </c>
      <c r="M2129" s="36">
        <v>1</v>
      </c>
      <c r="N2129" s="35" t="s">
        <v>23</v>
      </c>
      <c r="O2129" s="35" t="s">
        <v>24</v>
      </c>
      <c r="P2129" s="35" t="s">
        <v>24</v>
      </c>
      <c r="Q2129" s="35" t="s">
        <v>24</v>
      </c>
      <c r="R2129" s="35" t="s">
        <v>24</v>
      </c>
      <c r="S2129" s="35" t="s">
        <v>23</v>
      </c>
      <c r="T2129" s="35"/>
      <c r="U2129" s="35"/>
      <c r="V2129" s="9">
        <f>IF(K2129&gt;9,"",IF(HLOOKUP(L2129,'Příloha č.1a - Pravidelný úklid'!$A$8:$L$16,K2129+1,FALSE)="X","",IF(K2129&lt;9,H2129*M2129*HLOOKUP(L2129,'Příloha č.1a - Pravidelný úklid'!$A$8:$L$16,K2129+1,FALSE),0)))</f>
        <v>0</v>
      </c>
    </row>
    <row r="2130" spans="1:22" s="79" customFormat="1" ht="12.75" customHeight="1" x14ac:dyDescent="0.2">
      <c r="A2130" s="8">
        <v>280</v>
      </c>
      <c r="B2130" s="8">
        <v>72</v>
      </c>
      <c r="C2130" s="8">
        <v>11192</v>
      </c>
      <c r="D2130" s="8" t="s">
        <v>5078</v>
      </c>
      <c r="E2130" s="8" t="s">
        <v>5068</v>
      </c>
      <c r="F2130" s="8" t="s">
        <v>1543</v>
      </c>
      <c r="G2130" s="8" t="s">
        <v>102</v>
      </c>
      <c r="H2130" s="8">
        <v>34.020000000000003</v>
      </c>
      <c r="I2130" s="8" t="s">
        <v>82</v>
      </c>
      <c r="J2130" s="8">
        <v>23</v>
      </c>
      <c r="K2130" s="35">
        <v>7</v>
      </c>
      <c r="L2130" s="35" t="s">
        <v>1479</v>
      </c>
      <c r="M2130" s="36">
        <v>1</v>
      </c>
      <c r="N2130" s="35" t="s">
        <v>23</v>
      </c>
      <c r="O2130" s="35" t="s">
        <v>24</v>
      </c>
      <c r="P2130" s="35" t="s">
        <v>24</v>
      </c>
      <c r="Q2130" s="35" t="s">
        <v>24</v>
      </c>
      <c r="R2130" s="35" t="s">
        <v>24</v>
      </c>
      <c r="S2130" s="35" t="s">
        <v>23</v>
      </c>
      <c r="T2130" s="35"/>
      <c r="U2130" s="35"/>
      <c r="V2130" s="9">
        <f>IF(K2130&gt;9,"",IF(HLOOKUP(L2130,'Příloha č.1a - Pravidelný úklid'!$A$8:$L$16,K2130+1,FALSE)="X","",IF(K2130&lt;9,H2130*M2130*HLOOKUP(L2130,'Příloha č.1a - Pravidelný úklid'!$A$8:$L$16,K2130+1,FALSE),0)))</f>
        <v>0</v>
      </c>
    </row>
    <row r="2131" spans="1:22" s="79" customFormat="1" ht="12.75" customHeight="1" x14ac:dyDescent="0.2">
      <c r="A2131" s="8">
        <v>280</v>
      </c>
      <c r="B2131" s="8">
        <v>72</v>
      </c>
      <c r="C2131" s="8">
        <v>11192</v>
      </c>
      <c r="D2131" s="8" t="s">
        <v>5079</v>
      </c>
      <c r="E2131" s="8" t="s">
        <v>5068</v>
      </c>
      <c r="F2131" s="8" t="s">
        <v>1543</v>
      </c>
      <c r="G2131" s="8" t="s">
        <v>28</v>
      </c>
      <c r="H2131" s="8">
        <v>2.7</v>
      </c>
      <c r="I2131" s="8" t="s">
        <v>82</v>
      </c>
      <c r="J2131" s="8">
        <v>1</v>
      </c>
      <c r="K2131" s="35">
        <v>8</v>
      </c>
      <c r="L2131" s="35" t="s">
        <v>1479</v>
      </c>
      <c r="M2131" s="36">
        <v>0</v>
      </c>
      <c r="N2131" s="35" t="s">
        <v>23</v>
      </c>
      <c r="O2131" s="35" t="s">
        <v>24</v>
      </c>
      <c r="P2131" s="35" t="s">
        <v>24</v>
      </c>
      <c r="Q2131" s="35" t="s">
        <v>24</v>
      </c>
      <c r="R2131" s="35" t="s">
        <v>24</v>
      </c>
      <c r="S2131" s="35" t="s">
        <v>23</v>
      </c>
      <c r="T2131" s="35"/>
      <c r="U2131" s="35"/>
      <c r="V2131" s="9">
        <f>IF(K2131&gt;9,"",IF(HLOOKUP(L2131,'Příloha č.1a - Pravidelný úklid'!$A$8:$L$16,K2131+1,FALSE)="X","",IF(K2131&lt;9,H2131*M2131*HLOOKUP(L2131,'Příloha č.1a - Pravidelný úklid'!$A$8:$L$16,K2131+1,FALSE),0)))</f>
        <v>0</v>
      </c>
    </row>
    <row r="2132" spans="1:22" s="79" customFormat="1" ht="12.75" customHeight="1" x14ac:dyDescent="0.2">
      <c r="A2132" s="8">
        <v>280</v>
      </c>
      <c r="B2132" s="8">
        <v>72</v>
      </c>
      <c r="C2132" s="8">
        <v>11192</v>
      </c>
      <c r="D2132" s="8" t="s">
        <v>5080</v>
      </c>
      <c r="E2132" s="8" t="s">
        <v>5068</v>
      </c>
      <c r="F2132" s="8" t="s">
        <v>1543</v>
      </c>
      <c r="G2132" s="8" t="s">
        <v>85</v>
      </c>
      <c r="H2132" s="8">
        <v>2.88</v>
      </c>
      <c r="I2132" s="8" t="s">
        <v>82</v>
      </c>
      <c r="J2132" s="8">
        <v>1.5</v>
      </c>
      <c r="K2132" s="35">
        <v>8</v>
      </c>
      <c r="L2132" s="35" t="s">
        <v>1479</v>
      </c>
      <c r="M2132" s="36">
        <v>0</v>
      </c>
      <c r="N2132" s="35" t="s">
        <v>23</v>
      </c>
      <c r="O2132" s="35" t="s">
        <v>24</v>
      </c>
      <c r="P2132" s="35" t="s">
        <v>24</v>
      </c>
      <c r="Q2132" s="35" t="s">
        <v>24</v>
      </c>
      <c r="R2132" s="35" t="s">
        <v>24</v>
      </c>
      <c r="S2132" s="35" t="s">
        <v>23</v>
      </c>
      <c r="T2132" s="35"/>
      <c r="U2132" s="35"/>
      <c r="V2132" s="9">
        <f>IF(K2132&gt;9,"",IF(HLOOKUP(L2132,'Příloha č.1a - Pravidelný úklid'!$A$8:$L$16,K2132+1,FALSE)="X","",IF(K2132&lt;9,H2132*M2132*HLOOKUP(L2132,'Příloha č.1a - Pravidelný úklid'!$A$8:$L$16,K2132+1,FALSE),0)))</f>
        <v>0</v>
      </c>
    </row>
    <row r="2133" spans="1:22" s="79" customFormat="1" ht="12.75" customHeight="1" x14ac:dyDescent="0.2">
      <c r="A2133" s="8">
        <v>280</v>
      </c>
      <c r="B2133" s="8">
        <v>72</v>
      </c>
      <c r="C2133" s="8">
        <v>11192</v>
      </c>
      <c r="D2133" s="8" t="s">
        <v>5081</v>
      </c>
      <c r="E2133" s="8" t="s">
        <v>5068</v>
      </c>
      <c r="F2133" s="8" t="s">
        <v>1543</v>
      </c>
      <c r="G2133" s="8" t="s">
        <v>96</v>
      </c>
      <c r="H2133" s="8">
        <v>8.5</v>
      </c>
      <c r="I2133" s="8" t="s">
        <v>82</v>
      </c>
      <c r="J2133" s="8">
        <v>3</v>
      </c>
      <c r="K2133" s="35">
        <v>7</v>
      </c>
      <c r="L2133" s="35" t="s">
        <v>1479</v>
      </c>
      <c r="M2133" s="36">
        <v>0</v>
      </c>
      <c r="N2133" s="35" t="s">
        <v>23</v>
      </c>
      <c r="O2133" s="35" t="s">
        <v>24</v>
      </c>
      <c r="P2133" s="35" t="s">
        <v>24</v>
      </c>
      <c r="Q2133" s="35" t="s">
        <v>24</v>
      </c>
      <c r="R2133" s="35" t="s">
        <v>24</v>
      </c>
      <c r="S2133" s="35" t="s">
        <v>23</v>
      </c>
      <c r="T2133" s="35"/>
      <c r="U2133" s="35"/>
      <c r="V2133" s="9">
        <f>IF(K2133&gt;9,"",IF(HLOOKUP(L2133,'Příloha č.1a - Pravidelný úklid'!$A$8:$L$16,K2133+1,FALSE)="X","",IF(K2133&lt;9,H2133*M2133*HLOOKUP(L2133,'Příloha č.1a - Pravidelný úklid'!$A$8:$L$16,K2133+1,FALSE),0)))</f>
        <v>0</v>
      </c>
    </row>
    <row r="2134" spans="1:22" s="79" customFormat="1" ht="12.75" customHeight="1" x14ac:dyDescent="0.2">
      <c r="A2134" s="8">
        <v>280</v>
      </c>
      <c r="B2134" s="8">
        <v>72</v>
      </c>
      <c r="C2134" s="8">
        <v>11192</v>
      </c>
      <c r="D2134" s="8" t="s">
        <v>5082</v>
      </c>
      <c r="E2134" s="8" t="s">
        <v>5068</v>
      </c>
      <c r="F2134" s="8" t="s">
        <v>1543</v>
      </c>
      <c r="G2134" s="8" t="s">
        <v>102</v>
      </c>
      <c r="H2134" s="8">
        <v>34.020000000000003</v>
      </c>
      <c r="I2134" s="8" t="s">
        <v>82</v>
      </c>
      <c r="J2134" s="8">
        <v>23</v>
      </c>
      <c r="K2134" s="35">
        <v>7</v>
      </c>
      <c r="L2134" s="35" t="s">
        <v>1479</v>
      </c>
      <c r="M2134" s="36">
        <v>0</v>
      </c>
      <c r="N2134" s="35" t="s">
        <v>23</v>
      </c>
      <c r="O2134" s="35" t="s">
        <v>24</v>
      </c>
      <c r="P2134" s="35" t="s">
        <v>24</v>
      </c>
      <c r="Q2134" s="35" t="s">
        <v>24</v>
      </c>
      <c r="R2134" s="35" t="s">
        <v>24</v>
      </c>
      <c r="S2134" s="35" t="s">
        <v>23</v>
      </c>
      <c r="T2134" s="35"/>
      <c r="U2134" s="35"/>
      <c r="V2134" s="9">
        <f>IF(K2134&gt;9,"",IF(HLOOKUP(L2134,'Příloha č.1a - Pravidelný úklid'!$A$8:$L$16,K2134+1,FALSE)="X","",IF(K2134&lt;9,H2134*M2134*HLOOKUP(L2134,'Příloha č.1a - Pravidelný úklid'!$A$8:$L$16,K2134+1,FALSE),0)))</f>
        <v>0</v>
      </c>
    </row>
    <row r="2135" spans="1:22" s="79" customFormat="1" ht="12.75" customHeight="1" x14ac:dyDescent="0.2">
      <c r="A2135" s="8">
        <v>280</v>
      </c>
      <c r="B2135" s="8">
        <v>72</v>
      </c>
      <c r="C2135" s="8">
        <v>10013</v>
      </c>
      <c r="D2135" s="8" t="s">
        <v>5083</v>
      </c>
      <c r="E2135" s="8" t="s">
        <v>5084</v>
      </c>
      <c r="F2135" s="8" t="s">
        <v>1543</v>
      </c>
      <c r="G2135" s="8" t="s">
        <v>111</v>
      </c>
      <c r="H2135" s="8">
        <v>10.4</v>
      </c>
      <c r="I2135" s="8" t="s">
        <v>82</v>
      </c>
      <c r="J2135" s="8">
        <v>2</v>
      </c>
      <c r="K2135" s="35">
        <v>8</v>
      </c>
      <c r="L2135" s="35" t="s">
        <v>1479</v>
      </c>
      <c r="M2135" s="36">
        <v>1</v>
      </c>
      <c r="N2135" s="35" t="s">
        <v>23</v>
      </c>
      <c r="O2135" s="35" t="s">
        <v>24</v>
      </c>
      <c r="P2135" s="35" t="s">
        <v>24</v>
      </c>
      <c r="Q2135" s="35" t="s">
        <v>24</v>
      </c>
      <c r="R2135" s="35" t="s">
        <v>24</v>
      </c>
      <c r="S2135" s="35" t="s">
        <v>24</v>
      </c>
      <c r="T2135" s="35"/>
      <c r="U2135" s="35"/>
      <c r="V2135" s="9">
        <f>IF(K2135&gt;9,"",IF(HLOOKUP(L2135,'Příloha č.1a - Pravidelný úklid'!$A$8:$L$16,K2135+1,FALSE)="X","",IF(K2135&lt;9,H2135*M2135*HLOOKUP(L2135,'Příloha č.1a - Pravidelný úklid'!$A$8:$L$16,K2135+1,FALSE),0)))</f>
        <v>0</v>
      </c>
    </row>
    <row r="2136" spans="1:22" s="79" customFormat="1" ht="12.75" customHeight="1" x14ac:dyDescent="0.2">
      <c r="A2136" s="8">
        <v>280</v>
      </c>
      <c r="B2136" s="8">
        <v>72</v>
      </c>
      <c r="C2136" s="8">
        <v>10013</v>
      </c>
      <c r="D2136" s="8" t="s">
        <v>5085</v>
      </c>
      <c r="E2136" s="8" t="s">
        <v>5084</v>
      </c>
      <c r="F2136" s="8" t="s">
        <v>1543</v>
      </c>
      <c r="G2136" s="8" t="s">
        <v>84</v>
      </c>
      <c r="H2136" s="8">
        <v>7.8</v>
      </c>
      <c r="I2136" s="8" t="s">
        <v>82</v>
      </c>
      <c r="J2136" s="8">
        <v>2</v>
      </c>
      <c r="K2136" s="35">
        <v>7</v>
      </c>
      <c r="L2136" s="35" t="s">
        <v>1479</v>
      </c>
      <c r="M2136" s="36">
        <v>1</v>
      </c>
      <c r="N2136" s="35" t="s">
        <v>23</v>
      </c>
      <c r="O2136" s="35" t="s">
        <v>24</v>
      </c>
      <c r="P2136" s="35" t="s">
        <v>24</v>
      </c>
      <c r="Q2136" s="35" t="s">
        <v>24</v>
      </c>
      <c r="R2136" s="35" t="s">
        <v>24</v>
      </c>
      <c r="S2136" s="35" t="s">
        <v>24</v>
      </c>
      <c r="T2136" s="35"/>
      <c r="U2136" s="35"/>
      <c r="V2136" s="9">
        <f>IF(K2136&gt;9,"",IF(HLOOKUP(L2136,'Příloha č.1a - Pravidelný úklid'!$A$8:$L$16,K2136+1,FALSE)="X","",IF(K2136&lt;9,H2136*M2136*HLOOKUP(L2136,'Příloha č.1a - Pravidelný úklid'!$A$8:$L$16,K2136+1,FALSE),0)))</f>
        <v>0</v>
      </c>
    </row>
    <row r="2137" spans="1:22" s="79" customFormat="1" ht="12.75" customHeight="1" x14ac:dyDescent="0.2">
      <c r="A2137" s="8">
        <v>280</v>
      </c>
      <c r="B2137" s="8">
        <v>72</v>
      </c>
      <c r="C2137" s="8">
        <v>10013</v>
      </c>
      <c r="D2137" s="8" t="s">
        <v>5086</v>
      </c>
      <c r="E2137" s="8" t="s">
        <v>5084</v>
      </c>
      <c r="F2137" s="8" t="s">
        <v>1543</v>
      </c>
      <c r="G2137" s="8" t="s">
        <v>87</v>
      </c>
      <c r="H2137" s="8">
        <v>7.8</v>
      </c>
      <c r="I2137" s="8" t="s">
        <v>82</v>
      </c>
      <c r="J2137" s="8">
        <v>2</v>
      </c>
      <c r="K2137" s="35">
        <v>7</v>
      </c>
      <c r="L2137" s="35" t="s">
        <v>1479</v>
      </c>
      <c r="M2137" s="36">
        <v>1</v>
      </c>
      <c r="N2137" s="35" t="s">
        <v>23</v>
      </c>
      <c r="O2137" s="35" t="s">
        <v>24</v>
      </c>
      <c r="P2137" s="35" t="s">
        <v>24</v>
      </c>
      <c r="Q2137" s="35" t="s">
        <v>24</v>
      </c>
      <c r="R2137" s="35" t="s">
        <v>24</v>
      </c>
      <c r="S2137" s="35" t="s">
        <v>24</v>
      </c>
      <c r="T2137" s="35"/>
      <c r="U2137" s="35"/>
      <c r="V2137" s="9">
        <f>IF(K2137&gt;9,"",IF(HLOOKUP(L2137,'Příloha č.1a - Pravidelný úklid'!$A$8:$L$16,K2137+1,FALSE)="X","",IF(K2137&lt;9,H2137*M2137*HLOOKUP(L2137,'Příloha č.1a - Pravidelný úklid'!$A$8:$L$16,K2137+1,FALSE),0)))</f>
        <v>0</v>
      </c>
    </row>
    <row r="2138" spans="1:22" s="79" customFormat="1" ht="12.75" customHeight="1" x14ac:dyDescent="0.2">
      <c r="A2138" s="8">
        <v>280</v>
      </c>
      <c r="B2138" s="8">
        <v>72</v>
      </c>
      <c r="C2138" s="8">
        <v>10013</v>
      </c>
      <c r="D2138" s="8" t="s">
        <v>5087</v>
      </c>
      <c r="E2138" s="8" t="s">
        <v>5084</v>
      </c>
      <c r="F2138" s="8" t="s">
        <v>1543</v>
      </c>
      <c r="G2138" s="8" t="s">
        <v>31</v>
      </c>
      <c r="H2138" s="8">
        <v>5.2</v>
      </c>
      <c r="I2138" s="8" t="s">
        <v>82</v>
      </c>
      <c r="J2138" s="8">
        <v>2</v>
      </c>
      <c r="K2138" s="35">
        <v>8</v>
      </c>
      <c r="L2138" s="35" t="s">
        <v>1479</v>
      </c>
      <c r="M2138" s="36">
        <v>1</v>
      </c>
      <c r="N2138" s="35" t="s">
        <v>23</v>
      </c>
      <c r="O2138" s="35" t="s">
        <v>24</v>
      </c>
      <c r="P2138" s="35" t="s">
        <v>24</v>
      </c>
      <c r="Q2138" s="35" t="s">
        <v>24</v>
      </c>
      <c r="R2138" s="35" t="s">
        <v>24</v>
      </c>
      <c r="S2138" s="35" t="s">
        <v>24</v>
      </c>
      <c r="T2138" s="35"/>
      <c r="U2138" s="35"/>
      <c r="V2138" s="9">
        <f>IF(K2138&gt;9,"",IF(HLOOKUP(L2138,'Příloha č.1a - Pravidelný úklid'!$A$8:$L$16,K2138+1,FALSE)="X","",IF(K2138&lt;9,H2138*M2138*HLOOKUP(L2138,'Příloha č.1a - Pravidelný úklid'!$A$8:$L$16,K2138+1,FALSE),0)))</f>
        <v>0</v>
      </c>
    </row>
    <row r="2139" spans="1:22" s="79" customFormat="1" ht="12.75" customHeight="1" x14ac:dyDescent="0.2">
      <c r="A2139" s="8">
        <v>280</v>
      </c>
      <c r="B2139" s="8">
        <v>72</v>
      </c>
      <c r="C2139" s="8">
        <v>10013</v>
      </c>
      <c r="D2139" s="8" t="s">
        <v>5088</v>
      </c>
      <c r="E2139" s="8" t="s">
        <v>5084</v>
      </c>
      <c r="F2139" s="8" t="s">
        <v>1543</v>
      </c>
      <c r="G2139" s="8" t="s">
        <v>92</v>
      </c>
      <c r="H2139" s="8">
        <v>1.8</v>
      </c>
      <c r="I2139" s="8" t="s">
        <v>82</v>
      </c>
      <c r="J2139" s="8"/>
      <c r="K2139" s="35">
        <v>7</v>
      </c>
      <c r="L2139" s="35" t="s">
        <v>1479</v>
      </c>
      <c r="M2139" s="36">
        <v>0</v>
      </c>
      <c r="N2139" s="35" t="s">
        <v>23</v>
      </c>
      <c r="O2139" s="35" t="s">
        <v>24</v>
      </c>
      <c r="P2139" s="35" t="s">
        <v>24</v>
      </c>
      <c r="Q2139" s="35" t="s">
        <v>24</v>
      </c>
      <c r="R2139" s="35" t="s">
        <v>24</v>
      </c>
      <c r="S2139" s="35" t="s">
        <v>24</v>
      </c>
      <c r="T2139" s="35"/>
      <c r="U2139" s="35"/>
      <c r="V2139" s="9">
        <f>IF(K2139&gt;9,"",IF(HLOOKUP(L2139,'Příloha č.1a - Pravidelný úklid'!$A$8:$L$16,K2139+1,FALSE)="X","",IF(K2139&lt;9,H2139*M2139*HLOOKUP(L2139,'Příloha č.1a - Pravidelný úklid'!$A$8:$L$16,K2139+1,FALSE),0)))</f>
        <v>0</v>
      </c>
    </row>
    <row r="2140" spans="1:22" s="79" customFormat="1" ht="12.75" customHeight="1" x14ac:dyDescent="0.2">
      <c r="A2140" s="8">
        <v>280</v>
      </c>
      <c r="B2140" s="8">
        <v>72</v>
      </c>
      <c r="C2140" s="8">
        <v>10013</v>
      </c>
      <c r="D2140" s="8" t="s">
        <v>5089</v>
      </c>
      <c r="E2140" s="8" t="s">
        <v>5084</v>
      </c>
      <c r="F2140" s="8" t="s">
        <v>1543</v>
      </c>
      <c r="G2140" s="8" t="s">
        <v>85</v>
      </c>
      <c r="H2140" s="8">
        <v>2.5</v>
      </c>
      <c r="I2140" s="8" t="s">
        <v>82</v>
      </c>
      <c r="J2140" s="8"/>
      <c r="K2140" s="35">
        <v>8</v>
      </c>
      <c r="L2140" s="35" t="s">
        <v>1479</v>
      </c>
      <c r="M2140" s="36">
        <v>1</v>
      </c>
      <c r="N2140" s="35" t="s">
        <v>23</v>
      </c>
      <c r="O2140" s="35" t="s">
        <v>24</v>
      </c>
      <c r="P2140" s="35" t="s">
        <v>24</v>
      </c>
      <c r="Q2140" s="35" t="s">
        <v>24</v>
      </c>
      <c r="R2140" s="35" t="s">
        <v>24</v>
      </c>
      <c r="S2140" s="35" t="s">
        <v>24</v>
      </c>
      <c r="T2140" s="35"/>
      <c r="U2140" s="35"/>
      <c r="V2140" s="9">
        <f>IF(K2140&gt;9,"",IF(HLOOKUP(L2140,'Příloha č.1a - Pravidelný úklid'!$A$8:$L$16,K2140+1,FALSE)="X","",IF(K2140&lt;9,H2140*M2140*HLOOKUP(L2140,'Příloha č.1a - Pravidelný úklid'!$A$8:$L$16,K2140+1,FALSE),0)))</f>
        <v>0</v>
      </c>
    </row>
    <row r="2141" spans="1:22" s="79" customFormat="1" ht="12.75" customHeight="1" x14ac:dyDescent="0.2">
      <c r="A2141" s="8">
        <v>280</v>
      </c>
      <c r="B2141" s="8">
        <v>72</v>
      </c>
      <c r="C2141" s="8">
        <v>10013</v>
      </c>
      <c r="D2141" s="8" t="s">
        <v>5090</v>
      </c>
      <c r="E2141" s="8" t="s">
        <v>5084</v>
      </c>
      <c r="F2141" s="8" t="s">
        <v>1543</v>
      </c>
      <c r="G2141" s="8" t="s">
        <v>84</v>
      </c>
      <c r="H2141" s="8">
        <v>16.899999999999999</v>
      </c>
      <c r="I2141" s="8" t="s">
        <v>82</v>
      </c>
      <c r="J2141" s="8">
        <v>5</v>
      </c>
      <c r="K2141" s="35">
        <v>7</v>
      </c>
      <c r="L2141" s="35" t="s">
        <v>1479</v>
      </c>
      <c r="M2141" s="36">
        <v>0</v>
      </c>
      <c r="N2141" s="35" t="s">
        <v>23</v>
      </c>
      <c r="O2141" s="35" t="s">
        <v>24</v>
      </c>
      <c r="P2141" s="35" t="s">
        <v>24</v>
      </c>
      <c r="Q2141" s="35" t="s">
        <v>24</v>
      </c>
      <c r="R2141" s="35" t="s">
        <v>24</v>
      </c>
      <c r="S2141" s="35" t="s">
        <v>24</v>
      </c>
      <c r="T2141" s="35"/>
      <c r="U2141" s="35"/>
      <c r="V2141" s="9">
        <f>IF(K2141&gt;9,"",IF(HLOOKUP(L2141,'Příloha č.1a - Pravidelný úklid'!$A$8:$L$16,K2141+1,FALSE)="X","",IF(K2141&lt;9,H2141*M2141*HLOOKUP(L2141,'Příloha č.1a - Pravidelný úklid'!$A$8:$L$16,K2141+1,FALSE),0)))</f>
        <v>0</v>
      </c>
    </row>
    <row r="2142" spans="1:22" s="79" customFormat="1" ht="12.75" customHeight="1" x14ac:dyDescent="0.2">
      <c r="A2142" s="8">
        <v>280</v>
      </c>
      <c r="B2142" s="8">
        <v>72</v>
      </c>
      <c r="C2142" s="8">
        <v>10013</v>
      </c>
      <c r="D2142" s="8" t="s">
        <v>5091</v>
      </c>
      <c r="E2142" s="8" t="s">
        <v>5084</v>
      </c>
      <c r="F2142" s="8" t="s">
        <v>1543</v>
      </c>
      <c r="G2142" s="8" t="s">
        <v>85</v>
      </c>
      <c r="H2142" s="8">
        <v>2.9</v>
      </c>
      <c r="I2142" s="8" t="s">
        <v>82</v>
      </c>
      <c r="J2142" s="8"/>
      <c r="K2142" s="35">
        <v>8</v>
      </c>
      <c r="L2142" s="35" t="s">
        <v>1479</v>
      </c>
      <c r="M2142" s="36">
        <v>1</v>
      </c>
      <c r="N2142" s="35" t="s">
        <v>23</v>
      </c>
      <c r="O2142" s="35" t="s">
        <v>24</v>
      </c>
      <c r="P2142" s="35" t="s">
        <v>24</v>
      </c>
      <c r="Q2142" s="35" t="s">
        <v>24</v>
      </c>
      <c r="R2142" s="35" t="s">
        <v>24</v>
      </c>
      <c r="S2142" s="35" t="s">
        <v>24</v>
      </c>
      <c r="T2142" s="35"/>
      <c r="U2142" s="35"/>
      <c r="V2142" s="9">
        <f>IF(K2142&gt;9,"",IF(HLOOKUP(L2142,'Příloha č.1a - Pravidelný úklid'!$A$8:$L$16,K2142+1,FALSE)="X","",IF(K2142&lt;9,H2142*M2142*HLOOKUP(L2142,'Příloha č.1a - Pravidelný úklid'!$A$8:$L$16,K2142+1,FALSE),0)))</f>
        <v>0</v>
      </c>
    </row>
    <row r="2143" spans="1:22" s="79" customFormat="1" ht="12.75" customHeight="1" x14ac:dyDescent="0.2">
      <c r="A2143" s="8">
        <v>280</v>
      </c>
      <c r="B2143" s="8">
        <v>72</v>
      </c>
      <c r="C2143" s="8">
        <v>10013</v>
      </c>
      <c r="D2143" s="8" t="s">
        <v>5092</v>
      </c>
      <c r="E2143" s="8" t="s">
        <v>5084</v>
      </c>
      <c r="F2143" s="8" t="s">
        <v>1543</v>
      </c>
      <c r="G2143" s="8" t="s">
        <v>87</v>
      </c>
      <c r="H2143" s="8">
        <v>16.8</v>
      </c>
      <c r="I2143" s="8" t="s">
        <v>82</v>
      </c>
      <c r="J2143" s="8">
        <v>2.5</v>
      </c>
      <c r="K2143" s="35">
        <v>7</v>
      </c>
      <c r="L2143" s="35" t="s">
        <v>1479</v>
      </c>
      <c r="M2143" s="36">
        <v>1</v>
      </c>
      <c r="N2143" s="35" t="s">
        <v>23</v>
      </c>
      <c r="O2143" s="35" t="s">
        <v>24</v>
      </c>
      <c r="P2143" s="35" t="s">
        <v>24</v>
      </c>
      <c r="Q2143" s="35" t="s">
        <v>24</v>
      </c>
      <c r="R2143" s="35" t="s">
        <v>24</v>
      </c>
      <c r="S2143" s="35" t="s">
        <v>24</v>
      </c>
      <c r="T2143" s="35"/>
      <c r="U2143" s="35"/>
      <c r="V2143" s="9">
        <f>IF(K2143&gt;9,"",IF(HLOOKUP(L2143,'Příloha č.1a - Pravidelný úklid'!$A$8:$L$16,K2143+1,FALSE)="X","",IF(K2143&lt;9,H2143*M2143*HLOOKUP(L2143,'Příloha č.1a - Pravidelný úklid'!$A$8:$L$16,K2143+1,FALSE),0)))</f>
        <v>0</v>
      </c>
    </row>
    <row r="2144" spans="1:22" s="79" customFormat="1" ht="12.75" customHeight="1" x14ac:dyDescent="0.2">
      <c r="A2144" s="8">
        <v>280</v>
      </c>
      <c r="B2144" s="8">
        <v>72</v>
      </c>
      <c r="C2144" s="8">
        <v>10013</v>
      </c>
      <c r="D2144" s="8" t="s">
        <v>5093</v>
      </c>
      <c r="E2144" s="8" t="s">
        <v>5084</v>
      </c>
      <c r="F2144" s="8" t="s">
        <v>1543</v>
      </c>
      <c r="G2144" s="8" t="s">
        <v>102</v>
      </c>
      <c r="H2144" s="8">
        <v>28.5</v>
      </c>
      <c r="I2144" s="8" t="s">
        <v>82</v>
      </c>
      <c r="J2144" s="8">
        <v>4.5</v>
      </c>
      <c r="K2144" s="35">
        <v>7</v>
      </c>
      <c r="L2144" s="35" t="s">
        <v>1479</v>
      </c>
      <c r="M2144" s="36">
        <v>1</v>
      </c>
      <c r="N2144" s="35" t="s">
        <v>23</v>
      </c>
      <c r="O2144" s="35" t="s">
        <v>24</v>
      </c>
      <c r="P2144" s="35" t="s">
        <v>24</v>
      </c>
      <c r="Q2144" s="35" t="s">
        <v>24</v>
      </c>
      <c r="R2144" s="35" t="s">
        <v>24</v>
      </c>
      <c r="S2144" s="35" t="s">
        <v>24</v>
      </c>
      <c r="T2144" s="35"/>
      <c r="U2144" s="35"/>
      <c r="V2144" s="9">
        <f>IF(K2144&gt;9,"",IF(HLOOKUP(L2144,'Příloha č.1a - Pravidelný úklid'!$A$8:$L$16,K2144+1,FALSE)="X","",IF(K2144&lt;9,H2144*M2144*HLOOKUP(L2144,'Příloha č.1a - Pravidelný úklid'!$A$8:$L$16,K2144+1,FALSE),0)))</f>
        <v>0</v>
      </c>
    </row>
    <row r="2145" spans="1:22" s="79" customFormat="1" ht="12.75" customHeight="1" x14ac:dyDescent="0.2">
      <c r="A2145" s="8">
        <v>280</v>
      </c>
      <c r="B2145" s="8">
        <v>72</v>
      </c>
      <c r="C2145" s="8">
        <v>10013</v>
      </c>
      <c r="D2145" s="8" t="s">
        <v>5094</v>
      </c>
      <c r="E2145" s="8" t="s">
        <v>5084</v>
      </c>
      <c r="F2145" s="8" t="s">
        <v>1543</v>
      </c>
      <c r="G2145" s="8" t="s">
        <v>96</v>
      </c>
      <c r="H2145" s="8">
        <v>13.8</v>
      </c>
      <c r="I2145" s="8" t="s">
        <v>82</v>
      </c>
      <c r="J2145" s="8">
        <v>1</v>
      </c>
      <c r="K2145" s="35">
        <v>7</v>
      </c>
      <c r="L2145" s="35" t="s">
        <v>1479</v>
      </c>
      <c r="M2145" s="36">
        <v>1</v>
      </c>
      <c r="N2145" s="35" t="s">
        <v>23</v>
      </c>
      <c r="O2145" s="35" t="s">
        <v>24</v>
      </c>
      <c r="P2145" s="35" t="s">
        <v>24</v>
      </c>
      <c r="Q2145" s="35" t="s">
        <v>24</v>
      </c>
      <c r="R2145" s="35" t="s">
        <v>24</v>
      </c>
      <c r="S2145" s="35" t="s">
        <v>24</v>
      </c>
      <c r="T2145" s="35"/>
      <c r="U2145" s="35"/>
      <c r="V2145" s="9">
        <f>IF(K2145&gt;9,"",IF(HLOOKUP(L2145,'Příloha č.1a - Pravidelný úklid'!$A$8:$L$16,K2145+1,FALSE)="X","",IF(K2145&lt;9,H2145*M2145*HLOOKUP(L2145,'Příloha č.1a - Pravidelný úklid'!$A$8:$L$16,K2145+1,FALSE),0)))</f>
        <v>0</v>
      </c>
    </row>
    <row r="2146" spans="1:22" s="79" customFormat="1" ht="12.75" customHeight="1" x14ac:dyDescent="0.2">
      <c r="A2146" s="8">
        <v>280</v>
      </c>
      <c r="B2146" s="8">
        <v>72</v>
      </c>
      <c r="C2146" s="8">
        <v>10013</v>
      </c>
      <c r="D2146" s="8" t="s">
        <v>5095</v>
      </c>
      <c r="E2146" s="8" t="s">
        <v>5084</v>
      </c>
      <c r="F2146" s="8" t="s">
        <v>1543</v>
      </c>
      <c r="G2146" s="8" t="s">
        <v>3797</v>
      </c>
      <c r="H2146" s="8">
        <v>95.8</v>
      </c>
      <c r="I2146" s="8" t="s">
        <v>82</v>
      </c>
      <c r="J2146" s="8">
        <v>14.5</v>
      </c>
      <c r="K2146" s="35">
        <v>7</v>
      </c>
      <c r="L2146" s="35" t="s">
        <v>1479</v>
      </c>
      <c r="M2146" s="36">
        <v>0</v>
      </c>
      <c r="N2146" s="35" t="s">
        <v>23</v>
      </c>
      <c r="O2146" s="35" t="s">
        <v>24</v>
      </c>
      <c r="P2146" s="35" t="s">
        <v>24</v>
      </c>
      <c r="Q2146" s="35" t="s">
        <v>24</v>
      </c>
      <c r="R2146" s="35" t="s">
        <v>24</v>
      </c>
      <c r="S2146" s="35" t="s">
        <v>24</v>
      </c>
      <c r="T2146" s="35"/>
      <c r="U2146" s="35"/>
      <c r="V2146" s="9">
        <f>IF(K2146&gt;9,"",IF(HLOOKUP(L2146,'Příloha č.1a - Pravidelný úklid'!$A$8:$L$16,K2146+1,FALSE)="X","",IF(K2146&lt;9,H2146*M2146*HLOOKUP(L2146,'Příloha č.1a - Pravidelný úklid'!$A$8:$L$16,K2146+1,FALSE),0)))</f>
        <v>0</v>
      </c>
    </row>
    <row r="2147" spans="1:22" s="79" customFormat="1" ht="12.75" customHeight="1" x14ac:dyDescent="0.2">
      <c r="A2147" s="8">
        <v>280</v>
      </c>
      <c r="B2147" s="8">
        <v>72</v>
      </c>
      <c r="C2147" s="8">
        <v>10013</v>
      </c>
      <c r="D2147" s="8" t="s">
        <v>5096</v>
      </c>
      <c r="E2147" s="8" t="s">
        <v>5084</v>
      </c>
      <c r="F2147" s="8" t="s">
        <v>1543</v>
      </c>
      <c r="G2147" s="8" t="s">
        <v>93</v>
      </c>
      <c r="H2147" s="8">
        <v>29.3</v>
      </c>
      <c r="I2147" s="8" t="s">
        <v>82</v>
      </c>
      <c r="J2147" s="8"/>
      <c r="K2147" s="35">
        <v>7</v>
      </c>
      <c r="L2147" s="35" t="s">
        <v>1479</v>
      </c>
      <c r="M2147" s="36">
        <v>1</v>
      </c>
      <c r="N2147" s="35" t="s">
        <v>23</v>
      </c>
      <c r="O2147" s="35" t="s">
        <v>24</v>
      </c>
      <c r="P2147" s="35" t="s">
        <v>24</v>
      </c>
      <c r="Q2147" s="35" t="s">
        <v>24</v>
      </c>
      <c r="R2147" s="35" t="s">
        <v>24</v>
      </c>
      <c r="S2147" s="35" t="s">
        <v>24</v>
      </c>
      <c r="T2147" s="35"/>
      <c r="U2147" s="35"/>
      <c r="V2147" s="9">
        <f>IF(K2147&gt;9,"",IF(HLOOKUP(L2147,'Příloha č.1a - Pravidelný úklid'!$A$8:$L$16,K2147+1,FALSE)="X","",IF(K2147&lt;9,H2147*M2147*HLOOKUP(L2147,'Příloha č.1a - Pravidelný úklid'!$A$8:$L$16,K2147+1,FALSE),0)))</f>
        <v>0</v>
      </c>
    </row>
    <row r="2148" spans="1:22" s="79" customFormat="1" ht="12.75" customHeight="1" x14ac:dyDescent="0.2">
      <c r="A2148" s="8">
        <v>280</v>
      </c>
      <c r="B2148" s="8">
        <v>72</v>
      </c>
      <c r="C2148" s="8">
        <v>10013</v>
      </c>
      <c r="D2148" s="8" t="s">
        <v>5097</v>
      </c>
      <c r="E2148" s="8" t="s">
        <v>5084</v>
      </c>
      <c r="F2148" s="8" t="s">
        <v>1543</v>
      </c>
      <c r="G2148" s="8" t="s">
        <v>87</v>
      </c>
      <c r="H2148" s="8">
        <v>9.6</v>
      </c>
      <c r="I2148" s="8" t="s">
        <v>82</v>
      </c>
      <c r="J2148" s="8">
        <v>7</v>
      </c>
      <c r="K2148" s="35">
        <v>7</v>
      </c>
      <c r="L2148" s="35" t="s">
        <v>1479</v>
      </c>
      <c r="M2148" s="36">
        <v>1</v>
      </c>
      <c r="N2148" s="35" t="s">
        <v>23</v>
      </c>
      <c r="O2148" s="35" t="s">
        <v>24</v>
      </c>
      <c r="P2148" s="35" t="s">
        <v>24</v>
      </c>
      <c r="Q2148" s="35" t="s">
        <v>24</v>
      </c>
      <c r="R2148" s="35" t="s">
        <v>24</v>
      </c>
      <c r="S2148" s="35" t="s">
        <v>24</v>
      </c>
      <c r="T2148" s="35"/>
      <c r="U2148" s="35"/>
      <c r="V2148" s="9">
        <f>IF(K2148&gt;9,"",IF(HLOOKUP(L2148,'Příloha č.1a - Pravidelný úklid'!$A$8:$L$16,K2148+1,FALSE)="X","",IF(K2148&lt;9,H2148*M2148*HLOOKUP(L2148,'Příloha č.1a - Pravidelný úklid'!$A$8:$L$16,K2148+1,FALSE),0)))</f>
        <v>0</v>
      </c>
    </row>
    <row r="2149" spans="1:22" s="79" customFormat="1" ht="12.75" customHeight="1" x14ac:dyDescent="0.2">
      <c r="A2149" s="8">
        <v>280</v>
      </c>
      <c r="B2149" s="8">
        <v>72</v>
      </c>
      <c r="C2149" s="8">
        <v>10013</v>
      </c>
      <c r="D2149" s="8" t="s">
        <v>5098</v>
      </c>
      <c r="E2149" s="8" t="s">
        <v>5084</v>
      </c>
      <c r="F2149" s="8" t="s">
        <v>1543</v>
      </c>
      <c r="G2149" s="8" t="s">
        <v>97</v>
      </c>
      <c r="H2149" s="8">
        <v>13.9</v>
      </c>
      <c r="I2149" s="8" t="s">
        <v>82</v>
      </c>
      <c r="J2149" s="8">
        <v>4</v>
      </c>
      <c r="K2149" s="35">
        <v>7</v>
      </c>
      <c r="L2149" s="35" t="s">
        <v>1479</v>
      </c>
      <c r="M2149" s="36">
        <v>1</v>
      </c>
      <c r="N2149" s="35" t="s">
        <v>23</v>
      </c>
      <c r="O2149" s="35" t="s">
        <v>24</v>
      </c>
      <c r="P2149" s="35" t="s">
        <v>24</v>
      </c>
      <c r="Q2149" s="35" t="s">
        <v>24</v>
      </c>
      <c r="R2149" s="35" t="s">
        <v>24</v>
      </c>
      <c r="S2149" s="35" t="s">
        <v>24</v>
      </c>
      <c r="T2149" s="35"/>
      <c r="U2149" s="35"/>
      <c r="V2149" s="9">
        <f>IF(K2149&gt;9,"",IF(HLOOKUP(L2149,'Příloha č.1a - Pravidelný úklid'!$A$8:$L$16,K2149+1,FALSE)="X","",IF(K2149&lt;9,H2149*M2149*HLOOKUP(L2149,'Příloha č.1a - Pravidelný úklid'!$A$8:$L$16,K2149+1,FALSE),0)))</f>
        <v>0</v>
      </c>
    </row>
    <row r="2150" spans="1:22" s="79" customFormat="1" ht="12.75" customHeight="1" x14ac:dyDescent="0.2">
      <c r="A2150" s="8">
        <v>280</v>
      </c>
      <c r="B2150" s="8">
        <v>72</v>
      </c>
      <c r="C2150" s="8">
        <v>10013</v>
      </c>
      <c r="D2150" s="8" t="s">
        <v>5099</v>
      </c>
      <c r="E2150" s="8" t="s">
        <v>5084</v>
      </c>
      <c r="F2150" s="8" t="s">
        <v>1543</v>
      </c>
      <c r="G2150" s="8" t="s">
        <v>84</v>
      </c>
      <c r="H2150" s="8">
        <v>18.899999999999999</v>
      </c>
      <c r="I2150" s="8" t="s">
        <v>82</v>
      </c>
      <c r="J2150" s="8">
        <v>5.5</v>
      </c>
      <c r="K2150" s="35">
        <v>7</v>
      </c>
      <c r="L2150" s="35" t="s">
        <v>1479</v>
      </c>
      <c r="M2150" s="36">
        <v>1</v>
      </c>
      <c r="N2150" s="35" t="s">
        <v>23</v>
      </c>
      <c r="O2150" s="35" t="s">
        <v>24</v>
      </c>
      <c r="P2150" s="35" t="s">
        <v>24</v>
      </c>
      <c r="Q2150" s="35" t="s">
        <v>24</v>
      </c>
      <c r="R2150" s="35" t="s">
        <v>24</v>
      </c>
      <c r="S2150" s="35" t="s">
        <v>24</v>
      </c>
      <c r="T2150" s="35"/>
      <c r="U2150" s="35"/>
      <c r="V2150" s="9">
        <f>IF(K2150&gt;9,"",IF(HLOOKUP(L2150,'Příloha č.1a - Pravidelný úklid'!$A$8:$L$16,K2150+1,FALSE)="X","",IF(K2150&lt;9,H2150*M2150*HLOOKUP(L2150,'Příloha č.1a - Pravidelný úklid'!$A$8:$L$16,K2150+1,FALSE),0)))</f>
        <v>0</v>
      </c>
    </row>
    <row r="2151" spans="1:22" s="79" customFormat="1" ht="12.75" customHeight="1" x14ac:dyDescent="0.2">
      <c r="A2151" s="8">
        <v>280</v>
      </c>
      <c r="B2151" s="8">
        <v>72</v>
      </c>
      <c r="C2151" s="8">
        <v>10013</v>
      </c>
      <c r="D2151" s="8" t="s">
        <v>5100</v>
      </c>
      <c r="E2151" s="8" t="s">
        <v>5084</v>
      </c>
      <c r="F2151" s="8" t="s">
        <v>1543</v>
      </c>
      <c r="G2151" s="8" t="s">
        <v>85</v>
      </c>
      <c r="H2151" s="8">
        <v>2.4</v>
      </c>
      <c r="I2151" s="8" t="s">
        <v>82</v>
      </c>
      <c r="J2151" s="8"/>
      <c r="K2151" s="35">
        <v>8</v>
      </c>
      <c r="L2151" s="35" t="s">
        <v>1479</v>
      </c>
      <c r="M2151" s="36">
        <v>1</v>
      </c>
      <c r="N2151" s="35" t="s">
        <v>23</v>
      </c>
      <c r="O2151" s="35" t="s">
        <v>24</v>
      </c>
      <c r="P2151" s="35" t="s">
        <v>24</v>
      </c>
      <c r="Q2151" s="35" t="s">
        <v>24</v>
      </c>
      <c r="R2151" s="35" t="s">
        <v>24</v>
      </c>
      <c r="S2151" s="35" t="s">
        <v>24</v>
      </c>
      <c r="T2151" s="35"/>
      <c r="U2151" s="35"/>
      <c r="V2151" s="9">
        <f>IF(K2151&gt;9,"",IF(HLOOKUP(L2151,'Příloha č.1a - Pravidelný úklid'!$A$8:$L$16,K2151+1,FALSE)="X","",IF(K2151&lt;9,H2151*M2151*HLOOKUP(L2151,'Příloha č.1a - Pravidelný úklid'!$A$8:$L$16,K2151+1,FALSE),0)))</f>
        <v>0</v>
      </c>
    </row>
    <row r="2152" spans="1:22" s="79" customFormat="1" ht="12.75" customHeight="1" x14ac:dyDescent="0.2">
      <c r="A2152" s="8">
        <v>280</v>
      </c>
      <c r="B2152" s="8">
        <v>72</v>
      </c>
      <c r="C2152" s="8">
        <v>10013</v>
      </c>
      <c r="D2152" s="8" t="s">
        <v>5101</v>
      </c>
      <c r="E2152" s="8" t="s">
        <v>5084</v>
      </c>
      <c r="F2152" s="8" t="s">
        <v>1543</v>
      </c>
      <c r="G2152" s="8" t="s">
        <v>111</v>
      </c>
      <c r="H2152" s="8">
        <v>12</v>
      </c>
      <c r="I2152" s="8" t="s">
        <v>82</v>
      </c>
      <c r="J2152" s="8">
        <v>2</v>
      </c>
      <c r="K2152" s="35">
        <v>8</v>
      </c>
      <c r="L2152" s="35" t="s">
        <v>1479</v>
      </c>
      <c r="M2152" s="36">
        <v>1</v>
      </c>
      <c r="N2152" s="35" t="s">
        <v>23</v>
      </c>
      <c r="O2152" s="35" t="s">
        <v>24</v>
      </c>
      <c r="P2152" s="35" t="s">
        <v>24</v>
      </c>
      <c r="Q2152" s="35" t="s">
        <v>24</v>
      </c>
      <c r="R2152" s="35" t="s">
        <v>24</v>
      </c>
      <c r="S2152" s="35" t="s">
        <v>24</v>
      </c>
      <c r="T2152" s="35"/>
      <c r="U2152" s="35"/>
      <c r="V2152" s="9">
        <f>IF(K2152&gt;9,"",IF(HLOOKUP(L2152,'Příloha č.1a - Pravidelný úklid'!$A$8:$L$16,K2152+1,FALSE)="X","",IF(K2152&lt;9,H2152*M2152*HLOOKUP(L2152,'Příloha č.1a - Pravidelný úklid'!$A$8:$L$16,K2152+1,FALSE),0)))</f>
        <v>0</v>
      </c>
    </row>
    <row r="2153" spans="1:22" s="79" customFormat="1" ht="12.75" customHeight="1" x14ac:dyDescent="0.2">
      <c r="A2153" s="8">
        <v>280</v>
      </c>
      <c r="B2153" s="8">
        <v>72</v>
      </c>
      <c r="C2153" s="8">
        <v>10013</v>
      </c>
      <c r="D2153" s="8" t="s">
        <v>5102</v>
      </c>
      <c r="E2153" s="8" t="s">
        <v>5084</v>
      </c>
      <c r="F2153" s="8" t="s">
        <v>1543</v>
      </c>
      <c r="G2153" s="8" t="s">
        <v>28</v>
      </c>
      <c r="H2153" s="8">
        <v>6.8</v>
      </c>
      <c r="I2153" s="8" t="s">
        <v>82</v>
      </c>
      <c r="J2153" s="8">
        <v>1</v>
      </c>
      <c r="K2153" s="35">
        <v>8</v>
      </c>
      <c r="L2153" s="35" t="s">
        <v>1479</v>
      </c>
      <c r="M2153" s="36">
        <v>1</v>
      </c>
      <c r="N2153" s="35" t="s">
        <v>23</v>
      </c>
      <c r="O2153" s="35" t="s">
        <v>24</v>
      </c>
      <c r="P2153" s="35" t="s">
        <v>24</v>
      </c>
      <c r="Q2153" s="35" t="s">
        <v>24</v>
      </c>
      <c r="R2153" s="35" t="s">
        <v>24</v>
      </c>
      <c r="S2153" s="35" t="s">
        <v>24</v>
      </c>
      <c r="T2153" s="35"/>
      <c r="U2153" s="35"/>
      <c r="V2153" s="9">
        <f>IF(K2153&gt;9,"",IF(HLOOKUP(L2153,'Příloha č.1a - Pravidelný úklid'!$A$8:$L$16,K2153+1,FALSE)="X","",IF(K2153&lt;9,H2153*M2153*HLOOKUP(L2153,'Příloha č.1a - Pravidelný úklid'!$A$8:$L$16,K2153+1,FALSE),0)))</f>
        <v>0</v>
      </c>
    </row>
    <row r="2154" spans="1:22" s="79" customFormat="1" ht="12.75" customHeight="1" x14ac:dyDescent="0.2">
      <c r="A2154" s="8">
        <v>280</v>
      </c>
      <c r="B2154" s="8">
        <v>72</v>
      </c>
      <c r="C2154" s="8">
        <v>10013</v>
      </c>
      <c r="D2154" s="8" t="s">
        <v>5103</v>
      </c>
      <c r="E2154" s="8" t="s">
        <v>5084</v>
      </c>
      <c r="F2154" s="8" t="s">
        <v>1543</v>
      </c>
      <c r="G2154" s="8" t="s">
        <v>93</v>
      </c>
      <c r="H2154" s="8">
        <v>39.799999999999997</v>
      </c>
      <c r="I2154" s="8" t="s">
        <v>82</v>
      </c>
      <c r="J2154" s="8">
        <v>1.5</v>
      </c>
      <c r="K2154" s="35">
        <v>7</v>
      </c>
      <c r="L2154" s="35" t="s">
        <v>1479</v>
      </c>
      <c r="M2154" s="36">
        <v>1</v>
      </c>
      <c r="N2154" s="35" t="s">
        <v>23</v>
      </c>
      <c r="O2154" s="35" t="s">
        <v>24</v>
      </c>
      <c r="P2154" s="35" t="s">
        <v>24</v>
      </c>
      <c r="Q2154" s="35" t="s">
        <v>24</v>
      </c>
      <c r="R2154" s="35" t="s">
        <v>24</v>
      </c>
      <c r="S2154" s="35" t="s">
        <v>24</v>
      </c>
      <c r="T2154" s="35"/>
      <c r="U2154" s="35"/>
      <c r="V2154" s="9">
        <f>IF(K2154&gt;9,"",IF(HLOOKUP(L2154,'Příloha č.1a - Pravidelný úklid'!$A$8:$L$16,K2154+1,FALSE)="X","",IF(K2154&lt;9,H2154*M2154*HLOOKUP(L2154,'Příloha č.1a - Pravidelný úklid'!$A$8:$L$16,K2154+1,FALSE),0)))</f>
        <v>0</v>
      </c>
    </row>
    <row r="2155" spans="1:22" s="79" customFormat="1" ht="12.75" customHeight="1" x14ac:dyDescent="0.2">
      <c r="A2155" s="8">
        <v>280</v>
      </c>
      <c r="B2155" s="8">
        <v>72</v>
      </c>
      <c r="C2155" s="8">
        <v>10013</v>
      </c>
      <c r="D2155" s="8" t="s">
        <v>5104</v>
      </c>
      <c r="E2155" s="8" t="s">
        <v>5084</v>
      </c>
      <c r="F2155" s="8" t="s">
        <v>1543</v>
      </c>
      <c r="G2155" s="8" t="s">
        <v>93</v>
      </c>
      <c r="H2155" s="8">
        <v>9.6999999999999993</v>
      </c>
      <c r="I2155" s="8" t="s">
        <v>82</v>
      </c>
      <c r="J2155" s="8"/>
      <c r="K2155" s="35">
        <v>7</v>
      </c>
      <c r="L2155" s="35" t="s">
        <v>1479</v>
      </c>
      <c r="M2155" s="36">
        <v>1</v>
      </c>
      <c r="N2155" s="35" t="s">
        <v>23</v>
      </c>
      <c r="O2155" s="35" t="s">
        <v>24</v>
      </c>
      <c r="P2155" s="35" t="s">
        <v>24</v>
      </c>
      <c r="Q2155" s="35" t="s">
        <v>24</v>
      </c>
      <c r="R2155" s="35" t="s">
        <v>24</v>
      </c>
      <c r="S2155" s="35" t="s">
        <v>24</v>
      </c>
      <c r="T2155" s="35"/>
      <c r="U2155" s="35"/>
      <c r="V2155" s="9">
        <f>IF(K2155&gt;9,"",IF(HLOOKUP(L2155,'Příloha č.1a - Pravidelný úklid'!$A$8:$L$16,K2155+1,FALSE)="X","",IF(K2155&lt;9,H2155*M2155*HLOOKUP(L2155,'Příloha č.1a - Pravidelný úklid'!$A$8:$L$16,K2155+1,FALSE),0)))</f>
        <v>0</v>
      </c>
    </row>
    <row r="2156" spans="1:22" s="79" customFormat="1" ht="12.75" customHeight="1" x14ac:dyDescent="0.2">
      <c r="A2156" s="8">
        <v>280</v>
      </c>
      <c r="B2156" s="8">
        <v>72</v>
      </c>
      <c r="C2156" s="8">
        <v>10013</v>
      </c>
      <c r="D2156" s="8" t="s">
        <v>5105</v>
      </c>
      <c r="E2156" s="8" t="s">
        <v>5084</v>
      </c>
      <c r="F2156" s="8" t="s">
        <v>1543</v>
      </c>
      <c r="G2156" s="8" t="s">
        <v>29</v>
      </c>
      <c r="H2156" s="8">
        <v>7.3</v>
      </c>
      <c r="I2156" s="8" t="s">
        <v>82</v>
      </c>
      <c r="J2156" s="8">
        <v>1</v>
      </c>
      <c r="K2156" s="35">
        <v>8</v>
      </c>
      <c r="L2156" s="35" t="s">
        <v>1479</v>
      </c>
      <c r="M2156" s="36">
        <v>1</v>
      </c>
      <c r="N2156" s="35" t="s">
        <v>23</v>
      </c>
      <c r="O2156" s="35" t="s">
        <v>24</v>
      </c>
      <c r="P2156" s="35" t="s">
        <v>24</v>
      </c>
      <c r="Q2156" s="35" t="s">
        <v>24</v>
      </c>
      <c r="R2156" s="35" t="s">
        <v>24</v>
      </c>
      <c r="S2156" s="35" t="s">
        <v>24</v>
      </c>
      <c r="T2156" s="35"/>
      <c r="U2156" s="35"/>
      <c r="V2156" s="9">
        <f>IF(K2156&gt;9,"",IF(HLOOKUP(L2156,'Příloha č.1a - Pravidelný úklid'!$A$8:$L$16,K2156+1,FALSE)="X","",IF(K2156&lt;9,H2156*M2156*HLOOKUP(L2156,'Příloha č.1a - Pravidelný úklid'!$A$8:$L$16,K2156+1,FALSE),0)))</f>
        <v>0</v>
      </c>
    </row>
    <row r="2157" spans="1:22" s="79" customFormat="1" ht="12.75" customHeight="1" x14ac:dyDescent="0.2">
      <c r="A2157" s="8">
        <v>280</v>
      </c>
      <c r="B2157" s="8">
        <v>72</v>
      </c>
      <c r="C2157" s="8">
        <v>10013</v>
      </c>
      <c r="D2157" s="8" t="s">
        <v>5106</v>
      </c>
      <c r="E2157" s="8" t="s">
        <v>5084</v>
      </c>
      <c r="F2157" s="8" t="s">
        <v>1543</v>
      </c>
      <c r="G2157" s="8" t="s">
        <v>31</v>
      </c>
      <c r="H2157" s="8">
        <v>5.2</v>
      </c>
      <c r="I2157" s="8" t="s">
        <v>82</v>
      </c>
      <c r="J2157" s="8">
        <v>2</v>
      </c>
      <c r="K2157" s="35">
        <v>8</v>
      </c>
      <c r="L2157" s="35" t="s">
        <v>1479</v>
      </c>
      <c r="M2157" s="36">
        <v>1</v>
      </c>
      <c r="N2157" s="35" t="s">
        <v>23</v>
      </c>
      <c r="O2157" s="35" t="s">
        <v>24</v>
      </c>
      <c r="P2157" s="35" t="s">
        <v>24</v>
      </c>
      <c r="Q2157" s="35" t="s">
        <v>24</v>
      </c>
      <c r="R2157" s="35" t="s">
        <v>24</v>
      </c>
      <c r="S2157" s="35" t="s">
        <v>24</v>
      </c>
      <c r="T2157" s="35"/>
      <c r="U2157" s="35"/>
      <c r="V2157" s="9">
        <f>IF(K2157&gt;9,"",IF(HLOOKUP(L2157,'Příloha č.1a - Pravidelný úklid'!$A$8:$L$16,K2157+1,FALSE)="X","",IF(K2157&lt;9,H2157*M2157*HLOOKUP(L2157,'Příloha č.1a - Pravidelný úklid'!$A$8:$L$16,K2157+1,FALSE),0)))</f>
        <v>0</v>
      </c>
    </row>
    <row r="2158" spans="1:22" s="79" customFormat="1" ht="12.75" customHeight="1" x14ac:dyDescent="0.2">
      <c r="A2158" s="8">
        <v>280</v>
      </c>
      <c r="B2158" s="8">
        <v>72</v>
      </c>
      <c r="C2158" s="8">
        <v>10013</v>
      </c>
      <c r="D2158" s="8" t="s">
        <v>5107</v>
      </c>
      <c r="E2158" s="8" t="s">
        <v>5084</v>
      </c>
      <c r="F2158" s="8" t="s">
        <v>1543</v>
      </c>
      <c r="G2158" s="8" t="s">
        <v>85</v>
      </c>
      <c r="H2158" s="8">
        <v>2.9</v>
      </c>
      <c r="I2158" s="8" t="s">
        <v>82</v>
      </c>
      <c r="J2158" s="8"/>
      <c r="K2158" s="35">
        <v>8</v>
      </c>
      <c r="L2158" s="35" t="s">
        <v>1479</v>
      </c>
      <c r="M2158" s="36">
        <v>1</v>
      </c>
      <c r="N2158" s="35" t="s">
        <v>23</v>
      </c>
      <c r="O2158" s="35" t="s">
        <v>24</v>
      </c>
      <c r="P2158" s="35" t="s">
        <v>24</v>
      </c>
      <c r="Q2158" s="35" t="s">
        <v>24</v>
      </c>
      <c r="R2158" s="35" t="s">
        <v>24</v>
      </c>
      <c r="S2158" s="35" t="s">
        <v>24</v>
      </c>
      <c r="T2158" s="35"/>
      <c r="U2158" s="35"/>
      <c r="V2158" s="9">
        <f>IF(K2158&gt;9,"",IF(HLOOKUP(L2158,'Příloha č.1a - Pravidelný úklid'!$A$8:$L$16,K2158+1,FALSE)="X","",IF(K2158&lt;9,H2158*M2158*HLOOKUP(L2158,'Příloha č.1a - Pravidelný úklid'!$A$8:$L$16,K2158+1,FALSE),0)))</f>
        <v>0</v>
      </c>
    </row>
    <row r="2159" spans="1:22" s="79" customFormat="1" ht="12.75" customHeight="1" x14ac:dyDescent="0.2">
      <c r="A2159" s="8">
        <v>280</v>
      </c>
      <c r="B2159" s="8">
        <v>72</v>
      </c>
      <c r="C2159" s="8">
        <v>10013</v>
      </c>
      <c r="D2159" s="8" t="s">
        <v>5108</v>
      </c>
      <c r="E2159" s="8" t="s">
        <v>5084</v>
      </c>
      <c r="F2159" s="8" t="s">
        <v>1543</v>
      </c>
      <c r="G2159" s="8" t="s">
        <v>92</v>
      </c>
      <c r="H2159" s="8">
        <v>1.8</v>
      </c>
      <c r="I2159" s="8" t="s">
        <v>82</v>
      </c>
      <c r="J2159" s="8"/>
      <c r="K2159" s="35">
        <v>7</v>
      </c>
      <c r="L2159" s="35" t="s">
        <v>1479</v>
      </c>
      <c r="M2159" s="36">
        <v>0</v>
      </c>
      <c r="N2159" s="35" t="s">
        <v>23</v>
      </c>
      <c r="O2159" s="35" t="s">
        <v>24</v>
      </c>
      <c r="P2159" s="35" t="s">
        <v>24</v>
      </c>
      <c r="Q2159" s="35" t="s">
        <v>24</v>
      </c>
      <c r="R2159" s="35" t="s">
        <v>24</v>
      </c>
      <c r="S2159" s="35" t="s">
        <v>24</v>
      </c>
      <c r="T2159" s="35"/>
      <c r="U2159" s="35"/>
      <c r="V2159" s="9">
        <f>IF(K2159&gt;9,"",IF(HLOOKUP(L2159,'Příloha č.1a - Pravidelný úklid'!$A$8:$L$16,K2159+1,FALSE)="X","",IF(K2159&lt;9,H2159*M2159*HLOOKUP(L2159,'Příloha č.1a - Pravidelný úklid'!$A$8:$L$16,K2159+1,FALSE),0)))</f>
        <v>0</v>
      </c>
    </row>
    <row r="2160" spans="1:22" s="79" customFormat="1" ht="12.75" customHeight="1" x14ac:dyDescent="0.2">
      <c r="A2160" s="8">
        <v>280</v>
      </c>
      <c r="B2160" s="8">
        <v>72</v>
      </c>
      <c r="C2160" s="8">
        <v>10013</v>
      </c>
      <c r="D2160" s="8" t="s">
        <v>5109</v>
      </c>
      <c r="E2160" s="8" t="s">
        <v>5084</v>
      </c>
      <c r="F2160" s="8" t="s">
        <v>1543</v>
      </c>
      <c r="G2160" s="8" t="s">
        <v>87</v>
      </c>
      <c r="H2160" s="8">
        <v>16.8</v>
      </c>
      <c r="I2160" s="8" t="s">
        <v>82</v>
      </c>
      <c r="J2160" s="8">
        <v>1.5</v>
      </c>
      <c r="K2160" s="35">
        <v>7</v>
      </c>
      <c r="L2160" s="35" t="s">
        <v>1479</v>
      </c>
      <c r="M2160" s="36">
        <v>1</v>
      </c>
      <c r="N2160" s="35" t="s">
        <v>23</v>
      </c>
      <c r="O2160" s="35" t="s">
        <v>24</v>
      </c>
      <c r="P2160" s="35" t="s">
        <v>24</v>
      </c>
      <c r="Q2160" s="35" t="s">
        <v>24</v>
      </c>
      <c r="R2160" s="35" t="s">
        <v>24</v>
      </c>
      <c r="S2160" s="35" t="s">
        <v>24</v>
      </c>
      <c r="T2160" s="35"/>
      <c r="U2160" s="35"/>
      <c r="V2160" s="9">
        <f>IF(K2160&gt;9,"",IF(HLOOKUP(L2160,'Příloha č.1a - Pravidelný úklid'!$A$8:$L$16,K2160+1,FALSE)="X","",IF(K2160&lt;9,H2160*M2160*HLOOKUP(L2160,'Příloha č.1a - Pravidelný úklid'!$A$8:$L$16,K2160+1,FALSE),0)))</f>
        <v>0</v>
      </c>
    </row>
    <row r="2161" spans="1:22" s="79" customFormat="1" ht="12.75" customHeight="1" x14ac:dyDescent="0.2">
      <c r="A2161" s="8">
        <v>280</v>
      </c>
      <c r="B2161" s="8">
        <v>72</v>
      </c>
      <c r="C2161" s="8">
        <v>10013</v>
      </c>
      <c r="D2161" s="8" t="s">
        <v>5110</v>
      </c>
      <c r="E2161" s="8" t="s">
        <v>5084</v>
      </c>
      <c r="F2161" s="8" t="s">
        <v>1543</v>
      </c>
      <c r="G2161" s="8" t="s">
        <v>84</v>
      </c>
      <c r="H2161" s="8">
        <v>28.5</v>
      </c>
      <c r="I2161" s="8" t="s">
        <v>82</v>
      </c>
      <c r="J2161" s="8">
        <v>2.5</v>
      </c>
      <c r="K2161" s="35">
        <v>7</v>
      </c>
      <c r="L2161" s="35" t="s">
        <v>1479</v>
      </c>
      <c r="M2161" s="36">
        <v>1</v>
      </c>
      <c r="N2161" s="35" t="s">
        <v>23</v>
      </c>
      <c r="O2161" s="35" t="s">
        <v>24</v>
      </c>
      <c r="P2161" s="35" t="s">
        <v>24</v>
      </c>
      <c r="Q2161" s="35" t="s">
        <v>24</v>
      </c>
      <c r="R2161" s="35" t="s">
        <v>24</v>
      </c>
      <c r="S2161" s="35" t="s">
        <v>24</v>
      </c>
      <c r="T2161" s="35"/>
      <c r="U2161" s="35"/>
      <c r="V2161" s="9">
        <f>IF(K2161&gt;9,"",IF(HLOOKUP(L2161,'Příloha č.1a - Pravidelný úklid'!$A$8:$L$16,K2161+1,FALSE)="X","",IF(K2161&lt;9,H2161*M2161*HLOOKUP(L2161,'Příloha č.1a - Pravidelný úklid'!$A$8:$L$16,K2161+1,FALSE),0)))</f>
        <v>0</v>
      </c>
    </row>
    <row r="2162" spans="1:22" s="79" customFormat="1" ht="12.75" customHeight="1" x14ac:dyDescent="0.2">
      <c r="A2162" s="8">
        <v>280</v>
      </c>
      <c r="B2162" s="8">
        <v>72</v>
      </c>
      <c r="C2162" s="8">
        <v>10013</v>
      </c>
      <c r="D2162" s="8" t="s">
        <v>5111</v>
      </c>
      <c r="E2162" s="8" t="s">
        <v>5084</v>
      </c>
      <c r="F2162" s="8" t="s">
        <v>1543</v>
      </c>
      <c r="G2162" s="8" t="s">
        <v>87</v>
      </c>
      <c r="H2162" s="8">
        <v>14</v>
      </c>
      <c r="I2162" s="8" t="s">
        <v>82</v>
      </c>
      <c r="J2162" s="8">
        <v>1</v>
      </c>
      <c r="K2162" s="35">
        <v>7</v>
      </c>
      <c r="L2162" s="35" t="s">
        <v>1479</v>
      </c>
      <c r="M2162" s="36">
        <v>1</v>
      </c>
      <c r="N2162" s="35" t="s">
        <v>23</v>
      </c>
      <c r="O2162" s="35" t="s">
        <v>24</v>
      </c>
      <c r="P2162" s="35" t="s">
        <v>24</v>
      </c>
      <c r="Q2162" s="35" t="s">
        <v>24</v>
      </c>
      <c r="R2162" s="35" t="s">
        <v>24</v>
      </c>
      <c r="S2162" s="35" t="s">
        <v>24</v>
      </c>
      <c r="T2162" s="35"/>
      <c r="U2162" s="35"/>
      <c r="V2162" s="9">
        <f>IF(K2162&gt;9,"",IF(HLOOKUP(L2162,'Příloha č.1a - Pravidelný úklid'!$A$8:$L$16,K2162+1,FALSE)="X","",IF(K2162&lt;9,H2162*M2162*HLOOKUP(L2162,'Příloha č.1a - Pravidelný úklid'!$A$8:$L$16,K2162+1,FALSE),0)))</f>
        <v>0</v>
      </c>
    </row>
    <row r="2163" spans="1:22" s="79" customFormat="1" ht="12.75" customHeight="1" x14ac:dyDescent="0.2">
      <c r="A2163" s="8">
        <v>280</v>
      </c>
      <c r="B2163" s="8">
        <v>72</v>
      </c>
      <c r="C2163" s="8">
        <v>10013</v>
      </c>
      <c r="D2163" s="8" t="s">
        <v>5112</v>
      </c>
      <c r="E2163" s="8" t="s">
        <v>5084</v>
      </c>
      <c r="F2163" s="8" t="s">
        <v>1543</v>
      </c>
      <c r="G2163" s="8" t="s">
        <v>87</v>
      </c>
      <c r="H2163" s="8">
        <v>14</v>
      </c>
      <c r="I2163" s="8" t="s">
        <v>82</v>
      </c>
      <c r="J2163" s="8">
        <v>1.5</v>
      </c>
      <c r="K2163" s="35">
        <v>7</v>
      </c>
      <c r="L2163" s="35" t="s">
        <v>1479</v>
      </c>
      <c r="M2163" s="36">
        <v>1</v>
      </c>
      <c r="N2163" s="35" t="s">
        <v>23</v>
      </c>
      <c r="O2163" s="35" t="s">
        <v>24</v>
      </c>
      <c r="P2163" s="35" t="s">
        <v>24</v>
      </c>
      <c r="Q2163" s="35" t="s">
        <v>24</v>
      </c>
      <c r="R2163" s="35" t="s">
        <v>24</v>
      </c>
      <c r="S2163" s="35" t="s">
        <v>24</v>
      </c>
      <c r="T2163" s="35"/>
      <c r="U2163" s="35"/>
      <c r="V2163" s="9">
        <f>IF(K2163&gt;9,"",IF(HLOOKUP(L2163,'Příloha č.1a - Pravidelný úklid'!$A$8:$L$16,K2163+1,FALSE)="X","",IF(K2163&lt;9,H2163*M2163*HLOOKUP(L2163,'Příloha č.1a - Pravidelný úklid'!$A$8:$L$16,K2163+1,FALSE),0)))</f>
        <v>0</v>
      </c>
    </row>
    <row r="2164" spans="1:22" s="79" customFormat="1" ht="12.75" customHeight="1" x14ac:dyDescent="0.2">
      <c r="A2164" s="8">
        <v>280</v>
      </c>
      <c r="B2164" s="8">
        <v>72</v>
      </c>
      <c r="C2164" s="8">
        <v>10013</v>
      </c>
      <c r="D2164" s="8" t="s">
        <v>5113</v>
      </c>
      <c r="E2164" s="8" t="s">
        <v>5084</v>
      </c>
      <c r="F2164" s="8" t="s">
        <v>1543</v>
      </c>
      <c r="G2164" s="8" t="s">
        <v>96</v>
      </c>
      <c r="H2164" s="8">
        <v>14</v>
      </c>
      <c r="I2164" s="8" t="s">
        <v>82</v>
      </c>
      <c r="J2164" s="8">
        <v>1</v>
      </c>
      <c r="K2164" s="35">
        <v>7</v>
      </c>
      <c r="L2164" s="35" t="s">
        <v>1479</v>
      </c>
      <c r="M2164" s="36">
        <v>1</v>
      </c>
      <c r="N2164" s="35" t="s">
        <v>23</v>
      </c>
      <c r="O2164" s="35" t="s">
        <v>24</v>
      </c>
      <c r="P2164" s="35" t="s">
        <v>24</v>
      </c>
      <c r="Q2164" s="35" t="s">
        <v>24</v>
      </c>
      <c r="R2164" s="35" t="s">
        <v>24</v>
      </c>
      <c r="S2164" s="35" t="s">
        <v>24</v>
      </c>
      <c r="T2164" s="35"/>
      <c r="U2164" s="35"/>
      <c r="V2164" s="9">
        <f>IF(K2164&gt;9,"",IF(HLOOKUP(L2164,'Příloha č.1a - Pravidelný úklid'!$A$8:$L$16,K2164+1,FALSE)="X","",IF(K2164&lt;9,H2164*M2164*HLOOKUP(L2164,'Příloha č.1a - Pravidelný úklid'!$A$8:$L$16,K2164+1,FALSE),0)))</f>
        <v>0</v>
      </c>
    </row>
    <row r="2165" spans="1:22" s="79" customFormat="1" ht="12.75" customHeight="1" x14ac:dyDescent="0.2">
      <c r="A2165" s="8">
        <v>280</v>
      </c>
      <c r="B2165" s="8">
        <v>72</v>
      </c>
      <c r="C2165" s="8">
        <v>10013</v>
      </c>
      <c r="D2165" s="8" t="s">
        <v>5114</v>
      </c>
      <c r="E2165" s="8" t="s">
        <v>5084</v>
      </c>
      <c r="F2165" s="8" t="s">
        <v>1543</v>
      </c>
      <c r="G2165" s="8" t="s">
        <v>87</v>
      </c>
      <c r="H2165" s="8">
        <v>15.4</v>
      </c>
      <c r="I2165" s="8" t="s">
        <v>82</v>
      </c>
      <c r="J2165" s="8">
        <v>3</v>
      </c>
      <c r="K2165" s="35">
        <v>7</v>
      </c>
      <c r="L2165" s="35" t="s">
        <v>1479</v>
      </c>
      <c r="M2165" s="36">
        <v>1</v>
      </c>
      <c r="N2165" s="35" t="s">
        <v>23</v>
      </c>
      <c r="O2165" s="35" t="s">
        <v>24</v>
      </c>
      <c r="P2165" s="35" t="s">
        <v>24</v>
      </c>
      <c r="Q2165" s="35" t="s">
        <v>24</v>
      </c>
      <c r="R2165" s="35" t="s">
        <v>24</v>
      </c>
      <c r="S2165" s="35" t="s">
        <v>24</v>
      </c>
      <c r="T2165" s="35"/>
      <c r="U2165" s="35"/>
      <c r="V2165" s="9">
        <f>IF(K2165&gt;9,"",IF(HLOOKUP(L2165,'Příloha č.1a - Pravidelný úklid'!$A$8:$L$16,K2165+1,FALSE)="X","",IF(K2165&lt;9,H2165*M2165*HLOOKUP(L2165,'Příloha č.1a - Pravidelný úklid'!$A$8:$L$16,K2165+1,FALSE),0)))</f>
        <v>0</v>
      </c>
    </row>
    <row r="2166" spans="1:22" s="79" customFormat="1" ht="12.75" customHeight="1" x14ac:dyDescent="0.2">
      <c r="A2166" s="8">
        <v>280</v>
      </c>
      <c r="B2166" s="8">
        <v>72</v>
      </c>
      <c r="C2166" s="8">
        <v>10013</v>
      </c>
      <c r="D2166" s="8" t="s">
        <v>5115</v>
      </c>
      <c r="E2166" s="8" t="s">
        <v>5084</v>
      </c>
      <c r="F2166" s="8" t="s">
        <v>1543</v>
      </c>
      <c r="G2166" s="8" t="s">
        <v>102</v>
      </c>
      <c r="H2166" s="8">
        <v>14.5</v>
      </c>
      <c r="I2166" s="8" t="s">
        <v>82</v>
      </c>
      <c r="J2166" s="8">
        <v>2</v>
      </c>
      <c r="K2166" s="35">
        <v>7</v>
      </c>
      <c r="L2166" s="35" t="s">
        <v>1479</v>
      </c>
      <c r="M2166" s="36">
        <v>1</v>
      </c>
      <c r="N2166" s="35" t="s">
        <v>23</v>
      </c>
      <c r="O2166" s="35" t="s">
        <v>24</v>
      </c>
      <c r="P2166" s="35" t="s">
        <v>24</v>
      </c>
      <c r="Q2166" s="35" t="s">
        <v>24</v>
      </c>
      <c r="R2166" s="35" t="s">
        <v>24</v>
      </c>
      <c r="S2166" s="35" t="s">
        <v>24</v>
      </c>
      <c r="T2166" s="35"/>
      <c r="U2166" s="35"/>
      <c r="V2166" s="9">
        <f>IF(K2166&gt;9,"",IF(HLOOKUP(L2166,'Příloha č.1a - Pravidelný úklid'!$A$8:$L$16,K2166+1,FALSE)="X","",IF(K2166&lt;9,H2166*M2166*HLOOKUP(L2166,'Příloha č.1a - Pravidelný úklid'!$A$8:$L$16,K2166+1,FALSE),0)))</f>
        <v>0</v>
      </c>
    </row>
    <row r="2167" spans="1:22" s="79" customFormat="1" ht="12.75" customHeight="1" x14ac:dyDescent="0.2">
      <c r="A2167" s="8">
        <v>280</v>
      </c>
      <c r="B2167" s="8">
        <v>72</v>
      </c>
      <c r="C2167" s="8">
        <v>10013</v>
      </c>
      <c r="D2167" s="8" t="s">
        <v>5116</v>
      </c>
      <c r="E2167" s="8" t="s">
        <v>5084</v>
      </c>
      <c r="F2167" s="8" t="s">
        <v>1543</v>
      </c>
      <c r="G2167" s="8" t="s">
        <v>102</v>
      </c>
      <c r="H2167" s="8">
        <v>14.5</v>
      </c>
      <c r="I2167" s="8" t="s">
        <v>82</v>
      </c>
      <c r="J2167" s="8">
        <v>2</v>
      </c>
      <c r="K2167" s="35">
        <v>7</v>
      </c>
      <c r="L2167" s="35" t="s">
        <v>1479</v>
      </c>
      <c r="M2167" s="36">
        <v>1</v>
      </c>
      <c r="N2167" s="35" t="s">
        <v>23</v>
      </c>
      <c r="O2167" s="35" t="s">
        <v>24</v>
      </c>
      <c r="P2167" s="35" t="s">
        <v>24</v>
      </c>
      <c r="Q2167" s="35" t="s">
        <v>24</v>
      </c>
      <c r="R2167" s="35" t="s">
        <v>24</v>
      </c>
      <c r="S2167" s="35" t="s">
        <v>24</v>
      </c>
      <c r="T2167" s="35"/>
      <c r="U2167" s="35"/>
      <c r="V2167" s="9">
        <f>IF(K2167&gt;9,"",IF(HLOOKUP(L2167,'Příloha č.1a - Pravidelný úklid'!$A$8:$L$16,K2167+1,FALSE)="X","",IF(K2167&lt;9,H2167*M2167*HLOOKUP(L2167,'Příloha č.1a - Pravidelný úklid'!$A$8:$L$16,K2167+1,FALSE),0)))</f>
        <v>0</v>
      </c>
    </row>
    <row r="2168" spans="1:22" s="79" customFormat="1" ht="12.75" customHeight="1" x14ac:dyDescent="0.2">
      <c r="A2168" s="8">
        <v>280</v>
      </c>
      <c r="B2168" s="8">
        <v>72</v>
      </c>
      <c r="C2168" s="8">
        <v>10013</v>
      </c>
      <c r="D2168" s="8" t="s">
        <v>5117</v>
      </c>
      <c r="E2168" s="8" t="s">
        <v>5084</v>
      </c>
      <c r="F2168" s="8" t="s">
        <v>1543</v>
      </c>
      <c r="G2168" s="8" t="s">
        <v>88</v>
      </c>
      <c r="H2168" s="8">
        <v>35.299999999999997</v>
      </c>
      <c r="I2168" s="8" t="s">
        <v>82</v>
      </c>
      <c r="J2168" s="8">
        <v>6</v>
      </c>
      <c r="K2168" s="35">
        <v>7</v>
      </c>
      <c r="L2168" s="35" t="s">
        <v>1479</v>
      </c>
      <c r="M2168" s="36">
        <v>1</v>
      </c>
      <c r="N2168" s="35" t="s">
        <v>23</v>
      </c>
      <c r="O2168" s="35" t="s">
        <v>24</v>
      </c>
      <c r="P2168" s="35" t="s">
        <v>24</v>
      </c>
      <c r="Q2168" s="35" t="s">
        <v>24</v>
      </c>
      <c r="R2168" s="35" t="s">
        <v>24</v>
      </c>
      <c r="S2168" s="35" t="s">
        <v>24</v>
      </c>
      <c r="T2168" s="35"/>
      <c r="U2168" s="35"/>
      <c r="V2168" s="9">
        <f>IF(K2168&gt;9,"",IF(HLOOKUP(L2168,'Příloha č.1a - Pravidelný úklid'!$A$8:$L$16,K2168+1,FALSE)="X","",IF(K2168&lt;9,H2168*M2168*HLOOKUP(L2168,'Příloha č.1a - Pravidelný úklid'!$A$8:$L$16,K2168+1,FALSE),0)))</f>
        <v>0</v>
      </c>
    </row>
    <row r="2169" spans="1:22" s="79" customFormat="1" ht="12.75" customHeight="1" x14ac:dyDescent="0.2">
      <c r="A2169" s="8">
        <v>280</v>
      </c>
      <c r="B2169" s="8">
        <v>72</v>
      </c>
      <c r="C2169" s="8">
        <v>10013</v>
      </c>
      <c r="D2169" s="8" t="s">
        <v>5118</v>
      </c>
      <c r="E2169" s="8" t="s">
        <v>5084</v>
      </c>
      <c r="F2169" s="8" t="s">
        <v>1543</v>
      </c>
      <c r="G2169" s="8" t="s">
        <v>102</v>
      </c>
      <c r="H2169" s="8">
        <v>6.8</v>
      </c>
      <c r="I2169" s="8" t="s">
        <v>82</v>
      </c>
      <c r="J2169" s="8">
        <v>4</v>
      </c>
      <c r="K2169" s="35">
        <v>7</v>
      </c>
      <c r="L2169" s="35" t="s">
        <v>1479</v>
      </c>
      <c r="M2169" s="36">
        <v>1</v>
      </c>
      <c r="N2169" s="35" t="s">
        <v>23</v>
      </c>
      <c r="O2169" s="35" t="s">
        <v>24</v>
      </c>
      <c r="P2169" s="35" t="s">
        <v>24</v>
      </c>
      <c r="Q2169" s="35" t="s">
        <v>24</v>
      </c>
      <c r="R2169" s="35" t="s">
        <v>24</v>
      </c>
      <c r="S2169" s="35" t="s">
        <v>24</v>
      </c>
      <c r="T2169" s="35"/>
      <c r="U2169" s="35"/>
      <c r="V2169" s="9">
        <f>IF(K2169&gt;9,"",IF(HLOOKUP(L2169,'Příloha č.1a - Pravidelný úklid'!$A$8:$L$16,K2169+1,FALSE)="X","",IF(K2169&lt;9,H2169*M2169*HLOOKUP(L2169,'Příloha č.1a - Pravidelný úklid'!$A$8:$L$16,K2169+1,FALSE),0)))</f>
        <v>0</v>
      </c>
    </row>
    <row r="2170" spans="1:22" s="79" customFormat="1" ht="12.75" customHeight="1" x14ac:dyDescent="0.2">
      <c r="A2170" s="8">
        <v>280</v>
      </c>
      <c r="B2170" s="8">
        <v>72</v>
      </c>
      <c r="C2170" s="8">
        <v>10013</v>
      </c>
      <c r="D2170" s="8" t="s">
        <v>5119</v>
      </c>
      <c r="E2170" s="8" t="s">
        <v>5084</v>
      </c>
      <c r="F2170" s="8" t="s">
        <v>1543</v>
      </c>
      <c r="G2170" s="8" t="s">
        <v>102</v>
      </c>
      <c r="H2170" s="8">
        <v>6.3</v>
      </c>
      <c r="I2170" s="8" t="s">
        <v>82</v>
      </c>
      <c r="J2170" s="8">
        <v>2.5</v>
      </c>
      <c r="K2170" s="35">
        <v>7</v>
      </c>
      <c r="L2170" s="35" t="s">
        <v>1479</v>
      </c>
      <c r="M2170" s="36">
        <v>1</v>
      </c>
      <c r="N2170" s="35" t="s">
        <v>23</v>
      </c>
      <c r="O2170" s="35" t="s">
        <v>24</v>
      </c>
      <c r="P2170" s="35" t="s">
        <v>24</v>
      </c>
      <c r="Q2170" s="35" t="s">
        <v>24</v>
      </c>
      <c r="R2170" s="35" t="s">
        <v>24</v>
      </c>
      <c r="S2170" s="35" t="s">
        <v>24</v>
      </c>
      <c r="T2170" s="35"/>
      <c r="U2170" s="35"/>
      <c r="V2170" s="9">
        <f>IF(K2170&gt;9,"",IF(HLOOKUP(L2170,'Příloha č.1a - Pravidelný úklid'!$A$8:$L$16,K2170+1,FALSE)="X","",IF(K2170&lt;9,H2170*M2170*HLOOKUP(L2170,'Příloha č.1a - Pravidelný úklid'!$A$8:$L$16,K2170+1,FALSE),0)))</f>
        <v>0</v>
      </c>
    </row>
    <row r="2171" spans="1:22" s="79" customFormat="1" ht="12.75" customHeight="1" x14ac:dyDescent="0.2">
      <c r="A2171" s="8">
        <v>280</v>
      </c>
      <c r="B2171" s="8">
        <v>72</v>
      </c>
      <c r="C2171" s="8">
        <v>10013</v>
      </c>
      <c r="D2171" s="8" t="s">
        <v>5120</v>
      </c>
      <c r="E2171" s="8" t="s">
        <v>5084</v>
      </c>
      <c r="F2171" s="8" t="s">
        <v>1543</v>
      </c>
      <c r="G2171" s="8" t="s">
        <v>102</v>
      </c>
      <c r="H2171" s="8">
        <v>29.1</v>
      </c>
      <c r="I2171" s="8" t="s">
        <v>82</v>
      </c>
      <c r="J2171" s="8">
        <v>7</v>
      </c>
      <c r="K2171" s="35">
        <v>7</v>
      </c>
      <c r="L2171" s="35" t="s">
        <v>1479</v>
      </c>
      <c r="M2171" s="36">
        <v>0</v>
      </c>
      <c r="N2171" s="35" t="s">
        <v>23</v>
      </c>
      <c r="O2171" s="35" t="s">
        <v>24</v>
      </c>
      <c r="P2171" s="35" t="s">
        <v>24</v>
      </c>
      <c r="Q2171" s="35" t="s">
        <v>24</v>
      </c>
      <c r="R2171" s="35" t="s">
        <v>24</v>
      </c>
      <c r="S2171" s="35" t="s">
        <v>24</v>
      </c>
      <c r="T2171" s="35"/>
      <c r="U2171" s="35"/>
      <c r="V2171" s="9">
        <f>IF(K2171&gt;9,"",IF(HLOOKUP(L2171,'Příloha č.1a - Pravidelný úklid'!$A$8:$L$16,K2171+1,FALSE)="X","",IF(K2171&lt;9,H2171*M2171*HLOOKUP(L2171,'Příloha č.1a - Pravidelný úklid'!$A$8:$L$16,K2171+1,FALSE),0)))</f>
        <v>0</v>
      </c>
    </row>
    <row r="2172" spans="1:22" s="79" customFormat="1" ht="12.75" customHeight="1" x14ac:dyDescent="0.2">
      <c r="A2172" s="8">
        <v>280</v>
      </c>
      <c r="B2172" s="8">
        <v>72</v>
      </c>
      <c r="C2172" s="8">
        <v>10013</v>
      </c>
      <c r="D2172" s="8" t="s">
        <v>5121</v>
      </c>
      <c r="E2172" s="8" t="s">
        <v>5084</v>
      </c>
      <c r="F2172" s="8" t="s">
        <v>1543</v>
      </c>
      <c r="G2172" s="8" t="s">
        <v>87</v>
      </c>
      <c r="H2172" s="8">
        <v>13.2</v>
      </c>
      <c r="I2172" s="8" t="s">
        <v>82</v>
      </c>
      <c r="J2172" s="8">
        <v>4</v>
      </c>
      <c r="K2172" s="35">
        <v>7</v>
      </c>
      <c r="L2172" s="35" t="s">
        <v>1479</v>
      </c>
      <c r="M2172" s="36">
        <v>1</v>
      </c>
      <c r="N2172" s="35" t="s">
        <v>23</v>
      </c>
      <c r="O2172" s="35" t="s">
        <v>24</v>
      </c>
      <c r="P2172" s="35" t="s">
        <v>24</v>
      </c>
      <c r="Q2172" s="35" t="s">
        <v>24</v>
      </c>
      <c r="R2172" s="35" t="s">
        <v>24</v>
      </c>
      <c r="S2172" s="35" t="s">
        <v>24</v>
      </c>
      <c r="T2172" s="35"/>
      <c r="U2172" s="35"/>
      <c r="V2172" s="9">
        <f>IF(K2172&gt;9,"",IF(HLOOKUP(L2172,'Příloha č.1a - Pravidelný úklid'!$A$8:$L$16,K2172+1,FALSE)="X","",IF(K2172&lt;9,H2172*M2172*HLOOKUP(L2172,'Příloha č.1a - Pravidelný úklid'!$A$8:$L$16,K2172+1,FALSE),0)))</f>
        <v>0</v>
      </c>
    </row>
    <row r="2173" spans="1:22" s="79" customFormat="1" ht="12.75" customHeight="1" x14ac:dyDescent="0.2">
      <c r="A2173" s="8">
        <v>280</v>
      </c>
      <c r="B2173" s="8">
        <v>72</v>
      </c>
      <c r="C2173" s="8">
        <v>10013</v>
      </c>
      <c r="D2173" s="8" t="s">
        <v>5122</v>
      </c>
      <c r="E2173" s="8" t="s">
        <v>5084</v>
      </c>
      <c r="F2173" s="8" t="s">
        <v>1543</v>
      </c>
      <c r="G2173" s="8" t="s">
        <v>85</v>
      </c>
      <c r="H2173" s="8">
        <v>2.8</v>
      </c>
      <c r="I2173" s="8" t="s">
        <v>82</v>
      </c>
      <c r="J2173" s="8"/>
      <c r="K2173" s="35">
        <v>8</v>
      </c>
      <c r="L2173" s="35" t="s">
        <v>1479</v>
      </c>
      <c r="M2173" s="36">
        <v>1</v>
      </c>
      <c r="N2173" s="35" t="s">
        <v>23</v>
      </c>
      <c r="O2173" s="35" t="s">
        <v>24</v>
      </c>
      <c r="P2173" s="35" t="s">
        <v>24</v>
      </c>
      <c r="Q2173" s="35" t="s">
        <v>24</v>
      </c>
      <c r="R2173" s="35" t="s">
        <v>24</v>
      </c>
      <c r="S2173" s="35" t="s">
        <v>24</v>
      </c>
      <c r="T2173" s="35"/>
      <c r="U2173" s="35"/>
      <c r="V2173" s="9">
        <f>IF(K2173&gt;9,"",IF(HLOOKUP(L2173,'Příloha č.1a - Pravidelný úklid'!$A$8:$L$16,K2173+1,FALSE)="X","",IF(K2173&lt;9,H2173*M2173*HLOOKUP(L2173,'Příloha č.1a - Pravidelný úklid'!$A$8:$L$16,K2173+1,FALSE),0)))</f>
        <v>0</v>
      </c>
    </row>
    <row r="2174" spans="1:22" s="79" customFormat="1" ht="12.75" customHeight="1" x14ac:dyDescent="0.2">
      <c r="A2174" s="8">
        <v>280</v>
      </c>
      <c r="B2174" s="8">
        <v>72</v>
      </c>
      <c r="C2174" s="8">
        <v>10013</v>
      </c>
      <c r="D2174" s="8" t="s">
        <v>5123</v>
      </c>
      <c r="E2174" s="8" t="s">
        <v>5084</v>
      </c>
      <c r="F2174" s="8" t="s">
        <v>1543</v>
      </c>
      <c r="G2174" s="8" t="s">
        <v>28</v>
      </c>
      <c r="H2174" s="8">
        <v>1.8</v>
      </c>
      <c r="I2174" s="8" t="s">
        <v>82</v>
      </c>
      <c r="J2174" s="8"/>
      <c r="K2174" s="35">
        <v>8</v>
      </c>
      <c r="L2174" s="35" t="s">
        <v>1479</v>
      </c>
      <c r="M2174" s="36">
        <v>1</v>
      </c>
      <c r="N2174" s="35" t="s">
        <v>23</v>
      </c>
      <c r="O2174" s="35" t="s">
        <v>24</v>
      </c>
      <c r="P2174" s="35" t="s">
        <v>24</v>
      </c>
      <c r="Q2174" s="35" t="s">
        <v>24</v>
      </c>
      <c r="R2174" s="35" t="s">
        <v>24</v>
      </c>
      <c r="S2174" s="35" t="s">
        <v>24</v>
      </c>
      <c r="T2174" s="35"/>
      <c r="U2174" s="35"/>
      <c r="V2174" s="9">
        <f>IF(K2174&gt;9,"",IF(HLOOKUP(L2174,'Příloha č.1a - Pravidelný úklid'!$A$8:$L$16,K2174+1,FALSE)="X","",IF(K2174&lt;9,H2174*M2174*HLOOKUP(L2174,'Příloha č.1a - Pravidelný úklid'!$A$8:$L$16,K2174+1,FALSE),0)))</f>
        <v>0</v>
      </c>
    </row>
    <row r="2175" spans="1:22" s="79" customFormat="1" ht="12.75" customHeight="1" x14ac:dyDescent="0.2">
      <c r="A2175" s="8">
        <v>280</v>
      </c>
      <c r="B2175" s="8">
        <v>72</v>
      </c>
      <c r="C2175" s="8">
        <v>10013</v>
      </c>
      <c r="D2175" s="8" t="s">
        <v>5124</v>
      </c>
      <c r="E2175" s="8" t="s">
        <v>5084</v>
      </c>
      <c r="F2175" s="8" t="s">
        <v>1543</v>
      </c>
      <c r="G2175" s="8" t="s">
        <v>96</v>
      </c>
      <c r="H2175" s="8">
        <v>13.7</v>
      </c>
      <c r="I2175" s="8" t="s">
        <v>82</v>
      </c>
      <c r="J2175" s="8">
        <v>1</v>
      </c>
      <c r="K2175" s="35">
        <v>7</v>
      </c>
      <c r="L2175" s="35" t="s">
        <v>1479</v>
      </c>
      <c r="M2175" s="36">
        <v>1</v>
      </c>
      <c r="N2175" s="35" t="s">
        <v>23</v>
      </c>
      <c r="O2175" s="35" t="s">
        <v>24</v>
      </c>
      <c r="P2175" s="35" t="s">
        <v>24</v>
      </c>
      <c r="Q2175" s="35" t="s">
        <v>24</v>
      </c>
      <c r="R2175" s="35" t="s">
        <v>24</v>
      </c>
      <c r="S2175" s="35" t="s">
        <v>24</v>
      </c>
      <c r="T2175" s="35"/>
      <c r="U2175" s="35"/>
      <c r="V2175" s="9">
        <f>IF(K2175&gt;9,"",IF(HLOOKUP(L2175,'Příloha č.1a - Pravidelný úklid'!$A$8:$L$16,K2175+1,FALSE)="X","",IF(K2175&lt;9,H2175*M2175*HLOOKUP(L2175,'Příloha č.1a - Pravidelný úklid'!$A$8:$L$16,K2175+1,FALSE),0)))</f>
        <v>0</v>
      </c>
    </row>
    <row r="2176" spans="1:22" s="79" customFormat="1" ht="12.75" customHeight="1" x14ac:dyDescent="0.2">
      <c r="A2176" s="8">
        <v>280</v>
      </c>
      <c r="B2176" s="8">
        <v>72</v>
      </c>
      <c r="C2176" s="8">
        <v>10013</v>
      </c>
      <c r="D2176" s="8" t="s">
        <v>5125</v>
      </c>
      <c r="E2176" s="8" t="s">
        <v>5084</v>
      </c>
      <c r="F2176" s="8" t="s">
        <v>1543</v>
      </c>
      <c r="G2176" s="8" t="s">
        <v>95</v>
      </c>
      <c r="H2176" s="8">
        <v>13.7</v>
      </c>
      <c r="I2176" s="8" t="s">
        <v>82</v>
      </c>
      <c r="J2176" s="8"/>
      <c r="K2176" s="35">
        <v>7</v>
      </c>
      <c r="L2176" s="35" t="s">
        <v>1479</v>
      </c>
      <c r="M2176" s="36">
        <v>1</v>
      </c>
      <c r="N2176" s="35" t="s">
        <v>23</v>
      </c>
      <c r="O2176" s="35" t="s">
        <v>24</v>
      </c>
      <c r="P2176" s="35" t="s">
        <v>24</v>
      </c>
      <c r="Q2176" s="35" t="s">
        <v>24</v>
      </c>
      <c r="R2176" s="35" t="s">
        <v>24</v>
      </c>
      <c r="S2176" s="35" t="s">
        <v>24</v>
      </c>
      <c r="T2176" s="35"/>
      <c r="U2176" s="35"/>
      <c r="V2176" s="9">
        <f>IF(K2176&gt;9,"",IF(HLOOKUP(L2176,'Příloha č.1a - Pravidelný úklid'!$A$8:$L$16,K2176+1,FALSE)="X","",IF(K2176&lt;9,H2176*M2176*HLOOKUP(L2176,'Příloha č.1a - Pravidelný úklid'!$A$8:$L$16,K2176+1,FALSE),0)))</f>
        <v>0</v>
      </c>
    </row>
    <row r="2177" spans="1:22" s="79" customFormat="1" ht="12.75" customHeight="1" x14ac:dyDescent="0.2">
      <c r="A2177" s="8">
        <v>280</v>
      </c>
      <c r="B2177" s="8">
        <v>72</v>
      </c>
      <c r="C2177" s="8">
        <v>10013</v>
      </c>
      <c r="D2177" s="8" t="s">
        <v>5126</v>
      </c>
      <c r="E2177" s="8" t="s">
        <v>5084</v>
      </c>
      <c r="F2177" s="8" t="s">
        <v>1543</v>
      </c>
      <c r="G2177" s="8" t="s">
        <v>85</v>
      </c>
      <c r="H2177" s="8">
        <v>4.4000000000000004</v>
      </c>
      <c r="I2177" s="8" t="s">
        <v>82</v>
      </c>
      <c r="J2177" s="8"/>
      <c r="K2177" s="35">
        <v>7</v>
      </c>
      <c r="L2177" s="35" t="s">
        <v>1479</v>
      </c>
      <c r="M2177" s="36">
        <v>0</v>
      </c>
      <c r="N2177" s="35" t="s">
        <v>23</v>
      </c>
      <c r="O2177" s="35" t="s">
        <v>24</v>
      </c>
      <c r="P2177" s="35" t="s">
        <v>24</v>
      </c>
      <c r="Q2177" s="35" t="s">
        <v>24</v>
      </c>
      <c r="R2177" s="35" t="s">
        <v>24</v>
      </c>
      <c r="S2177" s="35" t="s">
        <v>24</v>
      </c>
      <c r="T2177" s="35"/>
      <c r="U2177" s="35"/>
      <c r="V2177" s="9">
        <f>IF(K2177&gt;9,"",IF(HLOOKUP(L2177,'Příloha č.1a - Pravidelný úklid'!$A$8:$L$16,K2177+1,FALSE)="X","",IF(K2177&lt;9,H2177*M2177*HLOOKUP(L2177,'Příloha č.1a - Pravidelný úklid'!$A$8:$L$16,K2177+1,FALSE),0)))</f>
        <v>0</v>
      </c>
    </row>
    <row r="2178" spans="1:22" s="79" customFormat="1" ht="12.75" customHeight="1" x14ac:dyDescent="0.2">
      <c r="A2178" s="8">
        <v>280</v>
      </c>
      <c r="B2178" s="8">
        <v>72</v>
      </c>
      <c r="C2178" s="8">
        <v>10013</v>
      </c>
      <c r="D2178" s="8" t="s">
        <v>5127</v>
      </c>
      <c r="E2178" s="8" t="s">
        <v>5084</v>
      </c>
      <c r="F2178" s="8" t="s">
        <v>1543</v>
      </c>
      <c r="G2178" s="8" t="s">
        <v>93</v>
      </c>
      <c r="H2178" s="8">
        <v>26.7</v>
      </c>
      <c r="I2178" s="8" t="s">
        <v>82</v>
      </c>
      <c r="J2178" s="8"/>
      <c r="K2178" s="35">
        <v>7</v>
      </c>
      <c r="L2178" s="35" t="s">
        <v>1479</v>
      </c>
      <c r="M2178" s="36">
        <v>1</v>
      </c>
      <c r="N2178" s="35" t="s">
        <v>23</v>
      </c>
      <c r="O2178" s="35" t="s">
        <v>24</v>
      </c>
      <c r="P2178" s="35" t="s">
        <v>24</v>
      </c>
      <c r="Q2178" s="35" t="s">
        <v>24</v>
      </c>
      <c r="R2178" s="35" t="s">
        <v>24</v>
      </c>
      <c r="S2178" s="35" t="s">
        <v>24</v>
      </c>
      <c r="T2178" s="35"/>
      <c r="U2178" s="35"/>
      <c r="V2178" s="9">
        <f>IF(K2178&gt;9,"",IF(HLOOKUP(L2178,'Příloha č.1a - Pravidelný úklid'!$A$8:$L$16,K2178+1,FALSE)="X","",IF(K2178&lt;9,H2178*M2178*HLOOKUP(L2178,'Příloha č.1a - Pravidelný úklid'!$A$8:$L$16,K2178+1,FALSE),0)))</f>
        <v>0</v>
      </c>
    </row>
    <row r="2179" spans="1:22" s="79" customFormat="1" ht="12.75" customHeight="1" x14ac:dyDescent="0.2">
      <c r="A2179" s="8">
        <v>280</v>
      </c>
      <c r="B2179" s="8">
        <v>72</v>
      </c>
      <c r="C2179" s="8">
        <v>10013</v>
      </c>
      <c r="D2179" s="8" t="s">
        <v>5128</v>
      </c>
      <c r="E2179" s="8" t="s">
        <v>5084</v>
      </c>
      <c r="F2179" s="8" t="s">
        <v>1543</v>
      </c>
      <c r="G2179" s="8" t="s">
        <v>95</v>
      </c>
      <c r="H2179" s="8">
        <v>3.8</v>
      </c>
      <c r="I2179" s="8" t="s">
        <v>82</v>
      </c>
      <c r="J2179" s="8"/>
      <c r="K2179" s="35">
        <v>7</v>
      </c>
      <c r="L2179" s="35" t="s">
        <v>1479</v>
      </c>
      <c r="M2179" s="36">
        <v>1</v>
      </c>
      <c r="N2179" s="35" t="s">
        <v>23</v>
      </c>
      <c r="O2179" s="35" t="s">
        <v>24</v>
      </c>
      <c r="P2179" s="35" t="s">
        <v>24</v>
      </c>
      <c r="Q2179" s="35" t="s">
        <v>24</v>
      </c>
      <c r="R2179" s="35" t="s">
        <v>24</v>
      </c>
      <c r="S2179" s="35" t="s">
        <v>24</v>
      </c>
      <c r="T2179" s="35"/>
      <c r="U2179" s="35"/>
      <c r="V2179" s="9">
        <f>IF(K2179&gt;9,"",IF(HLOOKUP(L2179,'Příloha č.1a - Pravidelný úklid'!$A$8:$L$16,K2179+1,FALSE)="X","",IF(K2179&lt;9,H2179*M2179*HLOOKUP(L2179,'Příloha č.1a - Pravidelný úklid'!$A$8:$L$16,K2179+1,FALSE),0)))</f>
        <v>0</v>
      </c>
    </row>
    <row r="2180" spans="1:22" s="79" customFormat="1" ht="12.75" customHeight="1" x14ac:dyDescent="0.2">
      <c r="A2180" s="8">
        <v>280</v>
      </c>
      <c r="B2180" s="8">
        <v>72</v>
      </c>
      <c r="C2180" s="8">
        <v>10013</v>
      </c>
      <c r="D2180" s="8" t="s">
        <v>5129</v>
      </c>
      <c r="E2180" s="8" t="s">
        <v>5084</v>
      </c>
      <c r="F2180" s="8" t="s">
        <v>1543</v>
      </c>
      <c r="G2180" s="8" t="s">
        <v>93</v>
      </c>
      <c r="H2180" s="8">
        <v>28.5</v>
      </c>
      <c r="I2180" s="8" t="s">
        <v>82</v>
      </c>
      <c r="J2180" s="8"/>
      <c r="K2180" s="35">
        <v>7</v>
      </c>
      <c r="L2180" s="35" t="s">
        <v>1479</v>
      </c>
      <c r="M2180" s="36">
        <v>1</v>
      </c>
      <c r="N2180" s="35" t="s">
        <v>23</v>
      </c>
      <c r="O2180" s="35" t="s">
        <v>24</v>
      </c>
      <c r="P2180" s="35" t="s">
        <v>24</v>
      </c>
      <c r="Q2180" s="35" t="s">
        <v>24</v>
      </c>
      <c r="R2180" s="35" t="s">
        <v>24</v>
      </c>
      <c r="S2180" s="35" t="s">
        <v>24</v>
      </c>
      <c r="T2180" s="35"/>
      <c r="U2180" s="35"/>
      <c r="V2180" s="9">
        <f>IF(K2180&gt;9,"",IF(HLOOKUP(L2180,'Příloha č.1a - Pravidelný úklid'!$A$8:$L$16,K2180+1,FALSE)="X","",IF(K2180&lt;9,H2180*M2180*HLOOKUP(L2180,'Příloha č.1a - Pravidelný úklid'!$A$8:$L$16,K2180+1,FALSE),0)))</f>
        <v>0</v>
      </c>
    </row>
    <row r="2181" spans="1:22" s="79" customFormat="1" ht="12.75" customHeight="1" x14ac:dyDescent="0.2">
      <c r="A2181" s="8">
        <v>280</v>
      </c>
      <c r="B2181" s="8">
        <v>72</v>
      </c>
      <c r="C2181" s="8">
        <v>10013</v>
      </c>
      <c r="D2181" s="8" t="s">
        <v>5130</v>
      </c>
      <c r="E2181" s="8" t="s">
        <v>5084</v>
      </c>
      <c r="F2181" s="8" t="s">
        <v>1543</v>
      </c>
      <c r="G2181" s="8" t="s">
        <v>87</v>
      </c>
      <c r="H2181" s="8">
        <v>13</v>
      </c>
      <c r="I2181" s="8" t="s">
        <v>82</v>
      </c>
      <c r="J2181" s="8">
        <v>1</v>
      </c>
      <c r="K2181" s="35">
        <v>7</v>
      </c>
      <c r="L2181" s="35" t="s">
        <v>1479</v>
      </c>
      <c r="M2181" s="36">
        <v>1</v>
      </c>
      <c r="N2181" s="35" t="s">
        <v>23</v>
      </c>
      <c r="O2181" s="35" t="s">
        <v>24</v>
      </c>
      <c r="P2181" s="35" t="s">
        <v>24</v>
      </c>
      <c r="Q2181" s="35" t="s">
        <v>24</v>
      </c>
      <c r="R2181" s="35" t="s">
        <v>24</v>
      </c>
      <c r="S2181" s="35" t="s">
        <v>24</v>
      </c>
      <c r="T2181" s="35"/>
      <c r="U2181" s="35"/>
      <c r="V2181" s="9">
        <f>IF(K2181&gt;9,"",IF(HLOOKUP(L2181,'Příloha č.1a - Pravidelný úklid'!$A$8:$L$16,K2181+1,FALSE)="X","",IF(K2181&lt;9,H2181*M2181*HLOOKUP(L2181,'Příloha č.1a - Pravidelný úklid'!$A$8:$L$16,K2181+1,FALSE),0)))</f>
        <v>0</v>
      </c>
    </row>
    <row r="2182" spans="1:22" s="79" customFormat="1" ht="12.75" customHeight="1" x14ac:dyDescent="0.2">
      <c r="A2182" s="8">
        <v>280</v>
      </c>
      <c r="B2182" s="8">
        <v>72</v>
      </c>
      <c r="C2182" s="8">
        <v>10013</v>
      </c>
      <c r="D2182" s="8" t="s">
        <v>5131</v>
      </c>
      <c r="E2182" s="8" t="s">
        <v>5084</v>
      </c>
      <c r="F2182" s="8" t="s">
        <v>1543</v>
      </c>
      <c r="G2182" s="8" t="s">
        <v>84</v>
      </c>
      <c r="H2182" s="8">
        <v>19.8</v>
      </c>
      <c r="I2182" s="8" t="s">
        <v>82</v>
      </c>
      <c r="J2182" s="8">
        <v>6</v>
      </c>
      <c r="K2182" s="35">
        <v>7</v>
      </c>
      <c r="L2182" s="35" t="s">
        <v>1479</v>
      </c>
      <c r="M2182" s="36">
        <v>1</v>
      </c>
      <c r="N2182" s="35" t="s">
        <v>23</v>
      </c>
      <c r="O2182" s="35" t="s">
        <v>24</v>
      </c>
      <c r="P2182" s="35" t="s">
        <v>24</v>
      </c>
      <c r="Q2182" s="35" t="s">
        <v>24</v>
      </c>
      <c r="R2182" s="35" t="s">
        <v>24</v>
      </c>
      <c r="S2182" s="35" t="s">
        <v>24</v>
      </c>
      <c r="T2182" s="35"/>
      <c r="U2182" s="35"/>
      <c r="V2182" s="9">
        <f>IF(K2182&gt;9,"",IF(HLOOKUP(L2182,'Příloha č.1a - Pravidelný úklid'!$A$8:$L$16,K2182+1,FALSE)="X","",IF(K2182&lt;9,H2182*M2182*HLOOKUP(L2182,'Příloha č.1a - Pravidelný úklid'!$A$8:$L$16,K2182+1,FALSE),0)))</f>
        <v>0</v>
      </c>
    </row>
    <row r="2183" spans="1:22" s="79" customFormat="1" ht="12.75" customHeight="1" x14ac:dyDescent="0.2">
      <c r="A2183" s="8">
        <v>280</v>
      </c>
      <c r="B2183" s="8">
        <v>72</v>
      </c>
      <c r="C2183" s="8">
        <v>10013</v>
      </c>
      <c r="D2183" s="8" t="s">
        <v>5132</v>
      </c>
      <c r="E2183" s="8" t="s">
        <v>5084</v>
      </c>
      <c r="F2183" s="8" t="s">
        <v>1543</v>
      </c>
      <c r="G2183" s="8" t="s">
        <v>176</v>
      </c>
      <c r="H2183" s="8">
        <v>8.5</v>
      </c>
      <c r="I2183" s="8" t="s">
        <v>82</v>
      </c>
      <c r="J2183" s="8">
        <v>2</v>
      </c>
      <c r="K2183" s="35">
        <v>7</v>
      </c>
      <c r="L2183" s="35" t="s">
        <v>1479</v>
      </c>
      <c r="M2183" s="36">
        <v>1</v>
      </c>
      <c r="N2183" s="35" t="s">
        <v>23</v>
      </c>
      <c r="O2183" s="35" t="s">
        <v>24</v>
      </c>
      <c r="P2183" s="35" t="s">
        <v>24</v>
      </c>
      <c r="Q2183" s="35" t="s">
        <v>24</v>
      </c>
      <c r="R2183" s="35" t="s">
        <v>24</v>
      </c>
      <c r="S2183" s="35" t="s">
        <v>24</v>
      </c>
      <c r="T2183" s="35"/>
      <c r="U2183" s="35"/>
      <c r="V2183" s="9">
        <f>IF(K2183&gt;9,"",IF(HLOOKUP(L2183,'Příloha č.1a - Pravidelný úklid'!$A$8:$L$16,K2183+1,FALSE)="X","",IF(K2183&lt;9,H2183*M2183*HLOOKUP(L2183,'Příloha č.1a - Pravidelný úklid'!$A$8:$L$16,K2183+1,FALSE),0)))</f>
        <v>0</v>
      </c>
    </row>
    <row r="2184" spans="1:22" s="79" customFormat="1" ht="12.75" customHeight="1" x14ac:dyDescent="0.2">
      <c r="A2184" s="8">
        <v>280</v>
      </c>
      <c r="B2184" s="8">
        <v>72</v>
      </c>
      <c r="C2184" s="8">
        <v>10013</v>
      </c>
      <c r="D2184" s="8" t="s">
        <v>5133</v>
      </c>
      <c r="E2184" s="8" t="s">
        <v>5084</v>
      </c>
      <c r="F2184" s="8" t="s">
        <v>1543</v>
      </c>
      <c r="G2184" s="8" t="s">
        <v>85</v>
      </c>
      <c r="H2184" s="8">
        <v>2.2000000000000002</v>
      </c>
      <c r="I2184" s="8" t="s">
        <v>82</v>
      </c>
      <c r="J2184" s="8"/>
      <c r="K2184" s="35">
        <v>8</v>
      </c>
      <c r="L2184" s="35" t="s">
        <v>1479</v>
      </c>
      <c r="M2184" s="36">
        <v>1</v>
      </c>
      <c r="N2184" s="35" t="s">
        <v>23</v>
      </c>
      <c r="O2184" s="35" t="s">
        <v>24</v>
      </c>
      <c r="P2184" s="35" t="s">
        <v>24</v>
      </c>
      <c r="Q2184" s="35" t="s">
        <v>24</v>
      </c>
      <c r="R2184" s="35" t="s">
        <v>24</v>
      </c>
      <c r="S2184" s="35" t="s">
        <v>24</v>
      </c>
      <c r="T2184" s="35"/>
      <c r="U2184" s="35"/>
      <c r="V2184" s="9">
        <f>IF(K2184&gt;9,"",IF(HLOOKUP(L2184,'Příloha č.1a - Pravidelný úklid'!$A$8:$L$16,K2184+1,FALSE)="X","",IF(K2184&lt;9,H2184*M2184*HLOOKUP(L2184,'Příloha č.1a - Pravidelný úklid'!$A$8:$L$16,K2184+1,FALSE),0)))</f>
        <v>0</v>
      </c>
    </row>
    <row r="2185" spans="1:22" s="79" customFormat="1" ht="12.75" customHeight="1" x14ac:dyDescent="0.2">
      <c r="A2185" s="8">
        <v>280</v>
      </c>
      <c r="B2185" s="8">
        <v>72</v>
      </c>
      <c r="C2185" s="8">
        <v>10013</v>
      </c>
      <c r="D2185" s="8" t="s">
        <v>5134</v>
      </c>
      <c r="E2185" s="8" t="s">
        <v>5084</v>
      </c>
      <c r="F2185" s="8" t="s">
        <v>1543</v>
      </c>
      <c r="G2185" s="8" t="s">
        <v>86</v>
      </c>
      <c r="H2185" s="8">
        <v>9.3000000000000007</v>
      </c>
      <c r="I2185" s="8" t="s">
        <v>82</v>
      </c>
      <c r="J2185" s="8">
        <v>2</v>
      </c>
      <c r="K2185" s="35">
        <v>8</v>
      </c>
      <c r="L2185" s="35" t="s">
        <v>1479</v>
      </c>
      <c r="M2185" s="36">
        <v>1</v>
      </c>
      <c r="N2185" s="35" t="s">
        <v>23</v>
      </c>
      <c r="O2185" s="35" t="s">
        <v>24</v>
      </c>
      <c r="P2185" s="35" t="s">
        <v>24</v>
      </c>
      <c r="Q2185" s="35" t="s">
        <v>24</v>
      </c>
      <c r="R2185" s="35" t="s">
        <v>24</v>
      </c>
      <c r="S2185" s="35" t="s">
        <v>24</v>
      </c>
      <c r="T2185" s="35"/>
      <c r="U2185" s="35"/>
      <c r="V2185" s="9">
        <f>IF(K2185&gt;9,"",IF(HLOOKUP(L2185,'Příloha č.1a - Pravidelný úklid'!$A$8:$L$16,K2185+1,FALSE)="X","",IF(K2185&lt;9,H2185*M2185*HLOOKUP(L2185,'Příloha č.1a - Pravidelný úklid'!$A$8:$L$16,K2185+1,FALSE),0)))</f>
        <v>0</v>
      </c>
    </row>
    <row r="2186" spans="1:22" s="79" customFormat="1" ht="12.75" customHeight="1" x14ac:dyDescent="0.2">
      <c r="A2186" s="8">
        <v>280</v>
      </c>
      <c r="B2186" s="8">
        <v>72</v>
      </c>
      <c r="C2186" s="8">
        <v>10013</v>
      </c>
      <c r="D2186" s="8" t="s">
        <v>5135</v>
      </c>
      <c r="E2186" s="8" t="s">
        <v>5084</v>
      </c>
      <c r="F2186" s="8" t="s">
        <v>1543</v>
      </c>
      <c r="G2186" s="8" t="s">
        <v>31</v>
      </c>
      <c r="H2186" s="8">
        <v>5.0999999999999996</v>
      </c>
      <c r="I2186" s="8" t="s">
        <v>82</v>
      </c>
      <c r="J2186" s="8">
        <v>2</v>
      </c>
      <c r="K2186" s="35">
        <v>8</v>
      </c>
      <c r="L2186" s="35" t="s">
        <v>1479</v>
      </c>
      <c r="M2186" s="36">
        <v>1</v>
      </c>
      <c r="N2186" s="35" t="s">
        <v>23</v>
      </c>
      <c r="O2186" s="35" t="s">
        <v>24</v>
      </c>
      <c r="P2186" s="35" t="s">
        <v>24</v>
      </c>
      <c r="Q2186" s="35" t="s">
        <v>24</v>
      </c>
      <c r="R2186" s="35" t="s">
        <v>24</v>
      </c>
      <c r="S2186" s="35" t="s">
        <v>24</v>
      </c>
      <c r="T2186" s="35"/>
      <c r="U2186" s="35"/>
      <c r="V2186" s="9">
        <f>IF(K2186&gt;9,"",IF(HLOOKUP(L2186,'Příloha č.1a - Pravidelný úklid'!$A$8:$L$16,K2186+1,FALSE)="X","",IF(K2186&lt;9,H2186*M2186*HLOOKUP(L2186,'Příloha č.1a - Pravidelný úklid'!$A$8:$L$16,K2186+1,FALSE),0)))</f>
        <v>0</v>
      </c>
    </row>
    <row r="2187" spans="1:22" s="79" customFormat="1" ht="12.75" customHeight="1" x14ac:dyDescent="0.2">
      <c r="A2187" s="8">
        <v>281</v>
      </c>
      <c r="B2187" s="8">
        <v>72</v>
      </c>
      <c r="C2187" s="8">
        <v>26204</v>
      </c>
      <c r="D2187" s="8" t="s">
        <v>439</v>
      </c>
      <c r="E2187" s="8" t="s">
        <v>440</v>
      </c>
      <c r="F2187" s="8" t="s">
        <v>25</v>
      </c>
      <c r="G2187" s="8" t="s">
        <v>81</v>
      </c>
      <c r="H2187" s="8">
        <v>7.2</v>
      </c>
      <c r="I2187" s="8" t="s">
        <v>82</v>
      </c>
      <c r="J2187" s="8"/>
      <c r="K2187" s="35">
        <v>5</v>
      </c>
      <c r="L2187" s="35" t="s">
        <v>1549</v>
      </c>
      <c r="M2187" s="36">
        <v>1</v>
      </c>
      <c r="N2187" s="35" t="s">
        <v>23</v>
      </c>
      <c r="O2187" s="35" t="s">
        <v>23</v>
      </c>
      <c r="P2187" s="35" t="s">
        <v>23</v>
      </c>
      <c r="Q2187" s="35" t="s">
        <v>23</v>
      </c>
      <c r="R2187" s="35" t="s">
        <v>23</v>
      </c>
      <c r="S2187" s="35" t="s">
        <v>23</v>
      </c>
      <c r="T2187" s="35"/>
      <c r="U2187" s="35"/>
      <c r="V2187" s="9">
        <f>IF(K2187&gt;9,"",IF(HLOOKUP(L2187,'Příloha č.1a - Pravidelný úklid'!$A$8:$L$16,K2187+1,FALSE)="X","",IF(K2187&lt;9,H2187*M2187*HLOOKUP(L2187,'Příloha č.1a - Pravidelný úklid'!$A$8:$L$16,K2187+1,FALSE),0)))</f>
        <v>0</v>
      </c>
    </row>
    <row r="2188" spans="1:22" s="79" customFormat="1" ht="12.75" customHeight="1" x14ac:dyDescent="0.2">
      <c r="A2188" s="8">
        <v>281</v>
      </c>
      <c r="B2188" s="8">
        <v>72</v>
      </c>
      <c r="C2188" s="8"/>
      <c r="D2188" s="8"/>
      <c r="E2188" s="8" t="s">
        <v>438</v>
      </c>
      <c r="F2188" s="8" t="s">
        <v>25</v>
      </c>
      <c r="G2188" s="8" t="s">
        <v>1524</v>
      </c>
      <c r="H2188" s="8">
        <v>250</v>
      </c>
      <c r="I2188" s="8" t="s">
        <v>82</v>
      </c>
      <c r="J2188" s="8"/>
      <c r="K2188" s="35">
        <v>5</v>
      </c>
      <c r="L2188" s="35" t="s">
        <v>1549</v>
      </c>
      <c r="M2188" s="36">
        <v>1</v>
      </c>
      <c r="N2188" s="35" t="s">
        <v>23</v>
      </c>
      <c r="O2188" s="35" t="s">
        <v>23</v>
      </c>
      <c r="P2188" s="35" t="s">
        <v>23</v>
      </c>
      <c r="Q2188" s="35" t="s">
        <v>23</v>
      </c>
      <c r="R2188" s="35" t="s">
        <v>23</v>
      </c>
      <c r="S2188" s="35" t="s">
        <v>23</v>
      </c>
      <c r="T2188" s="35" t="s">
        <v>24</v>
      </c>
      <c r="U2188" s="35" t="s">
        <v>30</v>
      </c>
      <c r="V2188" s="9">
        <f>IF(K2188&gt;9,"",IF(HLOOKUP(L2188,'Příloha č.1a - Pravidelný úklid'!$A$8:$L$16,K2188+1,FALSE)="X","",IF(K2188&lt;9,H2188*M2188*HLOOKUP(L2188,'Příloha č.1a - Pravidelný úklid'!$A$8:$L$16,K2188+1,FALSE),0)))</f>
        <v>0</v>
      </c>
    </row>
    <row r="2189" spans="1:22" s="79" customFormat="1" ht="12.75" customHeight="1" x14ac:dyDescent="0.2">
      <c r="A2189" s="8">
        <v>281</v>
      </c>
      <c r="B2189" s="8">
        <v>72</v>
      </c>
      <c r="C2189" s="8"/>
      <c r="D2189" s="8"/>
      <c r="E2189" s="8" t="s">
        <v>438</v>
      </c>
      <c r="F2189" s="8" t="s">
        <v>25</v>
      </c>
      <c r="G2189" s="8" t="s">
        <v>1537</v>
      </c>
      <c r="H2189" s="8">
        <v>1</v>
      </c>
      <c r="I2189" s="8" t="s">
        <v>1538</v>
      </c>
      <c r="J2189" s="8"/>
      <c r="K2189" s="35">
        <v>99</v>
      </c>
      <c r="L2189" s="35" t="s">
        <v>1549</v>
      </c>
      <c r="M2189" s="36">
        <v>1</v>
      </c>
      <c r="N2189" s="35" t="s">
        <v>23</v>
      </c>
      <c r="O2189" s="35" t="s">
        <v>23</v>
      </c>
      <c r="P2189" s="35" t="s">
        <v>23</v>
      </c>
      <c r="Q2189" s="35" t="s">
        <v>23</v>
      </c>
      <c r="R2189" s="35" t="s">
        <v>23</v>
      </c>
      <c r="S2189" s="35" t="s">
        <v>23</v>
      </c>
      <c r="T2189" s="35"/>
      <c r="U2189" s="35"/>
      <c r="V2189" s="9" t="str">
        <f>IF(K2189&gt;9,"",IF(HLOOKUP(L2189,'Příloha č.1a - Pravidelný úklid'!$A$8:$L$16,K2189+1,FALSE)="X","",IF(K2189&lt;9,H2189*M2189*HLOOKUP(L2189,'Příloha č.1a - Pravidelný úklid'!$A$8:$L$16,K2189+1,FALSE),0)))</f>
        <v/>
      </c>
    </row>
    <row r="2190" spans="1:22" s="79" customFormat="1" ht="12.75" customHeight="1" x14ac:dyDescent="0.2">
      <c r="A2190" s="8">
        <v>281</v>
      </c>
      <c r="B2190" s="8">
        <v>72</v>
      </c>
      <c r="C2190" s="8">
        <v>11264</v>
      </c>
      <c r="D2190" s="8" t="s">
        <v>568</v>
      </c>
      <c r="E2190" s="8" t="s">
        <v>570</v>
      </c>
      <c r="F2190" s="8" t="s">
        <v>25</v>
      </c>
      <c r="G2190" s="8" t="s">
        <v>81</v>
      </c>
      <c r="H2190" s="8">
        <v>8.93</v>
      </c>
      <c r="I2190" s="8" t="s">
        <v>82</v>
      </c>
      <c r="J2190" s="8"/>
      <c r="K2190" s="35">
        <v>5</v>
      </c>
      <c r="L2190" s="35" t="s">
        <v>1549</v>
      </c>
      <c r="M2190" s="36">
        <v>1</v>
      </c>
      <c r="N2190" s="35" t="s">
        <v>23</v>
      </c>
      <c r="O2190" s="35" t="s">
        <v>23</v>
      </c>
      <c r="P2190" s="35" t="s">
        <v>23</v>
      </c>
      <c r="Q2190" s="35" t="s">
        <v>23</v>
      </c>
      <c r="R2190" s="35" t="s">
        <v>23</v>
      </c>
      <c r="S2190" s="35" t="s">
        <v>23</v>
      </c>
      <c r="T2190" s="35"/>
      <c r="U2190" s="35"/>
      <c r="V2190" s="9">
        <f>IF(K2190&gt;9,"",IF(HLOOKUP(L2190,'Příloha č.1a - Pravidelný úklid'!$A$8:$L$16,K2190+1,FALSE)="X","",IF(K2190&lt;9,H2190*M2190*HLOOKUP(L2190,'Příloha č.1a - Pravidelný úklid'!$A$8:$L$16,K2190+1,FALSE),0)))</f>
        <v>0</v>
      </c>
    </row>
    <row r="2191" spans="1:22" s="79" customFormat="1" ht="12.75" customHeight="1" x14ac:dyDescent="0.2">
      <c r="A2191" s="8">
        <v>281</v>
      </c>
      <c r="B2191" s="8">
        <v>72</v>
      </c>
      <c r="C2191" s="8"/>
      <c r="D2191" s="8"/>
      <c r="E2191" s="8" t="s">
        <v>569</v>
      </c>
      <c r="F2191" s="8" t="s">
        <v>25</v>
      </c>
      <c r="G2191" s="8" t="s">
        <v>1524</v>
      </c>
      <c r="H2191" s="8">
        <v>400</v>
      </c>
      <c r="I2191" s="8" t="s">
        <v>82</v>
      </c>
      <c r="J2191" s="8"/>
      <c r="K2191" s="35">
        <v>5</v>
      </c>
      <c r="L2191" s="35" t="s">
        <v>1549</v>
      </c>
      <c r="M2191" s="36">
        <v>1</v>
      </c>
      <c r="N2191" s="35" t="s">
        <v>23</v>
      </c>
      <c r="O2191" s="35" t="s">
        <v>23</v>
      </c>
      <c r="P2191" s="35" t="s">
        <v>23</v>
      </c>
      <c r="Q2191" s="35" t="s">
        <v>23</v>
      </c>
      <c r="R2191" s="35" t="s">
        <v>23</v>
      </c>
      <c r="S2191" s="35" t="s">
        <v>23</v>
      </c>
      <c r="T2191" s="35" t="s">
        <v>24</v>
      </c>
      <c r="U2191" s="35" t="s">
        <v>30</v>
      </c>
      <c r="V2191" s="9">
        <f>IF(K2191&gt;9,"",IF(HLOOKUP(L2191,'Příloha č.1a - Pravidelný úklid'!$A$8:$L$16,K2191+1,FALSE)="X","",IF(K2191&lt;9,H2191*M2191*HLOOKUP(L2191,'Příloha č.1a - Pravidelný úklid'!$A$8:$L$16,K2191+1,FALSE),0)))</f>
        <v>0</v>
      </c>
    </row>
    <row r="2192" spans="1:22" s="79" customFormat="1" ht="12.75" customHeight="1" x14ac:dyDescent="0.2">
      <c r="A2192" s="8">
        <v>281</v>
      </c>
      <c r="B2192" s="8">
        <v>72</v>
      </c>
      <c r="C2192" s="8"/>
      <c r="D2192" s="8"/>
      <c r="E2192" s="8" t="s">
        <v>569</v>
      </c>
      <c r="F2192" s="8" t="s">
        <v>25</v>
      </c>
      <c r="G2192" s="8" t="s">
        <v>1537</v>
      </c>
      <c r="H2192" s="8">
        <v>1</v>
      </c>
      <c r="I2192" s="8" t="s">
        <v>1538</v>
      </c>
      <c r="J2192" s="8"/>
      <c r="K2192" s="35">
        <v>99</v>
      </c>
      <c r="L2192" s="35" t="s">
        <v>1549</v>
      </c>
      <c r="M2192" s="36">
        <v>1</v>
      </c>
      <c r="N2192" s="35" t="s">
        <v>23</v>
      </c>
      <c r="O2192" s="35" t="s">
        <v>23</v>
      </c>
      <c r="P2192" s="35" t="s">
        <v>23</v>
      </c>
      <c r="Q2192" s="35" t="s">
        <v>23</v>
      </c>
      <c r="R2192" s="35" t="s">
        <v>23</v>
      </c>
      <c r="S2192" s="35" t="s">
        <v>23</v>
      </c>
      <c r="T2192" s="35"/>
      <c r="U2192" s="35"/>
      <c r="V2192" s="9" t="str">
        <f>IF(K2192&gt;9,"",IF(HLOOKUP(L2192,'Příloha č.1a - Pravidelný úklid'!$A$8:$L$16,K2192+1,FALSE)="X","",IF(K2192&lt;9,H2192*M2192*HLOOKUP(L2192,'Příloha č.1a - Pravidelný úklid'!$A$8:$L$16,K2192+1,FALSE),0)))</f>
        <v/>
      </c>
    </row>
    <row r="2193" spans="1:22" s="79" customFormat="1" ht="12.75" customHeight="1" x14ac:dyDescent="0.2">
      <c r="A2193" s="8">
        <v>281</v>
      </c>
      <c r="B2193" s="8">
        <v>72</v>
      </c>
      <c r="C2193" s="8">
        <v>24554</v>
      </c>
      <c r="D2193" s="8" t="s">
        <v>884</v>
      </c>
      <c r="E2193" s="8" t="s">
        <v>886</v>
      </c>
      <c r="F2193" s="8" t="s">
        <v>25</v>
      </c>
      <c r="G2193" s="8" t="s">
        <v>101</v>
      </c>
      <c r="H2193" s="8">
        <v>65.099999999999994</v>
      </c>
      <c r="I2193" s="8" t="s">
        <v>82</v>
      </c>
      <c r="J2193" s="8">
        <v>4</v>
      </c>
      <c r="K2193" s="35">
        <v>1</v>
      </c>
      <c r="L2193" s="35" t="s">
        <v>32</v>
      </c>
      <c r="M2193" s="36">
        <v>1</v>
      </c>
      <c r="N2193" s="35" t="s">
        <v>23</v>
      </c>
      <c r="O2193" s="35" t="s">
        <v>24</v>
      </c>
      <c r="P2193" s="35" t="s">
        <v>24</v>
      </c>
      <c r="Q2193" s="35" t="s">
        <v>24</v>
      </c>
      <c r="R2193" s="35" t="s">
        <v>24</v>
      </c>
      <c r="S2193" s="35" t="s">
        <v>24</v>
      </c>
      <c r="T2193" s="35"/>
      <c r="U2193" s="35"/>
      <c r="V2193" s="9">
        <f>IF(K2193&gt;9,"",IF(HLOOKUP(L2193,'Příloha č.1a - Pravidelný úklid'!$A$8:$L$16,K2193+1,FALSE)="X","",IF(K2193&lt;9,H2193*M2193*HLOOKUP(L2193,'Příloha č.1a - Pravidelný úklid'!$A$8:$L$16,K2193+1,FALSE),0)))</f>
        <v>0</v>
      </c>
    </row>
    <row r="2194" spans="1:22" s="79" customFormat="1" ht="12.75" customHeight="1" x14ac:dyDescent="0.2">
      <c r="A2194" s="8">
        <v>281</v>
      </c>
      <c r="B2194" s="8">
        <v>72</v>
      </c>
      <c r="C2194" s="8">
        <v>24554</v>
      </c>
      <c r="D2194" s="8" t="s">
        <v>887</v>
      </c>
      <c r="E2194" s="8" t="s">
        <v>886</v>
      </c>
      <c r="F2194" s="8" t="s">
        <v>1543</v>
      </c>
      <c r="G2194" s="8" t="s">
        <v>89</v>
      </c>
      <c r="H2194" s="8">
        <v>7.41</v>
      </c>
      <c r="I2194" s="8" t="s">
        <v>82</v>
      </c>
      <c r="J2194" s="8"/>
      <c r="K2194" s="35">
        <v>7</v>
      </c>
      <c r="L2194" s="35" t="s">
        <v>1479</v>
      </c>
      <c r="M2194" s="36">
        <v>0</v>
      </c>
      <c r="N2194" s="35" t="s">
        <v>23</v>
      </c>
      <c r="O2194" s="35" t="s">
        <v>24</v>
      </c>
      <c r="P2194" s="35" t="s">
        <v>24</v>
      </c>
      <c r="Q2194" s="35" t="s">
        <v>24</v>
      </c>
      <c r="R2194" s="35" t="s">
        <v>24</v>
      </c>
      <c r="S2194" s="35" t="s">
        <v>24</v>
      </c>
      <c r="T2194" s="35"/>
      <c r="U2194" s="35"/>
      <c r="V2194" s="9">
        <f>IF(K2194&gt;9,"",IF(HLOOKUP(L2194,'Příloha č.1a - Pravidelný úklid'!$A$8:$L$16,K2194+1,FALSE)="X","",IF(K2194&lt;9,H2194*M2194*HLOOKUP(L2194,'Příloha č.1a - Pravidelný úklid'!$A$8:$L$16,K2194+1,FALSE),0)))</f>
        <v>0</v>
      </c>
    </row>
    <row r="2195" spans="1:22" s="79" customFormat="1" ht="12.75" customHeight="1" x14ac:dyDescent="0.2">
      <c r="A2195" s="8">
        <v>281</v>
      </c>
      <c r="B2195" s="8">
        <v>72</v>
      </c>
      <c r="C2195" s="8">
        <v>24554</v>
      </c>
      <c r="D2195" s="8" t="s">
        <v>888</v>
      </c>
      <c r="E2195" s="8" t="s">
        <v>886</v>
      </c>
      <c r="F2195" s="8" t="s">
        <v>1543</v>
      </c>
      <c r="G2195" s="8" t="s">
        <v>88</v>
      </c>
      <c r="H2195" s="8">
        <v>24.3</v>
      </c>
      <c r="I2195" s="8" t="s">
        <v>82</v>
      </c>
      <c r="J2195" s="8">
        <v>2</v>
      </c>
      <c r="K2195" s="35">
        <v>7</v>
      </c>
      <c r="L2195" s="35" t="s">
        <v>1479</v>
      </c>
      <c r="M2195" s="36">
        <v>0</v>
      </c>
      <c r="N2195" s="35" t="s">
        <v>23</v>
      </c>
      <c r="O2195" s="35" t="s">
        <v>24</v>
      </c>
      <c r="P2195" s="35" t="s">
        <v>24</v>
      </c>
      <c r="Q2195" s="35" t="s">
        <v>24</v>
      </c>
      <c r="R2195" s="35" t="s">
        <v>24</v>
      </c>
      <c r="S2195" s="35" t="s">
        <v>24</v>
      </c>
      <c r="T2195" s="35"/>
      <c r="U2195" s="35"/>
      <c r="V2195" s="9">
        <f>IF(K2195&gt;9,"",IF(HLOOKUP(L2195,'Příloha č.1a - Pravidelný úklid'!$A$8:$L$16,K2195+1,FALSE)="X","",IF(K2195&lt;9,H2195*M2195*HLOOKUP(L2195,'Příloha č.1a - Pravidelný úklid'!$A$8:$L$16,K2195+1,FALSE),0)))</f>
        <v>0</v>
      </c>
    </row>
    <row r="2196" spans="1:22" s="79" customFormat="1" ht="12.75" customHeight="1" x14ac:dyDescent="0.2">
      <c r="A2196" s="8">
        <v>281</v>
      </c>
      <c r="B2196" s="8">
        <v>72</v>
      </c>
      <c r="C2196" s="8">
        <v>24554</v>
      </c>
      <c r="D2196" s="8" t="s">
        <v>889</v>
      </c>
      <c r="E2196" s="8" t="s">
        <v>886</v>
      </c>
      <c r="F2196" s="8" t="s">
        <v>1543</v>
      </c>
      <c r="G2196" s="8" t="s">
        <v>87</v>
      </c>
      <c r="H2196" s="8">
        <v>15.6</v>
      </c>
      <c r="I2196" s="8" t="s">
        <v>82</v>
      </c>
      <c r="J2196" s="8"/>
      <c r="K2196" s="35">
        <v>7</v>
      </c>
      <c r="L2196" s="35" t="s">
        <v>1479</v>
      </c>
      <c r="M2196" s="36">
        <v>0</v>
      </c>
      <c r="N2196" s="35" t="s">
        <v>23</v>
      </c>
      <c r="O2196" s="35" t="s">
        <v>24</v>
      </c>
      <c r="P2196" s="35" t="s">
        <v>24</v>
      </c>
      <c r="Q2196" s="35" t="s">
        <v>24</v>
      </c>
      <c r="R2196" s="35" t="s">
        <v>24</v>
      </c>
      <c r="S2196" s="35" t="s">
        <v>24</v>
      </c>
      <c r="T2196" s="35"/>
      <c r="U2196" s="35"/>
      <c r="V2196" s="9">
        <f>IF(K2196&gt;9,"",IF(HLOOKUP(L2196,'Příloha č.1a - Pravidelný úklid'!$A$8:$L$16,K2196+1,FALSE)="X","",IF(K2196&lt;9,H2196*M2196*HLOOKUP(L2196,'Příloha č.1a - Pravidelný úklid'!$A$8:$L$16,K2196+1,FALSE),0)))</f>
        <v>0</v>
      </c>
    </row>
    <row r="2197" spans="1:22" s="79" customFormat="1" ht="12.75" customHeight="1" x14ac:dyDescent="0.2">
      <c r="A2197" s="8">
        <v>281</v>
      </c>
      <c r="B2197" s="8">
        <v>72</v>
      </c>
      <c r="C2197" s="8">
        <v>24554</v>
      </c>
      <c r="D2197" s="8" t="s">
        <v>890</v>
      </c>
      <c r="E2197" s="8" t="s">
        <v>886</v>
      </c>
      <c r="F2197" s="8" t="s">
        <v>1543</v>
      </c>
      <c r="G2197" s="8" t="s">
        <v>90</v>
      </c>
      <c r="H2197" s="8">
        <v>16.600000000000001</v>
      </c>
      <c r="I2197" s="8" t="s">
        <v>82</v>
      </c>
      <c r="J2197" s="8"/>
      <c r="K2197" s="35">
        <v>7</v>
      </c>
      <c r="L2197" s="35" t="s">
        <v>1479</v>
      </c>
      <c r="M2197" s="36">
        <v>0</v>
      </c>
      <c r="N2197" s="35" t="s">
        <v>23</v>
      </c>
      <c r="O2197" s="35" t="s">
        <v>24</v>
      </c>
      <c r="P2197" s="35" t="s">
        <v>24</v>
      </c>
      <c r="Q2197" s="35" t="s">
        <v>24</v>
      </c>
      <c r="R2197" s="35" t="s">
        <v>24</v>
      </c>
      <c r="S2197" s="35" t="s">
        <v>24</v>
      </c>
      <c r="T2197" s="35"/>
      <c r="U2197" s="35"/>
      <c r="V2197" s="9">
        <f>IF(K2197&gt;9,"",IF(HLOOKUP(L2197,'Příloha č.1a - Pravidelný úklid'!$A$8:$L$16,K2197+1,FALSE)="X","",IF(K2197&lt;9,H2197*M2197*HLOOKUP(L2197,'Příloha č.1a - Pravidelný úklid'!$A$8:$L$16,K2197+1,FALSE),0)))</f>
        <v>0</v>
      </c>
    </row>
    <row r="2198" spans="1:22" s="79" customFormat="1" ht="12.75" customHeight="1" x14ac:dyDescent="0.2">
      <c r="A2198" s="8">
        <v>281</v>
      </c>
      <c r="B2198" s="8">
        <v>72</v>
      </c>
      <c r="C2198" s="8">
        <v>24554</v>
      </c>
      <c r="D2198" s="8" t="s">
        <v>891</v>
      </c>
      <c r="E2198" s="8" t="s">
        <v>886</v>
      </c>
      <c r="F2198" s="8" t="s">
        <v>1543</v>
      </c>
      <c r="G2198" s="8" t="s">
        <v>89</v>
      </c>
      <c r="H2198" s="8">
        <v>14.2</v>
      </c>
      <c r="I2198" s="8" t="s">
        <v>82</v>
      </c>
      <c r="J2198" s="8">
        <v>2</v>
      </c>
      <c r="K2198" s="35">
        <v>7</v>
      </c>
      <c r="L2198" s="35" t="s">
        <v>1479</v>
      </c>
      <c r="M2198" s="36">
        <v>0</v>
      </c>
      <c r="N2198" s="35" t="s">
        <v>23</v>
      </c>
      <c r="O2198" s="35" t="s">
        <v>24</v>
      </c>
      <c r="P2198" s="35" t="s">
        <v>24</v>
      </c>
      <c r="Q2198" s="35" t="s">
        <v>24</v>
      </c>
      <c r="R2198" s="35" t="s">
        <v>24</v>
      </c>
      <c r="S2198" s="35" t="s">
        <v>24</v>
      </c>
      <c r="T2198" s="35"/>
      <c r="U2198" s="35"/>
      <c r="V2198" s="9">
        <f>IF(K2198&gt;9,"",IF(HLOOKUP(L2198,'Příloha č.1a - Pravidelný úklid'!$A$8:$L$16,K2198+1,FALSE)="X","",IF(K2198&lt;9,H2198*M2198*HLOOKUP(L2198,'Příloha č.1a - Pravidelný úklid'!$A$8:$L$16,K2198+1,FALSE),0)))</f>
        <v>0</v>
      </c>
    </row>
    <row r="2199" spans="1:22" s="79" customFormat="1" ht="12.75" customHeight="1" x14ac:dyDescent="0.2">
      <c r="A2199" s="8">
        <v>281</v>
      </c>
      <c r="B2199" s="8">
        <v>72</v>
      </c>
      <c r="C2199" s="8">
        <v>24554</v>
      </c>
      <c r="D2199" s="8" t="s">
        <v>892</v>
      </c>
      <c r="E2199" s="8" t="s">
        <v>886</v>
      </c>
      <c r="F2199" s="8" t="s">
        <v>1543</v>
      </c>
      <c r="G2199" s="8" t="s">
        <v>96</v>
      </c>
      <c r="H2199" s="8">
        <v>7</v>
      </c>
      <c r="I2199" s="8" t="s">
        <v>82</v>
      </c>
      <c r="J2199" s="8"/>
      <c r="K2199" s="35">
        <v>7</v>
      </c>
      <c r="L2199" s="35" t="s">
        <v>1479</v>
      </c>
      <c r="M2199" s="36">
        <v>0</v>
      </c>
      <c r="N2199" s="35" t="s">
        <v>23</v>
      </c>
      <c r="O2199" s="35" t="s">
        <v>24</v>
      </c>
      <c r="P2199" s="35" t="s">
        <v>24</v>
      </c>
      <c r="Q2199" s="35" t="s">
        <v>24</v>
      </c>
      <c r="R2199" s="35" t="s">
        <v>24</v>
      </c>
      <c r="S2199" s="35" t="s">
        <v>24</v>
      </c>
      <c r="T2199" s="35"/>
      <c r="U2199" s="35"/>
      <c r="V2199" s="9">
        <f>IF(K2199&gt;9,"",IF(HLOOKUP(L2199,'Příloha č.1a - Pravidelný úklid'!$A$8:$L$16,K2199+1,FALSE)="X","",IF(K2199&lt;9,H2199*M2199*HLOOKUP(L2199,'Příloha č.1a - Pravidelný úklid'!$A$8:$L$16,K2199+1,FALSE),0)))</f>
        <v>0</v>
      </c>
    </row>
    <row r="2200" spans="1:22" s="79" customFormat="1" ht="12.75" customHeight="1" x14ac:dyDescent="0.2">
      <c r="A2200" s="8">
        <v>281</v>
      </c>
      <c r="B2200" s="8">
        <v>72</v>
      </c>
      <c r="C2200" s="8">
        <v>24554</v>
      </c>
      <c r="D2200" s="8" t="s">
        <v>893</v>
      </c>
      <c r="E2200" s="8" t="s">
        <v>886</v>
      </c>
      <c r="F2200" s="8" t="s">
        <v>1543</v>
      </c>
      <c r="G2200" s="8" t="s">
        <v>89</v>
      </c>
      <c r="H2200" s="8">
        <v>25.3</v>
      </c>
      <c r="I2200" s="8" t="s">
        <v>82</v>
      </c>
      <c r="J2200" s="8"/>
      <c r="K2200" s="35">
        <v>7</v>
      </c>
      <c r="L2200" s="35" t="s">
        <v>1479</v>
      </c>
      <c r="M2200" s="36">
        <v>0</v>
      </c>
      <c r="N2200" s="35" t="s">
        <v>23</v>
      </c>
      <c r="O2200" s="35" t="s">
        <v>24</v>
      </c>
      <c r="P2200" s="35" t="s">
        <v>24</v>
      </c>
      <c r="Q2200" s="35" t="s">
        <v>24</v>
      </c>
      <c r="R2200" s="35" t="s">
        <v>24</v>
      </c>
      <c r="S2200" s="35" t="s">
        <v>24</v>
      </c>
      <c r="T2200" s="35"/>
      <c r="U2200" s="35"/>
      <c r="V2200" s="9">
        <f>IF(K2200&gt;9,"",IF(HLOOKUP(L2200,'Příloha č.1a - Pravidelný úklid'!$A$8:$L$16,K2200+1,FALSE)="X","",IF(K2200&lt;9,H2200*M2200*HLOOKUP(L2200,'Příloha č.1a - Pravidelný úklid'!$A$8:$L$16,K2200+1,FALSE),0)))</f>
        <v>0</v>
      </c>
    </row>
    <row r="2201" spans="1:22" s="79" customFormat="1" ht="12.75" customHeight="1" x14ac:dyDescent="0.2">
      <c r="A2201" s="8">
        <v>281</v>
      </c>
      <c r="B2201" s="8">
        <v>72</v>
      </c>
      <c r="C2201" s="8">
        <v>24554</v>
      </c>
      <c r="D2201" s="8" t="s">
        <v>894</v>
      </c>
      <c r="E2201" s="8" t="s">
        <v>886</v>
      </c>
      <c r="F2201" s="8" t="s">
        <v>1543</v>
      </c>
      <c r="G2201" s="8" t="s">
        <v>102</v>
      </c>
      <c r="H2201" s="8">
        <v>12.2</v>
      </c>
      <c r="I2201" s="8" t="s">
        <v>82</v>
      </c>
      <c r="J2201" s="8"/>
      <c r="K2201" s="35">
        <v>7</v>
      </c>
      <c r="L2201" s="35" t="s">
        <v>1479</v>
      </c>
      <c r="M2201" s="36">
        <v>0</v>
      </c>
      <c r="N2201" s="35" t="s">
        <v>23</v>
      </c>
      <c r="O2201" s="35" t="s">
        <v>24</v>
      </c>
      <c r="P2201" s="35" t="s">
        <v>24</v>
      </c>
      <c r="Q2201" s="35" t="s">
        <v>24</v>
      </c>
      <c r="R2201" s="35" t="s">
        <v>24</v>
      </c>
      <c r="S2201" s="35" t="s">
        <v>24</v>
      </c>
      <c r="T2201" s="35"/>
      <c r="U2201" s="35"/>
      <c r="V2201" s="9">
        <f>IF(K2201&gt;9,"",IF(HLOOKUP(L2201,'Příloha č.1a - Pravidelný úklid'!$A$8:$L$16,K2201+1,FALSE)="X","",IF(K2201&lt;9,H2201*M2201*HLOOKUP(L2201,'Příloha č.1a - Pravidelný úklid'!$A$8:$L$16,K2201+1,FALSE),0)))</f>
        <v>0</v>
      </c>
    </row>
    <row r="2202" spans="1:22" s="79" customFormat="1" ht="12.75" customHeight="1" x14ac:dyDescent="0.2">
      <c r="A2202" s="8">
        <v>281</v>
      </c>
      <c r="B2202" s="8">
        <v>72</v>
      </c>
      <c r="C2202" s="8">
        <v>24554</v>
      </c>
      <c r="D2202" s="8" t="s">
        <v>895</v>
      </c>
      <c r="E2202" s="8" t="s">
        <v>886</v>
      </c>
      <c r="F2202" s="8" t="s">
        <v>1543</v>
      </c>
      <c r="G2202" s="8" t="s">
        <v>84</v>
      </c>
      <c r="H2202" s="8">
        <v>14.9</v>
      </c>
      <c r="I2202" s="8" t="s">
        <v>82</v>
      </c>
      <c r="J2202" s="8"/>
      <c r="K2202" s="35">
        <v>7</v>
      </c>
      <c r="L2202" s="35" t="s">
        <v>1479</v>
      </c>
      <c r="M2202" s="36">
        <v>0</v>
      </c>
      <c r="N2202" s="35" t="s">
        <v>23</v>
      </c>
      <c r="O2202" s="35" t="s">
        <v>24</v>
      </c>
      <c r="P2202" s="35" t="s">
        <v>24</v>
      </c>
      <c r="Q2202" s="35" t="s">
        <v>24</v>
      </c>
      <c r="R2202" s="35" t="s">
        <v>24</v>
      </c>
      <c r="S2202" s="35" t="s">
        <v>24</v>
      </c>
      <c r="T2202" s="35"/>
      <c r="U2202" s="35"/>
      <c r="V2202" s="9">
        <f>IF(K2202&gt;9,"",IF(HLOOKUP(L2202,'Příloha č.1a - Pravidelný úklid'!$A$8:$L$16,K2202+1,FALSE)="X","",IF(K2202&lt;9,H2202*M2202*HLOOKUP(L2202,'Příloha č.1a - Pravidelný úklid'!$A$8:$L$16,K2202+1,FALSE),0)))</f>
        <v>0</v>
      </c>
    </row>
    <row r="2203" spans="1:22" s="79" customFormat="1" ht="12.75" customHeight="1" x14ac:dyDescent="0.2">
      <c r="A2203" s="8">
        <v>281</v>
      </c>
      <c r="B2203" s="8">
        <v>72</v>
      </c>
      <c r="C2203" s="8">
        <v>24554</v>
      </c>
      <c r="D2203" s="8" t="s">
        <v>896</v>
      </c>
      <c r="E2203" s="8" t="s">
        <v>886</v>
      </c>
      <c r="F2203" s="8" t="s">
        <v>1543</v>
      </c>
      <c r="G2203" s="8" t="s">
        <v>85</v>
      </c>
      <c r="H2203" s="8">
        <v>7.4</v>
      </c>
      <c r="I2203" s="8" t="s">
        <v>82</v>
      </c>
      <c r="J2203" s="8"/>
      <c r="K2203" s="35">
        <v>7</v>
      </c>
      <c r="L2203" s="35" t="s">
        <v>1479</v>
      </c>
      <c r="M2203" s="36">
        <v>0</v>
      </c>
      <c r="N2203" s="35" t="s">
        <v>23</v>
      </c>
      <c r="O2203" s="35" t="s">
        <v>24</v>
      </c>
      <c r="P2203" s="35" t="s">
        <v>24</v>
      </c>
      <c r="Q2203" s="35" t="s">
        <v>24</v>
      </c>
      <c r="R2203" s="35" t="s">
        <v>24</v>
      </c>
      <c r="S2203" s="35" t="s">
        <v>24</v>
      </c>
      <c r="T2203" s="35"/>
      <c r="U2203" s="35"/>
      <c r="V2203" s="9">
        <f>IF(K2203&gt;9,"",IF(HLOOKUP(L2203,'Příloha č.1a - Pravidelný úklid'!$A$8:$L$16,K2203+1,FALSE)="X","",IF(K2203&lt;9,H2203*M2203*HLOOKUP(L2203,'Příloha č.1a - Pravidelný úklid'!$A$8:$L$16,K2203+1,FALSE),0)))</f>
        <v>0</v>
      </c>
    </row>
    <row r="2204" spans="1:22" s="79" customFormat="1" ht="12.75" customHeight="1" x14ac:dyDescent="0.2">
      <c r="A2204" s="8">
        <v>281</v>
      </c>
      <c r="B2204" s="8">
        <v>72</v>
      </c>
      <c r="C2204" s="8">
        <v>24554</v>
      </c>
      <c r="D2204" s="8" t="s">
        <v>897</v>
      </c>
      <c r="E2204" s="8" t="s">
        <v>886</v>
      </c>
      <c r="F2204" s="8" t="s">
        <v>1543</v>
      </c>
      <c r="G2204" s="8" t="s">
        <v>113</v>
      </c>
      <c r="H2204" s="8">
        <v>10.1</v>
      </c>
      <c r="I2204" s="8" t="s">
        <v>82</v>
      </c>
      <c r="J2204" s="8">
        <v>4</v>
      </c>
      <c r="K2204" s="35">
        <v>7</v>
      </c>
      <c r="L2204" s="35" t="s">
        <v>1479</v>
      </c>
      <c r="M2204" s="36">
        <v>0</v>
      </c>
      <c r="N2204" s="35" t="s">
        <v>23</v>
      </c>
      <c r="O2204" s="35" t="s">
        <v>24</v>
      </c>
      <c r="P2204" s="35" t="s">
        <v>24</v>
      </c>
      <c r="Q2204" s="35" t="s">
        <v>24</v>
      </c>
      <c r="R2204" s="35" t="s">
        <v>24</v>
      </c>
      <c r="S2204" s="35" t="s">
        <v>24</v>
      </c>
      <c r="T2204" s="35"/>
      <c r="U2204" s="35"/>
      <c r="V2204" s="9">
        <f>IF(K2204&gt;9,"",IF(HLOOKUP(L2204,'Příloha č.1a - Pravidelný úklid'!$A$8:$L$16,K2204+1,FALSE)="X","",IF(K2204&lt;9,H2204*M2204*HLOOKUP(L2204,'Příloha č.1a - Pravidelný úklid'!$A$8:$L$16,K2204+1,FALSE),0)))</f>
        <v>0</v>
      </c>
    </row>
    <row r="2205" spans="1:22" s="79" customFormat="1" ht="12.75" customHeight="1" x14ac:dyDescent="0.2">
      <c r="A2205" s="8">
        <v>281</v>
      </c>
      <c r="B2205" s="8">
        <v>72</v>
      </c>
      <c r="C2205" s="8">
        <v>24554</v>
      </c>
      <c r="D2205" s="8" t="s">
        <v>898</v>
      </c>
      <c r="E2205" s="8" t="s">
        <v>886</v>
      </c>
      <c r="F2205" s="8" t="s">
        <v>1543</v>
      </c>
      <c r="G2205" s="8" t="s">
        <v>86</v>
      </c>
      <c r="H2205" s="8">
        <v>5.2</v>
      </c>
      <c r="I2205" s="8" t="s">
        <v>82</v>
      </c>
      <c r="J2205" s="8">
        <v>2</v>
      </c>
      <c r="K2205" s="35">
        <v>8</v>
      </c>
      <c r="L2205" s="35" t="s">
        <v>1479</v>
      </c>
      <c r="M2205" s="36">
        <v>0</v>
      </c>
      <c r="N2205" s="35" t="s">
        <v>23</v>
      </c>
      <c r="O2205" s="35" t="s">
        <v>24</v>
      </c>
      <c r="P2205" s="35" t="s">
        <v>24</v>
      </c>
      <c r="Q2205" s="35" t="s">
        <v>24</v>
      </c>
      <c r="R2205" s="35" t="s">
        <v>24</v>
      </c>
      <c r="S2205" s="35" t="s">
        <v>24</v>
      </c>
      <c r="T2205" s="35"/>
      <c r="U2205" s="35"/>
      <c r="V2205" s="9">
        <f>IF(K2205&gt;9,"",IF(HLOOKUP(L2205,'Příloha č.1a - Pravidelný úklid'!$A$8:$L$16,K2205+1,FALSE)="X","",IF(K2205&lt;9,H2205*M2205*HLOOKUP(L2205,'Příloha č.1a - Pravidelný úklid'!$A$8:$L$16,K2205+1,FALSE),0)))</f>
        <v>0</v>
      </c>
    </row>
    <row r="2206" spans="1:22" s="79" customFormat="1" ht="12.75" customHeight="1" x14ac:dyDescent="0.2">
      <c r="A2206" s="8">
        <v>281</v>
      </c>
      <c r="B2206" s="8">
        <v>72</v>
      </c>
      <c r="C2206" s="8">
        <v>24554</v>
      </c>
      <c r="D2206" s="8" t="s">
        <v>899</v>
      </c>
      <c r="E2206" s="8" t="s">
        <v>886</v>
      </c>
      <c r="F2206" s="8" t="s">
        <v>1543</v>
      </c>
      <c r="G2206" s="8" t="s">
        <v>85</v>
      </c>
      <c r="H2206" s="8">
        <v>2.8</v>
      </c>
      <c r="I2206" s="8" t="s">
        <v>82</v>
      </c>
      <c r="J2206" s="8"/>
      <c r="K2206" s="35">
        <v>8</v>
      </c>
      <c r="L2206" s="35" t="s">
        <v>1479</v>
      </c>
      <c r="M2206" s="36">
        <v>0</v>
      </c>
      <c r="N2206" s="35" t="s">
        <v>23</v>
      </c>
      <c r="O2206" s="35" t="s">
        <v>24</v>
      </c>
      <c r="P2206" s="35" t="s">
        <v>24</v>
      </c>
      <c r="Q2206" s="35" t="s">
        <v>24</v>
      </c>
      <c r="R2206" s="35" t="s">
        <v>24</v>
      </c>
      <c r="S2206" s="35" t="s">
        <v>24</v>
      </c>
      <c r="T2206" s="35"/>
      <c r="U2206" s="35"/>
      <c r="V2206" s="9">
        <f>IF(K2206&gt;9,"",IF(HLOOKUP(L2206,'Příloha č.1a - Pravidelný úklid'!$A$8:$L$16,K2206+1,FALSE)="X","",IF(K2206&lt;9,H2206*M2206*HLOOKUP(L2206,'Příloha č.1a - Pravidelný úklid'!$A$8:$L$16,K2206+1,FALSE),0)))</f>
        <v>0</v>
      </c>
    </row>
    <row r="2207" spans="1:22" s="79" customFormat="1" ht="12.75" customHeight="1" x14ac:dyDescent="0.2">
      <c r="A2207" s="8">
        <v>281</v>
      </c>
      <c r="B2207" s="8">
        <v>72</v>
      </c>
      <c r="C2207" s="8">
        <v>24554</v>
      </c>
      <c r="D2207" s="8" t="s">
        <v>900</v>
      </c>
      <c r="E2207" s="8" t="s">
        <v>886</v>
      </c>
      <c r="F2207" s="8" t="s">
        <v>1543</v>
      </c>
      <c r="G2207" s="8" t="s">
        <v>28</v>
      </c>
      <c r="H2207" s="8">
        <v>2.62</v>
      </c>
      <c r="I2207" s="8" t="s">
        <v>82</v>
      </c>
      <c r="J2207" s="8"/>
      <c r="K2207" s="35">
        <v>7</v>
      </c>
      <c r="L2207" s="35" t="s">
        <v>1479</v>
      </c>
      <c r="M2207" s="36">
        <v>0</v>
      </c>
      <c r="N2207" s="35" t="s">
        <v>23</v>
      </c>
      <c r="O2207" s="35" t="s">
        <v>24</v>
      </c>
      <c r="P2207" s="35" t="s">
        <v>24</v>
      </c>
      <c r="Q2207" s="35" t="s">
        <v>24</v>
      </c>
      <c r="R2207" s="35" t="s">
        <v>24</v>
      </c>
      <c r="S2207" s="35" t="s">
        <v>24</v>
      </c>
      <c r="T2207" s="35"/>
      <c r="U2207" s="35"/>
      <c r="V2207" s="9">
        <f>IF(K2207&gt;9,"",IF(HLOOKUP(L2207,'Příloha č.1a - Pravidelný úklid'!$A$8:$L$16,K2207+1,FALSE)="X","",IF(K2207&lt;9,H2207*M2207*HLOOKUP(L2207,'Příloha č.1a - Pravidelný úklid'!$A$8:$L$16,K2207+1,FALSE),0)))</f>
        <v>0</v>
      </c>
    </row>
    <row r="2208" spans="1:22" s="79" customFormat="1" ht="12.75" customHeight="1" x14ac:dyDescent="0.2">
      <c r="A2208" s="8">
        <v>281</v>
      </c>
      <c r="B2208" s="8">
        <v>72</v>
      </c>
      <c r="C2208" s="8">
        <v>24554</v>
      </c>
      <c r="D2208" s="8" t="s">
        <v>901</v>
      </c>
      <c r="E2208" s="8" t="s">
        <v>886</v>
      </c>
      <c r="F2208" s="8" t="s">
        <v>1543</v>
      </c>
      <c r="G2208" s="8" t="s">
        <v>84</v>
      </c>
      <c r="H2208" s="8">
        <v>8.9</v>
      </c>
      <c r="I2208" s="8" t="s">
        <v>82</v>
      </c>
      <c r="J2208" s="8"/>
      <c r="K2208" s="35">
        <v>7</v>
      </c>
      <c r="L2208" s="35" t="s">
        <v>1479</v>
      </c>
      <c r="M2208" s="36">
        <v>0</v>
      </c>
      <c r="N2208" s="35" t="s">
        <v>23</v>
      </c>
      <c r="O2208" s="35" t="s">
        <v>24</v>
      </c>
      <c r="P2208" s="35" t="s">
        <v>24</v>
      </c>
      <c r="Q2208" s="35" t="s">
        <v>24</v>
      </c>
      <c r="R2208" s="35" t="s">
        <v>24</v>
      </c>
      <c r="S2208" s="35" t="s">
        <v>24</v>
      </c>
      <c r="T2208" s="35"/>
      <c r="U2208" s="35"/>
      <c r="V2208" s="9">
        <f>IF(K2208&gt;9,"",IF(HLOOKUP(L2208,'Příloha č.1a - Pravidelný úklid'!$A$8:$L$16,K2208+1,FALSE)="X","",IF(K2208&lt;9,H2208*M2208*HLOOKUP(L2208,'Příloha č.1a - Pravidelný úklid'!$A$8:$L$16,K2208+1,FALSE),0)))</f>
        <v>0</v>
      </c>
    </row>
    <row r="2209" spans="1:22" s="79" customFormat="1" ht="12.75" customHeight="1" x14ac:dyDescent="0.2">
      <c r="A2209" s="8">
        <v>281</v>
      </c>
      <c r="B2209" s="8">
        <v>72</v>
      </c>
      <c r="C2209" s="8">
        <v>24554</v>
      </c>
      <c r="D2209" s="8" t="s">
        <v>902</v>
      </c>
      <c r="E2209" s="8" t="s">
        <v>886</v>
      </c>
      <c r="F2209" s="8" t="s">
        <v>25</v>
      </c>
      <c r="G2209" s="8" t="s">
        <v>85</v>
      </c>
      <c r="H2209" s="8">
        <v>3.87</v>
      </c>
      <c r="I2209" s="8" t="s">
        <v>82</v>
      </c>
      <c r="J2209" s="8"/>
      <c r="K2209" s="35">
        <v>2</v>
      </c>
      <c r="L2209" s="35" t="s">
        <v>32</v>
      </c>
      <c r="M2209" s="36">
        <v>1</v>
      </c>
      <c r="N2209" s="35" t="s">
        <v>23</v>
      </c>
      <c r="O2209" s="35" t="s">
        <v>24</v>
      </c>
      <c r="P2209" s="35" t="s">
        <v>24</v>
      </c>
      <c r="Q2209" s="35" t="s">
        <v>24</v>
      </c>
      <c r="R2209" s="35" t="s">
        <v>24</v>
      </c>
      <c r="S2209" s="35" t="s">
        <v>24</v>
      </c>
      <c r="T2209" s="35"/>
      <c r="U2209" s="35"/>
      <c r="V2209" s="9">
        <f>IF(K2209&gt;9,"",IF(HLOOKUP(L2209,'Příloha č.1a - Pravidelný úklid'!$A$8:$L$16,K2209+1,FALSE)="X","",IF(K2209&lt;9,H2209*M2209*HLOOKUP(L2209,'Příloha č.1a - Pravidelný úklid'!$A$8:$L$16,K2209+1,FALSE),0)))</f>
        <v>0</v>
      </c>
    </row>
    <row r="2210" spans="1:22" s="79" customFormat="1" ht="12.75" customHeight="1" x14ac:dyDescent="0.2">
      <c r="A2210" s="8">
        <v>281</v>
      </c>
      <c r="B2210" s="8">
        <v>72</v>
      </c>
      <c r="C2210" s="8">
        <v>24554</v>
      </c>
      <c r="D2210" s="8" t="s">
        <v>903</v>
      </c>
      <c r="E2210" s="8" t="s">
        <v>886</v>
      </c>
      <c r="F2210" s="8" t="s">
        <v>25</v>
      </c>
      <c r="G2210" s="8" t="s">
        <v>116</v>
      </c>
      <c r="H2210" s="8">
        <v>2.2000000000000002</v>
      </c>
      <c r="I2210" s="8" t="s">
        <v>82</v>
      </c>
      <c r="J2210" s="8">
        <v>2</v>
      </c>
      <c r="K2210" s="35">
        <v>2</v>
      </c>
      <c r="L2210" s="35" t="s">
        <v>32</v>
      </c>
      <c r="M2210" s="36">
        <v>1</v>
      </c>
      <c r="N2210" s="35" t="s">
        <v>23</v>
      </c>
      <c r="O2210" s="35" t="s">
        <v>24</v>
      </c>
      <c r="P2210" s="35" t="s">
        <v>24</v>
      </c>
      <c r="Q2210" s="35" t="s">
        <v>24</v>
      </c>
      <c r="R2210" s="35" t="s">
        <v>24</v>
      </c>
      <c r="S2210" s="35" t="s">
        <v>24</v>
      </c>
      <c r="T2210" s="35"/>
      <c r="U2210" s="35"/>
      <c r="V2210" s="9">
        <f>IF(K2210&gt;9,"",IF(HLOOKUP(L2210,'Příloha č.1a - Pravidelný úklid'!$A$8:$L$16,K2210+1,FALSE)="X","",IF(K2210&lt;9,H2210*M2210*HLOOKUP(L2210,'Příloha č.1a - Pravidelný úklid'!$A$8:$L$16,K2210+1,FALSE),0)))</f>
        <v>0</v>
      </c>
    </row>
    <row r="2211" spans="1:22" s="79" customFormat="1" ht="12.75" customHeight="1" x14ac:dyDescent="0.2">
      <c r="A2211" s="8">
        <v>281</v>
      </c>
      <c r="B2211" s="8">
        <v>72</v>
      </c>
      <c r="C2211" s="8">
        <v>24554</v>
      </c>
      <c r="D2211" s="8" t="s">
        <v>904</v>
      </c>
      <c r="E2211" s="8" t="s">
        <v>886</v>
      </c>
      <c r="F2211" s="8" t="s">
        <v>25</v>
      </c>
      <c r="G2211" s="8" t="s">
        <v>29</v>
      </c>
      <c r="H2211" s="8">
        <v>4.2</v>
      </c>
      <c r="I2211" s="8" t="s">
        <v>82</v>
      </c>
      <c r="J2211" s="8">
        <v>4</v>
      </c>
      <c r="K2211" s="35">
        <v>2</v>
      </c>
      <c r="L2211" s="35" t="s">
        <v>32</v>
      </c>
      <c r="M2211" s="36">
        <v>1</v>
      </c>
      <c r="N2211" s="35" t="s">
        <v>23</v>
      </c>
      <c r="O2211" s="35" t="s">
        <v>24</v>
      </c>
      <c r="P2211" s="35" t="s">
        <v>24</v>
      </c>
      <c r="Q2211" s="35" t="s">
        <v>24</v>
      </c>
      <c r="R2211" s="35" t="s">
        <v>24</v>
      </c>
      <c r="S2211" s="35" t="s">
        <v>24</v>
      </c>
      <c r="T2211" s="35"/>
      <c r="U2211" s="35"/>
      <c r="V2211" s="9">
        <f>IF(K2211&gt;9,"",IF(HLOOKUP(L2211,'Příloha č.1a - Pravidelný úklid'!$A$8:$L$16,K2211+1,FALSE)="X","",IF(K2211&lt;9,H2211*M2211*HLOOKUP(L2211,'Příloha č.1a - Pravidelný úklid'!$A$8:$L$16,K2211+1,FALSE),0)))</f>
        <v>0</v>
      </c>
    </row>
    <row r="2212" spans="1:22" s="79" customFormat="1" ht="12.75" customHeight="1" x14ac:dyDescent="0.2">
      <c r="A2212" s="8">
        <v>281</v>
      </c>
      <c r="B2212" s="8">
        <v>72</v>
      </c>
      <c r="C2212" s="8">
        <v>24554</v>
      </c>
      <c r="D2212" s="8" t="s">
        <v>905</v>
      </c>
      <c r="E2212" s="8" t="s">
        <v>886</v>
      </c>
      <c r="F2212" s="8" t="s">
        <v>25</v>
      </c>
      <c r="G2212" s="8" t="s">
        <v>28</v>
      </c>
      <c r="H2212" s="8">
        <v>2.5299999999999998</v>
      </c>
      <c r="I2212" s="8" t="s">
        <v>82</v>
      </c>
      <c r="J2212" s="8">
        <v>2</v>
      </c>
      <c r="K2212" s="35">
        <v>2</v>
      </c>
      <c r="L2212" s="35" t="s">
        <v>32</v>
      </c>
      <c r="M2212" s="36">
        <v>1</v>
      </c>
      <c r="N2212" s="35" t="s">
        <v>23</v>
      </c>
      <c r="O2212" s="35" t="s">
        <v>24</v>
      </c>
      <c r="P2212" s="35" t="s">
        <v>24</v>
      </c>
      <c r="Q2212" s="35" t="s">
        <v>24</v>
      </c>
      <c r="R2212" s="35" t="s">
        <v>24</v>
      </c>
      <c r="S2212" s="35" t="s">
        <v>24</v>
      </c>
      <c r="T2212" s="35"/>
      <c r="U2212" s="35"/>
      <c r="V2212" s="9">
        <f>IF(K2212&gt;9,"",IF(HLOOKUP(L2212,'Příloha č.1a - Pravidelný úklid'!$A$8:$L$16,K2212+1,FALSE)="X","",IF(K2212&lt;9,H2212*M2212*HLOOKUP(L2212,'Příloha č.1a - Pravidelný úklid'!$A$8:$L$16,K2212+1,FALSE),0)))</f>
        <v>0</v>
      </c>
    </row>
    <row r="2213" spans="1:22" s="79" customFormat="1" ht="12.75" customHeight="1" x14ac:dyDescent="0.2">
      <c r="A2213" s="8">
        <v>281</v>
      </c>
      <c r="B2213" s="8">
        <v>72</v>
      </c>
      <c r="C2213" s="8">
        <v>24554</v>
      </c>
      <c r="D2213" s="8" t="s">
        <v>906</v>
      </c>
      <c r="E2213" s="8" t="s">
        <v>886</v>
      </c>
      <c r="F2213" s="8" t="s">
        <v>25</v>
      </c>
      <c r="G2213" s="8" t="s">
        <v>85</v>
      </c>
      <c r="H2213" s="8">
        <v>3.87</v>
      </c>
      <c r="I2213" s="8" t="s">
        <v>82</v>
      </c>
      <c r="J2213" s="8">
        <v>2</v>
      </c>
      <c r="K2213" s="35">
        <v>2</v>
      </c>
      <c r="L2213" s="35" t="s">
        <v>32</v>
      </c>
      <c r="M2213" s="36">
        <v>1</v>
      </c>
      <c r="N2213" s="35" t="s">
        <v>23</v>
      </c>
      <c r="O2213" s="35" t="s">
        <v>24</v>
      </c>
      <c r="P2213" s="35" t="s">
        <v>24</v>
      </c>
      <c r="Q2213" s="35" t="s">
        <v>24</v>
      </c>
      <c r="R2213" s="35" t="s">
        <v>24</v>
      </c>
      <c r="S2213" s="35" t="s">
        <v>24</v>
      </c>
      <c r="T2213" s="35"/>
      <c r="U2213" s="35"/>
      <c r="V2213" s="9">
        <f>IF(K2213&gt;9,"",IF(HLOOKUP(L2213,'Příloha č.1a - Pravidelný úklid'!$A$8:$L$16,K2213+1,FALSE)="X","",IF(K2213&lt;9,H2213*M2213*HLOOKUP(L2213,'Příloha č.1a - Pravidelný úklid'!$A$8:$L$16,K2213+1,FALSE),0)))</f>
        <v>0</v>
      </c>
    </row>
    <row r="2214" spans="1:22" s="79" customFormat="1" ht="12.75" customHeight="1" x14ac:dyDescent="0.2">
      <c r="A2214" s="8">
        <v>281</v>
      </c>
      <c r="B2214" s="8">
        <v>72</v>
      </c>
      <c r="C2214" s="8">
        <v>24554</v>
      </c>
      <c r="D2214" s="8" t="s">
        <v>907</v>
      </c>
      <c r="E2214" s="8" t="s">
        <v>886</v>
      </c>
      <c r="F2214" s="8" t="s">
        <v>25</v>
      </c>
      <c r="G2214" s="8" t="s">
        <v>31</v>
      </c>
      <c r="H2214" s="8">
        <v>9.6999999999999993</v>
      </c>
      <c r="I2214" s="8" t="s">
        <v>82</v>
      </c>
      <c r="J2214" s="8">
        <v>4</v>
      </c>
      <c r="K2214" s="35">
        <v>2</v>
      </c>
      <c r="L2214" s="35" t="s">
        <v>32</v>
      </c>
      <c r="M2214" s="36">
        <v>1</v>
      </c>
      <c r="N2214" s="35" t="s">
        <v>23</v>
      </c>
      <c r="O2214" s="35" t="s">
        <v>24</v>
      </c>
      <c r="P2214" s="35" t="s">
        <v>24</v>
      </c>
      <c r="Q2214" s="35" t="s">
        <v>24</v>
      </c>
      <c r="R2214" s="35" t="s">
        <v>24</v>
      </c>
      <c r="S2214" s="35" t="s">
        <v>24</v>
      </c>
      <c r="T2214" s="35"/>
      <c r="U2214" s="35"/>
      <c r="V2214" s="9">
        <f>IF(K2214&gt;9,"",IF(HLOOKUP(L2214,'Příloha č.1a - Pravidelný úklid'!$A$8:$L$16,K2214+1,FALSE)="X","",IF(K2214&lt;9,H2214*M2214*HLOOKUP(L2214,'Příloha č.1a - Pravidelný úklid'!$A$8:$L$16,K2214+1,FALSE),0)))</f>
        <v>0</v>
      </c>
    </row>
    <row r="2215" spans="1:22" s="79" customFormat="1" ht="12.75" customHeight="1" x14ac:dyDescent="0.2">
      <c r="A2215" s="8">
        <v>281</v>
      </c>
      <c r="B2215" s="8">
        <v>72</v>
      </c>
      <c r="C2215" s="8">
        <v>24554</v>
      </c>
      <c r="D2215" s="8" t="s">
        <v>908</v>
      </c>
      <c r="E2215" s="8" t="s">
        <v>886</v>
      </c>
      <c r="F2215" s="8" t="s">
        <v>1543</v>
      </c>
      <c r="G2215" s="8" t="s">
        <v>92</v>
      </c>
      <c r="H2215" s="8">
        <v>1.61</v>
      </c>
      <c r="I2215" s="8" t="s">
        <v>82</v>
      </c>
      <c r="J2215" s="8">
        <v>2</v>
      </c>
      <c r="K2215" s="35">
        <v>7</v>
      </c>
      <c r="L2215" s="35" t="s">
        <v>1479</v>
      </c>
      <c r="M2215" s="36">
        <v>0</v>
      </c>
      <c r="N2215" s="35" t="s">
        <v>23</v>
      </c>
      <c r="O2215" s="35" t="s">
        <v>24</v>
      </c>
      <c r="P2215" s="35" t="s">
        <v>24</v>
      </c>
      <c r="Q2215" s="35" t="s">
        <v>24</v>
      </c>
      <c r="R2215" s="35" t="s">
        <v>24</v>
      </c>
      <c r="S2215" s="35" t="s">
        <v>24</v>
      </c>
      <c r="T2215" s="35"/>
      <c r="U2215" s="35"/>
      <c r="V2215" s="9">
        <f>IF(K2215&gt;9,"",IF(HLOOKUP(L2215,'Příloha č.1a - Pravidelný úklid'!$A$8:$L$16,K2215+1,FALSE)="X","",IF(K2215&lt;9,H2215*M2215*HLOOKUP(L2215,'Příloha č.1a - Pravidelný úklid'!$A$8:$L$16,K2215+1,FALSE),0)))</f>
        <v>0</v>
      </c>
    </row>
    <row r="2216" spans="1:22" s="79" customFormat="1" ht="12.75" customHeight="1" x14ac:dyDescent="0.2">
      <c r="A2216" s="8">
        <v>281</v>
      </c>
      <c r="B2216" s="8">
        <v>72</v>
      </c>
      <c r="C2216" s="8">
        <v>24554</v>
      </c>
      <c r="D2216" s="8" t="s">
        <v>909</v>
      </c>
      <c r="E2216" s="8" t="s">
        <v>886</v>
      </c>
      <c r="F2216" s="8" t="s">
        <v>25</v>
      </c>
      <c r="G2216" s="8" t="s">
        <v>85</v>
      </c>
      <c r="H2216" s="8">
        <v>3.2</v>
      </c>
      <c r="I2216" s="8" t="s">
        <v>82</v>
      </c>
      <c r="J2216" s="8"/>
      <c r="K2216" s="35">
        <v>2</v>
      </c>
      <c r="L2216" s="35" t="s">
        <v>32</v>
      </c>
      <c r="M2216" s="36">
        <v>1</v>
      </c>
      <c r="N2216" s="35" t="s">
        <v>23</v>
      </c>
      <c r="O2216" s="35" t="s">
        <v>24</v>
      </c>
      <c r="P2216" s="35" t="s">
        <v>24</v>
      </c>
      <c r="Q2216" s="35" t="s">
        <v>24</v>
      </c>
      <c r="R2216" s="35" t="s">
        <v>24</v>
      </c>
      <c r="S2216" s="35" t="s">
        <v>24</v>
      </c>
      <c r="T2216" s="35"/>
      <c r="U2216" s="35"/>
      <c r="V2216" s="9">
        <f>IF(K2216&gt;9,"",IF(HLOOKUP(L2216,'Příloha č.1a - Pravidelný úklid'!$A$8:$L$16,K2216+1,FALSE)="X","",IF(K2216&lt;9,H2216*M2216*HLOOKUP(L2216,'Příloha č.1a - Pravidelný úklid'!$A$8:$L$16,K2216+1,FALSE),0)))</f>
        <v>0</v>
      </c>
    </row>
    <row r="2217" spans="1:22" s="79" customFormat="1" ht="12.75" customHeight="1" x14ac:dyDescent="0.2">
      <c r="A2217" s="8">
        <v>281</v>
      </c>
      <c r="B2217" s="8">
        <v>72</v>
      </c>
      <c r="C2217" s="8">
        <v>24554</v>
      </c>
      <c r="D2217" s="8" t="s">
        <v>910</v>
      </c>
      <c r="E2217" s="8" t="s">
        <v>886</v>
      </c>
      <c r="F2217" s="8" t="s">
        <v>1543</v>
      </c>
      <c r="G2217" s="8" t="s">
        <v>28</v>
      </c>
      <c r="H2217" s="8">
        <v>1.5</v>
      </c>
      <c r="I2217" s="8" t="s">
        <v>82</v>
      </c>
      <c r="J2217" s="8">
        <v>2</v>
      </c>
      <c r="K2217" s="35">
        <v>8</v>
      </c>
      <c r="L2217" s="35" t="s">
        <v>1479</v>
      </c>
      <c r="M2217" s="36">
        <v>0</v>
      </c>
      <c r="N2217" s="35" t="s">
        <v>23</v>
      </c>
      <c r="O2217" s="35" t="s">
        <v>24</v>
      </c>
      <c r="P2217" s="35" t="s">
        <v>24</v>
      </c>
      <c r="Q2217" s="35" t="s">
        <v>24</v>
      </c>
      <c r="R2217" s="35" t="s">
        <v>24</v>
      </c>
      <c r="S2217" s="35" t="s">
        <v>24</v>
      </c>
      <c r="T2217" s="35"/>
      <c r="U2217" s="35"/>
      <c r="V2217" s="9">
        <f>IF(K2217&gt;9,"",IF(HLOOKUP(L2217,'Příloha č.1a - Pravidelný úklid'!$A$8:$L$16,K2217+1,FALSE)="X","",IF(K2217&lt;9,H2217*M2217*HLOOKUP(L2217,'Příloha č.1a - Pravidelný úklid'!$A$8:$L$16,K2217+1,FALSE),0)))</f>
        <v>0</v>
      </c>
    </row>
    <row r="2218" spans="1:22" s="79" customFormat="1" ht="12.75" customHeight="1" x14ac:dyDescent="0.2">
      <c r="A2218" s="8">
        <v>281</v>
      </c>
      <c r="B2218" s="8">
        <v>72</v>
      </c>
      <c r="C2218" s="8">
        <v>24554</v>
      </c>
      <c r="D2218" s="8" t="s">
        <v>911</v>
      </c>
      <c r="E2218" s="8" t="s">
        <v>886</v>
      </c>
      <c r="F2218" s="8" t="s">
        <v>1543</v>
      </c>
      <c r="G2218" s="8" t="s">
        <v>28</v>
      </c>
      <c r="H2218" s="8">
        <v>1.4</v>
      </c>
      <c r="I2218" s="8" t="s">
        <v>82</v>
      </c>
      <c r="J2218" s="8">
        <v>4</v>
      </c>
      <c r="K2218" s="35">
        <v>8</v>
      </c>
      <c r="L2218" s="35" t="s">
        <v>1479</v>
      </c>
      <c r="M2218" s="36">
        <v>0</v>
      </c>
      <c r="N2218" s="35" t="s">
        <v>23</v>
      </c>
      <c r="O2218" s="35" t="s">
        <v>24</v>
      </c>
      <c r="P2218" s="35" t="s">
        <v>24</v>
      </c>
      <c r="Q2218" s="35" t="s">
        <v>24</v>
      </c>
      <c r="R2218" s="35" t="s">
        <v>24</v>
      </c>
      <c r="S2218" s="35" t="s">
        <v>24</v>
      </c>
      <c r="T2218" s="35"/>
      <c r="U2218" s="35"/>
      <c r="V2218" s="9">
        <f>IF(K2218&gt;9,"",IF(HLOOKUP(L2218,'Příloha č.1a - Pravidelný úklid'!$A$8:$L$16,K2218+1,FALSE)="X","",IF(K2218&lt;9,H2218*M2218*HLOOKUP(L2218,'Příloha č.1a - Pravidelný úklid'!$A$8:$L$16,K2218+1,FALSE),0)))</f>
        <v>0</v>
      </c>
    </row>
    <row r="2219" spans="1:22" s="79" customFormat="1" ht="12.75" customHeight="1" x14ac:dyDescent="0.2">
      <c r="A2219" s="8">
        <v>281</v>
      </c>
      <c r="B2219" s="8">
        <v>72</v>
      </c>
      <c r="C2219" s="8">
        <v>24554</v>
      </c>
      <c r="D2219" s="8" t="s">
        <v>912</v>
      </c>
      <c r="E2219" s="8" t="s">
        <v>886</v>
      </c>
      <c r="F2219" s="8" t="s">
        <v>25</v>
      </c>
      <c r="G2219" s="8" t="s">
        <v>81</v>
      </c>
      <c r="H2219" s="8">
        <v>101.08</v>
      </c>
      <c r="I2219" s="8" t="s">
        <v>82</v>
      </c>
      <c r="J2219" s="8">
        <v>4</v>
      </c>
      <c r="K2219" s="35">
        <v>5</v>
      </c>
      <c r="L2219" s="35" t="s">
        <v>27</v>
      </c>
      <c r="M2219" s="36">
        <v>1</v>
      </c>
      <c r="N2219" s="35" t="s">
        <v>23</v>
      </c>
      <c r="O2219" s="35" t="s">
        <v>24</v>
      </c>
      <c r="P2219" s="35" t="s">
        <v>24</v>
      </c>
      <c r="Q2219" s="35" t="s">
        <v>24</v>
      </c>
      <c r="R2219" s="35" t="s">
        <v>24</v>
      </c>
      <c r="S2219" s="35" t="s">
        <v>24</v>
      </c>
      <c r="T2219" s="35"/>
      <c r="U2219" s="35"/>
      <c r="V2219" s="9">
        <f>IF(K2219&gt;9,"",IF(HLOOKUP(L2219,'Příloha č.1a - Pravidelný úklid'!$A$8:$L$16,K2219+1,FALSE)="X","",IF(K2219&lt;9,H2219*M2219*HLOOKUP(L2219,'Příloha č.1a - Pravidelný úklid'!$A$8:$L$16,K2219+1,FALSE),0)))</f>
        <v>0</v>
      </c>
    </row>
    <row r="2220" spans="1:22" s="79" customFormat="1" ht="12.75" customHeight="1" x14ac:dyDescent="0.2">
      <c r="A2220" s="8">
        <v>281</v>
      </c>
      <c r="B2220" s="8">
        <v>72</v>
      </c>
      <c r="C2220" s="8"/>
      <c r="D2220" s="8"/>
      <c r="E2220" s="8" t="s">
        <v>885</v>
      </c>
      <c r="F2220" s="8" t="s">
        <v>25</v>
      </c>
      <c r="G2220" s="8" t="s">
        <v>1489</v>
      </c>
      <c r="H2220" s="8">
        <v>394.05</v>
      </c>
      <c r="I2220" s="8" t="s">
        <v>82</v>
      </c>
      <c r="J2220" s="8"/>
      <c r="K2220" s="35">
        <v>5</v>
      </c>
      <c r="L2220" s="35" t="s">
        <v>27</v>
      </c>
      <c r="M2220" s="36">
        <v>1</v>
      </c>
      <c r="N2220" s="35" t="s">
        <v>23</v>
      </c>
      <c r="O2220" s="35" t="s">
        <v>24</v>
      </c>
      <c r="P2220" s="35" t="s">
        <v>24</v>
      </c>
      <c r="Q2220" s="35" t="s">
        <v>24</v>
      </c>
      <c r="R2220" s="35" t="s">
        <v>24</v>
      </c>
      <c r="S2220" s="35" t="s">
        <v>1491</v>
      </c>
      <c r="T2220" s="35" t="s">
        <v>24</v>
      </c>
      <c r="U2220" s="35" t="s">
        <v>30</v>
      </c>
      <c r="V2220" s="9">
        <f>IF(K2220&gt;9,"",IF(HLOOKUP(L2220,'Příloha č.1a - Pravidelný úklid'!$A$8:$L$16,K2220+1,FALSE)="X","",IF(K2220&lt;9,H2220*M2220*HLOOKUP(L2220,'Příloha č.1a - Pravidelný úklid'!$A$8:$L$16,K2220+1,FALSE),0)))</f>
        <v>0</v>
      </c>
    </row>
    <row r="2221" spans="1:22" s="79" customFormat="1" ht="12.75" customHeight="1" x14ac:dyDescent="0.2">
      <c r="A2221" s="8">
        <v>281</v>
      </c>
      <c r="B2221" s="8">
        <v>72</v>
      </c>
      <c r="C2221" s="8"/>
      <c r="D2221" s="8"/>
      <c r="E2221" s="8" t="s">
        <v>885</v>
      </c>
      <c r="F2221" s="8" t="s">
        <v>25</v>
      </c>
      <c r="G2221" s="8" t="s">
        <v>1524</v>
      </c>
      <c r="H2221" s="8">
        <v>80.849999999999994</v>
      </c>
      <c r="I2221" s="8" t="s">
        <v>82</v>
      </c>
      <c r="J2221" s="8"/>
      <c r="K2221" s="35">
        <v>5</v>
      </c>
      <c r="L2221" s="35" t="s">
        <v>27</v>
      </c>
      <c r="M2221" s="36">
        <v>1</v>
      </c>
      <c r="N2221" s="35" t="s">
        <v>23</v>
      </c>
      <c r="O2221" s="35" t="s">
        <v>24</v>
      </c>
      <c r="P2221" s="35" t="s">
        <v>24</v>
      </c>
      <c r="Q2221" s="35" t="s">
        <v>24</v>
      </c>
      <c r="R2221" s="35" t="s">
        <v>24</v>
      </c>
      <c r="S2221" s="35" t="s">
        <v>24</v>
      </c>
      <c r="T2221" s="35" t="s">
        <v>24</v>
      </c>
      <c r="U2221" s="35" t="s">
        <v>30</v>
      </c>
      <c r="V2221" s="9">
        <f>IF(K2221&gt;9,"",IF(HLOOKUP(L2221,'Příloha č.1a - Pravidelný úklid'!$A$8:$L$16,K2221+1,FALSE)="X","",IF(K2221&lt;9,H2221*M2221*HLOOKUP(L2221,'Příloha č.1a - Pravidelný úklid'!$A$8:$L$16,K2221+1,FALSE),0)))</f>
        <v>0</v>
      </c>
    </row>
    <row r="2222" spans="1:22" s="79" customFormat="1" ht="12.75" customHeight="1" x14ac:dyDescent="0.2">
      <c r="A2222" s="8">
        <v>281</v>
      </c>
      <c r="B2222" s="8">
        <v>72</v>
      </c>
      <c r="C2222" s="8"/>
      <c r="D2222" s="8"/>
      <c r="E2222" s="8" t="s">
        <v>885</v>
      </c>
      <c r="F2222" s="8" t="s">
        <v>25</v>
      </c>
      <c r="G2222" s="8" t="s">
        <v>1539</v>
      </c>
      <c r="H2222" s="8">
        <v>2</v>
      </c>
      <c r="I2222" s="8" t="s">
        <v>1538</v>
      </c>
      <c r="J2222" s="8"/>
      <c r="K2222" s="35">
        <v>99</v>
      </c>
      <c r="L2222" s="35" t="s">
        <v>27</v>
      </c>
      <c r="M2222" s="36">
        <v>1</v>
      </c>
      <c r="N2222" s="35" t="s">
        <v>23</v>
      </c>
      <c r="O2222" s="35" t="s">
        <v>24</v>
      </c>
      <c r="P2222" s="35" t="s">
        <v>24</v>
      </c>
      <c r="Q2222" s="35" t="s">
        <v>24</v>
      </c>
      <c r="R2222" s="35" t="s">
        <v>24</v>
      </c>
      <c r="S2222" s="35" t="s">
        <v>24</v>
      </c>
      <c r="T2222" s="35"/>
      <c r="U2222" s="35"/>
      <c r="V2222" s="9" t="str">
        <f>IF(K2222&gt;9,"",IF(HLOOKUP(L2222,'Příloha č.1a - Pravidelný úklid'!$A$8:$L$16,K2222+1,FALSE)="X","",IF(K2222&lt;9,H2222*M2222*HLOOKUP(L2222,'Příloha č.1a - Pravidelný úklid'!$A$8:$L$16,K2222+1,FALSE),0)))</f>
        <v/>
      </c>
    </row>
    <row r="2223" spans="1:22" s="79" customFormat="1" ht="12.75" customHeight="1" x14ac:dyDescent="0.2">
      <c r="A2223" s="8">
        <v>281</v>
      </c>
      <c r="B2223" s="8">
        <v>72</v>
      </c>
      <c r="C2223" s="8"/>
      <c r="D2223" s="8"/>
      <c r="E2223" s="8" t="s">
        <v>885</v>
      </c>
      <c r="F2223" s="8" t="s">
        <v>25</v>
      </c>
      <c r="G2223" s="8" t="s">
        <v>1537</v>
      </c>
      <c r="H2223" s="8">
        <v>4</v>
      </c>
      <c r="I2223" s="8" t="s">
        <v>1538</v>
      </c>
      <c r="J2223" s="8"/>
      <c r="K2223" s="35">
        <v>99</v>
      </c>
      <c r="L2223" s="35" t="s">
        <v>27</v>
      </c>
      <c r="M2223" s="36">
        <v>1</v>
      </c>
      <c r="N2223" s="35" t="s">
        <v>23</v>
      </c>
      <c r="O2223" s="35" t="s">
        <v>24</v>
      </c>
      <c r="P2223" s="35" t="s">
        <v>24</v>
      </c>
      <c r="Q2223" s="35" t="s">
        <v>24</v>
      </c>
      <c r="R2223" s="35" t="s">
        <v>24</v>
      </c>
      <c r="S2223" s="35" t="s">
        <v>24</v>
      </c>
      <c r="T2223" s="35"/>
      <c r="U2223" s="35"/>
      <c r="V2223" s="9" t="str">
        <f>IF(K2223&gt;9,"",IF(HLOOKUP(L2223,'Příloha č.1a - Pravidelný úklid'!$A$8:$L$16,K2223+1,FALSE)="X","",IF(K2223&lt;9,H2223*M2223*HLOOKUP(L2223,'Příloha č.1a - Pravidelný úklid'!$A$8:$L$16,K2223+1,FALSE),0)))</f>
        <v/>
      </c>
    </row>
    <row r="2224" spans="1:22" s="79" customFormat="1" ht="12.75" customHeight="1" x14ac:dyDescent="0.2">
      <c r="A2224" s="8">
        <v>281</v>
      </c>
      <c r="B2224" s="8">
        <v>72</v>
      </c>
      <c r="C2224" s="8">
        <v>22558</v>
      </c>
      <c r="D2224" s="8" t="s">
        <v>1376</v>
      </c>
      <c r="E2224" s="8" t="s">
        <v>1378</v>
      </c>
      <c r="F2224" s="8" t="s">
        <v>25</v>
      </c>
      <c r="G2224" s="8" t="s">
        <v>81</v>
      </c>
      <c r="H2224" s="8">
        <v>11.67</v>
      </c>
      <c r="I2224" s="8" t="s">
        <v>82</v>
      </c>
      <c r="J2224" s="8"/>
      <c r="K2224" s="35">
        <v>5</v>
      </c>
      <c r="L2224" s="35" t="s">
        <v>1549</v>
      </c>
      <c r="M2224" s="36">
        <v>1</v>
      </c>
      <c r="N2224" s="35" t="s">
        <v>23</v>
      </c>
      <c r="O2224" s="35" t="s">
        <v>23</v>
      </c>
      <c r="P2224" s="35" t="s">
        <v>23</v>
      </c>
      <c r="Q2224" s="35" t="s">
        <v>23</v>
      </c>
      <c r="R2224" s="35" t="s">
        <v>23</v>
      </c>
      <c r="S2224" s="35" t="s">
        <v>23</v>
      </c>
      <c r="T2224" s="35"/>
      <c r="U2224" s="35"/>
      <c r="V2224" s="9">
        <f>IF(K2224&gt;9,"",IF(HLOOKUP(L2224,'Příloha č.1a - Pravidelný úklid'!$A$8:$L$16,K2224+1,FALSE)="X","",IF(K2224&lt;9,H2224*M2224*HLOOKUP(L2224,'Příloha č.1a - Pravidelný úklid'!$A$8:$L$16,K2224+1,FALSE),0)))</f>
        <v>0</v>
      </c>
    </row>
    <row r="2225" spans="1:22" s="79" customFormat="1" ht="12.75" customHeight="1" x14ac:dyDescent="0.2">
      <c r="A2225" s="8">
        <v>281</v>
      </c>
      <c r="B2225" s="8">
        <v>72</v>
      </c>
      <c r="C2225" s="8"/>
      <c r="D2225" s="8"/>
      <c r="E2225" s="8" t="s">
        <v>1377</v>
      </c>
      <c r="F2225" s="8" t="s">
        <v>25</v>
      </c>
      <c r="G2225" s="8" t="s">
        <v>1524</v>
      </c>
      <c r="H2225" s="8">
        <v>186</v>
      </c>
      <c r="I2225" s="8" t="s">
        <v>82</v>
      </c>
      <c r="J2225" s="8"/>
      <c r="K2225" s="35">
        <v>5</v>
      </c>
      <c r="L2225" s="35" t="s">
        <v>1549</v>
      </c>
      <c r="M2225" s="36">
        <v>1</v>
      </c>
      <c r="N2225" s="35" t="s">
        <v>23</v>
      </c>
      <c r="O2225" s="35" t="s">
        <v>23</v>
      </c>
      <c r="P2225" s="35" t="s">
        <v>23</v>
      </c>
      <c r="Q2225" s="35" t="s">
        <v>23</v>
      </c>
      <c r="R2225" s="35" t="s">
        <v>23</v>
      </c>
      <c r="S2225" s="35" t="s">
        <v>23</v>
      </c>
      <c r="T2225" s="35" t="s">
        <v>24</v>
      </c>
      <c r="U2225" s="35" t="s">
        <v>30</v>
      </c>
      <c r="V2225" s="9">
        <f>IF(K2225&gt;9,"",IF(HLOOKUP(L2225,'Příloha č.1a - Pravidelný úklid'!$A$8:$L$16,K2225+1,FALSE)="X","",IF(K2225&lt;9,H2225*M2225*HLOOKUP(L2225,'Příloha č.1a - Pravidelný úklid'!$A$8:$L$16,K2225+1,FALSE),0)))</f>
        <v>0</v>
      </c>
    </row>
    <row r="2226" spans="1:22" s="79" customFormat="1" ht="12.75" customHeight="1" x14ac:dyDescent="0.2">
      <c r="A2226" s="8">
        <v>281</v>
      </c>
      <c r="B2226" s="8">
        <v>72</v>
      </c>
      <c r="C2226" s="8"/>
      <c r="D2226" s="8"/>
      <c r="E2226" s="8" t="s">
        <v>1377</v>
      </c>
      <c r="F2226" s="8" t="s">
        <v>25</v>
      </c>
      <c r="G2226" s="8" t="s">
        <v>1537</v>
      </c>
      <c r="H2226" s="8">
        <v>1</v>
      </c>
      <c r="I2226" s="8" t="s">
        <v>1538</v>
      </c>
      <c r="J2226" s="8"/>
      <c r="K2226" s="35">
        <v>99</v>
      </c>
      <c r="L2226" s="35" t="s">
        <v>1549</v>
      </c>
      <c r="M2226" s="36">
        <v>1</v>
      </c>
      <c r="N2226" s="35" t="s">
        <v>23</v>
      </c>
      <c r="O2226" s="35" t="s">
        <v>23</v>
      </c>
      <c r="P2226" s="35" t="s">
        <v>23</v>
      </c>
      <c r="Q2226" s="35" t="s">
        <v>23</v>
      </c>
      <c r="R2226" s="35" t="s">
        <v>23</v>
      </c>
      <c r="S2226" s="35" t="s">
        <v>23</v>
      </c>
      <c r="T2226" s="35"/>
      <c r="U2226" s="35"/>
      <c r="V2226" s="9" t="str">
        <f>IF(K2226&gt;9,"",IF(HLOOKUP(L2226,'Příloha č.1a - Pravidelný úklid'!$A$8:$L$16,K2226+1,FALSE)="X","",IF(K2226&lt;9,H2226*M2226*HLOOKUP(L2226,'Příloha č.1a - Pravidelný úklid'!$A$8:$L$16,K2226+1,FALSE),0)))</f>
        <v/>
      </c>
    </row>
    <row r="2227" spans="1:22" s="79" customFormat="1" ht="12.75" customHeight="1" x14ac:dyDescent="0.2">
      <c r="A2227" s="8">
        <v>281</v>
      </c>
      <c r="B2227" s="8">
        <v>72</v>
      </c>
      <c r="C2227" s="8">
        <v>22559</v>
      </c>
      <c r="D2227" s="8" t="s">
        <v>1456</v>
      </c>
      <c r="E2227" s="8" t="s">
        <v>1458</v>
      </c>
      <c r="F2227" s="8" t="s">
        <v>25</v>
      </c>
      <c r="G2227" s="8" t="s">
        <v>81</v>
      </c>
      <c r="H2227" s="8">
        <v>11.44</v>
      </c>
      <c r="I2227" s="8" t="s">
        <v>82</v>
      </c>
      <c r="J2227" s="8"/>
      <c r="K2227" s="35">
        <v>5</v>
      </c>
      <c r="L2227" s="35" t="s">
        <v>1549</v>
      </c>
      <c r="M2227" s="36">
        <v>1</v>
      </c>
      <c r="N2227" s="35" t="s">
        <v>23</v>
      </c>
      <c r="O2227" s="35" t="s">
        <v>23</v>
      </c>
      <c r="P2227" s="35" t="s">
        <v>23</v>
      </c>
      <c r="Q2227" s="35" t="s">
        <v>23</v>
      </c>
      <c r="R2227" s="35" t="s">
        <v>23</v>
      </c>
      <c r="S2227" s="35" t="s">
        <v>23</v>
      </c>
      <c r="T2227" s="35"/>
      <c r="U2227" s="35"/>
      <c r="V2227" s="9">
        <f>IF(K2227&gt;9,"",IF(HLOOKUP(L2227,'Příloha č.1a - Pravidelný úklid'!$A$8:$L$16,K2227+1,FALSE)="X","",IF(K2227&lt;9,H2227*M2227*HLOOKUP(L2227,'Příloha č.1a - Pravidelný úklid'!$A$8:$L$16,K2227+1,FALSE),0)))</f>
        <v>0</v>
      </c>
    </row>
    <row r="2228" spans="1:22" s="79" customFormat="1" ht="12.75" customHeight="1" x14ac:dyDescent="0.2">
      <c r="A2228" s="8">
        <v>281</v>
      </c>
      <c r="B2228" s="8">
        <v>72</v>
      </c>
      <c r="C2228" s="8"/>
      <c r="D2228" s="8"/>
      <c r="E2228" s="8" t="s">
        <v>1457</v>
      </c>
      <c r="F2228" s="8" t="s">
        <v>25</v>
      </c>
      <c r="G2228" s="8" t="s">
        <v>1524</v>
      </c>
      <c r="H2228" s="8">
        <v>340</v>
      </c>
      <c r="I2228" s="8" t="s">
        <v>82</v>
      </c>
      <c r="J2228" s="8"/>
      <c r="K2228" s="35">
        <v>5</v>
      </c>
      <c r="L2228" s="35" t="s">
        <v>1549</v>
      </c>
      <c r="M2228" s="36">
        <v>1</v>
      </c>
      <c r="N2228" s="35" t="s">
        <v>23</v>
      </c>
      <c r="O2228" s="35" t="s">
        <v>23</v>
      </c>
      <c r="P2228" s="35" t="s">
        <v>23</v>
      </c>
      <c r="Q2228" s="35" t="s">
        <v>23</v>
      </c>
      <c r="R2228" s="35" t="s">
        <v>23</v>
      </c>
      <c r="S2228" s="35" t="s">
        <v>23</v>
      </c>
      <c r="T2228" s="35" t="s">
        <v>24</v>
      </c>
      <c r="U2228" s="35" t="s">
        <v>30</v>
      </c>
      <c r="V2228" s="9">
        <f>IF(K2228&gt;9,"",IF(HLOOKUP(L2228,'Příloha č.1a - Pravidelný úklid'!$A$8:$L$16,K2228+1,FALSE)="X","",IF(K2228&lt;9,H2228*M2228*HLOOKUP(L2228,'Příloha č.1a - Pravidelný úklid'!$A$8:$L$16,K2228+1,FALSE),0)))</f>
        <v>0</v>
      </c>
    </row>
    <row r="2229" spans="1:22" s="79" customFormat="1" ht="12.75" customHeight="1" x14ac:dyDescent="0.2">
      <c r="A2229" s="8">
        <v>281</v>
      </c>
      <c r="B2229" s="8">
        <v>72</v>
      </c>
      <c r="C2229" s="8"/>
      <c r="D2229" s="8"/>
      <c r="E2229" s="8" t="s">
        <v>1457</v>
      </c>
      <c r="F2229" s="8" t="s">
        <v>25</v>
      </c>
      <c r="G2229" s="8" t="s">
        <v>1537</v>
      </c>
      <c r="H2229" s="8">
        <v>1</v>
      </c>
      <c r="I2229" s="8" t="s">
        <v>1538</v>
      </c>
      <c r="J2229" s="8"/>
      <c r="K2229" s="35">
        <v>99</v>
      </c>
      <c r="L2229" s="35" t="s">
        <v>1549</v>
      </c>
      <c r="M2229" s="36">
        <v>1</v>
      </c>
      <c r="N2229" s="35" t="s">
        <v>23</v>
      </c>
      <c r="O2229" s="35" t="s">
        <v>23</v>
      </c>
      <c r="P2229" s="35" t="s">
        <v>23</v>
      </c>
      <c r="Q2229" s="35" t="s">
        <v>23</v>
      </c>
      <c r="R2229" s="35" t="s">
        <v>23</v>
      </c>
      <c r="S2229" s="35" t="s">
        <v>23</v>
      </c>
      <c r="T2229" s="35"/>
      <c r="U2229" s="35"/>
      <c r="V2229" s="9" t="str">
        <f>IF(K2229&gt;9,"",IF(HLOOKUP(L2229,'Příloha č.1a - Pravidelný úklid'!$A$8:$L$16,K2229+1,FALSE)="X","",IF(K2229&lt;9,H2229*M2229*HLOOKUP(L2229,'Příloha č.1a - Pravidelný úklid'!$A$8:$L$16,K2229+1,FALSE),0)))</f>
        <v/>
      </c>
    </row>
    <row r="2230" spans="1:22" s="79" customFormat="1" ht="12.75" customHeight="1" x14ac:dyDescent="0.2">
      <c r="A2230" s="8">
        <v>282</v>
      </c>
      <c r="B2230" s="8">
        <v>72</v>
      </c>
      <c r="C2230" s="8" t="s">
        <v>259</v>
      </c>
      <c r="D2230" s="8" t="s">
        <v>262</v>
      </c>
      <c r="E2230" s="8" t="s">
        <v>261</v>
      </c>
      <c r="F2230" s="8" t="s">
        <v>25</v>
      </c>
      <c r="G2230" s="8" t="s">
        <v>26</v>
      </c>
      <c r="H2230" s="8">
        <v>22.6</v>
      </c>
      <c r="I2230" s="8" t="s">
        <v>82</v>
      </c>
      <c r="J2230" s="8"/>
      <c r="K2230" s="35">
        <v>1</v>
      </c>
      <c r="L2230" s="35" t="s">
        <v>34</v>
      </c>
      <c r="M2230" s="36">
        <v>0</v>
      </c>
      <c r="N2230" s="35" t="s">
        <v>23</v>
      </c>
      <c r="O2230" s="35" t="s">
        <v>23</v>
      </c>
      <c r="P2230" s="35" t="s">
        <v>23</v>
      </c>
      <c r="Q2230" s="35" t="s">
        <v>23</v>
      </c>
      <c r="R2230" s="35" t="s">
        <v>23</v>
      </c>
      <c r="S2230" s="35" t="s">
        <v>23</v>
      </c>
      <c r="T2230" s="35"/>
      <c r="U2230" s="35"/>
      <c r="V2230" s="9">
        <f>IF(K2230&gt;9,"",IF(HLOOKUP(L2230,'Příloha č.1a - Pravidelný úklid'!$A$8:$L$16,K2230+1,FALSE)="X","",IF(K2230&lt;9,H2230*M2230*HLOOKUP(L2230,'Příloha č.1a - Pravidelný úklid'!$A$8:$L$16,K2230+1,FALSE),0)))</f>
        <v>0</v>
      </c>
    </row>
    <row r="2231" spans="1:22" s="79" customFormat="1" ht="12.75" customHeight="1" x14ac:dyDescent="0.2">
      <c r="A2231" s="8">
        <v>282</v>
      </c>
      <c r="B2231" s="8">
        <v>72</v>
      </c>
      <c r="C2231" s="8" t="s">
        <v>259</v>
      </c>
      <c r="D2231" s="8" t="s">
        <v>263</v>
      </c>
      <c r="E2231" s="8" t="s">
        <v>261</v>
      </c>
      <c r="F2231" s="8" t="s">
        <v>1543</v>
      </c>
      <c r="G2231" s="8" t="s">
        <v>85</v>
      </c>
      <c r="H2231" s="8">
        <v>7.4</v>
      </c>
      <c r="I2231" s="8" t="s">
        <v>82</v>
      </c>
      <c r="J2231" s="8"/>
      <c r="K2231" s="35">
        <v>7</v>
      </c>
      <c r="L2231" s="35" t="s">
        <v>1479</v>
      </c>
      <c r="M2231" s="36">
        <v>0</v>
      </c>
      <c r="N2231" s="35" t="s">
        <v>23</v>
      </c>
      <c r="O2231" s="35" t="s">
        <v>23</v>
      </c>
      <c r="P2231" s="35" t="s">
        <v>23</v>
      </c>
      <c r="Q2231" s="35" t="s">
        <v>23</v>
      </c>
      <c r="R2231" s="35" t="s">
        <v>23</v>
      </c>
      <c r="S2231" s="35" t="s">
        <v>23</v>
      </c>
      <c r="T2231" s="35"/>
      <c r="U2231" s="35"/>
      <c r="V2231" s="9">
        <f>IF(K2231&gt;9,"",IF(HLOOKUP(L2231,'Příloha č.1a - Pravidelný úklid'!$A$8:$L$16,K2231+1,FALSE)="X","",IF(K2231&lt;9,H2231*M2231*HLOOKUP(L2231,'Příloha č.1a - Pravidelný úklid'!$A$8:$L$16,K2231+1,FALSE),0)))</f>
        <v>0</v>
      </c>
    </row>
    <row r="2232" spans="1:22" s="79" customFormat="1" ht="12.75" customHeight="1" x14ac:dyDescent="0.2">
      <c r="A2232" s="8">
        <v>282</v>
      </c>
      <c r="B2232" s="8">
        <v>72</v>
      </c>
      <c r="C2232" s="8" t="s">
        <v>259</v>
      </c>
      <c r="D2232" s="8" t="s">
        <v>264</v>
      </c>
      <c r="E2232" s="8" t="s">
        <v>261</v>
      </c>
      <c r="F2232" s="8" t="s">
        <v>1543</v>
      </c>
      <c r="G2232" s="8" t="s">
        <v>93</v>
      </c>
      <c r="H2232" s="8">
        <v>9</v>
      </c>
      <c r="I2232" s="8" t="s">
        <v>82</v>
      </c>
      <c r="J2232" s="8"/>
      <c r="K2232" s="35">
        <v>7</v>
      </c>
      <c r="L2232" s="35" t="s">
        <v>1479</v>
      </c>
      <c r="M2232" s="36">
        <v>0</v>
      </c>
      <c r="N2232" s="35" t="s">
        <v>23</v>
      </c>
      <c r="O2232" s="35" t="s">
        <v>23</v>
      </c>
      <c r="P2232" s="35" t="s">
        <v>23</v>
      </c>
      <c r="Q2232" s="35" t="s">
        <v>23</v>
      </c>
      <c r="R2232" s="35" t="s">
        <v>23</v>
      </c>
      <c r="S2232" s="35" t="s">
        <v>23</v>
      </c>
      <c r="T2232" s="35"/>
      <c r="U2232" s="35"/>
      <c r="V2232" s="9">
        <f>IF(K2232&gt;9,"",IF(HLOOKUP(L2232,'Příloha č.1a - Pravidelný úklid'!$A$8:$L$16,K2232+1,FALSE)="X","",IF(K2232&lt;9,H2232*M2232*HLOOKUP(L2232,'Příloha č.1a - Pravidelný úklid'!$A$8:$L$16,K2232+1,FALSE),0)))</f>
        <v>0</v>
      </c>
    </row>
    <row r="2233" spans="1:22" s="79" customFormat="1" ht="12.75" customHeight="1" x14ac:dyDescent="0.2">
      <c r="A2233" s="8">
        <v>282</v>
      </c>
      <c r="B2233" s="8">
        <v>72</v>
      </c>
      <c r="C2233" s="8" t="s">
        <v>259</v>
      </c>
      <c r="D2233" s="8" t="s">
        <v>265</v>
      </c>
      <c r="E2233" s="8" t="s">
        <v>261</v>
      </c>
      <c r="F2233" s="8" t="s">
        <v>1543</v>
      </c>
      <c r="G2233" s="8" t="s">
        <v>86</v>
      </c>
      <c r="H2233" s="8">
        <v>1.3</v>
      </c>
      <c r="I2233" s="8" t="s">
        <v>82</v>
      </c>
      <c r="J2233" s="8"/>
      <c r="K2233" s="35">
        <v>8</v>
      </c>
      <c r="L2233" s="35" t="s">
        <v>1479</v>
      </c>
      <c r="M2233" s="36">
        <v>0</v>
      </c>
      <c r="N2233" s="35" t="s">
        <v>23</v>
      </c>
      <c r="O2233" s="35" t="s">
        <v>23</v>
      </c>
      <c r="P2233" s="35" t="s">
        <v>23</v>
      </c>
      <c r="Q2233" s="35" t="s">
        <v>23</v>
      </c>
      <c r="R2233" s="35" t="s">
        <v>23</v>
      </c>
      <c r="S2233" s="35" t="s">
        <v>23</v>
      </c>
      <c r="T2233" s="35"/>
      <c r="U2233" s="35"/>
      <c r="V2233" s="9">
        <f>IF(K2233&gt;9,"",IF(HLOOKUP(L2233,'Příloha č.1a - Pravidelný úklid'!$A$8:$L$16,K2233+1,FALSE)="X","",IF(K2233&lt;9,H2233*M2233*HLOOKUP(L2233,'Příloha č.1a - Pravidelný úklid'!$A$8:$L$16,K2233+1,FALSE),0)))</f>
        <v>0</v>
      </c>
    </row>
    <row r="2234" spans="1:22" s="79" customFormat="1" ht="12.75" customHeight="1" x14ac:dyDescent="0.2">
      <c r="A2234" s="8">
        <v>282</v>
      </c>
      <c r="B2234" s="8">
        <v>72</v>
      </c>
      <c r="C2234" s="8" t="s">
        <v>259</v>
      </c>
      <c r="D2234" s="8" t="s">
        <v>266</v>
      </c>
      <c r="E2234" s="8" t="s">
        <v>261</v>
      </c>
      <c r="F2234" s="8" t="s">
        <v>1543</v>
      </c>
      <c r="G2234" s="8" t="s">
        <v>85</v>
      </c>
      <c r="H2234" s="8">
        <v>1.95</v>
      </c>
      <c r="I2234" s="8" t="s">
        <v>82</v>
      </c>
      <c r="J2234" s="8"/>
      <c r="K2234" s="35">
        <v>8</v>
      </c>
      <c r="L2234" s="35" t="s">
        <v>1479</v>
      </c>
      <c r="M2234" s="36">
        <v>0</v>
      </c>
      <c r="N2234" s="35" t="s">
        <v>23</v>
      </c>
      <c r="O2234" s="35" t="s">
        <v>23</v>
      </c>
      <c r="P2234" s="35" t="s">
        <v>23</v>
      </c>
      <c r="Q2234" s="35" t="s">
        <v>23</v>
      </c>
      <c r="R2234" s="35" t="s">
        <v>23</v>
      </c>
      <c r="S2234" s="35" t="s">
        <v>23</v>
      </c>
      <c r="T2234" s="35"/>
      <c r="U2234" s="35"/>
      <c r="V2234" s="9">
        <f>IF(K2234&gt;9,"",IF(HLOOKUP(L2234,'Příloha č.1a - Pravidelný úklid'!$A$8:$L$16,K2234+1,FALSE)="X","",IF(K2234&lt;9,H2234*M2234*HLOOKUP(L2234,'Příloha č.1a - Pravidelný úklid'!$A$8:$L$16,K2234+1,FALSE),0)))</f>
        <v>0</v>
      </c>
    </row>
    <row r="2235" spans="1:22" s="79" customFormat="1" ht="12.75" customHeight="1" x14ac:dyDescent="0.2">
      <c r="A2235" s="8">
        <v>282</v>
      </c>
      <c r="B2235" s="8">
        <v>72</v>
      </c>
      <c r="C2235" s="8" t="s">
        <v>259</v>
      </c>
      <c r="D2235" s="8" t="s">
        <v>267</v>
      </c>
      <c r="E2235" s="8" t="s">
        <v>261</v>
      </c>
      <c r="F2235" s="8" t="s">
        <v>1543</v>
      </c>
      <c r="G2235" s="8" t="s">
        <v>28</v>
      </c>
      <c r="H2235" s="8">
        <v>1.2</v>
      </c>
      <c r="I2235" s="8" t="s">
        <v>82</v>
      </c>
      <c r="J2235" s="8"/>
      <c r="K2235" s="35">
        <v>8</v>
      </c>
      <c r="L2235" s="35" t="s">
        <v>1479</v>
      </c>
      <c r="M2235" s="36">
        <v>0</v>
      </c>
      <c r="N2235" s="35" t="s">
        <v>23</v>
      </c>
      <c r="O2235" s="35" t="s">
        <v>23</v>
      </c>
      <c r="P2235" s="35" t="s">
        <v>23</v>
      </c>
      <c r="Q2235" s="35" t="s">
        <v>23</v>
      </c>
      <c r="R2235" s="35" t="s">
        <v>23</v>
      </c>
      <c r="S2235" s="35" t="s">
        <v>23</v>
      </c>
      <c r="T2235" s="35"/>
      <c r="U2235" s="35"/>
      <c r="V2235" s="9">
        <f>IF(K2235&gt;9,"",IF(HLOOKUP(L2235,'Příloha č.1a - Pravidelný úklid'!$A$8:$L$16,K2235+1,FALSE)="X","",IF(K2235&lt;9,H2235*M2235*HLOOKUP(L2235,'Příloha č.1a - Pravidelný úklid'!$A$8:$L$16,K2235+1,FALSE),0)))</f>
        <v>0</v>
      </c>
    </row>
    <row r="2236" spans="1:22" s="79" customFormat="1" ht="12.75" customHeight="1" x14ac:dyDescent="0.2">
      <c r="A2236" s="8">
        <v>282</v>
      </c>
      <c r="B2236" s="8">
        <v>72</v>
      </c>
      <c r="C2236" s="8" t="s">
        <v>259</v>
      </c>
      <c r="D2236" s="8" t="s">
        <v>268</v>
      </c>
      <c r="E2236" s="8" t="s">
        <v>261</v>
      </c>
      <c r="F2236" s="8" t="s">
        <v>1543</v>
      </c>
      <c r="G2236" s="8" t="s">
        <v>88</v>
      </c>
      <c r="H2236" s="8">
        <v>20.9</v>
      </c>
      <c r="I2236" s="8" t="s">
        <v>82</v>
      </c>
      <c r="J2236" s="8"/>
      <c r="K2236" s="35">
        <v>7</v>
      </c>
      <c r="L2236" s="35" t="s">
        <v>1479</v>
      </c>
      <c r="M2236" s="36">
        <v>0</v>
      </c>
      <c r="N2236" s="35" t="s">
        <v>23</v>
      </c>
      <c r="O2236" s="35" t="s">
        <v>23</v>
      </c>
      <c r="P2236" s="35" t="s">
        <v>23</v>
      </c>
      <c r="Q2236" s="35" t="s">
        <v>23</v>
      </c>
      <c r="R2236" s="35" t="s">
        <v>23</v>
      </c>
      <c r="S2236" s="35" t="s">
        <v>23</v>
      </c>
      <c r="T2236" s="35"/>
      <c r="U2236" s="35"/>
      <c r="V2236" s="9">
        <f>IF(K2236&gt;9,"",IF(HLOOKUP(L2236,'Příloha č.1a - Pravidelný úklid'!$A$8:$L$16,K2236+1,FALSE)="X","",IF(K2236&lt;9,H2236*M2236*HLOOKUP(L2236,'Příloha č.1a - Pravidelný úklid'!$A$8:$L$16,K2236+1,FALSE),0)))</f>
        <v>0</v>
      </c>
    </row>
    <row r="2237" spans="1:22" s="79" customFormat="1" ht="12.75" customHeight="1" x14ac:dyDescent="0.2">
      <c r="A2237" s="8">
        <v>282</v>
      </c>
      <c r="B2237" s="8">
        <v>72</v>
      </c>
      <c r="C2237" s="8" t="s">
        <v>259</v>
      </c>
      <c r="D2237" s="8" t="s">
        <v>269</v>
      </c>
      <c r="E2237" s="8" t="s">
        <v>261</v>
      </c>
      <c r="F2237" s="8" t="s">
        <v>1543</v>
      </c>
      <c r="G2237" s="8" t="s">
        <v>84</v>
      </c>
      <c r="H2237" s="8">
        <v>11.2</v>
      </c>
      <c r="I2237" s="8" t="s">
        <v>82</v>
      </c>
      <c r="J2237" s="8"/>
      <c r="K2237" s="35">
        <v>7</v>
      </c>
      <c r="L2237" s="35" t="s">
        <v>1479</v>
      </c>
      <c r="M2237" s="36">
        <v>0</v>
      </c>
      <c r="N2237" s="35" t="s">
        <v>23</v>
      </c>
      <c r="O2237" s="35" t="s">
        <v>23</v>
      </c>
      <c r="P2237" s="35" t="s">
        <v>23</v>
      </c>
      <c r="Q2237" s="35" t="s">
        <v>23</v>
      </c>
      <c r="R2237" s="35" t="s">
        <v>23</v>
      </c>
      <c r="S2237" s="35" t="s">
        <v>23</v>
      </c>
      <c r="T2237" s="35"/>
      <c r="U2237" s="35"/>
      <c r="V2237" s="9">
        <f>IF(K2237&gt;9,"",IF(HLOOKUP(L2237,'Příloha č.1a - Pravidelný úklid'!$A$8:$L$16,K2237+1,FALSE)="X","",IF(K2237&lt;9,H2237*M2237*HLOOKUP(L2237,'Příloha č.1a - Pravidelný úklid'!$A$8:$L$16,K2237+1,FALSE),0)))</f>
        <v>0</v>
      </c>
    </row>
    <row r="2238" spans="1:22" s="79" customFormat="1" ht="12.75" customHeight="1" x14ac:dyDescent="0.2">
      <c r="A2238" s="8">
        <v>282</v>
      </c>
      <c r="B2238" s="8">
        <v>72</v>
      </c>
      <c r="C2238" s="8" t="s">
        <v>259</v>
      </c>
      <c r="D2238" s="8" t="s">
        <v>270</v>
      </c>
      <c r="E2238" s="8" t="s">
        <v>261</v>
      </c>
      <c r="F2238" s="8" t="s">
        <v>25</v>
      </c>
      <c r="G2238" s="8" t="s">
        <v>81</v>
      </c>
      <c r="H2238" s="8">
        <v>31.7</v>
      </c>
      <c r="I2238" s="8" t="s">
        <v>82</v>
      </c>
      <c r="J2238" s="8"/>
      <c r="K2238" s="35">
        <v>5</v>
      </c>
      <c r="L2238" s="35" t="s">
        <v>1549</v>
      </c>
      <c r="M2238" s="36">
        <v>1</v>
      </c>
      <c r="N2238" s="35" t="s">
        <v>23</v>
      </c>
      <c r="O2238" s="35" t="s">
        <v>23</v>
      </c>
      <c r="P2238" s="35" t="s">
        <v>23</v>
      </c>
      <c r="Q2238" s="35" t="s">
        <v>23</v>
      </c>
      <c r="R2238" s="35" t="s">
        <v>23</v>
      </c>
      <c r="S2238" s="35" t="s">
        <v>23</v>
      </c>
      <c r="T2238" s="35"/>
      <c r="U2238" s="35"/>
      <c r="V2238" s="9">
        <f>IF(K2238&gt;9,"",IF(HLOOKUP(L2238,'Příloha č.1a - Pravidelný úklid'!$A$8:$L$16,K2238+1,FALSE)="X","",IF(K2238&lt;9,H2238*M2238*HLOOKUP(L2238,'Příloha č.1a - Pravidelný úklid'!$A$8:$L$16,K2238+1,FALSE),0)))</f>
        <v>0</v>
      </c>
    </row>
    <row r="2239" spans="1:22" s="79" customFormat="1" ht="12.75" customHeight="1" x14ac:dyDescent="0.2">
      <c r="A2239" s="8">
        <v>282</v>
      </c>
      <c r="B2239" s="8">
        <v>72</v>
      </c>
      <c r="C2239" s="8"/>
      <c r="D2239" s="8"/>
      <c r="E2239" s="8" t="s">
        <v>260</v>
      </c>
      <c r="F2239" s="8" t="s">
        <v>25</v>
      </c>
      <c r="G2239" s="8" t="s">
        <v>1489</v>
      </c>
      <c r="H2239" s="8">
        <v>123.74</v>
      </c>
      <c r="I2239" s="8" t="s">
        <v>82</v>
      </c>
      <c r="J2239" s="8"/>
      <c r="K2239" s="35">
        <v>5</v>
      </c>
      <c r="L2239" s="35" t="s">
        <v>1549</v>
      </c>
      <c r="M2239" s="36">
        <v>1</v>
      </c>
      <c r="N2239" s="35" t="s">
        <v>23</v>
      </c>
      <c r="O2239" s="35" t="s">
        <v>23</v>
      </c>
      <c r="P2239" s="35" t="s">
        <v>23</v>
      </c>
      <c r="Q2239" s="35" t="s">
        <v>23</v>
      </c>
      <c r="R2239" s="35" t="s">
        <v>23</v>
      </c>
      <c r="S2239" s="35" t="s">
        <v>23</v>
      </c>
      <c r="T2239" s="35"/>
      <c r="U2239" s="35"/>
      <c r="V2239" s="9">
        <f>IF(K2239&gt;9,"",IF(HLOOKUP(L2239,'Příloha č.1a - Pravidelný úklid'!$A$8:$L$16,K2239+1,FALSE)="X","",IF(K2239&lt;9,H2239*M2239*HLOOKUP(L2239,'Příloha č.1a - Pravidelný úklid'!$A$8:$L$16,K2239+1,FALSE),0)))</f>
        <v>0</v>
      </c>
    </row>
    <row r="2240" spans="1:22" s="79" customFormat="1" ht="12.75" customHeight="1" x14ac:dyDescent="0.2">
      <c r="A2240" s="8">
        <v>282</v>
      </c>
      <c r="B2240" s="8">
        <v>72</v>
      </c>
      <c r="C2240" s="8"/>
      <c r="D2240" s="8"/>
      <c r="E2240" s="8" t="s">
        <v>260</v>
      </c>
      <c r="F2240" s="8" t="s">
        <v>25</v>
      </c>
      <c r="G2240" s="8" t="s">
        <v>1537</v>
      </c>
      <c r="H2240" s="8">
        <v>2</v>
      </c>
      <c r="I2240" s="8" t="s">
        <v>1538</v>
      </c>
      <c r="J2240" s="8"/>
      <c r="K2240" s="35">
        <v>99</v>
      </c>
      <c r="L2240" s="35" t="s">
        <v>1549</v>
      </c>
      <c r="M2240" s="36">
        <v>1</v>
      </c>
      <c r="N2240" s="35" t="s">
        <v>23</v>
      </c>
      <c r="O2240" s="35" t="s">
        <v>23</v>
      </c>
      <c r="P2240" s="35" t="s">
        <v>23</v>
      </c>
      <c r="Q2240" s="35" t="s">
        <v>23</v>
      </c>
      <c r="R2240" s="35" t="s">
        <v>23</v>
      </c>
      <c r="S2240" s="35" t="s">
        <v>23</v>
      </c>
      <c r="T2240" s="35"/>
      <c r="U2240" s="35"/>
      <c r="V2240" s="9" t="str">
        <f>IF(K2240&gt;9,"",IF(HLOOKUP(L2240,'Příloha č.1a - Pravidelný úklid'!$A$8:$L$16,K2240+1,FALSE)="X","",IF(K2240&lt;9,H2240*M2240*HLOOKUP(L2240,'Příloha č.1a - Pravidelný úklid'!$A$8:$L$16,K2240+1,FALSE),0)))</f>
        <v/>
      </c>
    </row>
    <row r="2241" spans="1:22" s="79" customFormat="1" ht="12.75" customHeight="1" x14ac:dyDescent="0.2">
      <c r="A2241" s="8">
        <v>282</v>
      </c>
      <c r="B2241" s="8">
        <v>72</v>
      </c>
      <c r="C2241" s="8"/>
      <c r="D2241" s="8"/>
      <c r="E2241" s="8" t="s">
        <v>1504</v>
      </c>
      <c r="F2241" s="8" t="s">
        <v>25</v>
      </c>
      <c r="G2241" s="8" t="s">
        <v>81</v>
      </c>
      <c r="H2241" s="8">
        <v>10</v>
      </c>
      <c r="I2241" s="8" t="s">
        <v>82</v>
      </c>
      <c r="J2241" s="8"/>
      <c r="K2241" s="35">
        <v>5</v>
      </c>
      <c r="L2241" s="35" t="s">
        <v>1549</v>
      </c>
      <c r="M2241" s="36">
        <v>1</v>
      </c>
      <c r="N2241" s="35" t="s">
        <v>23</v>
      </c>
      <c r="O2241" s="35" t="s">
        <v>23</v>
      </c>
      <c r="P2241" s="35" t="s">
        <v>23</v>
      </c>
      <c r="Q2241" s="35" t="s">
        <v>23</v>
      </c>
      <c r="R2241" s="35" t="s">
        <v>23</v>
      </c>
      <c r="S2241" s="35" t="s">
        <v>23</v>
      </c>
      <c r="T2241" s="35"/>
      <c r="U2241" s="35"/>
      <c r="V2241" s="9">
        <f>IF(K2241&gt;9,"",IF(HLOOKUP(L2241,'Příloha č.1a - Pravidelný úklid'!$A$8:$L$16,K2241+1,FALSE)="X","",IF(K2241&lt;9,H2241*M2241*HLOOKUP(L2241,'Příloha č.1a - Pravidelný úklid'!$A$8:$L$16,K2241+1,FALSE),0)))</f>
        <v>0</v>
      </c>
    </row>
    <row r="2242" spans="1:22" s="79" customFormat="1" ht="12.75" customHeight="1" x14ac:dyDescent="0.2">
      <c r="A2242" s="8">
        <v>282</v>
      </c>
      <c r="B2242" s="8">
        <v>72</v>
      </c>
      <c r="C2242" s="8"/>
      <c r="D2242" s="8"/>
      <c r="E2242" s="8" t="s">
        <v>1503</v>
      </c>
      <c r="F2242" s="8" t="s">
        <v>25</v>
      </c>
      <c r="G2242" s="8" t="s">
        <v>1524</v>
      </c>
      <c r="H2242" s="8">
        <v>450</v>
      </c>
      <c r="I2242" s="8" t="s">
        <v>82</v>
      </c>
      <c r="J2242" s="8"/>
      <c r="K2242" s="35">
        <v>5</v>
      </c>
      <c r="L2242" s="35" t="s">
        <v>1549</v>
      </c>
      <c r="M2242" s="36">
        <v>1</v>
      </c>
      <c r="N2242" s="35" t="s">
        <v>23</v>
      </c>
      <c r="O2242" s="35" t="s">
        <v>23</v>
      </c>
      <c r="P2242" s="35" t="s">
        <v>23</v>
      </c>
      <c r="Q2242" s="35" t="s">
        <v>23</v>
      </c>
      <c r="R2242" s="35" t="s">
        <v>23</v>
      </c>
      <c r="S2242" s="35" t="s">
        <v>23</v>
      </c>
      <c r="T2242" s="35" t="s">
        <v>24</v>
      </c>
      <c r="U2242" s="35" t="s">
        <v>30</v>
      </c>
      <c r="V2242" s="9">
        <f>IF(K2242&gt;9,"",IF(HLOOKUP(L2242,'Příloha č.1a - Pravidelný úklid'!$A$8:$L$16,K2242+1,FALSE)="X","",IF(K2242&lt;9,H2242*M2242*HLOOKUP(L2242,'Příloha č.1a - Pravidelný úklid'!$A$8:$L$16,K2242+1,FALSE),0)))</f>
        <v>0</v>
      </c>
    </row>
    <row r="2243" spans="1:22" s="79" customFormat="1" ht="12.75" customHeight="1" x14ac:dyDescent="0.2">
      <c r="A2243" s="8">
        <v>282</v>
      </c>
      <c r="B2243" s="8">
        <v>72</v>
      </c>
      <c r="C2243" s="8"/>
      <c r="D2243" s="8"/>
      <c r="E2243" s="8" t="s">
        <v>1503</v>
      </c>
      <c r="F2243" s="8" t="s">
        <v>25</v>
      </c>
      <c r="G2243" s="8" t="s">
        <v>1537</v>
      </c>
      <c r="H2243" s="8">
        <v>1</v>
      </c>
      <c r="I2243" s="8" t="s">
        <v>1538</v>
      </c>
      <c r="J2243" s="8"/>
      <c r="K2243" s="35">
        <v>99</v>
      </c>
      <c r="L2243" s="35" t="s">
        <v>1549</v>
      </c>
      <c r="M2243" s="36">
        <v>1</v>
      </c>
      <c r="N2243" s="35" t="s">
        <v>23</v>
      </c>
      <c r="O2243" s="35" t="s">
        <v>23</v>
      </c>
      <c r="P2243" s="35" t="s">
        <v>23</v>
      </c>
      <c r="Q2243" s="35" t="s">
        <v>23</v>
      </c>
      <c r="R2243" s="35" t="s">
        <v>23</v>
      </c>
      <c r="S2243" s="35" t="s">
        <v>23</v>
      </c>
      <c r="T2243" s="35"/>
      <c r="U2243" s="35"/>
      <c r="V2243" s="9" t="str">
        <f>IF(K2243&gt;9,"",IF(HLOOKUP(L2243,'Příloha č.1a - Pravidelný úklid'!$A$8:$L$16,K2243+1,FALSE)="X","",IF(K2243&lt;9,H2243*M2243*HLOOKUP(L2243,'Příloha č.1a - Pravidelný úklid'!$A$8:$L$16,K2243+1,FALSE),0)))</f>
        <v/>
      </c>
    </row>
    <row r="2244" spans="1:22" s="79" customFormat="1" ht="12.75" customHeight="1" x14ac:dyDescent="0.2">
      <c r="A2244" s="8">
        <v>282</v>
      </c>
      <c r="B2244" s="8">
        <v>72</v>
      </c>
      <c r="C2244" s="8" t="s">
        <v>430</v>
      </c>
      <c r="D2244" s="8" t="s">
        <v>433</v>
      </c>
      <c r="E2244" s="8" t="s">
        <v>432</v>
      </c>
      <c r="F2244" s="8" t="s">
        <v>25</v>
      </c>
      <c r="G2244" s="8" t="s">
        <v>26</v>
      </c>
      <c r="H2244" s="8">
        <v>34.770000000000003</v>
      </c>
      <c r="I2244" s="8" t="s">
        <v>82</v>
      </c>
      <c r="J2244" s="8"/>
      <c r="K2244" s="35">
        <v>1</v>
      </c>
      <c r="L2244" s="35" t="s">
        <v>34</v>
      </c>
      <c r="M2244" s="36">
        <v>0</v>
      </c>
      <c r="N2244" s="35" t="s">
        <v>23</v>
      </c>
      <c r="O2244" s="35" t="s">
        <v>23</v>
      </c>
      <c r="P2244" s="35" t="s">
        <v>23</v>
      </c>
      <c r="Q2244" s="35" t="s">
        <v>23</v>
      </c>
      <c r="R2244" s="35" t="s">
        <v>23</v>
      </c>
      <c r="S2244" s="35" t="s">
        <v>23</v>
      </c>
      <c r="T2244" s="35"/>
      <c r="U2244" s="35"/>
      <c r="V2244" s="9">
        <f>IF(K2244&gt;9,"",IF(HLOOKUP(L2244,'Příloha č.1a - Pravidelný úklid'!$A$8:$L$16,K2244+1,FALSE)="X","",IF(K2244&lt;9,H2244*M2244*HLOOKUP(L2244,'Příloha č.1a - Pravidelný úklid'!$A$8:$L$16,K2244+1,FALSE),0)))</f>
        <v>0</v>
      </c>
    </row>
    <row r="2245" spans="1:22" s="79" customFormat="1" ht="12.75" customHeight="1" x14ac:dyDescent="0.2">
      <c r="A2245" s="8">
        <v>282</v>
      </c>
      <c r="B2245" s="8">
        <v>72</v>
      </c>
      <c r="C2245" s="8" t="s">
        <v>430</v>
      </c>
      <c r="D2245" s="8" t="s">
        <v>434</v>
      </c>
      <c r="E2245" s="8" t="s">
        <v>432</v>
      </c>
      <c r="F2245" s="8" t="s">
        <v>25</v>
      </c>
      <c r="G2245" s="8" t="s">
        <v>81</v>
      </c>
      <c r="H2245" s="8">
        <v>31.8</v>
      </c>
      <c r="I2245" s="8" t="s">
        <v>82</v>
      </c>
      <c r="J2245" s="8"/>
      <c r="K2245" s="35">
        <v>5</v>
      </c>
      <c r="L2245" s="35" t="s">
        <v>34</v>
      </c>
      <c r="M2245" s="36">
        <v>1</v>
      </c>
      <c r="N2245" s="35" t="s">
        <v>23</v>
      </c>
      <c r="O2245" s="35" t="s">
        <v>23</v>
      </c>
      <c r="P2245" s="35" t="s">
        <v>23</v>
      </c>
      <c r="Q2245" s="35" t="s">
        <v>23</v>
      </c>
      <c r="R2245" s="35" t="s">
        <v>23</v>
      </c>
      <c r="S2245" s="35" t="s">
        <v>23</v>
      </c>
      <c r="T2245" s="35"/>
      <c r="U2245" s="35"/>
      <c r="V2245" s="9">
        <f>IF(K2245&gt;9,"",IF(HLOOKUP(L2245,'Příloha č.1a - Pravidelný úklid'!$A$8:$L$16,K2245+1,FALSE)="X","",IF(K2245&lt;9,H2245*M2245*HLOOKUP(L2245,'Příloha č.1a - Pravidelný úklid'!$A$8:$L$16,K2245+1,FALSE),0)))</f>
        <v>0</v>
      </c>
    </row>
    <row r="2246" spans="1:22" s="79" customFormat="1" ht="12.75" customHeight="1" x14ac:dyDescent="0.2">
      <c r="A2246" s="8">
        <v>282</v>
      </c>
      <c r="B2246" s="8">
        <v>72</v>
      </c>
      <c r="C2246" s="8"/>
      <c r="D2246" s="8"/>
      <c r="E2246" s="8" t="s">
        <v>431</v>
      </c>
      <c r="F2246" s="8" t="s">
        <v>25</v>
      </c>
      <c r="G2246" s="8" t="s">
        <v>1489</v>
      </c>
      <c r="H2246" s="8">
        <v>124.55</v>
      </c>
      <c r="I2246" s="8" t="s">
        <v>82</v>
      </c>
      <c r="J2246" s="8"/>
      <c r="K2246" s="35">
        <v>5</v>
      </c>
      <c r="L2246" s="35" t="s">
        <v>34</v>
      </c>
      <c r="M2246" s="36">
        <v>1</v>
      </c>
      <c r="N2246" s="35" t="s">
        <v>23</v>
      </c>
      <c r="O2246" s="35" t="s">
        <v>23</v>
      </c>
      <c r="P2246" s="35" t="s">
        <v>23</v>
      </c>
      <c r="Q2246" s="35" t="s">
        <v>23</v>
      </c>
      <c r="R2246" s="35" t="s">
        <v>23</v>
      </c>
      <c r="S2246" s="35" t="s">
        <v>23</v>
      </c>
      <c r="T2246" s="35" t="s">
        <v>24</v>
      </c>
      <c r="U2246" s="35" t="s">
        <v>30</v>
      </c>
      <c r="V2246" s="9">
        <f>IF(K2246&gt;9,"",IF(HLOOKUP(L2246,'Příloha č.1a - Pravidelný úklid'!$A$8:$L$16,K2246+1,FALSE)="X","",IF(K2246&lt;9,H2246*M2246*HLOOKUP(L2246,'Příloha č.1a - Pravidelný úklid'!$A$8:$L$16,K2246+1,FALSE),0)))</f>
        <v>0</v>
      </c>
    </row>
    <row r="2247" spans="1:22" s="79" customFormat="1" ht="12.75" customHeight="1" x14ac:dyDescent="0.2">
      <c r="A2247" s="8">
        <v>282</v>
      </c>
      <c r="B2247" s="8">
        <v>72</v>
      </c>
      <c r="C2247" s="8"/>
      <c r="D2247" s="8"/>
      <c r="E2247" s="8" t="s">
        <v>431</v>
      </c>
      <c r="F2247" s="8" t="s">
        <v>25</v>
      </c>
      <c r="G2247" s="8" t="s">
        <v>1537</v>
      </c>
      <c r="H2247" s="8">
        <v>2</v>
      </c>
      <c r="I2247" s="8" t="s">
        <v>1538</v>
      </c>
      <c r="J2247" s="8"/>
      <c r="K2247" s="35">
        <v>99</v>
      </c>
      <c r="L2247" s="35" t="s">
        <v>34</v>
      </c>
      <c r="M2247" s="36">
        <v>1</v>
      </c>
      <c r="N2247" s="35" t="s">
        <v>23</v>
      </c>
      <c r="O2247" s="35" t="s">
        <v>23</v>
      </c>
      <c r="P2247" s="35" t="s">
        <v>23</v>
      </c>
      <c r="Q2247" s="35" t="s">
        <v>23</v>
      </c>
      <c r="R2247" s="35" t="s">
        <v>23</v>
      </c>
      <c r="S2247" s="35" t="s">
        <v>23</v>
      </c>
      <c r="T2247" s="35"/>
      <c r="U2247" s="35"/>
      <c r="V2247" s="9" t="str">
        <f>IF(K2247&gt;9,"",IF(HLOOKUP(L2247,'Příloha č.1a - Pravidelný úklid'!$A$8:$L$16,K2247+1,FALSE)="X","",IF(K2247&lt;9,H2247*M2247*HLOOKUP(L2247,'Příloha č.1a - Pravidelný úklid'!$A$8:$L$16,K2247+1,FALSE),0)))</f>
        <v/>
      </c>
    </row>
    <row r="2248" spans="1:22" s="79" customFormat="1" ht="12.75" customHeight="1" x14ac:dyDescent="0.2">
      <c r="A2248" s="8">
        <v>282</v>
      </c>
      <c r="B2248" s="8">
        <v>72</v>
      </c>
      <c r="C2248" s="8" t="s">
        <v>518</v>
      </c>
      <c r="D2248" s="8" t="s">
        <v>521</v>
      </c>
      <c r="E2248" s="8" t="s">
        <v>520</v>
      </c>
      <c r="F2248" s="8" t="s">
        <v>25</v>
      </c>
      <c r="G2248" s="8" t="s">
        <v>81</v>
      </c>
      <c r="H2248" s="8">
        <v>46.6</v>
      </c>
      <c r="I2248" s="8" t="s">
        <v>82</v>
      </c>
      <c r="J2248" s="8"/>
      <c r="K2248" s="35">
        <v>5</v>
      </c>
      <c r="L2248" s="35" t="s">
        <v>1549</v>
      </c>
      <c r="M2248" s="36">
        <v>1</v>
      </c>
      <c r="N2248" s="35" t="s">
        <v>23</v>
      </c>
      <c r="O2248" s="35" t="s">
        <v>23</v>
      </c>
      <c r="P2248" s="35" t="s">
        <v>23</v>
      </c>
      <c r="Q2248" s="35" t="s">
        <v>23</v>
      </c>
      <c r="R2248" s="35" t="s">
        <v>23</v>
      </c>
      <c r="S2248" s="35" t="s">
        <v>23</v>
      </c>
      <c r="T2248" s="35"/>
      <c r="U2248" s="35"/>
      <c r="V2248" s="9">
        <f>IF(K2248&gt;9,"",IF(HLOOKUP(L2248,'Příloha č.1a - Pravidelný úklid'!$A$8:$L$16,K2248+1,FALSE)="X","",IF(K2248&lt;9,H2248*M2248*HLOOKUP(L2248,'Příloha č.1a - Pravidelný úklid'!$A$8:$L$16,K2248+1,FALSE),0)))</f>
        <v>0</v>
      </c>
    </row>
    <row r="2249" spans="1:22" s="79" customFormat="1" ht="12.75" customHeight="1" x14ac:dyDescent="0.2">
      <c r="A2249" s="8">
        <v>282</v>
      </c>
      <c r="B2249" s="8">
        <v>72</v>
      </c>
      <c r="C2249" s="8"/>
      <c r="D2249" s="8"/>
      <c r="E2249" s="8" t="s">
        <v>519</v>
      </c>
      <c r="F2249" s="8" t="s">
        <v>25</v>
      </c>
      <c r="G2249" s="8" t="s">
        <v>1489</v>
      </c>
      <c r="H2249" s="8">
        <v>30.48</v>
      </c>
      <c r="I2249" s="8" t="s">
        <v>82</v>
      </c>
      <c r="J2249" s="8"/>
      <c r="K2249" s="35">
        <v>5</v>
      </c>
      <c r="L2249" s="35" t="s">
        <v>1549</v>
      </c>
      <c r="M2249" s="36">
        <v>1</v>
      </c>
      <c r="N2249" s="35" t="s">
        <v>23</v>
      </c>
      <c r="O2249" s="35" t="s">
        <v>23</v>
      </c>
      <c r="P2249" s="35" t="s">
        <v>23</v>
      </c>
      <c r="Q2249" s="35" t="s">
        <v>23</v>
      </c>
      <c r="R2249" s="35" t="s">
        <v>23</v>
      </c>
      <c r="S2249" s="35" t="s">
        <v>23</v>
      </c>
      <c r="T2249" s="35" t="s">
        <v>24</v>
      </c>
      <c r="U2249" s="35" t="s">
        <v>30</v>
      </c>
      <c r="V2249" s="9">
        <f>IF(K2249&gt;9,"",IF(HLOOKUP(L2249,'Příloha č.1a - Pravidelný úklid'!$A$8:$L$16,K2249+1,FALSE)="X","",IF(K2249&lt;9,H2249*M2249*HLOOKUP(L2249,'Příloha č.1a - Pravidelný úklid'!$A$8:$L$16,K2249+1,FALSE),0)))</f>
        <v>0</v>
      </c>
    </row>
    <row r="2250" spans="1:22" s="79" customFormat="1" ht="12.75" customHeight="1" x14ac:dyDescent="0.2">
      <c r="A2250" s="8">
        <v>282</v>
      </c>
      <c r="B2250" s="8">
        <v>72</v>
      </c>
      <c r="C2250" s="8"/>
      <c r="D2250" s="8"/>
      <c r="E2250" s="8" t="s">
        <v>519</v>
      </c>
      <c r="F2250" s="8" t="s">
        <v>25</v>
      </c>
      <c r="G2250" s="8" t="s">
        <v>1524</v>
      </c>
      <c r="H2250" s="8">
        <v>456</v>
      </c>
      <c r="I2250" s="8" t="s">
        <v>82</v>
      </c>
      <c r="J2250" s="8"/>
      <c r="K2250" s="35">
        <v>5</v>
      </c>
      <c r="L2250" s="35" t="s">
        <v>1549</v>
      </c>
      <c r="M2250" s="36">
        <v>1</v>
      </c>
      <c r="N2250" s="35" t="s">
        <v>23</v>
      </c>
      <c r="O2250" s="35" t="s">
        <v>23</v>
      </c>
      <c r="P2250" s="35" t="s">
        <v>23</v>
      </c>
      <c r="Q2250" s="35" t="s">
        <v>23</v>
      </c>
      <c r="R2250" s="35" t="s">
        <v>23</v>
      </c>
      <c r="S2250" s="35" t="s">
        <v>23</v>
      </c>
      <c r="T2250" s="35" t="s">
        <v>24</v>
      </c>
      <c r="U2250" s="35" t="s">
        <v>30</v>
      </c>
      <c r="V2250" s="9">
        <f>IF(K2250&gt;9,"",IF(HLOOKUP(L2250,'Příloha č.1a - Pravidelný úklid'!$A$8:$L$16,K2250+1,FALSE)="X","",IF(K2250&lt;9,H2250*M2250*HLOOKUP(L2250,'Příloha č.1a - Pravidelný úklid'!$A$8:$L$16,K2250+1,FALSE),0)))</f>
        <v>0</v>
      </c>
    </row>
    <row r="2251" spans="1:22" s="79" customFormat="1" ht="12.75" customHeight="1" x14ac:dyDescent="0.2">
      <c r="A2251" s="8">
        <v>282</v>
      </c>
      <c r="B2251" s="8">
        <v>72</v>
      </c>
      <c r="C2251" s="8"/>
      <c r="D2251" s="8"/>
      <c r="E2251" s="8" t="s">
        <v>519</v>
      </c>
      <c r="F2251" s="8" t="s">
        <v>25</v>
      </c>
      <c r="G2251" s="8" t="s">
        <v>1537</v>
      </c>
      <c r="H2251" s="8">
        <v>2</v>
      </c>
      <c r="I2251" s="8" t="s">
        <v>1538</v>
      </c>
      <c r="J2251" s="8"/>
      <c r="K2251" s="35">
        <v>99</v>
      </c>
      <c r="L2251" s="35" t="s">
        <v>1549</v>
      </c>
      <c r="M2251" s="36">
        <v>1</v>
      </c>
      <c r="N2251" s="35" t="s">
        <v>23</v>
      </c>
      <c r="O2251" s="35" t="s">
        <v>23</v>
      </c>
      <c r="P2251" s="35" t="s">
        <v>23</v>
      </c>
      <c r="Q2251" s="35" t="s">
        <v>23</v>
      </c>
      <c r="R2251" s="35" t="s">
        <v>23</v>
      </c>
      <c r="S2251" s="35" t="s">
        <v>23</v>
      </c>
      <c r="T2251" s="35"/>
      <c r="U2251" s="35"/>
      <c r="V2251" s="9" t="str">
        <f>IF(K2251&gt;9,"",IF(HLOOKUP(L2251,'Příloha č.1a - Pravidelný úklid'!$A$8:$L$16,K2251+1,FALSE)="X","",IF(K2251&lt;9,H2251*M2251*HLOOKUP(L2251,'Příloha č.1a - Pravidelný úklid'!$A$8:$L$16,K2251+1,FALSE),0)))</f>
        <v/>
      </c>
    </row>
    <row r="2252" spans="1:22" s="79" customFormat="1" ht="12.75" customHeight="1" x14ac:dyDescent="0.2">
      <c r="A2252" s="8">
        <v>282</v>
      </c>
      <c r="B2252" s="8">
        <v>72</v>
      </c>
      <c r="C2252" s="8">
        <v>20044</v>
      </c>
      <c r="D2252" s="8" t="s">
        <v>516</v>
      </c>
      <c r="E2252" s="8" t="s">
        <v>515</v>
      </c>
      <c r="F2252" s="8" t="s">
        <v>25</v>
      </c>
      <c r="G2252" s="8" t="s">
        <v>26</v>
      </c>
      <c r="H2252" s="8">
        <v>25.3</v>
      </c>
      <c r="I2252" s="8" t="s">
        <v>82</v>
      </c>
      <c r="J2252" s="8"/>
      <c r="K2252" s="35">
        <v>1</v>
      </c>
      <c r="L2252" s="35" t="s">
        <v>1549</v>
      </c>
      <c r="M2252" s="36">
        <v>0</v>
      </c>
      <c r="N2252" s="35" t="s">
        <v>23</v>
      </c>
      <c r="O2252" s="35" t="s">
        <v>23</v>
      </c>
      <c r="P2252" s="35" t="s">
        <v>23</v>
      </c>
      <c r="Q2252" s="35" t="s">
        <v>23</v>
      </c>
      <c r="R2252" s="35" t="s">
        <v>23</v>
      </c>
      <c r="S2252" s="35" t="s">
        <v>23</v>
      </c>
      <c r="T2252" s="35"/>
      <c r="U2252" s="35"/>
      <c r="V2252" s="9">
        <f>IF(K2252&gt;9,"",IF(HLOOKUP(L2252,'Příloha č.1a - Pravidelný úklid'!$A$8:$L$16,K2252+1,FALSE)="X","",IF(K2252&lt;9,H2252*M2252*HLOOKUP(L2252,'Příloha č.1a - Pravidelný úklid'!$A$8:$L$16,K2252+1,FALSE),0)))</f>
        <v>0</v>
      </c>
    </row>
    <row r="2253" spans="1:22" s="79" customFormat="1" ht="12.75" customHeight="1" x14ac:dyDescent="0.2">
      <c r="A2253" s="8">
        <v>282</v>
      </c>
      <c r="B2253" s="8">
        <v>72</v>
      </c>
      <c r="C2253" s="8">
        <v>20044</v>
      </c>
      <c r="D2253" s="8" t="s">
        <v>517</v>
      </c>
      <c r="E2253" s="8" t="s">
        <v>515</v>
      </c>
      <c r="F2253" s="8" t="s">
        <v>25</v>
      </c>
      <c r="G2253" s="8" t="s">
        <v>81</v>
      </c>
      <c r="H2253" s="8">
        <v>22.4</v>
      </c>
      <c r="I2253" s="8" t="s">
        <v>82</v>
      </c>
      <c r="J2253" s="8"/>
      <c r="K2253" s="35">
        <v>5</v>
      </c>
      <c r="L2253" s="35" t="s">
        <v>1549</v>
      </c>
      <c r="M2253" s="36">
        <v>1</v>
      </c>
      <c r="N2253" s="35" t="s">
        <v>23</v>
      </c>
      <c r="O2253" s="35" t="s">
        <v>23</v>
      </c>
      <c r="P2253" s="35" t="s">
        <v>23</v>
      </c>
      <c r="Q2253" s="35" t="s">
        <v>23</v>
      </c>
      <c r="R2253" s="35" t="s">
        <v>23</v>
      </c>
      <c r="S2253" s="35" t="s">
        <v>23</v>
      </c>
      <c r="T2253" s="35"/>
      <c r="U2253" s="35"/>
      <c r="V2253" s="9">
        <f>IF(K2253&gt;9,"",IF(HLOOKUP(L2253,'Příloha č.1a - Pravidelný úklid'!$A$8:$L$16,K2253+1,FALSE)="X","",IF(K2253&lt;9,H2253*M2253*HLOOKUP(L2253,'Příloha č.1a - Pravidelný úklid'!$A$8:$L$16,K2253+1,FALSE),0)))</f>
        <v>0</v>
      </c>
    </row>
    <row r="2254" spans="1:22" s="79" customFormat="1" ht="12.75" customHeight="1" x14ac:dyDescent="0.2">
      <c r="A2254" s="8">
        <v>282</v>
      </c>
      <c r="B2254" s="8">
        <v>72</v>
      </c>
      <c r="C2254" s="8"/>
      <c r="D2254" s="8"/>
      <c r="E2254" s="8" t="s">
        <v>514</v>
      </c>
      <c r="F2254" s="8" t="s">
        <v>25</v>
      </c>
      <c r="G2254" s="8" t="s">
        <v>1489</v>
      </c>
      <c r="H2254" s="8">
        <v>32.880000000000003</v>
      </c>
      <c r="I2254" s="8" t="s">
        <v>82</v>
      </c>
      <c r="J2254" s="8"/>
      <c r="K2254" s="35">
        <v>5</v>
      </c>
      <c r="L2254" s="35" t="s">
        <v>1549</v>
      </c>
      <c r="M2254" s="36">
        <v>1</v>
      </c>
      <c r="N2254" s="35" t="s">
        <v>23</v>
      </c>
      <c r="O2254" s="35" t="s">
        <v>23</v>
      </c>
      <c r="P2254" s="35" t="s">
        <v>23</v>
      </c>
      <c r="Q2254" s="35" t="s">
        <v>23</v>
      </c>
      <c r="R2254" s="35" t="s">
        <v>23</v>
      </c>
      <c r="S2254" s="35" t="s">
        <v>23</v>
      </c>
      <c r="T2254" s="35" t="s">
        <v>24</v>
      </c>
      <c r="U2254" s="35" t="s">
        <v>30</v>
      </c>
      <c r="V2254" s="9">
        <f>IF(K2254&gt;9,"",IF(HLOOKUP(L2254,'Příloha č.1a - Pravidelný úklid'!$A$8:$L$16,K2254+1,FALSE)="X","",IF(K2254&lt;9,H2254*M2254*HLOOKUP(L2254,'Příloha č.1a - Pravidelný úklid'!$A$8:$L$16,K2254+1,FALSE),0)))</f>
        <v>0</v>
      </c>
    </row>
    <row r="2255" spans="1:22" s="79" customFormat="1" ht="12.75" customHeight="1" x14ac:dyDescent="0.2">
      <c r="A2255" s="8">
        <v>282</v>
      </c>
      <c r="B2255" s="8">
        <v>72</v>
      </c>
      <c r="C2255" s="8"/>
      <c r="D2255" s="8"/>
      <c r="E2255" s="8" t="s">
        <v>514</v>
      </c>
      <c r="F2255" s="8" t="s">
        <v>25</v>
      </c>
      <c r="G2255" s="8" t="s">
        <v>1524</v>
      </c>
      <c r="H2255" s="8">
        <v>972</v>
      </c>
      <c r="I2255" s="8" t="s">
        <v>82</v>
      </c>
      <c r="J2255" s="8"/>
      <c r="K2255" s="35">
        <v>5</v>
      </c>
      <c r="L2255" s="35" t="s">
        <v>1549</v>
      </c>
      <c r="M2255" s="36">
        <v>1</v>
      </c>
      <c r="N2255" s="35" t="s">
        <v>23</v>
      </c>
      <c r="O2255" s="35" t="s">
        <v>23</v>
      </c>
      <c r="P2255" s="35" t="s">
        <v>23</v>
      </c>
      <c r="Q2255" s="35" t="s">
        <v>23</v>
      </c>
      <c r="R2255" s="35" t="s">
        <v>23</v>
      </c>
      <c r="S2255" s="35" t="s">
        <v>23</v>
      </c>
      <c r="T2255" s="35" t="s">
        <v>24</v>
      </c>
      <c r="U2255" s="35" t="s">
        <v>30</v>
      </c>
      <c r="V2255" s="9">
        <f>IF(K2255&gt;9,"",IF(HLOOKUP(L2255,'Příloha č.1a - Pravidelný úklid'!$A$8:$L$16,K2255+1,FALSE)="X","",IF(K2255&lt;9,H2255*M2255*HLOOKUP(L2255,'Příloha č.1a - Pravidelný úklid'!$A$8:$L$16,K2255+1,FALSE),0)))</f>
        <v>0</v>
      </c>
    </row>
    <row r="2256" spans="1:22" s="79" customFormat="1" ht="12.75" customHeight="1" x14ac:dyDescent="0.2">
      <c r="A2256" s="8">
        <v>282</v>
      </c>
      <c r="B2256" s="8">
        <v>72</v>
      </c>
      <c r="C2256" s="8"/>
      <c r="D2256" s="8"/>
      <c r="E2256" s="8" t="s">
        <v>514</v>
      </c>
      <c r="F2256" s="8" t="s">
        <v>25</v>
      </c>
      <c r="G2256" s="8" t="s">
        <v>1537</v>
      </c>
      <c r="H2256" s="8">
        <v>1</v>
      </c>
      <c r="I2256" s="8" t="s">
        <v>1538</v>
      </c>
      <c r="J2256" s="8"/>
      <c r="K2256" s="35">
        <v>99</v>
      </c>
      <c r="L2256" s="35" t="s">
        <v>1549</v>
      </c>
      <c r="M2256" s="36">
        <v>1</v>
      </c>
      <c r="N2256" s="35" t="s">
        <v>23</v>
      </c>
      <c r="O2256" s="35" t="s">
        <v>23</v>
      </c>
      <c r="P2256" s="35" t="s">
        <v>23</v>
      </c>
      <c r="Q2256" s="35" t="s">
        <v>23</v>
      </c>
      <c r="R2256" s="35" t="s">
        <v>23</v>
      </c>
      <c r="S2256" s="35" t="s">
        <v>23</v>
      </c>
      <c r="T2256" s="35"/>
      <c r="U2256" s="35"/>
      <c r="V2256" s="9" t="str">
        <f>IF(K2256&gt;9,"",IF(HLOOKUP(L2256,'Příloha č.1a - Pravidelný úklid'!$A$8:$L$16,K2256+1,FALSE)="X","",IF(K2256&lt;9,H2256*M2256*HLOOKUP(L2256,'Příloha č.1a - Pravidelný úklid'!$A$8:$L$16,K2256+1,FALSE),0)))</f>
        <v/>
      </c>
    </row>
    <row r="2257" spans="1:22" s="79" customFormat="1" ht="12.75" customHeight="1" x14ac:dyDescent="0.2">
      <c r="A2257" s="8">
        <v>282</v>
      </c>
      <c r="B2257" s="8">
        <v>72</v>
      </c>
      <c r="C2257" s="8">
        <v>22560</v>
      </c>
      <c r="D2257" s="8" t="s">
        <v>550</v>
      </c>
      <c r="E2257" s="8" t="s">
        <v>552</v>
      </c>
      <c r="F2257" s="8" t="s">
        <v>25</v>
      </c>
      <c r="G2257" s="8" t="s">
        <v>81</v>
      </c>
      <c r="H2257" s="8">
        <v>11.61</v>
      </c>
      <c r="I2257" s="8" t="s">
        <v>82</v>
      </c>
      <c r="J2257" s="8"/>
      <c r="K2257" s="35">
        <v>5</v>
      </c>
      <c r="L2257" s="35" t="s">
        <v>1549</v>
      </c>
      <c r="M2257" s="36">
        <v>1</v>
      </c>
      <c r="N2257" s="35" t="s">
        <v>23</v>
      </c>
      <c r="O2257" s="35" t="s">
        <v>23</v>
      </c>
      <c r="P2257" s="35" t="s">
        <v>23</v>
      </c>
      <c r="Q2257" s="35" t="s">
        <v>23</v>
      </c>
      <c r="R2257" s="35" t="s">
        <v>23</v>
      </c>
      <c r="S2257" s="35" t="s">
        <v>23</v>
      </c>
      <c r="T2257" s="35"/>
      <c r="U2257" s="35"/>
      <c r="V2257" s="9">
        <f>IF(K2257&gt;9,"",IF(HLOOKUP(L2257,'Příloha č.1a - Pravidelný úklid'!$A$8:$L$16,K2257+1,FALSE)="X","",IF(K2257&lt;9,H2257*M2257*HLOOKUP(L2257,'Příloha č.1a - Pravidelný úklid'!$A$8:$L$16,K2257+1,FALSE),0)))</f>
        <v>0</v>
      </c>
    </row>
    <row r="2258" spans="1:22" s="79" customFormat="1" ht="12.75" customHeight="1" x14ac:dyDescent="0.2">
      <c r="A2258" s="8">
        <v>282</v>
      </c>
      <c r="B2258" s="8">
        <v>72</v>
      </c>
      <c r="C2258" s="8"/>
      <c r="D2258" s="8"/>
      <c r="E2258" s="8" t="s">
        <v>551</v>
      </c>
      <c r="F2258" s="8" t="s">
        <v>25</v>
      </c>
      <c r="G2258" s="8" t="s">
        <v>1524</v>
      </c>
      <c r="H2258" s="8">
        <v>227</v>
      </c>
      <c r="I2258" s="8" t="s">
        <v>82</v>
      </c>
      <c r="J2258" s="8"/>
      <c r="K2258" s="35">
        <v>5</v>
      </c>
      <c r="L2258" s="35" t="s">
        <v>1549</v>
      </c>
      <c r="M2258" s="36">
        <v>1</v>
      </c>
      <c r="N2258" s="35" t="s">
        <v>23</v>
      </c>
      <c r="O2258" s="35" t="s">
        <v>23</v>
      </c>
      <c r="P2258" s="35" t="s">
        <v>23</v>
      </c>
      <c r="Q2258" s="35" t="s">
        <v>23</v>
      </c>
      <c r="R2258" s="35" t="s">
        <v>23</v>
      </c>
      <c r="S2258" s="35" t="s">
        <v>23</v>
      </c>
      <c r="T2258" s="35" t="s">
        <v>24</v>
      </c>
      <c r="U2258" s="35" t="s">
        <v>30</v>
      </c>
      <c r="V2258" s="9">
        <f>IF(K2258&gt;9,"",IF(HLOOKUP(L2258,'Příloha č.1a - Pravidelný úklid'!$A$8:$L$16,K2258+1,FALSE)="X","",IF(K2258&lt;9,H2258*M2258*HLOOKUP(L2258,'Příloha č.1a - Pravidelný úklid'!$A$8:$L$16,K2258+1,FALSE),0)))</f>
        <v>0</v>
      </c>
    </row>
    <row r="2259" spans="1:22" s="79" customFormat="1" ht="12.75" customHeight="1" x14ac:dyDescent="0.2">
      <c r="A2259" s="8">
        <v>282</v>
      </c>
      <c r="B2259" s="8">
        <v>72</v>
      </c>
      <c r="C2259" s="8"/>
      <c r="D2259" s="8"/>
      <c r="E2259" s="8" t="s">
        <v>551</v>
      </c>
      <c r="F2259" s="8" t="s">
        <v>25</v>
      </c>
      <c r="G2259" s="8" t="s">
        <v>1537</v>
      </c>
      <c r="H2259" s="8">
        <v>1</v>
      </c>
      <c r="I2259" s="8" t="s">
        <v>1538</v>
      </c>
      <c r="J2259" s="8"/>
      <c r="K2259" s="35">
        <v>99</v>
      </c>
      <c r="L2259" s="35" t="s">
        <v>1549</v>
      </c>
      <c r="M2259" s="36">
        <v>1</v>
      </c>
      <c r="N2259" s="35" t="s">
        <v>23</v>
      </c>
      <c r="O2259" s="35" t="s">
        <v>23</v>
      </c>
      <c r="P2259" s="35" t="s">
        <v>23</v>
      </c>
      <c r="Q2259" s="35" t="s">
        <v>23</v>
      </c>
      <c r="R2259" s="35" t="s">
        <v>23</v>
      </c>
      <c r="S2259" s="35" t="s">
        <v>23</v>
      </c>
      <c r="T2259" s="35"/>
      <c r="U2259" s="35"/>
      <c r="V2259" s="9" t="str">
        <f>IF(K2259&gt;9,"",IF(HLOOKUP(L2259,'Příloha č.1a - Pravidelný úklid'!$A$8:$L$16,K2259+1,FALSE)="X","",IF(K2259&lt;9,H2259*M2259*HLOOKUP(L2259,'Příloha č.1a - Pravidelný úklid'!$A$8:$L$16,K2259+1,FALSE),0)))</f>
        <v/>
      </c>
    </row>
    <row r="2260" spans="1:22" s="79" customFormat="1" ht="12.75" customHeight="1" x14ac:dyDescent="0.2">
      <c r="A2260" s="8">
        <v>282</v>
      </c>
      <c r="B2260" s="8">
        <v>72</v>
      </c>
      <c r="C2260" s="8">
        <v>25990</v>
      </c>
      <c r="D2260" s="8" t="s">
        <v>557</v>
      </c>
      <c r="E2260" s="8" t="s">
        <v>559</v>
      </c>
      <c r="F2260" s="8" t="s">
        <v>25</v>
      </c>
      <c r="G2260" s="8" t="s">
        <v>26</v>
      </c>
      <c r="H2260" s="8">
        <v>8.86</v>
      </c>
      <c r="I2260" s="8" t="s">
        <v>82</v>
      </c>
      <c r="J2260" s="8"/>
      <c r="K2260" s="35">
        <v>5</v>
      </c>
      <c r="L2260" s="35" t="s">
        <v>1549</v>
      </c>
      <c r="M2260" s="36">
        <v>1</v>
      </c>
      <c r="N2260" s="35" t="s">
        <v>23</v>
      </c>
      <c r="O2260" s="35" t="s">
        <v>23</v>
      </c>
      <c r="P2260" s="35" t="s">
        <v>23</v>
      </c>
      <c r="Q2260" s="35" t="s">
        <v>23</v>
      </c>
      <c r="R2260" s="35" t="s">
        <v>23</v>
      </c>
      <c r="S2260" s="35" t="s">
        <v>23</v>
      </c>
      <c r="T2260" s="35"/>
      <c r="U2260" s="35"/>
      <c r="V2260" s="9">
        <f>IF(K2260&gt;9,"",IF(HLOOKUP(L2260,'Příloha č.1a - Pravidelný úklid'!$A$8:$L$16,K2260+1,FALSE)="X","",IF(K2260&lt;9,H2260*M2260*HLOOKUP(L2260,'Příloha č.1a - Pravidelný úklid'!$A$8:$L$16,K2260+1,FALSE),0)))</f>
        <v>0</v>
      </c>
    </row>
    <row r="2261" spans="1:22" s="79" customFormat="1" ht="12.75" customHeight="1" x14ac:dyDescent="0.2">
      <c r="A2261" s="8">
        <v>282</v>
      </c>
      <c r="B2261" s="8">
        <v>72</v>
      </c>
      <c r="C2261" s="8"/>
      <c r="D2261" s="8"/>
      <c r="E2261" s="8" t="s">
        <v>559</v>
      </c>
      <c r="F2261" s="8" t="s">
        <v>25</v>
      </c>
      <c r="G2261" s="8" t="s">
        <v>1489</v>
      </c>
      <c r="H2261" s="8">
        <v>22.88</v>
      </c>
      <c r="I2261" s="8" t="s">
        <v>82</v>
      </c>
      <c r="J2261" s="8"/>
      <c r="K2261" s="35">
        <v>5</v>
      </c>
      <c r="L2261" s="35" t="s">
        <v>1549</v>
      </c>
      <c r="M2261" s="36">
        <v>1</v>
      </c>
      <c r="N2261" s="35" t="s">
        <v>23</v>
      </c>
      <c r="O2261" s="35" t="s">
        <v>23</v>
      </c>
      <c r="P2261" s="35" t="s">
        <v>23</v>
      </c>
      <c r="Q2261" s="35" t="s">
        <v>23</v>
      </c>
      <c r="R2261" s="35" t="s">
        <v>23</v>
      </c>
      <c r="S2261" s="35" t="s">
        <v>23</v>
      </c>
      <c r="T2261" s="35" t="s">
        <v>24</v>
      </c>
      <c r="U2261" s="35" t="s">
        <v>30</v>
      </c>
      <c r="V2261" s="9">
        <f>IF(K2261&gt;9,"",IF(HLOOKUP(L2261,'Příloha č.1a - Pravidelný úklid'!$A$8:$L$16,K2261+1,FALSE)="X","",IF(K2261&lt;9,H2261*M2261*HLOOKUP(L2261,'Příloha č.1a - Pravidelný úklid'!$A$8:$L$16,K2261+1,FALSE),0)))</f>
        <v>0</v>
      </c>
    </row>
    <row r="2262" spans="1:22" s="79" customFormat="1" ht="12.75" customHeight="1" x14ac:dyDescent="0.2">
      <c r="A2262" s="8">
        <v>282</v>
      </c>
      <c r="B2262" s="8">
        <v>72</v>
      </c>
      <c r="C2262" s="8"/>
      <c r="D2262" s="8"/>
      <c r="E2262" s="8" t="s">
        <v>558</v>
      </c>
      <c r="F2262" s="8" t="s">
        <v>25</v>
      </c>
      <c r="G2262" s="8" t="s">
        <v>1524</v>
      </c>
      <c r="H2262" s="8">
        <v>225</v>
      </c>
      <c r="I2262" s="8" t="s">
        <v>82</v>
      </c>
      <c r="J2262" s="8"/>
      <c r="K2262" s="35">
        <v>5</v>
      </c>
      <c r="L2262" s="35" t="s">
        <v>1549</v>
      </c>
      <c r="M2262" s="36">
        <v>1</v>
      </c>
      <c r="N2262" s="35" t="s">
        <v>23</v>
      </c>
      <c r="O2262" s="35" t="s">
        <v>23</v>
      </c>
      <c r="P2262" s="35" t="s">
        <v>23</v>
      </c>
      <c r="Q2262" s="35" t="s">
        <v>23</v>
      </c>
      <c r="R2262" s="35" t="s">
        <v>23</v>
      </c>
      <c r="S2262" s="35" t="s">
        <v>23</v>
      </c>
      <c r="T2262" s="35" t="s">
        <v>24</v>
      </c>
      <c r="U2262" s="35" t="s">
        <v>30</v>
      </c>
      <c r="V2262" s="9">
        <f>IF(K2262&gt;9,"",IF(HLOOKUP(L2262,'Příloha č.1a - Pravidelný úklid'!$A$8:$L$16,K2262+1,FALSE)="X","",IF(K2262&lt;9,H2262*M2262*HLOOKUP(L2262,'Příloha č.1a - Pravidelný úklid'!$A$8:$L$16,K2262+1,FALSE),0)))</f>
        <v>0</v>
      </c>
    </row>
    <row r="2263" spans="1:22" s="79" customFormat="1" ht="12.75" customHeight="1" x14ac:dyDescent="0.2">
      <c r="A2263" s="8">
        <v>282</v>
      </c>
      <c r="B2263" s="8">
        <v>72</v>
      </c>
      <c r="C2263" s="8"/>
      <c r="D2263" s="8"/>
      <c r="E2263" s="8" t="s">
        <v>558</v>
      </c>
      <c r="F2263" s="8" t="s">
        <v>25</v>
      </c>
      <c r="G2263" s="8" t="s">
        <v>1537</v>
      </c>
      <c r="H2263" s="8">
        <v>1</v>
      </c>
      <c r="I2263" s="8" t="s">
        <v>1538</v>
      </c>
      <c r="J2263" s="8"/>
      <c r="K2263" s="35">
        <v>99</v>
      </c>
      <c r="L2263" s="35" t="s">
        <v>1549</v>
      </c>
      <c r="M2263" s="36">
        <v>1</v>
      </c>
      <c r="N2263" s="35" t="s">
        <v>23</v>
      </c>
      <c r="O2263" s="35" t="s">
        <v>23</v>
      </c>
      <c r="P2263" s="35" t="s">
        <v>23</v>
      </c>
      <c r="Q2263" s="35" t="s">
        <v>23</v>
      </c>
      <c r="R2263" s="35" t="s">
        <v>23</v>
      </c>
      <c r="S2263" s="35" t="s">
        <v>23</v>
      </c>
      <c r="T2263" s="35"/>
      <c r="U2263" s="35"/>
      <c r="V2263" s="9" t="str">
        <f>IF(K2263&gt;9,"",IF(HLOOKUP(L2263,'Příloha č.1a - Pravidelný úklid'!$A$8:$L$16,K2263+1,FALSE)="X","",IF(K2263&lt;9,H2263*M2263*HLOOKUP(L2263,'Příloha č.1a - Pravidelný úklid'!$A$8:$L$16,K2263+1,FALSE),0)))</f>
        <v/>
      </c>
    </row>
    <row r="2264" spans="1:22" s="79" customFormat="1" ht="12.75" customHeight="1" x14ac:dyDescent="0.2">
      <c r="A2264" s="8">
        <v>282</v>
      </c>
      <c r="B2264" s="8">
        <v>72</v>
      </c>
      <c r="C2264" s="8"/>
      <c r="D2264" s="8"/>
      <c r="E2264" s="8" t="s">
        <v>1505</v>
      </c>
      <c r="F2264" s="8" t="s">
        <v>25</v>
      </c>
      <c r="G2264" s="8" t="s">
        <v>81</v>
      </c>
      <c r="H2264" s="8">
        <v>6</v>
      </c>
      <c r="I2264" s="8" t="s">
        <v>82</v>
      </c>
      <c r="J2264" s="8"/>
      <c r="K2264" s="35">
        <v>5</v>
      </c>
      <c r="L2264" s="35" t="s">
        <v>1549</v>
      </c>
      <c r="M2264" s="36">
        <v>1</v>
      </c>
      <c r="N2264" s="35" t="s">
        <v>23</v>
      </c>
      <c r="O2264" s="35" t="s">
        <v>23</v>
      </c>
      <c r="P2264" s="35" t="s">
        <v>23</v>
      </c>
      <c r="Q2264" s="35" t="s">
        <v>23</v>
      </c>
      <c r="R2264" s="35" t="s">
        <v>23</v>
      </c>
      <c r="S2264" s="35" t="s">
        <v>23</v>
      </c>
      <c r="T2264" s="35"/>
      <c r="U2264" s="35"/>
      <c r="V2264" s="9">
        <f>IF(K2264&gt;9,"",IF(HLOOKUP(L2264,'Příloha č.1a - Pravidelný úklid'!$A$8:$L$16,K2264+1,FALSE)="X","",IF(K2264&lt;9,H2264*M2264*HLOOKUP(L2264,'Příloha č.1a - Pravidelný úklid'!$A$8:$L$16,K2264+1,FALSE),0)))</f>
        <v>0</v>
      </c>
    </row>
    <row r="2265" spans="1:22" s="79" customFormat="1" ht="12.75" customHeight="1" x14ac:dyDescent="0.2">
      <c r="A2265" s="8">
        <v>282</v>
      </c>
      <c r="B2265" s="8">
        <v>72</v>
      </c>
      <c r="C2265" s="8"/>
      <c r="D2265" s="8"/>
      <c r="E2265" s="8" t="s">
        <v>1505</v>
      </c>
      <c r="F2265" s="8" t="s">
        <v>25</v>
      </c>
      <c r="G2265" s="8" t="s">
        <v>1524</v>
      </c>
      <c r="H2265" s="8">
        <v>273</v>
      </c>
      <c r="I2265" s="8" t="s">
        <v>82</v>
      </c>
      <c r="J2265" s="8"/>
      <c r="K2265" s="35">
        <v>5</v>
      </c>
      <c r="L2265" s="35" t="s">
        <v>1549</v>
      </c>
      <c r="M2265" s="36">
        <v>1</v>
      </c>
      <c r="N2265" s="35" t="s">
        <v>23</v>
      </c>
      <c r="O2265" s="35" t="s">
        <v>23</v>
      </c>
      <c r="P2265" s="35" t="s">
        <v>23</v>
      </c>
      <c r="Q2265" s="35" t="s">
        <v>23</v>
      </c>
      <c r="R2265" s="35" t="s">
        <v>23</v>
      </c>
      <c r="S2265" s="35" t="s">
        <v>23</v>
      </c>
      <c r="T2265" s="35" t="s">
        <v>24</v>
      </c>
      <c r="U2265" s="35" t="s">
        <v>30</v>
      </c>
      <c r="V2265" s="9">
        <f>IF(K2265&gt;9,"",IF(HLOOKUP(L2265,'Příloha č.1a - Pravidelný úklid'!$A$8:$L$16,K2265+1,FALSE)="X","",IF(K2265&lt;9,H2265*M2265*HLOOKUP(L2265,'Příloha č.1a - Pravidelný úklid'!$A$8:$L$16,K2265+1,FALSE),0)))</f>
        <v>0</v>
      </c>
    </row>
    <row r="2266" spans="1:22" s="79" customFormat="1" ht="12.75" customHeight="1" x14ac:dyDescent="0.2">
      <c r="A2266" s="8">
        <v>282</v>
      </c>
      <c r="B2266" s="8">
        <v>72</v>
      </c>
      <c r="C2266" s="8"/>
      <c r="D2266" s="8"/>
      <c r="E2266" s="8" t="s">
        <v>1505</v>
      </c>
      <c r="F2266" s="8" t="s">
        <v>25</v>
      </c>
      <c r="G2266" s="8" t="s">
        <v>1537</v>
      </c>
      <c r="H2266" s="8">
        <v>1</v>
      </c>
      <c r="I2266" s="8" t="s">
        <v>1538</v>
      </c>
      <c r="J2266" s="8"/>
      <c r="K2266" s="35">
        <v>99</v>
      </c>
      <c r="L2266" s="35" t="s">
        <v>1549</v>
      </c>
      <c r="M2266" s="36">
        <v>1</v>
      </c>
      <c r="N2266" s="35" t="s">
        <v>23</v>
      </c>
      <c r="O2266" s="35" t="s">
        <v>23</v>
      </c>
      <c r="P2266" s="35" t="s">
        <v>23</v>
      </c>
      <c r="Q2266" s="35" t="s">
        <v>23</v>
      </c>
      <c r="R2266" s="35" t="s">
        <v>23</v>
      </c>
      <c r="S2266" s="35" t="s">
        <v>23</v>
      </c>
      <c r="T2266" s="35"/>
      <c r="U2266" s="35"/>
      <c r="V2266" s="9" t="str">
        <f>IF(K2266&gt;9,"",IF(HLOOKUP(L2266,'Příloha č.1a - Pravidelný úklid'!$A$8:$L$16,K2266+1,FALSE)="X","",IF(K2266&lt;9,H2266*M2266*HLOOKUP(L2266,'Příloha č.1a - Pravidelný úklid'!$A$8:$L$16,K2266+1,FALSE),0)))</f>
        <v/>
      </c>
    </row>
    <row r="2267" spans="1:22" s="79" customFormat="1" ht="12.75" customHeight="1" x14ac:dyDescent="0.2">
      <c r="A2267" s="8">
        <v>282</v>
      </c>
      <c r="B2267" s="8">
        <v>72</v>
      </c>
      <c r="C2267" s="8">
        <v>20037</v>
      </c>
      <c r="D2267" s="8" t="s">
        <v>783</v>
      </c>
      <c r="E2267" s="8" t="s">
        <v>782</v>
      </c>
      <c r="F2267" s="8" t="s">
        <v>25</v>
      </c>
      <c r="G2267" s="8" t="s">
        <v>26</v>
      </c>
      <c r="H2267" s="8">
        <v>42.33</v>
      </c>
      <c r="I2267" s="8" t="s">
        <v>82</v>
      </c>
      <c r="J2267" s="8"/>
      <c r="K2267" s="35">
        <v>1</v>
      </c>
      <c r="L2267" s="35" t="s">
        <v>34</v>
      </c>
      <c r="M2267" s="36">
        <v>0</v>
      </c>
      <c r="N2267" s="35" t="s">
        <v>23</v>
      </c>
      <c r="O2267" s="35" t="s">
        <v>23</v>
      </c>
      <c r="P2267" s="35" t="s">
        <v>23</v>
      </c>
      <c r="Q2267" s="35" t="s">
        <v>23</v>
      </c>
      <c r="R2267" s="35" t="s">
        <v>23</v>
      </c>
      <c r="S2267" s="35" t="s">
        <v>23</v>
      </c>
      <c r="T2267" s="35"/>
      <c r="U2267" s="35"/>
      <c r="V2267" s="9">
        <f>IF(K2267&gt;9,"",IF(HLOOKUP(L2267,'Příloha č.1a - Pravidelný úklid'!$A$8:$L$16,K2267+1,FALSE)="X","",IF(K2267&lt;9,H2267*M2267*HLOOKUP(L2267,'Příloha č.1a - Pravidelný úklid'!$A$8:$L$16,K2267+1,FALSE),0)))</f>
        <v>0</v>
      </c>
    </row>
    <row r="2268" spans="1:22" s="79" customFormat="1" ht="12.75" customHeight="1" x14ac:dyDescent="0.2">
      <c r="A2268" s="8">
        <v>282</v>
      </c>
      <c r="B2268" s="8">
        <v>72</v>
      </c>
      <c r="C2268" s="8"/>
      <c r="D2268" s="8"/>
      <c r="E2268" s="8" t="s">
        <v>781</v>
      </c>
      <c r="F2268" s="8" t="s">
        <v>25</v>
      </c>
      <c r="G2268" s="8" t="s">
        <v>1524</v>
      </c>
      <c r="H2268" s="8">
        <v>446</v>
      </c>
      <c r="I2268" s="8" t="s">
        <v>82</v>
      </c>
      <c r="J2268" s="8"/>
      <c r="K2268" s="35">
        <v>5</v>
      </c>
      <c r="L2268" s="35" t="s">
        <v>1549</v>
      </c>
      <c r="M2268" s="36">
        <v>1</v>
      </c>
      <c r="N2268" s="35" t="s">
        <v>23</v>
      </c>
      <c r="O2268" s="35" t="s">
        <v>23</v>
      </c>
      <c r="P2268" s="35" t="s">
        <v>23</v>
      </c>
      <c r="Q2268" s="35" t="s">
        <v>23</v>
      </c>
      <c r="R2268" s="35" t="s">
        <v>23</v>
      </c>
      <c r="S2268" s="35" t="s">
        <v>23</v>
      </c>
      <c r="T2268" s="35" t="s">
        <v>24</v>
      </c>
      <c r="U2268" s="35" t="s">
        <v>30</v>
      </c>
      <c r="V2268" s="9">
        <f>IF(K2268&gt;9,"",IF(HLOOKUP(L2268,'Příloha č.1a - Pravidelný úklid'!$A$8:$L$16,K2268+1,FALSE)="X","",IF(K2268&lt;9,H2268*M2268*HLOOKUP(L2268,'Příloha č.1a - Pravidelný úklid'!$A$8:$L$16,K2268+1,FALSE),0)))</f>
        <v>0</v>
      </c>
    </row>
    <row r="2269" spans="1:22" s="79" customFormat="1" ht="12.75" customHeight="1" x14ac:dyDescent="0.2">
      <c r="A2269" s="8">
        <v>282</v>
      </c>
      <c r="B2269" s="8">
        <v>72</v>
      </c>
      <c r="C2269" s="8"/>
      <c r="D2269" s="8"/>
      <c r="E2269" s="8" t="s">
        <v>781</v>
      </c>
      <c r="F2269" s="8" t="s">
        <v>25</v>
      </c>
      <c r="G2269" s="8" t="s">
        <v>1537</v>
      </c>
      <c r="H2269" s="8">
        <v>1</v>
      </c>
      <c r="I2269" s="8" t="s">
        <v>1538</v>
      </c>
      <c r="J2269" s="8"/>
      <c r="K2269" s="35">
        <v>99</v>
      </c>
      <c r="L2269" s="35" t="s">
        <v>1549</v>
      </c>
      <c r="M2269" s="36">
        <v>1</v>
      </c>
      <c r="N2269" s="35" t="s">
        <v>23</v>
      </c>
      <c r="O2269" s="35" t="s">
        <v>23</v>
      </c>
      <c r="P2269" s="35" t="s">
        <v>23</v>
      </c>
      <c r="Q2269" s="35" t="s">
        <v>23</v>
      </c>
      <c r="R2269" s="35" t="s">
        <v>23</v>
      </c>
      <c r="S2269" s="35" t="s">
        <v>23</v>
      </c>
      <c r="T2269" s="35"/>
      <c r="U2269" s="35"/>
      <c r="V2269" s="9" t="str">
        <f>IF(K2269&gt;9,"",IF(HLOOKUP(L2269,'Příloha č.1a - Pravidelný úklid'!$A$8:$L$16,K2269+1,FALSE)="X","",IF(K2269&lt;9,H2269*M2269*HLOOKUP(L2269,'Příloha č.1a - Pravidelný úklid'!$A$8:$L$16,K2269+1,FALSE),0)))</f>
        <v/>
      </c>
    </row>
    <row r="2270" spans="1:22" s="79" customFormat="1" ht="12.75" customHeight="1" x14ac:dyDescent="0.2">
      <c r="A2270" s="8">
        <v>282</v>
      </c>
      <c r="B2270" s="8">
        <v>72</v>
      </c>
      <c r="C2270" s="8">
        <v>11180</v>
      </c>
      <c r="D2270" s="8" t="s">
        <v>784</v>
      </c>
      <c r="E2270" s="8" t="s">
        <v>786</v>
      </c>
      <c r="F2270" s="8" t="s">
        <v>25</v>
      </c>
      <c r="G2270" s="8" t="s">
        <v>81</v>
      </c>
      <c r="H2270" s="8">
        <v>21.09</v>
      </c>
      <c r="I2270" s="8" t="s">
        <v>82</v>
      </c>
      <c r="J2270" s="8"/>
      <c r="K2270" s="35">
        <v>5</v>
      </c>
      <c r="L2270" s="35" t="s">
        <v>1549</v>
      </c>
      <c r="M2270" s="36">
        <v>1</v>
      </c>
      <c r="N2270" s="35" t="s">
        <v>23</v>
      </c>
      <c r="O2270" s="35" t="s">
        <v>23</v>
      </c>
      <c r="P2270" s="35" t="s">
        <v>23</v>
      </c>
      <c r="Q2270" s="35" t="s">
        <v>23</v>
      </c>
      <c r="R2270" s="35" t="s">
        <v>23</v>
      </c>
      <c r="S2270" s="35" t="s">
        <v>23</v>
      </c>
      <c r="T2270" s="35"/>
      <c r="U2270" s="35"/>
      <c r="V2270" s="9">
        <f>IF(K2270&gt;9,"",IF(HLOOKUP(L2270,'Příloha č.1a - Pravidelný úklid'!$A$8:$L$16,K2270+1,FALSE)="X","",IF(K2270&lt;9,H2270*M2270*HLOOKUP(L2270,'Příloha č.1a - Pravidelný úklid'!$A$8:$L$16,K2270+1,FALSE),0)))</f>
        <v>0</v>
      </c>
    </row>
    <row r="2271" spans="1:22" s="79" customFormat="1" ht="12.75" customHeight="1" x14ac:dyDescent="0.2">
      <c r="A2271" s="8">
        <v>282</v>
      </c>
      <c r="B2271" s="8">
        <v>72</v>
      </c>
      <c r="C2271" s="8"/>
      <c r="D2271" s="8"/>
      <c r="E2271" s="8" t="s">
        <v>785</v>
      </c>
      <c r="F2271" s="8" t="s">
        <v>25</v>
      </c>
      <c r="G2271" s="8" t="s">
        <v>1524</v>
      </c>
      <c r="H2271" s="8">
        <v>160</v>
      </c>
      <c r="I2271" s="8" t="s">
        <v>82</v>
      </c>
      <c r="J2271" s="8"/>
      <c r="K2271" s="35">
        <v>5</v>
      </c>
      <c r="L2271" s="35" t="s">
        <v>1549</v>
      </c>
      <c r="M2271" s="36">
        <v>1</v>
      </c>
      <c r="N2271" s="35" t="s">
        <v>23</v>
      </c>
      <c r="O2271" s="35" t="s">
        <v>23</v>
      </c>
      <c r="P2271" s="35" t="s">
        <v>23</v>
      </c>
      <c r="Q2271" s="35" t="s">
        <v>23</v>
      </c>
      <c r="R2271" s="35" t="s">
        <v>23</v>
      </c>
      <c r="S2271" s="35" t="s">
        <v>23</v>
      </c>
      <c r="T2271" s="35" t="s">
        <v>24</v>
      </c>
      <c r="U2271" s="35" t="s">
        <v>30</v>
      </c>
      <c r="V2271" s="9">
        <f>IF(K2271&gt;9,"",IF(HLOOKUP(L2271,'Příloha č.1a - Pravidelný úklid'!$A$8:$L$16,K2271+1,FALSE)="X","",IF(K2271&lt;9,H2271*M2271*HLOOKUP(L2271,'Příloha č.1a - Pravidelný úklid'!$A$8:$L$16,K2271+1,FALSE),0)))</f>
        <v>0</v>
      </c>
    </row>
    <row r="2272" spans="1:22" s="79" customFormat="1" ht="12.75" customHeight="1" x14ac:dyDescent="0.2">
      <c r="A2272" s="8">
        <v>282</v>
      </c>
      <c r="B2272" s="8">
        <v>72</v>
      </c>
      <c r="C2272" s="8"/>
      <c r="D2272" s="8"/>
      <c r="E2272" s="8" t="s">
        <v>785</v>
      </c>
      <c r="F2272" s="8" t="s">
        <v>25</v>
      </c>
      <c r="G2272" s="8" t="s">
        <v>1537</v>
      </c>
      <c r="H2272" s="8">
        <v>1</v>
      </c>
      <c r="I2272" s="8" t="s">
        <v>1538</v>
      </c>
      <c r="J2272" s="8"/>
      <c r="K2272" s="35">
        <v>99</v>
      </c>
      <c r="L2272" s="35" t="s">
        <v>1549</v>
      </c>
      <c r="M2272" s="36">
        <v>1</v>
      </c>
      <c r="N2272" s="35" t="s">
        <v>23</v>
      </c>
      <c r="O2272" s="35" t="s">
        <v>23</v>
      </c>
      <c r="P2272" s="35" t="s">
        <v>23</v>
      </c>
      <c r="Q2272" s="35" t="s">
        <v>23</v>
      </c>
      <c r="R2272" s="35" t="s">
        <v>23</v>
      </c>
      <c r="S2272" s="35" t="s">
        <v>23</v>
      </c>
      <c r="T2272" s="35"/>
      <c r="U2272" s="35"/>
      <c r="V2272" s="9" t="str">
        <f>IF(K2272&gt;9,"",IF(HLOOKUP(L2272,'Příloha č.1a - Pravidelný úklid'!$A$8:$L$16,K2272+1,FALSE)="X","",IF(K2272&lt;9,H2272*M2272*HLOOKUP(L2272,'Příloha č.1a - Pravidelný úklid'!$A$8:$L$16,K2272+1,FALSE),0)))</f>
        <v/>
      </c>
    </row>
    <row r="2273" spans="1:22" s="79" customFormat="1" ht="12.75" customHeight="1" x14ac:dyDescent="0.2">
      <c r="A2273" s="8">
        <v>282</v>
      </c>
      <c r="B2273" s="8">
        <v>72</v>
      </c>
      <c r="C2273" s="8"/>
      <c r="D2273" s="8"/>
      <c r="E2273" s="8" t="s">
        <v>1100</v>
      </c>
      <c r="F2273" s="8" t="s">
        <v>25</v>
      </c>
      <c r="G2273" s="8" t="s">
        <v>81</v>
      </c>
      <c r="H2273" s="8">
        <v>12.65</v>
      </c>
      <c r="I2273" s="8" t="s">
        <v>82</v>
      </c>
      <c r="J2273" s="8"/>
      <c r="K2273" s="35">
        <v>5</v>
      </c>
      <c r="L2273" s="35" t="s">
        <v>1549</v>
      </c>
      <c r="M2273" s="36">
        <v>1</v>
      </c>
      <c r="N2273" s="35" t="s">
        <v>23</v>
      </c>
      <c r="O2273" s="35" t="s">
        <v>23</v>
      </c>
      <c r="P2273" s="35" t="s">
        <v>23</v>
      </c>
      <c r="Q2273" s="35" t="s">
        <v>23</v>
      </c>
      <c r="R2273" s="35" t="s">
        <v>23</v>
      </c>
      <c r="S2273" s="35" t="s">
        <v>23</v>
      </c>
      <c r="T2273" s="35"/>
      <c r="U2273" s="35"/>
      <c r="V2273" s="9">
        <f>IF(K2273&gt;9,"",IF(HLOOKUP(L2273,'Příloha č.1a - Pravidelný úklid'!$A$8:$L$16,K2273+1,FALSE)="X","",IF(K2273&lt;9,H2273*M2273*HLOOKUP(L2273,'Příloha č.1a - Pravidelný úklid'!$A$8:$L$16,K2273+1,FALSE),0)))</f>
        <v>0</v>
      </c>
    </row>
    <row r="2274" spans="1:22" s="79" customFormat="1" ht="12.75" customHeight="1" x14ac:dyDescent="0.2">
      <c r="A2274" s="8">
        <v>282</v>
      </c>
      <c r="B2274" s="8">
        <v>72</v>
      </c>
      <c r="C2274" s="8"/>
      <c r="D2274" s="8"/>
      <c r="E2274" s="8" t="s">
        <v>1100</v>
      </c>
      <c r="F2274" s="8" t="s">
        <v>25</v>
      </c>
      <c r="G2274" s="8" t="s">
        <v>1489</v>
      </c>
      <c r="H2274" s="8">
        <v>66.5</v>
      </c>
      <c r="I2274" s="8" t="s">
        <v>82</v>
      </c>
      <c r="J2274" s="8"/>
      <c r="K2274" s="35">
        <v>5</v>
      </c>
      <c r="L2274" s="35" t="s">
        <v>1549</v>
      </c>
      <c r="M2274" s="36">
        <v>1</v>
      </c>
      <c r="N2274" s="35" t="s">
        <v>23</v>
      </c>
      <c r="O2274" s="35" t="s">
        <v>23</v>
      </c>
      <c r="P2274" s="35" t="s">
        <v>23</v>
      </c>
      <c r="Q2274" s="35" t="s">
        <v>23</v>
      </c>
      <c r="R2274" s="35" t="s">
        <v>23</v>
      </c>
      <c r="S2274" s="35" t="s">
        <v>23</v>
      </c>
      <c r="T2274" s="35" t="s">
        <v>24</v>
      </c>
      <c r="U2274" s="35" t="s">
        <v>30</v>
      </c>
      <c r="V2274" s="9">
        <f>IF(K2274&gt;9,"",IF(HLOOKUP(L2274,'Příloha č.1a - Pravidelný úklid'!$A$8:$L$16,K2274+1,FALSE)="X","",IF(K2274&lt;9,H2274*M2274*HLOOKUP(L2274,'Příloha č.1a - Pravidelný úklid'!$A$8:$L$16,K2274+1,FALSE),0)))</f>
        <v>0</v>
      </c>
    </row>
    <row r="2275" spans="1:22" s="79" customFormat="1" ht="12.75" customHeight="1" x14ac:dyDescent="0.2">
      <c r="A2275" s="8">
        <v>282</v>
      </c>
      <c r="B2275" s="8">
        <v>72</v>
      </c>
      <c r="C2275" s="8"/>
      <c r="D2275" s="8"/>
      <c r="E2275" s="8" t="s">
        <v>1100</v>
      </c>
      <c r="F2275" s="8" t="s">
        <v>25</v>
      </c>
      <c r="G2275" s="8" t="s">
        <v>1524</v>
      </c>
      <c r="H2275" s="8">
        <v>252</v>
      </c>
      <c r="I2275" s="8" t="s">
        <v>82</v>
      </c>
      <c r="J2275" s="8"/>
      <c r="K2275" s="35">
        <v>5</v>
      </c>
      <c r="L2275" s="35" t="s">
        <v>1549</v>
      </c>
      <c r="M2275" s="36">
        <v>1</v>
      </c>
      <c r="N2275" s="35" t="s">
        <v>23</v>
      </c>
      <c r="O2275" s="35" t="s">
        <v>23</v>
      </c>
      <c r="P2275" s="35" t="s">
        <v>23</v>
      </c>
      <c r="Q2275" s="35" t="s">
        <v>23</v>
      </c>
      <c r="R2275" s="35" t="s">
        <v>23</v>
      </c>
      <c r="S2275" s="35" t="s">
        <v>23</v>
      </c>
      <c r="T2275" s="35" t="s">
        <v>24</v>
      </c>
      <c r="U2275" s="35" t="s">
        <v>30</v>
      </c>
      <c r="V2275" s="9">
        <f>IF(K2275&gt;9,"",IF(HLOOKUP(L2275,'Příloha č.1a - Pravidelný úklid'!$A$8:$L$16,K2275+1,FALSE)="X","",IF(K2275&lt;9,H2275*M2275*HLOOKUP(L2275,'Příloha č.1a - Pravidelný úklid'!$A$8:$L$16,K2275+1,FALSE),0)))</f>
        <v>0</v>
      </c>
    </row>
    <row r="2276" spans="1:22" s="79" customFormat="1" ht="12.75" customHeight="1" x14ac:dyDescent="0.2">
      <c r="A2276" s="8">
        <v>282</v>
      </c>
      <c r="B2276" s="8">
        <v>72</v>
      </c>
      <c r="C2276" s="8"/>
      <c r="D2276" s="8"/>
      <c r="E2276" s="8" t="s">
        <v>1100</v>
      </c>
      <c r="F2276" s="8" t="s">
        <v>25</v>
      </c>
      <c r="G2276" s="8" t="s">
        <v>1537</v>
      </c>
      <c r="H2276" s="8">
        <v>1</v>
      </c>
      <c r="I2276" s="8" t="s">
        <v>1538</v>
      </c>
      <c r="J2276" s="8"/>
      <c r="K2276" s="35">
        <v>99</v>
      </c>
      <c r="L2276" s="35" t="s">
        <v>1549</v>
      </c>
      <c r="M2276" s="36">
        <v>1</v>
      </c>
      <c r="N2276" s="35" t="s">
        <v>23</v>
      </c>
      <c r="O2276" s="35" t="s">
        <v>23</v>
      </c>
      <c r="P2276" s="35" t="s">
        <v>23</v>
      </c>
      <c r="Q2276" s="35" t="s">
        <v>23</v>
      </c>
      <c r="R2276" s="35" t="s">
        <v>23</v>
      </c>
      <c r="S2276" s="35" t="s">
        <v>23</v>
      </c>
      <c r="T2276" s="35"/>
      <c r="U2276" s="35"/>
      <c r="V2276" s="9" t="str">
        <f>IF(K2276&gt;9,"",IF(HLOOKUP(L2276,'Příloha č.1a - Pravidelný úklid'!$A$8:$L$16,K2276+1,FALSE)="X","",IF(K2276&lt;9,H2276*M2276*HLOOKUP(L2276,'Příloha č.1a - Pravidelný úklid'!$A$8:$L$16,K2276+1,FALSE),0)))</f>
        <v/>
      </c>
    </row>
    <row r="2277" spans="1:22" s="79" customFormat="1" ht="12.75" customHeight="1" x14ac:dyDescent="0.2">
      <c r="A2277" s="8">
        <v>282</v>
      </c>
      <c r="B2277" s="8">
        <v>72</v>
      </c>
      <c r="C2277" s="8" t="s">
        <v>1298</v>
      </c>
      <c r="D2277" s="8" t="s">
        <v>1301</v>
      </c>
      <c r="E2277" s="8" t="s">
        <v>1300</v>
      </c>
      <c r="F2277" s="8" t="s">
        <v>25</v>
      </c>
      <c r="G2277" s="8" t="s">
        <v>81</v>
      </c>
      <c r="H2277" s="8">
        <v>44.48</v>
      </c>
      <c r="I2277" s="8" t="s">
        <v>82</v>
      </c>
      <c r="J2277" s="8"/>
      <c r="K2277" s="35">
        <v>5</v>
      </c>
      <c r="L2277" s="35" t="s">
        <v>1549</v>
      </c>
      <c r="M2277" s="36">
        <v>1</v>
      </c>
      <c r="N2277" s="35" t="s">
        <v>23</v>
      </c>
      <c r="O2277" s="35" t="s">
        <v>23</v>
      </c>
      <c r="P2277" s="35" t="s">
        <v>23</v>
      </c>
      <c r="Q2277" s="35" t="s">
        <v>23</v>
      </c>
      <c r="R2277" s="35" t="s">
        <v>23</v>
      </c>
      <c r="S2277" s="35" t="s">
        <v>23</v>
      </c>
      <c r="T2277" s="35"/>
      <c r="U2277" s="35"/>
      <c r="V2277" s="9">
        <f>IF(K2277&gt;9,"",IF(HLOOKUP(L2277,'Příloha č.1a - Pravidelný úklid'!$A$8:$L$16,K2277+1,FALSE)="X","",IF(K2277&lt;9,H2277*M2277*HLOOKUP(L2277,'Příloha č.1a - Pravidelný úklid'!$A$8:$L$16,K2277+1,FALSE),0)))</f>
        <v>0</v>
      </c>
    </row>
    <row r="2278" spans="1:22" s="79" customFormat="1" ht="12.75" customHeight="1" x14ac:dyDescent="0.2">
      <c r="A2278" s="8">
        <v>282</v>
      </c>
      <c r="B2278" s="8">
        <v>72</v>
      </c>
      <c r="C2278" s="8" t="s">
        <v>1298</v>
      </c>
      <c r="D2278" s="8" t="s">
        <v>1302</v>
      </c>
      <c r="E2278" s="8" t="s">
        <v>1300</v>
      </c>
      <c r="F2278" s="8" t="s">
        <v>25</v>
      </c>
      <c r="G2278" s="8" t="s">
        <v>26</v>
      </c>
      <c r="H2278" s="8">
        <v>32.299999999999997</v>
      </c>
      <c r="I2278" s="8" t="s">
        <v>82</v>
      </c>
      <c r="J2278" s="8"/>
      <c r="K2278" s="35">
        <v>1</v>
      </c>
      <c r="L2278" s="35" t="s">
        <v>34</v>
      </c>
      <c r="M2278" s="36">
        <v>0</v>
      </c>
      <c r="N2278" s="35" t="s">
        <v>23</v>
      </c>
      <c r="O2278" s="35" t="s">
        <v>23</v>
      </c>
      <c r="P2278" s="35" t="s">
        <v>23</v>
      </c>
      <c r="Q2278" s="35" t="s">
        <v>23</v>
      </c>
      <c r="R2278" s="35" t="s">
        <v>23</v>
      </c>
      <c r="S2278" s="35" t="s">
        <v>23</v>
      </c>
      <c r="T2278" s="35"/>
      <c r="U2278" s="35"/>
      <c r="V2278" s="9">
        <f>IF(K2278&gt;9,"",IF(HLOOKUP(L2278,'Příloha č.1a - Pravidelný úklid'!$A$8:$L$16,K2278+1,FALSE)="X","",IF(K2278&lt;9,H2278*M2278*HLOOKUP(L2278,'Příloha č.1a - Pravidelný úklid'!$A$8:$L$16,K2278+1,FALSE),0)))</f>
        <v>0</v>
      </c>
    </row>
    <row r="2279" spans="1:22" s="79" customFormat="1" ht="12.75" customHeight="1" x14ac:dyDescent="0.2">
      <c r="A2279" s="8">
        <v>282</v>
      </c>
      <c r="B2279" s="8">
        <v>72</v>
      </c>
      <c r="C2279" s="8"/>
      <c r="D2279" s="8"/>
      <c r="E2279" s="8" t="s">
        <v>1300</v>
      </c>
      <c r="F2279" s="8" t="s">
        <v>25</v>
      </c>
      <c r="G2279" s="8" t="s">
        <v>1489</v>
      </c>
      <c r="H2279" s="8">
        <v>90.4</v>
      </c>
      <c r="I2279" s="8" t="s">
        <v>82</v>
      </c>
      <c r="J2279" s="8"/>
      <c r="K2279" s="35">
        <v>5</v>
      </c>
      <c r="L2279" s="35" t="s">
        <v>1549</v>
      </c>
      <c r="M2279" s="36">
        <v>1</v>
      </c>
      <c r="N2279" s="35" t="s">
        <v>23</v>
      </c>
      <c r="O2279" s="35" t="s">
        <v>23</v>
      </c>
      <c r="P2279" s="35" t="s">
        <v>23</v>
      </c>
      <c r="Q2279" s="35" t="s">
        <v>23</v>
      </c>
      <c r="R2279" s="35" t="s">
        <v>23</v>
      </c>
      <c r="S2279" s="35" t="s">
        <v>23</v>
      </c>
      <c r="T2279" s="35" t="s">
        <v>24</v>
      </c>
      <c r="U2279" s="35" t="s">
        <v>30</v>
      </c>
      <c r="V2279" s="9">
        <f>IF(K2279&gt;9,"",IF(HLOOKUP(L2279,'Příloha č.1a - Pravidelný úklid'!$A$8:$L$16,K2279+1,FALSE)="X","",IF(K2279&lt;9,H2279*M2279*HLOOKUP(L2279,'Příloha č.1a - Pravidelný úklid'!$A$8:$L$16,K2279+1,FALSE),0)))</f>
        <v>0</v>
      </c>
    </row>
    <row r="2280" spans="1:22" s="79" customFormat="1" ht="12.75" customHeight="1" x14ac:dyDescent="0.2">
      <c r="A2280" s="8">
        <v>282</v>
      </c>
      <c r="B2280" s="8">
        <v>72</v>
      </c>
      <c r="C2280" s="8"/>
      <c r="D2280" s="8"/>
      <c r="E2280" s="8" t="s">
        <v>1299</v>
      </c>
      <c r="F2280" s="8" t="s">
        <v>25</v>
      </c>
      <c r="G2280" s="8" t="s">
        <v>1524</v>
      </c>
      <c r="H2280" s="8">
        <v>130</v>
      </c>
      <c r="I2280" s="8" t="s">
        <v>82</v>
      </c>
      <c r="J2280" s="8"/>
      <c r="K2280" s="35">
        <v>5</v>
      </c>
      <c r="L2280" s="35" t="s">
        <v>1549</v>
      </c>
      <c r="M2280" s="36">
        <v>1</v>
      </c>
      <c r="N2280" s="35" t="s">
        <v>23</v>
      </c>
      <c r="O2280" s="35" t="s">
        <v>23</v>
      </c>
      <c r="P2280" s="35" t="s">
        <v>23</v>
      </c>
      <c r="Q2280" s="35" t="s">
        <v>23</v>
      </c>
      <c r="R2280" s="35" t="s">
        <v>23</v>
      </c>
      <c r="S2280" s="35" t="s">
        <v>23</v>
      </c>
      <c r="T2280" s="35" t="s">
        <v>24</v>
      </c>
      <c r="U2280" s="35" t="s">
        <v>30</v>
      </c>
      <c r="V2280" s="9">
        <f>IF(K2280&gt;9,"",IF(HLOOKUP(L2280,'Příloha č.1a - Pravidelný úklid'!$A$8:$L$16,K2280+1,FALSE)="X","",IF(K2280&lt;9,H2280*M2280*HLOOKUP(L2280,'Příloha č.1a - Pravidelný úklid'!$A$8:$L$16,K2280+1,FALSE),0)))</f>
        <v>0</v>
      </c>
    </row>
    <row r="2281" spans="1:22" s="79" customFormat="1" ht="12.75" customHeight="1" x14ac:dyDescent="0.2">
      <c r="A2281" s="8">
        <v>282</v>
      </c>
      <c r="B2281" s="8">
        <v>72</v>
      </c>
      <c r="C2281" s="8"/>
      <c r="D2281" s="8"/>
      <c r="E2281" s="8" t="s">
        <v>1299</v>
      </c>
      <c r="F2281" s="8" t="s">
        <v>25</v>
      </c>
      <c r="G2281" s="8" t="s">
        <v>1537</v>
      </c>
      <c r="H2281" s="8">
        <v>2</v>
      </c>
      <c r="I2281" s="8" t="s">
        <v>1538</v>
      </c>
      <c r="J2281" s="8"/>
      <c r="K2281" s="35">
        <v>99</v>
      </c>
      <c r="L2281" s="35" t="s">
        <v>1549</v>
      </c>
      <c r="M2281" s="36">
        <v>1</v>
      </c>
      <c r="N2281" s="35" t="s">
        <v>23</v>
      </c>
      <c r="O2281" s="35" t="s">
        <v>23</v>
      </c>
      <c r="P2281" s="35" t="s">
        <v>23</v>
      </c>
      <c r="Q2281" s="35" t="s">
        <v>23</v>
      </c>
      <c r="R2281" s="35" t="s">
        <v>23</v>
      </c>
      <c r="S2281" s="35" t="s">
        <v>23</v>
      </c>
      <c r="T2281" s="35"/>
      <c r="U2281" s="35"/>
      <c r="V2281" s="9" t="str">
        <f>IF(K2281&gt;9,"",IF(HLOOKUP(L2281,'Příloha č.1a - Pravidelný úklid'!$A$8:$L$16,K2281+1,FALSE)="X","",IF(K2281&lt;9,H2281*M2281*HLOOKUP(L2281,'Příloha č.1a - Pravidelný úklid'!$A$8:$L$16,K2281+1,FALSE),0)))</f>
        <v/>
      </c>
    </row>
    <row r="2282" spans="1:22" s="79" customFormat="1" ht="12.75" customHeight="1" x14ac:dyDescent="0.2">
      <c r="A2282" s="8">
        <v>282</v>
      </c>
      <c r="B2282" s="8">
        <v>72</v>
      </c>
      <c r="C2282" s="8">
        <v>11301</v>
      </c>
      <c r="D2282" s="8" t="s">
        <v>1305</v>
      </c>
      <c r="E2282" s="8" t="s">
        <v>1304</v>
      </c>
      <c r="F2282" s="8" t="s">
        <v>25</v>
      </c>
      <c r="G2282" s="8" t="s">
        <v>81</v>
      </c>
      <c r="H2282" s="8">
        <v>29.3</v>
      </c>
      <c r="I2282" s="8" t="s">
        <v>82</v>
      </c>
      <c r="J2282" s="8"/>
      <c r="K2282" s="35">
        <v>5</v>
      </c>
      <c r="L2282" s="35" t="s">
        <v>1549</v>
      </c>
      <c r="M2282" s="36">
        <v>1</v>
      </c>
      <c r="N2282" s="35" t="s">
        <v>23</v>
      </c>
      <c r="O2282" s="35" t="s">
        <v>23</v>
      </c>
      <c r="P2282" s="35" t="s">
        <v>23</v>
      </c>
      <c r="Q2282" s="35" t="s">
        <v>23</v>
      </c>
      <c r="R2282" s="35" t="s">
        <v>23</v>
      </c>
      <c r="S2282" s="35" t="s">
        <v>23</v>
      </c>
      <c r="T2282" s="35"/>
      <c r="U2282" s="35"/>
      <c r="V2282" s="9">
        <f>IF(K2282&gt;9,"",IF(HLOOKUP(L2282,'Příloha č.1a - Pravidelný úklid'!$A$8:$L$16,K2282+1,FALSE)="X","",IF(K2282&lt;9,H2282*M2282*HLOOKUP(L2282,'Příloha č.1a - Pravidelný úklid'!$A$8:$L$16,K2282+1,FALSE),0)))</f>
        <v>0</v>
      </c>
    </row>
    <row r="2283" spans="1:22" s="79" customFormat="1" ht="12.75" customHeight="1" x14ac:dyDescent="0.2">
      <c r="A2283" s="8">
        <v>282</v>
      </c>
      <c r="B2283" s="8">
        <v>72</v>
      </c>
      <c r="C2283" s="8">
        <v>11301</v>
      </c>
      <c r="D2283" s="8" t="s">
        <v>1306</v>
      </c>
      <c r="E2283" s="8" t="s">
        <v>1304</v>
      </c>
      <c r="F2283" s="8" t="s">
        <v>1543</v>
      </c>
      <c r="G2283" s="8" t="s">
        <v>102</v>
      </c>
      <c r="H2283" s="8">
        <v>14.45</v>
      </c>
      <c r="I2283" s="8" t="s">
        <v>82</v>
      </c>
      <c r="J2283" s="8"/>
      <c r="K2283" s="35">
        <v>7</v>
      </c>
      <c r="L2283" s="35" t="s">
        <v>1550</v>
      </c>
      <c r="M2283" s="36">
        <v>0</v>
      </c>
      <c r="N2283" s="35" t="s">
        <v>23</v>
      </c>
      <c r="O2283" s="35" t="s">
        <v>23</v>
      </c>
      <c r="P2283" s="35" t="s">
        <v>23</v>
      </c>
      <c r="Q2283" s="35" t="s">
        <v>23</v>
      </c>
      <c r="R2283" s="35" t="s">
        <v>23</v>
      </c>
      <c r="S2283" s="35" t="s">
        <v>23</v>
      </c>
      <c r="T2283" s="35"/>
      <c r="U2283" s="35"/>
      <c r="V2283" s="9">
        <f>IF(K2283&gt;9,"",IF(HLOOKUP(L2283,'Příloha č.1a - Pravidelný úklid'!$A$8:$L$16,K2283+1,FALSE)="X","",IF(K2283&lt;9,H2283*M2283*HLOOKUP(L2283,'Příloha č.1a - Pravidelný úklid'!$A$8:$L$16,K2283+1,FALSE),0)))</f>
        <v>0</v>
      </c>
    </row>
    <row r="2284" spans="1:22" s="79" customFormat="1" ht="12.75" customHeight="1" x14ac:dyDescent="0.2">
      <c r="A2284" s="8">
        <v>282</v>
      </c>
      <c r="B2284" s="8">
        <v>72</v>
      </c>
      <c r="C2284" s="8"/>
      <c r="D2284" s="8"/>
      <c r="E2284" s="8" t="s">
        <v>1303</v>
      </c>
      <c r="F2284" s="8" t="s">
        <v>25</v>
      </c>
      <c r="G2284" s="8" t="s">
        <v>1524</v>
      </c>
      <c r="H2284" s="8">
        <v>267</v>
      </c>
      <c r="I2284" s="8" t="s">
        <v>82</v>
      </c>
      <c r="J2284" s="8"/>
      <c r="K2284" s="35">
        <v>5</v>
      </c>
      <c r="L2284" s="35" t="s">
        <v>1549</v>
      </c>
      <c r="M2284" s="36">
        <v>1</v>
      </c>
      <c r="N2284" s="35" t="s">
        <v>23</v>
      </c>
      <c r="O2284" s="35" t="s">
        <v>23</v>
      </c>
      <c r="P2284" s="35" t="s">
        <v>23</v>
      </c>
      <c r="Q2284" s="35" t="s">
        <v>23</v>
      </c>
      <c r="R2284" s="35" t="s">
        <v>23</v>
      </c>
      <c r="S2284" s="35" t="s">
        <v>23</v>
      </c>
      <c r="T2284" s="35" t="s">
        <v>24</v>
      </c>
      <c r="U2284" s="35" t="s">
        <v>30</v>
      </c>
      <c r="V2284" s="9">
        <f>IF(K2284&gt;9,"",IF(HLOOKUP(L2284,'Příloha č.1a - Pravidelný úklid'!$A$8:$L$16,K2284+1,FALSE)="X","",IF(K2284&lt;9,H2284*M2284*HLOOKUP(L2284,'Příloha č.1a - Pravidelný úklid'!$A$8:$L$16,K2284+1,FALSE),0)))</f>
        <v>0</v>
      </c>
    </row>
    <row r="2285" spans="1:22" s="79" customFormat="1" ht="12.75" customHeight="1" x14ac:dyDescent="0.2">
      <c r="A2285" s="8">
        <v>282</v>
      </c>
      <c r="B2285" s="8">
        <v>72</v>
      </c>
      <c r="C2285" s="8"/>
      <c r="D2285" s="8"/>
      <c r="E2285" s="8" t="s">
        <v>1303</v>
      </c>
      <c r="F2285" s="8" t="s">
        <v>25</v>
      </c>
      <c r="G2285" s="8" t="s">
        <v>1489</v>
      </c>
      <c r="H2285" s="8">
        <v>24</v>
      </c>
      <c r="I2285" s="8" t="s">
        <v>82</v>
      </c>
      <c r="J2285" s="8"/>
      <c r="K2285" s="35">
        <v>5</v>
      </c>
      <c r="L2285" s="35" t="s">
        <v>1549</v>
      </c>
      <c r="M2285" s="36">
        <v>1</v>
      </c>
      <c r="N2285" s="35" t="s">
        <v>23</v>
      </c>
      <c r="O2285" s="35" t="s">
        <v>23</v>
      </c>
      <c r="P2285" s="35" t="s">
        <v>23</v>
      </c>
      <c r="Q2285" s="35" t="s">
        <v>23</v>
      </c>
      <c r="R2285" s="35" t="s">
        <v>23</v>
      </c>
      <c r="S2285" s="35" t="s">
        <v>23</v>
      </c>
      <c r="T2285" s="35" t="s">
        <v>24</v>
      </c>
      <c r="U2285" s="35" t="s">
        <v>30</v>
      </c>
      <c r="V2285" s="9">
        <f>IF(K2285&gt;9,"",IF(HLOOKUP(L2285,'Příloha č.1a - Pravidelný úklid'!$A$8:$L$16,K2285+1,FALSE)="X","",IF(K2285&lt;9,H2285*M2285*HLOOKUP(L2285,'Příloha č.1a - Pravidelný úklid'!$A$8:$L$16,K2285+1,FALSE),0)))</f>
        <v>0</v>
      </c>
    </row>
    <row r="2286" spans="1:22" s="79" customFormat="1" ht="12.75" customHeight="1" x14ac:dyDescent="0.2">
      <c r="A2286" s="8">
        <v>282</v>
      </c>
      <c r="B2286" s="8">
        <v>72</v>
      </c>
      <c r="C2286" s="8"/>
      <c r="D2286" s="8"/>
      <c r="E2286" s="8" t="s">
        <v>1303</v>
      </c>
      <c r="F2286" s="8" t="s">
        <v>25</v>
      </c>
      <c r="G2286" s="8" t="s">
        <v>1537</v>
      </c>
      <c r="H2286" s="8">
        <v>1</v>
      </c>
      <c r="I2286" s="8" t="s">
        <v>1538</v>
      </c>
      <c r="J2286" s="8"/>
      <c r="K2286" s="35">
        <v>99</v>
      </c>
      <c r="L2286" s="35" t="s">
        <v>1549</v>
      </c>
      <c r="M2286" s="36">
        <v>1</v>
      </c>
      <c r="N2286" s="35" t="s">
        <v>23</v>
      </c>
      <c r="O2286" s="35" t="s">
        <v>23</v>
      </c>
      <c r="P2286" s="35" t="s">
        <v>23</v>
      </c>
      <c r="Q2286" s="35" t="s">
        <v>23</v>
      </c>
      <c r="R2286" s="35" t="s">
        <v>23</v>
      </c>
      <c r="S2286" s="35" t="s">
        <v>23</v>
      </c>
      <c r="T2286" s="35"/>
      <c r="U2286" s="35"/>
      <c r="V2286" s="9" t="str">
        <f>IF(K2286&gt;9,"",IF(HLOOKUP(L2286,'Příloha č.1a - Pravidelný úklid'!$A$8:$L$16,K2286+1,FALSE)="X","",IF(K2286&lt;9,H2286*M2286*HLOOKUP(L2286,'Příloha č.1a - Pravidelný úklid'!$A$8:$L$16,K2286+1,FALSE),0)))</f>
        <v/>
      </c>
    </row>
    <row r="2287" spans="1:22" s="79" customFormat="1" ht="12.75" customHeight="1" x14ac:dyDescent="0.2">
      <c r="A2287" s="8">
        <v>282</v>
      </c>
      <c r="B2287" s="8">
        <v>72</v>
      </c>
      <c r="C2287" s="8">
        <v>11238</v>
      </c>
      <c r="D2287" s="8" t="s">
        <v>5136</v>
      </c>
      <c r="E2287" s="8" t="s">
        <v>5137</v>
      </c>
      <c r="F2287" s="8" t="s">
        <v>1543</v>
      </c>
      <c r="G2287" s="8" t="s">
        <v>3901</v>
      </c>
      <c r="H2287" s="8">
        <v>123.3</v>
      </c>
      <c r="I2287" s="8" t="s">
        <v>82</v>
      </c>
      <c r="J2287" s="8">
        <v>3</v>
      </c>
      <c r="K2287" s="35">
        <v>7</v>
      </c>
      <c r="L2287" s="35" t="s">
        <v>5015</v>
      </c>
      <c r="M2287" s="36">
        <v>1</v>
      </c>
      <c r="N2287" s="35" t="s">
        <v>23</v>
      </c>
      <c r="O2287" s="35" t="s">
        <v>24</v>
      </c>
      <c r="P2287" s="35" t="s">
        <v>24</v>
      </c>
      <c r="Q2287" s="35" t="s">
        <v>24</v>
      </c>
      <c r="R2287" s="35" t="s">
        <v>24</v>
      </c>
      <c r="S2287" s="35" t="s">
        <v>23</v>
      </c>
      <c r="T2287" s="35"/>
      <c r="U2287" s="35"/>
      <c r="V2287" s="9">
        <f>IF(K2287&gt;9,"",IF(HLOOKUP(L2287,'Příloha č.1a - Pravidelný úklid'!$A$8:$L$16,K2287+1,FALSE)="X","",IF(K2287&lt;9,H2287*M2287*HLOOKUP(L2287,'Příloha č.1a - Pravidelný úklid'!$A$8:$L$16,K2287+1,FALSE),0)))</f>
        <v>0</v>
      </c>
    </row>
    <row r="2288" spans="1:22" s="79" customFormat="1" ht="12.75" customHeight="1" x14ac:dyDescent="0.2">
      <c r="A2288" s="8">
        <v>282</v>
      </c>
      <c r="B2288" s="8">
        <v>72</v>
      </c>
      <c r="C2288" s="8">
        <v>11238</v>
      </c>
      <c r="D2288" s="8" t="s">
        <v>5138</v>
      </c>
      <c r="E2288" s="8" t="s">
        <v>5137</v>
      </c>
      <c r="F2288" s="8" t="s">
        <v>1543</v>
      </c>
      <c r="G2288" s="8" t="s">
        <v>94</v>
      </c>
      <c r="H2288" s="8">
        <v>93.36</v>
      </c>
      <c r="I2288" s="8" t="s">
        <v>82</v>
      </c>
      <c r="J2288" s="8"/>
      <c r="K2288" s="35">
        <v>7</v>
      </c>
      <c r="L2288" s="35" t="s">
        <v>5015</v>
      </c>
      <c r="M2288" s="36">
        <v>1</v>
      </c>
      <c r="N2288" s="35" t="s">
        <v>23</v>
      </c>
      <c r="O2288" s="35" t="s">
        <v>24</v>
      </c>
      <c r="P2288" s="35" t="s">
        <v>24</v>
      </c>
      <c r="Q2288" s="35" t="s">
        <v>24</v>
      </c>
      <c r="R2288" s="35" t="s">
        <v>24</v>
      </c>
      <c r="S2288" s="35" t="s">
        <v>23</v>
      </c>
      <c r="T2288" s="35"/>
      <c r="U2288" s="35"/>
      <c r="V2288" s="9">
        <f>IF(K2288&gt;9,"",IF(HLOOKUP(L2288,'Příloha č.1a - Pravidelný úklid'!$A$8:$L$16,K2288+1,FALSE)="X","",IF(K2288&lt;9,H2288*M2288*HLOOKUP(L2288,'Příloha č.1a - Pravidelný úklid'!$A$8:$L$16,K2288+1,FALSE),0)))</f>
        <v>0</v>
      </c>
    </row>
    <row r="2289" spans="1:22" s="79" customFormat="1" ht="12.75" customHeight="1" x14ac:dyDescent="0.2">
      <c r="A2289" s="8">
        <v>282</v>
      </c>
      <c r="B2289" s="8">
        <v>72</v>
      </c>
      <c r="C2289" s="8">
        <v>11238</v>
      </c>
      <c r="D2289" s="8" t="s">
        <v>5139</v>
      </c>
      <c r="E2289" s="8" t="s">
        <v>5137</v>
      </c>
      <c r="F2289" s="8" t="s">
        <v>1543</v>
      </c>
      <c r="G2289" s="8" t="s">
        <v>95</v>
      </c>
      <c r="H2289" s="8">
        <v>8.1199999999999992</v>
      </c>
      <c r="I2289" s="8" t="s">
        <v>82</v>
      </c>
      <c r="J2289" s="8"/>
      <c r="K2289" s="35">
        <v>7</v>
      </c>
      <c r="L2289" s="35" t="s">
        <v>1549</v>
      </c>
      <c r="M2289" s="36">
        <v>1</v>
      </c>
      <c r="N2289" s="35" t="s">
        <v>23</v>
      </c>
      <c r="O2289" s="35" t="s">
        <v>24</v>
      </c>
      <c r="P2289" s="35" t="s">
        <v>24</v>
      </c>
      <c r="Q2289" s="35" t="s">
        <v>24</v>
      </c>
      <c r="R2289" s="35" t="s">
        <v>24</v>
      </c>
      <c r="S2289" s="35" t="s">
        <v>23</v>
      </c>
      <c r="T2289" s="35"/>
      <c r="U2289" s="35"/>
      <c r="V2289" s="9">
        <f>IF(K2289&gt;9,"",IF(HLOOKUP(L2289,'Příloha č.1a - Pravidelný úklid'!$A$8:$L$16,K2289+1,FALSE)="X","",IF(K2289&lt;9,H2289*M2289*HLOOKUP(L2289,'Příloha č.1a - Pravidelný úklid'!$A$8:$L$16,K2289+1,FALSE),0)))</f>
        <v>0</v>
      </c>
    </row>
    <row r="2290" spans="1:22" s="79" customFormat="1" ht="12.75" customHeight="1" x14ac:dyDescent="0.2">
      <c r="A2290" s="8">
        <v>282</v>
      </c>
      <c r="B2290" s="8">
        <v>72</v>
      </c>
      <c r="C2290" s="8">
        <v>11238</v>
      </c>
      <c r="D2290" s="8" t="s">
        <v>5140</v>
      </c>
      <c r="E2290" s="8" t="s">
        <v>5137</v>
      </c>
      <c r="F2290" s="8" t="s">
        <v>1543</v>
      </c>
      <c r="G2290" s="8" t="s">
        <v>3901</v>
      </c>
      <c r="H2290" s="8">
        <v>120.46</v>
      </c>
      <c r="I2290" s="8" t="s">
        <v>82</v>
      </c>
      <c r="J2290" s="8"/>
      <c r="K2290" s="35">
        <v>7</v>
      </c>
      <c r="L2290" s="35" t="s">
        <v>5015</v>
      </c>
      <c r="M2290" s="36">
        <v>1</v>
      </c>
      <c r="N2290" s="35" t="s">
        <v>23</v>
      </c>
      <c r="O2290" s="35" t="s">
        <v>24</v>
      </c>
      <c r="P2290" s="35" t="s">
        <v>24</v>
      </c>
      <c r="Q2290" s="35" t="s">
        <v>24</v>
      </c>
      <c r="R2290" s="35" t="s">
        <v>24</v>
      </c>
      <c r="S2290" s="35" t="s">
        <v>23</v>
      </c>
      <c r="T2290" s="35"/>
      <c r="U2290" s="35"/>
      <c r="V2290" s="9">
        <f>IF(K2290&gt;9,"",IF(HLOOKUP(L2290,'Příloha č.1a - Pravidelný úklid'!$A$8:$L$16,K2290+1,FALSE)="X","",IF(K2290&lt;9,H2290*M2290*HLOOKUP(L2290,'Příloha č.1a - Pravidelný úklid'!$A$8:$L$16,K2290+1,FALSE),0)))</f>
        <v>0</v>
      </c>
    </row>
    <row r="2291" spans="1:22" s="79" customFormat="1" ht="12.75" customHeight="1" x14ac:dyDescent="0.2">
      <c r="A2291" s="8">
        <v>282</v>
      </c>
      <c r="B2291" s="8">
        <v>72</v>
      </c>
      <c r="C2291" s="8">
        <v>11238</v>
      </c>
      <c r="D2291" s="8" t="s">
        <v>5141</v>
      </c>
      <c r="E2291" s="8" t="s">
        <v>5137</v>
      </c>
      <c r="F2291" s="8" t="s">
        <v>1543</v>
      </c>
      <c r="G2291" s="8" t="s">
        <v>85</v>
      </c>
      <c r="H2291" s="8">
        <v>4.95</v>
      </c>
      <c r="I2291" s="8" t="s">
        <v>82</v>
      </c>
      <c r="J2291" s="8">
        <v>1</v>
      </c>
      <c r="K2291" s="35">
        <v>7</v>
      </c>
      <c r="L2291" s="35" t="s">
        <v>1549</v>
      </c>
      <c r="M2291" s="36">
        <v>1</v>
      </c>
      <c r="N2291" s="35" t="s">
        <v>23</v>
      </c>
      <c r="O2291" s="35" t="s">
        <v>24</v>
      </c>
      <c r="P2291" s="35" t="s">
        <v>24</v>
      </c>
      <c r="Q2291" s="35" t="s">
        <v>24</v>
      </c>
      <c r="R2291" s="35" t="s">
        <v>24</v>
      </c>
      <c r="S2291" s="35" t="s">
        <v>23</v>
      </c>
      <c r="T2291" s="35"/>
      <c r="U2291" s="35"/>
      <c r="V2291" s="9">
        <f>IF(K2291&gt;9,"",IF(HLOOKUP(L2291,'Příloha č.1a - Pravidelný úklid'!$A$8:$L$16,K2291+1,FALSE)="X","",IF(K2291&lt;9,H2291*M2291*HLOOKUP(L2291,'Příloha č.1a - Pravidelný úklid'!$A$8:$L$16,K2291+1,FALSE),0)))</f>
        <v>0</v>
      </c>
    </row>
    <row r="2292" spans="1:22" s="79" customFormat="1" ht="12.75" customHeight="1" x14ac:dyDescent="0.2">
      <c r="A2292" s="8">
        <v>282</v>
      </c>
      <c r="B2292" s="8">
        <v>72</v>
      </c>
      <c r="C2292" s="8">
        <v>11238</v>
      </c>
      <c r="D2292" s="8" t="s">
        <v>5142</v>
      </c>
      <c r="E2292" s="8" t="s">
        <v>5137</v>
      </c>
      <c r="F2292" s="8" t="s">
        <v>1543</v>
      </c>
      <c r="G2292" s="8" t="s">
        <v>86</v>
      </c>
      <c r="H2292" s="8">
        <v>1.3</v>
      </c>
      <c r="I2292" s="8" t="s">
        <v>82</v>
      </c>
      <c r="J2292" s="8"/>
      <c r="K2292" s="35">
        <v>8</v>
      </c>
      <c r="L2292" s="35" t="s">
        <v>1549</v>
      </c>
      <c r="M2292" s="36">
        <v>1</v>
      </c>
      <c r="N2292" s="35" t="s">
        <v>23</v>
      </c>
      <c r="O2292" s="35" t="s">
        <v>24</v>
      </c>
      <c r="P2292" s="35" t="s">
        <v>24</v>
      </c>
      <c r="Q2292" s="35" t="s">
        <v>24</v>
      </c>
      <c r="R2292" s="35" t="s">
        <v>24</v>
      </c>
      <c r="S2292" s="35" t="s">
        <v>23</v>
      </c>
      <c r="T2292" s="35"/>
      <c r="U2292" s="35"/>
      <c r="V2292" s="9">
        <f>IF(K2292&gt;9,"",IF(HLOOKUP(L2292,'Příloha č.1a - Pravidelný úklid'!$A$8:$L$16,K2292+1,FALSE)="X","",IF(K2292&lt;9,H2292*M2292*HLOOKUP(L2292,'Příloha č.1a - Pravidelný úklid'!$A$8:$L$16,K2292+1,FALSE),0)))</f>
        <v>0</v>
      </c>
    </row>
    <row r="2293" spans="1:22" s="79" customFormat="1" ht="12.75" customHeight="1" x14ac:dyDescent="0.2">
      <c r="A2293" s="8">
        <v>282</v>
      </c>
      <c r="B2293" s="8">
        <v>72</v>
      </c>
      <c r="C2293" s="8">
        <v>11238</v>
      </c>
      <c r="D2293" s="8" t="s">
        <v>5143</v>
      </c>
      <c r="E2293" s="8" t="s">
        <v>5137</v>
      </c>
      <c r="F2293" s="8" t="s">
        <v>1543</v>
      </c>
      <c r="G2293" s="8" t="s">
        <v>28</v>
      </c>
      <c r="H2293" s="8">
        <v>1.1000000000000001</v>
      </c>
      <c r="I2293" s="8" t="s">
        <v>82</v>
      </c>
      <c r="J2293" s="8">
        <v>0.5</v>
      </c>
      <c r="K2293" s="35">
        <v>8</v>
      </c>
      <c r="L2293" s="35" t="s">
        <v>1549</v>
      </c>
      <c r="M2293" s="36">
        <v>1</v>
      </c>
      <c r="N2293" s="35" t="s">
        <v>23</v>
      </c>
      <c r="O2293" s="35" t="s">
        <v>24</v>
      </c>
      <c r="P2293" s="35" t="s">
        <v>24</v>
      </c>
      <c r="Q2293" s="35" t="s">
        <v>24</v>
      </c>
      <c r="R2293" s="35" t="s">
        <v>24</v>
      </c>
      <c r="S2293" s="35" t="s">
        <v>23</v>
      </c>
      <c r="T2293" s="35"/>
      <c r="U2293" s="35"/>
      <c r="V2293" s="9">
        <f>IF(K2293&gt;9,"",IF(HLOOKUP(L2293,'Příloha č.1a - Pravidelný úklid'!$A$8:$L$16,K2293+1,FALSE)="X","",IF(K2293&lt;9,H2293*M2293*HLOOKUP(L2293,'Příloha č.1a - Pravidelný úklid'!$A$8:$L$16,K2293+1,FALSE),0)))</f>
        <v>0</v>
      </c>
    </row>
    <row r="2294" spans="1:22" s="79" customFormat="1" ht="12.75" customHeight="1" x14ac:dyDescent="0.2">
      <c r="A2294" s="8">
        <v>282</v>
      </c>
      <c r="B2294" s="8">
        <v>72</v>
      </c>
      <c r="C2294" s="8">
        <v>11238</v>
      </c>
      <c r="D2294" s="8" t="s">
        <v>5144</v>
      </c>
      <c r="E2294" s="8" t="s">
        <v>5137</v>
      </c>
      <c r="F2294" s="8" t="s">
        <v>1543</v>
      </c>
      <c r="G2294" s="8" t="s">
        <v>84</v>
      </c>
      <c r="H2294" s="8">
        <v>13.77</v>
      </c>
      <c r="I2294" s="8" t="s">
        <v>82</v>
      </c>
      <c r="J2294" s="8">
        <v>2</v>
      </c>
      <c r="K2294" s="35">
        <v>7</v>
      </c>
      <c r="L2294" s="35" t="s">
        <v>1549</v>
      </c>
      <c r="M2294" s="36">
        <v>1</v>
      </c>
      <c r="N2294" s="35" t="s">
        <v>23</v>
      </c>
      <c r="O2294" s="35" t="s">
        <v>24</v>
      </c>
      <c r="P2294" s="35" t="s">
        <v>24</v>
      </c>
      <c r="Q2294" s="35" t="s">
        <v>24</v>
      </c>
      <c r="R2294" s="35" t="s">
        <v>24</v>
      </c>
      <c r="S2294" s="35" t="s">
        <v>23</v>
      </c>
      <c r="T2294" s="35"/>
      <c r="U2294" s="35"/>
      <c r="V2294" s="9">
        <f>IF(K2294&gt;9,"",IF(HLOOKUP(L2294,'Příloha č.1a - Pravidelný úklid'!$A$8:$L$16,K2294+1,FALSE)="X","",IF(K2294&lt;9,H2294*M2294*HLOOKUP(L2294,'Příloha č.1a - Pravidelný úklid'!$A$8:$L$16,K2294+1,FALSE),0)))</f>
        <v>0</v>
      </c>
    </row>
    <row r="2295" spans="1:22" s="79" customFormat="1" ht="12.75" customHeight="1" x14ac:dyDescent="0.2">
      <c r="A2295" s="8">
        <v>282</v>
      </c>
      <c r="B2295" s="8">
        <v>72</v>
      </c>
      <c r="C2295" s="8">
        <v>11238</v>
      </c>
      <c r="D2295" s="8" t="s">
        <v>5145</v>
      </c>
      <c r="E2295" s="8" t="s">
        <v>5137</v>
      </c>
      <c r="F2295" s="8" t="s">
        <v>1543</v>
      </c>
      <c r="G2295" s="8" t="s">
        <v>94</v>
      </c>
      <c r="H2295" s="8">
        <v>18.2</v>
      </c>
      <c r="I2295" s="8" t="s">
        <v>82</v>
      </c>
      <c r="J2295" s="8">
        <v>4</v>
      </c>
      <c r="K2295" s="35">
        <v>7</v>
      </c>
      <c r="L2295" s="35" t="s">
        <v>5015</v>
      </c>
      <c r="M2295" s="36">
        <v>1</v>
      </c>
      <c r="N2295" s="35" t="s">
        <v>23</v>
      </c>
      <c r="O2295" s="35" t="s">
        <v>24</v>
      </c>
      <c r="P2295" s="35" t="s">
        <v>24</v>
      </c>
      <c r="Q2295" s="35" t="s">
        <v>24</v>
      </c>
      <c r="R2295" s="35" t="s">
        <v>24</v>
      </c>
      <c r="S2295" s="35" t="s">
        <v>23</v>
      </c>
      <c r="T2295" s="35"/>
      <c r="U2295" s="35"/>
      <c r="V2295" s="9">
        <f>IF(K2295&gt;9,"",IF(HLOOKUP(L2295,'Příloha č.1a - Pravidelný úklid'!$A$8:$L$16,K2295+1,FALSE)="X","",IF(K2295&lt;9,H2295*M2295*HLOOKUP(L2295,'Příloha č.1a - Pravidelný úklid'!$A$8:$L$16,K2295+1,FALSE),0)))</f>
        <v>0</v>
      </c>
    </row>
    <row r="2296" spans="1:22" s="79" customFormat="1" ht="12.75" customHeight="1" x14ac:dyDescent="0.2">
      <c r="A2296" s="8">
        <v>282</v>
      </c>
      <c r="B2296" s="8">
        <v>72</v>
      </c>
      <c r="C2296" s="8">
        <v>11238</v>
      </c>
      <c r="D2296" s="8" t="s">
        <v>5146</v>
      </c>
      <c r="E2296" s="8" t="s">
        <v>5137</v>
      </c>
      <c r="F2296" s="8" t="s">
        <v>1543</v>
      </c>
      <c r="G2296" s="8" t="s">
        <v>87</v>
      </c>
      <c r="H2296" s="8">
        <v>11.64</v>
      </c>
      <c r="I2296" s="8" t="s">
        <v>82</v>
      </c>
      <c r="J2296" s="8">
        <v>2</v>
      </c>
      <c r="K2296" s="35">
        <v>7</v>
      </c>
      <c r="L2296" s="35" t="s">
        <v>1549</v>
      </c>
      <c r="M2296" s="36">
        <v>1</v>
      </c>
      <c r="N2296" s="35" t="s">
        <v>23</v>
      </c>
      <c r="O2296" s="35" t="s">
        <v>24</v>
      </c>
      <c r="P2296" s="35" t="s">
        <v>24</v>
      </c>
      <c r="Q2296" s="35" t="s">
        <v>24</v>
      </c>
      <c r="R2296" s="35" t="s">
        <v>24</v>
      </c>
      <c r="S2296" s="35" t="s">
        <v>23</v>
      </c>
      <c r="T2296" s="35"/>
      <c r="U2296" s="35"/>
      <c r="V2296" s="9">
        <f>IF(K2296&gt;9,"",IF(HLOOKUP(L2296,'Příloha č.1a - Pravidelný úklid'!$A$8:$L$16,K2296+1,FALSE)="X","",IF(K2296&lt;9,H2296*M2296*HLOOKUP(L2296,'Příloha č.1a - Pravidelný úklid'!$A$8:$L$16,K2296+1,FALSE),0)))</f>
        <v>0</v>
      </c>
    </row>
    <row r="2297" spans="1:22" s="79" customFormat="1" ht="12.75" customHeight="1" x14ac:dyDescent="0.2">
      <c r="A2297" s="8">
        <v>282</v>
      </c>
      <c r="B2297" s="8">
        <v>72</v>
      </c>
      <c r="C2297" s="8">
        <v>11238</v>
      </c>
      <c r="D2297" s="8" t="s">
        <v>5147</v>
      </c>
      <c r="E2297" s="8" t="s">
        <v>5137</v>
      </c>
      <c r="F2297" s="8" t="s">
        <v>1543</v>
      </c>
      <c r="G2297" s="8" t="s">
        <v>87</v>
      </c>
      <c r="H2297" s="8">
        <v>9</v>
      </c>
      <c r="I2297" s="8" t="s">
        <v>82</v>
      </c>
      <c r="J2297" s="8">
        <v>2</v>
      </c>
      <c r="K2297" s="35">
        <v>7</v>
      </c>
      <c r="L2297" s="35" t="s">
        <v>1549</v>
      </c>
      <c r="M2297" s="36">
        <v>1</v>
      </c>
      <c r="N2297" s="35" t="s">
        <v>23</v>
      </c>
      <c r="O2297" s="35" t="s">
        <v>24</v>
      </c>
      <c r="P2297" s="35" t="s">
        <v>24</v>
      </c>
      <c r="Q2297" s="35" t="s">
        <v>24</v>
      </c>
      <c r="R2297" s="35" t="s">
        <v>24</v>
      </c>
      <c r="S2297" s="35" t="s">
        <v>23</v>
      </c>
      <c r="T2297" s="35"/>
      <c r="U2297" s="35"/>
      <c r="V2297" s="9">
        <f>IF(K2297&gt;9,"",IF(HLOOKUP(L2297,'Příloha č.1a - Pravidelný úklid'!$A$8:$L$16,K2297+1,FALSE)="X","",IF(K2297&lt;9,H2297*M2297*HLOOKUP(L2297,'Příloha č.1a - Pravidelný úklid'!$A$8:$L$16,K2297+1,FALSE),0)))</f>
        <v>0</v>
      </c>
    </row>
    <row r="2298" spans="1:22" s="79" customFormat="1" ht="12.75" customHeight="1" x14ac:dyDescent="0.2">
      <c r="A2298" s="8">
        <v>282</v>
      </c>
      <c r="B2298" s="8">
        <v>72</v>
      </c>
      <c r="C2298" s="8">
        <v>11238</v>
      </c>
      <c r="D2298" s="8" t="s">
        <v>5148</v>
      </c>
      <c r="E2298" s="8" t="s">
        <v>5137</v>
      </c>
      <c r="F2298" s="8" t="s">
        <v>1543</v>
      </c>
      <c r="G2298" s="8" t="s">
        <v>113</v>
      </c>
      <c r="H2298" s="8">
        <v>14.2</v>
      </c>
      <c r="I2298" s="8" t="s">
        <v>82</v>
      </c>
      <c r="J2298" s="8">
        <v>2</v>
      </c>
      <c r="K2298" s="35">
        <v>7</v>
      </c>
      <c r="L2298" s="35" t="s">
        <v>1549</v>
      </c>
      <c r="M2298" s="36">
        <v>1</v>
      </c>
      <c r="N2298" s="35" t="s">
        <v>23</v>
      </c>
      <c r="O2298" s="35" t="s">
        <v>24</v>
      </c>
      <c r="P2298" s="35" t="s">
        <v>24</v>
      </c>
      <c r="Q2298" s="35" t="s">
        <v>24</v>
      </c>
      <c r="R2298" s="35" t="s">
        <v>24</v>
      </c>
      <c r="S2298" s="35" t="s">
        <v>23</v>
      </c>
      <c r="T2298" s="35"/>
      <c r="U2298" s="35"/>
      <c r="V2298" s="9">
        <f>IF(K2298&gt;9,"",IF(HLOOKUP(L2298,'Příloha č.1a - Pravidelný úklid'!$A$8:$L$16,K2298+1,FALSE)="X","",IF(K2298&lt;9,H2298*M2298*HLOOKUP(L2298,'Příloha č.1a - Pravidelný úklid'!$A$8:$L$16,K2298+1,FALSE),0)))</f>
        <v>0</v>
      </c>
    </row>
    <row r="2299" spans="1:22" s="79" customFormat="1" ht="12.75" customHeight="1" x14ac:dyDescent="0.2">
      <c r="A2299" s="8">
        <v>282</v>
      </c>
      <c r="B2299" s="8">
        <v>72</v>
      </c>
      <c r="C2299" s="8">
        <v>11238</v>
      </c>
      <c r="D2299" s="8" t="s">
        <v>5149</v>
      </c>
      <c r="E2299" s="8" t="s">
        <v>5137</v>
      </c>
      <c r="F2299" s="8" t="s">
        <v>1543</v>
      </c>
      <c r="G2299" s="8" t="s">
        <v>85</v>
      </c>
      <c r="H2299" s="8">
        <v>4.46</v>
      </c>
      <c r="I2299" s="8" t="s">
        <v>82</v>
      </c>
      <c r="J2299" s="8">
        <v>0.5</v>
      </c>
      <c r="K2299" s="35">
        <v>8</v>
      </c>
      <c r="L2299" s="35" t="s">
        <v>1549</v>
      </c>
      <c r="M2299" s="36">
        <v>1</v>
      </c>
      <c r="N2299" s="35" t="s">
        <v>23</v>
      </c>
      <c r="O2299" s="35" t="s">
        <v>24</v>
      </c>
      <c r="P2299" s="35" t="s">
        <v>24</v>
      </c>
      <c r="Q2299" s="35" t="s">
        <v>24</v>
      </c>
      <c r="R2299" s="35" t="s">
        <v>24</v>
      </c>
      <c r="S2299" s="35" t="s">
        <v>23</v>
      </c>
      <c r="T2299" s="35"/>
      <c r="U2299" s="35"/>
      <c r="V2299" s="9">
        <f>IF(K2299&gt;9,"",IF(HLOOKUP(L2299,'Příloha č.1a - Pravidelný úklid'!$A$8:$L$16,K2299+1,FALSE)="X","",IF(K2299&lt;9,H2299*M2299*HLOOKUP(L2299,'Příloha č.1a - Pravidelný úklid'!$A$8:$L$16,K2299+1,FALSE),0)))</f>
        <v>0</v>
      </c>
    </row>
    <row r="2300" spans="1:22" s="79" customFormat="1" ht="12.75" customHeight="1" x14ac:dyDescent="0.2">
      <c r="A2300" s="8">
        <v>282</v>
      </c>
      <c r="B2300" s="8">
        <v>72</v>
      </c>
      <c r="C2300" s="8">
        <v>11238</v>
      </c>
      <c r="D2300" s="8" t="s">
        <v>5150</v>
      </c>
      <c r="E2300" s="8" t="s">
        <v>5137</v>
      </c>
      <c r="F2300" s="8" t="s">
        <v>1543</v>
      </c>
      <c r="G2300" s="8" t="s">
        <v>95</v>
      </c>
      <c r="H2300" s="8">
        <v>6.42</v>
      </c>
      <c r="I2300" s="8" t="s">
        <v>82</v>
      </c>
      <c r="J2300" s="8"/>
      <c r="K2300" s="35">
        <v>7</v>
      </c>
      <c r="L2300" s="35" t="s">
        <v>1549</v>
      </c>
      <c r="M2300" s="36">
        <v>0</v>
      </c>
      <c r="N2300" s="35" t="s">
        <v>23</v>
      </c>
      <c r="O2300" s="35" t="s">
        <v>24</v>
      </c>
      <c r="P2300" s="35" t="s">
        <v>24</v>
      </c>
      <c r="Q2300" s="35" t="s">
        <v>24</v>
      </c>
      <c r="R2300" s="35" t="s">
        <v>24</v>
      </c>
      <c r="S2300" s="35" t="s">
        <v>23</v>
      </c>
      <c r="T2300" s="35"/>
      <c r="U2300" s="35"/>
      <c r="V2300" s="9">
        <f>IF(K2300&gt;9,"",IF(HLOOKUP(L2300,'Příloha č.1a - Pravidelný úklid'!$A$8:$L$16,K2300+1,FALSE)="X","",IF(K2300&lt;9,H2300*M2300*HLOOKUP(L2300,'Příloha č.1a - Pravidelný úklid'!$A$8:$L$16,K2300+1,FALSE),0)))</f>
        <v>0</v>
      </c>
    </row>
    <row r="2301" spans="1:22" s="79" customFormat="1" ht="12.75" customHeight="1" x14ac:dyDescent="0.2">
      <c r="A2301" s="8">
        <v>283</v>
      </c>
      <c r="B2301" s="8">
        <v>72</v>
      </c>
      <c r="C2301" s="8" t="s">
        <v>173</v>
      </c>
      <c r="D2301" s="8" t="s">
        <v>177</v>
      </c>
      <c r="E2301" s="8" t="s">
        <v>174</v>
      </c>
      <c r="F2301" s="8" t="s">
        <v>25</v>
      </c>
      <c r="G2301" s="8" t="s">
        <v>26</v>
      </c>
      <c r="H2301" s="8">
        <v>53.95</v>
      </c>
      <c r="I2301" s="8" t="s">
        <v>82</v>
      </c>
      <c r="J2301" s="8"/>
      <c r="K2301" s="35">
        <v>1</v>
      </c>
      <c r="L2301" s="35" t="s">
        <v>34</v>
      </c>
      <c r="M2301" s="36">
        <v>0</v>
      </c>
      <c r="N2301" s="35" t="s">
        <v>23</v>
      </c>
      <c r="O2301" s="35" t="s">
        <v>23</v>
      </c>
      <c r="P2301" s="35" t="s">
        <v>23</v>
      </c>
      <c r="Q2301" s="35" t="s">
        <v>23</v>
      </c>
      <c r="R2301" s="35" t="s">
        <v>23</v>
      </c>
      <c r="S2301" s="35" t="s">
        <v>23</v>
      </c>
      <c r="T2301" s="35"/>
      <c r="U2301" s="35"/>
      <c r="V2301" s="9">
        <f>IF(K2301&gt;9,"",IF(HLOOKUP(L2301,'Příloha č.1a - Pravidelný úklid'!$A$8:$L$16,K2301+1,FALSE)="X","",IF(K2301&lt;9,H2301*M2301*HLOOKUP(L2301,'Příloha č.1a - Pravidelný úklid'!$A$8:$L$16,K2301+1,FALSE),0)))</f>
        <v>0</v>
      </c>
    </row>
    <row r="2302" spans="1:22" s="79" customFormat="1" ht="12.75" customHeight="1" x14ac:dyDescent="0.2">
      <c r="A2302" s="8">
        <v>283</v>
      </c>
      <c r="B2302" s="8">
        <v>72</v>
      </c>
      <c r="C2302" s="8" t="s">
        <v>173</v>
      </c>
      <c r="D2302" s="8" t="s">
        <v>1523</v>
      </c>
      <c r="E2302" s="8" t="s">
        <v>174</v>
      </c>
      <c r="F2302" s="8" t="s">
        <v>25</v>
      </c>
      <c r="G2302" s="8" t="s">
        <v>81</v>
      </c>
      <c r="H2302" s="8">
        <v>94.51</v>
      </c>
      <c r="I2302" s="8" t="s">
        <v>82</v>
      </c>
      <c r="J2302" s="8"/>
      <c r="K2302" s="35">
        <v>5</v>
      </c>
      <c r="L2302" s="35" t="s">
        <v>1549</v>
      </c>
      <c r="M2302" s="36">
        <v>1</v>
      </c>
      <c r="N2302" s="35" t="s">
        <v>23</v>
      </c>
      <c r="O2302" s="35" t="s">
        <v>23</v>
      </c>
      <c r="P2302" s="35" t="s">
        <v>23</v>
      </c>
      <c r="Q2302" s="35" t="s">
        <v>23</v>
      </c>
      <c r="R2302" s="35" t="s">
        <v>23</v>
      </c>
      <c r="S2302" s="35" t="s">
        <v>23</v>
      </c>
      <c r="T2302" s="35"/>
      <c r="U2302" s="35"/>
      <c r="V2302" s="9">
        <f>IF(K2302&gt;9,"",IF(HLOOKUP(L2302,'Příloha č.1a - Pravidelný úklid'!$A$8:$L$16,K2302+1,FALSE)="X","",IF(K2302&lt;9,H2302*M2302*HLOOKUP(L2302,'Příloha č.1a - Pravidelný úklid'!$A$8:$L$16,K2302+1,FALSE),0)))</f>
        <v>0</v>
      </c>
    </row>
    <row r="2303" spans="1:22" s="79" customFormat="1" ht="12.75" customHeight="1" x14ac:dyDescent="0.2">
      <c r="A2303" s="8">
        <v>283</v>
      </c>
      <c r="B2303" s="8">
        <v>72</v>
      </c>
      <c r="C2303" s="8"/>
      <c r="D2303" s="8"/>
      <c r="E2303" s="8" t="s">
        <v>174</v>
      </c>
      <c r="F2303" s="8" t="s">
        <v>25</v>
      </c>
      <c r="G2303" s="8" t="s">
        <v>1489</v>
      </c>
      <c r="H2303" s="8">
        <v>164.76</v>
      </c>
      <c r="I2303" s="8" t="s">
        <v>82</v>
      </c>
      <c r="J2303" s="8"/>
      <c r="K2303" s="35">
        <v>5</v>
      </c>
      <c r="L2303" s="35" t="s">
        <v>1549</v>
      </c>
      <c r="M2303" s="36">
        <v>1</v>
      </c>
      <c r="N2303" s="35" t="s">
        <v>23</v>
      </c>
      <c r="O2303" s="35" t="s">
        <v>23</v>
      </c>
      <c r="P2303" s="35" t="s">
        <v>23</v>
      </c>
      <c r="Q2303" s="35" t="s">
        <v>23</v>
      </c>
      <c r="R2303" s="35" t="s">
        <v>23</v>
      </c>
      <c r="S2303" s="35" t="s">
        <v>23</v>
      </c>
      <c r="T2303" s="35" t="s">
        <v>24</v>
      </c>
      <c r="U2303" s="35" t="s">
        <v>30</v>
      </c>
      <c r="V2303" s="9">
        <f>IF(K2303&gt;9,"",IF(HLOOKUP(L2303,'Příloha č.1a - Pravidelný úklid'!$A$8:$L$16,K2303+1,FALSE)="X","",IF(K2303&lt;9,H2303*M2303*HLOOKUP(L2303,'Příloha č.1a - Pravidelný úklid'!$A$8:$L$16,K2303+1,FALSE),0)))</f>
        <v>0</v>
      </c>
    </row>
    <row r="2304" spans="1:22" s="79" customFormat="1" ht="12.75" customHeight="1" x14ac:dyDescent="0.2">
      <c r="A2304" s="8">
        <v>283</v>
      </c>
      <c r="B2304" s="8">
        <v>72</v>
      </c>
      <c r="C2304" s="8"/>
      <c r="D2304" s="8"/>
      <c r="E2304" s="8" t="s">
        <v>169</v>
      </c>
      <c r="F2304" s="8" t="s">
        <v>25</v>
      </c>
      <c r="G2304" s="8" t="s">
        <v>1537</v>
      </c>
      <c r="H2304" s="8">
        <v>2</v>
      </c>
      <c r="I2304" s="8" t="s">
        <v>1538</v>
      </c>
      <c r="J2304" s="8"/>
      <c r="K2304" s="35">
        <v>99</v>
      </c>
      <c r="L2304" s="35" t="s">
        <v>1549</v>
      </c>
      <c r="M2304" s="36">
        <v>1</v>
      </c>
      <c r="N2304" s="35" t="s">
        <v>23</v>
      </c>
      <c r="O2304" s="35" t="s">
        <v>23</v>
      </c>
      <c r="P2304" s="35" t="s">
        <v>23</v>
      </c>
      <c r="Q2304" s="35" t="s">
        <v>23</v>
      </c>
      <c r="R2304" s="35" t="s">
        <v>23</v>
      </c>
      <c r="S2304" s="35" t="s">
        <v>23</v>
      </c>
      <c r="T2304" s="35"/>
      <c r="U2304" s="35"/>
      <c r="V2304" s="9" t="str">
        <f>IF(K2304&gt;9,"",IF(HLOOKUP(L2304,'Příloha č.1a - Pravidelný úklid'!$A$8:$L$16,K2304+1,FALSE)="X","",IF(K2304&lt;9,H2304*M2304*HLOOKUP(L2304,'Příloha č.1a - Pravidelný úklid'!$A$8:$L$16,K2304+1,FALSE),0)))</f>
        <v/>
      </c>
    </row>
    <row r="2305" spans="1:22" s="79" customFormat="1" ht="12.75" customHeight="1" x14ac:dyDescent="0.2">
      <c r="A2305" s="8">
        <v>283</v>
      </c>
      <c r="B2305" s="8">
        <v>72</v>
      </c>
      <c r="C2305" s="8">
        <v>11134</v>
      </c>
      <c r="D2305" s="8" t="s">
        <v>170</v>
      </c>
      <c r="E2305" s="8" t="s">
        <v>5364</v>
      </c>
      <c r="F2305" s="8" t="s">
        <v>25</v>
      </c>
      <c r="G2305" s="8" t="s">
        <v>81</v>
      </c>
      <c r="H2305" s="8">
        <v>11</v>
      </c>
      <c r="I2305" s="8" t="s">
        <v>82</v>
      </c>
      <c r="J2305" s="8"/>
      <c r="K2305" s="35">
        <v>5</v>
      </c>
      <c r="L2305" s="35" t="s">
        <v>1549</v>
      </c>
      <c r="M2305" s="36">
        <v>1</v>
      </c>
      <c r="N2305" s="35" t="s">
        <v>23</v>
      </c>
      <c r="O2305" s="35" t="s">
        <v>23</v>
      </c>
      <c r="P2305" s="35" t="s">
        <v>23</v>
      </c>
      <c r="Q2305" s="35" t="s">
        <v>23</v>
      </c>
      <c r="R2305" s="35" t="s">
        <v>23</v>
      </c>
      <c r="S2305" s="35" t="s">
        <v>23</v>
      </c>
      <c r="T2305" s="35"/>
      <c r="U2305" s="35"/>
      <c r="V2305" s="9">
        <f>IF(K2305&gt;9,"",IF(HLOOKUP(L2305,'Příloha č.1a - Pravidelný úklid'!$A$8:$L$16,K2305+1,FALSE)="X","",IF(K2305&lt;9,H2305*M2305*HLOOKUP(L2305,'Příloha č.1a - Pravidelný úklid'!$A$8:$L$16,K2305+1,FALSE),0)))</f>
        <v>0</v>
      </c>
    </row>
    <row r="2306" spans="1:22" s="79" customFormat="1" ht="12.75" customHeight="1" x14ac:dyDescent="0.2">
      <c r="A2306" s="8">
        <v>283</v>
      </c>
      <c r="B2306" s="8">
        <v>72</v>
      </c>
      <c r="C2306" s="8"/>
      <c r="D2306" s="8"/>
      <c r="E2306" s="8" t="s">
        <v>171</v>
      </c>
      <c r="F2306" s="8" t="s">
        <v>25</v>
      </c>
      <c r="G2306" s="8" t="s">
        <v>1524</v>
      </c>
      <c r="H2306" s="8">
        <v>90</v>
      </c>
      <c r="I2306" s="8" t="s">
        <v>82</v>
      </c>
      <c r="J2306" s="8"/>
      <c r="K2306" s="35">
        <v>5</v>
      </c>
      <c r="L2306" s="35" t="s">
        <v>1549</v>
      </c>
      <c r="M2306" s="36">
        <v>1</v>
      </c>
      <c r="N2306" s="35" t="s">
        <v>23</v>
      </c>
      <c r="O2306" s="35" t="s">
        <v>23</v>
      </c>
      <c r="P2306" s="35" t="s">
        <v>23</v>
      </c>
      <c r="Q2306" s="35" t="s">
        <v>23</v>
      </c>
      <c r="R2306" s="35" t="s">
        <v>23</v>
      </c>
      <c r="S2306" s="35" t="s">
        <v>23</v>
      </c>
      <c r="T2306" s="35" t="s">
        <v>24</v>
      </c>
      <c r="U2306" s="35" t="s">
        <v>30</v>
      </c>
      <c r="V2306" s="9">
        <f>IF(K2306&gt;9,"",IF(HLOOKUP(L2306,'Příloha č.1a - Pravidelný úklid'!$A$8:$L$16,K2306+1,FALSE)="X","",IF(K2306&lt;9,H2306*M2306*HLOOKUP(L2306,'Příloha č.1a - Pravidelný úklid'!$A$8:$L$16,K2306+1,FALSE),0)))</f>
        <v>0</v>
      </c>
    </row>
    <row r="2307" spans="1:22" s="79" customFormat="1" ht="12.75" customHeight="1" x14ac:dyDescent="0.2">
      <c r="A2307" s="8">
        <v>283</v>
      </c>
      <c r="B2307" s="8">
        <v>72</v>
      </c>
      <c r="C2307" s="8"/>
      <c r="D2307" s="8"/>
      <c r="E2307" s="8" t="s">
        <v>171</v>
      </c>
      <c r="F2307" s="8" t="s">
        <v>25</v>
      </c>
      <c r="G2307" s="8" t="s">
        <v>1537</v>
      </c>
      <c r="H2307" s="8">
        <v>1</v>
      </c>
      <c r="I2307" s="8" t="s">
        <v>1538</v>
      </c>
      <c r="J2307" s="8"/>
      <c r="K2307" s="35">
        <v>99</v>
      </c>
      <c r="L2307" s="35" t="s">
        <v>1549</v>
      </c>
      <c r="M2307" s="36">
        <v>1</v>
      </c>
      <c r="N2307" s="35" t="s">
        <v>23</v>
      </c>
      <c r="O2307" s="35" t="s">
        <v>23</v>
      </c>
      <c r="P2307" s="35" t="s">
        <v>23</v>
      </c>
      <c r="Q2307" s="35" t="s">
        <v>23</v>
      </c>
      <c r="R2307" s="35" t="s">
        <v>23</v>
      </c>
      <c r="S2307" s="35" t="s">
        <v>23</v>
      </c>
      <c r="T2307" s="35"/>
      <c r="U2307" s="35"/>
      <c r="V2307" s="9" t="str">
        <f>IF(K2307&gt;9,"",IF(HLOOKUP(L2307,'Příloha č.1a - Pravidelný úklid'!$A$8:$L$16,K2307+1,FALSE)="X","",IF(K2307&lt;9,H2307*M2307*HLOOKUP(L2307,'Příloha č.1a - Pravidelný úklid'!$A$8:$L$16,K2307+1,FALSE),0)))</f>
        <v/>
      </c>
    </row>
    <row r="2308" spans="1:22" s="79" customFormat="1" ht="12.75" customHeight="1" x14ac:dyDescent="0.2">
      <c r="A2308" s="8">
        <v>283</v>
      </c>
      <c r="B2308" s="8">
        <v>72</v>
      </c>
      <c r="C2308" s="8">
        <v>11094</v>
      </c>
      <c r="D2308" s="8" t="s">
        <v>768</v>
      </c>
      <c r="E2308" s="8" t="s">
        <v>767</v>
      </c>
      <c r="F2308" s="8" t="s">
        <v>25</v>
      </c>
      <c r="G2308" s="8" t="s">
        <v>26</v>
      </c>
      <c r="H2308" s="8">
        <v>23.08</v>
      </c>
      <c r="I2308" s="8" t="s">
        <v>82</v>
      </c>
      <c r="J2308" s="8"/>
      <c r="K2308" s="35">
        <v>1</v>
      </c>
      <c r="L2308" s="35" t="s">
        <v>34</v>
      </c>
      <c r="M2308" s="36">
        <v>0</v>
      </c>
      <c r="N2308" s="35" t="s">
        <v>23</v>
      </c>
      <c r="O2308" s="35" t="s">
        <v>23</v>
      </c>
      <c r="P2308" s="35" t="s">
        <v>23</v>
      </c>
      <c r="Q2308" s="35" t="s">
        <v>23</v>
      </c>
      <c r="R2308" s="35" t="s">
        <v>23</v>
      </c>
      <c r="S2308" s="35" t="s">
        <v>23</v>
      </c>
      <c r="T2308" s="35"/>
      <c r="U2308" s="35"/>
      <c r="V2308" s="9">
        <f>IF(K2308&gt;9,"",IF(HLOOKUP(L2308,'Příloha č.1a - Pravidelný úklid'!$A$8:$L$16,K2308+1,FALSE)="X","",IF(K2308&lt;9,H2308*M2308*HLOOKUP(L2308,'Příloha č.1a - Pravidelný úklid'!$A$8:$L$16,K2308+1,FALSE),0)))</f>
        <v>0</v>
      </c>
    </row>
    <row r="2309" spans="1:22" s="79" customFormat="1" ht="12.75" customHeight="1" x14ac:dyDescent="0.2">
      <c r="A2309" s="8">
        <v>283</v>
      </c>
      <c r="B2309" s="8">
        <v>72</v>
      </c>
      <c r="C2309" s="8">
        <v>11094</v>
      </c>
      <c r="D2309" s="8" t="s">
        <v>769</v>
      </c>
      <c r="E2309" s="8" t="s">
        <v>767</v>
      </c>
      <c r="F2309" s="8" t="s">
        <v>25</v>
      </c>
      <c r="G2309" s="8" t="s">
        <v>81</v>
      </c>
      <c r="H2309" s="8">
        <v>13.9</v>
      </c>
      <c r="I2309" s="8" t="s">
        <v>82</v>
      </c>
      <c r="J2309" s="8"/>
      <c r="K2309" s="35">
        <v>5</v>
      </c>
      <c r="L2309" s="35" t="s">
        <v>1549</v>
      </c>
      <c r="M2309" s="36">
        <v>1</v>
      </c>
      <c r="N2309" s="35" t="s">
        <v>23</v>
      </c>
      <c r="O2309" s="35" t="s">
        <v>23</v>
      </c>
      <c r="P2309" s="35" t="s">
        <v>23</v>
      </c>
      <c r="Q2309" s="35" t="s">
        <v>23</v>
      </c>
      <c r="R2309" s="35" t="s">
        <v>23</v>
      </c>
      <c r="S2309" s="35" t="s">
        <v>23</v>
      </c>
      <c r="T2309" s="35"/>
      <c r="U2309" s="35"/>
      <c r="V2309" s="9">
        <f>IF(K2309&gt;9,"",IF(HLOOKUP(L2309,'Příloha č.1a - Pravidelný úklid'!$A$8:$L$16,K2309+1,FALSE)="X","",IF(K2309&lt;9,H2309*M2309*HLOOKUP(L2309,'Příloha č.1a - Pravidelný úklid'!$A$8:$L$16,K2309+1,FALSE),0)))</f>
        <v>0</v>
      </c>
    </row>
    <row r="2310" spans="1:22" s="79" customFormat="1" ht="12.75" customHeight="1" x14ac:dyDescent="0.2">
      <c r="A2310" s="8">
        <v>283</v>
      </c>
      <c r="B2310" s="8">
        <v>72</v>
      </c>
      <c r="C2310" s="8"/>
      <c r="D2310" s="8"/>
      <c r="E2310" s="8" t="s">
        <v>766</v>
      </c>
      <c r="F2310" s="8" t="s">
        <v>25</v>
      </c>
      <c r="G2310" s="8" t="s">
        <v>1524</v>
      </c>
      <c r="H2310" s="8">
        <v>41</v>
      </c>
      <c r="I2310" s="8" t="s">
        <v>82</v>
      </c>
      <c r="J2310" s="8"/>
      <c r="K2310" s="35">
        <v>5</v>
      </c>
      <c r="L2310" s="35" t="s">
        <v>1549</v>
      </c>
      <c r="M2310" s="36">
        <v>1</v>
      </c>
      <c r="N2310" s="35" t="s">
        <v>23</v>
      </c>
      <c r="O2310" s="35" t="s">
        <v>23</v>
      </c>
      <c r="P2310" s="35" t="s">
        <v>23</v>
      </c>
      <c r="Q2310" s="35" t="s">
        <v>23</v>
      </c>
      <c r="R2310" s="35" t="s">
        <v>23</v>
      </c>
      <c r="S2310" s="35" t="s">
        <v>23</v>
      </c>
      <c r="T2310" s="35" t="s">
        <v>24</v>
      </c>
      <c r="U2310" s="35" t="s">
        <v>30</v>
      </c>
      <c r="V2310" s="9">
        <f>IF(K2310&gt;9,"",IF(HLOOKUP(L2310,'Příloha č.1a - Pravidelný úklid'!$A$8:$L$16,K2310+1,FALSE)="X","",IF(K2310&lt;9,H2310*M2310*HLOOKUP(L2310,'Příloha č.1a - Pravidelný úklid'!$A$8:$L$16,K2310+1,FALSE),0)))</f>
        <v>0</v>
      </c>
    </row>
    <row r="2311" spans="1:22" s="79" customFormat="1" ht="12.75" customHeight="1" x14ac:dyDescent="0.2">
      <c r="A2311" s="8">
        <v>283</v>
      </c>
      <c r="B2311" s="8">
        <v>72</v>
      </c>
      <c r="C2311" s="8"/>
      <c r="D2311" s="8"/>
      <c r="E2311" s="8" t="s">
        <v>766</v>
      </c>
      <c r="F2311" s="8" t="s">
        <v>25</v>
      </c>
      <c r="G2311" s="8" t="s">
        <v>1537</v>
      </c>
      <c r="H2311" s="8">
        <v>1</v>
      </c>
      <c r="I2311" s="8" t="s">
        <v>1538</v>
      </c>
      <c r="J2311" s="8"/>
      <c r="K2311" s="35">
        <v>99</v>
      </c>
      <c r="L2311" s="35" t="s">
        <v>1549</v>
      </c>
      <c r="M2311" s="36">
        <v>1</v>
      </c>
      <c r="N2311" s="35" t="s">
        <v>23</v>
      </c>
      <c r="O2311" s="35" t="s">
        <v>23</v>
      </c>
      <c r="P2311" s="35" t="s">
        <v>23</v>
      </c>
      <c r="Q2311" s="35" t="s">
        <v>23</v>
      </c>
      <c r="R2311" s="35" t="s">
        <v>23</v>
      </c>
      <c r="S2311" s="35" t="s">
        <v>23</v>
      </c>
      <c r="T2311" s="35"/>
      <c r="U2311" s="35"/>
      <c r="V2311" s="9" t="str">
        <f>IF(K2311&gt;9,"",IF(HLOOKUP(L2311,'Příloha č.1a - Pravidelný úklid'!$A$8:$L$16,K2311+1,FALSE)="X","",IF(K2311&lt;9,H2311*M2311*HLOOKUP(L2311,'Příloha č.1a - Pravidelný úklid'!$A$8:$L$16,K2311+1,FALSE),0)))</f>
        <v/>
      </c>
    </row>
    <row r="2312" spans="1:22" s="79" customFormat="1" ht="12.75" customHeight="1" x14ac:dyDescent="0.2">
      <c r="A2312" s="8">
        <v>283</v>
      </c>
      <c r="B2312" s="8">
        <v>72</v>
      </c>
      <c r="C2312" s="8">
        <v>22567</v>
      </c>
      <c r="D2312" s="8" t="s">
        <v>877</v>
      </c>
      <c r="E2312" s="8" t="s">
        <v>879</v>
      </c>
      <c r="F2312" s="8" t="s">
        <v>25</v>
      </c>
      <c r="G2312" s="8" t="s">
        <v>81</v>
      </c>
      <c r="H2312" s="8">
        <v>11.64</v>
      </c>
      <c r="I2312" s="8" t="s">
        <v>82</v>
      </c>
      <c r="J2312" s="8"/>
      <c r="K2312" s="35">
        <v>5</v>
      </c>
      <c r="L2312" s="35" t="s">
        <v>1549</v>
      </c>
      <c r="M2312" s="36">
        <v>1</v>
      </c>
      <c r="N2312" s="35" t="s">
        <v>23</v>
      </c>
      <c r="O2312" s="35" t="s">
        <v>23</v>
      </c>
      <c r="P2312" s="35" t="s">
        <v>23</v>
      </c>
      <c r="Q2312" s="35" t="s">
        <v>23</v>
      </c>
      <c r="R2312" s="35" t="s">
        <v>23</v>
      </c>
      <c r="S2312" s="35" t="s">
        <v>23</v>
      </c>
      <c r="T2312" s="35"/>
      <c r="U2312" s="35"/>
      <c r="V2312" s="9">
        <f>IF(K2312&gt;9,"",IF(HLOOKUP(L2312,'Příloha č.1a - Pravidelný úklid'!$A$8:$L$16,K2312+1,FALSE)="X","",IF(K2312&lt;9,H2312*M2312*HLOOKUP(L2312,'Příloha č.1a - Pravidelný úklid'!$A$8:$L$16,K2312+1,FALSE),0)))</f>
        <v>0</v>
      </c>
    </row>
    <row r="2313" spans="1:22" s="79" customFormat="1" ht="12.75" customHeight="1" x14ac:dyDescent="0.2">
      <c r="A2313" s="8">
        <v>283</v>
      </c>
      <c r="B2313" s="8">
        <v>72</v>
      </c>
      <c r="C2313" s="8"/>
      <c r="D2313" s="8"/>
      <c r="E2313" s="8" t="s">
        <v>878</v>
      </c>
      <c r="F2313" s="8" t="s">
        <v>25</v>
      </c>
      <c r="G2313" s="8" t="s">
        <v>1524</v>
      </c>
      <c r="H2313" s="8">
        <v>162</v>
      </c>
      <c r="I2313" s="8" t="s">
        <v>82</v>
      </c>
      <c r="J2313" s="8"/>
      <c r="K2313" s="35">
        <v>5</v>
      </c>
      <c r="L2313" s="35" t="s">
        <v>1549</v>
      </c>
      <c r="M2313" s="36">
        <v>1</v>
      </c>
      <c r="N2313" s="35" t="s">
        <v>23</v>
      </c>
      <c r="O2313" s="35" t="s">
        <v>23</v>
      </c>
      <c r="P2313" s="35" t="s">
        <v>23</v>
      </c>
      <c r="Q2313" s="35" t="s">
        <v>23</v>
      </c>
      <c r="R2313" s="35" t="s">
        <v>23</v>
      </c>
      <c r="S2313" s="35" t="s">
        <v>23</v>
      </c>
      <c r="T2313" s="35" t="s">
        <v>24</v>
      </c>
      <c r="U2313" s="35" t="s">
        <v>30</v>
      </c>
      <c r="V2313" s="9">
        <f>IF(K2313&gt;9,"",IF(HLOOKUP(L2313,'Příloha č.1a - Pravidelný úklid'!$A$8:$L$16,K2313+1,FALSE)="X","",IF(K2313&lt;9,H2313*M2313*HLOOKUP(L2313,'Příloha č.1a - Pravidelný úklid'!$A$8:$L$16,K2313+1,FALSE),0)))</f>
        <v>0</v>
      </c>
    </row>
    <row r="2314" spans="1:22" s="79" customFormat="1" ht="12.75" customHeight="1" x14ac:dyDescent="0.2">
      <c r="A2314" s="8">
        <v>283</v>
      </c>
      <c r="B2314" s="8">
        <v>72</v>
      </c>
      <c r="C2314" s="8"/>
      <c r="D2314" s="8"/>
      <c r="E2314" s="8" t="s">
        <v>878</v>
      </c>
      <c r="F2314" s="8" t="s">
        <v>25</v>
      </c>
      <c r="G2314" s="8" t="s">
        <v>1537</v>
      </c>
      <c r="H2314" s="8">
        <v>1</v>
      </c>
      <c r="I2314" s="8" t="s">
        <v>1538</v>
      </c>
      <c r="J2314" s="8"/>
      <c r="K2314" s="35">
        <v>99</v>
      </c>
      <c r="L2314" s="35" t="s">
        <v>1549</v>
      </c>
      <c r="M2314" s="36">
        <v>1</v>
      </c>
      <c r="N2314" s="35" t="s">
        <v>23</v>
      </c>
      <c r="O2314" s="35" t="s">
        <v>23</v>
      </c>
      <c r="P2314" s="35" t="s">
        <v>23</v>
      </c>
      <c r="Q2314" s="35" t="s">
        <v>23</v>
      </c>
      <c r="R2314" s="35" t="s">
        <v>23</v>
      </c>
      <c r="S2314" s="35" t="s">
        <v>23</v>
      </c>
      <c r="T2314" s="35"/>
      <c r="U2314" s="35"/>
      <c r="V2314" s="9" t="str">
        <f>IF(K2314&gt;9,"",IF(HLOOKUP(L2314,'Příloha č.1a - Pravidelný úklid'!$A$8:$L$16,K2314+1,FALSE)="X","",IF(K2314&lt;9,H2314*M2314*HLOOKUP(L2314,'Příloha č.1a - Pravidelný úklid'!$A$8:$L$16,K2314+1,FALSE),0)))</f>
        <v/>
      </c>
    </row>
    <row r="2315" spans="1:22" s="79" customFormat="1" ht="12.75" customHeight="1" x14ac:dyDescent="0.2">
      <c r="A2315" s="8">
        <v>283</v>
      </c>
      <c r="B2315" s="8">
        <v>72</v>
      </c>
      <c r="C2315" s="8" t="s">
        <v>1103</v>
      </c>
      <c r="D2315" s="8" t="s">
        <v>1105</v>
      </c>
      <c r="E2315" s="8" t="s">
        <v>1104</v>
      </c>
      <c r="F2315" s="8" t="s">
        <v>25</v>
      </c>
      <c r="G2315" s="8" t="s">
        <v>26</v>
      </c>
      <c r="H2315" s="8">
        <v>27</v>
      </c>
      <c r="I2315" s="8" t="s">
        <v>82</v>
      </c>
      <c r="J2315" s="8">
        <v>1</v>
      </c>
      <c r="K2315" s="35">
        <v>1</v>
      </c>
      <c r="L2315" s="35" t="s">
        <v>34</v>
      </c>
      <c r="M2315" s="36">
        <v>1</v>
      </c>
      <c r="N2315" s="35" t="s">
        <v>23</v>
      </c>
      <c r="O2315" s="35" t="s">
        <v>24</v>
      </c>
      <c r="P2315" s="35" t="s">
        <v>24</v>
      </c>
      <c r="Q2315" s="35" t="s">
        <v>23</v>
      </c>
      <c r="R2315" s="35" t="s">
        <v>23</v>
      </c>
      <c r="S2315" s="35" t="s">
        <v>23</v>
      </c>
      <c r="T2315" s="35"/>
      <c r="U2315" s="35"/>
      <c r="V2315" s="9">
        <f>IF(K2315&gt;9,"",IF(HLOOKUP(L2315,'Příloha č.1a - Pravidelný úklid'!$A$8:$L$16,K2315+1,FALSE)="X","",IF(K2315&lt;9,H2315*M2315*HLOOKUP(L2315,'Příloha č.1a - Pravidelný úklid'!$A$8:$L$16,K2315+1,FALSE),0)))</f>
        <v>0</v>
      </c>
    </row>
    <row r="2316" spans="1:22" s="79" customFormat="1" ht="12.75" customHeight="1" x14ac:dyDescent="0.2">
      <c r="A2316" s="8">
        <v>283</v>
      </c>
      <c r="B2316" s="8">
        <v>72</v>
      </c>
      <c r="C2316" s="8" t="s">
        <v>1103</v>
      </c>
      <c r="D2316" s="8" t="s">
        <v>1106</v>
      </c>
      <c r="E2316" s="8" t="s">
        <v>1104</v>
      </c>
      <c r="F2316" s="8" t="s">
        <v>1543</v>
      </c>
      <c r="G2316" s="8" t="s">
        <v>84</v>
      </c>
      <c r="H2316" s="8">
        <v>6.3</v>
      </c>
      <c r="I2316" s="8" t="s">
        <v>82</v>
      </c>
      <c r="J2316" s="8"/>
      <c r="K2316" s="35">
        <v>7</v>
      </c>
      <c r="L2316" s="35" t="s">
        <v>1479</v>
      </c>
      <c r="M2316" s="36">
        <v>0</v>
      </c>
      <c r="N2316" s="35" t="s">
        <v>23</v>
      </c>
      <c r="O2316" s="35" t="s">
        <v>24</v>
      </c>
      <c r="P2316" s="35" t="s">
        <v>24</v>
      </c>
      <c r="Q2316" s="35" t="s">
        <v>23</v>
      </c>
      <c r="R2316" s="35" t="s">
        <v>23</v>
      </c>
      <c r="S2316" s="35" t="s">
        <v>23</v>
      </c>
      <c r="T2316" s="35"/>
      <c r="U2316" s="35"/>
      <c r="V2316" s="9">
        <f>IF(K2316&gt;9,"",IF(HLOOKUP(L2316,'Příloha č.1a - Pravidelný úklid'!$A$8:$L$16,K2316+1,FALSE)="X","",IF(K2316&lt;9,H2316*M2316*HLOOKUP(L2316,'Příloha č.1a - Pravidelný úklid'!$A$8:$L$16,K2316+1,FALSE),0)))</f>
        <v>0</v>
      </c>
    </row>
    <row r="2317" spans="1:22" s="79" customFormat="1" ht="12.75" customHeight="1" x14ac:dyDescent="0.2">
      <c r="A2317" s="8">
        <v>283</v>
      </c>
      <c r="B2317" s="8">
        <v>72</v>
      </c>
      <c r="C2317" s="8" t="s">
        <v>1103</v>
      </c>
      <c r="D2317" s="8" t="s">
        <v>1107</v>
      </c>
      <c r="E2317" s="8" t="s">
        <v>1104</v>
      </c>
      <c r="F2317" s="8" t="s">
        <v>25</v>
      </c>
      <c r="G2317" s="8" t="s">
        <v>248</v>
      </c>
      <c r="H2317" s="8">
        <v>28.3</v>
      </c>
      <c r="I2317" s="8" t="s">
        <v>82</v>
      </c>
      <c r="J2317" s="8"/>
      <c r="K2317" s="35">
        <v>5</v>
      </c>
      <c r="L2317" s="35" t="s">
        <v>34</v>
      </c>
      <c r="M2317" s="36">
        <v>1</v>
      </c>
      <c r="N2317" s="35" t="s">
        <v>23</v>
      </c>
      <c r="O2317" s="35" t="s">
        <v>24</v>
      </c>
      <c r="P2317" s="35" t="s">
        <v>24</v>
      </c>
      <c r="Q2317" s="35" t="s">
        <v>23</v>
      </c>
      <c r="R2317" s="35" t="s">
        <v>23</v>
      </c>
      <c r="S2317" s="35" t="s">
        <v>23</v>
      </c>
      <c r="T2317" s="35"/>
      <c r="U2317" s="35"/>
      <c r="V2317" s="9">
        <f>IF(K2317&gt;9,"",IF(HLOOKUP(L2317,'Příloha č.1a - Pravidelný úklid'!$A$8:$L$16,K2317+1,FALSE)="X","",IF(K2317&lt;9,H2317*M2317*HLOOKUP(L2317,'Příloha č.1a - Pravidelný úklid'!$A$8:$L$16,K2317+1,FALSE),0)))</f>
        <v>0</v>
      </c>
    </row>
    <row r="2318" spans="1:22" s="79" customFormat="1" ht="12.75" customHeight="1" x14ac:dyDescent="0.2">
      <c r="A2318" s="8">
        <v>283</v>
      </c>
      <c r="B2318" s="8">
        <v>72</v>
      </c>
      <c r="C2318" s="8" t="s">
        <v>1103</v>
      </c>
      <c r="D2318" s="8" t="s">
        <v>1108</v>
      </c>
      <c r="E2318" s="8" t="s">
        <v>1104</v>
      </c>
      <c r="F2318" s="8" t="s">
        <v>25</v>
      </c>
      <c r="G2318" s="8" t="s">
        <v>81</v>
      </c>
      <c r="H2318" s="8">
        <v>37</v>
      </c>
      <c r="I2318" s="8" t="s">
        <v>82</v>
      </c>
      <c r="J2318" s="8"/>
      <c r="K2318" s="35">
        <v>5</v>
      </c>
      <c r="L2318" s="35" t="s">
        <v>34</v>
      </c>
      <c r="M2318" s="36">
        <v>1</v>
      </c>
      <c r="N2318" s="35" t="s">
        <v>23</v>
      </c>
      <c r="O2318" s="35" t="s">
        <v>24</v>
      </c>
      <c r="P2318" s="35" t="s">
        <v>24</v>
      </c>
      <c r="Q2318" s="35" t="s">
        <v>23</v>
      </c>
      <c r="R2318" s="35" t="s">
        <v>23</v>
      </c>
      <c r="S2318" s="35" t="s">
        <v>23</v>
      </c>
      <c r="T2318" s="35"/>
      <c r="U2318" s="35"/>
      <c r="V2318" s="9">
        <f>IF(K2318&gt;9,"",IF(HLOOKUP(L2318,'Příloha č.1a - Pravidelný úklid'!$A$8:$L$16,K2318+1,FALSE)="X","",IF(K2318&lt;9,H2318*M2318*HLOOKUP(L2318,'Příloha č.1a - Pravidelný úklid'!$A$8:$L$16,K2318+1,FALSE),0)))</f>
        <v>0</v>
      </c>
    </row>
    <row r="2319" spans="1:22" s="79" customFormat="1" ht="12.75" customHeight="1" x14ac:dyDescent="0.2">
      <c r="A2319" s="8">
        <v>283</v>
      </c>
      <c r="B2319" s="8">
        <v>72</v>
      </c>
      <c r="C2319" s="8" t="s">
        <v>1103</v>
      </c>
      <c r="D2319" s="8" t="s">
        <v>1109</v>
      </c>
      <c r="E2319" s="8" t="s">
        <v>1104</v>
      </c>
      <c r="F2319" s="8" t="s">
        <v>1543</v>
      </c>
      <c r="G2319" s="8" t="s">
        <v>85</v>
      </c>
      <c r="H2319" s="8">
        <v>7.1</v>
      </c>
      <c r="I2319" s="8" t="s">
        <v>82</v>
      </c>
      <c r="J2319" s="8"/>
      <c r="K2319" s="35">
        <v>7</v>
      </c>
      <c r="L2319" s="35" t="s">
        <v>1479</v>
      </c>
      <c r="M2319" s="36">
        <v>0</v>
      </c>
      <c r="N2319" s="35" t="s">
        <v>23</v>
      </c>
      <c r="O2319" s="35" t="s">
        <v>24</v>
      </c>
      <c r="P2319" s="35" t="s">
        <v>24</v>
      </c>
      <c r="Q2319" s="35" t="s">
        <v>23</v>
      </c>
      <c r="R2319" s="35" t="s">
        <v>23</v>
      </c>
      <c r="S2319" s="35" t="s">
        <v>23</v>
      </c>
      <c r="T2319" s="35"/>
      <c r="U2319" s="35"/>
      <c r="V2319" s="9">
        <f>IF(K2319&gt;9,"",IF(HLOOKUP(L2319,'Příloha č.1a - Pravidelný úklid'!$A$8:$L$16,K2319+1,FALSE)="X","",IF(K2319&lt;9,H2319*M2319*HLOOKUP(L2319,'Příloha č.1a - Pravidelný úklid'!$A$8:$L$16,K2319+1,FALSE),0)))</f>
        <v>0</v>
      </c>
    </row>
    <row r="2320" spans="1:22" s="79" customFormat="1" ht="12.75" customHeight="1" x14ac:dyDescent="0.2">
      <c r="A2320" s="8">
        <v>283</v>
      </c>
      <c r="B2320" s="8">
        <v>72</v>
      </c>
      <c r="C2320" s="8" t="s">
        <v>1103</v>
      </c>
      <c r="D2320" s="8" t="s">
        <v>1110</v>
      </c>
      <c r="E2320" s="8" t="s">
        <v>1104</v>
      </c>
      <c r="F2320" s="8" t="s">
        <v>1543</v>
      </c>
      <c r="G2320" s="8" t="s">
        <v>89</v>
      </c>
      <c r="H2320" s="8">
        <v>8.4</v>
      </c>
      <c r="I2320" s="8" t="s">
        <v>82</v>
      </c>
      <c r="J2320" s="8">
        <v>4</v>
      </c>
      <c r="K2320" s="35">
        <v>7</v>
      </c>
      <c r="L2320" s="35" t="s">
        <v>1479</v>
      </c>
      <c r="M2320" s="36">
        <v>0</v>
      </c>
      <c r="N2320" s="35" t="s">
        <v>23</v>
      </c>
      <c r="O2320" s="35" t="s">
        <v>24</v>
      </c>
      <c r="P2320" s="35" t="s">
        <v>24</v>
      </c>
      <c r="Q2320" s="35" t="s">
        <v>23</v>
      </c>
      <c r="R2320" s="35" t="s">
        <v>23</v>
      </c>
      <c r="S2320" s="35" t="s">
        <v>23</v>
      </c>
      <c r="T2320" s="35"/>
      <c r="U2320" s="35"/>
      <c r="V2320" s="9">
        <f>IF(K2320&gt;9,"",IF(HLOOKUP(L2320,'Příloha č.1a - Pravidelný úklid'!$A$8:$L$16,K2320+1,FALSE)="X","",IF(K2320&lt;9,H2320*M2320*HLOOKUP(L2320,'Příloha č.1a - Pravidelný úklid'!$A$8:$L$16,K2320+1,FALSE),0)))</f>
        <v>0</v>
      </c>
    </row>
    <row r="2321" spans="1:22" s="79" customFormat="1" ht="12.75" customHeight="1" x14ac:dyDescent="0.2">
      <c r="A2321" s="8">
        <v>283</v>
      </c>
      <c r="B2321" s="8">
        <v>72</v>
      </c>
      <c r="C2321" s="8"/>
      <c r="D2321" s="8"/>
      <c r="E2321" s="8" t="s">
        <v>1102</v>
      </c>
      <c r="F2321" s="8" t="s">
        <v>25</v>
      </c>
      <c r="G2321" s="8" t="s">
        <v>1524</v>
      </c>
      <c r="H2321" s="8">
        <v>172.47</v>
      </c>
      <c r="I2321" s="8" t="s">
        <v>82</v>
      </c>
      <c r="J2321" s="8"/>
      <c r="K2321" s="35">
        <v>5</v>
      </c>
      <c r="L2321" s="35" t="s">
        <v>34</v>
      </c>
      <c r="M2321" s="36">
        <v>1</v>
      </c>
      <c r="N2321" s="35" t="s">
        <v>23</v>
      </c>
      <c r="O2321" s="35" t="s">
        <v>24</v>
      </c>
      <c r="P2321" s="35" t="s">
        <v>24</v>
      </c>
      <c r="Q2321" s="35" t="s">
        <v>23</v>
      </c>
      <c r="R2321" s="35" t="s">
        <v>23</v>
      </c>
      <c r="S2321" s="35" t="s">
        <v>23</v>
      </c>
      <c r="T2321" s="35" t="s">
        <v>24</v>
      </c>
      <c r="U2321" s="35" t="s">
        <v>30</v>
      </c>
      <c r="V2321" s="9">
        <f>IF(K2321&gt;9,"",IF(HLOOKUP(L2321,'Příloha č.1a - Pravidelný úklid'!$A$8:$L$16,K2321+1,FALSE)="X","",IF(K2321&lt;9,H2321*M2321*HLOOKUP(L2321,'Příloha č.1a - Pravidelný úklid'!$A$8:$L$16,K2321+1,FALSE),0)))</f>
        <v>0</v>
      </c>
    </row>
    <row r="2322" spans="1:22" s="79" customFormat="1" ht="12.75" customHeight="1" x14ac:dyDescent="0.2">
      <c r="A2322" s="8">
        <v>283</v>
      </c>
      <c r="B2322" s="8">
        <v>72</v>
      </c>
      <c r="C2322" s="8"/>
      <c r="D2322" s="8"/>
      <c r="E2322" s="8" t="s">
        <v>1102</v>
      </c>
      <c r="F2322" s="8" t="s">
        <v>25</v>
      </c>
      <c r="G2322" s="8" t="s">
        <v>1539</v>
      </c>
      <c r="H2322" s="8">
        <v>1</v>
      </c>
      <c r="I2322" s="8" t="s">
        <v>1538</v>
      </c>
      <c r="J2322" s="8"/>
      <c r="K2322" s="35">
        <v>99</v>
      </c>
      <c r="L2322" s="35" t="s">
        <v>34</v>
      </c>
      <c r="M2322" s="36">
        <v>1</v>
      </c>
      <c r="N2322" s="35" t="s">
        <v>23</v>
      </c>
      <c r="O2322" s="35" t="s">
        <v>24</v>
      </c>
      <c r="P2322" s="35" t="s">
        <v>24</v>
      </c>
      <c r="Q2322" s="35" t="s">
        <v>23</v>
      </c>
      <c r="R2322" s="35" t="s">
        <v>23</v>
      </c>
      <c r="S2322" s="35" t="s">
        <v>23</v>
      </c>
      <c r="T2322" s="35"/>
      <c r="U2322" s="35"/>
      <c r="V2322" s="9" t="str">
        <f>IF(K2322&gt;9,"",IF(HLOOKUP(L2322,'Příloha č.1a - Pravidelný úklid'!$A$8:$L$16,K2322+1,FALSE)="X","",IF(K2322&lt;9,H2322*M2322*HLOOKUP(L2322,'Příloha č.1a - Pravidelný úklid'!$A$8:$L$16,K2322+1,FALSE),0)))</f>
        <v/>
      </c>
    </row>
    <row r="2323" spans="1:22" s="79" customFormat="1" ht="12.75" customHeight="1" x14ac:dyDescent="0.2">
      <c r="A2323" s="8">
        <v>283</v>
      </c>
      <c r="B2323" s="8">
        <v>72</v>
      </c>
      <c r="C2323" s="8"/>
      <c r="D2323" s="8"/>
      <c r="E2323" s="8" t="s">
        <v>1102</v>
      </c>
      <c r="F2323" s="8" t="s">
        <v>25</v>
      </c>
      <c r="G2323" s="8" t="s">
        <v>1537</v>
      </c>
      <c r="H2323" s="8">
        <v>3</v>
      </c>
      <c r="I2323" s="8" t="s">
        <v>1538</v>
      </c>
      <c r="J2323" s="8"/>
      <c r="K2323" s="35">
        <v>99</v>
      </c>
      <c r="L2323" s="35" t="s">
        <v>34</v>
      </c>
      <c r="M2323" s="36">
        <v>1</v>
      </c>
      <c r="N2323" s="35" t="s">
        <v>23</v>
      </c>
      <c r="O2323" s="35" t="s">
        <v>24</v>
      </c>
      <c r="P2323" s="35" t="s">
        <v>24</v>
      </c>
      <c r="Q2323" s="35" t="s">
        <v>23</v>
      </c>
      <c r="R2323" s="35" t="s">
        <v>23</v>
      </c>
      <c r="S2323" s="35" t="s">
        <v>23</v>
      </c>
      <c r="T2323" s="35"/>
      <c r="U2323" s="35"/>
      <c r="V2323" s="9" t="str">
        <f>IF(K2323&gt;9,"",IF(HLOOKUP(L2323,'Příloha č.1a - Pravidelný úklid'!$A$8:$L$16,K2323+1,FALSE)="X","",IF(K2323&lt;9,H2323*M2323*HLOOKUP(L2323,'Příloha č.1a - Pravidelný úklid'!$A$8:$L$16,K2323+1,FALSE),0)))</f>
        <v/>
      </c>
    </row>
    <row r="2324" spans="1:22" s="79" customFormat="1" ht="12.75" customHeight="1" x14ac:dyDescent="0.2">
      <c r="A2324" s="8">
        <v>283</v>
      </c>
      <c r="B2324" s="8">
        <v>72</v>
      </c>
      <c r="C2324" s="8">
        <v>11100</v>
      </c>
      <c r="D2324" s="8" t="s">
        <v>1116</v>
      </c>
      <c r="E2324" s="8" t="s">
        <v>1118</v>
      </c>
      <c r="F2324" s="8" t="s">
        <v>25</v>
      </c>
      <c r="G2324" s="8" t="s">
        <v>26</v>
      </c>
      <c r="H2324" s="8">
        <v>25.8</v>
      </c>
      <c r="I2324" s="8" t="s">
        <v>82</v>
      </c>
      <c r="J2324" s="8"/>
      <c r="K2324" s="35">
        <v>5</v>
      </c>
      <c r="L2324" s="35" t="s">
        <v>1549</v>
      </c>
      <c r="M2324" s="36">
        <v>1</v>
      </c>
      <c r="N2324" s="35" t="s">
        <v>23</v>
      </c>
      <c r="O2324" s="35" t="s">
        <v>23</v>
      </c>
      <c r="P2324" s="35" t="s">
        <v>23</v>
      </c>
      <c r="Q2324" s="35" t="s">
        <v>23</v>
      </c>
      <c r="R2324" s="35" t="s">
        <v>23</v>
      </c>
      <c r="S2324" s="35" t="s">
        <v>23</v>
      </c>
      <c r="T2324" s="35"/>
      <c r="U2324" s="35"/>
      <c r="V2324" s="9">
        <f>IF(K2324&gt;9,"",IF(HLOOKUP(L2324,'Příloha č.1a - Pravidelný úklid'!$A$8:$L$16,K2324+1,FALSE)="X","",IF(K2324&lt;9,H2324*M2324*HLOOKUP(L2324,'Příloha č.1a - Pravidelný úklid'!$A$8:$L$16,K2324+1,FALSE),0)))</f>
        <v>0</v>
      </c>
    </row>
    <row r="2325" spans="1:22" s="79" customFormat="1" ht="12.75" customHeight="1" x14ac:dyDescent="0.2">
      <c r="A2325" s="8">
        <v>283</v>
      </c>
      <c r="B2325" s="8">
        <v>72</v>
      </c>
      <c r="C2325" s="8"/>
      <c r="D2325" s="8"/>
      <c r="E2325" s="8" t="s">
        <v>1117</v>
      </c>
      <c r="F2325" s="8" t="s">
        <v>25</v>
      </c>
      <c r="G2325" s="8" t="s">
        <v>1524</v>
      </c>
      <c r="H2325" s="8">
        <v>70</v>
      </c>
      <c r="I2325" s="8" t="s">
        <v>82</v>
      </c>
      <c r="J2325" s="8"/>
      <c r="K2325" s="35">
        <v>5</v>
      </c>
      <c r="L2325" s="35" t="s">
        <v>1549</v>
      </c>
      <c r="M2325" s="36">
        <v>1</v>
      </c>
      <c r="N2325" s="35" t="s">
        <v>23</v>
      </c>
      <c r="O2325" s="35" t="s">
        <v>23</v>
      </c>
      <c r="P2325" s="35" t="s">
        <v>23</v>
      </c>
      <c r="Q2325" s="35" t="s">
        <v>23</v>
      </c>
      <c r="R2325" s="35" t="s">
        <v>23</v>
      </c>
      <c r="S2325" s="35" t="s">
        <v>23</v>
      </c>
      <c r="T2325" s="35" t="s">
        <v>24</v>
      </c>
      <c r="U2325" s="35" t="s">
        <v>30</v>
      </c>
      <c r="V2325" s="9">
        <f>IF(K2325&gt;9,"",IF(HLOOKUP(L2325,'Příloha č.1a - Pravidelný úklid'!$A$8:$L$16,K2325+1,FALSE)="X","",IF(K2325&lt;9,H2325*M2325*HLOOKUP(L2325,'Příloha č.1a - Pravidelný úklid'!$A$8:$L$16,K2325+1,FALSE),0)))</f>
        <v>0</v>
      </c>
    </row>
    <row r="2326" spans="1:22" s="79" customFormat="1" ht="12.75" customHeight="1" x14ac:dyDescent="0.2">
      <c r="A2326" s="8">
        <v>283</v>
      </c>
      <c r="B2326" s="8">
        <v>72</v>
      </c>
      <c r="C2326" s="8"/>
      <c r="D2326" s="8"/>
      <c r="E2326" s="8" t="s">
        <v>1117</v>
      </c>
      <c r="F2326" s="8" t="s">
        <v>25</v>
      </c>
      <c r="G2326" s="8" t="s">
        <v>1537</v>
      </c>
      <c r="H2326" s="8">
        <v>1</v>
      </c>
      <c r="I2326" s="8" t="s">
        <v>1538</v>
      </c>
      <c r="J2326" s="8"/>
      <c r="K2326" s="35">
        <v>99</v>
      </c>
      <c r="L2326" s="35" t="s">
        <v>1549</v>
      </c>
      <c r="M2326" s="36">
        <v>1</v>
      </c>
      <c r="N2326" s="35" t="s">
        <v>23</v>
      </c>
      <c r="O2326" s="35" t="s">
        <v>23</v>
      </c>
      <c r="P2326" s="35" t="s">
        <v>23</v>
      </c>
      <c r="Q2326" s="35" t="s">
        <v>23</v>
      </c>
      <c r="R2326" s="35" t="s">
        <v>23</v>
      </c>
      <c r="S2326" s="35" t="s">
        <v>23</v>
      </c>
      <c r="T2326" s="35"/>
      <c r="U2326" s="35"/>
      <c r="V2326" s="9" t="str">
        <f>IF(K2326&gt;9,"",IF(HLOOKUP(L2326,'Příloha č.1a - Pravidelný úklid'!$A$8:$L$16,K2326+1,FALSE)="X","",IF(K2326&lt;9,H2326*M2326*HLOOKUP(L2326,'Příloha č.1a - Pravidelný úklid'!$A$8:$L$16,K2326+1,FALSE),0)))</f>
        <v/>
      </c>
    </row>
    <row r="2327" spans="1:22" s="79" customFormat="1" ht="12.75" customHeight="1" x14ac:dyDescent="0.2">
      <c r="A2327" s="8">
        <v>290</v>
      </c>
      <c r="B2327" s="8">
        <v>71</v>
      </c>
      <c r="C2327" s="8"/>
      <c r="D2327" s="8"/>
      <c r="E2327" s="8" t="s">
        <v>1555</v>
      </c>
      <c r="F2327" s="8" t="s">
        <v>25</v>
      </c>
      <c r="G2327" s="8" t="s">
        <v>1556</v>
      </c>
      <c r="H2327" s="8">
        <v>540</v>
      </c>
      <c r="I2327" s="8" t="s">
        <v>1557</v>
      </c>
      <c r="J2327" s="8"/>
      <c r="K2327" s="35">
        <v>5</v>
      </c>
      <c r="L2327" s="35" t="s">
        <v>1480</v>
      </c>
      <c r="M2327" s="36">
        <v>1</v>
      </c>
      <c r="N2327" s="35" t="s">
        <v>23</v>
      </c>
      <c r="O2327" s="35" t="s">
        <v>23</v>
      </c>
      <c r="P2327" s="35" t="s">
        <v>23</v>
      </c>
      <c r="Q2327" s="35" t="s">
        <v>23</v>
      </c>
      <c r="R2327" s="35" t="s">
        <v>23</v>
      </c>
      <c r="S2327" s="35" t="s">
        <v>23</v>
      </c>
      <c r="T2327" s="35" t="s">
        <v>24</v>
      </c>
      <c r="U2327" s="35" t="s">
        <v>30</v>
      </c>
      <c r="V2327" s="9">
        <f>IF(K2327&gt;9,"",IF(HLOOKUP(L2327,'Příloha č.1a - Pravidelný úklid'!$A$8:$L$16,K2327+1,FALSE)="X","",IF(K2327&lt;9,H2327*M2327*HLOOKUP(L2327,'Příloha č.1a - Pravidelný úklid'!$A$8:$L$16,K2327+1,FALSE),0)))</f>
        <v>0</v>
      </c>
    </row>
    <row r="2328" spans="1:22" s="79" customFormat="1" ht="12.75" customHeight="1" x14ac:dyDescent="0.2">
      <c r="A2328" s="8">
        <v>290</v>
      </c>
      <c r="B2328" s="8">
        <v>71</v>
      </c>
      <c r="C2328" s="8"/>
      <c r="D2328" s="8" t="s">
        <v>1563</v>
      </c>
      <c r="E2328" s="8" t="s">
        <v>1638</v>
      </c>
      <c r="F2328" s="8" t="s">
        <v>25</v>
      </c>
      <c r="G2328" s="8" t="s">
        <v>1639</v>
      </c>
      <c r="H2328" s="8">
        <v>763.69</v>
      </c>
      <c r="I2328" s="8" t="s">
        <v>82</v>
      </c>
      <c r="J2328" s="8"/>
      <c r="K2328" s="35">
        <v>5</v>
      </c>
      <c r="L2328" s="35" t="s">
        <v>34</v>
      </c>
      <c r="M2328" s="36">
        <v>0</v>
      </c>
      <c r="N2328" s="35" t="s">
        <v>23</v>
      </c>
      <c r="O2328" s="35" t="s">
        <v>24</v>
      </c>
      <c r="P2328" s="35" t="s">
        <v>24</v>
      </c>
      <c r="Q2328" s="35" t="s">
        <v>24</v>
      </c>
      <c r="R2328" s="35" t="s">
        <v>24</v>
      </c>
      <c r="S2328" s="35" t="s">
        <v>24</v>
      </c>
      <c r="T2328" s="35" t="s">
        <v>24</v>
      </c>
      <c r="U2328" s="35" t="s">
        <v>30</v>
      </c>
      <c r="V2328" s="9">
        <f>IF(K2328&gt;9,"",IF(HLOOKUP(L2328,'Příloha č.1a - Pravidelný úklid'!$A$8:$L$16,K2328+1,FALSE)="X","",IF(K2328&lt;9,H2328*M2328*HLOOKUP(L2328,'Příloha č.1a - Pravidelný úklid'!$A$8:$L$16,K2328+1,FALSE),0)))</f>
        <v>0</v>
      </c>
    </row>
    <row r="2329" spans="1:22" s="79" customFormat="1" ht="12.75" customHeight="1" x14ac:dyDescent="0.2">
      <c r="A2329" s="8">
        <v>290</v>
      </c>
      <c r="B2329" s="8">
        <v>71</v>
      </c>
      <c r="C2329" s="8"/>
      <c r="D2329" s="8"/>
      <c r="E2329" s="8" t="s">
        <v>1638</v>
      </c>
      <c r="F2329" s="8" t="s">
        <v>25</v>
      </c>
      <c r="G2329" s="8" t="s">
        <v>1559</v>
      </c>
      <c r="H2329" s="8">
        <v>2</v>
      </c>
      <c r="I2329" s="8" t="s">
        <v>1560</v>
      </c>
      <c r="J2329" s="8"/>
      <c r="K2329" s="35">
        <v>99</v>
      </c>
      <c r="L2329" s="35" t="s">
        <v>34</v>
      </c>
      <c r="M2329" s="36">
        <v>1</v>
      </c>
      <c r="N2329" s="35" t="s">
        <v>23</v>
      </c>
      <c r="O2329" s="35" t="s">
        <v>24</v>
      </c>
      <c r="P2329" s="35" t="s">
        <v>24</v>
      </c>
      <c r="Q2329" s="35" t="s">
        <v>24</v>
      </c>
      <c r="R2329" s="35" t="s">
        <v>24</v>
      </c>
      <c r="S2329" s="35" t="s">
        <v>23</v>
      </c>
      <c r="T2329" s="35"/>
      <c r="U2329" s="35"/>
      <c r="V2329" s="9" t="str">
        <f>IF(K2329&gt;9,"",IF(HLOOKUP(L2329,'Příloha č.1a - Pravidelný úklid'!$A$8:$L$16,K2329+1,FALSE)="X","",IF(K2329&lt;9,H2329*M2329*HLOOKUP(L2329,'Příloha č.1a - Pravidelný úklid'!$A$8:$L$16,K2329+1,FALSE),0)))</f>
        <v/>
      </c>
    </row>
    <row r="2330" spans="1:22" s="79" customFormat="1" ht="12.75" customHeight="1" x14ac:dyDescent="0.2">
      <c r="A2330" s="8">
        <v>290</v>
      </c>
      <c r="B2330" s="8">
        <v>71</v>
      </c>
      <c r="C2330" s="8"/>
      <c r="D2330" s="8"/>
      <c r="E2330" s="8" t="s">
        <v>1638</v>
      </c>
      <c r="F2330" s="8" t="s">
        <v>25</v>
      </c>
      <c r="G2330" s="8" t="s">
        <v>1556</v>
      </c>
      <c r="H2330" s="8">
        <v>755</v>
      </c>
      <c r="I2330" s="8" t="s">
        <v>1557</v>
      </c>
      <c r="J2330" s="8"/>
      <c r="K2330" s="35">
        <v>5</v>
      </c>
      <c r="L2330" s="35" t="s">
        <v>34</v>
      </c>
      <c r="M2330" s="36">
        <v>1</v>
      </c>
      <c r="N2330" s="35" t="s">
        <v>23</v>
      </c>
      <c r="O2330" s="35" t="s">
        <v>24</v>
      </c>
      <c r="P2330" s="35" t="s">
        <v>24</v>
      </c>
      <c r="Q2330" s="35" t="s">
        <v>24</v>
      </c>
      <c r="R2330" s="35" t="s">
        <v>23</v>
      </c>
      <c r="S2330" s="35" t="s">
        <v>23</v>
      </c>
      <c r="T2330" s="35" t="s">
        <v>24</v>
      </c>
      <c r="U2330" s="35" t="s">
        <v>30</v>
      </c>
      <c r="V2330" s="9">
        <f>IF(K2330&gt;9,"",IF(HLOOKUP(L2330,'Příloha č.1a - Pravidelný úklid'!$A$8:$L$16,K2330+1,FALSE)="X","",IF(K2330&lt;9,H2330*M2330*HLOOKUP(L2330,'Příloha č.1a - Pravidelný úklid'!$A$8:$L$16,K2330+1,FALSE),0)))</f>
        <v>0</v>
      </c>
    </row>
    <row r="2331" spans="1:22" s="79" customFormat="1" ht="12.75" customHeight="1" x14ac:dyDescent="0.2">
      <c r="A2331" s="8">
        <v>290</v>
      </c>
      <c r="B2331" s="8">
        <v>71</v>
      </c>
      <c r="C2331" s="8">
        <v>24387</v>
      </c>
      <c r="D2331" s="8" t="s">
        <v>1640</v>
      </c>
      <c r="E2331" s="8" t="s">
        <v>1641</v>
      </c>
      <c r="F2331" s="8" t="s">
        <v>25</v>
      </c>
      <c r="G2331" s="8" t="s">
        <v>111</v>
      </c>
      <c r="H2331" s="8">
        <v>3.15</v>
      </c>
      <c r="I2331" s="8" t="s">
        <v>82</v>
      </c>
      <c r="J2331" s="8"/>
      <c r="K2331" s="35">
        <v>2</v>
      </c>
      <c r="L2331" s="35" t="s">
        <v>27</v>
      </c>
      <c r="M2331" s="36">
        <v>0</v>
      </c>
      <c r="N2331" s="35" t="s">
        <v>23</v>
      </c>
      <c r="O2331" s="35" t="s">
        <v>24</v>
      </c>
      <c r="P2331" s="35" t="s">
        <v>24</v>
      </c>
      <c r="Q2331" s="35" t="s">
        <v>24</v>
      </c>
      <c r="R2331" s="35" t="s">
        <v>23</v>
      </c>
      <c r="S2331" s="35" t="s">
        <v>24</v>
      </c>
      <c r="T2331" s="35"/>
      <c r="U2331" s="35"/>
      <c r="V2331" s="9">
        <f>IF(K2331&gt;9,"",IF(HLOOKUP(L2331,'Příloha č.1a - Pravidelný úklid'!$A$8:$L$16,K2331+1,FALSE)="X","",IF(K2331&lt;9,H2331*M2331*HLOOKUP(L2331,'Příloha č.1a - Pravidelný úklid'!$A$8:$L$16,K2331+1,FALSE),0)))</f>
        <v>0</v>
      </c>
    </row>
    <row r="2332" spans="1:22" s="79" customFormat="1" ht="12.75" customHeight="1" x14ac:dyDescent="0.2">
      <c r="A2332" s="8">
        <v>290</v>
      </c>
      <c r="B2332" s="8">
        <v>71</v>
      </c>
      <c r="C2332" s="8">
        <v>24387</v>
      </c>
      <c r="D2332" s="8" t="s">
        <v>1642</v>
      </c>
      <c r="E2332" s="8" t="s">
        <v>1641</v>
      </c>
      <c r="F2332" s="8" t="s">
        <v>25</v>
      </c>
      <c r="G2332" s="8" t="s">
        <v>31</v>
      </c>
      <c r="H2332" s="8">
        <v>6.3</v>
      </c>
      <c r="I2332" s="8" t="s">
        <v>82</v>
      </c>
      <c r="J2332" s="8">
        <v>1.5</v>
      </c>
      <c r="K2332" s="35">
        <v>2</v>
      </c>
      <c r="L2332" s="35" t="s">
        <v>27</v>
      </c>
      <c r="M2332" s="36">
        <v>0</v>
      </c>
      <c r="N2332" s="35" t="s">
        <v>23</v>
      </c>
      <c r="O2332" s="35" t="s">
        <v>24</v>
      </c>
      <c r="P2332" s="35" t="s">
        <v>24</v>
      </c>
      <c r="Q2332" s="35" t="s">
        <v>24</v>
      </c>
      <c r="R2332" s="35" t="s">
        <v>23</v>
      </c>
      <c r="S2332" s="35" t="s">
        <v>24</v>
      </c>
      <c r="T2332" s="35"/>
      <c r="U2332" s="35"/>
      <c r="V2332" s="9">
        <f>IF(K2332&gt;9,"",IF(HLOOKUP(L2332,'Příloha č.1a - Pravidelný úklid'!$A$8:$L$16,K2332+1,FALSE)="X","",IF(K2332&lt;9,H2332*M2332*HLOOKUP(L2332,'Příloha č.1a - Pravidelný úklid'!$A$8:$L$16,K2332+1,FALSE),0)))</f>
        <v>0</v>
      </c>
    </row>
    <row r="2333" spans="1:22" s="79" customFormat="1" ht="12.75" customHeight="1" x14ac:dyDescent="0.2">
      <c r="A2333" s="8">
        <v>290</v>
      </c>
      <c r="B2333" s="8">
        <v>71</v>
      </c>
      <c r="C2333" s="8">
        <v>24387</v>
      </c>
      <c r="D2333" s="8" t="s">
        <v>1643</v>
      </c>
      <c r="E2333" s="8" t="s">
        <v>1641</v>
      </c>
      <c r="F2333" s="8" t="s">
        <v>25</v>
      </c>
      <c r="G2333" s="8" t="s">
        <v>1644</v>
      </c>
      <c r="H2333" s="8">
        <v>3.3</v>
      </c>
      <c r="I2333" s="8" t="s">
        <v>82</v>
      </c>
      <c r="J2333" s="8"/>
      <c r="K2333" s="35">
        <v>2</v>
      </c>
      <c r="L2333" s="35" t="s">
        <v>27</v>
      </c>
      <c r="M2333" s="36">
        <v>0</v>
      </c>
      <c r="N2333" s="35" t="s">
        <v>23</v>
      </c>
      <c r="O2333" s="35" t="s">
        <v>24</v>
      </c>
      <c r="P2333" s="35" t="s">
        <v>24</v>
      </c>
      <c r="Q2333" s="35" t="s">
        <v>24</v>
      </c>
      <c r="R2333" s="35" t="s">
        <v>23</v>
      </c>
      <c r="S2333" s="35" t="s">
        <v>24</v>
      </c>
      <c r="T2333" s="35"/>
      <c r="U2333" s="35"/>
      <c r="V2333" s="9">
        <f>IF(K2333&gt;9,"",IF(HLOOKUP(L2333,'Příloha č.1a - Pravidelný úklid'!$A$8:$L$16,K2333+1,FALSE)="X","",IF(K2333&lt;9,H2333*M2333*HLOOKUP(L2333,'Příloha č.1a - Pravidelný úklid'!$A$8:$L$16,K2333+1,FALSE),0)))</f>
        <v>0</v>
      </c>
    </row>
    <row r="2334" spans="1:22" s="79" customFormat="1" ht="12.75" customHeight="1" x14ac:dyDescent="0.2">
      <c r="A2334" s="8">
        <v>290</v>
      </c>
      <c r="B2334" s="8">
        <v>71</v>
      </c>
      <c r="C2334" s="8">
        <v>24387</v>
      </c>
      <c r="D2334" s="8" t="s">
        <v>1645</v>
      </c>
      <c r="E2334" s="8" t="s">
        <v>1641</v>
      </c>
      <c r="F2334" s="8" t="s">
        <v>25</v>
      </c>
      <c r="G2334" s="8" t="s">
        <v>1646</v>
      </c>
      <c r="H2334" s="8">
        <v>3.74</v>
      </c>
      <c r="I2334" s="8" t="s">
        <v>82</v>
      </c>
      <c r="J2334" s="8">
        <v>1</v>
      </c>
      <c r="K2334" s="35">
        <v>2</v>
      </c>
      <c r="L2334" s="35" t="s">
        <v>27</v>
      </c>
      <c r="M2334" s="36">
        <v>0</v>
      </c>
      <c r="N2334" s="35" t="s">
        <v>23</v>
      </c>
      <c r="O2334" s="35" t="s">
        <v>24</v>
      </c>
      <c r="P2334" s="35" t="s">
        <v>24</v>
      </c>
      <c r="Q2334" s="35" t="s">
        <v>24</v>
      </c>
      <c r="R2334" s="35" t="s">
        <v>24</v>
      </c>
      <c r="S2334" s="35" t="s">
        <v>24</v>
      </c>
      <c r="T2334" s="35"/>
      <c r="U2334" s="35"/>
      <c r="V2334" s="9">
        <f>IF(K2334&gt;9,"",IF(HLOOKUP(L2334,'Příloha č.1a - Pravidelný úklid'!$A$8:$L$16,K2334+1,FALSE)="X","",IF(K2334&lt;9,H2334*M2334*HLOOKUP(L2334,'Příloha č.1a - Pravidelný úklid'!$A$8:$L$16,K2334+1,FALSE),0)))</f>
        <v>0</v>
      </c>
    </row>
    <row r="2335" spans="1:22" s="79" customFormat="1" ht="12.75" customHeight="1" x14ac:dyDescent="0.2">
      <c r="A2335" s="8">
        <v>290</v>
      </c>
      <c r="B2335" s="8">
        <v>71</v>
      </c>
      <c r="C2335" s="8">
        <v>24387</v>
      </c>
      <c r="D2335" s="8" t="s">
        <v>1647</v>
      </c>
      <c r="E2335" s="8" t="s">
        <v>1641</v>
      </c>
      <c r="F2335" s="8" t="s">
        <v>25</v>
      </c>
      <c r="G2335" s="8" t="s">
        <v>26</v>
      </c>
      <c r="H2335" s="8">
        <v>44.63</v>
      </c>
      <c r="I2335" s="8" t="s">
        <v>82</v>
      </c>
      <c r="J2335" s="8">
        <v>8.5</v>
      </c>
      <c r="K2335" s="35">
        <v>1</v>
      </c>
      <c r="L2335" s="35" t="s">
        <v>27</v>
      </c>
      <c r="M2335" s="36">
        <v>0</v>
      </c>
      <c r="N2335" s="35" t="s">
        <v>23</v>
      </c>
      <c r="O2335" s="35" t="s">
        <v>24</v>
      </c>
      <c r="P2335" s="35" t="s">
        <v>24</v>
      </c>
      <c r="Q2335" s="35" t="s">
        <v>24</v>
      </c>
      <c r="R2335" s="35" t="s">
        <v>23</v>
      </c>
      <c r="S2335" s="35" t="s">
        <v>24</v>
      </c>
      <c r="T2335" s="35"/>
      <c r="U2335" s="35"/>
      <c r="V2335" s="9">
        <f>IF(K2335&gt;9,"",IF(HLOOKUP(L2335,'Příloha č.1a - Pravidelný úklid'!$A$8:$L$16,K2335+1,FALSE)="X","",IF(K2335&lt;9,H2335*M2335*HLOOKUP(L2335,'Příloha č.1a - Pravidelný úklid'!$A$8:$L$16,K2335+1,FALSE),0)))</f>
        <v>0</v>
      </c>
    </row>
    <row r="2336" spans="1:22" s="79" customFormat="1" ht="12.75" customHeight="1" x14ac:dyDescent="0.2">
      <c r="A2336" s="8">
        <v>290</v>
      </c>
      <c r="B2336" s="8">
        <v>71</v>
      </c>
      <c r="C2336" s="8">
        <v>24387</v>
      </c>
      <c r="D2336" s="8" t="s">
        <v>1648</v>
      </c>
      <c r="E2336" s="8" t="s">
        <v>1641</v>
      </c>
      <c r="F2336" s="8" t="s">
        <v>25</v>
      </c>
      <c r="G2336" s="8" t="s">
        <v>93</v>
      </c>
      <c r="H2336" s="8">
        <v>13.57</v>
      </c>
      <c r="I2336" s="8" t="s">
        <v>82</v>
      </c>
      <c r="J2336" s="8"/>
      <c r="K2336" s="35">
        <v>1</v>
      </c>
      <c r="L2336" s="35" t="s">
        <v>27</v>
      </c>
      <c r="M2336" s="36">
        <v>0</v>
      </c>
      <c r="N2336" s="35" t="s">
        <v>23</v>
      </c>
      <c r="O2336" s="35" t="s">
        <v>24</v>
      </c>
      <c r="P2336" s="35" t="s">
        <v>24</v>
      </c>
      <c r="Q2336" s="35" t="s">
        <v>24</v>
      </c>
      <c r="R2336" s="35" t="s">
        <v>23</v>
      </c>
      <c r="S2336" s="35" t="s">
        <v>24</v>
      </c>
      <c r="T2336" s="35"/>
      <c r="U2336" s="35"/>
      <c r="V2336" s="9">
        <f>IF(K2336&gt;9,"",IF(HLOOKUP(L2336,'Příloha č.1a - Pravidelný úklid'!$A$8:$L$16,K2336+1,FALSE)="X","",IF(K2336&lt;9,H2336*M2336*HLOOKUP(L2336,'Příloha č.1a - Pravidelný úklid'!$A$8:$L$16,K2336+1,FALSE),0)))</f>
        <v>0</v>
      </c>
    </row>
    <row r="2337" spans="1:22" s="79" customFormat="1" ht="12.75" customHeight="1" x14ac:dyDescent="0.2">
      <c r="A2337" s="8">
        <v>290</v>
      </c>
      <c r="B2337" s="8">
        <v>71</v>
      </c>
      <c r="C2337" s="8">
        <v>24387</v>
      </c>
      <c r="D2337" s="8" t="s">
        <v>1649</v>
      </c>
      <c r="E2337" s="8" t="s">
        <v>1641</v>
      </c>
      <c r="F2337" s="8" t="s">
        <v>25</v>
      </c>
      <c r="G2337" s="8" t="s">
        <v>95</v>
      </c>
      <c r="H2337" s="8">
        <v>12.89</v>
      </c>
      <c r="I2337" s="8" t="s">
        <v>82</v>
      </c>
      <c r="J2337" s="8"/>
      <c r="K2337" s="35">
        <v>1</v>
      </c>
      <c r="L2337" s="35" t="s">
        <v>27</v>
      </c>
      <c r="M2337" s="36">
        <v>0</v>
      </c>
      <c r="N2337" s="35" t="s">
        <v>23</v>
      </c>
      <c r="O2337" s="35" t="s">
        <v>24</v>
      </c>
      <c r="P2337" s="35" t="s">
        <v>24</v>
      </c>
      <c r="Q2337" s="35" t="s">
        <v>24</v>
      </c>
      <c r="R2337" s="35" t="s">
        <v>24</v>
      </c>
      <c r="S2337" s="35" t="s">
        <v>24</v>
      </c>
      <c r="T2337" s="35"/>
      <c r="U2337" s="35"/>
      <c r="V2337" s="9">
        <f>IF(K2337&gt;9,"",IF(HLOOKUP(L2337,'Příloha č.1a - Pravidelný úklid'!$A$8:$L$16,K2337+1,FALSE)="X","",IF(K2337&lt;9,H2337*M2337*HLOOKUP(L2337,'Příloha č.1a - Pravidelný úklid'!$A$8:$L$16,K2337+1,FALSE),0)))</f>
        <v>0</v>
      </c>
    </row>
    <row r="2338" spans="1:22" s="79" customFormat="1" ht="12.75" customHeight="1" x14ac:dyDescent="0.2">
      <c r="A2338" s="8">
        <v>290</v>
      </c>
      <c r="B2338" s="8">
        <v>71</v>
      </c>
      <c r="C2338" s="8">
        <v>24387</v>
      </c>
      <c r="D2338" s="8" t="s">
        <v>1650</v>
      </c>
      <c r="E2338" s="8" t="s">
        <v>1641</v>
      </c>
      <c r="F2338" s="8" t="s">
        <v>1543</v>
      </c>
      <c r="G2338" s="8" t="s">
        <v>95</v>
      </c>
      <c r="H2338" s="8">
        <v>6.62</v>
      </c>
      <c r="I2338" s="8" t="s">
        <v>82</v>
      </c>
      <c r="J2338" s="8"/>
      <c r="K2338" s="35">
        <v>7</v>
      </c>
      <c r="L2338" s="35" t="s">
        <v>34</v>
      </c>
      <c r="M2338" s="36">
        <v>0</v>
      </c>
      <c r="N2338" s="35" t="s">
        <v>23</v>
      </c>
      <c r="O2338" s="35" t="s">
        <v>24</v>
      </c>
      <c r="P2338" s="35" t="s">
        <v>24</v>
      </c>
      <c r="Q2338" s="35" t="s">
        <v>24</v>
      </c>
      <c r="R2338" s="35" t="s">
        <v>23</v>
      </c>
      <c r="S2338" s="35" t="s">
        <v>24</v>
      </c>
      <c r="T2338" s="35"/>
      <c r="U2338" s="35"/>
      <c r="V2338" s="9">
        <f>IF(K2338&gt;9,"",IF(HLOOKUP(L2338,'Příloha č.1a - Pravidelný úklid'!$A$8:$L$16,K2338+1,FALSE)="X","",IF(K2338&lt;9,H2338*M2338*HLOOKUP(L2338,'Příloha č.1a - Pravidelný úklid'!$A$8:$L$16,K2338+1,FALSE),0)))</f>
        <v>0</v>
      </c>
    </row>
    <row r="2339" spans="1:22" s="79" customFormat="1" ht="12.75" customHeight="1" x14ac:dyDescent="0.2">
      <c r="A2339" s="8">
        <v>290</v>
      </c>
      <c r="B2339" s="8">
        <v>71</v>
      </c>
      <c r="C2339" s="8">
        <v>24387</v>
      </c>
      <c r="D2339" s="8" t="s">
        <v>1651</v>
      </c>
      <c r="E2339" s="8" t="s">
        <v>1641</v>
      </c>
      <c r="F2339" s="8" t="s">
        <v>1543</v>
      </c>
      <c r="G2339" s="8" t="s">
        <v>113</v>
      </c>
      <c r="H2339" s="8">
        <v>10.08</v>
      </c>
      <c r="I2339" s="8" t="s">
        <v>82</v>
      </c>
      <c r="J2339" s="8"/>
      <c r="K2339" s="35">
        <v>7</v>
      </c>
      <c r="L2339" s="35" t="s">
        <v>34</v>
      </c>
      <c r="M2339" s="36">
        <v>0</v>
      </c>
      <c r="N2339" s="35" t="s">
        <v>23</v>
      </c>
      <c r="O2339" s="35" t="s">
        <v>24</v>
      </c>
      <c r="P2339" s="35" t="s">
        <v>24</v>
      </c>
      <c r="Q2339" s="35" t="s">
        <v>24</v>
      </c>
      <c r="R2339" s="35" t="s">
        <v>23</v>
      </c>
      <c r="S2339" s="35" t="s">
        <v>24</v>
      </c>
      <c r="T2339" s="35"/>
      <c r="U2339" s="35"/>
      <c r="V2339" s="9">
        <f>IF(K2339&gt;9,"",IF(HLOOKUP(L2339,'Příloha č.1a - Pravidelný úklid'!$A$8:$L$16,K2339+1,FALSE)="X","",IF(K2339&lt;9,H2339*M2339*HLOOKUP(L2339,'Příloha č.1a - Pravidelný úklid'!$A$8:$L$16,K2339+1,FALSE),0)))</f>
        <v>0</v>
      </c>
    </row>
    <row r="2340" spans="1:22" s="79" customFormat="1" ht="12.75" customHeight="1" x14ac:dyDescent="0.2">
      <c r="A2340" s="8">
        <v>290</v>
      </c>
      <c r="B2340" s="8">
        <v>71</v>
      </c>
      <c r="C2340" s="8">
        <v>24387</v>
      </c>
      <c r="D2340" s="8" t="s">
        <v>1652</v>
      </c>
      <c r="E2340" s="8" t="s">
        <v>1641</v>
      </c>
      <c r="F2340" s="8" t="s">
        <v>1543</v>
      </c>
      <c r="G2340" s="8" t="s">
        <v>88</v>
      </c>
      <c r="H2340" s="8">
        <v>26.22</v>
      </c>
      <c r="I2340" s="8" t="s">
        <v>82</v>
      </c>
      <c r="J2340" s="8">
        <v>10</v>
      </c>
      <c r="K2340" s="35">
        <v>7</v>
      </c>
      <c r="L2340" s="35" t="s">
        <v>34</v>
      </c>
      <c r="M2340" s="36">
        <v>0</v>
      </c>
      <c r="N2340" s="35" t="s">
        <v>23</v>
      </c>
      <c r="O2340" s="35" t="s">
        <v>24</v>
      </c>
      <c r="P2340" s="35" t="s">
        <v>24</v>
      </c>
      <c r="Q2340" s="35" t="s">
        <v>24</v>
      </c>
      <c r="R2340" s="35" t="s">
        <v>23</v>
      </c>
      <c r="S2340" s="35" t="s">
        <v>24</v>
      </c>
      <c r="T2340" s="35"/>
      <c r="U2340" s="35"/>
      <c r="V2340" s="9">
        <f>IF(K2340&gt;9,"",IF(HLOOKUP(L2340,'Příloha č.1a - Pravidelný úklid'!$A$8:$L$16,K2340+1,FALSE)="X","",IF(K2340&lt;9,H2340*M2340*HLOOKUP(L2340,'Příloha č.1a - Pravidelný úklid'!$A$8:$L$16,K2340+1,FALSE),0)))</f>
        <v>0</v>
      </c>
    </row>
    <row r="2341" spans="1:22" s="79" customFormat="1" ht="12.75" customHeight="1" x14ac:dyDescent="0.2">
      <c r="A2341" s="8">
        <v>290</v>
      </c>
      <c r="B2341" s="8">
        <v>71</v>
      </c>
      <c r="C2341" s="8">
        <v>24387</v>
      </c>
      <c r="D2341" s="8" t="s">
        <v>1653</v>
      </c>
      <c r="E2341" s="8" t="s">
        <v>1641</v>
      </c>
      <c r="F2341" s="8" t="s">
        <v>1543</v>
      </c>
      <c r="G2341" s="8" t="s">
        <v>87</v>
      </c>
      <c r="H2341" s="8">
        <v>17.66</v>
      </c>
      <c r="I2341" s="8" t="s">
        <v>82</v>
      </c>
      <c r="J2341" s="8">
        <v>5</v>
      </c>
      <c r="K2341" s="35">
        <v>7</v>
      </c>
      <c r="L2341" s="35" t="s">
        <v>34</v>
      </c>
      <c r="M2341" s="36">
        <v>0</v>
      </c>
      <c r="N2341" s="35" t="s">
        <v>23</v>
      </c>
      <c r="O2341" s="35" t="s">
        <v>24</v>
      </c>
      <c r="P2341" s="35" t="s">
        <v>24</v>
      </c>
      <c r="Q2341" s="35" t="s">
        <v>24</v>
      </c>
      <c r="R2341" s="35" t="s">
        <v>23</v>
      </c>
      <c r="S2341" s="35" t="s">
        <v>24</v>
      </c>
      <c r="T2341" s="35"/>
      <c r="U2341" s="35"/>
      <c r="V2341" s="9">
        <f>IF(K2341&gt;9,"",IF(HLOOKUP(L2341,'Příloha č.1a - Pravidelný úklid'!$A$8:$L$16,K2341+1,FALSE)="X","",IF(K2341&lt;9,H2341*M2341*HLOOKUP(L2341,'Příloha č.1a - Pravidelný úklid'!$A$8:$L$16,K2341+1,FALSE),0)))</f>
        <v>0</v>
      </c>
    </row>
    <row r="2342" spans="1:22" s="79" customFormat="1" ht="12.75" customHeight="1" x14ac:dyDescent="0.2">
      <c r="A2342" s="8">
        <v>290</v>
      </c>
      <c r="B2342" s="8">
        <v>71</v>
      </c>
      <c r="C2342" s="8">
        <v>24387</v>
      </c>
      <c r="D2342" s="8" t="s">
        <v>1654</v>
      </c>
      <c r="E2342" s="8" t="s">
        <v>1641</v>
      </c>
      <c r="F2342" s="8" t="s">
        <v>1543</v>
      </c>
      <c r="G2342" s="8" t="s">
        <v>92</v>
      </c>
      <c r="H2342" s="8">
        <v>1.54</v>
      </c>
      <c r="I2342" s="8" t="s">
        <v>82</v>
      </c>
      <c r="J2342" s="8"/>
      <c r="K2342" s="35">
        <v>7</v>
      </c>
      <c r="L2342" s="35" t="s">
        <v>34</v>
      </c>
      <c r="M2342" s="36">
        <v>0</v>
      </c>
      <c r="N2342" s="35" t="s">
        <v>23</v>
      </c>
      <c r="O2342" s="35" t="s">
        <v>24</v>
      </c>
      <c r="P2342" s="35" t="s">
        <v>24</v>
      </c>
      <c r="Q2342" s="35" t="s">
        <v>24</v>
      </c>
      <c r="R2342" s="35" t="s">
        <v>24</v>
      </c>
      <c r="S2342" s="35" t="s">
        <v>24</v>
      </c>
      <c r="T2342" s="35"/>
      <c r="U2342" s="35"/>
      <c r="V2342" s="9">
        <f>IF(K2342&gt;9,"",IF(HLOOKUP(L2342,'Příloha č.1a - Pravidelný úklid'!$A$8:$L$16,K2342+1,FALSE)="X","",IF(K2342&lt;9,H2342*M2342*HLOOKUP(L2342,'Příloha č.1a - Pravidelný úklid'!$A$8:$L$16,K2342+1,FALSE),0)))</f>
        <v>0</v>
      </c>
    </row>
    <row r="2343" spans="1:22" s="79" customFormat="1" ht="12.75" customHeight="1" x14ac:dyDescent="0.2">
      <c r="A2343" s="8">
        <v>290</v>
      </c>
      <c r="B2343" s="8">
        <v>71</v>
      </c>
      <c r="C2343" s="8">
        <v>24387</v>
      </c>
      <c r="D2343" s="8" t="s">
        <v>1655</v>
      </c>
      <c r="E2343" s="8" t="s">
        <v>1641</v>
      </c>
      <c r="F2343" s="8" t="s">
        <v>1543</v>
      </c>
      <c r="G2343" s="8" t="s">
        <v>100</v>
      </c>
      <c r="H2343" s="8">
        <v>13.1</v>
      </c>
      <c r="I2343" s="8" t="s">
        <v>82</v>
      </c>
      <c r="J2343" s="8"/>
      <c r="K2343" s="35">
        <v>7</v>
      </c>
      <c r="L2343" s="35" t="s">
        <v>34</v>
      </c>
      <c r="M2343" s="36">
        <v>0</v>
      </c>
      <c r="N2343" s="35" t="s">
        <v>23</v>
      </c>
      <c r="O2343" s="35" t="s">
        <v>24</v>
      </c>
      <c r="P2343" s="35" t="s">
        <v>24</v>
      </c>
      <c r="Q2343" s="35" t="s">
        <v>24</v>
      </c>
      <c r="R2343" s="35" t="s">
        <v>24</v>
      </c>
      <c r="S2343" s="35" t="s">
        <v>24</v>
      </c>
      <c r="T2343" s="35"/>
      <c r="U2343" s="35"/>
      <c r="V2343" s="9">
        <f>IF(K2343&gt;9,"",IF(HLOOKUP(L2343,'Příloha č.1a - Pravidelný úklid'!$A$8:$L$16,K2343+1,FALSE)="X","",IF(K2343&lt;9,H2343*M2343*HLOOKUP(L2343,'Příloha č.1a - Pravidelný úklid'!$A$8:$L$16,K2343+1,FALSE),0)))</f>
        <v>0</v>
      </c>
    </row>
    <row r="2344" spans="1:22" s="79" customFormat="1" ht="12.75" customHeight="1" x14ac:dyDescent="0.2">
      <c r="A2344" s="8">
        <v>290</v>
      </c>
      <c r="B2344" s="8">
        <v>71</v>
      </c>
      <c r="C2344" s="8">
        <v>24387</v>
      </c>
      <c r="D2344" s="8" t="s">
        <v>1656</v>
      </c>
      <c r="E2344" s="8" t="s">
        <v>1641</v>
      </c>
      <c r="F2344" s="8" t="s">
        <v>1543</v>
      </c>
      <c r="G2344" s="8" t="s">
        <v>101</v>
      </c>
      <c r="H2344" s="8">
        <v>64.599999999999994</v>
      </c>
      <c r="I2344" s="8" t="s">
        <v>82</v>
      </c>
      <c r="J2344" s="8"/>
      <c r="K2344" s="35">
        <v>7</v>
      </c>
      <c r="L2344" s="35" t="s">
        <v>34</v>
      </c>
      <c r="M2344" s="36">
        <v>0</v>
      </c>
      <c r="N2344" s="35" t="s">
        <v>23</v>
      </c>
      <c r="O2344" s="35" t="s">
        <v>24</v>
      </c>
      <c r="P2344" s="35" t="s">
        <v>24</v>
      </c>
      <c r="Q2344" s="35" t="s">
        <v>24</v>
      </c>
      <c r="R2344" s="35" t="s">
        <v>24</v>
      </c>
      <c r="S2344" s="35" t="s">
        <v>24</v>
      </c>
      <c r="T2344" s="35"/>
      <c r="U2344" s="35"/>
      <c r="V2344" s="9">
        <f>IF(K2344&gt;9,"",IF(HLOOKUP(L2344,'Příloha č.1a - Pravidelný úklid'!$A$8:$L$16,K2344+1,FALSE)="X","",IF(K2344&lt;9,H2344*M2344*HLOOKUP(L2344,'Příloha č.1a - Pravidelný úklid'!$A$8:$L$16,K2344+1,FALSE),0)))</f>
        <v>0</v>
      </c>
    </row>
    <row r="2345" spans="1:22" s="79" customFormat="1" ht="12.75" customHeight="1" x14ac:dyDescent="0.2">
      <c r="A2345" s="8">
        <v>290</v>
      </c>
      <c r="B2345" s="8">
        <v>71</v>
      </c>
      <c r="C2345" s="8">
        <v>24387</v>
      </c>
      <c r="D2345" s="8" t="s">
        <v>1657</v>
      </c>
      <c r="E2345" s="8" t="s">
        <v>1641</v>
      </c>
      <c r="F2345" s="8" t="s">
        <v>1543</v>
      </c>
      <c r="G2345" s="8" t="s">
        <v>98</v>
      </c>
      <c r="H2345" s="8">
        <v>22.62</v>
      </c>
      <c r="I2345" s="8" t="s">
        <v>82</v>
      </c>
      <c r="J2345" s="8"/>
      <c r="K2345" s="35">
        <v>7</v>
      </c>
      <c r="L2345" s="35" t="s">
        <v>34</v>
      </c>
      <c r="M2345" s="36">
        <v>0</v>
      </c>
      <c r="N2345" s="35" t="s">
        <v>23</v>
      </c>
      <c r="O2345" s="35" t="s">
        <v>24</v>
      </c>
      <c r="P2345" s="35" t="s">
        <v>24</v>
      </c>
      <c r="Q2345" s="35" t="s">
        <v>24</v>
      </c>
      <c r="R2345" s="35" t="s">
        <v>24</v>
      </c>
      <c r="S2345" s="35" t="s">
        <v>24</v>
      </c>
      <c r="T2345" s="35"/>
      <c r="U2345" s="35"/>
      <c r="V2345" s="9">
        <f>IF(K2345&gt;9,"",IF(HLOOKUP(L2345,'Příloha č.1a - Pravidelný úklid'!$A$8:$L$16,K2345+1,FALSE)="X","",IF(K2345&lt;9,H2345*M2345*HLOOKUP(L2345,'Příloha č.1a - Pravidelný úklid'!$A$8:$L$16,K2345+1,FALSE),0)))</f>
        <v>0</v>
      </c>
    </row>
    <row r="2346" spans="1:22" s="79" customFormat="1" ht="12.75" customHeight="1" x14ac:dyDescent="0.2">
      <c r="A2346" s="8">
        <v>290</v>
      </c>
      <c r="B2346" s="8">
        <v>71</v>
      </c>
      <c r="C2346" s="8">
        <v>24387</v>
      </c>
      <c r="D2346" s="8" t="s">
        <v>1658</v>
      </c>
      <c r="E2346" s="8" t="s">
        <v>1641</v>
      </c>
      <c r="F2346" s="8" t="s">
        <v>1543</v>
      </c>
      <c r="G2346" s="8" t="s">
        <v>97</v>
      </c>
      <c r="H2346" s="8">
        <v>16.95</v>
      </c>
      <c r="I2346" s="8" t="s">
        <v>82</v>
      </c>
      <c r="J2346" s="8"/>
      <c r="K2346" s="35">
        <v>7</v>
      </c>
      <c r="L2346" s="35" t="s">
        <v>34</v>
      </c>
      <c r="M2346" s="36">
        <v>0</v>
      </c>
      <c r="N2346" s="35" t="s">
        <v>23</v>
      </c>
      <c r="O2346" s="35" t="s">
        <v>24</v>
      </c>
      <c r="P2346" s="35" t="s">
        <v>24</v>
      </c>
      <c r="Q2346" s="35" t="s">
        <v>24</v>
      </c>
      <c r="R2346" s="35" t="s">
        <v>24</v>
      </c>
      <c r="S2346" s="35" t="s">
        <v>24</v>
      </c>
      <c r="T2346" s="35"/>
      <c r="U2346" s="35"/>
      <c r="V2346" s="9">
        <f>IF(K2346&gt;9,"",IF(HLOOKUP(L2346,'Příloha č.1a - Pravidelný úklid'!$A$8:$L$16,K2346+1,FALSE)="X","",IF(K2346&lt;9,H2346*M2346*HLOOKUP(L2346,'Příloha č.1a - Pravidelný úklid'!$A$8:$L$16,K2346+1,FALSE),0)))</f>
        <v>0</v>
      </c>
    </row>
    <row r="2347" spans="1:22" s="79" customFormat="1" ht="12.75" customHeight="1" x14ac:dyDescent="0.2">
      <c r="A2347" s="8">
        <v>290</v>
      </c>
      <c r="B2347" s="8">
        <v>71</v>
      </c>
      <c r="C2347" s="8">
        <v>24387</v>
      </c>
      <c r="D2347" s="8" t="s">
        <v>1659</v>
      </c>
      <c r="E2347" s="8" t="s">
        <v>1641</v>
      </c>
      <c r="F2347" s="8" t="s">
        <v>1543</v>
      </c>
      <c r="G2347" s="8" t="s">
        <v>119</v>
      </c>
      <c r="H2347" s="8">
        <v>2.73</v>
      </c>
      <c r="I2347" s="8" t="s">
        <v>82</v>
      </c>
      <c r="J2347" s="8"/>
      <c r="K2347" s="35">
        <v>7</v>
      </c>
      <c r="L2347" s="35" t="s">
        <v>34</v>
      </c>
      <c r="M2347" s="36">
        <v>0</v>
      </c>
      <c r="N2347" s="35" t="s">
        <v>23</v>
      </c>
      <c r="O2347" s="35" t="s">
        <v>24</v>
      </c>
      <c r="P2347" s="35" t="s">
        <v>24</v>
      </c>
      <c r="Q2347" s="35" t="s">
        <v>24</v>
      </c>
      <c r="R2347" s="35" t="s">
        <v>24</v>
      </c>
      <c r="S2347" s="35" t="s">
        <v>24</v>
      </c>
      <c r="T2347" s="35"/>
      <c r="U2347" s="35"/>
      <c r="V2347" s="9">
        <f>IF(K2347&gt;9,"",IF(HLOOKUP(L2347,'Příloha č.1a - Pravidelný úklid'!$A$8:$L$16,K2347+1,FALSE)="X","",IF(K2347&lt;9,H2347*M2347*HLOOKUP(L2347,'Příloha č.1a - Pravidelný úklid'!$A$8:$L$16,K2347+1,FALSE),0)))</f>
        <v>0</v>
      </c>
    </row>
    <row r="2348" spans="1:22" s="79" customFormat="1" ht="12.75" customHeight="1" x14ac:dyDescent="0.2">
      <c r="A2348" s="8">
        <v>290</v>
      </c>
      <c r="B2348" s="8">
        <v>71</v>
      </c>
      <c r="C2348" s="8">
        <v>24387</v>
      </c>
      <c r="D2348" s="8" t="s">
        <v>1660</v>
      </c>
      <c r="E2348" s="8" t="s">
        <v>1641</v>
      </c>
      <c r="F2348" s="8" t="s">
        <v>1543</v>
      </c>
      <c r="G2348" s="8" t="s">
        <v>99</v>
      </c>
      <c r="H2348" s="8">
        <v>4.2699999999999996</v>
      </c>
      <c r="I2348" s="8" t="s">
        <v>82</v>
      </c>
      <c r="J2348" s="8"/>
      <c r="K2348" s="35">
        <v>8</v>
      </c>
      <c r="L2348" s="35" t="s">
        <v>34</v>
      </c>
      <c r="M2348" s="36">
        <v>0</v>
      </c>
      <c r="N2348" s="35" t="s">
        <v>23</v>
      </c>
      <c r="O2348" s="35" t="s">
        <v>24</v>
      </c>
      <c r="P2348" s="35" t="s">
        <v>24</v>
      </c>
      <c r="Q2348" s="35" t="s">
        <v>24</v>
      </c>
      <c r="R2348" s="35" t="s">
        <v>24</v>
      </c>
      <c r="S2348" s="35" t="s">
        <v>24</v>
      </c>
      <c r="T2348" s="35"/>
      <c r="U2348" s="35"/>
      <c r="V2348" s="9">
        <f>IF(K2348&gt;9,"",IF(HLOOKUP(L2348,'Příloha č.1a - Pravidelný úklid'!$A$8:$L$16,K2348+1,FALSE)="X","",IF(K2348&lt;9,H2348*M2348*HLOOKUP(L2348,'Příloha č.1a - Pravidelný úklid'!$A$8:$L$16,K2348+1,FALSE),0)))</f>
        <v>0</v>
      </c>
    </row>
    <row r="2349" spans="1:22" s="79" customFormat="1" ht="12.75" customHeight="1" x14ac:dyDescent="0.2">
      <c r="A2349" s="8">
        <v>290</v>
      </c>
      <c r="B2349" s="8">
        <v>71</v>
      </c>
      <c r="C2349" s="8">
        <v>24387</v>
      </c>
      <c r="D2349" s="8" t="s">
        <v>1661</v>
      </c>
      <c r="E2349" s="8" t="s">
        <v>1641</v>
      </c>
      <c r="F2349" s="8" t="s">
        <v>1543</v>
      </c>
      <c r="G2349" s="8" t="s">
        <v>84</v>
      </c>
      <c r="H2349" s="8">
        <v>1.56</v>
      </c>
      <c r="I2349" s="8" t="s">
        <v>82</v>
      </c>
      <c r="J2349" s="8"/>
      <c r="K2349" s="35">
        <v>7</v>
      </c>
      <c r="L2349" s="35" t="s">
        <v>34</v>
      </c>
      <c r="M2349" s="36">
        <v>0</v>
      </c>
      <c r="N2349" s="35" t="s">
        <v>23</v>
      </c>
      <c r="O2349" s="35" t="s">
        <v>24</v>
      </c>
      <c r="P2349" s="35" t="s">
        <v>24</v>
      </c>
      <c r="Q2349" s="35" t="s">
        <v>24</v>
      </c>
      <c r="R2349" s="35" t="s">
        <v>24</v>
      </c>
      <c r="S2349" s="35" t="s">
        <v>24</v>
      </c>
      <c r="T2349" s="35"/>
      <c r="U2349" s="35"/>
      <c r="V2349" s="9">
        <f>IF(K2349&gt;9,"",IF(HLOOKUP(L2349,'Příloha č.1a - Pravidelný úklid'!$A$8:$L$16,K2349+1,FALSE)="X","",IF(K2349&lt;9,H2349*M2349*HLOOKUP(L2349,'Příloha č.1a - Pravidelný úklid'!$A$8:$L$16,K2349+1,FALSE),0)))</f>
        <v>0</v>
      </c>
    </row>
    <row r="2350" spans="1:22" s="79" customFormat="1" ht="12.75" customHeight="1" x14ac:dyDescent="0.2">
      <c r="A2350" s="8">
        <v>290</v>
      </c>
      <c r="B2350" s="8">
        <v>71</v>
      </c>
      <c r="C2350" s="8">
        <v>24387</v>
      </c>
      <c r="D2350" s="8" t="s">
        <v>1662</v>
      </c>
      <c r="E2350" s="8" t="s">
        <v>1641</v>
      </c>
      <c r="F2350" s="8" t="s">
        <v>1543</v>
      </c>
      <c r="G2350" s="8" t="s">
        <v>28</v>
      </c>
      <c r="H2350" s="8">
        <v>1.03</v>
      </c>
      <c r="I2350" s="8" t="s">
        <v>82</v>
      </c>
      <c r="J2350" s="8"/>
      <c r="K2350" s="35">
        <v>8</v>
      </c>
      <c r="L2350" s="35" t="s">
        <v>34</v>
      </c>
      <c r="M2350" s="36">
        <v>0</v>
      </c>
      <c r="N2350" s="35" t="s">
        <v>23</v>
      </c>
      <c r="O2350" s="35" t="s">
        <v>24</v>
      </c>
      <c r="P2350" s="35" t="s">
        <v>24</v>
      </c>
      <c r="Q2350" s="35" t="s">
        <v>24</v>
      </c>
      <c r="R2350" s="35" t="s">
        <v>24</v>
      </c>
      <c r="S2350" s="35" t="s">
        <v>24</v>
      </c>
      <c r="T2350" s="35"/>
      <c r="U2350" s="35"/>
      <c r="V2350" s="9">
        <f>IF(K2350&gt;9,"",IF(HLOOKUP(L2350,'Příloha č.1a - Pravidelný úklid'!$A$8:$L$16,K2350+1,FALSE)="X","",IF(K2350&lt;9,H2350*M2350*HLOOKUP(L2350,'Příloha č.1a - Pravidelný úklid'!$A$8:$L$16,K2350+1,FALSE),0)))</f>
        <v>0</v>
      </c>
    </row>
    <row r="2351" spans="1:22" s="79" customFormat="1" ht="12.75" customHeight="1" x14ac:dyDescent="0.2">
      <c r="A2351" s="8">
        <v>290</v>
      </c>
      <c r="B2351" s="8">
        <v>71</v>
      </c>
      <c r="C2351" s="8">
        <v>24387</v>
      </c>
      <c r="D2351" s="8" t="s">
        <v>1663</v>
      </c>
      <c r="E2351" s="8" t="s">
        <v>1641</v>
      </c>
      <c r="F2351" s="8" t="s">
        <v>1543</v>
      </c>
      <c r="G2351" s="8" t="s">
        <v>85</v>
      </c>
      <c r="H2351" s="8">
        <v>9.35</v>
      </c>
      <c r="I2351" s="8" t="s">
        <v>82</v>
      </c>
      <c r="J2351" s="8"/>
      <c r="K2351" s="35">
        <v>8</v>
      </c>
      <c r="L2351" s="35" t="s">
        <v>34</v>
      </c>
      <c r="M2351" s="36">
        <v>0</v>
      </c>
      <c r="N2351" s="35" t="s">
        <v>23</v>
      </c>
      <c r="O2351" s="35" t="s">
        <v>24</v>
      </c>
      <c r="P2351" s="35" t="s">
        <v>24</v>
      </c>
      <c r="Q2351" s="35" t="s">
        <v>24</v>
      </c>
      <c r="R2351" s="35" t="s">
        <v>24</v>
      </c>
      <c r="S2351" s="35" t="s">
        <v>24</v>
      </c>
      <c r="T2351" s="35"/>
      <c r="U2351" s="35"/>
      <c r="V2351" s="9">
        <f>IF(K2351&gt;9,"",IF(HLOOKUP(L2351,'Příloha č.1a - Pravidelný úklid'!$A$8:$L$16,K2351+1,FALSE)="X","",IF(K2351&lt;9,H2351*M2351*HLOOKUP(L2351,'Příloha č.1a - Pravidelný úklid'!$A$8:$L$16,K2351+1,FALSE),0)))</f>
        <v>0</v>
      </c>
    </row>
    <row r="2352" spans="1:22" s="79" customFormat="1" ht="12.75" customHeight="1" x14ac:dyDescent="0.2">
      <c r="A2352" s="8">
        <v>290</v>
      </c>
      <c r="B2352" s="8">
        <v>71</v>
      </c>
      <c r="C2352" s="8">
        <v>24387</v>
      </c>
      <c r="D2352" s="8" t="s">
        <v>1664</v>
      </c>
      <c r="E2352" s="8" t="s">
        <v>1641</v>
      </c>
      <c r="F2352" s="8" t="s">
        <v>1543</v>
      </c>
      <c r="G2352" s="8" t="s">
        <v>96</v>
      </c>
      <c r="H2352" s="8">
        <v>10.26</v>
      </c>
      <c r="I2352" s="8" t="s">
        <v>82</v>
      </c>
      <c r="J2352" s="8"/>
      <c r="K2352" s="35">
        <v>7</v>
      </c>
      <c r="L2352" s="35" t="s">
        <v>34</v>
      </c>
      <c r="M2352" s="36">
        <v>0</v>
      </c>
      <c r="N2352" s="35" t="s">
        <v>23</v>
      </c>
      <c r="O2352" s="35" t="s">
        <v>24</v>
      </c>
      <c r="P2352" s="35" t="s">
        <v>24</v>
      </c>
      <c r="Q2352" s="35" t="s">
        <v>24</v>
      </c>
      <c r="R2352" s="35" t="s">
        <v>24</v>
      </c>
      <c r="S2352" s="35" t="s">
        <v>24</v>
      </c>
      <c r="T2352" s="35"/>
      <c r="U2352" s="35"/>
      <c r="V2352" s="9">
        <f>IF(K2352&gt;9,"",IF(HLOOKUP(L2352,'Příloha č.1a - Pravidelný úklid'!$A$8:$L$16,K2352+1,FALSE)="X","",IF(K2352&lt;9,H2352*M2352*HLOOKUP(L2352,'Příloha č.1a - Pravidelný úklid'!$A$8:$L$16,K2352+1,FALSE),0)))</f>
        <v>0</v>
      </c>
    </row>
    <row r="2353" spans="1:22" s="79" customFormat="1" ht="12.75" customHeight="1" x14ac:dyDescent="0.2">
      <c r="A2353" s="8">
        <v>290</v>
      </c>
      <c r="B2353" s="8">
        <v>71</v>
      </c>
      <c r="C2353" s="8">
        <v>24386</v>
      </c>
      <c r="D2353" s="8" t="s">
        <v>1665</v>
      </c>
      <c r="E2353" s="8" t="s">
        <v>1666</v>
      </c>
      <c r="F2353" s="8" t="s">
        <v>25</v>
      </c>
      <c r="G2353" s="8" t="s">
        <v>31</v>
      </c>
      <c r="H2353" s="8">
        <v>13.6</v>
      </c>
      <c r="I2353" s="8" t="s">
        <v>82</v>
      </c>
      <c r="J2353" s="8">
        <v>1</v>
      </c>
      <c r="K2353" s="35">
        <v>2</v>
      </c>
      <c r="L2353" s="35" t="s">
        <v>34</v>
      </c>
      <c r="M2353" s="36">
        <v>1</v>
      </c>
      <c r="N2353" s="35" t="s">
        <v>23</v>
      </c>
      <c r="O2353" s="35" t="s">
        <v>24</v>
      </c>
      <c r="P2353" s="35" t="s">
        <v>24</v>
      </c>
      <c r="Q2353" s="35" t="s">
        <v>24</v>
      </c>
      <c r="R2353" s="35" t="s">
        <v>24</v>
      </c>
      <c r="S2353" s="35" t="s">
        <v>24</v>
      </c>
      <c r="T2353" s="35"/>
      <c r="U2353" s="35"/>
      <c r="V2353" s="9">
        <f>IF(K2353&gt;9,"",IF(HLOOKUP(L2353,'Příloha č.1a - Pravidelný úklid'!$A$8:$L$16,K2353+1,FALSE)="X","",IF(K2353&lt;9,H2353*M2353*HLOOKUP(L2353,'Příloha č.1a - Pravidelný úklid'!$A$8:$L$16,K2353+1,FALSE),0)))</f>
        <v>0</v>
      </c>
    </row>
    <row r="2354" spans="1:22" s="79" customFormat="1" ht="12.75" customHeight="1" x14ac:dyDescent="0.2">
      <c r="A2354" s="8">
        <v>290</v>
      </c>
      <c r="B2354" s="8">
        <v>71</v>
      </c>
      <c r="C2354" s="8">
        <v>24386</v>
      </c>
      <c r="D2354" s="8" t="s">
        <v>1667</v>
      </c>
      <c r="E2354" s="8" t="s">
        <v>1666</v>
      </c>
      <c r="F2354" s="8" t="s">
        <v>25</v>
      </c>
      <c r="G2354" s="8" t="s">
        <v>29</v>
      </c>
      <c r="H2354" s="8">
        <v>7.1</v>
      </c>
      <c r="I2354" s="8" t="s">
        <v>82</v>
      </c>
      <c r="J2354" s="8">
        <v>1</v>
      </c>
      <c r="K2354" s="35">
        <v>2</v>
      </c>
      <c r="L2354" s="35" t="s">
        <v>34</v>
      </c>
      <c r="M2354" s="36">
        <v>1</v>
      </c>
      <c r="N2354" s="35" t="s">
        <v>23</v>
      </c>
      <c r="O2354" s="35" t="s">
        <v>24</v>
      </c>
      <c r="P2354" s="35" t="s">
        <v>24</v>
      </c>
      <c r="Q2354" s="35" t="s">
        <v>24</v>
      </c>
      <c r="R2354" s="35" t="s">
        <v>24</v>
      </c>
      <c r="S2354" s="35" t="s">
        <v>24</v>
      </c>
      <c r="T2354" s="35"/>
      <c r="U2354" s="35"/>
      <c r="V2354" s="9">
        <f>IF(K2354&gt;9,"",IF(HLOOKUP(L2354,'Příloha č.1a - Pravidelný úklid'!$A$8:$L$16,K2354+1,FALSE)="X","",IF(K2354&lt;9,H2354*M2354*HLOOKUP(L2354,'Příloha č.1a - Pravidelný úklid'!$A$8:$L$16,K2354+1,FALSE),0)))</f>
        <v>0</v>
      </c>
    </row>
    <row r="2355" spans="1:22" s="79" customFormat="1" ht="12.75" customHeight="1" x14ac:dyDescent="0.2">
      <c r="A2355" s="8">
        <v>290</v>
      </c>
      <c r="B2355" s="8">
        <v>71</v>
      </c>
      <c r="C2355" s="8">
        <v>24386</v>
      </c>
      <c r="D2355" s="8" t="s">
        <v>1668</v>
      </c>
      <c r="E2355" s="8" t="s">
        <v>1666</v>
      </c>
      <c r="F2355" s="8" t="s">
        <v>1543</v>
      </c>
      <c r="G2355" s="8" t="s">
        <v>92</v>
      </c>
      <c r="H2355" s="8">
        <v>19.3</v>
      </c>
      <c r="I2355" s="8" t="s">
        <v>82</v>
      </c>
      <c r="J2355" s="8"/>
      <c r="K2355" s="35">
        <v>7</v>
      </c>
      <c r="L2355" s="35" t="s">
        <v>34</v>
      </c>
      <c r="M2355" s="36">
        <v>0</v>
      </c>
      <c r="N2355" s="35" t="s">
        <v>23</v>
      </c>
      <c r="O2355" s="35" t="s">
        <v>24</v>
      </c>
      <c r="P2355" s="35" t="s">
        <v>24</v>
      </c>
      <c r="Q2355" s="35" t="s">
        <v>24</v>
      </c>
      <c r="R2355" s="35" t="s">
        <v>24</v>
      </c>
      <c r="S2355" s="35" t="s">
        <v>24</v>
      </c>
      <c r="T2355" s="35"/>
      <c r="U2355" s="35"/>
      <c r="V2355" s="9">
        <f>IF(K2355&gt;9,"",IF(HLOOKUP(L2355,'Příloha č.1a - Pravidelný úklid'!$A$8:$L$16,K2355+1,FALSE)="X","",IF(K2355&lt;9,H2355*M2355*HLOOKUP(L2355,'Příloha č.1a - Pravidelný úklid'!$A$8:$L$16,K2355+1,FALSE),0)))</f>
        <v>0</v>
      </c>
    </row>
    <row r="2356" spans="1:22" s="79" customFormat="1" ht="12.75" customHeight="1" x14ac:dyDescent="0.2">
      <c r="A2356" s="8">
        <v>290</v>
      </c>
      <c r="B2356" s="8">
        <v>71</v>
      </c>
      <c r="C2356" s="8">
        <v>24386</v>
      </c>
      <c r="D2356" s="8" t="s">
        <v>1669</v>
      </c>
      <c r="E2356" s="8" t="s">
        <v>1666</v>
      </c>
      <c r="F2356" s="8" t="s">
        <v>1543</v>
      </c>
      <c r="G2356" s="8" t="s">
        <v>111</v>
      </c>
      <c r="H2356" s="8">
        <v>6.2</v>
      </c>
      <c r="I2356" s="8" t="s">
        <v>82</v>
      </c>
      <c r="J2356" s="8"/>
      <c r="K2356" s="35">
        <v>8</v>
      </c>
      <c r="L2356" s="35" t="s">
        <v>34</v>
      </c>
      <c r="M2356" s="36">
        <v>0</v>
      </c>
      <c r="N2356" s="35" t="s">
        <v>23</v>
      </c>
      <c r="O2356" s="35" t="s">
        <v>24</v>
      </c>
      <c r="P2356" s="35" t="s">
        <v>24</v>
      </c>
      <c r="Q2356" s="35" t="s">
        <v>24</v>
      </c>
      <c r="R2356" s="35" t="s">
        <v>24</v>
      </c>
      <c r="S2356" s="35" t="s">
        <v>24</v>
      </c>
      <c r="T2356" s="35"/>
      <c r="U2356" s="35"/>
      <c r="V2356" s="9">
        <f>IF(K2356&gt;9,"",IF(HLOOKUP(L2356,'Příloha č.1a - Pravidelný úklid'!$A$8:$L$16,K2356+1,FALSE)="X","",IF(K2356&lt;9,H2356*M2356*HLOOKUP(L2356,'Příloha č.1a - Pravidelný úklid'!$A$8:$L$16,K2356+1,FALSE),0)))</f>
        <v>0</v>
      </c>
    </row>
    <row r="2357" spans="1:22" s="79" customFormat="1" ht="12.75" customHeight="1" x14ac:dyDescent="0.2">
      <c r="A2357" s="8">
        <v>290</v>
      </c>
      <c r="B2357" s="8">
        <v>71</v>
      </c>
      <c r="C2357" s="8">
        <v>24386</v>
      </c>
      <c r="D2357" s="8" t="s">
        <v>1670</v>
      </c>
      <c r="E2357" s="8" t="s">
        <v>1666</v>
      </c>
      <c r="F2357" s="8" t="s">
        <v>1543</v>
      </c>
      <c r="G2357" s="8" t="s">
        <v>85</v>
      </c>
      <c r="H2357" s="8">
        <v>3.11</v>
      </c>
      <c r="I2357" s="8" t="s">
        <v>82</v>
      </c>
      <c r="J2357" s="8"/>
      <c r="K2357" s="35">
        <v>8</v>
      </c>
      <c r="L2357" s="35" t="s">
        <v>34</v>
      </c>
      <c r="M2357" s="36">
        <v>0</v>
      </c>
      <c r="N2357" s="35" t="s">
        <v>23</v>
      </c>
      <c r="O2357" s="35" t="s">
        <v>24</v>
      </c>
      <c r="P2357" s="35" t="s">
        <v>24</v>
      </c>
      <c r="Q2357" s="35" t="s">
        <v>24</v>
      </c>
      <c r="R2357" s="35" t="s">
        <v>24</v>
      </c>
      <c r="S2357" s="35" t="s">
        <v>24</v>
      </c>
      <c r="T2357" s="35"/>
      <c r="U2357" s="35"/>
      <c r="V2357" s="9">
        <f>IF(K2357&gt;9,"",IF(HLOOKUP(L2357,'Příloha č.1a - Pravidelný úklid'!$A$8:$L$16,K2357+1,FALSE)="X","",IF(K2357&lt;9,H2357*M2357*HLOOKUP(L2357,'Příloha č.1a - Pravidelný úklid'!$A$8:$L$16,K2357+1,FALSE),0)))</f>
        <v>0</v>
      </c>
    </row>
    <row r="2358" spans="1:22" s="79" customFormat="1" ht="12.75" customHeight="1" x14ac:dyDescent="0.2">
      <c r="A2358" s="8">
        <v>290</v>
      </c>
      <c r="B2358" s="8">
        <v>71</v>
      </c>
      <c r="C2358" s="8">
        <v>24386</v>
      </c>
      <c r="D2358" s="8" t="s">
        <v>1671</v>
      </c>
      <c r="E2358" s="8" t="s">
        <v>1666</v>
      </c>
      <c r="F2358" s="8" t="s">
        <v>1543</v>
      </c>
      <c r="G2358" s="8" t="s">
        <v>85</v>
      </c>
      <c r="H2358" s="8">
        <v>4.5999999999999996</v>
      </c>
      <c r="I2358" s="8" t="s">
        <v>82</v>
      </c>
      <c r="J2358" s="8"/>
      <c r="K2358" s="35">
        <v>8</v>
      </c>
      <c r="L2358" s="35" t="s">
        <v>34</v>
      </c>
      <c r="M2358" s="36">
        <v>0</v>
      </c>
      <c r="N2358" s="35" t="s">
        <v>23</v>
      </c>
      <c r="O2358" s="35" t="s">
        <v>24</v>
      </c>
      <c r="P2358" s="35" t="s">
        <v>24</v>
      </c>
      <c r="Q2358" s="35" t="s">
        <v>24</v>
      </c>
      <c r="R2358" s="35" t="s">
        <v>24</v>
      </c>
      <c r="S2358" s="35" t="s">
        <v>24</v>
      </c>
      <c r="T2358" s="35"/>
      <c r="U2358" s="35"/>
      <c r="V2358" s="9">
        <f>IF(K2358&gt;9,"",IF(HLOOKUP(L2358,'Příloha č.1a - Pravidelný úklid'!$A$8:$L$16,K2358+1,FALSE)="X","",IF(K2358&lt;9,H2358*M2358*HLOOKUP(L2358,'Příloha č.1a - Pravidelný úklid'!$A$8:$L$16,K2358+1,FALSE),0)))</f>
        <v>0</v>
      </c>
    </row>
    <row r="2359" spans="1:22" s="79" customFormat="1" ht="12.75" customHeight="1" x14ac:dyDescent="0.2">
      <c r="A2359" s="8">
        <v>290</v>
      </c>
      <c r="B2359" s="8">
        <v>71</v>
      </c>
      <c r="C2359" s="8">
        <v>24386</v>
      </c>
      <c r="D2359" s="8" t="s">
        <v>1672</v>
      </c>
      <c r="E2359" s="8" t="s">
        <v>1666</v>
      </c>
      <c r="F2359" s="8" t="s">
        <v>1543</v>
      </c>
      <c r="G2359" s="8" t="s">
        <v>28</v>
      </c>
      <c r="H2359" s="8">
        <v>2.78</v>
      </c>
      <c r="I2359" s="8" t="s">
        <v>82</v>
      </c>
      <c r="J2359" s="8"/>
      <c r="K2359" s="35">
        <v>8</v>
      </c>
      <c r="L2359" s="35" t="s">
        <v>34</v>
      </c>
      <c r="M2359" s="36">
        <v>0</v>
      </c>
      <c r="N2359" s="35" t="s">
        <v>23</v>
      </c>
      <c r="O2359" s="35" t="s">
        <v>24</v>
      </c>
      <c r="P2359" s="35" t="s">
        <v>24</v>
      </c>
      <c r="Q2359" s="35" t="s">
        <v>24</v>
      </c>
      <c r="R2359" s="35" t="s">
        <v>24</v>
      </c>
      <c r="S2359" s="35" t="s">
        <v>24</v>
      </c>
      <c r="T2359" s="35"/>
      <c r="U2359" s="35"/>
      <c r="V2359" s="9">
        <f>IF(K2359&gt;9,"",IF(HLOOKUP(L2359,'Příloha č.1a - Pravidelný úklid'!$A$8:$L$16,K2359+1,FALSE)="X","",IF(K2359&lt;9,H2359*M2359*HLOOKUP(L2359,'Příloha č.1a - Pravidelný úklid'!$A$8:$L$16,K2359+1,FALSE),0)))</f>
        <v>0</v>
      </c>
    </row>
    <row r="2360" spans="1:22" s="79" customFormat="1" ht="12.75" customHeight="1" x14ac:dyDescent="0.2">
      <c r="A2360" s="8">
        <v>290</v>
      </c>
      <c r="B2360" s="8">
        <v>71</v>
      </c>
      <c r="C2360" s="8"/>
      <c r="D2360" s="8"/>
      <c r="E2360" s="8" t="s">
        <v>1877</v>
      </c>
      <c r="F2360" s="8" t="s">
        <v>25</v>
      </c>
      <c r="G2360" s="8" t="s">
        <v>1559</v>
      </c>
      <c r="H2360" s="8">
        <v>2</v>
      </c>
      <c r="I2360" s="8" t="s">
        <v>1560</v>
      </c>
      <c r="J2360" s="8"/>
      <c r="K2360" s="35">
        <v>99</v>
      </c>
      <c r="L2360" s="35" t="s">
        <v>1549</v>
      </c>
      <c r="M2360" s="36">
        <v>1</v>
      </c>
      <c r="N2360" s="35" t="s">
        <v>23</v>
      </c>
      <c r="O2360" s="35" t="s">
        <v>23</v>
      </c>
      <c r="P2360" s="35" t="s">
        <v>23</v>
      </c>
      <c r="Q2360" s="35" t="s">
        <v>23</v>
      </c>
      <c r="R2360" s="35" t="s">
        <v>23</v>
      </c>
      <c r="S2360" s="35" t="s">
        <v>23</v>
      </c>
      <c r="T2360" s="35"/>
      <c r="U2360" s="35"/>
      <c r="V2360" s="9" t="str">
        <f>IF(K2360&gt;9,"",IF(HLOOKUP(L2360,'Příloha č.1a - Pravidelný úklid'!$A$8:$L$16,K2360+1,FALSE)="X","",IF(K2360&lt;9,H2360*M2360*HLOOKUP(L2360,'Příloha č.1a - Pravidelný úklid'!$A$8:$L$16,K2360+1,FALSE),0)))</f>
        <v/>
      </c>
    </row>
    <row r="2361" spans="1:22" s="79" customFormat="1" ht="12.75" customHeight="1" x14ac:dyDescent="0.2">
      <c r="A2361" s="8">
        <v>290</v>
      </c>
      <c r="B2361" s="8">
        <v>71</v>
      </c>
      <c r="C2361" s="8"/>
      <c r="D2361" s="8"/>
      <c r="E2361" s="8" t="s">
        <v>1877</v>
      </c>
      <c r="F2361" s="8" t="s">
        <v>25</v>
      </c>
      <c r="G2361" s="8" t="s">
        <v>1556</v>
      </c>
      <c r="H2361" s="8">
        <v>270</v>
      </c>
      <c r="I2361" s="8" t="s">
        <v>1557</v>
      </c>
      <c r="J2361" s="8"/>
      <c r="K2361" s="35">
        <v>5</v>
      </c>
      <c r="L2361" s="35" t="s">
        <v>1480</v>
      </c>
      <c r="M2361" s="36">
        <v>1</v>
      </c>
      <c r="N2361" s="35" t="s">
        <v>23</v>
      </c>
      <c r="O2361" s="35" t="s">
        <v>23</v>
      </c>
      <c r="P2361" s="35" t="s">
        <v>23</v>
      </c>
      <c r="Q2361" s="35" t="s">
        <v>23</v>
      </c>
      <c r="R2361" s="35" t="s">
        <v>23</v>
      </c>
      <c r="S2361" s="35" t="s">
        <v>23</v>
      </c>
      <c r="T2361" s="35" t="s">
        <v>24</v>
      </c>
      <c r="U2361" s="35" t="s">
        <v>30</v>
      </c>
      <c r="V2361" s="9">
        <f>IF(K2361&gt;9,"",IF(HLOOKUP(L2361,'Příloha č.1a - Pravidelný úklid'!$A$8:$L$16,K2361+1,FALSE)="X","",IF(K2361&lt;9,H2361*M2361*HLOOKUP(L2361,'Příloha č.1a - Pravidelný úklid'!$A$8:$L$16,K2361+1,FALSE),0)))</f>
        <v>0</v>
      </c>
    </row>
    <row r="2362" spans="1:22" s="79" customFormat="1" ht="12.75" customHeight="1" x14ac:dyDescent="0.2">
      <c r="A2362" s="8">
        <v>290</v>
      </c>
      <c r="B2362" s="8">
        <v>71</v>
      </c>
      <c r="C2362" s="8"/>
      <c r="D2362" s="8"/>
      <c r="E2362" s="8" t="s">
        <v>1878</v>
      </c>
      <c r="F2362" s="8" t="s">
        <v>25</v>
      </c>
      <c r="G2362" s="8" t="s">
        <v>81</v>
      </c>
      <c r="H2362" s="8">
        <v>7</v>
      </c>
      <c r="I2362" s="8" t="s">
        <v>82</v>
      </c>
      <c r="J2362" s="8"/>
      <c r="K2362" s="35">
        <v>5</v>
      </c>
      <c r="L2362" s="35" t="s">
        <v>1549</v>
      </c>
      <c r="M2362" s="36">
        <v>1</v>
      </c>
      <c r="N2362" s="35" t="s">
        <v>23</v>
      </c>
      <c r="O2362" s="35" t="s">
        <v>23</v>
      </c>
      <c r="P2362" s="35" t="s">
        <v>23</v>
      </c>
      <c r="Q2362" s="35" t="s">
        <v>23</v>
      </c>
      <c r="R2362" s="35" t="s">
        <v>23</v>
      </c>
      <c r="S2362" s="35" t="s">
        <v>23</v>
      </c>
      <c r="T2362" s="35" t="s">
        <v>24</v>
      </c>
      <c r="U2362" s="35" t="s">
        <v>30</v>
      </c>
      <c r="V2362" s="9">
        <f>IF(K2362&gt;9,"",IF(HLOOKUP(L2362,'Příloha č.1a - Pravidelný úklid'!$A$8:$L$16,K2362+1,FALSE)="X","",IF(K2362&lt;9,H2362*M2362*HLOOKUP(L2362,'Příloha č.1a - Pravidelný úklid'!$A$8:$L$16,K2362+1,FALSE),0)))</f>
        <v>0</v>
      </c>
    </row>
    <row r="2363" spans="1:22" s="79" customFormat="1" ht="12.75" customHeight="1" x14ac:dyDescent="0.2">
      <c r="A2363" s="8">
        <v>290</v>
      </c>
      <c r="B2363" s="8">
        <v>71</v>
      </c>
      <c r="C2363" s="8"/>
      <c r="D2363" s="8"/>
      <c r="E2363" s="8" t="s">
        <v>1879</v>
      </c>
      <c r="F2363" s="8" t="s">
        <v>25</v>
      </c>
      <c r="G2363" s="8" t="s">
        <v>81</v>
      </c>
      <c r="H2363" s="8">
        <v>7</v>
      </c>
      <c r="I2363" s="8" t="s">
        <v>1557</v>
      </c>
      <c r="J2363" s="8"/>
      <c r="K2363" s="35">
        <v>5</v>
      </c>
      <c r="L2363" s="35" t="s">
        <v>1549</v>
      </c>
      <c r="M2363" s="36">
        <v>1</v>
      </c>
      <c r="N2363" s="35" t="s">
        <v>23</v>
      </c>
      <c r="O2363" s="35" t="s">
        <v>23</v>
      </c>
      <c r="P2363" s="35" t="s">
        <v>23</v>
      </c>
      <c r="Q2363" s="35" t="s">
        <v>23</v>
      </c>
      <c r="R2363" s="35" t="s">
        <v>23</v>
      </c>
      <c r="S2363" s="35" t="s">
        <v>23</v>
      </c>
      <c r="T2363" s="35" t="s">
        <v>24</v>
      </c>
      <c r="U2363" s="35" t="s">
        <v>30</v>
      </c>
      <c r="V2363" s="9">
        <f>IF(K2363&gt;9,"",IF(HLOOKUP(L2363,'Příloha č.1a - Pravidelný úklid'!$A$8:$L$16,K2363+1,FALSE)="X","",IF(K2363&lt;9,H2363*M2363*HLOOKUP(L2363,'Příloha č.1a - Pravidelný úklid'!$A$8:$L$16,K2363+1,FALSE),0)))</f>
        <v>0</v>
      </c>
    </row>
    <row r="2364" spans="1:22" s="79" customFormat="1" ht="12.75" customHeight="1" x14ac:dyDescent="0.2">
      <c r="A2364" s="8">
        <v>290</v>
      </c>
      <c r="B2364" s="8">
        <v>71</v>
      </c>
      <c r="C2364" s="8"/>
      <c r="D2364" s="8"/>
      <c r="E2364" s="8" t="s">
        <v>1904</v>
      </c>
      <c r="F2364" s="8" t="s">
        <v>25</v>
      </c>
      <c r="G2364" s="8" t="s">
        <v>1559</v>
      </c>
      <c r="H2364" s="8">
        <v>1</v>
      </c>
      <c r="I2364" s="8" t="s">
        <v>1560</v>
      </c>
      <c r="J2364" s="8"/>
      <c r="K2364" s="35">
        <v>99</v>
      </c>
      <c r="L2364" s="35" t="s">
        <v>1549</v>
      </c>
      <c r="M2364" s="36">
        <v>1</v>
      </c>
      <c r="N2364" s="35" t="s">
        <v>23</v>
      </c>
      <c r="O2364" s="35" t="s">
        <v>23</v>
      </c>
      <c r="P2364" s="35" t="s">
        <v>23</v>
      </c>
      <c r="Q2364" s="35" t="s">
        <v>23</v>
      </c>
      <c r="R2364" s="35" t="s">
        <v>23</v>
      </c>
      <c r="S2364" s="35" t="s">
        <v>23</v>
      </c>
      <c r="T2364" s="35"/>
      <c r="U2364" s="35"/>
      <c r="V2364" s="9" t="str">
        <f>IF(K2364&gt;9,"",IF(HLOOKUP(L2364,'Příloha č.1a - Pravidelný úklid'!$A$8:$L$16,K2364+1,FALSE)="X","",IF(K2364&lt;9,H2364*M2364*HLOOKUP(L2364,'Příloha č.1a - Pravidelný úklid'!$A$8:$L$16,K2364+1,FALSE),0)))</f>
        <v/>
      </c>
    </row>
    <row r="2365" spans="1:22" s="79" customFormat="1" ht="12.75" customHeight="1" x14ac:dyDescent="0.2">
      <c r="A2365" s="8">
        <v>290</v>
      </c>
      <c r="B2365" s="8">
        <v>71</v>
      </c>
      <c r="C2365" s="8"/>
      <c r="D2365" s="8"/>
      <c r="E2365" s="8" t="s">
        <v>1904</v>
      </c>
      <c r="F2365" s="8" t="s">
        <v>25</v>
      </c>
      <c r="G2365" s="8" t="s">
        <v>1556</v>
      </c>
      <c r="H2365" s="8">
        <v>210</v>
      </c>
      <c r="I2365" s="8" t="s">
        <v>1557</v>
      </c>
      <c r="J2365" s="8"/>
      <c r="K2365" s="35">
        <v>5</v>
      </c>
      <c r="L2365" s="35" t="s">
        <v>1480</v>
      </c>
      <c r="M2365" s="36">
        <v>1</v>
      </c>
      <c r="N2365" s="35" t="s">
        <v>23</v>
      </c>
      <c r="O2365" s="35" t="s">
        <v>23</v>
      </c>
      <c r="P2365" s="35" t="s">
        <v>23</v>
      </c>
      <c r="Q2365" s="35" t="s">
        <v>23</v>
      </c>
      <c r="R2365" s="35" t="s">
        <v>23</v>
      </c>
      <c r="S2365" s="35" t="s">
        <v>23</v>
      </c>
      <c r="T2365" s="35" t="s">
        <v>24</v>
      </c>
      <c r="U2365" s="35" t="s">
        <v>30</v>
      </c>
      <c r="V2365" s="9">
        <f>IF(K2365&gt;9,"",IF(HLOOKUP(L2365,'Příloha č.1a - Pravidelný úklid'!$A$8:$L$16,K2365+1,FALSE)="X","",IF(K2365&lt;9,H2365*M2365*HLOOKUP(L2365,'Příloha č.1a - Pravidelný úklid'!$A$8:$L$16,K2365+1,FALSE),0)))</f>
        <v>0</v>
      </c>
    </row>
    <row r="2366" spans="1:22" s="79" customFormat="1" ht="12.75" customHeight="1" x14ac:dyDescent="0.2">
      <c r="A2366" s="8">
        <v>290</v>
      </c>
      <c r="B2366" s="8">
        <v>71</v>
      </c>
      <c r="C2366" s="8">
        <v>11495</v>
      </c>
      <c r="D2366" s="8" t="s">
        <v>1905</v>
      </c>
      <c r="E2366" s="8" t="s">
        <v>1906</v>
      </c>
      <c r="F2366" s="8" t="s">
        <v>25</v>
      </c>
      <c r="G2366" s="8" t="s">
        <v>81</v>
      </c>
      <c r="H2366" s="8">
        <v>9.68</v>
      </c>
      <c r="I2366" s="8" t="s">
        <v>82</v>
      </c>
      <c r="J2366" s="8"/>
      <c r="K2366" s="35">
        <v>5</v>
      </c>
      <c r="L2366" s="35" t="s">
        <v>1549</v>
      </c>
      <c r="M2366" s="36">
        <v>1</v>
      </c>
      <c r="N2366" s="35" t="s">
        <v>23</v>
      </c>
      <c r="O2366" s="35" t="s">
        <v>23</v>
      </c>
      <c r="P2366" s="35" t="s">
        <v>23</v>
      </c>
      <c r="Q2366" s="35" t="s">
        <v>23</v>
      </c>
      <c r="R2366" s="35" t="s">
        <v>23</v>
      </c>
      <c r="S2366" s="35" t="s">
        <v>23</v>
      </c>
      <c r="T2366" s="35"/>
      <c r="U2366" s="35"/>
      <c r="V2366" s="9">
        <f>IF(K2366&gt;9,"",IF(HLOOKUP(L2366,'Příloha č.1a - Pravidelný úklid'!$A$8:$L$16,K2366+1,FALSE)="X","",IF(K2366&lt;9,H2366*M2366*HLOOKUP(L2366,'Příloha č.1a - Pravidelný úklid'!$A$8:$L$16,K2366+1,FALSE),0)))</f>
        <v>0</v>
      </c>
    </row>
    <row r="2367" spans="1:22" s="79" customFormat="1" ht="12.75" customHeight="1" x14ac:dyDescent="0.2">
      <c r="A2367" s="8">
        <v>290</v>
      </c>
      <c r="B2367" s="8">
        <v>71</v>
      </c>
      <c r="C2367" s="8"/>
      <c r="D2367" s="8"/>
      <c r="E2367" s="8" t="s">
        <v>2182</v>
      </c>
      <c r="F2367" s="8" t="s">
        <v>25</v>
      </c>
      <c r="G2367" s="8" t="s">
        <v>1559</v>
      </c>
      <c r="H2367" s="8">
        <v>2</v>
      </c>
      <c r="I2367" s="8" t="s">
        <v>1560</v>
      </c>
      <c r="J2367" s="8"/>
      <c r="K2367" s="35">
        <v>99</v>
      </c>
      <c r="L2367" s="35" t="s">
        <v>34</v>
      </c>
      <c r="M2367" s="36">
        <v>1</v>
      </c>
      <c r="N2367" s="35" t="s">
        <v>23</v>
      </c>
      <c r="O2367" s="35" t="s">
        <v>23</v>
      </c>
      <c r="P2367" s="35" t="s">
        <v>23</v>
      </c>
      <c r="Q2367" s="35" t="s">
        <v>23</v>
      </c>
      <c r="R2367" s="35" t="s">
        <v>23</v>
      </c>
      <c r="S2367" s="35" t="s">
        <v>23</v>
      </c>
      <c r="T2367" s="35"/>
      <c r="U2367" s="35"/>
      <c r="V2367" s="9" t="str">
        <f>IF(K2367&gt;9,"",IF(HLOOKUP(L2367,'Příloha č.1a - Pravidelný úklid'!$A$8:$L$16,K2367+1,FALSE)="X","",IF(K2367&lt;9,H2367*M2367*HLOOKUP(L2367,'Příloha č.1a - Pravidelný úklid'!$A$8:$L$16,K2367+1,FALSE),0)))</f>
        <v/>
      </c>
    </row>
    <row r="2368" spans="1:22" s="79" customFormat="1" ht="12.75" customHeight="1" x14ac:dyDescent="0.2">
      <c r="A2368" s="8">
        <v>290</v>
      </c>
      <c r="B2368" s="8">
        <v>71</v>
      </c>
      <c r="C2368" s="8"/>
      <c r="D2368" s="8"/>
      <c r="E2368" s="8" t="s">
        <v>2182</v>
      </c>
      <c r="F2368" s="8" t="s">
        <v>25</v>
      </c>
      <c r="G2368" s="8" t="s">
        <v>1889</v>
      </c>
      <c r="H2368" s="8">
        <v>146.88</v>
      </c>
      <c r="I2368" s="8" t="s">
        <v>82</v>
      </c>
      <c r="J2368" s="8"/>
      <c r="K2368" s="35">
        <v>5</v>
      </c>
      <c r="L2368" s="35" t="s">
        <v>34</v>
      </c>
      <c r="M2368" s="36">
        <v>1</v>
      </c>
      <c r="N2368" s="35" t="s">
        <v>23</v>
      </c>
      <c r="O2368" s="35" t="s">
        <v>24</v>
      </c>
      <c r="P2368" s="35" t="s">
        <v>24</v>
      </c>
      <c r="Q2368" s="35" t="s">
        <v>24</v>
      </c>
      <c r="R2368" s="35" t="s">
        <v>23</v>
      </c>
      <c r="S2368" s="35" t="s">
        <v>23</v>
      </c>
      <c r="T2368" s="35" t="s">
        <v>24</v>
      </c>
      <c r="U2368" s="35" t="s">
        <v>30</v>
      </c>
      <c r="V2368" s="9">
        <f>IF(K2368&gt;9,"",IF(HLOOKUP(L2368,'Příloha č.1a - Pravidelný úklid'!$A$8:$L$16,K2368+1,FALSE)="X","",IF(K2368&lt;9,H2368*M2368*HLOOKUP(L2368,'Příloha č.1a - Pravidelný úklid'!$A$8:$L$16,K2368+1,FALSE),0)))</f>
        <v>0</v>
      </c>
    </row>
    <row r="2369" spans="1:22" s="79" customFormat="1" ht="12.75" customHeight="1" x14ac:dyDescent="0.2">
      <c r="A2369" s="8">
        <v>290</v>
      </c>
      <c r="B2369" s="8">
        <v>71</v>
      </c>
      <c r="C2369" s="8">
        <v>24329</v>
      </c>
      <c r="D2369" s="8" t="s">
        <v>2183</v>
      </c>
      <c r="E2369" s="8" t="s">
        <v>2184</v>
      </c>
      <c r="F2369" s="8" t="s">
        <v>25</v>
      </c>
      <c r="G2369" s="8" t="s">
        <v>26</v>
      </c>
      <c r="H2369" s="8">
        <v>30.35</v>
      </c>
      <c r="I2369" s="8" t="s">
        <v>82</v>
      </c>
      <c r="J2369" s="8">
        <v>8</v>
      </c>
      <c r="K2369" s="35">
        <v>1</v>
      </c>
      <c r="L2369" s="35" t="s">
        <v>34</v>
      </c>
      <c r="M2369" s="36">
        <v>1</v>
      </c>
      <c r="N2369" s="35" t="s">
        <v>23</v>
      </c>
      <c r="O2369" s="35" t="s">
        <v>24</v>
      </c>
      <c r="P2369" s="35" t="s">
        <v>24</v>
      </c>
      <c r="Q2369" s="35" t="s">
        <v>24</v>
      </c>
      <c r="R2369" s="35" t="s">
        <v>23</v>
      </c>
      <c r="S2369" s="35" t="s">
        <v>23</v>
      </c>
      <c r="T2369" s="35"/>
      <c r="U2369" s="35"/>
      <c r="V2369" s="9">
        <f>IF(K2369&gt;9,"",IF(HLOOKUP(L2369,'Příloha č.1a - Pravidelný úklid'!$A$8:$L$16,K2369+1,FALSE)="X","",IF(K2369&lt;9,H2369*M2369*HLOOKUP(L2369,'Příloha č.1a - Pravidelný úklid'!$A$8:$L$16,K2369+1,FALSE),0)))</f>
        <v>0</v>
      </c>
    </row>
    <row r="2370" spans="1:22" s="79" customFormat="1" ht="12.75" customHeight="1" x14ac:dyDescent="0.2">
      <c r="A2370" s="8">
        <v>290</v>
      </c>
      <c r="B2370" s="8">
        <v>71</v>
      </c>
      <c r="C2370" s="8">
        <v>24329</v>
      </c>
      <c r="D2370" s="8" t="s">
        <v>2185</v>
      </c>
      <c r="E2370" s="8" t="s">
        <v>2184</v>
      </c>
      <c r="F2370" s="8" t="s">
        <v>25</v>
      </c>
      <c r="G2370" s="8" t="s">
        <v>29</v>
      </c>
      <c r="H2370" s="8">
        <v>3.92</v>
      </c>
      <c r="I2370" s="8" t="s">
        <v>82</v>
      </c>
      <c r="J2370" s="8">
        <v>1</v>
      </c>
      <c r="K2370" s="35">
        <v>2</v>
      </c>
      <c r="L2370" s="35" t="s">
        <v>34</v>
      </c>
      <c r="M2370" s="36">
        <v>1</v>
      </c>
      <c r="N2370" s="35" t="s">
        <v>23</v>
      </c>
      <c r="O2370" s="35" t="s">
        <v>24</v>
      </c>
      <c r="P2370" s="35" t="s">
        <v>24</v>
      </c>
      <c r="Q2370" s="35" t="s">
        <v>24</v>
      </c>
      <c r="R2370" s="35" t="s">
        <v>23</v>
      </c>
      <c r="S2370" s="35" t="s">
        <v>23</v>
      </c>
      <c r="T2370" s="35"/>
      <c r="U2370" s="35"/>
      <c r="V2370" s="9">
        <f>IF(K2370&gt;9,"",IF(HLOOKUP(L2370,'Příloha č.1a - Pravidelný úklid'!$A$8:$L$16,K2370+1,FALSE)="X","",IF(K2370&lt;9,H2370*M2370*HLOOKUP(L2370,'Příloha č.1a - Pravidelný úklid'!$A$8:$L$16,K2370+1,FALSE),0)))</f>
        <v>0</v>
      </c>
    </row>
    <row r="2371" spans="1:22" s="79" customFormat="1" ht="12.75" customHeight="1" x14ac:dyDescent="0.2">
      <c r="A2371" s="8">
        <v>290</v>
      </c>
      <c r="B2371" s="8">
        <v>71</v>
      </c>
      <c r="C2371" s="8">
        <v>24329</v>
      </c>
      <c r="D2371" s="8" t="s">
        <v>2186</v>
      </c>
      <c r="E2371" s="8" t="s">
        <v>2184</v>
      </c>
      <c r="F2371" s="8" t="s">
        <v>25</v>
      </c>
      <c r="G2371" s="8" t="s">
        <v>31</v>
      </c>
      <c r="H2371" s="8">
        <v>5</v>
      </c>
      <c r="I2371" s="8" t="s">
        <v>82</v>
      </c>
      <c r="J2371" s="8">
        <v>1</v>
      </c>
      <c r="K2371" s="35">
        <v>2</v>
      </c>
      <c r="L2371" s="35" t="s">
        <v>34</v>
      </c>
      <c r="M2371" s="36">
        <v>1</v>
      </c>
      <c r="N2371" s="35" t="s">
        <v>23</v>
      </c>
      <c r="O2371" s="35" t="s">
        <v>24</v>
      </c>
      <c r="P2371" s="35" t="s">
        <v>24</v>
      </c>
      <c r="Q2371" s="35" t="s">
        <v>24</v>
      </c>
      <c r="R2371" s="35" t="s">
        <v>23</v>
      </c>
      <c r="S2371" s="35" t="s">
        <v>23</v>
      </c>
      <c r="T2371" s="35"/>
      <c r="U2371" s="35"/>
      <c r="V2371" s="9">
        <f>IF(K2371&gt;9,"",IF(HLOOKUP(L2371,'Příloha č.1a - Pravidelný úklid'!$A$8:$L$16,K2371+1,FALSE)="X","",IF(K2371&lt;9,H2371*M2371*HLOOKUP(L2371,'Příloha č.1a - Pravidelný úklid'!$A$8:$L$16,K2371+1,FALSE),0)))</f>
        <v>0</v>
      </c>
    </row>
    <row r="2372" spans="1:22" s="79" customFormat="1" ht="12.75" customHeight="1" x14ac:dyDescent="0.2">
      <c r="A2372" s="8">
        <v>290</v>
      </c>
      <c r="B2372" s="8">
        <v>71</v>
      </c>
      <c r="C2372" s="8">
        <v>24329</v>
      </c>
      <c r="D2372" s="8" t="s">
        <v>2187</v>
      </c>
      <c r="E2372" s="8" t="s">
        <v>2184</v>
      </c>
      <c r="F2372" s="8" t="s">
        <v>25</v>
      </c>
      <c r="G2372" s="8" t="s">
        <v>81</v>
      </c>
      <c r="H2372" s="8">
        <v>93</v>
      </c>
      <c r="I2372" s="8" t="s">
        <v>82</v>
      </c>
      <c r="J2372" s="8"/>
      <c r="K2372" s="35">
        <v>5</v>
      </c>
      <c r="L2372" s="35" t="s">
        <v>34</v>
      </c>
      <c r="M2372" s="36">
        <v>1</v>
      </c>
      <c r="N2372" s="35" t="s">
        <v>23</v>
      </c>
      <c r="O2372" s="35" t="s">
        <v>24</v>
      </c>
      <c r="P2372" s="35" t="s">
        <v>24</v>
      </c>
      <c r="Q2372" s="35" t="s">
        <v>24</v>
      </c>
      <c r="R2372" s="35" t="s">
        <v>23</v>
      </c>
      <c r="S2372" s="35" t="s">
        <v>23</v>
      </c>
      <c r="T2372" s="35"/>
      <c r="U2372" s="35"/>
      <c r="V2372" s="9">
        <f>IF(K2372&gt;9,"",IF(HLOOKUP(L2372,'Příloha č.1a - Pravidelný úklid'!$A$8:$L$16,K2372+1,FALSE)="X","",IF(K2372&lt;9,H2372*M2372*HLOOKUP(L2372,'Příloha č.1a - Pravidelný úklid'!$A$8:$L$16,K2372+1,FALSE),0)))</f>
        <v>0</v>
      </c>
    </row>
    <row r="2373" spans="1:22" s="79" customFormat="1" ht="12.75" customHeight="1" x14ac:dyDescent="0.2">
      <c r="A2373" s="8">
        <v>290</v>
      </c>
      <c r="B2373" s="8">
        <v>71</v>
      </c>
      <c r="C2373" s="8"/>
      <c r="D2373" s="8"/>
      <c r="E2373" s="8" t="s">
        <v>2295</v>
      </c>
      <c r="F2373" s="8" t="s">
        <v>25</v>
      </c>
      <c r="G2373" s="8" t="s">
        <v>1559</v>
      </c>
      <c r="H2373" s="8">
        <v>2</v>
      </c>
      <c r="I2373" s="8" t="s">
        <v>1560</v>
      </c>
      <c r="J2373" s="8"/>
      <c r="K2373" s="35">
        <v>99</v>
      </c>
      <c r="L2373" s="35" t="s">
        <v>1549</v>
      </c>
      <c r="M2373" s="36">
        <v>0</v>
      </c>
      <c r="N2373" s="35" t="s">
        <v>23</v>
      </c>
      <c r="O2373" s="35" t="s">
        <v>24</v>
      </c>
      <c r="P2373" s="35" t="s">
        <v>24</v>
      </c>
      <c r="Q2373" s="35" t="s">
        <v>24</v>
      </c>
      <c r="R2373" s="35" t="s">
        <v>23</v>
      </c>
      <c r="S2373" s="35" t="s">
        <v>23</v>
      </c>
      <c r="T2373" s="35"/>
      <c r="U2373" s="35"/>
      <c r="V2373" s="9" t="str">
        <f>IF(K2373&gt;9,"",IF(HLOOKUP(L2373,'Příloha č.1a - Pravidelný úklid'!$A$8:$L$16,K2373+1,FALSE)="X","",IF(K2373&lt;9,H2373*M2373*HLOOKUP(L2373,'Příloha č.1a - Pravidelný úklid'!$A$8:$L$16,K2373+1,FALSE),0)))</f>
        <v/>
      </c>
    </row>
    <row r="2374" spans="1:22" s="79" customFormat="1" ht="12.75" customHeight="1" x14ac:dyDescent="0.2">
      <c r="A2374" s="8">
        <v>290</v>
      </c>
      <c r="B2374" s="8">
        <v>71</v>
      </c>
      <c r="C2374" s="8"/>
      <c r="D2374" s="8"/>
      <c r="E2374" s="8" t="s">
        <v>2295</v>
      </c>
      <c r="F2374" s="8" t="s">
        <v>25</v>
      </c>
      <c r="G2374" s="8" t="s">
        <v>1556</v>
      </c>
      <c r="H2374" s="8">
        <v>177</v>
      </c>
      <c r="I2374" s="8" t="s">
        <v>1557</v>
      </c>
      <c r="J2374" s="8"/>
      <c r="K2374" s="35">
        <v>5</v>
      </c>
      <c r="L2374" s="35" t="s">
        <v>1480</v>
      </c>
      <c r="M2374" s="36">
        <v>1</v>
      </c>
      <c r="N2374" s="35" t="s">
        <v>23</v>
      </c>
      <c r="O2374" s="35" t="s">
        <v>23</v>
      </c>
      <c r="P2374" s="35" t="s">
        <v>23</v>
      </c>
      <c r="Q2374" s="35" t="s">
        <v>23</v>
      </c>
      <c r="R2374" s="35" t="s">
        <v>23</v>
      </c>
      <c r="S2374" s="35" t="s">
        <v>23</v>
      </c>
      <c r="T2374" s="35" t="s">
        <v>24</v>
      </c>
      <c r="U2374" s="35" t="s">
        <v>30</v>
      </c>
      <c r="V2374" s="9">
        <f>IF(K2374&gt;9,"",IF(HLOOKUP(L2374,'Příloha č.1a - Pravidelný úklid'!$A$8:$L$16,K2374+1,FALSE)="X","",IF(K2374&lt;9,H2374*M2374*HLOOKUP(L2374,'Příloha č.1a - Pravidelný úklid'!$A$8:$L$16,K2374+1,FALSE),0)))</f>
        <v>0</v>
      </c>
    </row>
    <row r="2375" spans="1:22" s="79" customFormat="1" ht="12.75" customHeight="1" x14ac:dyDescent="0.2">
      <c r="A2375" s="8">
        <v>290</v>
      </c>
      <c r="B2375" s="8">
        <v>71</v>
      </c>
      <c r="C2375" s="8">
        <v>10067</v>
      </c>
      <c r="D2375" s="8" t="s">
        <v>2296</v>
      </c>
      <c r="E2375" s="8" t="s">
        <v>2297</v>
      </c>
      <c r="F2375" s="8" t="s">
        <v>25</v>
      </c>
      <c r="G2375" s="8" t="s">
        <v>29</v>
      </c>
      <c r="H2375" s="8">
        <v>5.88</v>
      </c>
      <c r="I2375" s="8" t="s">
        <v>82</v>
      </c>
      <c r="J2375" s="8"/>
      <c r="K2375" s="35">
        <v>2</v>
      </c>
      <c r="L2375" s="35" t="s">
        <v>34</v>
      </c>
      <c r="M2375" s="36">
        <v>0</v>
      </c>
      <c r="N2375" s="35" t="s">
        <v>23</v>
      </c>
      <c r="O2375" s="35" t="s">
        <v>24</v>
      </c>
      <c r="P2375" s="35" t="s">
        <v>24</v>
      </c>
      <c r="Q2375" s="35" t="s">
        <v>24</v>
      </c>
      <c r="R2375" s="35" t="s">
        <v>23</v>
      </c>
      <c r="S2375" s="35" t="s">
        <v>23</v>
      </c>
      <c r="T2375" s="35"/>
      <c r="U2375" s="35"/>
      <c r="V2375" s="9">
        <f>IF(K2375&gt;9,"",IF(HLOOKUP(L2375,'Příloha č.1a - Pravidelný úklid'!$A$8:$L$16,K2375+1,FALSE)="X","",IF(K2375&lt;9,H2375*M2375*HLOOKUP(L2375,'Příloha č.1a - Pravidelný úklid'!$A$8:$L$16,K2375+1,FALSE),0)))</f>
        <v>0</v>
      </c>
    </row>
    <row r="2376" spans="1:22" s="79" customFormat="1" ht="12.75" customHeight="1" x14ac:dyDescent="0.2">
      <c r="A2376" s="8">
        <v>290</v>
      </c>
      <c r="B2376" s="8">
        <v>71</v>
      </c>
      <c r="C2376" s="8">
        <v>10067</v>
      </c>
      <c r="D2376" s="8" t="s">
        <v>2298</v>
      </c>
      <c r="E2376" s="8" t="s">
        <v>2297</v>
      </c>
      <c r="F2376" s="8" t="s">
        <v>25</v>
      </c>
      <c r="G2376" s="8" t="s">
        <v>31</v>
      </c>
      <c r="H2376" s="8">
        <v>5.32</v>
      </c>
      <c r="I2376" s="8" t="s">
        <v>82</v>
      </c>
      <c r="J2376" s="8"/>
      <c r="K2376" s="35">
        <v>2</v>
      </c>
      <c r="L2376" s="35" t="s">
        <v>34</v>
      </c>
      <c r="M2376" s="36">
        <v>0</v>
      </c>
      <c r="N2376" s="35" t="s">
        <v>23</v>
      </c>
      <c r="O2376" s="35" t="s">
        <v>24</v>
      </c>
      <c r="P2376" s="35" t="s">
        <v>24</v>
      </c>
      <c r="Q2376" s="35" t="s">
        <v>24</v>
      </c>
      <c r="R2376" s="35" t="s">
        <v>23</v>
      </c>
      <c r="S2376" s="35" t="s">
        <v>23</v>
      </c>
      <c r="T2376" s="35"/>
      <c r="U2376" s="35"/>
      <c r="V2376" s="9">
        <f>IF(K2376&gt;9,"",IF(HLOOKUP(L2376,'Příloha č.1a - Pravidelný úklid'!$A$8:$L$16,K2376+1,FALSE)="X","",IF(K2376&lt;9,H2376*M2376*HLOOKUP(L2376,'Příloha č.1a - Pravidelný úklid'!$A$8:$L$16,K2376+1,FALSE),0)))</f>
        <v>0</v>
      </c>
    </row>
    <row r="2377" spans="1:22" s="79" customFormat="1" ht="12.75" customHeight="1" x14ac:dyDescent="0.2">
      <c r="A2377" s="8">
        <v>290</v>
      </c>
      <c r="B2377" s="8">
        <v>71</v>
      </c>
      <c r="C2377" s="8">
        <v>10067</v>
      </c>
      <c r="D2377" s="8" t="s">
        <v>2299</v>
      </c>
      <c r="E2377" s="8" t="s">
        <v>2297</v>
      </c>
      <c r="F2377" s="8" t="s">
        <v>25</v>
      </c>
      <c r="G2377" s="8" t="s">
        <v>26</v>
      </c>
      <c r="H2377" s="8">
        <v>18.260000000000002</v>
      </c>
      <c r="I2377" s="8" t="s">
        <v>82</v>
      </c>
      <c r="J2377" s="8"/>
      <c r="K2377" s="35">
        <v>1</v>
      </c>
      <c r="L2377" s="35" t="s">
        <v>34</v>
      </c>
      <c r="M2377" s="36">
        <v>0</v>
      </c>
      <c r="N2377" s="35" t="s">
        <v>23</v>
      </c>
      <c r="O2377" s="35" t="s">
        <v>24</v>
      </c>
      <c r="P2377" s="35" t="s">
        <v>24</v>
      </c>
      <c r="Q2377" s="35" t="s">
        <v>24</v>
      </c>
      <c r="R2377" s="35" t="s">
        <v>23</v>
      </c>
      <c r="S2377" s="35" t="s">
        <v>23</v>
      </c>
      <c r="T2377" s="35"/>
      <c r="U2377" s="35"/>
      <c r="V2377" s="9">
        <f>IF(K2377&gt;9,"",IF(HLOOKUP(L2377,'Příloha č.1a - Pravidelný úklid'!$A$8:$L$16,K2377+1,FALSE)="X","",IF(K2377&lt;9,H2377*M2377*HLOOKUP(L2377,'Příloha č.1a - Pravidelný úklid'!$A$8:$L$16,K2377+1,FALSE),0)))</f>
        <v>0</v>
      </c>
    </row>
    <row r="2378" spans="1:22" s="79" customFormat="1" ht="12.75" customHeight="1" x14ac:dyDescent="0.2">
      <c r="A2378" s="8">
        <v>290</v>
      </c>
      <c r="B2378" s="8">
        <v>71</v>
      </c>
      <c r="C2378" s="8"/>
      <c r="D2378" s="8"/>
      <c r="E2378" s="8" t="s">
        <v>2364</v>
      </c>
      <c r="F2378" s="8" t="s">
        <v>25</v>
      </c>
      <c r="G2378" s="8" t="s">
        <v>1559</v>
      </c>
      <c r="H2378" s="8">
        <v>1</v>
      </c>
      <c r="I2378" s="8" t="s">
        <v>1560</v>
      </c>
      <c r="J2378" s="8"/>
      <c r="K2378" s="35">
        <v>99</v>
      </c>
      <c r="L2378" s="35" t="s">
        <v>1549</v>
      </c>
      <c r="M2378" s="36">
        <v>1</v>
      </c>
      <c r="N2378" s="35" t="s">
        <v>23</v>
      </c>
      <c r="O2378" s="35" t="s">
        <v>23</v>
      </c>
      <c r="P2378" s="35" t="s">
        <v>23</v>
      </c>
      <c r="Q2378" s="35" t="s">
        <v>23</v>
      </c>
      <c r="R2378" s="35" t="s">
        <v>23</v>
      </c>
      <c r="S2378" s="35" t="s">
        <v>23</v>
      </c>
      <c r="T2378" s="35"/>
      <c r="U2378" s="35"/>
      <c r="V2378" s="9" t="str">
        <f>IF(K2378&gt;9,"",IF(HLOOKUP(L2378,'Příloha č.1a - Pravidelný úklid'!$A$8:$L$16,K2378+1,FALSE)="X","",IF(K2378&lt;9,H2378*M2378*HLOOKUP(L2378,'Příloha č.1a - Pravidelný úklid'!$A$8:$L$16,K2378+1,FALSE),0)))</f>
        <v/>
      </c>
    </row>
    <row r="2379" spans="1:22" s="79" customFormat="1" ht="12.75" customHeight="1" x14ac:dyDescent="0.2">
      <c r="A2379" s="8">
        <v>290</v>
      </c>
      <c r="B2379" s="8">
        <v>71</v>
      </c>
      <c r="C2379" s="8"/>
      <c r="D2379" s="8"/>
      <c r="E2379" s="8" t="s">
        <v>2364</v>
      </c>
      <c r="F2379" s="8" t="s">
        <v>25</v>
      </c>
      <c r="G2379" s="8" t="s">
        <v>1556</v>
      </c>
      <c r="H2379" s="8">
        <v>166</v>
      </c>
      <c r="I2379" s="8" t="s">
        <v>1557</v>
      </c>
      <c r="J2379" s="8"/>
      <c r="K2379" s="35">
        <v>5</v>
      </c>
      <c r="L2379" s="35" t="s">
        <v>1480</v>
      </c>
      <c r="M2379" s="36">
        <v>1</v>
      </c>
      <c r="N2379" s="35" t="s">
        <v>23</v>
      </c>
      <c r="O2379" s="35" t="s">
        <v>23</v>
      </c>
      <c r="P2379" s="35" t="s">
        <v>23</v>
      </c>
      <c r="Q2379" s="35" t="s">
        <v>23</v>
      </c>
      <c r="R2379" s="35" t="s">
        <v>23</v>
      </c>
      <c r="S2379" s="35" t="s">
        <v>23</v>
      </c>
      <c r="T2379" s="35" t="s">
        <v>24</v>
      </c>
      <c r="U2379" s="35" t="s">
        <v>30</v>
      </c>
      <c r="V2379" s="9">
        <f>IF(K2379&gt;9,"",IF(HLOOKUP(L2379,'Příloha č.1a - Pravidelný úklid'!$A$8:$L$16,K2379+1,FALSE)="X","",IF(K2379&lt;9,H2379*M2379*HLOOKUP(L2379,'Příloha č.1a - Pravidelný úklid'!$A$8:$L$16,K2379+1,FALSE),0)))</f>
        <v>0</v>
      </c>
    </row>
    <row r="2380" spans="1:22" s="79" customFormat="1" ht="12.75" customHeight="1" x14ac:dyDescent="0.2">
      <c r="A2380" s="8">
        <v>290</v>
      </c>
      <c r="B2380" s="8">
        <v>71</v>
      </c>
      <c r="C2380" s="8"/>
      <c r="D2380" s="8"/>
      <c r="E2380" s="8" t="s">
        <v>2369</v>
      </c>
      <c r="F2380" s="8" t="s">
        <v>25</v>
      </c>
      <c r="G2380" s="8" t="s">
        <v>1889</v>
      </c>
      <c r="H2380" s="8">
        <v>146.88</v>
      </c>
      <c r="I2380" s="8" t="s">
        <v>82</v>
      </c>
      <c r="J2380" s="8"/>
      <c r="K2380" s="35">
        <v>5</v>
      </c>
      <c r="L2380" s="35" t="s">
        <v>1549</v>
      </c>
      <c r="M2380" s="36">
        <v>1</v>
      </c>
      <c r="N2380" s="35" t="s">
        <v>23</v>
      </c>
      <c r="O2380" s="35" t="s">
        <v>23</v>
      </c>
      <c r="P2380" s="35" t="s">
        <v>23</v>
      </c>
      <c r="Q2380" s="35" t="s">
        <v>23</v>
      </c>
      <c r="R2380" s="35" t="s">
        <v>23</v>
      </c>
      <c r="S2380" s="35" t="s">
        <v>23</v>
      </c>
      <c r="T2380" s="35" t="s">
        <v>24</v>
      </c>
      <c r="U2380" s="35" t="s">
        <v>30</v>
      </c>
      <c r="V2380" s="9">
        <f>IF(K2380&gt;9,"",IF(HLOOKUP(L2380,'Příloha č.1a - Pravidelný úklid'!$A$8:$L$16,K2380+1,FALSE)="X","",IF(K2380&lt;9,H2380*M2380*HLOOKUP(L2380,'Příloha č.1a - Pravidelný úklid'!$A$8:$L$16,K2380+1,FALSE),0)))</f>
        <v>0</v>
      </c>
    </row>
    <row r="2381" spans="1:22" s="79" customFormat="1" ht="12.75" customHeight="1" x14ac:dyDescent="0.2">
      <c r="A2381" s="8">
        <v>290</v>
      </c>
      <c r="B2381" s="8">
        <v>71</v>
      </c>
      <c r="C2381" s="8"/>
      <c r="D2381" s="8"/>
      <c r="E2381" s="8" t="s">
        <v>2369</v>
      </c>
      <c r="F2381" s="8" t="s">
        <v>25</v>
      </c>
      <c r="G2381" s="8" t="s">
        <v>1559</v>
      </c>
      <c r="H2381" s="8">
        <v>2</v>
      </c>
      <c r="I2381" s="8" t="s">
        <v>1560</v>
      </c>
      <c r="J2381" s="8"/>
      <c r="K2381" s="35">
        <v>99</v>
      </c>
      <c r="L2381" s="35" t="s">
        <v>1549</v>
      </c>
      <c r="M2381" s="36">
        <v>1</v>
      </c>
      <c r="N2381" s="35" t="s">
        <v>23</v>
      </c>
      <c r="O2381" s="35" t="s">
        <v>23</v>
      </c>
      <c r="P2381" s="35" t="s">
        <v>23</v>
      </c>
      <c r="Q2381" s="35" t="s">
        <v>23</v>
      </c>
      <c r="R2381" s="35" t="s">
        <v>23</v>
      </c>
      <c r="S2381" s="35" t="s">
        <v>23</v>
      </c>
      <c r="T2381" s="35"/>
      <c r="U2381" s="35"/>
      <c r="V2381" s="9" t="str">
        <f>IF(K2381&gt;9,"",IF(HLOOKUP(L2381,'Příloha č.1a - Pravidelný úklid'!$A$8:$L$16,K2381+1,FALSE)="X","",IF(K2381&lt;9,H2381*M2381*HLOOKUP(L2381,'Příloha č.1a - Pravidelný úklid'!$A$8:$L$16,K2381+1,FALSE),0)))</f>
        <v/>
      </c>
    </row>
    <row r="2382" spans="1:22" s="79" customFormat="1" ht="12.75" customHeight="1" x14ac:dyDescent="0.2">
      <c r="A2382" s="8">
        <v>290</v>
      </c>
      <c r="B2382" s="8">
        <v>71</v>
      </c>
      <c r="C2382" s="8"/>
      <c r="D2382" s="8"/>
      <c r="E2382" s="8" t="s">
        <v>3302</v>
      </c>
      <c r="F2382" s="8" t="s">
        <v>25</v>
      </c>
      <c r="G2382" s="8" t="s">
        <v>1556</v>
      </c>
      <c r="H2382" s="8">
        <v>270</v>
      </c>
      <c r="I2382" s="8" t="s">
        <v>1557</v>
      </c>
      <c r="J2382" s="8"/>
      <c r="K2382" s="35">
        <v>5</v>
      </c>
      <c r="L2382" s="35" t="s">
        <v>1480</v>
      </c>
      <c r="M2382" s="36">
        <v>1</v>
      </c>
      <c r="N2382" s="35" t="s">
        <v>23</v>
      </c>
      <c r="O2382" s="35" t="s">
        <v>23</v>
      </c>
      <c r="P2382" s="35" t="s">
        <v>23</v>
      </c>
      <c r="Q2382" s="35" t="s">
        <v>23</v>
      </c>
      <c r="R2382" s="35" t="s">
        <v>23</v>
      </c>
      <c r="S2382" s="35" t="s">
        <v>23</v>
      </c>
      <c r="T2382" s="35" t="s">
        <v>24</v>
      </c>
      <c r="U2382" s="35" t="s">
        <v>30</v>
      </c>
      <c r="V2382" s="9">
        <f>IF(K2382&gt;9,"",IF(HLOOKUP(L2382,'Příloha č.1a - Pravidelný úklid'!$A$8:$L$16,K2382+1,FALSE)="X","",IF(K2382&lt;9,H2382*M2382*HLOOKUP(L2382,'Příloha č.1a - Pravidelný úklid'!$A$8:$L$16,K2382+1,FALSE),0)))</f>
        <v>0</v>
      </c>
    </row>
    <row r="2383" spans="1:22" s="79" customFormat="1" ht="12.75" customHeight="1" x14ac:dyDescent="0.2">
      <c r="A2383" s="8">
        <v>290</v>
      </c>
      <c r="B2383" s="8">
        <v>71</v>
      </c>
      <c r="C2383" s="8"/>
      <c r="D2383" s="8"/>
      <c r="E2383" s="8" t="s">
        <v>3302</v>
      </c>
      <c r="F2383" s="8" t="s">
        <v>25</v>
      </c>
      <c r="G2383" s="8" t="s">
        <v>1559</v>
      </c>
      <c r="H2383" s="8">
        <v>1</v>
      </c>
      <c r="I2383" s="8" t="s">
        <v>1560</v>
      </c>
      <c r="J2383" s="8"/>
      <c r="K2383" s="35">
        <v>99</v>
      </c>
      <c r="L2383" s="35" t="s">
        <v>1549</v>
      </c>
      <c r="M2383" s="36">
        <v>1</v>
      </c>
      <c r="N2383" s="35" t="s">
        <v>23</v>
      </c>
      <c r="O2383" s="35" t="s">
        <v>23</v>
      </c>
      <c r="P2383" s="35" t="s">
        <v>23</v>
      </c>
      <c r="Q2383" s="35" t="s">
        <v>23</v>
      </c>
      <c r="R2383" s="35" t="s">
        <v>23</v>
      </c>
      <c r="S2383" s="35" t="s">
        <v>23</v>
      </c>
      <c r="T2383" s="35"/>
      <c r="U2383" s="35"/>
      <c r="V2383" s="9" t="str">
        <f>IF(K2383&gt;9,"",IF(HLOOKUP(L2383,'Příloha č.1a - Pravidelný úklid'!$A$8:$L$16,K2383+1,FALSE)="X","",IF(K2383&lt;9,H2383*M2383*HLOOKUP(L2383,'Příloha č.1a - Pravidelný úklid'!$A$8:$L$16,K2383+1,FALSE),0)))</f>
        <v/>
      </c>
    </row>
    <row r="2384" spans="1:22" s="79" customFormat="1" ht="12.75" customHeight="1" x14ac:dyDescent="0.2">
      <c r="A2384" s="8">
        <v>290</v>
      </c>
      <c r="B2384" s="8">
        <v>71</v>
      </c>
      <c r="C2384" s="8"/>
      <c r="D2384" s="8"/>
      <c r="E2384" s="8" t="s">
        <v>3302</v>
      </c>
      <c r="F2384" s="8" t="s">
        <v>25</v>
      </c>
      <c r="G2384" s="8" t="s">
        <v>81</v>
      </c>
      <c r="H2384" s="8">
        <v>25</v>
      </c>
      <c r="I2384" s="8" t="s">
        <v>1557</v>
      </c>
      <c r="J2384" s="8"/>
      <c r="K2384" s="35">
        <v>5</v>
      </c>
      <c r="L2384" s="35" t="s">
        <v>1549</v>
      </c>
      <c r="M2384" s="36">
        <v>1</v>
      </c>
      <c r="N2384" s="35" t="s">
        <v>23</v>
      </c>
      <c r="O2384" s="35" t="s">
        <v>23</v>
      </c>
      <c r="P2384" s="35" t="s">
        <v>23</v>
      </c>
      <c r="Q2384" s="35" t="s">
        <v>23</v>
      </c>
      <c r="R2384" s="35" t="s">
        <v>23</v>
      </c>
      <c r="S2384" s="35" t="s">
        <v>23</v>
      </c>
      <c r="T2384" s="35"/>
      <c r="U2384" s="35"/>
      <c r="V2384" s="9">
        <f>IF(K2384&gt;9,"",IF(HLOOKUP(L2384,'Příloha č.1a - Pravidelný úklid'!$A$8:$L$16,K2384+1,FALSE)="X","",IF(K2384&lt;9,H2384*M2384*HLOOKUP(L2384,'Příloha č.1a - Pravidelný úklid'!$A$8:$L$16,K2384+1,FALSE),0)))</f>
        <v>0</v>
      </c>
    </row>
    <row r="2385" spans="1:22" s="79" customFormat="1" ht="12.75" customHeight="1" x14ac:dyDescent="0.2">
      <c r="A2385" s="8">
        <v>290</v>
      </c>
      <c r="B2385" s="8">
        <v>71</v>
      </c>
      <c r="C2385" s="8"/>
      <c r="D2385" s="8"/>
      <c r="E2385" s="8" t="s">
        <v>3320</v>
      </c>
      <c r="F2385" s="8" t="s">
        <v>25</v>
      </c>
      <c r="G2385" s="8" t="s">
        <v>1556</v>
      </c>
      <c r="H2385" s="8">
        <v>792</v>
      </c>
      <c r="I2385" s="8" t="s">
        <v>1557</v>
      </c>
      <c r="J2385" s="8"/>
      <c r="K2385" s="35">
        <v>5</v>
      </c>
      <c r="L2385" s="35" t="s">
        <v>27</v>
      </c>
      <c r="M2385" s="36">
        <v>1</v>
      </c>
      <c r="N2385" s="35" t="s">
        <v>23</v>
      </c>
      <c r="O2385" s="35" t="s">
        <v>24</v>
      </c>
      <c r="P2385" s="35" t="s">
        <v>24</v>
      </c>
      <c r="Q2385" s="35" t="s">
        <v>24</v>
      </c>
      <c r="R2385" s="35" t="s">
        <v>24</v>
      </c>
      <c r="S2385" s="35" t="s">
        <v>23</v>
      </c>
      <c r="T2385" s="35" t="s">
        <v>24</v>
      </c>
      <c r="U2385" s="35" t="s">
        <v>30</v>
      </c>
      <c r="V2385" s="9">
        <f>IF(K2385&gt;9,"",IF(HLOOKUP(L2385,'Příloha č.1a - Pravidelný úklid'!$A$8:$L$16,K2385+1,FALSE)="X","",IF(K2385&lt;9,H2385*M2385*HLOOKUP(L2385,'Příloha č.1a - Pravidelný úklid'!$A$8:$L$16,K2385+1,FALSE),0)))</f>
        <v>0</v>
      </c>
    </row>
    <row r="2386" spans="1:22" s="79" customFormat="1" ht="12.75" customHeight="1" x14ac:dyDescent="0.2">
      <c r="A2386" s="8">
        <v>290</v>
      </c>
      <c r="B2386" s="8">
        <v>71</v>
      </c>
      <c r="C2386" s="8"/>
      <c r="D2386" s="8"/>
      <c r="E2386" s="8" t="s">
        <v>3320</v>
      </c>
      <c r="F2386" s="8" t="s">
        <v>25</v>
      </c>
      <c r="G2386" s="8" t="s">
        <v>1559</v>
      </c>
      <c r="H2386" s="8">
        <v>10</v>
      </c>
      <c r="I2386" s="8" t="s">
        <v>1560</v>
      </c>
      <c r="J2386" s="8"/>
      <c r="K2386" s="35">
        <v>99</v>
      </c>
      <c r="L2386" s="35" t="s">
        <v>27</v>
      </c>
      <c r="M2386" s="36">
        <v>1</v>
      </c>
      <c r="N2386" s="35" t="s">
        <v>23</v>
      </c>
      <c r="O2386" s="35" t="s">
        <v>23</v>
      </c>
      <c r="P2386" s="35" t="s">
        <v>23</v>
      </c>
      <c r="Q2386" s="35" t="s">
        <v>24</v>
      </c>
      <c r="R2386" s="35" t="s">
        <v>24</v>
      </c>
      <c r="S2386" s="35" t="s">
        <v>24</v>
      </c>
      <c r="T2386" s="35"/>
      <c r="U2386" s="35"/>
      <c r="V2386" s="9" t="str">
        <f>IF(K2386&gt;9,"",IF(HLOOKUP(L2386,'Příloha č.1a - Pravidelný úklid'!$A$8:$L$16,K2386+1,FALSE)="X","",IF(K2386&lt;9,H2386*M2386*HLOOKUP(L2386,'Příloha č.1a - Pravidelný úklid'!$A$8:$L$16,K2386+1,FALSE),0)))</f>
        <v/>
      </c>
    </row>
    <row r="2387" spans="1:22" s="79" customFormat="1" ht="12.75" customHeight="1" x14ac:dyDescent="0.2">
      <c r="A2387" s="8">
        <v>290</v>
      </c>
      <c r="B2387" s="8">
        <v>71</v>
      </c>
      <c r="C2387" s="8"/>
      <c r="D2387" s="8"/>
      <c r="E2387" s="8" t="s">
        <v>3320</v>
      </c>
      <c r="F2387" s="8" t="s">
        <v>25</v>
      </c>
      <c r="G2387" s="8" t="s">
        <v>1608</v>
      </c>
      <c r="H2387" s="8">
        <v>2</v>
      </c>
      <c r="I2387" s="8" t="s">
        <v>1560</v>
      </c>
      <c r="J2387" s="8"/>
      <c r="K2387" s="35">
        <v>99</v>
      </c>
      <c r="L2387" s="35" t="s">
        <v>27</v>
      </c>
      <c r="M2387" s="36">
        <v>1</v>
      </c>
      <c r="N2387" s="35" t="s">
        <v>23</v>
      </c>
      <c r="O2387" s="35" t="s">
        <v>23</v>
      </c>
      <c r="P2387" s="35" t="s">
        <v>23</v>
      </c>
      <c r="Q2387" s="35" t="s">
        <v>24</v>
      </c>
      <c r="R2387" s="35" t="s">
        <v>24</v>
      </c>
      <c r="S2387" s="35" t="s">
        <v>24</v>
      </c>
      <c r="T2387" s="35"/>
      <c r="U2387" s="35"/>
      <c r="V2387" s="9" t="str">
        <f>IF(K2387&gt;9,"",IF(HLOOKUP(L2387,'Příloha č.1a - Pravidelný úklid'!$A$8:$L$16,K2387+1,FALSE)="X","",IF(K2387&lt;9,H2387*M2387*HLOOKUP(L2387,'Příloha č.1a - Pravidelný úklid'!$A$8:$L$16,K2387+1,FALSE),0)))</f>
        <v/>
      </c>
    </row>
    <row r="2388" spans="1:22" s="79" customFormat="1" ht="12.75" customHeight="1" x14ac:dyDescent="0.2">
      <c r="A2388" s="8">
        <v>290</v>
      </c>
      <c r="B2388" s="8">
        <v>71</v>
      </c>
      <c r="C2388" s="8">
        <v>24388</v>
      </c>
      <c r="D2388" s="8" t="s">
        <v>3321</v>
      </c>
      <c r="E2388" s="8" t="s">
        <v>3322</v>
      </c>
      <c r="F2388" s="8" t="s">
        <v>25</v>
      </c>
      <c r="G2388" s="8" t="s">
        <v>93</v>
      </c>
      <c r="H2388" s="8">
        <v>13.62</v>
      </c>
      <c r="I2388" s="8" t="s">
        <v>82</v>
      </c>
      <c r="J2388" s="8">
        <v>6.5</v>
      </c>
      <c r="K2388" s="35">
        <v>1</v>
      </c>
      <c r="L2388" s="35" t="s">
        <v>32</v>
      </c>
      <c r="M2388" s="36">
        <v>0</v>
      </c>
      <c r="N2388" s="35" t="s">
        <v>23</v>
      </c>
      <c r="O2388" s="35" t="s">
        <v>24</v>
      </c>
      <c r="P2388" s="35" t="s">
        <v>24</v>
      </c>
      <c r="Q2388" s="35" t="s">
        <v>24</v>
      </c>
      <c r="R2388" s="35" t="s">
        <v>24</v>
      </c>
      <c r="S2388" s="35" t="s">
        <v>24</v>
      </c>
      <c r="T2388" s="35"/>
      <c r="U2388" s="35"/>
      <c r="V2388" s="9">
        <f>IF(K2388&gt;9,"",IF(HLOOKUP(L2388,'Příloha č.1a - Pravidelný úklid'!$A$8:$L$16,K2388+1,FALSE)="X","",IF(K2388&lt;9,H2388*M2388*HLOOKUP(L2388,'Příloha č.1a - Pravidelný úklid'!$A$8:$L$16,K2388+1,FALSE),0)))</f>
        <v>0</v>
      </c>
    </row>
    <row r="2389" spans="1:22" s="79" customFormat="1" ht="12.75" customHeight="1" x14ac:dyDescent="0.2">
      <c r="A2389" s="8">
        <v>290</v>
      </c>
      <c r="B2389" s="8">
        <v>71</v>
      </c>
      <c r="C2389" s="8">
        <v>24388</v>
      </c>
      <c r="D2389" s="8" t="s">
        <v>3323</v>
      </c>
      <c r="E2389" s="8" t="s">
        <v>3322</v>
      </c>
      <c r="F2389" s="8" t="s">
        <v>25</v>
      </c>
      <c r="G2389" s="8" t="s">
        <v>3324</v>
      </c>
      <c r="H2389" s="8">
        <v>4.2699999999999996</v>
      </c>
      <c r="I2389" s="8" t="s">
        <v>82</v>
      </c>
      <c r="J2389" s="8"/>
      <c r="K2389" s="35">
        <v>2</v>
      </c>
      <c r="L2389" s="35" t="s">
        <v>32</v>
      </c>
      <c r="M2389" s="36">
        <v>0</v>
      </c>
      <c r="N2389" s="35" t="s">
        <v>23</v>
      </c>
      <c r="O2389" s="35" t="s">
        <v>24</v>
      </c>
      <c r="P2389" s="35" t="s">
        <v>24</v>
      </c>
      <c r="Q2389" s="35" t="s">
        <v>24</v>
      </c>
      <c r="R2389" s="35" t="s">
        <v>24</v>
      </c>
      <c r="S2389" s="35" t="s">
        <v>24</v>
      </c>
      <c r="T2389" s="35"/>
      <c r="U2389" s="35"/>
      <c r="V2389" s="9">
        <f>IF(K2389&gt;9,"",IF(HLOOKUP(L2389,'Příloha č.1a - Pravidelný úklid'!$A$8:$L$16,K2389+1,FALSE)="X","",IF(K2389&lt;9,H2389*M2389*HLOOKUP(L2389,'Příloha č.1a - Pravidelný úklid'!$A$8:$L$16,K2389+1,FALSE),0)))</f>
        <v>0</v>
      </c>
    </row>
    <row r="2390" spans="1:22" s="79" customFormat="1" ht="12.75" customHeight="1" x14ac:dyDescent="0.2">
      <c r="A2390" s="8">
        <v>290</v>
      </c>
      <c r="B2390" s="8">
        <v>71</v>
      </c>
      <c r="C2390" s="8">
        <v>24388</v>
      </c>
      <c r="D2390" s="8" t="s">
        <v>3325</v>
      </c>
      <c r="E2390" s="8" t="s">
        <v>3322</v>
      </c>
      <c r="F2390" s="8" t="s">
        <v>25</v>
      </c>
      <c r="G2390" s="8" t="s">
        <v>3326</v>
      </c>
      <c r="H2390" s="8">
        <v>10.97</v>
      </c>
      <c r="I2390" s="8" t="s">
        <v>82</v>
      </c>
      <c r="J2390" s="8"/>
      <c r="K2390" s="35">
        <v>2</v>
      </c>
      <c r="L2390" s="35" t="s">
        <v>32</v>
      </c>
      <c r="M2390" s="36">
        <v>0</v>
      </c>
      <c r="N2390" s="35" t="s">
        <v>23</v>
      </c>
      <c r="O2390" s="35" t="s">
        <v>24</v>
      </c>
      <c r="P2390" s="35" t="s">
        <v>24</v>
      </c>
      <c r="Q2390" s="35" t="s">
        <v>24</v>
      </c>
      <c r="R2390" s="35" t="s">
        <v>24</v>
      </c>
      <c r="S2390" s="35" t="s">
        <v>24</v>
      </c>
      <c r="T2390" s="35"/>
      <c r="U2390" s="35"/>
      <c r="V2390" s="9">
        <f>IF(K2390&gt;9,"",IF(HLOOKUP(L2390,'Příloha č.1a - Pravidelný úklid'!$A$8:$L$16,K2390+1,FALSE)="X","",IF(K2390&lt;9,H2390*M2390*HLOOKUP(L2390,'Příloha č.1a - Pravidelný úklid'!$A$8:$L$16,K2390+1,FALSE),0)))</f>
        <v>0</v>
      </c>
    </row>
    <row r="2391" spans="1:22" s="79" customFormat="1" ht="12.75" customHeight="1" x14ac:dyDescent="0.2">
      <c r="A2391" s="8">
        <v>290</v>
      </c>
      <c r="B2391" s="8">
        <v>71</v>
      </c>
      <c r="C2391" s="8">
        <v>24388</v>
      </c>
      <c r="D2391" s="8" t="s">
        <v>3327</v>
      </c>
      <c r="E2391" s="8" t="s">
        <v>3322</v>
      </c>
      <c r="F2391" s="8" t="s">
        <v>25</v>
      </c>
      <c r="G2391" s="8" t="s">
        <v>31</v>
      </c>
      <c r="H2391" s="8">
        <v>1.79</v>
      </c>
      <c r="I2391" s="8" t="s">
        <v>82</v>
      </c>
      <c r="J2391" s="8"/>
      <c r="K2391" s="35">
        <v>2</v>
      </c>
      <c r="L2391" s="35" t="s">
        <v>32</v>
      </c>
      <c r="M2391" s="36">
        <v>0</v>
      </c>
      <c r="N2391" s="35" t="s">
        <v>23</v>
      </c>
      <c r="O2391" s="35" t="s">
        <v>24</v>
      </c>
      <c r="P2391" s="35" t="s">
        <v>24</v>
      </c>
      <c r="Q2391" s="35" t="s">
        <v>24</v>
      </c>
      <c r="R2391" s="35" t="s">
        <v>24</v>
      </c>
      <c r="S2391" s="35" t="s">
        <v>24</v>
      </c>
      <c r="T2391" s="35"/>
      <c r="U2391" s="35"/>
      <c r="V2391" s="9">
        <f>IF(K2391&gt;9,"",IF(HLOOKUP(L2391,'Příloha č.1a - Pravidelný úklid'!$A$8:$L$16,K2391+1,FALSE)="X","",IF(K2391&lt;9,H2391*M2391*HLOOKUP(L2391,'Příloha č.1a - Pravidelný úklid'!$A$8:$L$16,K2391+1,FALSE),0)))</f>
        <v>0</v>
      </c>
    </row>
    <row r="2392" spans="1:22" s="79" customFormat="1" ht="12.75" customHeight="1" x14ac:dyDescent="0.2">
      <c r="A2392" s="8">
        <v>290</v>
      </c>
      <c r="B2392" s="8">
        <v>71</v>
      </c>
      <c r="C2392" s="8">
        <v>24388</v>
      </c>
      <c r="D2392" s="8" t="s">
        <v>3328</v>
      </c>
      <c r="E2392" s="8" t="s">
        <v>3322</v>
      </c>
      <c r="F2392" s="8" t="s">
        <v>25</v>
      </c>
      <c r="G2392" s="8" t="s">
        <v>3329</v>
      </c>
      <c r="H2392" s="8">
        <v>6.86</v>
      </c>
      <c r="I2392" s="8" t="s">
        <v>82</v>
      </c>
      <c r="J2392" s="8">
        <v>2.5</v>
      </c>
      <c r="K2392" s="35">
        <v>2</v>
      </c>
      <c r="L2392" s="35" t="s">
        <v>32</v>
      </c>
      <c r="M2392" s="36">
        <v>0</v>
      </c>
      <c r="N2392" s="35" t="s">
        <v>23</v>
      </c>
      <c r="O2392" s="35" t="s">
        <v>24</v>
      </c>
      <c r="P2392" s="35" t="s">
        <v>24</v>
      </c>
      <c r="Q2392" s="35" t="s">
        <v>24</v>
      </c>
      <c r="R2392" s="35" t="s">
        <v>24</v>
      </c>
      <c r="S2392" s="35" t="s">
        <v>24</v>
      </c>
      <c r="T2392" s="35"/>
      <c r="U2392" s="35"/>
      <c r="V2392" s="9">
        <f>IF(K2392&gt;9,"",IF(HLOOKUP(L2392,'Příloha č.1a - Pravidelný úklid'!$A$8:$L$16,K2392+1,FALSE)="X","",IF(K2392&lt;9,H2392*M2392*HLOOKUP(L2392,'Příloha č.1a - Pravidelný úklid'!$A$8:$L$16,K2392+1,FALSE),0)))</f>
        <v>0</v>
      </c>
    </row>
    <row r="2393" spans="1:22" s="79" customFormat="1" ht="12.75" customHeight="1" x14ac:dyDescent="0.2">
      <c r="A2393" s="8">
        <v>290</v>
      </c>
      <c r="B2393" s="8">
        <v>71</v>
      </c>
      <c r="C2393" s="8">
        <v>24388</v>
      </c>
      <c r="D2393" s="8" t="s">
        <v>3330</v>
      </c>
      <c r="E2393" s="8" t="s">
        <v>3322</v>
      </c>
      <c r="F2393" s="8" t="s">
        <v>25</v>
      </c>
      <c r="G2393" s="8" t="s">
        <v>3331</v>
      </c>
      <c r="H2393" s="8">
        <v>8.08</v>
      </c>
      <c r="I2393" s="8" t="s">
        <v>82</v>
      </c>
      <c r="J2393" s="8"/>
      <c r="K2393" s="35">
        <v>2</v>
      </c>
      <c r="L2393" s="35" t="s">
        <v>32</v>
      </c>
      <c r="M2393" s="36">
        <v>0</v>
      </c>
      <c r="N2393" s="35" t="s">
        <v>23</v>
      </c>
      <c r="O2393" s="35" t="s">
        <v>24</v>
      </c>
      <c r="P2393" s="35" t="s">
        <v>24</v>
      </c>
      <c r="Q2393" s="35" t="s">
        <v>24</v>
      </c>
      <c r="R2393" s="35" t="s">
        <v>24</v>
      </c>
      <c r="S2393" s="35" t="s">
        <v>24</v>
      </c>
      <c r="T2393" s="35"/>
      <c r="U2393" s="35"/>
      <c r="V2393" s="9">
        <f>IF(K2393&gt;9,"",IF(HLOOKUP(L2393,'Příloha č.1a - Pravidelný úklid'!$A$8:$L$16,K2393+1,FALSE)="X","",IF(K2393&lt;9,H2393*M2393*HLOOKUP(L2393,'Příloha č.1a - Pravidelný úklid'!$A$8:$L$16,K2393+1,FALSE),0)))</f>
        <v>0</v>
      </c>
    </row>
    <row r="2394" spans="1:22" s="79" customFormat="1" ht="12.75" customHeight="1" x14ac:dyDescent="0.2">
      <c r="A2394" s="8">
        <v>290</v>
      </c>
      <c r="B2394" s="8">
        <v>71</v>
      </c>
      <c r="C2394" s="8">
        <v>24388</v>
      </c>
      <c r="D2394" s="8" t="s">
        <v>3332</v>
      </c>
      <c r="E2394" s="8" t="s">
        <v>3322</v>
      </c>
      <c r="F2394" s="8" t="s">
        <v>25</v>
      </c>
      <c r="G2394" s="8" t="s">
        <v>29</v>
      </c>
      <c r="H2394" s="8">
        <v>1.6</v>
      </c>
      <c r="I2394" s="8" t="s">
        <v>82</v>
      </c>
      <c r="J2394" s="8">
        <v>2.5</v>
      </c>
      <c r="K2394" s="35">
        <v>2</v>
      </c>
      <c r="L2394" s="35" t="s">
        <v>32</v>
      </c>
      <c r="M2394" s="36">
        <v>0</v>
      </c>
      <c r="N2394" s="35" t="s">
        <v>23</v>
      </c>
      <c r="O2394" s="35" t="s">
        <v>24</v>
      </c>
      <c r="P2394" s="35" t="s">
        <v>24</v>
      </c>
      <c r="Q2394" s="35" t="s">
        <v>24</v>
      </c>
      <c r="R2394" s="35" t="s">
        <v>24</v>
      </c>
      <c r="S2394" s="35" t="s">
        <v>24</v>
      </c>
      <c r="T2394" s="35"/>
      <c r="U2394" s="35"/>
      <c r="V2394" s="9">
        <f>IF(K2394&gt;9,"",IF(HLOOKUP(L2394,'Příloha č.1a - Pravidelný úklid'!$A$8:$L$16,K2394+1,FALSE)="X","",IF(K2394&lt;9,H2394*M2394*HLOOKUP(L2394,'Příloha č.1a - Pravidelný úklid'!$A$8:$L$16,K2394+1,FALSE),0)))</f>
        <v>0</v>
      </c>
    </row>
    <row r="2395" spans="1:22" s="79" customFormat="1" ht="12.75" customHeight="1" x14ac:dyDescent="0.2">
      <c r="A2395" s="8">
        <v>290</v>
      </c>
      <c r="B2395" s="8">
        <v>71</v>
      </c>
      <c r="C2395" s="8">
        <v>24388</v>
      </c>
      <c r="D2395" s="8" t="s">
        <v>3333</v>
      </c>
      <c r="E2395" s="8" t="s">
        <v>3322</v>
      </c>
      <c r="F2395" s="8" t="s">
        <v>25</v>
      </c>
      <c r="G2395" s="8" t="s">
        <v>29</v>
      </c>
      <c r="H2395" s="8">
        <v>1.54</v>
      </c>
      <c r="I2395" s="8" t="s">
        <v>82</v>
      </c>
      <c r="J2395" s="8">
        <v>2.5</v>
      </c>
      <c r="K2395" s="35">
        <v>2</v>
      </c>
      <c r="L2395" s="35" t="s">
        <v>32</v>
      </c>
      <c r="M2395" s="36">
        <v>0</v>
      </c>
      <c r="N2395" s="35" t="s">
        <v>23</v>
      </c>
      <c r="O2395" s="35" t="s">
        <v>24</v>
      </c>
      <c r="P2395" s="35" t="s">
        <v>24</v>
      </c>
      <c r="Q2395" s="35" t="s">
        <v>24</v>
      </c>
      <c r="R2395" s="35" t="s">
        <v>24</v>
      </c>
      <c r="S2395" s="35" t="s">
        <v>24</v>
      </c>
      <c r="T2395" s="35"/>
      <c r="U2395" s="35"/>
      <c r="V2395" s="9">
        <f>IF(K2395&gt;9,"",IF(HLOOKUP(L2395,'Příloha č.1a - Pravidelný úklid'!$A$8:$L$16,K2395+1,FALSE)="X","",IF(K2395&lt;9,H2395*M2395*HLOOKUP(L2395,'Příloha č.1a - Pravidelný úklid'!$A$8:$L$16,K2395+1,FALSE),0)))</f>
        <v>0</v>
      </c>
    </row>
    <row r="2396" spans="1:22" s="79" customFormat="1" ht="12.75" customHeight="1" x14ac:dyDescent="0.2">
      <c r="A2396" s="8">
        <v>290</v>
      </c>
      <c r="B2396" s="8">
        <v>71</v>
      </c>
      <c r="C2396" s="8">
        <v>24388</v>
      </c>
      <c r="D2396" s="8" t="s">
        <v>3334</v>
      </c>
      <c r="E2396" s="8" t="s">
        <v>3322</v>
      </c>
      <c r="F2396" s="8" t="s">
        <v>25</v>
      </c>
      <c r="G2396" s="8" t="s">
        <v>26</v>
      </c>
      <c r="H2396" s="8">
        <v>74.14</v>
      </c>
      <c r="I2396" s="8" t="s">
        <v>82</v>
      </c>
      <c r="J2396" s="8">
        <v>18</v>
      </c>
      <c r="K2396" s="35">
        <v>1</v>
      </c>
      <c r="L2396" s="35" t="s">
        <v>32</v>
      </c>
      <c r="M2396" s="36">
        <v>0</v>
      </c>
      <c r="N2396" s="35" t="s">
        <v>23</v>
      </c>
      <c r="O2396" s="35" t="s">
        <v>24</v>
      </c>
      <c r="P2396" s="35" t="s">
        <v>24</v>
      </c>
      <c r="Q2396" s="35" t="s">
        <v>24</v>
      </c>
      <c r="R2396" s="35" t="s">
        <v>24</v>
      </c>
      <c r="S2396" s="35" t="s">
        <v>24</v>
      </c>
      <c r="T2396" s="35"/>
      <c r="U2396" s="35"/>
      <c r="V2396" s="9">
        <f>IF(K2396&gt;9,"",IF(HLOOKUP(L2396,'Příloha č.1a - Pravidelný úklid'!$A$8:$L$16,K2396+1,FALSE)="X","",IF(K2396&lt;9,H2396*M2396*HLOOKUP(L2396,'Příloha č.1a - Pravidelný úklid'!$A$8:$L$16,K2396+1,FALSE),0)))</f>
        <v>0</v>
      </c>
    </row>
    <row r="2397" spans="1:22" s="79" customFormat="1" ht="12.75" customHeight="1" x14ac:dyDescent="0.2">
      <c r="A2397" s="8">
        <v>290</v>
      </c>
      <c r="B2397" s="8">
        <v>71</v>
      </c>
      <c r="C2397" s="8">
        <v>24388</v>
      </c>
      <c r="D2397" s="8" t="s">
        <v>3335</v>
      </c>
      <c r="E2397" s="8" t="s">
        <v>3322</v>
      </c>
      <c r="F2397" s="8" t="s">
        <v>1543</v>
      </c>
      <c r="G2397" s="8" t="s">
        <v>92</v>
      </c>
      <c r="H2397" s="8">
        <v>1.71</v>
      </c>
      <c r="I2397" s="8" t="s">
        <v>82</v>
      </c>
      <c r="J2397" s="8"/>
      <c r="K2397" s="35">
        <v>7</v>
      </c>
      <c r="L2397" s="35" t="s">
        <v>34</v>
      </c>
      <c r="M2397" s="36">
        <v>0</v>
      </c>
      <c r="N2397" s="35" t="s">
        <v>23</v>
      </c>
      <c r="O2397" s="35" t="s">
        <v>24</v>
      </c>
      <c r="P2397" s="35" t="s">
        <v>24</v>
      </c>
      <c r="Q2397" s="35" t="s">
        <v>24</v>
      </c>
      <c r="R2397" s="35" t="s">
        <v>24</v>
      </c>
      <c r="S2397" s="35" t="s">
        <v>24</v>
      </c>
      <c r="T2397" s="35"/>
      <c r="U2397" s="35"/>
      <c r="V2397" s="9">
        <f>IF(K2397&gt;9,"",IF(HLOOKUP(L2397,'Příloha č.1a - Pravidelný úklid'!$A$8:$L$16,K2397+1,FALSE)="X","",IF(K2397&lt;9,H2397*M2397*HLOOKUP(L2397,'Příloha č.1a - Pravidelný úklid'!$A$8:$L$16,K2397+1,FALSE),0)))</f>
        <v>0</v>
      </c>
    </row>
    <row r="2398" spans="1:22" s="79" customFormat="1" ht="12.75" customHeight="1" x14ac:dyDescent="0.2">
      <c r="A2398" s="8">
        <v>290</v>
      </c>
      <c r="B2398" s="8">
        <v>71</v>
      </c>
      <c r="C2398" s="8">
        <v>24388</v>
      </c>
      <c r="D2398" s="8" t="s">
        <v>3336</v>
      </c>
      <c r="E2398" s="8" t="s">
        <v>3322</v>
      </c>
      <c r="F2398" s="8" t="s">
        <v>1543</v>
      </c>
      <c r="G2398" s="8" t="s">
        <v>88</v>
      </c>
      <c r="H2398" s="8">
        <v>14.85</v>
      </c>
      <c r="I2398" s="8" t="s">
        <v>82</v>
      </c>
      <c r="J2398" s="8">
        <v>6.6</v>
      </c>
      <c r="K2398" s="35">
        <v>7</v>
      </c>
      <c r="L2398" s="35" t="s">
        <v>34</v>
      </c>
      <c r="M2398" s="36">
        <v>0</v>
      </c>
      <c r="N2398" s="35" t="s">
        <v>23</v>
      </c>
      <c r="O2398" s="35" t="s">
        <v>24</v>
      </c>
      <c r="P2398" s="35" t="s">
        <v>24</v>
      </c>
      <c r="Q2398" s="35" t="s">
        <v>24</v>
      </c>
      <c r="R2398" s="35" t="s">
        <v>24</v>
      </c>
      <c r="S2398" s="35" t="s">
        <v>24</v>
      </c>
      <c r="T2398" s="35"/>
      <c r="U2398" s="35"/>
      <c r="V2398" s="9">
        <f>IF(K2398&gt;9,"",IF(HLOOKUP(L2398,'Příloha č.1a - Pravidelný úklid'!$A$8:$L$16,K2398+1,FALSE)="X","",IF(K2398&lt;9,H2398*M2398*HLOOKUP(L2398,'Příloha č.1a - Pravidelný úklid'!$A$8:$L$16,K2398+1,FALSE),0)))</f>
        <v>0</v>
      </c>
    </row>
    <row r="2399" spans="1:22" s="79" customFormat="1" ht="12.75" customHeight="1" x14ac:dyDescent="0.2">
      <c r="A2399" s="8">
        <v>290</v>
      </c>
      <c r="B2399" s="8">
        <v>71</v>
      </c>
      <c r="C2399" s="8">
        <v>24388</v>
      </c>
      <c r="D2399" s="8" t="s">
        <v>3337</v>
      </c>
      <c r="E2399" s="8" t="s">
        <v>3322</v>
      </c>
      <c r="F2399" s="8" t="s">
        <v>1543</v>
      </c>
      <c r="G2399" s="8" t="s">
        <v>85</v>
      </c>
      <c r="H2399" s="8">
        <v>6.5</v>
      </c>
      <c r="I2399" s="8" t="s">
        <v>82</v>
      </c>
      <c r="J2399" s="8"/>
      <c r="K2399" s="35">
        <v>7</v>
      </c>
      <c r="L2399" s="35" t="s">
        <v>34</v>
      </c>
      <c r="M2399" s="36">
        <v>0</v>
      </c>
      <c r="N2399" s="35" t="s">
        <v>23</v>
      </c>
      <c r="O2399" s="35" t="s">
        <v>24</v>
      </c>
      <c r="P2399" s="35" t="s">
        <v>24</v>
      </c>
      <c r="Q2399" s="35" t="s">
        <v>24</v>
      </c>
      <c r="R2399" s="35" t="s">
        <v>24</v>
      </c>
      <c r="S2399" s="35" t="s">
        <v>24</v>
      </c>
      <c r="T2399" s="35"/>
      <c r="U2399" s="35"/>
      <c r="V2399" s="9">
        <f>IF(K2399&gt;9,"",IF(HLOOKUP(L2399,'Příloha č.1a - Pravidelný úklid'!$A$8:$L$16,K2399+1,FALSE)="X","",IF(K2399&lt;9,H2399*M2399*HLOOKUP(L2399,'Příloha č.1a - Pravidelný úklid'!$A$8:$L$16,K2399+1,FALSE),0)))</f>
        <v>0</v>
      </c>
    </row>
    <row r="2400" spans="1:22" s="79" customFormat="1" ht="12.75" customHeight="1" x14ac:dyDescent="0.2">
      <c r="A2400" s="8">
        <v>290</v>
      </c>
      <c r="B2400" s="8">
        <v>71</v>
      </c>
      <c r="C2400" s="8">
        <v>24388</v>
      </c>
      <c r="D2400" s="8" t="s">
        <v>3338</v>
      </c>
      <c r="E2400" s="8" t="s">
        <v>3322</v>
      </c>
      <c r="F2400" s="8" t="s">
        <v>1543</v>
      </c>
      <c r="G2400" s="8" t="s">
        <v>3339</v>
      </c>
      <c r="H2400" s="8">
        <v>3.04</v>
      </c>
      <c r="I2400" s="8" t="s">
        <v>82</v>
      </c>
      <c r="J2400" s="8"/>
      <c r="K2400" s="35">
        <v>8</v>
      </c>
      <c r="L2400" s="35" t="s">
        <v>34</v>
      </c>
      <c r="M2400" s="36">
        <v>0</v>
      </c>
      <c r="N2400" s="35" t="s">
        <v>23</v>
      </c>
      <c r="O2400" s="35" t="s">
        <v>24</v>
      </c>
      <c r="P2400" s="35" t="s">
        <v>24</v>
      </c>
      <c r="Q2400" s="35" t="s">
        <v>24</v>
      </c>
      <c r="R2400" s="35" t="s">
        <v>24</v>
      </c>
      <c r="S2400" s="35" t="s">
        <v>24</v>
      </c>
      <c r="T2400" s="35"/>
      <c r="U2400" s="35"/>
      <c r="V2400" s="9">
        <f>IF(K2400&gt;9,"",IF(HLOOKUP(L2400,'Příloha č.1a - Pravidelný úklid'!$A$8:$L$16,K2400+1,FALSE)="X","",IF(K2400&lt;9,H2400*M2400*HLOOKUP(L2400,'Příloha č.1a - Pravidelný úklid'!$A$8:$L$16,K2400+1,FALSE),0)))</f>
        <v>0</v>
      </c>
    </row>
    <row r="2401" spans="1:22" s="79" customFormat="1" ht="12.75" customHeight="1" x14ac:dyDescent="0.2">
      <c r="A2401" s="8">
        <v>290</v>
      </c>
      <c r="B2401" s="8">
        <v>71</v>
      </c>
      <c r="C2401" s="8">
        <v>24388</v>
      </c>
      <c r="D2401" s="8" t="s">
        <v>3340</v>
      </c>
      <c r="E2401" s="8" t="s">
        <v>3322</v>
      </c>
      <c r="F2401" s="8" t="s">
        <v>1543</v>
      </c>
      <c r="G2401" s="8" t="s">
        <v>84</v>
      </c>
      <c r="H2401" s="8">
        <v>9.4</v>
      </c>
      <c r="I2401" s="8" t="s">
        <v>82</v>
      </c>
      <c r="J2401" s="8"/>
      <c r="K2401" s="35">
        <v>7</v>
      </c>
      <c r="L2401" s="35" t="s">
        <v>34</v>
      </c>
      <c r="M2401" s="36">
        <v>0</v>
      </c>
      <c r="N2401" s="35" t="s">
        <v>23</v>
      </c>
      <c r="O2401" s="35" t="s">
        <v>24</v>
      </c>
      <c r="P2401" s="35" t="s">
        <v>24</v>
      </c>
      <c r="Q2401" s="35" t="s">
        <v>24</v>
      </c>
      <c r="R2401" s="35" t="s">
        <v>24</v>
      </c>
      <c r="S2401" s="35" t="s">
        <v>24</v>
      </c>
      <c r="T2401" s="35"/>
      <c r="U2401" s="35"/>
      <c r="V2401" s="9">
        <f>IF(K2401&gt;9,"",IF(HLOOKUP(L2401,'Příloha č.1a - Pravidelný úklid'!$A$8:$L$16,K2401+1,FALSE)="X","",IF(K2401&lt;9,H2401*M2401*HLOOKUP(L2401,'Příloha č.1a - Pravidelný úklid'!$A$8:$L$16,K2401+1,FALSE),0)))</f>
        <v>0</v>
      </c>
    </row>
    <row r="2402" spans="1:22" s="79" customFormat="1" ht="12.75" customHeight="1" x14ac:dyDescent="0.2">
      <c r="A2402" s="8">
        <v>290</v>
      </c>
      <c r="B2402" s="8">
        <v>71</v>
      </c>
      <c r="C2402" s="8">
        <v>24388</v>
      </c>
      <c r="D2402" s="8" t="s">
        <v>3341</v>
      </c>
      <c r="E2402" s="8" t="s">
        <v>3322</v>
      </c>
      <c r="F2402" s="8" t="s">
        <v>1543</v>
      </c>
      <c r="G2402" s="8" t="s">
        <v>113</v>
      </c>
      <c r="H2402" s="8">
        <v>16.16</v>
      </c>
      <c r="I2402" s="8" t="s">
        <v>82</v>
      </c>
      <c r="J2402" s="8"/>
      <c r="K2402" s="35">
        <v>7</v>
      </c>
      <c r="L2402" s="35" t="s">
        <v>34</v>
      </c>
      <c r="M2402" s="36">
        <v>0</v>
      </c>
      <c r="N2402" s="35" t="s">
        <v>23</v>
      </c>
      <c r="O2402" s="35" t="s">
        <v>24</v>
      </c>
      <c r="P2402" s="35" t="s">
        <v>24</v>
      </c>
      <c r="Q2402" s="35" t="s">
        <v>24</v>
      </c>
      <c r="R2402" s="35" t="s">
        <v>24</v>
      </c>
      <c r="S2402" s="35" t="s">
        <v>24</v>
      </c>
      <c r="T2402" s="35"/>
      <c r="U2402" s="35"/>
      <c r="V2402" s="9">
        <f>IF(K2402&gt;9,"",IF(HLOOKUP(L2402,'Příloha č.1a - Pravidelný úklid'!$A$8:$L$16,K2402+1,FALSE)="X","",IF(K2402&lt;9,H2402*M2402*HLOOKUP(L2402,'Příloha č.1a - Pravidelný úklid'!$A$8:$L$16,K2402+1,FALSE),0)))</f>
        <v>0</v>
      </c>
    </row>
    <row r="2403" spans="1:22" s="79" customFormat="1" ht="12.75" customHeight="1" x14ac:dyDescent="0.2">
      <c r="A2403" s="8">
        <v>290</v>
      </c>
      <c r="B2403" s="8">
        <v>71</v>
      </c>
      <c r="C2403" s="8">
        <v>24388</v>
      </c>
      <c r="D2403" s="8" t="s">
        <v>3342</v>
      </c>
      <c r="E2403" s="8" t="s">
        <v>3322</v>
      </c>
      <c r="F2403" s="8" t="s">
        <v>1543</v>
      </c>
      <c r="G2403" s="8" t="s">
        <v>3343</v>
      </c>
      <c r="H2403" s="8">
        <v>15.96</v>
      </c>
      <c r="I2403" s="8" t="s">
        <v>82</v>
      </c>
      <c r="J2403" s="8">
        <v>3</v>
      </c>
      <c r="K2403" s="35">
        <v>7</v>
      </c>
      <c r="L2403" s="35" t="s">
        <v>34</v>
      </c>
      <c r="M2403" s="36">
        <v>0</v>
      </c>
      <c r="N2403" s="35" t="s">
        <v>23</v>
      </c>
      <c r="O2403" s="35" t="s">
        <v>24</v>
      </c>
      <c r="P2403" s="35" t="s">
        <v>24</v>
      </c>
      <c r="Q2403" s="35" t="s">
        <v>24</v>
      </c>
      <c r="R2403" s="35" t="s">
        <v>24</v>
      </c>
      <c r="S2403" s="35" t="s">
        <v>24</v>
      </c>
      <c r="T2403" s="35"/>
      <c r="U2403" s="35"/>
      <c r="V2403" s="9">
        <f>IF(K2403&gt;9,"",IF(HLOOKUP(L2403,'Příloha č.1a - Pravidelný úklid'!$A$8:$L$16,K2403+1,FALSE)="X","",IF(K2403&lt;9,H2403*M2403*HLOOKUP(L2403,'Příloha č.1a - Pravidelný úklid'!$A$8:$L$16,K2403+1,FALSE),0)))</f>
        <v>0</v>
      </c>
    </row>
    <row r="2404" spans="1:22" s="79" customFormat="1" ht="12.75" customHeight="1" x14ac:dyDescent="0.2">
      <c r="A2404" s="8">
        <v>290</v>
      </c>
      <c r="B2404" s="8">
        <v>71</v>
      </c>
      <c r="C2404" s="8">
        <v>24388</v>
      </c>
      <c r="D2404" s="8" t="s">
        <v>3334</v>
      </c>
      <c r="E2404" s="8" t="s">
        <v>3322</v>
      </c>
      <c r="F2404" s="8" t="s">
        <v>25</v>
      </c>
      <c r="G2404" s="8" t="s">
        <v>101</v>
      </c>
      <c r="H2404" s="8">
        <v>76.510000000000005</v>
      </c>
      <c r="I2404" s="8" t="s">
        <v>82</v>
      </c>
      <c r="J2404" s="8"/>
      <c r="K2404" s="35">
        <v>1</v>
      </c>
      <c r="L2404" s="35" t="s">
        <v>32</v>
      </c>
      <c r="M2404" s="36">
        <v>0</v>
      </c>
      <c r="N2404" s="35" t="s">
        <v>23</v>
      </c>
      <c r="O2404" s="35" t="s">
        <v>24</v>
      </c>
      <c r="P2404" s="35" t="s">
        <v>24</v>
      </c>
      <c r="Q2404" s="35" t="s">
        <v>24</v>
      </c>
      <c r="R2404" s="35" t="s">
        <v>24</v>
      </c>
      <c r="S2404" s="35" t="s">
        <v>24</v>
      </c>
      <c r="T2404" s="35"/>
      <c r="U2404" s="35"/>
      <c r="V2404" s="9">
        <f>IF(K2404&gt;9,"",IF(HLOOKUP(L2404,'Příloha č.1a - Pravidelný úklid'!$A$8:$L$16,K2404+1,FALSE)="X","",IF(K2404&lt;9,H2404*M2404*HLOOKUP(L2404,'Příloha č.1a - Pravidelný úklid'!$A$8:$L$16,K2404+1,FALSE),0)))</f>
        <v>0</v>
      </c>
    </row>
    <row r="2405" spans="1:22" s="79" customFormat="1" ht="12.75" customHeight="1" x14ac:dyDescent="0.2">
      <c r="A2405" s="8">
        <v>290</v>
      </c>
      <c r="B2405" s="8">
        <v>71</v>
      </c>
      <c r="C2405" s="8">
        <v>24388</v>
      </c>
      <c r="D2405" s="8" t="s">
        <v>3344</v>
      </c>
      <c r="E2405" s="8" t="s">
        <v>3322</v>
      </c>
      <c r="F2405" s="8" t="s">
        <v>25</v>
      </c>
      <c r="G2405" s="8" t="s">
        <v>26</v>
      </c>
      <c r="H2405" s="8">
        <v>52.6</v>
      </c>
      <c r="I2405" s="8" t="s">
        <v>82</v>
      </c>
      <c r="J2405" s="8"/>
      <c r="K2405" s="35">
        <v>1</v>
      </c>
      <c r="L2405" s="35" t="s">
        <v>32</v>
      </c>
      <c r="M2405" s="36">
        <v>0</v>
      </c>
      <c r="N2405" s="35" t="s">
        <v>23</v>
      </c>
      <c r="O2405" s="35" t="s">
        <v>24</v>
      </c>
      <c r="P2405" s="35" t="s">
        <v>24</v>
      </c>
      <c r="Q2405" s="35" t="s">
        <v>24</v>
      </c>
      <c r="R2405" s="35" t="s">
        <v>24</v>
      </c>
      <c r="S2405" s="35" t="s">
        <v>24</v>
      </c>
      <c r="T2405" s="35"/>
      <c r="U2405" s="35"/>
      <c r="V2405" s="9">
        <f>IF(K2405&gt;9,"",IF(HLOOKUP(L2405,'Příloha č.1a - Pravidelný úklid'!$A$8:$L$16,K2405+1,FALSE)="X","",IF(K2405&lt;9,H2405*M2405*HLOOKUP(L2405,'Příloha č.1a - Pravidelný úklid'!$A$8:$L$16,K2405+1,FALSE),0)))</f>
        <v>0</v>
      </c>
    </row>
    <row r="2406" spans="1:22" s="79" customFormat="1" ht="12.75" customHeight="1" x14ac:dyDescent="0.2">
      <c r="A2406" s="8">
        <v>290</v>
      </c>
      <c r="B2406" s="8">
        <v>71</v>
      </c>
      <c r="C2406" s="8">
        <v>24388</v>
      </c>
      <c r="D2406" s="8" t="s">
        <v>3345</v>
      </c>
      <c r="E2406" s="8" t="s">
        <v>3322</v>
      </c>
      <c r="F2406" s="8" t="s">
        <v>25</v>
      </c>
      <c r="G2406" s="8" t="s">
        <v>81</v>
      </c>
      <c r="H2406" s="8">
        <v>558</v>
      </c>
      <c r="I2406" s="8" t="s">
        <v>82</v>
      </c>
      <c r="J2406" s="8"/>
      <c r="K2406" s="35">
        <v>1</v>
      </c>
      <c r="L2406" s="35" t="s">
        <v>32</v>
      </c>
      <c r="M2406" s="36">
        <v>0</v>
      </c>
      <c r="N2406" s="35" t="s">
        <v>23</v>
      </c>
      <c r="O2406" s="35" t="s">
        <v>24</v>
      </c>
      <c r="P2406" s="35" t="s">
        <v>24</v>
      </c>
      <c r="Q2406" s="35" t="s">
        <v>24</v>
      </c>
      <c r="R2406" s="35" t="s">
        <v>24</v>
      </c>
      <c r="S2406" s="35" t="s">
        <v>24</v>
      </c>
      <c r="T2406" s="35"/>
      <c r="U2406" s="35"/>
      <c r="V2406" s="9">
        <f>IF(K2406&gt;9,"",IF(HLOOKUP(L2406,'Příloha č.1a - Pravidelný úklid'!$A$8:$L$16,K2406+1,FALSE)="X","",IF(K2406&lt;9,H2406*M2406*HLOOKUP(L2406,'Příloha č.1a - Pravidelný úklid'!$A$8:$L$16,K2406+1,FALSE),0)))</f>
        <v>0</v>
      </c>
    </row>
    <row r="2407" spans="1:22" s="79" customFormat="1" ht="12.75" customHeight="1" x14ac:dyDescent="0.2">
      <c r="A2407" s="8">
        <v>290</v>
      </c>
      <c r="B2407" s="8">
        <v>71</v>
      </c>
      <c r="C2407" s="8"/>
      <c r="D2407" s="8"/>
      <c r="E2407" s="8" t="s">
        <v>3346</v>
      </c>
      <c r="F2407" s="8" t="s">
        <v>25</v>
      </c>
      <c r="G2407" s="8" t="s">
        <v>3347</v>
      </c>
      <c r="H2407" s="8">
        <v>553.5</v>
      </c>
      <c r="I2407" s="8" t="s">
        <v>82</v>
      </c>
      <c r="J2407" s="8"/>
      <c r="K2407" s="35">
        <v>5</v>
      </c>
      <c r="L2407" s="35" t="s">
        <v>32</v>
      </c>
      <c r="M2407" s="36">
        <v>1</v>
      </c>
      <c r="N2407" s="35" t="s">
        <v>23</v>
      </c>
      <c r="O2407" s="35" t="s">
        <v>24</v>
      </c>
      <c r="P2407" s="35" t="s">
        <v>24</v>
      </c>
      <c r="Q2407" s="35" t="s">
        <v>24</v>
      </c>
      <c r="R2407" s="35" t="s">
        <v>24</v>
      </c>
      <c r="S2407" s="35" t="s">
        <v>24</v>
      </c>
      <c r="T2407" s="35" t="s">
        <v>24</v>
      </c>
      <c r="U2407" s="35" t="s">
        <v>30</v>
      </c>
      <c r="V2407" s="9">
        <f>IF(K2407&gt;9,"",IF(HLOOKUP(L2407,'Příloha č.1a - Pravidelný úklid'!$A$8:$L$16,K2407+1,FALSE)="X","",IF(K2407&lt;9,H2407*M2407*HLOOKUP(L2407,'Příloha č.1a - Pravidelný úklid'!$A$8:$L$16,K2407+1,FALSE),0)))</f>
        <v>0</v>
      </c>
    </row>
    <row r="2408" spans="1:22" s="79" customFormat="1" ht="12.75" customHeight="1" x14ac:dyDescent="0.2">
      <c r="A2408" s="8">
        <v>290</v>
      </c>
      <c r="B2408" s="8">
        <v>71</v>
      </c>
      <c r="C2408" s="8"/>
      <c r="D2408" s="8"/>
      <c r="E2408" s="8" t="s">
        <v>3346</v>
      </c>
      <c r="F2408" s="8" t="s">
        <v>25</v>
      </c>
      <c r="G2408" s="8" t="s">
        <v>2993</v>
      </c>
      <c r="H2408" s="8">
        <v>26.22</v>
      </c>
      <c r="I2408" s="8" t="s">
        <v>82</v>
      </c>
      <c r="J2408" s="8"/>
      <c r="K2408" s="35">
        <v>5</v>
      </c>
      <c r="L2408" s="35" t="s">
        <v>32</v>
      </c>
      <c r="M2408" s="36">
        <v>1</v>
      </c>
      <c r="N2408" s="35" t="s">
        <v>23</v>
      </c>
      <c r="O2408" s="35" t="s">
        <v>24</v>
      </c>
      <c r="P2408" s="35" t="s">
        <v>24</v>
      </c>
      <c r="Q2408" s="35" t="s">
        <v>24</v>
      </c>
      <c r="R2408" s="35" t="s">
        <v>24</v>
      </c>
      <c r="S2408" s="35" t="s">
        <v>24</v>
      </c>
      <c r="T2408" s="35" t="s">
        <v>24</v>
      </c>
      <c r="U2408" s="35" t="s">
        <v>30</v>
      </c>
      <c r="V2408" s="9">
        <f>IF(K2408&gt;9,"",IF(HLOOKUP(L2408,'Příloha č.1a - Pravidelný úklid'!$A$8:$L$16,K2408+1,FALSE)="X","",IF(K2408&lt;9,H2408*M2408*HLOOKUP(L2408,'Příloha č.1a - Pravidelný úklid'!$A$8:$L$16,K2408+1,FALSE),0)))</f>
        <v>0</v>
      </c>
    </row>
    <row r="2409" spans="1:22" s="79" customFormat="1" ht="12.75" customHeight="1" x14ac:dyDescent="0.2">
      <c r="A2409" s="8">
        <v>290</v>
      </c>
      <c r="B2409" s="8">
        <v>71</v>
      </c>
      <c r="C2409" s="8"/>
      <c r="D2409" s="8"/>
      <c r="E2409" s="8" t="s">
        <v>3346</v>
      </c>
      <c r="F2409" s="8" t="s">
        <v>25</v>
      </c>
      <c r="G2409" s="8" t="s">
        <v>1608</v>
      </c>
      <c r="H2409" s="8">
        <v>15</v>
      </c>
      <c r="I2409" s="8" t="s">
        <v>1560</v>
      </c>
      <c r="J2409" s="8"/>
      <c r="K2409" s="35">
        <v>99</v>
      </c>
      <c r="L2409" s="35" t="s">
        <v>32</v>
      </c>
      <c r="M2409" s="36">
        <v>1</v>
      </c>
      <c r="N2409" s="35" t="s">
        <v>23</v>
      </c>
      <c r="O2409" s="35" t="s">
        <v>24</v>
      </c>
      <c r="P2409" s="35" t="s">
        <v>24</v>
      </c>
      <c r="Q2409" s="35" t="s">
        <v>24</v>
      </c>
      <c r="R2409" s="35" t="s">
        <v>24</v>
      </c>
      <c r="S2409" s="35" t="s">
        <v>24</v>
      </c>
      <c r="T2409" s="35"/>
      <c r="U2409" s="35"/>
      <c r="V2409" s="9" t="str">
        <f>IF(K2409&gt;9,"",IF(HLOOKUP(L2409,'Příloha č.1a - Pravidelný úklid'!$A$8:$L$16,K2409+1,FALSE)="X","",IF(K2409&lt;9,H2409*M2409*HLOOKUP(L2409,'Příloha č.1a - Pravidelný úklid'!$A$8:$L$16,K2409+1,FALSE),0)))</f>
        <v/>
      </c>
    </row>
    <row r="2410" spans="1:22" s="79" customFormat="1" ht="12.75" customHeight="1" x14ac:dyDescent="0.2">
      <c r="A2410" s="8">
        <v>290</v>
      </c>
      <c r="B2410" s="8">
        <v>71</v>
      </c>
      <c r="C2410" s="8"/>
      <c r="D2410" s="8"/>
      <c r="E2410" s="8" t="s">
        <v>3346</v>
      </c>
      <c r="F2410" s="8" t="s">
        <v>25</v>
      </c>
      <c r="G2410" s="8" t="s">
        <v>1559</v>
      </c>
      <c r="H2410" s="8">
        <v>10</v>
      </c>
      <c r="I2410" s="8" t="s">
        <v>1560</v>
      </c>
      <c r="J2410" s="8"/>
      <c r="K2410" s="35">
        <v>99</v>
      </c>
      <c r="L2410" s="35" t="s">
        <v>32</v>
      </c>
      <c r="M2410" s="36">
        <v>1</v>
      </c>
      <c r="N2410" s="35" t="s">
        <v>23</v>
      </c>
      <c r="O2410" s="35" t="s">
        <v>24</v>
      </c>
      <c r="P2410" s="35" t="s">
        <v>24</v>
      </c>
      <c r="Q2410" s="35" t="s">
        <v>24</v>
      </c>
      <c r="R2410" s="35" t="s">
        <v>24</v>
      </c>
      <c r="S2410" s="35" t="s">
        <v>24</v>
      </c>
      <c r="T2410" s="35"/>
      <c r="U2410" s="35"/>
      <c r="V2410" s="9" t="str">
        <f>IF(K2410&gt;9,"",IF(HLOOKUP(L2410,'Příloha č.1a - Pravidelný úklid'!$A$8:$L$16,K2410+1,FALSE)="X","",IF(K2410&lt;9,H2410*M2410*HLOOKUP(L2410,'Příloha č.1a - Pravidelný úklid'!$A$8:$L$16,K2410+1,FALSE),0)))</f>
        <v/>
      </c>
    </row>
    <row r="2411" spans="1:22" s="79" customFormat="1" ht="12.75" customHeight="1" x14ac:dyDescent="0.2">
      <c r="A2411" s="8">
        <v>290</v>
      </c>
      <c r="B2411" s="8">
        <v>71</v>
      </c>
      <c r="C2411" s="8"/>
      <c r="D2411" s="8"/>
      <c r="E2411" s="8" t="s">
        <v>3346</v>
      </c>
      <c r="F2411" s="8" t="s">
        <v>25</v>
      </c>
      <c r="G2411" s="8" t="s">
        <v>1489</v>
      </c>
      <c r="H2411" s="8">
        <v>608.80999999999995</v>
      </c>
      <c r="I2411" s="8" t="s">
        <v>82</v>
      </c>
      <c r="J2411" s="8"/>
      <c r="K2411" s="35">
        <v>5</v>
      </c>
      <c r="L2411" s="35" t="s">
        <v>32</v>
      </c>
      <c r="M2411" s="36">
        <v>1</v>
      </c>
      <c r="N2411" s="35" t="s">
        <v>23</v>
      </c>
      <c r="O2411" s="35" t="s">
        <v>24</v>
      </c>
      <c r="P2411" s="35" t="s">
        <v>24</v>
      </c>
      <c r="Q2411" s="35" t="s">
        <v>24</v>
      </c>
      <c r="R2411" s="35" t="s">
        <v>24</v>
      </c>
      <c r="S2411" s="35" t="s">
        <v>24</v>
      </c>
      <c r="T2411" s="35" t="s">
        <v>24</v>
      </c>
      <c r="U2411" s="35" t="s">
        <v>30</v>
      </c>
      <c r="V2411" s="9">
        <f>IF(K2411&gt;9,"",IF(HLOOKUP(L2411,'Příloha č.1a - Pravidelný úklid'!$A$8:$L$16,K2411+1,FALSE)="X","",IF(K2411&lt;9,H2411*M2411*HLOOKUP(L2411,'Příloha č.1a - Pravidelný úklid'!$A$8:$L$16,K2411+1,FALSE),0)))</f>
        <v>0</v>
      </c>
    </row>
    <row r="2412" spans="1:22" s="79" customFormat="1" ht="12.75" customHeight="1" x14ac:dyDescent="0.2">
      <c r="A2412" s="8">
        <v>290</v>
      </c>
      <c r="B2412" s="8">
        <v>71</v>
      </c>
      <c r="C2412" s="8"/>
      <c r="D2412" s="8"/>
      <c r="E2412" s="8" t="s">
        <v>3346</v>
      </c>
      <c r="F2412" s="8" t="s">
        <v>25</v>
      </c>
      <c r="G2412" s="8" t="s">
        <v>1556</v>
      </c>
      <c r="H2412" s="8">
        <v>3516</v>
      </c>
      <c r="I2412" s="8" t="s">
        <v>1557</v>
      </c>
      <c r="J2412" s="8"/>
      <c r="K2412" s="35">
        <v>5</v>
      </c>
      <c r="L2412" s="35" t="s">
        <v>27</v>
      </c>
      <c r="M2412" s="36">
        <v>1</v>
      </c>
      <c r="N2412" s="35" t="s">
        <v>23</v>
      </c>
      <c r="O2412" s="35" t="s">
        <v>24</v>
      </c>
      <c r="P2412" s="35" t="s">
        <v>24</v>
      </c>
      <c r="Q2412" s="35" t="s">
        <v>24</v>
      </c>
      <c r="R2412" s="35" t="s">
        <v>24</v>
      </c>
      <c r="S2412" s="35" t="s">
        <v>24</v>
      </c>
      <c r="T2412" s="35" t="s">
        <v>24</v>
      </c>
      <c r="U2412" s="35" t="s">
        <v>30</v>
      </c>
      <c r="V2412" s="9">
        <f>IF(K2412&gt;9,"",IF(HLOOKUP(L2412,'Příloha č.1a - Pravidelný úklid'!$A$8:$L$16,K2412+1,FALSE)="X","",IF(K2412&lt;9,H2412*M2412*HLOOKUP(L2412,'Příloha č.1a - Pravidelný úklid'!$A$8:$L$16,K2412+1,FALSE),0)))</f>
        <v>0</v>
      </c>
    </row>
    <row r="2413" spans="1:22" s="79" customFormat="1" ht="12.75" customHeight="1" x14ac:dyDescent="0.2">
      <c r="A2413" s="8">
        <v>290</v>
      </c>
      <c r="B2413" s="8">
        <v>71</v>
      </c>
      <c r="C2413" s="8">
        <v>24345</v>
      </c>
      <c r="D2413" s="8" t="s">
        <v>3348</v>
      </c>
      <c r="E2413" s="8" t="s">
        <v>3349</v>
      </c>
      <c r="F2413" s="8" t="s">
        <v>1543</v>
      </c>
      <c r="G2413" s="8" t="s">
        <v>92</v>
      </c>
      <c r="H2413" s="8">
        <v>3.66</v>
      </c>
      <c r="I2413" s="8" t="s">
        <v>82</v>
      </c>
      <c r="J2413" s="8"/>
      <c r="K2413" s="35">
        <v>7</v>
      </c>
      <c r="L2413" s="35" t="s">
        <v>1719</v>
      </c>
      <c r="M2413" s="36">
        <v>0</v>
      </c>
      <c r="N2413" s="35" t="s">
        <v>23</v>
      </c>
      <c r="O2413" s="35" t="s">
        <v>24</v>
      </c>
      <c r="P2413" s="35" t="s">
        <v>24</v>
      </c>
      <c r="Q2413" s="35" t="s">
        <v>24</v>
      </c>
      <c r="R2413" s="35" t="s">
        <v>24</v>
      </c>
      <c r="S2413" s="35" t="s">
        <v>24</v>
      </c>
      <c r="T2413" s="35"/>
      <c r="U2413" s="35"/>
      <c r="V2413" s="9">
        <f>IF(K2413&gt;9,"",IF(HLOOKUP(L2413,'Příloha č.1a - Pravidelný úklid'!$A$8:$L$16,K2413+1,FALSE)="X","",IF(K2413&lt;9,H2413*M2413*HLOOKUP(L2413,'Příloha č.1a - Pravidelný úklid'!$A$8:$L$16,K2413+1,FALSE),0)))</f>
        <v>0</v>
      </c>
    </row>
    <row r="2414" spans="1:22" s="79" customFormat="1" ht="12.75" customHeight="1" x14ac:dyDescent="0.2">
      <c r="A2414" s="8">
        <v>290</v>
      </c>
      <c r="B2414" s="8">
        <v>71</v>
      </c>
      <c r="C2414" s="8">
        <v>24345</v>
      </c>
      <c r="D2414" s="8" t="s">
        <v>3350</v>
      </c>
      <c r="E2414" s="8" t="s">
        <v>3349</v>
      </c>
      <c r="F2414" s="8" t="s">
        <v>1543</v>
      </c>
      <c r="G2414" s="8" t="s">
        <v>113</v>
      </c>
      <c r="H2414" s="8">
        <v>6.79</v>
      </c>
      <c r="I2414" s="8" t="s">
        <v>82</v>
      </c>
      <c r="J2414" s="8"/>
      <c r="K2414" s="35">
        <v>7</v>
      </c>
      <c r="L2414" s="35" t="s">
        <v>1719</v>
      </c>
      <c r="M2414" s="36">
        <v>0</v>
      </c>
      <c r="N2414" s="35" t="s">
        <v>23</v>
      </c>
      <c r="O2414" s="35" t="s">
        <v>24</v>
      </c>
      <c r="P2414" s="35" t="s">
        <v>24</v>
      </c>
      <c r="Q2414" s="35" t="s">
        <v>24</v>
      </c>
      <c r="R2414" s="35" t="s">
        <v>24</v>
      </c>
      <c r="S2414" s="35" t="s">
        <v>24</v>
      </c>
      <c r="T2414" s="35"/>
      <c r="U2414" s="35"/>
      <c r="V2414" s="9">
        <f>IF(K2414&gt;9,"",IF(HLOOKUP(L2414,'Příloha č.1a - Pravidelný úklid'!$A$8:$L$16,K2414+1,FALSE)="X","",IF(K2414&lt;9,H2414*M2414*HLOOKUP(L2414,'Příloha č.1a - Pravidelný úklid'!$A$8:$L$16,K2414+1,FALSE),0)))</f>
        <v>0</v>
      </c>
    </row>
    <row r="2415" spans="1:22" s="79" customFormat="1" ht="12.75" customHeight="1" x14ac:dyDescent="0.2">
      <c r="A2415" s="8">
        <v>290</v>
      </c>
      <c r="B2415" s="8">
        <v>71</v>
      </c>
      <c r="C2415" s="8">
        <v>24345</v>
      </c>
      <c r="D2415" s="8" t="s">
        <v>3351</v>
      </c>
      <c r="E2415" s="8" t="s">
        <v>3349</v>
      </c>
      <c r="F2415" s="8" t="s">
        <v>1543</v>
      </c>
      <c r="G2415" s="8" t="s">
        <v>972</v>
      </c>
      <c r="H2415" s="8">
        <v>1.67</v>
      </c>
      <c r="I2415" s="8" t="s">
        <v>82</v>
      </c>
      <c r="J2415" s="8"/>
      <c r="K2415" s="35">
        <v>8</v>
      </c>
      <c r="L2415" s="35" t="s">
        <v>1719</v>
      </c>
      <c r="M2415" s="36">
        <v>0</v>
      </c>
      <c r="N2415" s="35" t="s">
        <v>23</v>
      </c>
      <c r="O2415" s="35" t="s">
        <v>24</v>
      </c>
      <c r="P2415" s="35" t="s">
        <v>24</v>
      </c>
      <c r="Q2415" s="35" t="s">
        <v>24</v>
      </c>
      <c r="R2415" s="35" t="s">
        <v>24</v>
      </c>
      <c r="S2415" s="35" t="s">
        <v>24</v>
      </c>
      <c r="T2415" s="35"/>
      <c r="U2415" s="35"/>
      <c r="V2415" s="9">
        <f>IF(K2415&gt;9,"",IF(HLOOKUP(L2415,'Příloha č.1a - Pravidelný úklid'!$A$8:$L$16,K2415+1,FALSE)="X","",IF(K2415&lt;9,H2415*M2415*HLOOKUP(L2415,'Příloha č.1a - Pravidelný úklid'!$A$8:$L$16,K2415+1,FALSE),0)))</f>
        <v>0</v>
      </c>
    </row>
    <row r="2416" spans="1:22" s="79" customFormat="1" ht="12.75" customHeight="1" x14ac:dyDescent="0.2">
      <c r="A2416" s="8">
        <v>290</v>
      </c>
      <c r="B2416" s="8">
        <v>71</v>
      </c>
      <c r="C2416" s="8">
        <v>24345</v>
      </c>
      <c r="D2416" s="8" t="s">
        <v>3352</v>
      </c>
      <c r="E2416" s="8" t="s">
        <v>3349</v>
      </c>
      <c r="F2416" s="8" t="s">
        <v>1543</v>
      </c>
      <c r="G2416" s="8" t="s">
        <v>28</v>
      </c>
      <c r="H2416" s="8">
        <v>1.35</v>
      </c>
      <c r="I2416" s="8" t="s">
        <v>82</v>
      </c>
      <c r="J2416" s="8"/>
      <c r="K2416" s="35">
        <v>8</v>
      </c>
      <c r="L2416" s="35" t="s">
        <v>1719</v>
      </c>
      <c r="M2416" s="36">
        <v>0</v>
      </c>
      <c r="N2416" s="35" t="s">
        <v>23</v>
      </c>
      <c r="O2416" s="35" t="s">
        <v>24</v>
      </c>
      <c r="P2416" s="35" t="s">
        <v>24</v>
      </c>
      <c r="Q2416" s="35" t="s">
        <v>24</v>
      </c>
      <c r="R2416" s="35" t="s">
        <v>24</v>
      </c>
      <c r="S2416" s="35" t="s">
        <v>24</v>
      </c>
      <c r="T2416" s="35"/>
      <c r="U2416" s="35"/>
      <c r="V2416" s="9">
        <f>IF(K2416&gt;9,"",IF(HLOOKUP(L2416,'Příloha č.1a - Pravidelný úklid'!$A$8:$L$16,K2416+1,FALSE)="X","",IF(K2416&lt;9,H2416*M2416*HLOOKUP(L2416,'Příloha č.1a - Pravidelný úklid'!$A$8:$L$16,K2416+1,FALSE),0)))</f>
        <v>0</v>
      </c>
    </row>
    <row r="2417" spans="1:22" s="79" customFormat="1" ht="12.75" customHeight="1" x14ac:dyDescent="0.2">
      <c r="A2417" s="8">
        <v>290</v>
      </c>
      <c r="B2417" s="8">
        <v>71</v>
      </c>
      <c r="C2417" s="8">
        <v>24345</v>
      </c>
      <c r="D2417" s="8" t="s">
        <v>3353</v>
      </c>
      <c r="E2417" s="8" t="s">
        <v>3349</v>
      </c>
      <c r="F2417" s="8" t="s">
        <v>1543</v>
      </c>
      <c r="G2417" s="8" t="s">
        <v>87</v>
      </c>
      <c r="H2417" s="8">
        <v>11.21</v>
      </c>
      <c r="I2417" s="8" t="s">
        <v>82</v>
      </c>
      <c r="J2417" s="8"/>
      <c r="K2417" s="35">
        <v>7</v>
      </c>
      <c r="L2417" s="35" t="s">
        <v>1719</v>
      </c>
      <c r="M2417" s="36">
        <v>0</v>
      </c>
      <c r="N2417" s="35" t="s">
        <v>23</v>
      </c>
      <c r="O2417" s="35" t="s">
        <v>24</v>
      </c>
      <c r="P2417" s="35" t="s">
        <v>24</v>
      </c>
      <c r="Q2417" s="35" t="s">
        <v>24</v>
      </c>
      <c r="R2417" s="35" t="s">
        <v>24</v>
      </c>
      <c r="S2417" s="35" t="s">
        <v>24</v>
      </c>
      <c r="T2417" s="35"/>
      <c r="U2417" s="35"/>
      <c r="V2417" s="9">
        <f>IF(K2417&gt;9,"",IF(HLOOKUP(L2417,'Příloha č.1a - Pravidelný úklid'!$A$8:$L$16,K2417+1,FALSE)="X","",IF(K2417&lt;9,H2417*M2417*HLOOKUP(L2417,'Příloha č.1a - Pravidelný úklid'!$A$8:$L$16,K2417+1,FALSE),0)))</f>
        <v>0</v>
      </c>
    </row>
    <row r="2418" spans="1:22" s="79" customFormat="1" ht="12.75" customHeight="1" x14ac:dyDescent="0.2">
      <c r="A2418" s="8">
        <v>290</v>
      </c>
      <c r="B2418" s="8">
        <v>71</v>
      </c>
      <c r="C2418" s="8">
        <v>24345</v>
      </c>
      <c r="D2418" s="8" t="s">
        <v>3354</v>
      </c>
      <c r="E2418" s="8" t="s">
        <v>3349</v>
      </c>
      <c r="F2418" s="8" t="s">
        <v>1543</v>
      </c>
      <c r="G2418" s="8" t="s">
        <v>93</v>
      </c>
      <c r="H2418" s="8">
        <v>15.622999999999999</v>
      </c>
      <c r="I2418" s="8" t="s">
        <v>82</v>
      </c>
      <c r="J2418" s="8"/>
      <c r="K2418" s="35">
        <v>7</v>
      </c>
      <c r="L2418" s="35" t="s">
        <v>1719</v>
      </c>
      <c r="M2418" s="36">
        <v>0</v>
      </c>
      <c r="N2418" s="35" t="s">
        <v>23</v>
      </c>
      <c r="O2418" s="35" t="s">
        <v>24</v>
      </c>
      <c r="P2418" s="35" t="s">
        <v>24</v>
      </c>
      <c r="Q2418" s="35" t="s">
        <v>24</v>
      </c>
      <c r="R2418" s="35" t="s">
        <v>24</v>
      </c>
      <c r="S2418" s="35" t="s">
        <v>24</v>
      </c>
      <c r="T2418" s="35"/>
      <c r="U2418" s="35"/>
      <c r="V2418" s="9">
        <f>IF(K2418&gt;9,"",IF(HLOOKUP(L2418,'Příloha č.1a - Pravidelný úklid'!$A$8:$L$16,K2418+1,FALSE)="X","",IF(K2418&lt;9,H2418*M2418*HLOOKUP(L2418,'Příloha č.1a - Pravidelný úklid'!$A$8:$L$16,K2418+1,FALSE),0)))</f>
        <v>0</v>
      </c>
    </row>
    <row r="2419" spans="1:22" s="79" customFormat="1" ht="12.75" customHeight="1" x14ac:dyDescent="0.2">
      <c r="A2419" s="8">
        <v>290</v>
      </c>
      <c r="B2419" s="8">
        <v>71</v>
      </c>
      <c r="C2419" s="8">
        <v>24345</v>
      </c>
      <c r="D2419" s="8" t="s">
        <v>3355</v>
      </c>
      <c r="E2419" s="8" t="s">
        <v>3349</v>
      </c>
      <c r="F2419" s="8" t="s">
        <v>1543</v>
      </c>
      <c r="G2419" s="8" t="s">
        <v>84</v>
      </c>
      <c r="H2419" s="8">
        <v>2.89</v>
      </c>
      <c r="I2419" s="8" t="s">
        <v>82</v>
      </c>
      <c r="J2419" s="8"/>
      <c r="K2419" s="35">
        <v>7</v>
      </c>
      <c r="L2419" s="35" t="s">
        <v>1719</v>
      </c>
      <c r="M2419" s="36">
        <v>0</v>
      </c>
      <c r="N2419" s="35" t="s">
        <v>23</v>
      </c>
      <c r="O2419" s="35" t="s">
        <v>24</v>
      </c>
      <c r="P2419" s="35" t="s">
        <v>24</v>
      </c>
      <c r="Q2419" s="35" t="s">
        <v>24</v>
      </c>
      <c r="R2419" s="35" t="s">
        <v>24</v>
      </c>
      <c r="S2419" s="35" t="s">
        <v>24</v>
      </c>
      <c r="T2419" s="35"/>
      <c r="U2419" s="35"/>
      <c r="V2419" s="9">
        <f>IF(K2419&gt;9,"",IF(HLOOKUP(L2419,'Příloha č.1a - Pravidelný úklid'!$A$8:$L$16,K2419+1,FALSE)="X","",IF(K2419&lt;9,H2419*M2419*HLOOKUP(L2419,'Příloha č.1a - Pravidelný úklid'!$A$8:$L$16,K2419+1,FALSE),0)))</f>
        <v>0</v>
      </c>
    </row>
    <row r="2420" spans="1:22" s="79" customFormat="1" ht="12.75" customHeight="1" x14ac:dyDescent="0.2">
      <c r="A2420" s="8">
        <v>290</v>
      </c>
      <c r="B2420" s="8">
        <v>71</v>
      </c>
      <c r="C2420" s="8">
        <v>24345</v>
      </c>
      <c r="D2420" s="8" t="s">
        <v>3356</v>
      </c>
      <c r="E2420" s="8" t="s">
        <v>3349</v>
      </c>
      <c r="F2420" s="8" t="s">
        <v>1543</v>
      </c>
      <c r="G2420" s="8" t="s">
        <v>28</v>
      </c>
      <c r="H2420" s="8">
        <v>1.3</v>
      </c>
      <c r="I2420" s="8" t="s">
        <v>82</v>
      </c>
      <c r="J2420" s="8"/>
      <c r="K2420" s="35">
        <v>8</v>
      </c>
      <c r="L2420" s="35" t="s">
        <v>1719</v>
      </c>
      <c r="M2420" s="36">
        <v>0</v>
      </c>
      <c r="N2420" s="35" t="s">
        <v>23</v>
      </c>
      <c r="O2420" s="35" t="s">
        <v>24</v>
      </c>
      <c r="P2420" s="35" t="s">
        <v>24</v>
      </c>
      <c r="Q2420" s="35" t="s">
        <v>24</v>
      </c>
      <c r="R2420" s="35" t="s">
        <v>24</v>
      </c>
      <c r="S2420" s="35" t="s">
        <v>24</v>
      </c>
      <c r="T2420" s="35"/>
      <c r="U2420" s="35"/>
      <c r="V2420" s="9">
        <f>IF(K2420&gt;9,"",IF(HLOOKUP(L2420,'Příloha č.1a - Pravidelný úklid'!$A$8:$L$16,K2420+1,FALSE)="X","",IF(K2420&lt;9,H2420*M2420*HLOOKUP(L2420,'Příloha č.1a - Pravidelný úklid'!$A$8:$L$16,K2420+1,FALSE),0)))</f>
        <v>0</v>
      </c>
    </row>
    <row r="2421" spans="1:22" s="79" customFormat="1" ht="12.75" customHeight="1" x14ac:dyDescent="0.2">
      <c r="A2421" s="8">
        <v>290</v>
      </c>
      <c r="B2421" s="8">
        <v>71</v>
      </c>
      <c r="C2421" s="8">
        <v>24345</v>
      </c>
      <c r="D2421" s="8" t="s">
        <v>3357</v>
      </c>
      <c r="E2421" s="8" t="s">
        <v>3349</v>
      </c>
      <c r="F2421" s="8" t="s">
        <v>1543</v>
      </c>
      <c r="G2421" s="8" t="s">
        <v>92</v>
      </c>
      <c r="H2421" s="8">
        <v>1.1599999999999999</v>
      </c>
      <c r="I2421" s="8" t="s">
        <v>82</v>
      </c>
      <c r="J2421" s="8"/>
      <c r="K2421" s="35">
        <v>7</v>
      </c>
      <c r="L2421" s="35" t="s">
        <v>1719</v>
      </c>
      <c r="M2421" s="36">
        <v>0</v>
      </c>
      <c r="N2421" s="35" t="s">
        <v>23</v>
      </c>
      <c r="O2421" s="35" t="s">
        <v>24</v>
      </c>
      <c r="P2421" s="35" t="s">
        <v>24</v>
      </c>
      <c r="Q2421" s="35" t="s">
        <v>24</v>
      </c>
      <c r="R2421" s="35" t="s">
        <v>24</v>
      </c>
      <c r="S2421" s="35" t="s">
        <v>24</v>
      </c>
      <c r="T2421" s="35"/>
      <c r="U2421" s="35"/>
      <c r="V2421" s="9">
        <f>IF(K2421&gt;9,"",IF(HLOOKUP(L2421,'Příloha č.1a - Pravidelný úklid'!$A$8:$L$16,K2421+1,FALSE)="X","",IF(K2421&lt;9,H2421*M2421*HLOOKUP(L2421,'Příloha č.1a - Pravidelný úklid'!$A$8:$L$16,K2421+1,FALSE),0)))</f>
        <v>0</v>
      </c>
    </row>
    <row r="2422" spans="1:22" s="79" customFormat="1" ht="12.75" customHeight="1" x14ac:dyDescent="0.2">
      <c r="A2422" s="8">
        <v>290</v>
      </c>
      <c r="B2422" s="8">
        <v>71</v>
      </c>
      <c r="C2422" s="8">
        <v>24345</v>
      </c>
      <c r="D2422" s="8" t="s">
        <v>3358</v>
      </c>
      <c r="E2422" s="8" t="s">
        <v>3349</v>
      </c>
      <c r="F2422" s="8" t="s">
        <v>1543</v>
      </c>
      <c r="G2422" s="8" t="s">
        <v>85</v>
      </c>
      <c r="H2422" s="8">
        <v>1.27</v>
      </c>
      <c r="I2422" s="8" t="s">
        <v>82</v>
      </c>
      <c r="J2422" s="8"/>
      <c r="K2422" s="35">
        <v>7</v>
      </c>
      <c r="L2422" s="35" t="s">
        <v>1719</v>
      </c>
      <c r="M2422" s="36">
        <v>0</v>
      </c>
      <c r="N2422" s="35" t="s">
        <v>23</v>
      </c>
      <c r="O2422" s="35" t="s">
        <v>24</v>
      </c>
      <c r="P2422" s="35" t="s">
        <v>24</v>
      </c>
      <c r="Q2422" s="35" t="s">
        <v>24</v>
      </c>
      <c r="R2422" s="35" t="s">
        <v>24</v>
      </c>
      <c r="S2422" s="35" t="s">
        <v>24</v>
      </c>
      <c r="T2422" s="35"/>
      <c r="U2422" s="35"/>
      <c r="V2422" s="9">
        <f>IF(K2422&gt;9,"",IF(HLOOKUP(L2422,'Příloha č.1a - Pravidelný úklid'!$A$8:$L$16,K2422+1,FALSE)="X","",IF(K2422&lt;9,H2422*M2422*HLOOKUP(L2422,'Příloha č.1a - Pravidelný úklid'!$A$8:$L$16,K2422+1,FALSE),0)))</f>
        <v>0</v>
      </c>
    </row>
    <row r="2423" spans="1:22" s="79" customFormat="1" ht="12.75" customHeight="1" x14ac:dyDescent="0.2">
      <c r="A2423" s="8">
        <v>290</v>
      </c>
      <c r="B2423" s="8">
        <v>71</v>
      </c>
      <c r="C2423" s="8">
        <v>24345</v>
      </c>
      <c r="D2423" s="8" t="s">
        <v>3359</v>
      </c>
      <c r="E2423" s="8" t="s">
        <v>3349</v>
      </c>
      <c r="F2423" s="8" t="s">
        <v>1543</v>
      </c>
      <c r="G2423" s="8" t="s">
        <v>84</v>
      </c>
      <c r="H2423" s="8">
        <v>5.16</v>
      </c>
      <c r="I2423" s="8" t="s">
        <v>82</v>
      </c>
      <c r="J2423" s="8"/>
      <c r="K2423" s="35">
        <v>7</v>
      </c>
      <c r="L2423" s="35" t="s">
        <v>1719</v>
      </c>
      <c r="M2423" s="36">
        <v>0</v>
      </c>
      <c r="N2423" s="35" t="s">
        <v>23</v>
      </c>
      <c r="O2423" s="35" t="s">
        <v>24</v>
      </c>
      <c r="P2423" s="35" t="s">
        <v>24</v>
      </c>
      <c r="Q2423" s="35" t="s">
        <v>24</v>
      </c>
      <c r="R2423" s="35" t="s">
        <v>24</v>
      </c>
      <c r="S2423" s="35" t="s">
        <v>24</v>
      </c>
      <c r="T2423" s="35"/>
      <c r="U2423" s="35"/>
      <c r="V2423" s="9">
        <f>IF(K2423&gt;9,"",IF(HLOOKUP(L2423,'Příloha č.1a - Pravidelný úklid'!$A$8:$L$16,K2423+1,FALSE)="X","",IF(K2423&lt;9,H2423*M2423*HLOOKUP(L2423,'Příloha č.1a - Pravidelný úklid'!$A$8:$L$16,K2423+1,FALSE),0)))</f>
        <v>0</v>
      </c>
    </row>
    <row r="2424" spans="1:22" s="79" customFormat="1" ht="12.75" customHeight="1" x14ac:dyDescent="0.2">
      <c r="A2424" s="8">
        <v>290</v>
      </c>
      <c r="B2424" s="8">
        <v>71</v>
      </c>
      <c r="C2424" s="8">
        <v>24345</v>
      </c>
      <c r="D2424" s="8" t="s">
        <v>3360</v>
      </c>
      <c r="E2424" s="8" t="s">
        <v>3349</v>
      </c>
      <c r="F2424" s="8" t="s">
        <v>1543</v>
      </c>
      <c r="G2424" s="8" t="s">
        <v>93</v>
      </c>
      <c r="H2424" s="8">
        <v>1.6</v>
      </c>
      <c r="I2424" s="8" t="s">
        <v>82</v>
      </c>
      <c r="J2424" s="8"/>
      <c r="K2424" s="35">
        <v>7</v>
      </c>
      <c r="L2424" s="35" t="s">
        <v>1719</v>
      </c>
      <c r="M2424" s="36">
        <v>0</v>
      </c>
      <c r="N2424" s="35" t="s">
        <v>23</v>
      </c>
      <c r="O2424" s="35" t="s">
        <v>24</v>
      </c>
      <c r="P2424" s="35" t="s">
        <v>24</v>
      </c>
      <c r="Q2424" s="35" t="s">
        <v>24</v>
      </c>
      <c r="R2424" s="35" t="s">
        <v>24</v>
      </c>
      <c r="S2424" s="35" t="s">
        <v>24</v>
      </c>
      <c r="T2424" s="35"/>
      <c r="U2424" s="35"/>
      <c r="V2424" s="9">
        <f>IF(K2424&gt;9,"",IF(HLOOKUP(L2424,'Příloha č.1a - Pravidelný úklid'!$A$8:$L$16,K2424+1,FALSE)="X","",IF(K2424&lt;9,H2424*M2424*HLOOKUP(L2424,'Příloha č.1a - Pravidelný úklid'!$A$8:$L$16,K2424+1,FALSE),0)))</f>
        <v>0</v>
      </c>
    </row>
    <row r="2425" spans="1:22" s="79" customFormat="1" ht="12.75" customHeight="1" x14ac:dyDescent="0.2">
      <c r="A2425" s="8">
        <v>290</v>
      </c>
      <c r="B2425" s="8">
        <v>71</v>
      </c>
      <c r="C2425" s="8">
        <v>24345</v>
      </c>
      <c r="D2425" s="8" t="s">
        <v>3361</v>
      </c>
      <c r="E2425" s="8" t="s">
        <v>3349</v>
      </c>
      <c r="F2425" s="8" t="s">
        <v>1543</v>
      </c>
      <c r="G2425" s="8" t="s">
        <v>28</v>
      </c>
      <c r="H2425" s="8">
        <v>1.1599999999999999</v>
      </c>
      <c r="I2425" s="8" t="s">
        <v>82</v>
      </c>
      <c r="J2425" s="8"/>
      <c r="K2425" s="35">
        <v>8</v>
      </c>
      <c r="L2425" s="35" t="s">
        <v>1719</v>
      </c>
      <c r="M2425" s="36">
        <v>0</v>
      </c>
      <c r="N2425" s="35" t="s">
        <v>23</v>
      </c>
      <c r="O2425" s="35" t="s">
        <v>24</v>
      </c>
      <c r="P2425" s="35" t="s">
        <v>24</v>
      </c>
      <c r="Q2425" s="35" t="s">
        <v>24</v>
      </c>
      <c r="R2425" s="35" t="s">
        <v>24</v>
      </c>
      <c r="S2425" s="35" t="s">
        <v>24</v>
      </c>
      <c r="T2425" s="35"/>
      <c r="U2425" s="35"/>
      <c r="V2425" s="9">
        <f>IF(K2425&gt;9,"",IF(HLOOKUP(L2425,'Příloha č.1a - Pravidelný úklid'!$A$8:$L$16,K2425+1,FALSE)="X","",IF(K2425&lt;9,H2425*M2425*HLOOKUP(L2425,'Příloha č.1a - Pravidelný úklid'!$A$8:$L$16,K2425+1,FALSE),0)))</f>
        <v>0</v>
      </c>
    </row>
    <row r="2426" spans="1:22" s="79" customFormat="1" ht="12.75" customHeight="1" x14ac:dyDescent="0.2">
      <c r="A2426" s="8">
        <v>290</v>
      </c>
      <c r="B2426" s="8">
        <v>71</v>
      </c>
      <c r="C2426" s="8">
        <v>24345</v>
      </c>
      <c r="D2426" s="8" t="s">
        <v>3362</v>
      </c>
      <c r="E2426" s="8" t="s">
        <v>3349</v>
      </c>
      <c r="F2426" s="8" t="s">
        <v>1543</v>
      </c>
      <c r="G2426" s="8" t="s">
        <v>92</v>
      </c>
      <c r="H2426" s="8">
        <v>1.27</v>
      </c>
      <c r="I2426" s="8" t="s">
        <v>82</v>
      </c>
      <c r="J2426" s="8"/>
      <c r="K2426" s="35">
        <v>7</v>
      </c>
      <c r="L2426" s="35" t="s">
        <v>1719</v>
      </c>
      <c r="M2426" s="36">
        <v>0</v>
      </c>
      <c r="N2426" s="35" t="s">
        <v>23</v>
      </c>
      <c r="O2426" s="35" t="s">
        <v>24</v>
      </c>
      <c r="P2426" s="35" t="s">
        <v>24</v>
      </c>
      <c r="Q2426" s="35" t="s">
        <v>24</v>
      </c>
      <c r="R2426" s="35" t="s">
        <v>24</v>
      </c>
      <c r="S2426" s="35" t="s">
        <v>24</v>
      </c>
      <c r="T2426" s="35"/>
      <c r="U2426" s="35"/>
      <c r="V2426" s="9">
        <f>IF(K2426&gt;9,"",IF(HLOOKUP(L2426,'Příloha č.1a - Pravidelný úklid'!$A$8:$L$16,K2426+1,FALSE)="X","",IF(K2426&lt;9,H2426*M2426*HLOOKUP(L2426,'Příloha č.1a - Pravidelný úklid'!$A$8:$L$16,K2426+1,FALSE),0)))</f>
        <v>0</v>
      </c>
    </row>
    <row r="2427" spans="1:22" s="79" customFormat="1" ht="12.75" customHeight="1" x14ac:dyDescent="0.2">
      <c r="A2427" s="8">
        <v>290</v>
      </c>
      <c r="B2427" s="8">
        <v>71</v>
      </c>
      <c r="C2427" s="8">
        <v>24345</v>
      </c>
      <c r="D2427" s="8" t="s">
        <v>3363</v>
      </c>
      <c r="E2427" s="8" t="s">
        <v>3349</v>
      </c>
      <c r="F2427" s="8" t="s">
        <v>25</v>
      </c>
      <c r="G2427" s="8" t="s">
        <v>441</v>
      </c>
      <c r="H2427" s="8">
        <v>63.7</v>
      </c>
      <c r="I2427" s="8" t="s">
        <v>82</v>
      </c>
      <c r="J2427" s="8"/>
      <c r="K2427" s="35">
        <v>1</v>
      </c>
      <c r="L2427" s="35" t="s">
        <v>30</v>
      </c>
      <c r="M2427" s="36">
        <v>0</v>
      </c>
      <c r="N2427" s="35" t="s">
        <v>23</v>
      </c>
      <c r="O2427" s="35" t="s">
        <v>24</v>
      </c>
      <c r="P2427" s="35" t="s">
        <v>24</v>
      </c>
      <c r="Q2427" s="35" t="s">
        <v>24</v>
      </c>
      <c r="R2427" s="35" t="s">
        <v>24</v>
      </c>
      <c r="S2427" s="35" t="s">
        <v>24</v>
      </c>
      <c r="T2427" s="35"/>
      <c r="U2427" s="35"/>
      <c r="V2427" s="9">
        <f>IF(K2427&gt;9,"",IF(HLOOKUP(L2427,'Příloha č.1a - Pravidelný úklid'!$A$8:$L$16,K2427+1,FALSE)="X","",IF(K2427&lt;9,H2427*M2427*HLOOKUP(L2427,'Příloha č.1a - Pravidelný úklid'!$A$8:$L$16,K2427+1,FALSE),0)))</f>
        <v>0</v>
      </c>
    </row>
    <row r="2428" spans="1:22" s="79" customFormat="1" ht="12.75" customHeight="1" x14ac:dyDescent="0.2">
      <c r="A2428" s="8">
        <v>290</v>
      </c>
      <c r="B2428" s="8">
        <v>71</v>
      </c>
      <c r="C2428" s="8">
        <v>24345</v>
      </c>
      <c r="D2428" s="8" t="s">
        <v>3364</v>
      </c>
      <c r="E2428" s="8" t="s">
        <v>3349</v>
      </c>
      <c r="F2428" s="8" t="s">
        <v>25</v>
      </c>
      <c r="G2428" s="8" t="s">
        <v>101</v>
      </c>
      <c r="H2428" s="8">
        <v>235.32</v>
      </c>
      <c r="I2428" s="8" t="s">
        <v>82</v>
      </c>
      <c r="J2428" s="8">
        <v>30</v>
      </c>
      <c r="K2428" s="35">
        <v>1</v>
      </c>
      <c r="L2428" s="35" t="s">
        <v>30</v>
      </c>
      <c r="M2428" s="36">
        <v>1</v>
      </c>
      <c r="N2428" s="35" t="s">
        <v>23</v>
      </c>
      <c r="O2428" s="35" t="s">
        <v>24</v>
      </c>
      <c r="P2428" s="35" t="s">
        <v>24</v>
      </c>
      <c r="Q2428" s="35" t="s">
        <v>24</v>
      </c>
      <c r="R2428" s="35" t="s">
        <v>24</v>
      </c>
      <c r="S2428" s="35" t="s">
        <v>24</v>
      </c>
      <c r="T2428" s="35"/>
      <c r="U2428" s="35"/>
      <c r="V2428" s="9">
        <f>IF(K2428&gt;9,"",IF(HLOOKUP(L2428,'Příloha č.1a - Pravidelný úklid'!$A$8:$L$16,K2428+1,FALSE)="X","",IF(K2428&lt;9,H2428*M2428*HLOOKUP(L2428,'Příloha č.1a - Pravidelný úklid'!$A$8:$L$16,K2428+1,FALSE),0)))</f>
        <v>0</v>
      </c>
    </row>
    <row r="2429" spans="1:22" s="79" customFormat="1" ht="12.75" customHeight="1" x14ac:dyDescent="0.2">
      <c r="A2429" s="8">
        <v>290</v>
      </c>
      <c r="B2429" s="8">
        <v>71</v>
      </c>
      <c r="C2429" s="8">
        <v>24345</v>
      </c>
      <c r="D2429" s="8" t="s">
        <v>3365</v>
      </c>
      <c r="E2429" s="8" t="s">
        <v>3349</v>
      </c>
      <c r="F2429" s="8" t="s">
        <v>25</v>
      </c>
      <c r="G2429" s="8" t="s">
        <v>29</v>
      </c>
      <c r="H2429" s="8">
        <v>14.09</v>
      </c>
      <c r="I2429" s="8" t="s">
        <v>82</v>
      </c>
      <c r="J2429" s="8"/>
      <c r="K2429" s="35">
        <v>2</v>
      </c>
      <c r="L2429" s="35" t="s">
        <v>30</v>
      </c>
      <c r="M2429" s="36">
        <v>1</v>
      </c>
      <c r="N2429" s="35" t="s">
        <v>23</v>
      </c>
      <c r="O2429" s="35" t="s">
        <v>24</v>
      </c>
      <c r="P2429" s="35" t="s">
        <v>24</v>
      </c>
      <c r="Q2429" s="35" t="s">
        <v>24</v>
      </c>
      <c r="R2429" s="35" t="s">
        <v>24</v>
      </c>
      <c r="S2429" s="35" t="s">
        <v>24</v>
      </c>
      <c r="T2429" s="35"/>
      <c r="U2429" s="35"/>
      <c r="V2429" s="9">
        <f>IF(K2429&gt;9,"",IF(HLOOKUP(L2429,'Příloha č.1a - Pravidelný úklid'!$A$8:$L$16,K2429+1,FALSE)="X","",IF(K2429&lt;9,H2429*M2429*HLOOKUP(L2429,'Příloha č.1a - Pravidelný úklid'!$A$8:$L$16,K2429+1,FALSE),0)))</f>
        <v>0</v>
      </c>
    </row>
    <row r="2430" spans="1:22" s="79" customFormat="1" ht="12.75" customHeight="1" x14ac:dyDescent="0.2">
      <c r="A2430" s="8">
        <v>290</v>
      </c>
      <c r="B2430" s="8">
        <v>71</v>
      </c>
      <c r="C2430" s="8">
        <v>24345</v>
      </c>
      <c r="D2430" s="8" t="s">
        <v>3366</v>
      </c>
      <c r="E2430" s="8" t="s">
        <v>3349</v>
      </c>
      <c r="F2430" s="8" t="s">
        <v>25</v>
      </c>
      <c r="G2430" s="8" t="s">
        <v>85</v>
      </c>
      <c r="H2430" s="8">
        <v>4.43</v>
      </c>
      <c r="I2430" s="8" t="s">
        <v>82</v>
      </c>
      <c r="J2430" s="8"/>
      <c r="K2430" s="35">
        <v>1</v>
      </c>
      <c r="L2430" s="35" t="s">
        <v>30</v>
      </c>
      <c r="M2430" s="36">
        <v>1</v>
      </c>
      <c r="N2430" s="35" t="s">
        <v>23</v>
      </c>
      <c r="O2430" s="35" t="s">
        <v>24</v>
      </c>
      <c r="P2430" s="35" t="s">
        <v>24</v>
      </c>
      <c r="Q2430" s="35" t="s">
        <v>24</v>
      </c>
      <c r="R2430" s="35" t="s">
        <v>24</v>
      </c>
      <c r="S2430" s="35" t="s">
        <v>24</v>
      </c>
      <c r="T2430" s="35"/>
      <c r="U2430" s="35"/>
      <c r="V2430" s="9">
        <f>IF(K2430&gt;9,"",IF(HLOOKUP(L2430,'Příloha č.1a - Pravidelný úklid'!$A$8:$L$16,K2430+1,FALSE)="X","",IF(K2430&lt;9,H2430*M2430*HLOOKUP(L2430,'Příloha č.1a - Pravidelný úklid'!$A$8:$L$16,K2430+1,FALSE),0)))</f>
        <v>0</v>
      </c>
    </row>
    <row r="2431" spans="1:22" s="79" customFormat="1" ht="12.75" customHeight="1" x14ac:dyDescent="0.2">
      <c r="A2431" s="8">
        <v>290</v>
      </c>
      <c r="B2431" s="8">
        <v>71</v>
      </c>
      <c r="C2431" s="8">
        <v>24345</v>
      </c>
      <c r="D2431" s="8" t="s">
        <v>3367</v>
      </c>
      <c r="E2431" s="8" t="s">
        <v>3349</v>
      </c>
      <c r="F2431" s="8" t="s">
        <v>25</v>
      </c>
      <c r="G2431" s="8" t="s">
        <v>116</v>
      </c>
      <c r="H2431" s="8">
        <v>2.88</v>
      </c>
      <c r="I2431" s="8" t="s">
        <v>82</v>
      </c>
      <c r="J2431" s="8"/>
      <c r="K2431" s="35">
        <v>2</v>
      </c>
      <c r="L2431" s="35" t="s">
        <v>30</v>
      </c>
      <c r="M2431" s="36">
        <v>1</v>
      </c>
      <c r="N2431" s="35" t="s">
        <v>23</v>
      </c>
      <c r="O2431" s="35" t="s">
        <v>24</v>
      </c>
      <c r="P2431" s="35" t="s">
        <v>24</v>
      </c>
      <c r="Q2431" s="35" t="s">
        <v>24</v>
      </c>
      <c r="R2431" s="35" t="s">
        <v>24</v>
      </c>
      <c r="S2431" s="35" t="s">
        <v>24</v>
      </c>
      <c r="T2431" s="35"/>
      <c r="U2431" s="35"/>
      <c r="V2431" s="9">
        <f>IF(K2431&gt;9,"",IF(HLOOKUP(L2431,'Příloha č.1a - Pravidelný úklid'!$A$8:$L$16,K2431+1,FALSE)="X","",IF(K2431&lt;9,H2431*M2431*HLOOKUP(L2431,'Příloha č.1a - Pravidelný úklid'!$A$8:$L$16,K2431+1,FALSE),0)))</f>
        <v>0</v>
      </c>
    </row>
    <row r="2432" spans="1:22" s="79" customFormat="1" ht="12.75" customHeight="1" x14ac:dyDescent="0.2">
      <c r="A2432" s="8">
        <v>290</v>
      </c>
      <c r="B2432" s="8">
        <v>71</v>
      </c>
      <c r="C2432" s="8">
        <v>24345</v>
      </c>
      <c r="D2432" s="8" t="s">
        <v>3368</v>
      </c>
      <c r="E2432" s="8" t="s">
        <v>3349</v>
      </c>
      <c r="F2432" s="8" t="s">
        <v>25</v>
      </c>
      <c r="G2432" s="8" t="s">
        <v>85</v>
      </c>
      <c r="H2432" s="8">
        <v>2.59</v>
      </c>
      <c r="I2432" s="8" t="s">
        <v>82</v>
      </c>
      <c r="J2432" s="8"/>
      <c r="K2432" s="35">
        <v>1</v>
      </c>
      <c r="L2432" s="35" t="s">
        <v>30</v>
      </c>
      <c r="M2432" s="36">
        <v>1</v>
      </c>
      <c r="N2432" s="35" t="s">
        <v>23</v>
      </c>
      <c r="O2432" s="35" t="s">
        <v>24</v>
      </c>
      <c r="P2432" s="35" t="s">
        <v>24</v>
      </c>
      <c r="Q2432" s="35" t="s">
        <v>24</v>
      </c>
      <c r="R2432" s="35" t="s">
        <v>24</v>
      </c>
      <c r="S2432" s="35" t="s">
        <v>24</v>
      </c>
      <c r="T2432" s="35"/>
      <c r="U2432" s="35"/>
      <c r="V2432" s="9">
        <f>IF(K2432&gt;9,"",IF(HLOOKUP(L2432,'Příloha č.1a - Pravidelný úklid'!$A$8:$L$16,K2432+1,FALSE)="X","",IF(K2432&lt;9,H2432*M2432*HLOOKUP(L2432,'Příloha č.1a - Pravidelný úklid'!$A$8:$L$16,K2432+1,FALSE),0)))</f>
        <v>0</v>
      </c>
    </row>
    <row r="2433" spans="1:22" s="79" customFormat="1" ht="12.75" customHeight="1" x14ac:dyDescent="0.2">
      <c r="A2433" s="8">
        <v>290</v>
      </c>
      <c r="B2433" s="8">
        <v>71</v>
      </c>
      <c r="C2433" s="8">
        <v>24345</v>
      </c>
      <c r="D2433" s="8" t="s">
        <v>3369</v>
      </c>
      <c r="E2433" s="8" t="s">
        <v>3349</v>
      </c>
      <c r="F2433" s="8" t="s">
        <v>25</v>
      </c>
      <c r="G2433" s="8" t="s">
        <v>116</v>
      </c>
      <c r="H2433" s="8">
        <v>3.53</v>
      </c>
      <c r="I2433" s="8" t="s">
        <v>82</v>
      </c>
      <c r="J2433" s="8">
        <v>1</v>
      </c>
      <c r="K2433" s="35">
        <v>2</v>
      </c>
      <c r="L2433" s="35" t="s">
        <v>30</v>
      </c>
      <c r="M2433" s="36">
        <v>1</v>
      </c>
      <c r="N2433" s="35" t="s">
        <v>23</v>
      </c>
      <c r="O2433" s="35" t="s">
        <v>24</v>
      </c>
      <c r="P2433" s="35" t="s">
        <v>24</v>
      </c>
      <c r="Q2433" s="35" t="s">
        <v>24</v>
      </c>
      <c r="R2433" s="35" t="s">
        <v>24</v>
      </c>
      <c r="S2433" s="35" t="s">
        <v>24</v>
      </c>
      <c r="T2433" s="35"/>
      <c r="U2433" s="35"/>
      <c r="V2433" s="9">
        <f>IF(K2433&gt;9,"",IF(HLOOKUP(L2433,'Příloha č.1a - Pravidelný úklid'!$A$8:$L$16,K2433+1,FALSE)="X","",IF(K2433&lt;9,H2433*M2433*HLOOKUP(L2433,'Příloha č.1a - Pravidelný úklid'!$A$8:$L$16,K2433+1,FALSE),0)))</f>
        <v>0</v>
      </c>
    </row>
    <row r="2434" spans="1:22" s="79" customFormat="1" ht="12.75" customHeight="1" x14ac:dyDescent="0.2">
      <c r="A2434" s="8">
        <v>290</v>
      </c>
      <c r="B2434" s="8">
        <v>71</v>
      </c>
      <c r="C2434" s="8">
        <v>24345</v>
      </c>
      <c r="D2434" s="8" t="s">
        <v>3370</v>
      </c>
      <c r="E2434" s="8" t="s">
        <v>3349</v>
      </c>
      <c r="F2434" s="8" t="s">
        <v>25</v>
      </c>
      <c r="G2434" s="8" t="s">
        <v>31</v>
      </c>
      <c r="H2434" s="8">
        <v>11.05</v>
      </c>
      <c r="I2434" s="8" t="s">
        <v>82</v>
      </c>
      <c r="J2434" s="8">
        <v>2</v>
      </c>
      <c r="K2434" s="35">
        <v>2</v>
      </c>
      <c r="L2434" s="35" t="s">
        <v>30</v>
      </c>
      <c r="M2434" s="36">
        <v>1</v>
      </c>
      <c r="N2434" s="35" t="s">
        <v>23</v>
      </c>
      <c r="O2434" s="35" t="s">
        <v>24</v>
      </c>
      <c r="P2434" s="35" t="s">
        <v>24</v>
      </c>
      <c r="Q2434" s="35" t="s">
        <v>24</v>
      </c>
      <c r="R2434" s="35" t="s">
        <v>24</v>
      </c>
      <c r="S2434" s="35" t="s">
        <v>24</v>
      </c>
      <c r="T2434" s="35"/>
      <c r="U2434" s="35"/>
      <c r="V2434" s="9">
        <f>IF(K2434&gt;9,"",IF(HLOOKUP(L2434,'Příloha č.1a - Pravidelný úklid'!$A$8:$L$16,K2434+1,FALSE)="X","",IF(K2434&lt;9,H2434*M2434*HLOOKUP(L2434,'Příloha č.1a - Pravidelný úklid'!$A$8:$L$16,K2434+1,FALSE),0)))</f>
        <v>0</v>
      </c>
    </row>
    <row r="2435" spans="1:22" s="79" customFormat="1" ht="12.75" customHeight="1" x14ac:dyDescent="0.2">
      <c r="A2435" s="8">
        <v>290</v>
      </c>
      <c r="B2435" s="8">
        <v>71</v>
      </c>
      <c r="C2435" s="8">
        <v>24345</v>
      </c>
      <c r="D2435" s="8" t="s">
        <v>3371</v>
      </c>
      <c r="E2435" s="8" t="s">
        <v>3349</v>
      </c>
      <c r="F2435" s="8" t="s">
        <v>25</v>
      </c>
      <c r="G2435" s="8" t="s">
        <v>85</v>
      </c>
      <c r="H2435" s="8">
        <v>8.4700000000000006</v>
      </c>
      <c r="I2435" s="8" t="s">
        <v>82</v>
      </c>
      <c r="J2435" s="8"/>
      <c r="K2435" s="35">
        <v>1</v>
      </c>
      <c r="L2435" s="35" t="s">
        <v>30</v>
      </c>
      <c r="M2435" s="36">
        <v>1</v>
      </c>
      <c r="N2435" s="35" t="s">
        <v>23</v>
      </c>
      <c r="O2435" s="35" t="s">
        <v>24</v>
      </c>
      <c r="P2435" s="35" t="s">
        <v>24</v>
      </c>
      <c r="Q2435" s="35" t="s">
        <v>24</v>
      </c>
      <c r="R2435" s="35" t="s">
        <v>24</v>
      </c>
      <c r="S2435" s="35" t="s">
        <v>24</v>
      </c>
      <c r="T2435" s="35"/>
      <c r="U2435" s="35"/>
      <c r="V2435" s="9">
        <f>IF(K2435&gt;9,"",IF(HLOOKUP(L2435,'Příloha č.1a - Pravidelný úklid'!$A$8:$L$16,K2435+1,FALSE)="X","",IF(K2435&lt;9,H2435*M2435*HLOOKUP(L2435,'Příloha č.1a - Pravidelný úklid'!$A$8:$L$16,K2435+1,FALSE),0)))</f>
        <v>0</v>
      </c>
    </row>
    <row r="2436" spans="1:22" s="79" customFormat="1" ht="12.75" customHeight="1" x14ac:dyDescent="0.2">
      <c r="A2436" s="8">
        <v>290</v>
      </c>
      <c r="B2436" s="8">
        <v>71</v>
      </c>
      <c r="C2436" s="8">
        <v>24345</v>
      </c>
      <c r="D2436" s="8" t="s">
        <v>3372</v>
      </c>
      <c r="E2436" s="8" t="s">
        <v>3349</v>
      </c>
      <c r="F2436" s="8" t="s">
        <v>25</v>
      </c>
      <c r="G2436" s="8" t="s">
        <v>85</v>
      </c>
      <c r="H2436" s="8">
        <v>3.64</v>
      </c>
      <c r="I2436" s="8" t="s">
        <v>82</v>
      </c>
      <c r="J2436" s="8"/>
      <c r="K2436" s="35">
        <v>1</v>
      </c>
      <c r="L2436" s="35" t="s">
        <v>30</v>
      </c>
      <c r="M2436" s="36">
        <v>1</v>
      </c>
      <c r="N2436" s="35" t="s">
        <v>23</v>
      </c>
      <c r="O2436" s="35" t="s">
        <v>24</v>
      </c>
      <c r="P2436" s="35" t="s">
        <v>24</v>
      </c>
      <c r="Q2436" s="35" t="s">
        <v>24</v>
      </c>
      <c r="R2436" s="35" t="s">
        <v>24</v>
      </c>
      <c r="S2436" s="35" t="s">
        <v>24</v>
      </c>
      <c r="T2436" s="35"/>
      <c r="U2436" s="35"/>
      <c r="V2436" s="9">
        <f>IF(K2436&gt;9,"",IF(HLOOKUP(L2436,'Příloha č.1a - Pravidelný úklid'!$A$8:$L$16,K2436+1,FALSE)="X","",IF(K2436&lt;9,H2436*M2436*HLOOKUP(L2436,'Příloha č.1a - Pravidelný úklid'!$A$8:$L$16,K2436+1,FALSE),0)))</f>
        <v>0</v>
      </c>
    </row>
    <row r="2437" spans="1:22" s="79" customFormat="1" ht="12.75" customHeight="1" x14ac:dyDescent="0.2">
      <c r="A2437" s="8">
        <v>290</v>
      </c>
      <c r="B2437" s="8">
        <v>71</v>
      </c>
      <c r="C2437" s="8">
        <v>24345</v>
      </c>
      <c r="D2437" s="8" t="s">
        <v>3373</v>
      </c>
      <c r="E2437" s="8" t="s">
        <v>3349</v>
      </c>
      <c r="F2437" s="8" t="s">
        <v>25</v>
      </c>
      <c r="G2437" s="8" t="s">
        <v>31</v>
      </c>
      <c r="H2437" s="8">
        <v>5.0999999999999996</v>
      </c>
      <c r="I2437" s="8" t="s">
        <v>82</v>
      </c>
      <c r="J2437" s="8"/>
      <c r="K2437" s="35">
        <v>2</v>
      </c>
      <c r="L2437" s="35" t="s">
        <v>30</v>
      </c>
      <c r="M2437" s="36">
        <v>1</v>
      </c>
      <c r="N2437" s="35" t="s">
        <v>23</v>
      </c>
      <c r="O2437" s="35" t="s">
        <v>24</v>
      </c>
      <c r="P2437" s="35" t="s">
        <v>24</v>
      </c>
      <c r="Q2437" s="35" t="s">
        <v>24</v>
      </c>
      <c r="R2437" s="35" t="s">
        <v>24</v>
      </c>
      <c r="S2437" s="35" t="s">
        <v>24</v>
      </c>
      <c r="T2437" s="35"/>
      <c r="U2437" s="35"/>
      <c r="V2437" s="9">
        <f>IF(K2437&gt;9,"",IF(HLOOKUP(L2437,'Příloha č.1a - Pravidelný úklid'!$A$8:$L$16,K2437+1,FALSE)="X","",IF(K2437&lt;9,H2437*M2437*HLOOKUP(L2437,'Příloha č.1a - Pravidelný úklid'!$A$8:$L$16,K2437+1,FALSE),0)))</f>
        <v>0</v>
      </c>
    </row>
    <row r="2438" spans="1:22" s="79" customFormat="1" ht="12.75" customHeight="1" x14ac:dyDescent="0.2">
      <c r="A2438" s="8">
        <v>290</v>
      </c>
      <c r="B2438" s="8">
        <v>71</v>
      </c>
      <c r="C2438" s="8">
        <v>24345</v>
      </c>
      <c r="D2438" s="8" t="s">
        <v>3374</v>
      </c>
      <c r="E2438" s="8" t="s">
        <v>3349</v>
      </c>
      <c r="F2438" s="8" t="s">
        <v>25</v>
      </c>
      <c r="G2438" s="8" t="s">
        <v>29</v>
      </c>
      <c r="H2438" s="8">
        <v>5.17</v>
      </c>
      <c r="I2438" s="8" t="s">
        <v>82</v>
      </c>
      <c r="J2438" s="8"/>
      <c r="K2438" s="35">
        <v>2</v>
      </c>
      <c r="L2438" s="35" t="s">
        <v>30</v>
      </c>
      <c r="M2438" s="36">
        <v>1</v>
      </c>
      <c r="N2438" s="35" t="s">
        <v>23</v>
      </c>
      <c r="O2438" s="35" t="s">
        <v>24</v>
      </c>
      <c r="P2438" s="35" t="s">
        <v>24</v>
      </c>
      <c r="Q2438" s="35" t="s">
        <v>24</v>
      </c>
      <c r="R2438" s="35" t="s">
        <v>24</v>
      </c>
      <c r="S2438" s="35" t="s">
        <v>24</v>
      </c>
      <c r="T2438" s="35"/>
      <c r="U2438" s="35"/>
      <c r="V2438" s="9">
        <f>IF(K2438&gt;9,"",IF(HLOOKUP(L2438,'Příloha č.1a - Pravidelný úklid'!$A$8:$L$16,K2438+1,FALSE)="X","",IF(K2438&lt;9,H2438*M2438*HLOOKUP(L2438,'Příloha č.1a - Pravidelný úklid'!$A$8:$L$16,K2438+1,FALSE),0)))</f>
        <v>0</v>
      </c>
    </row>
    <row r="2439" spans="1:22" s="79" customFormat="1" ht="12.75" customHeight="1" x14ac:dyDescent="0.2">
      <c r="A2439" s="8">
        <v>290</v>
      </c>
      <c r="B2439" s="8">
        <v>71</v>
      </c>
      <c r="C2439" s="8">
        <v>24345</v>
      </c>
      <c r="D2439" s="8" t="s">
        <v>3375</v>
      </c>
      <c r="E2439" s="8" t="s">
        <v>3349</v>
      </c>
      <c r="F2439" s="8" t="s">
        <v>25</v>
      </c>
      <c r="G2439" s="8" t="s">
        <v>85</v>
      </c>
      <c r="H2439" s="8">
        <v>4.16</v>
      </c>
      <c r="I2439" s="8" t="s">
        <v>82</v>
      </c>
      <c r="J2439" s="8"/>
      <c r="K2439" s="35">
        <v>1</v>
      </c>
      <c r="L2439" s="35" t="s">
        <v>30</v>
      </c>
      <c r="M2439" s="36">
        <v>1</v>
      </c>
      <c r="N2439" s="35" t="s">
        <v>23</v>
      </c>
      <c r="O2439" s="35" t="s">
        <v>24</v>
      </c>
      <c r="P2439" s="35" t="s">
        <v>24</v>
      </c>
      <c r="Q2439" s="35" t="s">
        <v>24</v>
      </c>
      <c r="R2439" s="35" t="s">
        <v>24</v>
      </c>
      <c r="S2439" s="35" t="s">
        <v>24</v>
      </c>
      <c r="T2439" s="35"/>
      <c r="U2439" s="35"/>
      <c r="V2439" s="9">
        <f>IF(K2439&gt;9,"",IF(HLOOKUP(L2439,'Příloha č.1a - Pravidelný úklid'!$A$8:$L$16,K2439+1,FALSE)="X","",IF(K2439&lt;9,H2439*M2439*HLOOKUP(L2439,'Příloha č.1a - Pravidelný úklid'!$A$8:$L$16,K2439+1,FALSE),0)))</f>
        <v>0</v>
      </c>
    </row>
    <row r="2440" spans="1:22" s="79" customFormat="1" ht="12.75" customHeight="1" x14ac:dyDescent="0.2">
      <c r="A2440" s="8">
        <v>290</v>
      </c>
      <c r="B2440" s="8">
        <v>71</v>
      </c>
      <c r="C2440" s="8">
        <v>24345</v>
      </c>
      <c r="D2440" s="8" t="s">
        <v>3376</v>
      </c>
      <c r="E2440" s="8" t="s">
        <v>3349</v>
      </c>
      <c r="F2440" s="8" t="s">
        <v>25</v>
      </c>
      <c r="G2440" s="8" t="s">
        <v>93</v>
      </c>
      <c r="H2440" s="8">
        <v>14.19</v>
      </c>
      <c r="I2440" s="8" t="s">
        <v>82</v>
      </c>
      <c r="J2440" s="8"/>
      <c r="K2440" s="35">
        <v>1</v>
      </c>
      <c r="L2440" s="35" t="s">
        <v>30</v>
      </c>
      <c r="M2440" s="36">
        <v>1</v>
      </c>
      <c r="N2440" s="35" t="s">
        <v>23</v>
      </c>
      <c r="O2440" s="35" t="s">
        <v>24</v>
      </c>
      <c r="P2440" s="35" t="s">
        <v>24</v>
      </c>
      <c r="Q2440" s="35" t="s">
        <v>24</v>
      </c>
      <c r="R2440" s="35" t="s">
        <v>24</v>
      </c>
      <c r="S2440" s="35" t="s">
        <v>24</v>
      </c>
      <c r="T2440" s="35"/>
      <c r="U2440" s="35"/>
      <c r="V2440" s="9">
        <f>IF(K2440&gt;9,"",IF(HLOOKUP(L2440,'Příloha č.1a - Pravidelný úklid'!$A$8:$L$16,K2440+1,FALSE)="X","",IF(K2440&lt;9,H2440*M2440*HLOOKUP(L2440,'Příloha č.1a - Pravidelný úklid'!$A$8:$L$16,K2440+1,FALSE),0)))</f>
        <v>0</v>
      </c>
    </row>
    <row r="2441" spans="1:22" s="79" customFormat="1" ht="12.75" customHeight="1" x14ac:dyDescent="0.2">
      <c r="A2441" s="8">
        <v>290</v>
      </c>
      <c r="B2441" s="8">
        <v>71</v>
      </c>
      <c r="C2441" s="8">
        <v>24345</v>
      </c>
      <c r="D2441" s="8" t="s">
        <v>3377</v>
      </c>
      <c r="E2441" s="8" t="s">
        <v>3349</v>
      </c>
      <c r="F2441" s="8" t="s">
        <v>1543</v>
      </c>
      <c r="G2441" s="8" t="s">
        <v>90</v>
      </c>
      <c r="H2441" s="8">
        <v>27.69</v>
      </c>
      <c r="I2441" s="8" t="s">
        <v>82</v>
      </c>
      <c r="J2441" s="8"/>
      <c r="K2441" s="35">
        <v>7</v>
      </c>
      <c r="L2441" s="35" t="s">
        <v>1479</v>
      </c>
      <c r="M2441" s="36">
        <v>0</v>
      </c>
      <c r="N2441" s="35" t="s">
        <v>23</v>
      </c>
      <c r="O2441" s="35" t="s">
        <v>24</v>
      </c>
      <c r="P2441" s="35" t="s">
        <v>24</v>
      </c>
      <c r="Q2441" s="35" t="s">
        <v>24</v>
      </c>
      <c r="R2441" s="35" t="s">
        <v>24</v>
      </c>
      <c r="S2441" s="35" t="s">
        <v>24</v>
      </c>
      <c r="T2441" s="35"/>
      <c r="U2441" s="35"/>
      <c r="V2441" s="9">
        <f>IF(K2441&gt;9,"",IF(HLOOKUP(L2441,'Příloha č.1a - Pravidelný úklid'!$A$8:$L$16,K2441+1,FALSE)="X","",IF(K2441&lt;9,H2441*M2441*HLOOKUP(L2441,'Příloha č.1a - Pravidelný úklid'!$A$8:$L$16,K2441+1,FALSE),0)))</f>
        <v>0</v>
      </c>
    </row>
    <row r="2442" spans="1:22" s="79" customFormat="1" ht="12.75" customHeight="1" x14ac:dyDescent="0.2">
      <c r="A2442" s="8">
        <v>290</v>
      </c>
      <c r="B2442" s="8">
        <v>71</v>
      </c>
      <c r="C2442" s="8">
        <v>24345</v>
      </c>
      <c r="D2442" s="8" t="s">
        <v>3378</v>
      </c>
      <c r="E2442" s="8" t="s">
        <v>3349</v>
      </c>
      <c r="F2442" s="8" t="s">
        <v>25</v>
      </c>
      <c r="G2442" s="8" t="s">
        <v>91</v>
      </c>
      <c r="H2442" s="8">
        <v>1.04</v>
      </c>
      <c r="I2442" s="8" t="s">
        <v>82</v>
      </c>
      <c r="J2442" s="8"/>
      <c r="K2442" s="35">
        <v>2</v>
      </c>
      <c r="L2442" s="35" t="s">
        <v>27</v>
      </c>
      <c r="M2442" s="36">
        <v>1</v>
      </c>
      <c r="N2442" s="35" t="s">
        <v>23</v>
      </c>
      <c r="O2442" s="35" t="s">
        <v>24</v>
      </c>
      <c r="P2442" s="35" t="s">
        <v>24</v>
      </c>
      <c r="Q2442" s="35" t="s">
        <v>24</v>
      </c>
      <c r="R2442" s="35" t="s">
        <v>24</v>
      </c>
      <c r="S2442" s="35" t="s">
        <v>24</v>
      </c>
      <c r="T2442" s="35"/>
      <c r="U2442" s="35"/>
      <c r="V2442" s="9">
        <f>IF(K2442&gt;9,"",IF(HLOOKUP(L2442,'Příloha č.1a - Pravidelný úklid'!$A$8:$L$16,K2442+1,FALSE)="X","",IF(K2442&lt;9,H2442*M2442*HLOOKUP(L2442,'Příloha č.1a - Pravidelný úklid'!$A$8:$L$16,K2442+1,FALSE),0)))</f>
        <v>0</v>
      </c>
    </row>
    <row r="2443" spans="1:22" s="79" customFormat="1" ht="12.75" customHeight="1" x14ac:dyDescent="0.2">
      <c r="A2443" s="8">
        <v>290</v>
      </c>
      <c r="B2443" s="8">
        <v>71</v>
      </c>
      <c r="C2443" s="8">
        <v>24345</v>
      </c>
      <c r="D2443" s="8" t="s">
        <v>3379</v>
      </c>
      <c r="E2443" s="8" t="s">
        <v>3349</v>
      </c>
      <c r="F2443" s="8" t="s">
        <v>25</v>
      </c>
      <c r="G2443" s="8" t="s">
        <v>102</v>
      </c>
      <c r="H2443" s="8">
        <v>25.93</v>
      </c>
      <c r="I2443" s="8" t="s">
        <v>82</v>
      </c>
      <c r="J2443" s="8">
        <v>3</v>
      </c>
      <c r="K2443" s="35">
        <v>2</v>
      </c>
      <c r="L2443" s="35" t="s">
        <v>27</v>
      </c>
      <c r="M2443" s="36">
        <v>1</v>
      </c>
      <c r="N2443" s="35" t="s">
        <v>23</v>
      </c>
      <c r="O2443" s="35" t="s">
        <v>24</v>
      </c>
      <c r="P2443" s="35" t="s">
        <v>24</v>
      </c>
      <c r="Q2443" s="35" t="s">
        <v>24</v>
      </c>
      <c r="R2443" s="35" t="s">
        <v>24</v>
      </c>
      <c r="S2443" s="35" t="s">
        <v>24</v>
      </c>
      <c r="T2443" s="35"/>
      <c r="U2443" s="35"/>
      <c r="V2443" s="9">
        <f>IF(K2443&gt;9,"",IF(HLOOKUP(L2443,'Příloha č.1a - Pravidelný úklid'!$A$8:$L$16,K2443+1,FALSE)="X","",IF(K2443&lt;9,H2443*M2443*HLOOKUP(L2443,'Příloha č.1a - Pravidelný úklid'!$A$8:$L$16,K2443+1,FALSE),0)))</f>
        <v>0</v>
      </c>
    </row>
    <row r="2444" spans="1:22" s="79" customFormat="1" ht="12.75" customHeight="1" x14ac:dyDescent="0.2">
      <c r="A2444" s="8">
        <v>290</v>
      </c>
      <c r="B2444" s="8">
        <v>71</v>
      </c>
      <c r="C2444" s="8">
        <v>24345</v>
      </c>
      <c r="D2444" s="8" t="s">
        <v>3380</v>
      </c>
      <c r="E2444" s="8" t="s">
        <v>3349</v>
      </c>
      <c r="F2444" s="8" t="s">
        <v>1543</v>
      </c>
      <c r="G2444" s="8" t="s">
        <v>89</v>
      </c>
      <c r="H2444" s="8">
        <v>13.28</v>
      </c>
      <c r="I2444" s="8" t="s">
        <v>82</v>
      </c>
      <c r="J2444" s="8"/>
      <c r="K2444" s="35">
        <v>7</v>
      </c>
      <c r="L2444" s="35" t="s">
        <v>34</v>
      </c>
      <c r="M2444" s="36">
        <v>0</v>
      </c>
      <c r="N2444" s="35" t="s">
        <v>23</v>
      </c>
      <c r="O2444" s="35" t="s">
        <v>24</v>
      </c>
      <c r="P2444" s="35" t="s">
        <v>24</v>
      </c>
      <c r="Q2444" s="35" t="s">
        <v>24</v>
      </c>
      <c r="R2444" s="35" t="s">
        <v>24</v>
      </c>
      <c r="S2444" s="35" t="s">
        <v>24</v>
      </c>
      <c r="T2444" s="35"/>
      <c r="U2444" s="35"/>
      <c r="V2444" s="9">
        <f>IF(K2444&gt;9,"",IF(HLOOKUP(L2444,'Příloha č.1a - Pravidelný úklid'!$A$8:$L$16,K2444+1,FALSE)="X","",IF(K2444&lt;9,H2444*M2444*HLOOKUP(L2444,'Příloha č.1a - Pravidelný úklid'!$A$8:$L$16,K2444+1,FALSE),0)))</f>
        <v>0</v>
      </c>
    </row>
    <row r="2445" spans="1:22" s="79" customFormat="1" ht="12.75" customHeight="1" x14ac:dyDescent="0.2">
      <c r="A2445" s="8">
        <v>290</v>
      </c>
      <c r="B2445" s="8">
        <v>71</v>
      </c>
      <c r="C2445" s="8">
        <v>24345</v>
      </c>
      <c r="D2445" s="8" t="s">
        <v>3381</v>
      </c>
      <c r="E2445" s="8" t="s">
        <v>3349</v>
      </c>
      <c r="F2445" s="8" t="s">
        <v>1543</v>
      </c>
      <c r="G2445" s="8" t="s">
        <v>807</v>
      </c>
      <c r="H2445" s="8">
        <v>26.08</v>
      </c>
      <c r="I2445" s="8" t="s">
        <v>82</v>
      </c>
      <c r="J2445" s="8"/>
      <c r="K2445" s="35">
        <v>7</v>
      </c>
      <c r="L2445" s="35" t="s">
        <v>34</v>
      </c>
      <c r="M2445" s="36">
        <v>0</v>
      </c>
      <c r="N2445" s="35" t="s">
        <v>23</v>
      </c>
      <c r="O2445" s="35" t="s">
        <v>24</v>
      </c>
      <c r="P2445" s="35" t="s">
        <v>24</v>
      </c>
      <c r="Q2445" s="35" t="s">
        <v>24</v>
      </c>
      <c r="R2445" s="35" t="s">
        <v>24</v>
      </c>
      <c r="S2445" s="35" t="s">
        <v>24</v>
      </c>
      <c r="T2445" s="35"/>
      <c r="U2445" s="35"/>
      <c r="V2445" s="9">
        <f>IF(K2445&gt;9,"",IF(HLOOKUP(L2445,'Příloha č.1a - Pravidelný úklid'!$A$8:$L$16,K2445+1,FALSE)="X","",IF(K2445&lt;9,H2445*M2445*HLOOKUP(L2445,'Příloha č.1a - Pravidelný úklid'!$A$8:$L$16,K2445+1,FALSE),0)))</f>
        <v>0</v>
      </c>
    </row>
    <row r="2446" spans="1:22" s="79" customFormat="1" ht="12.75" customHeight="1" x14ac:dyDescent="0.2">
      <c r="A2446" s="8">
        <v>290</v>
      </c>
      <c r="B2446" s="8">
        <v>71</v>
      </c>
      <c r="C2446" s="8">
        <v>24345</v>
      </c>
      <c r="D2446" s="8" t="s">
        <v>3382</v>
      </c>
      <c r="E2446" s="8" t="s">
        <v>3349</v>
      </c>
      <c r="F2446" s="8" t="s">
        <v>1543</v>
      </c>
      <c r="G2446" s="8" t="s">
        <v>93</v>
      </c>
      <c r="H2446" s="8">
        <v>6.66</v>
      </c>
      <c r="I2446" s="8" t="s">
        <v>82</v>
      </c>
      <c r="J2446" s="8"/>
      <c r="K2446" s="35">
        <v>7</v>
      </c>
      <c r="L2446" s="35" t="s">
        <v>34</v>
      </c>
      <c r="M2446" s="36">
        <v>0</v>
      </c>
      <c r="N2446" s="35" t="s">
        <v>23</v>
      </c>
      <c r="O2446" s="35" t="s">
        <v>24</v>
      </c>
      <c r="P2446" s="35" t="s">
        <v>24</v>
      </c>
      <c r="Q2446" s="35" t="s">
        <v>24</v>
      </c>
      <c r="R2446" s="35" t="s">
        <v>24</v>
      </c>
      <c r="S2446" s="35" t="s">
        <v>24</v>
      </c>
      <c r="T2446" s="35"/>
      <c r="U2446" s="35"/>
      <c r="V2446" s="9">
        <f>IF(K2446&gt;9,"",IF(HLOOKUP(L2446,'Příloha č.1a - Pravidelný úklid'!$A$8:$L$16,K2446+1,FALSE)="X","",IF(K2446&lt;9,H2446*M2446*HLOOKUP(L2446,'Příloha č.1a - Pravidelný úklid'!$A$8:$L$16,K2446+1,FALSE),0)))</f>
        <v>0</v>
      </c>
    </row>
    <row r="2447" spans="1:22" s="79" customFormat="1" ht="12.75" customHeight="1" x14ac:dyDescent="0.2">
      <c r="A2447" s="8">
        <v>290</v>
      </c>
      <c r="B2447" s="8">
        <v>71</v>
      </c>
      <c r="C2447" s="8">
        <v>24345</v>
      </c>
      <c r="D2447" s="8" t="s">
        <v>3383</v>
      </c>
      <c r="E2447" s="8" t="s">
        <v>3349</v>
      </c>
      <c r="F2447" s="8" t="s">
        <v>1543</v>
      </c>
      <c r="G2447" s="8" t="s">
        <v>93</v>
      </c>
      <c r="H2447" s="8">
        <v>7.91</v>
      </c>
      <c r="I2447" s="8" t="s">
        <v>82</v>
      </c>
      <c r="J2447" s="8"/>
      <c r="K2447" s="35">
        <v>7</v>
      </c>
      <c r="L2447" s="35" t="s">
        <v>34</v>
      </c>
      <c r="M2447" s="36">
        <v>0</v>
      </c>
      <c r="N2447" s="35" t="s">
        <v>23</v>
      </c>
      <c r="O2447" s="35" t="s">
        <v>24</v>
      </c>
      <c r="P2447" s="35" t="s">
        <v>24</v>
      </c>
      <c r="Q2447" s="35" t="s">
        <v>24</v>
      </c>
      <c r="R2447" s="35" t="s">
        <v>24</v>
      </c>
      <c r="S2447" s="35" t="s">
        <v>24</v>
      </c>
      <c r="T2447" s="35"/>
      <c r="U2447" s="35"/>
      <c r="V2447" s="9">
        <f>IF(K2447&gt;9,"",IF(HLOOKUP(L2447,'Příloha č.1a - Pravidelný úklid'!$A$8:$L$16,K2447+1,FALSE)="X","",IF(K2447&lt;9,H2447*M2447*HLOOKUP(L2447,'Příloha č.1a - Pravidelný úklid'!$A$8:$L$16,K2447+1,FALSE),0)))</f>
        <v>0</v>
      </c>
    </row>
    <row r="2448" spans="1:22" s="79" customFormat="1" ht="12.75" customHeight="1" x14ac:dyDescent="0.2">
      <c r="A2448" s="8">
        <v>290</v>
      </c>
      <c r="B2448" s="8">
        <v>71</v>
      </c>
      <c r="C2448" s="8">
        <v>24345</v>
      </c>
      <c r="D2448" s="8" t="s">
        <v>3384</v>
      </c>
      <c r="E2448" s="8" t="s">
        <v>3349</v>
      </c>
      <c r="F2448" s="8" t="s">
        <v>1543</v>
      </c>
      <c r="G2448" s="8" t="s">
        <v>89</v>
      </c>
      <c r="H2448" s="8">
        <v>22.15</v>
      </c>
      <c r="I2448" s="8" t="s">
        <v>82</v>
      </c>
      <c r="J2448" s="8"/>
      <c r="K2448" s="35">
        <v>7</v>
      </c>
      <c r="L2448" s="35" t="s">
        <v>34</v>
      </c>
      <c r="M2448" s="36">
        <v>0</v>
      </c>
      <c r="N2448" s="35" t="s">
        <v>23</v>
      </c>
      <c r="O2448" s="35" t="s">
        <v>24</v>
      </c>
      <c r="P2448" s="35" t="s">
        <v>24</v>
      </c>
      <c r="Q2448" s="35" t="s">
        <v>24</v>
      </c>
      <c r="R2448" s="35" t="s">
        <v>24</v>
      </c>
      <c r="S2448" s="35" t="s">
        <v>24</v>
      </c>
      <c r="T2448" s="35"/>
      <c r="U2448" s="35"/>
      <c r="V2448" s="9">
        <f>IF(K2448&gt;9,"",IF(HLOOKUP(L2448,'Příloha č.1a - Pravidelný úklid'!$A$8:$L$16,K2448+1,FALSE)="X","",IF(K2448&lt;9,H2448*M2448*HLOOKUP(L2448,'Příloha č.1a - Pravidelný úklid'!$A$8:$L$16,K2448+1,FALSE),0)))</f>
        <v>0</v>
      </c>
    </row>
    <row r="2449" spans="1:22" s="79" customFormat="1" ht="12.75" customHeight="1" x14ac:dyDescent="0.2">
      <c r="A2449" s="8">
        <v>290</v>
      </c>
      <c r="B2449" s="8">
        <v>71</v>
      </c>
      <c r="C2449" s="8">
        <v>24345</v>
      </c>
      <c r="D2449" s="8" t="s">
        <v>3385</v>
      </c>
      <c r="E2449" s="8" t="s">
        <v>3349</v>
      </c>
      <c r="F2449" s="8" t="s">
        <v>1543</v>
      </c>
      <c r="G2449" s="8" t="s">
        <v>87</v>
      </c>
      <c r="H2449" s="8">
        <v>7.22</v>
      </c>
      <c r="I2449" s="8" t="s">
        <v>82</v>
      </c>
      <c r="J2449" s="8"/>
      <c r="K2449" s="35">
        <v>7</v>
      </c>
      <c r="L2449" s="35" t="s">
        <v>34</v>
      </c>
      <c r="M2449" s="36">
        <v>0</v>
      </c>
      <c r="N2449" s="35" t="s">
        <v>23</v>
      </c>
      <c r="O2449" s="35" t="s">
        <v>24</v>
      </c>
      <c r="P2449" s="35" t="s">
        <v>24</v>
      </c>
      <c r="Q2449" s="35" t="s">
        <v>24</v>
      </c>
      <c r="R2449" s="35" t="s">
        <v>24</v>
      </c>
      <c r="S2449" s="35" t="s">
        <v>24</v>
      </c>
      <c r="T2449" s="35"/>
      <c r="U2449" s="35"/>
      <c r="V2449" s="9">
        <f>IF(K2449&gt;9,"",IF(HLOOKUP(L2449,'Příloha č.1a - Pravidelný úklid'!$A$8:$L$16,K2449+1,FALSE)="X","",IF(K2449&lt;9,H2449*M2449*HLOOKUP(L2449,'Příloha č.1a - Pravidelný úklid'!$A$8:$L$16,K2449+1,FALSE),0)))</f>
        <v>0</v>
      </c>
    </row>
    <row r="2450" spans="1:22" s="79" customFormat="1" ht="12.75" customHeight="1" x14ac:dyDescent="0.2">
      <c r="A2450" s="8">
        <v>290</v>
      </c>
      <c r="B2450" s="8">
        <v>71</v>
      </c>
      <c r="C2450" s="8">
        <v>24345</v>
      </c>
      <c r="D2450" s="8" t="s">
        <v>3386</v>
      </c>
      <c r="E2450" s="8" t="s">
        <v>3349</v>
      </c>
      <c r="F2450" s="8" t="s">
        <v>1543</v>
      </c>
      <c r="G2450" s="8" t="s">
        <v>85</v>
      </c>
      <c r="H2450" s="8">
        <v>2.2000000000000002</v>
      </c>
      <c r="I2450" s="8" t="s">
        <v>82</v>
      </c>
      <c r="J2450" s="8"/>
      <c r="K2450" s="35">
        <v>8</v>
      </c>
      <c r="L2450" s="35" t="s">
        <v>34</v>
      </c>
      <c r="M2450" s="36">
        <v>0</v>
      </c>
      <c r="N2450" s="35" t="s">
        <v>23</v>
      </c>
      <c r="O2450" s="35" t="s">
        <v>24</v>
      </c>
      <c r="P2450" s="35" t="s">
        <v>24</v>
      </c>
      <c r="Q2450" s="35" t="s">
        <v>24</v>
      </c>
      <c r="R2450" s="35" t="s">
        <v>24</v>
      </c>
      <c r="S2450" s="35" t="s">
        <v>24</v>
      </c>
      <c r="T2450" s="35"/>
      <c r="U2450" s="35"/>
      <c r="V2450" s="9">
        <f>IF(K2450&gt;9,"",IF(HLOOKUP(L2450,'Příloha č.1a - Pravidelný úklid'!$A$8:$L$16,K2450+1,FALSE)="X","",IF(K2450&lt;9,H2450*M2450*HLOOKUP(L2450,'Příloha č.1a - Pravidelný úklid'!$A$8:$L$16,K2450+1,FALSE),0)))</f>
        <v>0</v>
      </c>
    </row>
    <row r="2451" spans="1:22" s="79" customFormat="1" ht="12.75" customHeight="1" x14ac:dyDescent="0.2">
      <c r="A2451" s="8">
        <v>290</v>
      </c>
      <c r="B2451" s="8">
        <v>71</v>
      </c>
      <c r="C2451" s="8">
        <v>24345</v>
      </c>
      <c r="D2451" s="8" t="s">
        <v>3387</v>
      </c>
      <c r="E2451" s="8" t="s">
        <v>3349</v>
      </c>
      <c r="F2451" s="8" t="s">
        <v>1543</v>
      </c>
      <c r="G2451" s="8" t="s">
        <v>28</v>
      </c>
      <c r="H2451" s="8">
        <v>1.62</v>
      </c>
      <c r="I2451" s="8" t="s">
        <v>82</v>
      </c>
      <c r="J2451" s="8"/>
      <c r="K2451" s="35">
        <v>8</v>
      </c>
      <c r="L2451" s="35" t="s">
        <v>34</v>
      </c>
      <c r="M2451" s="36">
        <v>0</v>
      </c>
      <c r="N2451" s="35" t="s">
        <v>23</v>
      </c>
      <c r="O2451" s="35" t="s">
        <v>24</v>
      </c>
      <c r="P2451" s="35" t="s">
        <v>24</v>
      </c>
      <c r="Q2451" s="35" t="s">
        <v>24</v>
      </c>
      <c r="R2451" s="35" t="s">
        <v>24</v>
      </c>
      <c r="S2451" s="35" t="s">
        <v>24</v>
      </c>
      <c r="T2451" s="35"/>
      <c r="U2451" s="35"/>
      <c r="V2451" s="9">
        <f>IF(K2451&gt;9,"",IF(HLOOKUP(L2451,'Příloha č.1a - Pravidelný úklid'!$A$8:$L$16,K2451+1,FALSE)="X","",IF(K2451&lt;9,H2451*M2451*HLOOKUP(L2451,'Příloha č.1a - Pravidelný úklid'!$A$8:$L$16,K2451+1,FALSE),0)))</f>
        <v>0</v>
      </c>
    </row>
    <row r="2452" spans="1:22" s="79" customFormat="1" ht="12.75" customHeight="1" x14ac:dyDescent="0.2">
      <c r="A2452" s="8">
        <v>290</v>
      </c>
      <c r="B2452" s="8">
        <v>71</v>
      </c>
      <c r="C2452" s="8">
        <v>24345</v>
      </c>
      <c r="D2452" s="8" t="s">
        <v>3388</v>
      </c>
      <c r="E2452" s="8" t="s">
        <v>3349</v>
      </c>
      <c r="F2452" s="8" t="s">
        <v>1543</v>
      </c>
      <c r="G2452" s="8" t="s">
        <v>113</v>
      </c>
      <c r="H2452" s="8">
        <v>9.49</v>
      </c>
      <c r="I2452" s="8" t="s">
        <v>82</v>
      </c>
      <c r="J2452" s="8"/>
      <c r="K2452" s="35">
        <v>7</v>
      </c>
      <c r="L2452" s="35" t="s">
        <v>34</v>
      </c>
      <c r="M2452" s="36">
        <v>0</v>
      </c>
      <c r="N2452" s="35" t="s">
        <v>23</v>
      </c>
      <c r="O2452" s="35" t="s">
        <v>24</v>
      </c>
      <c r="P2452" s="35" t="s">
        <v>24</v>
      </c>
      <c r="Q2452" s="35" t="s">
        <v>24</v>
      </c>
      <c r="R2452" s="35" t="s">
        <v>24</v>
      </c>
      <c r="S2452" s="35" t="s">
        <v>24</v>
      </c>
      <c r="T2452" s="35"/>
      <c r="U2452" s="35"/>
      <c r="V2452" s="9">
        <f>IF(K2452&gt;9,"",IF(HLOOKUP(L2452,'Příloha č.1a - Pravidelný úklid'!$A$8:$L$16,K2452+1,FALSE)="X","",IF(K2452&lt;9,H2452*M2452*HLOOKUP(L2452,'Příloha č.1a - Pravidelný úklid'!$A$8:$L$16,K2452+1,FALSE),0)))</f>
        <v>0</v>
      </c>
    </row>
    <row r="2453" spans="1:22" s="79" customFormat="1" ht="12.75" customHeight="1" x14ac:dyDescent="0.2">
      <c r="A2453" s="8">
        <v>290</v>
      </c>
      <c r="B2453" s="8">
        <v>71</v>
      </c>
      <c r="C2453" s="8">
        <v>24345</v>
      </c>
      <c r="D2453" s="8" t="s">
        <v>3389</v>
      </c>
      <c r="E2453" s="8" t="s">
        <v>3349</v>
      </c>
      <c r="F2453" s="8" t="s">
        <v>1543</v>
      </c>
      <c r="G2453" s="8" t="s">
        <v>84</v>
      </c>
      <c r="H2453" s="8">
        <v>9.02</v>
      </c>
      <c r="I2453" s="8" t="s">
        <v>82</v>
      </c>
      <c r="J2453" s="8"/>
      <c r="K2453" s="35">
        <v>7</v>
      </c>
      <c r="L2453" s="35" t="s">
        <v>34</v>
      </c>
      <c r="M2453" s="36">
        <v>0</v>
      </c>
      <c r="N2453" s="35" t="s">
        <v>23</v>
      </c>
      <c r="O2453" s="35" t="s">
        <v>24</v>
      </c>
      <c r="P2453" s="35" t="s">
        <v>24</v>
      </c>
      <c r="Q2453" s="35" t="s">
        <v>24</v>
      </c>
      <c r="R2453" s="35" t="s">
        <v>24</v>
      </c>
      <c r="S2453" s="35" t="s">
        <v>24</v>
      </c>
      <c r="T2453" s="35"/>
      <c r="U2453" s="35"/>
      <c r="V2453" s="9">
        <f>IF(K2453&gt;9,"",IF(HLOOKUP(L2453,'Příloha č.1a - Pravidelný úklid'!$A$8:$L$16,K2453+1,FALSE)="X","",IF(K2453&lt;9,H2453*M2453*HLOOKUP(L2453,'Příloha č.1a - Pravidelný úklid'!$A$8:$L$16,K2453+1,FALSE),0)))</f>
        <v>0</v>
      </c>
    </row>
    <row r="2454" spans="1:22" s="79" customFormat="1" ht="12.75" customHeight="1" x14ac:dyDescent="0.2">
      <c r="A2454" s="8">
        <v>290</v>
      </c>
      <c r="B2454" s="8">
        <v>71</v>
      </c>
      <c r="C2454" s="8">
        <v>24345</v>
      </c>
      <c r="D2454" s="8" t="s">
        <v>3390</v>
      </c>
      <c r="E2454" s="8" t="s">
        <v>3349</v>
      </c>
      <c r="F2454" s="8" t="s">
        <v>1543</v>
      </c>
      <c r="G2454" s="8" t="s">
        <v>88</v>
      </c>
      <c r="H2454" s="8">
        <v>40.44</v>
      </c>
      <c r="I2454" s="8" t="s">
        <v>82</v>
      </c>
      <c r="J2454" s="8">
        <v>10</v>
      </c>
      <c r="K2454" s="35">
        <v>7</v>
      </c>
      <c r="L2454" s="35" t="s">
        <v>34</v>
      </c>
      <c r="M2454" s="36">
        <v>1</v>
      </c>
      <c r="N2454" s="35" t="s">
        <v>23</v>
      </c>
      <c r="O2454" s="35" t="s">
        <v>24</v>
      </c>
      <c r="P2454" s="35" t="s">
        <v>24</v>
      </c>
      <c r="Q2454" s="35" t="s">
        <v>24</v>
      </c>
      <c r="R2454" s="35" t="s">
        <v>24</v>
      </c>
      <c r="S2454" s="35" t="s">
        <v>24</v>
      </c>
      <c r="T2454" s="35"/>
      <c r="U2454" s="35"/>
      <c r="V2454" s="9">
        <f>IF(K2454&gt;9,"",IF(HLOOKUP(L2454,'Příloha č.1a - Pravidelný úklid'!$A$8:$L$16,K2454+1,FALSE)="X","",IF(K2454&lt;9,H2454*M2454*HLOOKUP(L2454,'Příloha č.1a - Pravidelný úklid'!$A$8:$L$16,K2454+1,FALSE),0)))</f>
        <v>0</v>
      </c>
    </row>
    <row r="2455" spans="1:22" s="79" customFormat="1" ht="12.75" customHeight="1" x14ac:dyDescent="0.2">
      <c r="A2455" s="8">
        <v>290</v>
      </c>
      <c r="B2455" s="8">
        <v>71</v>
      </c>
      <c r="C2455" s="8">
        <v>24345</v>
      </c>
      <c r="D2455" s="8" t="s">
        <v>3391</v>
      </c>
      <c r="E2455" s="8" t="s">
        <v>3349</v>
      </c>
      <c r="F2455" s="8" t="s">
        <v>1543</v>
      </c>
      <c r="G2455" s="8" t="s">
        <v>84</v>
      </c>
      <c r="H2455" s="8">
        <v>6.97</v>
      </c>
      <c r="I2455" s="8" t="s">
        <v>82</v>
      </c>
      <c r="J2455" s="8"/>
      <c r="K2455" s="35">
        <v>7</v>
      </c>
      <c r="L2455" s="35" t="s">
        <v>34</v>
      </c>
      <c r="M2455" s="36">
        <v>0</v>
      </c>
      <c r="N2455" s="35" t="s">
        <v>23</v>
      </c>
      <c r="O2455" s="35" t="s">
        <v>24</v>
      </c>
      <c r="P2455" s="35" t="s">
        <v>24</v>
      </c>
      <c r="Q2455" s="35" t="s">
        <v>24</v>
      </c>
      <c r="R2455" s="35" t="s">
        <v>24</v>
      </c>
      <c r="S2455" s="35" t="s">
        <v>24</v>
      </c>
      <c r="T2455" s="35"/>
      <c r="U2455" s="35"/>
      <c r="V2455" s="9">
        <f>IF(K2455&gt;9,"",IF(HLOOKUP(L2455,'Příloha č.1a - Pravidelný úklid'!$A$8:$L$16,K2455+1,FALSE)="X","",IF(K2455&lt;9,H2455*M2455*HLOOKUP(L2455,'Příloha č.1a - Pravidelný úklid'!$A$8:$L$16,K2455+1,FALSE),0)))</f>
        <v>0</v>
      </c>
    </row>
    <row r="2456" spans="1:22" s="79" customFormat="1" ht="12.75" customHeight="1" x14ac:dyDescent="0.2">
      <c r="A2456" s="8">
        <v>290</v>
      </c>
      <c r="B2456" s="8">
        <v>71</v>
      </c>
      <c r="C2456" s="8">
        <v>24345</v>
      </c>
      <c r="D2456" s="8" t="s">
        <v>3392</v>
      </c>
      <c r="E2456" s="8" t="s">
        <v>3349</v>
      </c>
      <c r="F2456" s="8" t="s">
        <v>1543</v>
      </c>
      <c r="G2456" s="8" t="s">
        <v>87</v>
      </c>
      <c r="H2456" s="8">
        <v>12.24</v>
      </c>
      <c r="I2456" s="8" t="s">
        <v>82</v>
      </c>
      <c r="J2456" s="8"/>
      <c r="K2456" s="35">
        <v>7</v>
      </c>
      <c r="L2456" s="35" t="s">
        <v>34</v>
      </c>
      <c r="M2456" s="36">
        <v>0</v>
      </c>
      <c r="N2456" s="35" t="s">
        <v>23</v>
      </c>
      <c r="O2456" s="35" t="s">
        <v>24</v>
      </c>
      <c r="P2456" s="35" t="s">
        <v>24</v>
      </c>
      <c r="Q2456" s="35" t="s">
        <v>24</v>
      </c>
      <c r="R2456" s="35" t="s">
        <v>24</v>
      </c>
      <c r="S2456" s="35" t="s">
        <v>24</v>
      </c>
      <c r="T2456" s="35"/>
      <c r="U2456" s="35"/>
      <c r="V2456" s="9">
        <f>IF(K2456&gt;9,"",IF(HLOOKUP(L2456,'Příloha č.1a - Pravidelný úklid'!$A$8:$L$16,K2456+1,FALSE)="X","",IF(K2456&lt;9,H2456*M2456*HLOOKUP(L2456,'Příloha č.1a - Pravidelný úklid'!$A$8:$L$16,K2456+1,FALSE),0)))</f>
        <v>0</v>
      </c>
    </row>
    <row r="2457" spans="1:22" s="79" customFormat="1" ht="12.75" customHeight="1" x14ac:dyDescent="0.2">
      <c r="A2457" s="8">
        <v>290</v>
      </c>
      <c r="B2457" s="8">
        <v>71</v>
      </c>
      <c r="C2457" s="8">
        <v>24345</v>
      </c>
      <c r="D2457" s="8" t="s">
        <v>3393</v>
      </c>
      <c r="E2457" s="8" t="s">
        <v>3349</v>
      </c>
      <c r="F2457" s="8" t="s">
        <v>1543</v>
      </c>
      <c r="G2457" s="8" t="s">
        <v>28</v>
      </c>
      <c r="H2457" s="8">
        <v>4.9000000000000004</v>
      </c>
      <c r="I2457" s="8" t="s">
        <v>82</v>
      </c>
      <c r="J2457" s="8"/>
      <c r="K2457" s="35">
        <v>8</v>
      </c>
      <c r="L2457" s="35" t="s">
        <v>34</v>
      </c>
      <c r="M2457" s="36">
        <v>0</v>
      </c>
      <c r="N2457" s="35" t="s">
        <v>23</v>
      </c>
      <c r="O2457" s="35" t="s">
        <v>24</v>
      </c>
      <c r="P2457" s="35" t="s">
        <v>24</v>
      </c>
      <c r="Q2457" s="35" t="s">
        <v>24</v>
      </c>
      <c r="R2457" s="35" t="s">
        <v>24</v>
      </c>
      <c r="S2457" s="35" t="s">
        <v>24</v>
      </c>
      <c r="T2457" s="35"/>
      <c r="U2457" s="35"/>
      <c r="V2457" s="9">
        <f>IF(K2457&gt;9,"",IF(HLOOKUP(L2457,'Příloha č.1a - Pravidelný úklid'!$A$8:$L$16,K2457+1,FALSE)="X","",IF(K2457&lt;9,H2457*M2457*HLOOKUP(L2457,'Příloha č.1a - Pravidelný úklid'!$A$8:$L$16,K2457+1,FALSE),0)))</f>
        <v>0</v>
      </c>
    </row>
    <row r="2458" spans="1:22" s="79" customFormat="1" ht="12.75" customHeight="1" x14ac:dyDescent="0.2">
      <c r="A2458" s="8">
        <v>290</v>
      </c>
      <c r="B2458" s="8">
        <v>71</v>
      </c>
      <c r="C2458" s="8">
        <v>24345</v>
      </c>
      <c r="D2458" s="8" t="s">
        <v>3394</v>
      </c>
      <c r="E2458" s="8" t="s">
        <v>3349</v>
      </c>
      <c r="F2458" s="8" t="s">
        <v>1543</v>
      </c>
      <c r="G2458" s="8" t="s">
        <v>93</v>
      </c>
      <c r="H2458" s="8">
        <v>19.22</v>
      </c>
      <c r="I2458" s="8" t="s">
        <v>82</v>
      </c>
      <c r="J2458" s="8"/>
      <c r="K2458" s="35">
        <v>7</v>
      </c>
      <c r="L2458" s="35" t="s">
        <v>34</v>
      </c>
      <c r="M2458" s="36">
        <v>0</v>
      </c>
      <c r="N2458" s="35" t="s">
        <v>23</v>
      </c>
      <c r="O2458" s="35" t="s">
        <v>24</v>
      </c>
      <c r="P2458" s="35" t="s">
        <v>24</v>
      </c>
      <c r="Q2458" s="35" t="s">
        <v>24</v>
      </c>
      <c r="R2458" s="35" t="s">
        <v>24</v>
      </c>
      <c r="S2458" s="35" t="s">
        <v>24</v>
      </c>
      <c r="T2458" s="35"/>
      <c r="U2458" s="35"/>
      <c r="V2458" s="9">
        <f>IF(K2458&gt;9,"",IF(HLOOKUP(L2458,'Příloha č.1a - Pravidelný úklid'!$A$8:$L$16,K2458+1,FALSE)="X","",IF(K2458&lt;9,H2458*M2458*HLOOKUP(L2458,'Příloha č.1a - Pravidelný úklid'!$A$8:$L$16,K2458+1,FALSE),0)))</f>
        <v>0</v>
      </c>
    </row>
    <row r="2459" spans="1:22" s="79" customFormat="1" ht="12.75" customHeight="1" x14ac:dyDescent="0.2">
      <c r="A2459" s="8">
        <v>290</v>
      </c>
      <c r="B2459" s="8">
        <v>71</v>
      </c>
      <c r="C2459" s="8">
        <v>24345</v>
      </c>
      <c r="D2459" s="8" t="s">
        <v>3395</v>
      </c>
      <c r="E2459" s="8" t="s">
        <v>3349</v>
      </c>
      <c r="F2459" s="8" t="s">
        <v>1543</v>
      </c>
      <c r="G2459" s="8" t="s">
        <v>87</v>
      </c>
      <c r="H2459" s="8">
        <v>11.63</v>
      </c>
      <c r="I2459" s="8" t="s">
        <v>82</v>
      </c>
      <c r="J2459" s="8"/>
      <c r="K2459" s="35">
        <v>7</v>
      </c>
      <c r="L2459" s="35" t="s">
        <v>34</v>
      </c>
      <c r="M2459" s="36">
        <v>0</v>
      </c>
      <c r="N2459" s="35" t="s">
        <v>23</v>
      </c>
      <c r="O2459" s="35" t="s">
        <v>24</v>
      </c>
      <c r="P2459" s="35" t="s">
        <v>24</v>
      </c>
      <c r="Q2459" s="35" t="s">
        <v>24</v>
      </c>
      <c r="R2459" s="35" t="s">
        <v>24</v>
      </c>
      <c r="S2459" s="35" t="s">
        <v>24</v>
      </c>
      <c r="T2459" s="35"/>
      <c r="U2459" s="35"/>
      <c r="V2459" s="9">
        <f>IF(K2459&gt;9,"",IF(HLOOKUP(L2459,'Příloha č.1a - Pravidelný úklid'!$A$8:$L$16,K2459+1,FALSE)="X","",IF(K2459&lt;9,H2459*M2459*HLOOKUP(L2459,'Příloha č.1a - Pravidelný úklid'!$A$8:$L$16,K2459+1,FALSE),0)))</f>
        <v>0</v>
      </c>
    </row>
    <row r="2460" spans="1:22" s="79" customFormat="1" ht="12.75" customHeight="1" x14ac:dyDescent="0.2">
      <c r="A2460" s="8">
        <v>290</v>
      </c>
      <c r="B2460" s="8">
        <v>71</v>
      </c>
      <c r="C2460" s="8">
        <v>24345</v>
      </c>
      <c r="D2460" s="8" t="s">
        <v>3396</v>
      </c>
      <c r="E2460" s="8" t="s">
        <v>3349</v>
      </c>
      <c r="F2460" s="8" t="s">
        <v>1543</v>
      </c>
      <c r="G2460" s="8" t="s">
        <v>87</v>
      </c>
      <c r="H2460" s="8">
        <v>14.89</v>
      </c>
      <c r="I2460" s="8" t="s">
        <v>82</v>
      </c>
      <c r="J2460" s="8"/>
      <c r="K2460" s="35">
        <v>7</v>
      </c>
      <c r="L2460" s="35" t="s">
        <v>34</v>
      </c>
      <c r="M2460" s="36">
        <v>0</v>
      </c>
      <c r="N2460" s="35" t="s">
        <v>23</v>
      </c>
      <c r="O2460" s="35" t="s">
        <v>24</v>
      </c>
      <c r="P2460" s="35" t="s">
        <v>24</v>
      </c>
      <c r="Q2460" s="35" t="s">
        <v>24</v>
      </c>
      <c r="R2460" s="35" t="s">
        <v>24</v>
      </c>
      <c r="S2460" s="35" t="s">
        <v>24</v>
      </c>
      <c r="T2460" s="35"/>
      <c r="U2460" s="35"/>
      <c r="V2460" s="9">
        <f>IF(K2460&gt;9,"",IF(HLOOKUP(L2460,'Příloha č.1a - Pravidelný úklid'!$A$8:$L$16,K2460+1,FALSE)="X","",IF(K2460&lt;9,H2460*M2460*HLOOKUP(L2460,'Příloha č.1a - Pravidelný úklid'!$A$8:$L$16,K2460+1,FALSE),0)))</f>
        <v>0</v>
      </c>
    </row>
    <row r="2461" spans="1:22" s="79" customFormat="1" ht="12.75" customHeight="1" x14ac:dyDescent="0.2">
      <c r="A2461" s="8">
        <v>290</v>
      </c>
      <c r="B2461" s="8">
        <v>71</v>
      </c>
      <c r="C2461" s="8">
        <v>24345</v>
      </c>
      <c r="D2461" s="8" t="s">
        <v>3397</v>
      </c>
      <c r="E2461" s="8" t="s">
        <v>3349</v>
      </c>
      <c r="F2461" s="8" t="s">
        <v>1543</v>
      </c>
      <c r="G2461" s="8" t="s">
        <v>87</v>
      </c>
      <c r="H2461" s="8">
        <v>45.78</v>
      </c>
      <c r="I2461" s="8" t="s">
        <v>82</v>
      </c>
      <c r="J2461" s="8"/>
      <c r="K2461" s="35">
        <v>7</v>
      </c>
      <c r="L2461" s="35" t="s">
        <v>34</v>
      </c>
      <c r="M2461" s="36">
        <v>0</v>
      </c>
      <c r="N2461" s="35" t="s">
        <v>23</v>
      </c>
      <c r="O2461" s="35" t="s">
        <v>24</v>
      </c>
      <c r="P2461" s="35" t="s">
        <v>24</v>
      </c>
      <c r="Q2461" s="35" t="s">
        <v>24</v>
      </c>
      <c r="R2461" s="35" t="s">
        <v>24</v>
      </c>
      <c r="S2461" s="35" t="s">
        <v>24</v>
      </c>
      <c r="T2461" s="35"/>
      <c r="U2461" s="35"/>
      <c r="V2461" s="9">
        <f>IF(K2461&gt;9,"",IF(HLOOKUP(L2461,'Příloha č.1a - Pravidelný úklid'!$A$8:$L$16,K2461+1,FALSE)="X","",IF(K2461&lt;9,H2461*M2461*HLOOKUP(L2461,'Příloha č.1a - Pravidelný úklid'!$A$8:$L$16,K2461+1,FALSE),0)))</f>
        <v>0</v>
      </c>
    </row>
    <row r="2462" spans="1:22" s="79" customFormat="1" ht="12.75" customHeight="1" x14ac:dyDescent="0.2">
      <c r="A2462" s="8">
        <v>290</v>
      </c>
      <c r="B2462" s="8">
        <v>71</v>
      </c>
      <c r="C2462" s="8">
        <v>24345</v>
      </c>
      <c r="D2462" s="8" t="s">
        <v>3398</v>
      </c>
      <c r="E2462" s="8" t="s">
        <v>3349</v>
      </c>
      <c r="F2462" s="8" t="s">
        <v>1543</v>
      </c>
      <c r="G2462" s="8" t="s">
        <v>87</v>
      </c>
      <c r="H2462" s="8">
        <v>12.13</v>
      </c>
      <c r="I2462" s="8" t="s">
        <v>82</v>
      </c>
      <c r="J2462" s="8"/>
      <c r="K2462" s="35">
        <v>7</v>
      </c>
      <c r="L2462" s="35" t="s">
        <v>34</v>
      </c>
      <c r="M2462" s="36">
        <v>0</v>
      </c>
      <c r="N2462" s="35" t="s">
        <v>23</v>
      </c>
      <c r="O2462" s="35" t="s">
        <v>24</v>
      </c>
      <c r="P2462" s="35" t="s">
        <v>24</v>
      </c>
      <c r="Q2462" s="35" t="s">
        <v>24</v>
      </c>
      <c r="R2462" s="35" t="s">
        <v>24</v>
      </c>
      <c r="S2462" s="35" t="s">
        <v>24</v>
      </c>
      <c r="T2462" s="35"/>
      <c r="U2462" s="35"/>
      <c r="V2462" s="9">
        <f>IF(K2462&gt;9,"",IF(HLOOKUP(L2462,'Příloha č.1a - Pravidelný úklid'!$A$8:$L$16,K2462+1,FALSE)="X","",IF(K2462&lt;9,H2462*M2462*HLOOKUP(L2462,'Příloha č.1a - Pravidelný úklid'!$A$8:$L$16,K2462+1,FALSE),0)))</f>
        <v>0</v>
      </c>
    </row>
    <row r="2463" spans="1:22" s="79" customFormat="1" ht="12.75" customHeight="1" x14ac:dyDescent="0.2">
      <c r="A2463" s="8">
        <v>290</v>
      </c>
      <c r="B2463" s="8">
        <v>71</v>
      </c>
      <c r="C2463" s="8">
        <v>24345</v>
      </c>
      <c r="D2463" s="8" t="s">
        <v>3399</v>
      </c>
      <c r="E2463" s="8" t="s">
        <v>3349</v>
      </c>
      <c r="F2463" s="8" t="s">
        <v>1543</v>
      </c>
      <c r="G2463" s="8" t="s">
        <v>87</v>
      </c>
      <c r="H2463" s="8">
        <v>13.67</v>
      </c>
      <c r="I2463" s="8" t="s">
        <v>82</v>
      </c>
      <c r="J2463" s="8"/>
      <c r="K2463" s="35">
        <v>7</v>
      </c>
      <c r="L2463" s="35" t="s">
        <v>34</v>
      </c>
      <c r="M2463" s="36">
        <v>0</v>
      </c>
      <c r="N2463" s="35" t="s">
        <v>23</v>
      </c>
      <c r="O2463" s="35" t="s">
        <v>24</v>
      </c>
      <c r="P2463" s="35" t="s">
        <v>24</v>
      </c>
      <c r="Q2463" s="35" t="s">
        <v>24</v>
      </c>
      <c r="R2463" s="35" t="s">
        <v>24</v>
      </c>
      <c r="S2463" s="35" t="s">
        <v>24</v>
      </c>
      <c r="T2463" s="35"/>
      <c r="U2463" s="35"/>
      <c r="V2463" s="9">
        <f>IF(K2463&gt;9,"",IF(HLOOKUP(L2463,'Příloha č.1a - Pravidelný úklid'!$A$8:$L$16,K2463+1,FALSE)="X","",IF(K2463&lt;9,H2463*M2463*HLOOKUP(L2463,'Příloha č.1a - Pravidelný úklid'!$A$8:$L$16,K2463+1,FALSE),0)))</f>
        <v>0</v>
      </c>
    </row>
    <row r="2464" spans="1:22" s="79" customFormat="1" ht="12.75" customHeight="1" x14ac:dyDescent="0.2">
      <c r="A2464" s="8">
        <v>290</v>
      </c>
      <c r="B2464" s="8">
        <v>71</v>
      </c>
      <c r="C2464" s="8">
        <v>24345</v>
      </c>
      <c r="D2464" s="8" t="s">
        <v>3400</v>
      </c>
      <c r="E2464" s="8" t="s">
        <v>3349</v>
      </c>
      <c r="F2464" s="8" t="s">
        <v>1543</v>
      </c>
      <c r="G2464" s="8" t="s">
        <v>92</v>
      </c>
      <c r="H2464" s="8">
        <v>3.59</v>
      </c>
      <c r="I2464" s="8" t="s">
        <v>82</v>
      </c>
      <c r="J2464" s="8"/>
      <c r="K2464" s="35">
        <v>7</v>
      </c>
      <c r="L2464" s="35" t="s">
        <v>34</v>
      </c>
      <c r="M2464" s="36">
        <v>0</v>
      </c>
      <c r="N2464" s="35" t="s">
        <v>23</v>
      </c>
      <c r="O2464" s="35" t="s">
        <v>24</v>
      </c>
      <c r="P2464" s="35" t="s">
        <v>24</v>
      </c>
      <c r="Q2464" s="35" t="s">
        <v>24</v>
      </c>
      <c r="R2464" s="35" t="s">
        <v>24</v>
      </c>
      <c r="S2464" s="35" t="s">
        <v>24</v>
      </c>
      <c r="T2464" s="35"/>
      <c r="U2464" s="35"/>
      <c r="V2464" s="9">
        <f>IF(K2464&gt;9,"",IF(HLOOKUP(L2464,'Příloha č.1a - Pravidelný úklid'!$A$8:$L$16,K2464+1,FALSE)="X","",IF(K2464&lt;9,H2464*M2464*HLOOKUP(L2464,'Příloha č.1a - Pravidelný úklid'!$A$8:$L$16,K2464+1,FALSE),0)))</f>
        <v>0</v>
      </c>
    </row>
    <row r="2465" spans="1:22" s="79" customFormat="1" ht="12.75" customHeight="1" x14ac:dyDescent="0.2">
      <c r="A2465" s="8">
        <v>290</v>
      </c>
      <c r="B2465" s="8">
        <v>71</v>
      </c>
      <c r="C2465" s="8">
        <v>24345</v>
      </c>
      <c r="D2465" s="8" t="s">
        <v>3401</v>
      </c>
      <c r="E2465" s="8" t="s">
        <v>3349</v>
      </c>
      <c r="F2465" s="8" t="s">
        <v>1543</v>
      </c>
      <c r="G2465" s="8" t="s">
        <v>84</v>
      </c>
      <c r="H2465" s="8">
        <v>27.96</v>
      </c>
      <c r="I2465" s="8" t="s">
        <v>82</v>
      </c>
      <c r="J2465" s="8"/>
      <c r="K2465" s="35">
        <v>7</v>
      </c>
      <c r="L2465" s="35" t="s">
        <v>34</v>
      </c>
      <c r="M2465" s="36">
        <v>0</v>
      </c>
      <c r="N2465" s="35" t="s">
        <v>23</v>
      </c>
      <c r="O2465" s="35" t="s">
        <v>24</v>
      </c>
      <c r="P2465" s="35" t="s">
        <v>24</v>
      </c>
      <c r="Q2465" s="35" t="s">
        <v>24</v>
      </c>
      <c r="R2465" s="35" t="s">
        <v>24</v>
      </c>
      <c r="S2465" s="35" t="s">
        <v>24</v>
      </c>
      <c r="T2465" s="35"/>
      <c r="U2465" s="35"/>
      <c r="V2465" s="9">
        <f>IF(K2465&gt;9,"",IF(HLOOKUP(L2465,'Příloha č.1a - Pravidelný úklid'!$A$8:$L$16,K2465+1,FALSE)="X","",IF(K2465&lt;9,H2465*M2465*HLOOKUP(L2465,'Příloha č.1a - Pravidelný úklid'!$A$8:$L$16,K2465+1,FALSE),0)))</f>
        <v>0</v>
      </c>
    </row>
    <row r="2466" spans="1:22" s="79" customFormat="1" ht="12.75" customHeight="1" x14ac:dyDescent="0.2">
      <c r="A2466" s="8">
        <v>290</v>
      </c>
      <c r="B2466" s="8">
        <v>71</v>
      </c>
      <c r="C2466" s="8">
        <v>24345</v>
      </c>
      <c r="D2466" s="8" t="s">
        <v>3402</v>
      </c>
      <c r="E2466" s="8" t="s">
        <v>3349</v>
      </c>
      <c r="F2466" s="8" t="s">
        <v>1543</v>
      </c>
      <c r="G2466" s="8" t="s">
        <v>85</v>
      </c>
      <c r="H2466" s="8">
        <v>3.15</v>
      </c>
      <c r="I2466" s="8" t="s">
        <v>82</v>
      </c>
      <c r="J2466" s="8"/>
      <c r="K2466" s="35">
        <v>8</v>
      </c>
      <c r="L2466" s="35" t="s">
        <v>34</v>
      </c>
      <c r="M2466" s="36">
        <v>0</v>
      </c>
      <c r="N2466" s="35" t="s">
        <v>23</v>
      </c>
      <c r="O2466" s="35" t="s">
        <v>24</v>
      </c>
      <c r="P2466" s="35" t="s">
        <v>24</v>
      </c>
      <c r="Q2466" s="35" t="s">
        <v>24</v>
      </c>
      <c r="R2466" s="35" t="s">
        <v>24</v>
      </c>
      <c r="S2466" s="35" t="s">
        <v>24</v>
      </c>
      <c r="T2466" s="35"/>
      <c r="U2466" s="35"/>
      <c r="V2466" s="9">
        <f>IF(K2466&gt;9,"",IF(HLOOKUP(L2466,'Příloha č.1a - Pravidelný úklid'!$A$8:$L$16,K2466+1,FALSE)="X","",IF(K2466&lt;9,H2466*M2466*HLOOKUP(L2466,'Příloha č.1a - Pravidelný úklid'!$A$8:$L$16,K2466+1,FALSE),0)))</f>
        <v>0</v>
      </c>
    </row>
    <row r="2467" spans="1:22" s="79" customFormat="1" ht="12.75" customHeight="1" x14ac:dyDescent="0.2">
      <c r="A2467" s="8">
        <v>290</v>
      </c>
      <c r="B2467" s="8">
        <v>71</v>
      </c>
      <c r="C2467" s="8">
        <v>24345</v>
      </c>
      <c r="D2467" s="8" t="s">
        <v>3403</v>
      </c>
      <c r="E2467" s="8" t="s">
        <v>3349</v>
      </c>
      <c r="F2467" s="8" t="s">
        <v>1543</v>
      </c>
      <c r="G2467" s="8" t="s">
        <v>111</v>
      </c>
      <c r="H2467" s="8">
        <v>11.08</v>
      </c>
      <c r="I2467" s="8" t="s">
        <v>82</v>
      </c>
      <c r="J2467" s="8"/>
      <c r="K2467" s="35">
        <v>8</v>
      </c>
      <c r="L2467" s="35" t="s">
        <v>34</v>
      </c>
      <c r="M2467" s="36">
        <v>0</v>
      </c>
      <c r="N2467" s="35" t="s">
        <v>23</v>
      </c>
      <c r="O2467" s="35" t="s">
        <v>24</v>
      </c>
      <c r="P2467" s="35" t="s">
        <v>24</v>
      </c>
      <c r="Q2467" s="35" t="s">
        <v>24</v>
      </c>
      <c r="R2467" s="35" t="s">
        <v>24</v>
      </c>
      <c r="S2467" s="35" t="s">
        <v>24</v>
      </c>
      <c r="T2467" s="35"/>
      <c r="U2467" s="35"/>
      <c r="V2467" s="9">
        <f>IF(K2467&gt;9,"",IF(HLOOKUP(L2467,'Příloha č.1a - Pravidelný úklid'!$A$8:$L$16,K2467+1,FALSE)="X","",IF(K2467&lt;9,H2467*M2467*HLOOKUP(L2467,'Příloha č.1a - Pravidelný úklid'!$A$8:$L$16,K2467+1,FALSE),0)))</f>
        <v>0</v>
      </c>
    </row>
    <row r="2468" spans="1:22" s="79" customFormat="1" ht="12.75" customHeight="1" x14ac:dyDescent="0.2">
      <c r="A2468" s="8">
        <v>290</v>
      </c>
      <c r="B2468" s="8">
        <v>71</v>
      </c>
      <c r="C2468" s="8">
        <v>24345</v>
      </c>
      <c r="D2468" s="8" t="s">
        <v>3404</v>
      </c>
      <c r="E2468" s="8" t="s">
        <v>3349</v>
      </c>
      <c r="F2468" s="8" t="s">
        <v>1543</v>
      </c>
      <c r="G2468" s="8" t="s">
        <v>93</v>
      </c>
      <c r="H2468" s="8">
        <v>20.83</v>
      </c>
      <c r="I2468" s="8" t="s">
        <v>82</v>
      </c>
      <c r="J2468" s="8"/>
      <c r="K2468" s="35">
        <v>7</v>
      </c>
      <c r="L2468" s="35" t="s">
        <v>34</v>
      </c>
      <c r="M2468" s="36">
        <v>0</v>
      </c>
      <c r="N2468" s="35" t="s">
        <v>23</v>
      </c>
      <c r="O2468" s="35" t="s">
        <v>24</v>
      </c>
      <c r="P2468" s="35" t="s">
        <v>24</v>
      </c>
      <c r="Q2468" s="35" t="s">
        <v>24</v>
      </c>
      <c r="R2468" s="35" t="s">
        <v>24</v>
      </c>
      <c r="S2468" s="35" t="s">
        <v>24</v>
      </c>
      <c r="T2468" s="35"/>
      <c r="U2468" s="35"/>
      <c r="V2468" s="9">
        <f>IF(K2468&gt;9,"",IF(HLOOKUP(L2468,'Příloha č.1a - Pravidelný úklid'!$A$8:$L$16,K2468+1,FALSE)="X","",IF(K2468&lt;9,H2468*M2468*HLOOKUP(L2468,'Příloha č.1a - Pravidelný úklid'!$A$8:$L$16,K2468+1,FALSE),0)))</f>
        <v>0</v>
      </c>
    </row>
    <row r="2469" spans="1:22" s="79" customFormat="1" ht="12.75" customHeight="1" x14ac:dyDescent="0.2">
      <c r="A2469" s="8">
        <v>290</v>
      </c>
      <c r="B2469" s="8">
        <v>71</v>
      </c>
      <c r="C2469" s="8">
        <v>24345</v>
      </c>
      <c r="D2469" s="8" t="s">
        <v>3405</v>
      </c>
      <c r="E2469" s="8" t="s">
        <v>3349</v>
      </c>
      <c r="F2469" s="8" t="s">
        <v>1543</v>
      </c>
      <c r="G2469" s="8" t="s">
        <v>31</v>
      </c>
      <c r="H2469" s="8">
        <v>5.15</v>
      </c>
      <c r="I2469" s="8" t="s">
        <v>82</v>
      </c>
      <c r="J2469" s="8"/>
      <c r="K2469" s="35">
        <v>8</v>
      </c>
      <c r="L2469" s="35" t="s">
        <v>34</v>
      </c>
      <c r="M2469" s="36">
        <v>0</v>
      </c>
      <c r="N2469" s="35" t="s">
        <v>23</v>
      </c>
      <c r="O2469" s="35" t="s">
        <v>24</v>
      </c>
      <c r="P2469" s="35" t="s">
        <v>24</v>
      </c>
      <c r="Q2469" s="35" t="s">
        <v>24</v>
      </c>
      <c r="R2469" s="35" t="s">
        <v>24</v>
      </c>
      <c r="S2469" s="35" t="s">
        <v>24</v>
      </c>
      <c r="T2469" s="35"/>
      <c r="U2469" s="35"/>
      <c r="V2469" s="9">
        <f>IF(K2469&gt;9,"",IF(HLOOKUP(L2469,'Příloha č.1a - Pravidelný úklid'!$A$8:$L$16,K2469+1,FALSE)="X","",IF(K2469&lt;9,H2469*M2469*HLOOKUP(L2469,'Příloha č.1a - Pravidelný úklid'!$A$8:$L$16,K2469+1,FALSE),0)))</f>
        <v>0</v>
      </c>
    </row>
    <row r="2470" spans="1:22" s="79" customFormat="1" ht="12.75" customHeight="1" x14ac:dyDescent="0.2">
      <c r="A2470" s="8">
        <v>290</v>
      </c>
      <c r="B2470" s="8">
        <v>71</v>
      </c>
      <c r="C2470" s="8">
        <v>24345</v>
      </c>
      <c r="D2470" s="8" t="s">
        <v>3406</v>
      </c>
      <c r="E2470" s="8" t="s">
        <v>3349</v>
      </c>
      <c r="F2470" s="8" t="s">
        <v>1543</v>
      </c>
      <c r="G2470" s="8" t="s">
        <v>86</v>
      </c>
      <c r="H2470" s="8">
        <v>6.41</v>
      </c>
      <c r="I2470" s="8" t="s">
        <v>82</v>
      </c>
      <c r="J2470" s="8"/>
      <c r="K2470" s="35">
        <v>8</v>
      </c>
      <c r="L2470" s="35" t="s">
        <v>34</v>
      </c>
      <c r="M2470" s="36">
        <v>0</v>
      </c>
      <c r="N2470" s="35" t="s">
        <v>23</v>
      </c>
      <c r="O2470" s="35" t="s">
        <v>24</v>
      </c>
      <c r="P2470" s="35" t="s">
        <v>24</v>
      </c>
      <c r="Q2470" s="35" t="s">
        <v>24</v>
      </c>
      <c r="R2470" s="35" t="s">
        <v>24</v>
      </c>
      <c r="S2470" s="35" t="s">
        <v>24</v>
      </c>
      <c r="T2470" s="35"/>
      <c r="U2470" s="35"/>
      <c r="V2470" s="9">
        <f>IF(K2470&gt;9,"",IF(HLOOKUP(L2470,'Příloha č.1a - Pravidelný úklid'!$A$8:$L$16,K2470+1,FALSE)="X","",IF(K2470&lt;9,H2470*M2470*HLOOKUP(L2470,'Příloha č.1a - Pravidelný úklid'!$A$8:$L$16,K2470+1,FALSE),0)))</f>
        <v>0</v>
      </c>
    </row>
    <row r="2471" spans="1:22" s="79" customFormat="1" ht="12.75" customHeight="1" x14ac:dyDescent="0.2">
      <c r="A2471" s="8">
        <v>290</v>
      </c>
      <c r="B2471" s="8">
        <v>71</v>
      </c>
      <c r="C2471" s="8">
        <v>24345</v>
      </c>
      <c r="D2471" s="8" t="s">
        <v>3407</v>
      </c>
      <c r="E2471" s="8" t="s">
        <v>3349</v>
      </c>
      <c r="F2471" s="8" t="s">
        <v>1543</v>
      </c>
      <c r="G2471" s="8" t="s">
        <v>29</v>
      </c>
      <c r="H2471" s="8">
        <v>3.16</v>
      </c>
      <c r="I2471" s="8" t="s">
        <v>82</v>
      </c>
      <c r="J2471" s="8"/>
      <c r="K2471" s="35">
        <v>7</v>
      </c>
      <c r="L2471" s="35" t="s">
        <v>34</v>
      </c>
      <c r="M2471" s="36">
        <v>0</v>
      </c>
      <c r="N2471" s="35" t="s">
        <v>23</v>
      </c>
      <c r="O2471" s="35" t="s">
        <v>24</v>
      </c>
      <c r="P2471" s="35" t="s">
        <v>24</v>
      </c>
      <c r="Q2471" s="35" t="s">
        <v>24</v>
      </c>
      <c r="R2471" s="35" t="s">
        <v>24</v>
      </c>
      <c r="S2471" s="35" t="s">
        <v>24</v>
      </c>
      <c r="T2471" s="35"/>
      <c r="U2471" s="35"/>
      <c r="V2471" s="9">
        <f>IF(K2471&gt;9,"",IF(HLOOKUP(L2471,'Příloha č.1a - Pravidelný úklid'!$A$8:$L$16,K2471+1,FALSE)="X","",IF(K2471&lt;9,H2471*M2471*HLOOKUP(L2471,'Příloha č.1a - Pravidelný úklid'!$A$8:$L$16,K2471+1,FALSE),0)))</f>
        <v>0</v>
      </c>
    </row>
    <row r="2472" spans="1:22" s="79" customFormat="1" ht="12.75" customHeight="1" x14ac:dyDescent="0.2">
      <c r="A2472" s="8">
        <v>290</v>
      </c>
      <c r="B2472" s="8">
        <v>71</v>
      </c>
      <c r="C2472" s="8">
        <v>24345</v>
      </c>
      <c r="D2472" s="8" t="s">
        <v>3408</v>
      </c>
      <c r="E2472" s="8" t="s">
        <v>3349</v>
      </c>
      <c r="F2472" s="8" t="s">
        <v>1543</v>
      </c>
      <c r="G2472" s="8" t="s">
        <v>96</v>
      </c>
      <c r="H2472" s="8">
        <v>17.54</v>
      </c>
      <c r="I2472" s="8" t="s">
        <v>82</v>
      </c>
      <c r="J2472" s="8"/>
      <c r="K2472" s="35">
        <v>7</v>
      </c>
      <c r="L2472" s="35" t="s">
        <v>34</v>
      </c>
      <c r="M2472" s="36">
        <v>0</v>
      </c>
      <c r="N2472" s="35" t="s">
        <v>23</v>
      </c>
      <c r="O2472" s="35" t="s">
        <v>24</v>
      </c>
      <c r="P2472" s="35" t="s">
        <v>24</v>
      </c>
      <c r="Q2472" s="35" t="s">
        <v>24</v>
      </c>
      <c r="R2472" s="35" t="s">
        <v>24</v>
      </c>
      <c r="S2472" s="35" t="s">
        <v>24</v>
      </c>
      <c r="T2472" s="35"/>
      <c r="U2472" s="35"/>
      <c r="V2472" s="9">
        <f>IF(K2472&gt;9,"",IF(HLOOKUP(L2472,'Příloha č.1a - Pravidelný úklid'!$A$8:$L$16,K2472+1,FALSE)="X","",IF(K2472&lt;9,H2472*M2472*HLOOKUP(L2472,'Příloha č.1a - Pravidelný úklid'!$A$8:$L$16,K2472+1,FALSE),0)))</f>
        <v>0</v>
      </c>
    </row>
    <row r="2473" spans="1:22" s="79" customFormat="1" ht="12.75" customHeight="1" x14ac:dyDescent="0.2">
      <c r="A2473" s="8">
        <v>290</v>
      </c>
      <c r="B2473" s="8">
        <v>71</v>
      </c>
      <c r="C2473" s="8">
        <v>24345</v>
      </c>
      <c r="D2473" s="8" t="s">
        <v>3409</v>
      </c>
      <c r="E2473" s="8" t="s">
        <v>3349</v>
      </c>
      <c r="F2473" s="8" t="s">
        <v>1543</v>
      </c>
      <c r="G2473" s="8" t="s">
        <v>93</v>
      </c>
      <c r="H2473" s="8">
        <v>5.4</v>
      </c>
      <c r="I2473" s="8" t="s">
        <v>82</v>
      </c>
      <c r="J2473" s="8"/>
      <c r="K2473" s="35">
        <v>7</v>
      </c>
      <c r="L2473" s="35" t="s">
        <v>34</v>
      </c>
      <c r="M2473" s="36">
        <v>0</v>
      </c>
      <c r="N2473" s="35" t="s">
        <v>23</v>
      </c>
      <c r="O2473" s="35" t="s">
        <v>24</v>
      </c>
      <c r="P2473" s="35" t="s">
        <v>24</v>
      </c>
      <c r="Q2473" s="35" t="s">
        <v>24</v>
      </c>
      <c r="R2473" s="35" t="s">
        <v>24</v>
      </c>
      <c r="S2473" s="35" t="s">
        <v>24</v>
      </c>
      <c r="T2473" s="35"/>
      <c r="U2473" s="35"/>
      <c r="V2473" s="9">
        <f>IF(K2473&gt;9,"",IF(HLOOKUP(L2473,'Příloha č.1a - Pravidelný úklid'!$A$8:$L$16,K2473+1,FALSE)="X","",IF(K2473&lt;9,H2473*M2473*HLOOKUP(L2473,'Příloha č.1a - Pravidelný úklid'!$A$8:$L$16,K2473+1,FALSE),0)))</f>
        <v>0</v>
      </c>
    </row>
    <row r="2474" spans="1:22" s="79" customFormat="1" ht="12.75" customHeight="1" x14ac:dyDescent="0.2">
      <c r="A2474" s="8">
        <v>290</v>
      </c>
      <c r="B2474" s="8">
        <v>71</v>
      </c>
      <c r="C2474" s="8">
        <v>24345</v>
      </c>
      <c r="D2474" s="8" t="s">
        <v>3410</v>
      </c>
      <c r="E2474" s="8" t="s">
        <v>3349</v>
      </c>
      <c r="F2474" s="8" t="s">
        <v>1543</v>
      </c>
      <c r="G2474" s="8" t="s">
        <v>111</v>
      </c>
      <c r="H2474" s="8">
        <v>10.98</v>
      </c>
      <c r="I2474" s="8" t="s">
        <v>82</v>
      </c>
      <c r="J2474" s="8"/>
      <c r="K2474" s="35">
        <v>8</v>
      </c>
      <c r="L2474" s="35" t="s">
        <v>34</v>
      </c>
      <c r="M2474" s="36">
        <v>0</v>
      </c>
      <c r="N2474" s="35" t="s">
        <v>23</v>
      </c>
      <c r="O2474" s="35" t="s">
        <v>24</v>
      </c>
      <c r="P2474" s="35" t="s">
        <v>24</v>
      </c>
      <c r="Q2474" s="35" t="s">
        <v>24</v>
      </c>
      <c r="R2474" s="35" t="s">
        <v>24</v>
      </c>
      <c r="S2474" s="35" t="s">
        <v>24</v>
      </c>
      <c r="T2474" s="35"/>
      <c r="U2474" s="35"/>
      <c r="V2474" s="9">
        <f>IF(K2474&gt;9,"",IF(HLOOKUP(L2474,'Příloha č.1a - Pravidelný úklid'!$A$8:$L$16,K2474+1,FALSE)="X","",IF(K2474&lt;9,H2474*M2474*HLOOKUP(L2474,'Příloha č.1a - Pravidelný úklid'!$A$8:$L$16,K2474+1,FALSE),0)))</f>
        <v>0</v>
      </c>
    </row>
    <row r="2475" spans="1:22" s="79" customFormat="1" ht="12.75" customHeight="1" x14ac:dyDescent="0.2">
      <c r="A2475" s="8">
        <v>290</v>
      </c>
      <c r="B2475" s="8">
        <v>71</v>
      </c>
      <c r="C2475" s="8">
        <v>24345</v>
      </c>
      <c r="D2475" s="8" t="s">
        <v>3411</v>
      </c>
      <c r="E2475" s="8" t="s">
        <v>3349</v>
      </c>
      <c r="F2475" s="8" t="s">
        <v>1543</v>
      </c>
      <c r="G2475" s="8" t="s">
        <v>87</v>
      </c>
      <c r="H2475" s="8">
        <v>10.98</v>
      </c>
      <c r="I2475" s="8" t="s">
        <v>82</v>
      </c>
      <c r="J2475" s="8"/>
      <c r="K2475" s="35">
        <v>7</v>
      </c>
      <c r="L2475" s="35" t="s">
        <v>34</v>
      </c>
      <c r="M2475" s="36">
        <v>0</v>
      </c>
      <c r="N2475" s="35" t="s">
        <v>23</v>
      </c>
      <c r="O2475" s="35" t="s">
        <v>24</v>
      </c>
      <c r="P2475" s="35" t="s">
        <v>24</v>
      </c>
      <c r="Q2475" s="35" t="s">
        <v>24</v>
      </c>
      <c r="R2475" s="35" t="s">
        <v>24</v>
      </c>
      <c r="S2475" s="35" t="s">
        <v>24</v>
      </c>
      <c r="T2475" s="35"/>
      <c r="U2475" s="35"/>
      <c r="V2475" s="9">
        <f>IF(K2475&gt;9,"",IF(HLOOKUP(L2475,'Příloha č.1a - Pravidelný úklid'!$A$8:$L$16,K2475+1,FALSE)="X","",IF(K2475&lt;9,H2475*M2475*HLOOKUP(L2475,'Příloha č.1a - Pravidelný úklid'!$A$8:$L$16,K2475+1,FALSE),0)))</f>
        <v>0</v>
      </c>
    </row>
    <row r="2476" spans="1:22" s="79" customFormat="1" ht="12.75" customHeight="1" x14ac:dyDescent="0.2">
      <c r="A2476" s="8">
        <v>290</v>
      </c>
      <c r="B2476" s="8">
        <v>71</v>
      </c>
      <c r="C2476" s="8">
        <v>24345</v>
      </c>
      <c r="D2476" s="8" t="s">
        <v>3412</v>
      </c>
      <c r="E2476" s="8" t="s">
        <v>3349</v>
      </c>
      <c r="F2476" s="8" t="s">
        <v>1543</v>
      </c>
      <c r="G2476" s="8" t="s">
        <v>84</v>
      </c>
      <c r="H2476" s="8">
        <v>36.44</v>
      </c>
      <c r="I2476" s="8" t="s">
        <v>82</v>
      </c>
      <c r="J2476" s="8"/>
      <c r="K2476" s="35">
        <v>7</v>
      </c>
      <c r="L2476" s="35" t="s">
        <v>34</v>
      </c>
      <c r="M2476" s="36">
        <v>0</v>
      </c>
      <c r="N2476" s="35" t="s">
        <v>23</v>
      </c>
      <c r="O2476" s="35" t="s">
        <v>24</v>
      </c>
      <c r="P2476" s="35" t="s">
        <v>24</v>
      </c>
      <c r="Q2476" s="35" t="s">
        <v>24</v>
      </c>
      <c r="R2476" s="35" t="s">
        <v>24</v>
      </c>
      <c r="S2476" s="35" t="s">
        <v>24</v>
      </c>
      <c r="T2476" s="35"/>
      <c r="U2476" s="35"/>
      <c r="V2476" s="9">
        <f>IF(K2476&gt;9,"",IF(HLOOKUP(L2476,'Příloha č.1a - Pravidelný úklid'!$A$8:$L$16,K2476+1,FALSE)="X","",IF(K2476&lt;9,H2476*M2476*HLOOKUP(L2476,'Příloha č.1a - Pravidelný úklid'!$A$8:$L$16,K2476+1,FALSE),0)))</f>
        <v>0</v>
      </c>
    </row>
    <row r="2477" spans="1:22" s="79" customFormat="1" ht="12.75" customHeight="1" x14ac:dyDescent="0.2">
      <c r="A2477" s="8">
        <v>290</v>
      </c>
      <c r="B2477" s="8">
        <v>71</v>
      </c>
      <c r="C2477" s="8">
        <v>24345</v>
      </c>
      <c r="D2477" s="8" t="s">
        <v>3413</v>
      </c>
      <c r="E2477" s="8" t="s">
        <v>3349</v>
      </c>
      <c r="F2477" s="8" t="s">
        <v>1543</v>
      </c>
      <c r="G2477" s="8" t="s">
        <v>85</v>
      </c>
      <c r="H2477" s="8">
        <v>3.65</v>
      </c>
      <c r="I2477" s="8" t="s">
        <v>82</v>
      </c>
      <c r="J2477" s="8"/>
      <c r="K2477" s="35">
        <v>7</v>
      </c>
      <c r="L2477" s="35" t="s">
        <v>34</v>
      </c>
      <c r="M2477" s="36">
        <v>0</v>
      </c>
      <c r="N2477" s="35" t="s">
        <v>23</v>
      </c>
      <c r="O2477" s="35" t="s">
        <v>24</v>
      </c>
      <c r="P2477" s="35" t="s">
        <v>24</v>
      </c>
      <c r="Q2477" s="35" t="s">
        <v>24</v>
      </c>
      <c r="R2477" s="35" t="s">
        <v>24</v>
      </c>
      <c r="S2477" s="35" t="s">
        <v>24</v>
      </c>
      <c r="T2477" s="35"/>
      <c r="U2477" s="35"/>
      <c r="V2477" s="9">
        <f>IF(K2477&gt;9,"",IF(HLOOKUP(L2477,'Příloha č.1a - Pravidelný úklid'!$A$8:$L$16,K2477+1,FALSE)="X","",IF(K2477&lt;9,H2477*M2477*HLOOKUP(L2477,'Příloha č.1a - Pravidelný úklid'!$A$8:$L$16,K2477+1,FALSE),0)))</f>
        <v>0</v>
      </c>
    </row>
    <row r="2478" spans="1:22" s="79" customFormat="1" ht="12.75" customHeight="1" x14ac:dyDescent="0.2">
      <c r="A2478" s="8">
        <v>290</v>
      </c>
      <c r="B2478" s="8">
        <v>71</v>
      </c>
      <c r="C2478" s="8">
        <v>24345</v>
      </c>
      <c r="D2478" s="8" t="s">
        <v>3414</v>
      </c>
      <c r="E2478" s="8" t="s">
        <v>3349</v>
      </c>
      <c r="F2478" s="8" t="s">
        <v>1543</v>
      </c>
      <c r="G2478" s="8" t="s">
        <v>87</v>
      </c>
      <c r="H2478" s="8">
        <v>26.88</v>
      </c>
      <c r="I2478" s="8" t="s">
        <v>82</v>
      </c>
      <c r="J2478" s="8">
        <v>3</v>
      </c>
      <c r="K2478" s="35">
        <v>7</v>
      </c>
      <c r="L2478" s="35" t="s">
        <v>34</v>
      </c>
      <c r="M2478" s="36">
        <v>1</v>
      </c>
      <c r="N2478" s="35" t="s">
        <v>23</v>
      </c>
      <c r="O2478" s="35" t="s">
        <v>24</v>
      </c>
      <c r="P2478" s="35" t="s">
        <v>24</v>
      </c>
      <c r="Q2478" s="35" t="s">
        <v>24</v>
      </c>
      <c r="R2478" s="35" t="s">
        <v>24</v>
      </c>
      <c r="S2478" s="35" t="s">
        <v>24</v>
      </c>
      <c r="T2478" s="35"/>
      <c r="U2478" s="35"/>
      <c r="V2478" s="9">
        <f>IF(K2478&gt;9,"",IF(HLOOKUP(L2478,'Příloha č.1a - Pravidelný úklid'!$A$8:$L$16,K2478+1,FALSE)="X","",IF(K2478&lt;9,H2478*M2478*HLOOKUP(L2478,'Příloha č.1a - Pravidelný úklid'!$A$8:$L$16,K2478+1,FALSE),0)))</f>
        <v>0</v>
      </c>
    </row>
    <row r="2479" spans="1:22" s="79" customFormat="1" ht="12.75" customHeight="1" x14ac:dyDescent="0.2">
      <c r="A2479" s="8">
        <v>290</v>
      </c>
      <c r="B2479" s="8">
        <v>71</v>
      </c>
      <c r="C2479" s="8">
        <v>24345</v>
      </c>
      <c r="D2479" s="8" t="s">
        <v>3415</v>
      </c>
      <c r="E2479" s="8" t="s">
        <v>3349</v>
      </c>
      <c r="F2479" s="8" t="s">
        <v>1543</v>
      </c>
      <c r="G2479" s="8" t="s">
        <v>87</v>
      </c>
      <c r="H2479" s="8">
        <v>26.86</v>
      </c>
      <c r="I2479" s="8" t="s">
        <v>82</v>
      </c>
      <c r="J2479" s="8"/>
      <c r="K2479" s="35">
        <v>7</v>
      </c>
      <c r="L2479" s="35" t="s">
        <v>34</v>
      </c>
      <c r="M2479" s="36">
        <v>0</v>
      </c>
      <c r="N2479" s="35" t="s">
        <v>23</v>
      </c>
      <c r="O2479" s="35" t="s">
        <v>24</v>
      </c>
      <c r="P2479" s="35" t="s">
        <v>24</v>
      </c>
      <c r="Q2479" s="35" t="s">
        <v>24</v>
      </c>
      <c r="R2479" s="35" t="s">
        <v>24</v>
      </c>
      <c r="S2479" s="35" t="s">
        <v>24</v>
      </c>
      <c r="T2479" s="35"/>
      <c r="U2479" s="35"/>
      <c r="V2479" s="9">
        <f>IF(K2479&gt;9,"",IF(HLOOKUP(L2479,'Příloha č.1a - Pravidelný úklid'!$A$8:$L$16,K2479+1,FALSE)="X","",IF(K2479&lt;9,H2479*M2479*HLOOKUP(L2479,'Příloha č.1a - Pravidelný úklid'!$A$8:$L$16,K2479+1,FALSE),0)))</f>
        <v>0</v>
      </c>
    </row>
    <row r="2480" spans="1:22" s="79" customFormat="1" ht="12.75" customHeight="1" x14ac:dyDescent="0.2">
      <c r="A2480" s="8">
        <v>290</v>
      </c>
      <c r="B2480" s="8">
        <v>71</v>
      </c>
      <c r="C2480" s="8">
        <v>24345</v>
      </c>
      <c r="D2480" s="8" t="s">
        <v>3416</v>
      </c>
      <c r="E2480" s="8" t="s">
        <v>3349</v>
      </c>
      <c r="F2480" s="8" t="s">
        <v>1543</v>
      </c>
      <c r="G2480" s="8" t="s">
        <v>84</v>
      </c>
      <c r="H2480" s="8">
        <v>15.12</v>
      </c>
      <c r="I2480" s="8" t="s">
        <v>82</v>
      </c>
      <c r="J2480" s="8"/>
      <c r="K2480" s="35">
        <v>7</v>
      </c>
      <c r="L2480" s="35" t="s">
        <v>34</v>
      </c>
      <c r="M2480" s="36">
        <v>1</v>
      </c>
      <c r="N2480" s="35" t="s">
        <v>23</v>
      </c>
      <c r="O2480" s="35" t="s">
        <v>24</v>
      </c>
      <c r="P2480" s="35" t="s">
        <v>24</v>
      </c>
      <c r="Q2480" s="35" t="s">
        <v>24</v>
      </c>
      <c r="R2480" s="35" t="s">
        <v>24</v>
      </c>
      <c r="S2480" s="35" t="s">
        <v>24</v>
      </c>
      <c r="T2480" s="35"/>
      <c r="U2480" s="35"/>
      <c r="V2480" s="9">
        <f>IF(K2480&gt;9,"",IF(HLOOKUP(L2480,'Příloha č.1a - Pravidelný úklid'!$A$8:$L$16,K2480+1,FALSE)="X","",IF(K2480&lt;9,H2480*M2480*HLOOKUP(L2480,'Příloha č.1a - Pravidelný úklid'!$A$8:$L$16,K2480+1,FALSE),0)))</f>
        <v>0</v>
      </c>
    </row>
    <row r="2481" spans="1:22" s="79" customFormat="1" ht="12.75" customHeight="1" x14ac:dyDescent="0.2">
      <c r="A2481" s="8">
        <v>290</v>
      </c>
      <c r="B2481" s="8">
        <v>71</v>
      </c>
      <c r="C2481" s="8">
        <v>24345</v>
      </c>
      <c r="D2481" s="8" t="s">
        <v>3417</v>
      </c>
      <c r="E2481" s="8" t="s">
        <v>3349</v>
      </c>
      <c r="F2481" s="8" t="s">
        <v>1543</v>
      </c>
      <c r="G2481" s="8" t="s">
        <v>120</v>
      </c>
      <c r="H2481" s="8">
        <v>5.03</v>
      </c>
      <c r="I2481" s="8" t="s">
        <v>82</v>
      </c>
      <c r="J2481" s="8">
        <v>2</v>
      </c>
      <c r="K2481" s="35">
        <v>7</v>
      </c>
      <c r="L2481" s="35" t="s">
        <v>34</v>
      </c>
      <c r="M2481" s="36">
        <v>1</v>
      </c>
      <c r="N2481" s="35" t="s">
        <v>23</v>
      </c>
      <c r="O2481" s="35" t="s">
        <v>24</v>
      </c>
      <c r="P2481" s="35" t="s">
        <v>24</v>
      </c>
      <c r="Q2481" s="35" t="s">
        <v>24</v>
      </c>
      <c r="R2481" s="35" t="s">
        <v>24</v>
      </c>
      <c r="S2481" s="35" t="s">
        <v>24</v>
      </c>
      <c r="T2481" s="35"/>
      <c r="U2481" s="35"/>
      <c r="V2481" s="9">
        <f>IF(K2481&gt;9,"",IF(HLOOKUP(L2481,'Příloha č.1a - Pravidelný úklid'!$A$8:$L$16,K2481+1,FALSE)="X","",IF(K2481&lt;9,H2481*M2481*HLOOKUP(L2481,'Příloha č.1a - Pravidelný úklid'!$A$8:$L$16,K2481+1,FALSE),0)))</f>
        <v>0</v>
      </c>
    </row>
    <row r="2482" spans="1:22" s="79" customFormat="1" ht="12.75" customHeight="1" x14ac:dyDescent="0.2">
      <c r="A2482" s="8">
        <v>290</v>
      </c>
      <c r="B2482" s="8">
        <v>71</v>
      </c>
      <c r="C2482" s="8">
        <v>24345</v>
      </c>
      <c r="D2482" s="8" t="s">
        <v>3418</v>
      </c>
      <c r="E2482" s="8" t="s">
        <v>3349</v>
      </c>
      <c r="F2482" s="8" t="s">
        <v>1543</v>
      </c>
      <c r="G2482" s="8" t="s">
        <v>28</v>
      </c>
      <c r="H2482" s="8">
        <v>1.66</v>
      </c>
      <c r="I2482" s="8" t="s">
        <v>82</v>
      </c>
      <c r="J2482" s="8"/>
      <c r="K2482" s="35">
        <v>8</v>
      </c>
      <c r="L2482" s="35" t="s">
        <v>34</v>
      </c>
      <c r="M2482" s="36">
        <v>1</v>
      </c>
      <c r="N2482" s="35" t="s">
        <v>23</v>
      </c>
      <c r="O2482" s="35" t="s">
        <v>24</v>
      </c>
      <c r="P2482" s="35" t="s">
        <v>24</v>
      </c>
      <c r="Q2482" s="35" t="s">
        <v>24</v>
      </c>
      <c r="R2482" s="35" t="s">
        <v>24</v>
      </c>
      <c r="S2482" s="35" t="s">
        <v>24</v>
      </c>
      <c r="T2482" s="35"/>
      <c r="U2482" s="35"/>
      <c r="V2482" s="9">
        <f>IF(K2482&gt;9,"",IF(HLOOKUP(L2482,'Příloha č.1a - Pravidelný úklid'!$A$8:$L$16,K2482+1,FALSE)="X","",IF(K2482&lt;9,H2482*M2482*HLOOKUP(L2482,'Příloha č.1a - Pravidelný úklid'!$A$8:$L$16,K2482+1,FALSE),0)))</f>
        <v>0</v>
      </c>
    </row>
    <row r="2483" spans="1:22" s="79" customFormat="1" ht="12.75" customHeight="1" x14ac:dyDescent="0.2">
      <c r="A2483" s="8">
        <v>290</v>
      </c>
      <c r="B2483" s="8">
        <v>71</v>
      </c>
      <c r="C2483" s="8">
        <v>24345</v>
      </c>
      <c r="D2483" s="8" t="s">
        <v>3419</v>
      </c>
      <c r="E2483" s="8" t="s">
        <v>3349</v>
      </c>
      <c r="F2483" s="8" t="s">
        <v>1543</v>
      </c>
      <c r="G2483" s="8" t="s">
        <v>85</v>
      </c>
      <c r="H2483" s="8">
        <v>2.73</v>
      </c>
      <c r="I2483" s="8" t="s">
        <v>82</v>
      </c>
      <c r="J2483" s="8"/>
      <c r="K2483" s="35">
        <v>7</v>
      </c>
      <c r="L2483" s="35" t="s">
        <v>34</v>
      </c>
      <c r="M2483" s="36">
        <v>1</v>
      </c>
      <c r="N2483" s="35" t="s">
        <v>23</v>
      </c>
      <c r="O2483" s="35" t="s">
        <v>24</v>
      </c>
      <c r="P2483" s="35" t="s">
        <v>24</v>
      </c>
      <c r="Q2483" s="35" t="s">
        <v>24</v>
      </c>
      <c r="R2483" s="35" t="s">
        <v>24</v>
      </c>
      <c r="S2483" s="35" t="s">
        <v>24</v>
      </c>
      <c r="T2483" s="35"/>
      <c r="U2483" s="35"/>
      <c r="V2483" s="9">
        <f>IF(K2483&gt;9,"",IF(HLOOKUP(L2483,'Příloha č.1a - Pravidelný úklid'!$A$8:$L$16,K2483+1,FALSE)="X","",IF(K2483&lt;9,H2483*M2483*HLOOKUP(L2483,'Příloha č.1a - Pravidelný úklid'!$A$8:$L$16,K2483+1,FALSE),0)))</f>
        <v>0</v>
      </c>
    </row>
    <row r="2484" spans="1:22" s="79" customFormat="1" ht="12.75" customHeight="1" x14ac:dyDescent="0.2">
      <c r="A2484" s="8">
        <v>290</v>
      </c>
      <c r="B2484" s="8">
        <v>71</v>
      </c>
      <c r="C2484" s="8">
        <v>24345</v>
      </c>
      <c r="D2484" s="8" t="s">
        <v>3420</v>
      </c>
      <c r="E2484" s="8" t="s">
        <v>3349</v>
      </c>
      <c r="F2484" s="8" t="s">
        <v>1543</v>
      </c>
      <c r="G2484" s="8" t="s">
        <v>87</v>
      </c>
      <c r="H2484" s="8">
        <v>15.69</v>
      </c>
      <c r="I2484" s="8" t="s">
        <v>82</v>
      </c>
      <c r="J2484" s="8">
        <v>2</v>
      </c>
      <c r="K2484" s="35">
        <v>7</v>
      </c>
      <c r="L2484" s="35" t="s">
        <v>1549</v>
      </c>
      <c r="M2484" s="36">
        <v>1</v>
      </c>
      <c r="N2484" s="35" t="s">
        <v>23</v>
      </c>
      <c r="O2484" s="35" t="s">
        <v>24</v>
      </c>
      <c r="P2484" s="35" t="s">
        <v>24</v>
      </c>
      <c r="Q2484" s="35" t="s">
        <v>24</v>
      </c>
      <c r="R2484" s="35" t="s">
        <v>24</v>
      </c>
      <c r="S2484" s="35" t="s">
        <v>24</v>
      </c>
      <c r="T2484" s="35"/>
      <c r="U2484" s="35"/>
      <c r="V2484" s="9">
        <f>IF(K2484&gt;9,"",IF(HLOOKUP(L2484,'Příloha č.1a - Pravidelný úklid'!$A$8:$L$16,K2484+1,FALSE)="X","",IF(K2484&lt;9,H2484*M2484*HLOOKUP(L2484,'Příloha č.1a - Pravidelný úklid'!$A$8:$L$16,K2484+1,FALSE),0)))</f>
        <v>0</v>
      </c>
    </row>
    <row r="2485" spans="1:22" s="79" customFormat="1" ht="12.75" customHeight="1" x14ac:dyDescent="0.2">
      <c r="A2485" s="8">
        <v>290</v>
      </c>
      <c r="B2485" s="8">
        <v>71</v>
      </c>
      <c r="C2485" s="8">
        <v>24345</v>
      </c>
      <c r="D2485" s="8" t="s">
        <v>3421</v>
      </c>
      <c r="E2485" s="8" t="s">
        <v>3349</v>
      </c>
      <c r="F2485" s="8" t="s">
        <v>1543</v>
      </c>
      <c r="G2485" s="8" t="s">
        <v>96</v>
      </c>
      <c r="H2485" s="8">
        <v>17.5</v>
      </c>
      <c r="I2485" s="8" t="s">
        <v>82</v>
      </c>
      <c r="J2485" s="8"/>
      <c r="K2485" s="35">
        <v>7</v>
      </c>
      <c r="L2485" s="35" t="s">
        <v>1549</v>
      </c>
      <c r="M2485" s="36">
        <v>1</v>
      </c>
      <c r="N2485" s="35" t="s">
        <v>23</v>
      </c>
      <c r="O2485" s="35" t="s">
        <v>24</v>
      </c>
      <c r="P2485" s="35" t="s">
        <v>24</v>
      </c>
      <c r="Q2485" s="35" t="s">
        <v>24</v>
      </c>
      <c r="R2485" s="35" t="s">
        <v>24</v>
      </c>
      <c r="S2485" s="35" t="s">
        <v>24</v>
      </c>
      <c r="T2485" s="35"/>
      <c r="U2485" s="35"/>
      <c r="V2485" s="9">
        <f>IF(K2485&gt;9,"",IF(HLOOKUP(L2485,'Příloha č.1a - Pravidelný úklid'!$A$8:$L$16,K2485+1,FALSE)="X","",IF(K2485&lt;9,H2485*M2485*HLOOKUP(L2485,'Příloha č.1a - Pravidelný úklid'!$A$8:$L$16,K2485+1,FALSE),0)))</f>
        <v>0</v>
      </c>
    </row>
    <row r="2486" spans="1:22" s="79" customFormat="1" ht="12.75" customHeight="1" x14ac:dyDescent="0.2">
      <c r="A2486" s="8">
        <v>290</v>
      </c>
      <c r="B2486" s="8">
        <v>71</v>
      </c>
      <c r="C2486" s="8">
        <v>24345</v>
      </c>
      <c r="D2486" s="8" t="s">
        <v>3422</v>
      </c>
      <c r="E2486" s="8" t="s">
        <v>3349</v>
      </c>
      <c r="F2486" s="8" t="s">
        <v>1543</v>
      </c>
      <c r="G2486" s="8" t="s">
        <v>87</v>
      </c>
      <c r="H2486" s="8">
        <v>14.41</v>
      </c>
      <c r="I2486" s="8" t="s">
        <v>82</v>
      </c>
      <c r="J2486" s="8"/>
      <c r="K2486" s="35">
        <v>7</v>
      </c>
      <c r="L2486" s="35" t="s">
        <v>1549</v>
      </c>
      <c r="M2486" s="36">
        <v>0</v>
      </c>
      <c r="N2486" s="35" t="s">
        <v>23</v>
      </c>
      <c r="O2486" s="35" t="s">
        <v>24</v>
      </c>
      <c r="P2486" s="35" t="s">
        <v>24</v>
      </c>
      <c r="Q2486" s="35" t="s">
        <v>24</v>
      </c>
      <c r="R2486" s="35" t="s">
        <v>24</v>
      </c>
      <c r="S2486" s="35" t="s">
        <v>24</v>
      </c>
      <c r="T2486" s="35"/>
      <c r="U2486" s="35"/>
      <c r="V2486" s="9">
        <f>IF(K2486&gt;9,"",IF(HLOOKUP(L2486,'Příloha č.1a - Pravidelný úklid'!$A$8:$L$16,K2486+1,FALSE)="X","",IF(K2486&lt;9,H2486*M2486*HLOOKUP(L2486,'Příloha č.1a - Pravidelný úklid'!$A$8:$L$16,K2486+1,FALSE),0)))</f>
        <v>0</v>
      </c>
    </row>
    <row r="2487" spans="1:22" s="79" customFormat="1" ht="12.75" customHeight="1" x14ac:dyDescent="0.2">
      <c r="A2487" s="8">
        <v>290</v>
      </c>
      <c r="B2487" s="8">
        <v>71</v>
      </c>
      <c r="C2487" s="8">
        <v>24345</v>
      </c>
      <c r="D2487" s="8" t="s">
        <v>3423</v>
      </c>
      <c r="E2487" s="8" t="s">
        <v>3349</v>
      </c>
      <c r="F2487" s="8" t="s">
        <v>1543</v>
      </c>
      <c r="G2487" s="8" t="s">
        <v>87</v>
      </c>
      <c r="H2487" s="8">
        <v>15.18</v>
      </c>
      <c r="I2487" s="8" t="s">
        <v>82</v>
      </c>
      <c r="J2487" s="8"/>
      <c r="K2487" s="35">
        <v>7</v>
      </c>
      <c r="L2487" s="35" t="s">
        <v>1549</v>
      </c>
      <c r="M2487" s="36">
        <v>0</v>
      </c>
      <c r="N2487" s="35" t="s">
        <v>23</v>
      </c>
      <c r="O2487" s="35" t="s">
        <v>24</v>
      </c>
      <c r="P2487" s="35" t="s">
        <v>24</v>
      </c>
      <c r="Q2487" s="35" t="s">
        <v>24</v>
      </c>
      <c r="R2487" s="35" t="s">
        <v>24</v>
      </c>
      <c r="S2487" s="35" t="s">
        <v>24</v>
      </c>
      <c r="T2487" s="35"/>
      <c r="U2487" s="35"/>
      <c r="V2487" s="9">
        <f>IF(K2487&gt;9,"",IF(HLOOKUP(L2487,'Příloha č.1a - Pravidelný úklid'!$A$8:$L$16,K2487+1,FALSE)="X","",IF(K2487&lt;9,H2487*M2487*HLOOKUP(L2487,'Příloha č.1a - Pravidelný úklid'!$A$8:$L$16,K2487+1,FALSE),0)))</f>
        <v>0</v>
      </c>
    </row>
    <row r="2488" spans="1:22" s="79" customFormat="1" ht="12.75" customHeight="1" x14ac:dyDescent="0.2">
      <c r="A2488" s="8">
        <v>290</v>
      </c>
      <c r="B2488" s="8">
        <v>71</v>
      </c>
      <c r="C2488" s="8">
        <v>24345</v>
      </c>
      <c r="D2488" s="8" t="s">
        <v>3424</v>
      </c>
      <c r="E2488" s="8" t="s">
        <v>3349</v>
      </c>
      <c r="F2488" s="8" t="s">
        <v>1543</v>
      </c>
      <c r="G2488" s="8" t="s">
        <v>87</v>
      </c>
      <c r="H2488" s="8">
        <v>26.09</v>
      </c>
      <c r="I2488" s="8" t="s">
        <v>82</v>
      </c>
      <c r="J2488" s="8"/>
      <c r="K2488" s="35">
        <v>7</v>
      </c>
      <c r="L2488" s="35" t="s">
        <v>1549</v>
      </c>
      <c r="M2488" s="36">
        <v>0</v>
      </c>
      <c r="N2488" s="35" t="s">
        <v>23</v>
      </c>
      <c r="O2488" s="35" t="s">
        <v>24</v>
      </c>
      <c r="P2488" s="35" t="s">
        <v>24</v>
      </c>
      <c r="Q2488" s="35" t="s">
        <v>24</v>
      </c>
      <c r="R2488" s="35" t="s">
        <v>24</v>
      </c>
      <c r="S2488" s="35" t="s">
        <v>24</v>
      </c>
      <c r="T2488" s="35"/>
      <c r="U2488" s="35"/>
      <c r="V2488" s="9">
        <f>IF(K2488&gt;9,"",IF(HLOOKUP(L2488,'Příloha č.1a - Pravidelný úklid'!$A$8:$L$16,K2488+1,FALSE)="X","",IF(K2488&lt;9,H2488*M2488*HLOOKUP(L2488,'Příloha č.1a - Pravidelný úklid'!$A$8:$L$16,K2488+1,FALSE),0)))</f>
        <v>0</v>
      </c>
    </row>
    <row r="2489" spans="1:22" s="79" customFormat="1" ht="12.75" customHeight="1" x14ac:dyDescent="0.2">
      <c r="A2489" s="8">
        <v>290</v>
      </c>
      <c r="B2489" s="8">
        <v>71</v>
      </c>
      <c r="C2489" s="8">
        <v>24345</v>
      </c>
      <c r="D2489" s="8" t="s">
        <v>3425</v>
      </c>
      <c r="E2489" s="8" t="s">
        <v>3349</v>
      </c>
      <c r="F2489" s="8" t="s">
        <v>1543</v>
      </c>
      <c r="G2489" s="8" t="s">
        <v>87</v>
      </c>
      <c r="H2489" s="8">
        <v>15.61</v>
      </c>
      <c r="I2489" s="8" t="s">
        <v>82</v>
      </c>
      <c r="J2489" s="8"/>
      <c r="K2489" s="35">
        <v>7</v>
      </c>
      <c r="L2489" s="35" t="s">
        <v>1549</v>
      </c>
      <c r="M2489" s="36">
        <v>0</v>
      </c>
      <c r="N2489" s="35" t="s">
        <v>23</v>
      </c>
      <c r="O2489" s="35" t="s">
        <v>24</v>
      </c>
      <c r="P2489" s="35" t="s">
        <v>24</v>
      </c>
      <c r="Q2489" s="35" t="s">
        <v>24</v>
      </c>
      <c r="R2489" s="35" t="s">
        <v>24</v>
      </c>
      <c r="S2489" s="35" t="s">
        <v>24</v>
      </c>
      <c r="T2489" s="35"/>
      <c r="U2489" s="35"/>
      <c r="V2489" s="9">
        <f>IF(K2489&gt;9,"",IF(HLOOKUP(L2489,'Příloha č.1a - Pravidelný úklid'!$A$8:$L$16,K2489+1,FALSE)="X","",IF(K2489&lt;9,H2489*M2489*HLOOKUP(L2489,'Příloha č.1a - Pravidelný úklid'!$A$8:$L$16,K2489+1,FALSE),0)))</f>
        <v>0</v>
      </c>
    </row>
    <row r="2490" spans="1:22" s="79" customFormat="1" ht="12.75" customHeight="1" x14ac:dyDescent="0.2">
      <c r="A2490" s="8">
        <v>290</v>
      </c>
      <c r="B2490" s="8">
        <v>71</v>
      </c>
      <c r="C2490" s="8">
        <v>24345</v>
      </c>
      <c r="D2490" s="8" t="s">
        <v>3426</v>
      </c>
      <c r="E2490" s="8" t="s">
        <v>3349</v>
      </c>
      <c r="F2490" s="8" t="s">
        <v>1543</v>
      </c>
      <c r="G2490" s="8" t="s">
        <v>28</v>
      </c>
      <c r="H2490" s="8">
        <v>1.89</v>
      </c>
      <c r="I2490" s="8" t="s">
        <v>82</v>
      </c>
      <c r="J2490" s="8"/>
      <c r="K2490" s="35">
        <v>8</v>
      </c>
      <c r="L2490" s="35" t="s">
        <v>1549</v>
      </c>
      <c r="M2490" s="36">
        <v>0</v>
      </c>
      <c r="N2490" s="35" t="s">
        <v>23</v>
      </c>
      <c r="O2490" s="35" t="s">
        <v>24</v>
      </c>
      <c r="P2490" s="35" t="s">
        <v>24</v>
      </c>
      <c r="Q2490" s="35" t="s">
        <v>24</v>
      </c>
      <c r="R2490" s="35" t="s">
        <v>24</v>
      </c>
      <c r="S2490" s="35" t="s">
        <v>24</v>
      </c>
      <c r="T2490" s="35"/>
      <c r="U2490" s="35"/>
      <c r="V2490" s="9">
        <f>IF(K2490&gt;9,"",IF(HLOOKUP(L2490,'Příloha č.1a - Pravidelný úklid'!$A$8:$L$16,K2490+1,FALSE)="X","",IF(K2490&lt;9,H2490*M2490*HLOOKUP(L2490,'Příloha č.1a - Pravidelný úklid'!$A$8:$L$16,K2490+1,FALSE),0)))</f>
        <v>0</v>
      </c>
    </row>
    <row r="2491" spans="1:22" s="79" customFormat="1" ht="12.75" customHeight="1" x14ac:dyDescent="0.2">
      <c r="A2491" s="8">
        <v>290</v>
      </c>
      <c r="B2491" s="8">
        <v>71</v>
      </c>
      <c r="C2491" s="8">
        <v>24345</v>
      </c>
      <c r="D2491" s="8" t="s">
        <v>3427</v>
      </c>
      <c r="E2491" s="8" t="s">
        <v>3349</v>
      </c>
      <c r="F2491" s="8" t="s">
        <v>1543</v>
      </c>
      <c r="G2491" s="8" t="s">
        <v>93</v>
      </c>
      <c r="H2491" s="8">
        <v>26.34</v>
      </c>
      <c r="I2491" s="8" t="s">
        <v>82</v>
      </c>
      <c r="J2491" s="8"/>
      <c r="K2491" s="35">
        <v>7</v>
      </c>
      <c r="L2491" s="35" t="s">
        <v>1549</v>
      </c>
      <c r="M2491" s="36">
        <v>1</v>
      </c>
      <c r="N2491" s="35" t="s">
        <v>23</v>
      </c>
      <c r="O2491" s="35" t="s">
        <v>24</v>
      </c>
      <c r="P2491" s="35" t="s">
        <v>24</v>
      </c>
      <c r="Q2491" s="35" t="s">
        <v>24</v>
      </c>
      <c r="R2491" s="35" t="s">
        <v>24</v>
      </c>
      <c r="S2491" s="35" t="s">
        <v>24</v>
      </c>
      <c r="T2491" s="35"/>
      <c r="U2491" s="35"/>
      <c r="V2491" s="9">
        <f>IF(K2491&gt;9,"",IF(HLOOKUP(L2491,'Příloha č.1a - Pravidelný úklid'!$A$8:$L$16,K2491+1,FALSE)="X","",IF(K2491&lt;9,H2491*M2491*HLOOKUP(L2491,'Příloha č.1a - Pravidelný úklid'!$A$8:$L$16,K2491+1,FALSE),0)))</f>
        <v>0</v>
      </c>
    </row>
    <row r="2492" spans="1:22" s="79" customFormat="1" ht="12.75" customHeight="1" x14ac:dyDescent="0.2">
      <c r="A2492" s="8">
        <v>290</v>
      </c>
      <c r="B2492" s="8">
        <v>71</v>
      </c>
      <c r="C2492" s="8">
        <v>24345</v>
      </c>
      <c r="D2492" s="8" t="s">
        <v>3428</v>
      </c>
      <c r="E2492" s="8" t="s">
        <v>3349</v>
      </c>
      <c r="F2492" s="8" t="s">
        <v>1543</v>
      </c>
      <c r="G2492" s="8" t="s">
        <v>113</v>
      </c>
      <c r="H2492" s="8">
        <v>18.690000000000001</v>
      </c>
      <c r="I2492" s="8" t="s">
        <v>82</v>
      </c>
      <c r="J2492" s="8">
        <v>2</v>
      </c>
      <c r="K2492" s="35">
        <v>7</v>
      </c>
      <c r="L2492" s="35" t="s">
        <v>1549</v>
      </c>
      <c r="M2492" s="36">
        <v>1</v>
      </c>
      <c r="N2492" s="35" t="s">
        <v>23</v>
      </c>
      <c r="O2492" s="35" t="s">
        <v>24</v>
      </c>
      <c r="P2492" s="35" t="s">
        <v>24</v>
      </c>
      <c r="Q2492" s="35" t="s">
        <v>24</v>
      </c>
      <c r="R2492" s="35" t="s">
        <v>24</v>
      </c>
      <c r="S2492" s="35" t="s">
        <v>24</v>
      </c>
      <c r="T2492" s="35"/>
      <c r="U2492" s="35"/>
      <c r="V2492" s="9">
        <f>IF(K2492&gt;9,"",IF(HLOOKUP(L2492,'Příloha č.1a - Pravidelný úklid'!$A$8:$L$16,K2492+1,FALSE)="X","",IF(K2492&lt;9,H2492*M2492*HLOOKUP(L2492,'Příloha č.1a - Pravidelný úklid'!$A$8:$L$16,K2492+1,FALSE),0)))</f>
        <v>0</v>
      </c>
    </row>
    <row r="2493" spans="1:22" s="79" customFormat="1" ht="12.75" customHeight="1" x14ac:dyDescent="0.2">
      <c r="A2493" s="8">
        <v>290</v>
      </c>
      <c r="B2493" s="8">
        <v>71</v>
      </c>
      <c r="C2493" s="8">
        <v>24345</v>
      </c>
      <c r="D2493" s="8" t="s">
        <v>3429</v>
      </c>
      <c r="E2493" s="8" t="s">
        <v>3349</v>
      </c>
      <c r="F2493" s="8" t="s">
        <v>1543</v>
      </c>
      <c r="G2493" s="8" t="s">
        <v>84</v>
      </c>
      <c r="H2493" s="8">
        <v>8.73</v>
      </c>
      <c r="I2493" s="8" t="s">
        <v>82</v>
      </c>
      <c r="J2493" s="8"/>
      <c r="K2493" s="35">
        <v>7</v>
      </c>
      <c r="L2493" s="35" t="s">
        <v>1549</v>
      </c>
      <c r="M2493" s="36">
        <v>1</v>
      </c>
      <c r="N2493" s="35" t="s">
        <v>23</v>
      </c>
      <c r="O2493" s="35" t="s">
        <v>24</v>
      </c>
      <c r="P2493" s="35" t="s">
        <v>24</v>
      </c>
      <c r="Q2493" s="35" t="s">
        <v>24</v>
      </c>
      <c r="R2493" s="35" t="s">
        <v>24</v>
      </c>
      <c r="S2493" s="35" t="s">
        <v>24</v>
      </c>
      <c r="T2493" s="35"/>
      <c r="U2493" s="35"/>
      <c r="V2493" s="9">
        <f>IF(K2493&gt;9,"",IF(HLOOKUP(L2493,'Příloha č.1a - Pravidelný úklid'!$A$8:$L$16,K2493+1,FALSE)="X","",IF(K2493&lt;9,H2493*M2493*HLOOKUP(L2493,'Příloha č.1a - Pravidelný úklid'!$A$8:$L$16,K2493+1,FALSE),0)))</f>
        <v>0</v>
      </c>
    </row>
    <row r="2494" spans="1:22" s="79" customFormat="1" ht="12.75" customHeight="1" x14ac:dyDescent="0.2">
      <c r="A2494" s="8">
        <v>290</v>
      </c>
      <c r="B2494" s="8">
        <v>71</v>
      </c>
      <c r="C2494" s="8">
        <v>24345</v>
      </c>
      <c r="D2494" s="8" t="s">
        <v>3430</v>
      </c>
      <c r="E2494" s="8" t="s">
        <v>3349</v>
      </c>
      <c r="F2494" s="8" t="s">
        <v>1543</v>
      </c>
      <c r="G2494" s="8" t="s">
        <v>84</v>
      </c>
      <c r="H2494" s="8">
        <v>7.83</v>
      </c>
      <c r="I2494" s="8" t="s">
        <v>82</v>
      </c>
      <c r="J2494" s="8">
        <v>2</v>
      </c>
      <c r="K2494" s="35">
        <v>7</v>
      </c>
      <c r="L2494" s="35" t="s">
        <v>1549</v>
      </c>
      <c r="M2494" s="36">
        <v>1</v>
      </c>
      <c r="N2494" s="35" t="s">
        <v>23</v>
      </c>
      <c r="O2494" s="35" t="s">
        <v>24</v>
      </c>
      <c r="P2494" s="35" t="s">
        <v>24</v>
      </c>
      <c r="Q2494" s="35" t="s">
        <v>24</v>
      </c>
      <c r="R2494" s="35" t="s">
        <v>24</v>
      </c>
      <c r="S2494" s="35" t="s">
        <v>24</v>
      </c>
      <c r="T2494" s="35"/>
      <c r="U2494" s="35"/>
      <c r="V2494" s="9">
        <f>IF(K2494&gt;9,"",IF(HLOOKUP(L2494,'Příloha č.1a - Pravidelný úklid'!$A$8:$L$16,K2494+1,FALSE)="X","",IF(K2494&lt;9,H2494*M2494*HLOOKUP(L2494,'Příloha č.1a - Pravidelný úklid'!$A$8:$L$16,K2494+1,FALSE),0)))</f>
        <v>0</v>
      </c>
    </row>
    <row r="2495" spans="1:22" s="79" customFormat="1" ht="12.75" customHeight="1" x14ac:dyDescent="0.2">
      <c r="A2495" s="8">
        <v>290</v>
      </c>
      <c r="B2495" s="8">
        <v>71</v>
      </c>
      <c r="C2495" s="8">
        <v>24345</v>
      </c>
      <c r="D2495" s="8" t="s">
        <v>3431</v>
      </c>
      <c r="E2495" s="8" t="s">
        <v>3349</v>
      </c>
      <c r="F2495" s="8" t="s">
        <v>1543</v>
      </c>
      <c r="G2495" s="8" t="s">
        <v>93</v>
      </c>
      <c r="H2495" s="8">
        <v>10.63</v>
      </c>
      <c r="I2495" s="8" t="s">
        <v>82</v>
      </c>
      <c r="J2495" s="8"/>
      <c r="K2495" s="35">
        <v>7</v>
      </c>
      <c r="L2495" s="35" t="s">
        <v>1549</v>
      </c>
      <c r="M2495" s="36">
        <v>1</v>
      </c>
      <c r="N2495" s="35" t="s">
        <v>23</v>
      </c>
      <c r="O2495" s="35" t="s">
        <v>24</v>
      </c>
      <c r="P2495" s="35" t="s">
        <v>24</v>
      </c>
      <c r="Q2495" s="35" t="s">
        <v>24</v>
      </c>
      <c r="R2495" s="35" t="s">
        <v>24</v>
      </c>
      <c r="S2495" s="35" t="s">
        <v>24</v>
      </c>
      <c r="T2495" s="35"/>
      <c r="U2495" s="35"/>
      <c r="V2495" s="9">
        <f>IF(K2495&gt;9,"",IF(HLOOKUP(L2495,'Příloha č.1a - Pravidelný úklid'!$A$8:$L$16,K2495+1,FALSE)="X","",IF(K2495&lt;9,H2495*M2495*HLOOKUP(L2495,'Příloha č.1a - Pravidelný úklid'!$A$8:$L$16,K2495+1,FALSE),0)))</f>
        <v>0</v>
      </c>
    </row>
    <row r="2496" spans="1:22" s="79" customFormat="1" ht="12.75" customHeight="1" x14ac:dyDescent="0.2">
      <c r="A2496" s="8">
        <v>290</v>
      </c>
      <c r="B2496" s="8">
        <v>71</v>
      </c>
      <c r="C2496" s="8">
        <v>24345</v>
      </c>
      <c r="D2496" s="8" t="s">
        <v>3432</v>
      </c>
      <c r="E2496" s="8" t="s">
        <v>3349</v>
      </c>
      <c r="F2496" s="8" t="s">
        <v>1543</v>
      </c>
      <c r="G2496" s="8" t="s">
        <v>86</v>
      </c>
      <c r="H2496" s="8">
        <v>3.06</v>
      </c>
      <c r="I2496" s="8" t="s">
        <v>82</v>
      </c>
      <c r="J2496" s="8"/>
      <c r="K2496" s="35">
        <v>8</v>
      </c>
      <c r="L2496" s="35" t="s">
        <v>1549</v>
      </c>
      <c r="M2496" s="36">
        <v>1</v>
      </c>
      <c r="N2496" s="35" t="s">
        <v>23</v>
      </c>
      <c r="O2496" s="35" t="s">
        <v>24</v>
      </c>
      <c r="P2496" s="35" t="s">
        <v>24</v>
      </c>
      <c r="Q2496" s="35" t="s">
        <v>24</v>
      </c>
      <c r="R2496" s="35" t="s">
        <v>24</v>
      </c>
      <c r="S2496" s="35" t="s">
        <v>24</v>
      </c>
      <c r="T2496" s="35"/>
      <c r="U2496" s="35"/>
      <c r="V2496" s="9">
        <f>IF(K2496&gt;9,"",IF(HLOOKUP(L2496,'Příloha č.1a - Pravidelný úklid'!$A$8:$L$16,K2496+1,FALSE)="X","",IF(K2496&lt;9,H2496*M2496*HLOOKUP(L2496,'Příloha č.1a - Pravidelný úklid'!$A$8:$L$16,K2496+1,FALSE),0)))</f>
        <v>0</v>
      </c>
    </row>
    <row r="2497" spans="1:22" s="79" customFormat="1" ht="12.75" customHeight="1" x14ac:dyDescent="0.2">
      <c r="A2497" s="8">
        <v>290</v>
      </c>
      <c r="B2497" s="8">
        <v>71</v>
      </c>
      <c r="C2497" s="8">
        <v>24345</v>
      </c>
      <c r="D2497" s="8" t="s">
        <v>3433</v>
      </c>
      <c r="E2497" s="8" t="s">
        <v>3349</v>
      </c>
      <c r="F2497" s="8" t="s">
        <v>25</v>
      </c>
      <c r="G2497" s="8" t="s">
        <v>96</v>
      </c>
      <c r="H2497" s="8">
        <v>18.100000000000001</v>
      </c>
      <c r="I2497" s="8" t="s">
        <v>82</v>
      </c>
      <c r="J2497" s="8"/>
      <c r="K2497" s="35">
        <v>1</v>
      </c>
      <c r="L2497" s="35" t="s">
        <v>1549</v>
      </c>
      <c r="M2497" s="36">
        <v>1</v>
      </c>
      <c r="N2497" s="35" t="s">
        <v>23</v>
      </c>
      <c r="O2497" s="35" t="s">
        <v>24</v>
      </c>
      <c r="P2497" s="35" t="s">
        <v>24</v>
      </c>
      <c r="Q2497" s="35" t="s">
        <v>24</v>
      </c>
      <c r="R2497" s="35" t="s">
        <v>24</v>
      </c>
      <c r="S2497" s="35" t="s">
        <v>24</v>
      </c>
      <c r="T2497" s="35"/>
      <c r="U2497" s="35"/>
      <c r="V2497" s="9">
        <f>IF(K2497&gt;9,"",IF(HLOOKUP(L2497,'Příloha č.1a - Pravidelný úklid'!$A$8:$L$16,K2497+1,FALSE)="X","",IF(K2497&lt;9,H2497*M2497*HLOOKUP(L2497,'Příloha č.1a - Pravidelný úklid'!$A$8:$L$16,K2497+1,FALSE),0)))</f>
        <v>0</v>
      </c>
    </row>
    <row r="2498" spans="1:22" s="79" customFormat="1" ht="12.75" customHeight="1" x14ac:dyDescent="0.2">
      <c r="A2498" s="8">
        <v>290</v>
      </c>
      <c r="B2498" s="8">
        <v>71</v>
      </c>
      <c r="C2498" s="8">
        <v>24345</v>
      </c>
      <c r="D2498" s="8" t="s">
        <v>3434</v>
      </c>
      <c r="E2498" s="8" t="s">
        <v>3349</v>
      </c>
      <c r="F2498" s="8" t="s">
        <v>25</v>
      </c>
      <c r="G2498" s="8" t="s">
        <v>93</v>
      </c>
      <c r="H2498" s="8">
        <v>15.84</v>
      </c>
      <c r="I2498" s="8" t="s">
        <v>82</v>
      </c>
      <c r="J2498" s="8"/>
      <c r="K2498" s="35">
        <v>1</v>
      </c>
      <c r="L2498" s="35" t="s">
        <v>1549</v>
      </c>
      <c r="M2498" s="36">
        <v>1</v>
      </c>
      <c r="N2498" s="35" t="s">
        <v>23</v>
      </c>
      <c r="O2498" s="35" t="s">
        <v>24</v>
      </c>
      <c r="P2498" s="35" t="s">
        <v>24</v>
      </c>
      <c r="Q2498" s="35" t="s">
        <v>24</v>
      </c>
      <c r="R2498" s="35" t="s">
        <v>24</v>
      </c>
      <c r="S2498" s="35" t="s">
        <v>24</v>
      </c>
      <c r="T2498" s="35"/>
      <c r="U2498" s="35"/>
      <c r="V2498" s="9">
        <f>IF(K2498&gt;9,"",IF(HLOOKUP(L2498,'Příloha č.1a - Pravidelný úklid'!$A$8:$L$16,K2498+1,FALSE)="X","",IF(K2498&lt;9,H2498*M2498*HLOOKUP(L2498,'Příloha č.1a - Pravidelný úklid'!$A$8:$L$16,K2498+1,FALSE),0)))</f>
        <v>0</v>
      </c>
    </row>
    <row r="2499" spans="1:22" s="79" customFormat="1" ht="12.75" customHeight="1" x14ac:dyDescent="0.2">
      <c r="A2499" s="8">
        <v>290</v>
      </c>
      <c r="B2499" s="8">
        <v>71</v>
      </c>
      <c r="C2499" s="8">
        <v>22612</v>
      </c>
      <c r="D2499" s="8" t="s">
        <v>3435</v>
      </c>
      <c r="E2499" s="8" t="s">
        <v>3436</v>
      </c>
      <c r="F2499" s="8" t="s">
        <v>25</v>
      </c>
      <c r="G2499" s="8" t="s">
        <v>81</v>
      </c>
      <c r="H2499" s="8">
        <v>8.85</v>
      </c>
      <c r="I2499" s="8" t="s">
        <v>82</v>
      </c>
      <c r="J2499" s="8"/>
      <c r="K2499" s="35">
        <v>1</v>
      </c>
      <c r="L2499" s="35" t="s">
        <v>27</v>
      </c>
      <c r="M2499" s="36">
        <v>0</v>
      </c>
      <c r="N2499" s="35" t="s">
        <v>23</v>
      </c>
      <c r="O2499" s="35" t="s">
        <v>24</v>
      </c>
      <c r="P2499" s="35" t="s">
        <v>24</v>
      </c>
      <c r="Q2499" s="35" t="s">
        <v>24</v>
      </c>
      <c r="R2499" s="35" t="s">
        <v>24</v>
      </c>
      <c r="S2499" s="35" t="s">
        <v>24</v>
      </c>
      <c r="T2499" s="35"/>
      <c r="U2499" s="35"/>
      <c r="V2499" s="9">
        <f>IF(K2499&gt;9,"",IF(HLOOKUP(L2499,'Příloha č.1a - Pravidelný úklid'!$A$8:$L$16,K2499+1,FALSE)="X","",IF(K2499&lt;9,H2499*M2499*HLOOKUP(L2499,'Příloha č.1a - Pravidelný úklid'!$A$8:$L$16,K2499+1,FALSE),0)))</f>
        <v>0</v>
      </c>
    </row>
    <row r="2500" spans="1:22" s="79" customFormat="1" ht="12.75" customHeight="1" x14ac:dyDescent="0.2">
      <c r="A2500" s="8">
        <v>290</v>
      </c>
      <c r="B2500" s="8">
        <v>71</v>
      </c>
      <c r="C2500" s="8">
        <v>22612</v>
      </c>
      <c r="D2500" s="8" t="s">
        <v>3437</v>
      </c>
      <c r="E2500" s="8" t="s">
        <v>3436</v>
      </c>
      <c r="F2500" s="8" t="s">
        <v>25</v>
      </c>
      <c r="G2500" s="8" t="s">
        <v>81</v>
      </c>
      <c r="H2500" s="8">
        <v>8.85</v>
      </c>
      <c r="I2500" s="8" t="s">
        <v>82</v>
      </c>
      <c r="J2500" s="8"/>
      <c r="K2500" s="35">
        <v>1</v>
      </c>
      <c r="L2500" s="35" t="s">
        <v>27</v>
      </c>
      <c r="M2500" s="36">
        <v>0</v>
      </c>
      <c r="N2500" s="35" t="s">
        <v>23</v>
      </c>
      <c r="O2500" s="35" t="s">
        <v>24</v>
      </c>
      <c r="P2500" s="35" t="s">
        <v>24</v>
      </c>
      <c r="Q2500" s="35" t="s">
        <v>24</v>
      </c>
      <c r="R2500" s="35" t="s">
        <v>24</v>
      </c>
      <c r="S2500" s="35" t="s">
        <v>24</v>
      </c>
      <c r="T2500" s="35"/>
      <c r="U2500" s="35"/>
      <c r="V2500" s="9">
        <f>IF(K2500&gt;9,"",IF(HLOOKUP(L2500,'Příloha č.1a - Pravidelný úklid'!$A$8:$L$16,K2500+1,FALSE)="X","",IF(K2500&lt;9,H2500*M2500*HLOOKUP(L2500,'Příloha č.1a - Pravidelný úklid'!$A$8:$L$16,K2500+1,FALSE),0)))</f>
        <v>0</v>
      </c>
    </row>
    <row r="2501" spans="1:22" s="79" customFormat="1" ht="12.75" customHeight="1" x14ac:dyDescent="0.2">
      <c r="A2501" s="8">
        <v>290</v>
      </c>
      <c r="B2501" s="8">
        <v>71</v>
      </c>
      <c r="C2501" s="8">
        <v>22612</v>
      </c>
      <c r="D2501" s="8" t="s">
        <v>3438</v>
      </c>
      <c r="E2501" s="8" t="s">
        <v>3436</v>
      </c>
      <c r="F2501" s="8" t="s">
        <v>25</v>
      </c>
      <c r="G2501" s="8" t="s">
        <v>81</v>
      </c>
      <c r="H2501" s="8">
        <v>8.85</v>
      </c>
      <c r="I2501" s="8" t="s">
        <v>82</v>
      </c>
      <c r="J2501" s="8"/>
      <c r="K2501" s="35">
        <v>1</v>
      </c>
      <c r="L2501" s="35" t="s">
        <v>27</v>
      </c>
      <c r="M2501" s="36">
        <v>0</v>
      </c>
      <c r="N2501" s="35" t="s">
        <v>23</v>
      </c>
      <c r="O2501" s="35" t="s">
        <v>24</v>
      </c>
      <c r="P2501" s="35" t="s">
        <v>24</v>
      </c>
      <c r="Q2501" s="35" t="s">
        <v>24</v>
      </c>
      <c r="R2501" s="35" t="s">
        <v>24</v>
      </c>
      <c r="S2501" s="35" t="s">
        <v>24</v>
      </c>
      <c r="T2501" s="35"/>
      <c r="U2501" s="35"/>
      <c r="V2501" s="9">
        <f>IF(K2501&gt;9,"",IF(HLOOKUP(L2501,'Příloha č.1a - Pravidelný úklid'!$A$8:$L$16,K2501+1,FALSE)="X","",IF(K2501&lt;9,H2501*M2501*HLOOKUP(L2501,'Příloha č.1a - Pravidelný úklid'!$A$8:$L$16,K2501+1,FALSE),0)))</f>
        <v>0</v>
      </c>
    </row>
    <row r="2502" spans="1:22" s="79" customFormat="1" ht="12.75" customHeight="1" x14ac:dyDescent="0.2">
      <c r="A2502" s="8">
        <v>290</v>
      </c>
      <c r="B2502" s="8">
        <v>71</v>
      </c>
      <c r="C2502" s="8">
        <v>22612</v>
      </c>
      <c r="D2502" s="8" t="s">
        <v>3439</v>
      </c>
      <c r="E2502" s="8" t="s">
        <v>3436</v>
      </c>
      <c r="F2502" s="8" t="s">
        <v>25</v>
      </c>
      <c r="G2502" s="8" t="s">
        <v>81</v>
      </c>
      <c r="H2502" s="8">
        <v>8.85</v>
      </c>
      <c r="I2502" s="8" t="s">
        <v>82</v>
      </c>
      <c r="J2502" s="8"/>
      <c r="K2502" s="35">
        <v>1</v>
      </c>
      <c r="L2502" s="35" t="s">
        <v>27</v>
      </c>
      <c r="M2502" s="36">
        <v>0</v>
      </c>
      <c r="N2502" s="35" t="s">
        <v>23</v>
      </c>
      <c r="O2502" s="35" t="s">
        <v>24</v>
      </c>
      <c r="P2502" s="35" t="s">
        <v>24</v>
      </c>
      <c r="Q2502" s="35" t="s">
        <v>24</v>
      </c>
      <c r="R2502" s="35" t="s">
        <v>24</v>
      </c>
      <c r="S2502" s="35" t="s">
        <v>24</v>
      </c>
      <c r="T2502" s="35"/>
      <c r="U2502" s="35"/>
      <c r="V2502" s="9">
        <f>IF(K2502&gt;9,"",IF(HLOOKUP(L2502,'Příloha č.1a - Pravidelný úklid'!$A$8:$L$16,K2502+1,FALSE)="X","",IF(K2502&lt;9,H2502*M2502*HLOOKUP(L2502,'Příloha č.1a - Pravidelný úklid'!$A$8:$L$16,K2502+1,FALSE),0)))</f>
        <v>0</v>
      </c>
    </row>
    <row r="2503" spans="1:22" s="79" customFormat="1" ht="12.75" customHeight="1" x14ac:dyDescent="0.2">
      <c r="A2503" s="8">
        <v>290</v>
      </c>
      <c r="B2503" s="8">
        <v>71</v>
      </c>
      <c r="C2503" s="8">
        <v>22613</v>
      </c>
      <c r="D2503" s="8" t="s">
        <v>3440</v>
      </c>
      <c r="E2503" s="8" t="s">
        <v>3441</v>
      </c>
      <c r="F2503" s="8" t="s">
        <v>25</v>
      </c>
      <c r="G2503" s="8" t="s">
        <v>81</v>
      </c>
      <c r="H2503" s="8">
        <v>8.85</v>
      </c>
      <c r="I2503" s="8" t="s">
        <v>82</v>
      </c>
      <c r="J2503" s="8"/>
      <c r="K2503" s="35">
        <v>1</v>
      </c>
      <c r="L2503" s="35" t="s">
        <v>27</v>
      </c>
      <c r="M2503" s="36">
        <v>0</v>
      </c>
      <c r="N2503" s="35" t="s">
        <v>23</v>
      </c>
      <c r="O2503" s="35" t="s">
        <v>24</v>
      </c>
      <c r="P2503" s="35" t="s">
        <v>24</v>
      </c>
      <c r="Q2503" s="35" t="s">
        <v>24</v>
      </c>
      <c r="R2503" s="35" t="s">
        <v>24</v>
      </c>
      <c r="S2503" s="35" t="s">
        <v>24</v>
      </c>
      <c r="T2503" s="35"/>
      <c r="U2503" s="35"/>
      <c r="V2503" s="9">
        <f>IF(K2503&gt;9,"",IF(HLOOKUP(L2503,'Příloha č.1a - Pravidelný úklid'!$A$8:$L$16,K2503+1,FALSE)="X","",IF(K2503&lt;9,H2503*M2503*HLOOKUP(L2503,'Příloha č.1a - Pravidelný úklid'!$A$8:$L$16,K2503+1,FALSE),0)))</f>
        <v>0</v>
      </c>
    </row>
    <row r="2504" spans="1:22" s="79" customFormat="1" ht="12.75" customHeight="1" x14ac:dyDescent="0.2">
      <c r="A2504" s="8">
        <v>290</v>
      </c>
      <c r="B2504" s="8">
        <v>71</v>
      </c>
      <c r="C2504" s="8">
        <v>22613</v>
      </c>
      <c r="D2504" s="8" t="s">
        <v>3442</v>
      </c>
      <c r="E2504" s="8" t="s">
        <v>3441</v>
      </c>
      <c r="F2504" s="8" t="s">
        <v>25</v>
      </c>
      <c r="G2504" s="8" t="s">
        <v>81</v>
      </c>
      <c r="H2504" s="8">
        <v>8.85</v>
      </c>
      <c r="I2504" s="8" t="s">
        <v>82</v>
      </c>
      <c r="J2504" s="8"/>
      <c r="K2504" s="35">
        <v>1</v>
      </c>
      <c r="L2504" s="35" t="s">
        <v>27</v>
      </c>
      <c r="M2504" s="36">
        <v>0</v>
      </c>
      <c r="N2504" s="35" t="s">
        <v>23</v>
      </c>
      <c r="O2504" s="35" t="s">
        <v>24</v>
      </c>
      <c r="P2504" s="35" t="s">
        <v>24</v>
      </c>
      <c r="Q2504" s="35" t="s">
        <v>24</v>
      </c>
      <c r="R2504" s="35" t="s">
        <v>24</v>
      </c>
      <c r="S2504" s="35" t="s">
        <v>24</v>
      </c>
      <c r="T2504" s="35"/>
      <c r="U2504" s="35"/>
      <c r="V2504" s="9">
        <f>IF(K2504&gt;9,"",IF(HLOOKUP(L2504,'Příloha č.1a - Pravidelný úklid'!$A$8:$L$16,K2504+1,FALSE)="X","",IF(K2504&lt;9,H2504*M2504*HLOOKUP(L2504,'Příloha č.1a - Pravidelný úklid'!$A$8:$L$16,K2504+1,FALSE),0)))</f>
        <v>0</v>
      </c>
    </row>
    <row r="2505" spans="1:22" s="79" customFormat="1" ht="12.75" customHeight="1" x14ac:dyDescent="0.2">
      <c r="A2505" s="8">
        <v>290</v>
      </c>
      <c r="B2505" s="8">
        <v>71</v>
      </c>
      <c r="C2505" s="8">
        <v>22613</v>
      </c>
      <c r="D2505" s="8" t="s">
        <v>3443</v>
      </c>
      <c r="E2505" s="8" t="s">
        <v>3441</v>
      </c>
      <c r="F2505" s="8" t="s">
        <v>25</v>
      </c>
      <c r="G2505" s="8" t="s">
        <v>81</v>
      </c>
      <c r="H2505" s="8">
        <v>8.85</v>
      </c>
      <c r="I2505" s="8" t="s">
        <v>82</v>
      </c>
      <c r="J2505" s="8"/>
      <c r="K2505" s="35">
        <v>1</v>
      </c>
      <c r="L2505" s="35" t="s">
        <v>27</v>
      </c>
      <c r="M2505" s="36">
        <v>0</v>
      </c>
      <c r="N2505" s="35" t="s">
        <v>23</v>
      </c>
      <c r="O2505" s="35" t="s">
        <v>24</v>
      </c>
      <c r="P2505" s="35" t="s">
        <v>24</v>
      </c>
      <c r="Q2505" s="35" t="s">
        <v>24</v>
      </c>
      <c r="R2505" s="35" t="s">
        <v>24</v>
      </c>
      <c r="S2505" s="35" t="s">
        <v>24</v>
      </c>
      <c r="T2505" s="35"/>
      <c r="U2505" s="35"/>
      <c r="V2505" s="9">
        <f>IF(K2505&gt;9,"",IF(HLOOKUP(L2505,'Příloha č.1a - Pravidelný úklid'!$A$8:$L$16,K2505+1,FALSE)="X","",IF(K2505&lt;9,H2505*M2505*HLOOKUP(L2505,'Příloha č.1a - Pravidelný úklid'!$A$8:$L$16,K2505+1,FALSE),0)))</f>
        <v>0</v>
      </c>
    </row>
    <row r="2506" spans="1:22" s="79" customFormat="1" ht="12.75" customHeight="1" x14ac:dyDescent="0.2">
      <c r="A2506" s="8">
        <v>290</v>
      </c>
      <c r="B2506" s="8">
        <v>71</v>
      </c>
      <c r="C2506" s="8">
        <v>22613</v>
      </c>
      <c r="D2506" s="8" t="s">
        <v>3444</v>
      </c>
      <c r="E2506" s="8" t="s">
        <v>3441</v>
      </c>
      <c r="F2506" s="8" t="s">
        <v>25</v>
      </c>
      <c r="G2506" s="8" t="s">
        <v>81</v>
      </c>
      <c r="H2506" s="8">
        <v>8.85</v>
      </c>
      <c r="I2506" s="8" t="s">
        <v>82</v>
      </c>
      <c r="J2506" s="8"/>
      <c r="K2506" s="35">
        <v>1</v>
      </c>
      <c r="L2506" s="35" t="s">
        <v>27</v>
      </c>
      <c r="M2506" s="36">
        <v>0</v>
      </c>
      <c r="N2506" s="35" t="s">
        <v>23</v>
      </c>
      <c r="O2506" s="35" t="s">
        <v>24</v>
      </c>
      <c r="P2506" s="35" t="s">
        <v>24</v>
      </c>
      <c r="Q2506" s="35" t="s">
        <v>24</v>
      </c>
      <c r="R2506" s="35" t="s">
        <v>24</v>
      </c>
      <c r="S2506" s="35" t="s">
        <v>24</v>
      </c>
      <c r="T2506" s="35"/>
      <c r="U2506" s="35"/>
      <c r="V2506" s="9">
        <f>IF(K2506&gt;9,"",IF(HLOOKUP(L2506,'Příloha č.1a - Pravidelný úklid'!$A$8:$L$16,K2506+1,FALSE)="X","",IF(K2506&lt;9,H2506*M2506*HLOOKUP(L2506,'Příloha č.1a - Pravidelný úklid'!$A$8:$L$16,K2506+1,FALSE),0)))</f>
        <v>0</v>
      </c>
    </row>
    <row r="2507" spans="1:22" s="79" customFormat="1" ht="12.75" customHeight="1" x14ac:dyDescent="0.2">
      <c r="A2507" s="8">
        <v>290</v>
      </c>
      <c r="B2507" s="8">
        <v>71</v>
      </c>
      <c r="C2507" s="8"/>
      <c r="D2507" s="8"/>
      <c r="E2507" s="8" t="s">
        <v>3459</v>
      </c>
      <c r="F2507" s="8" t="s">
        <v>25</v>
      </c>
      <c r="G2507" s="8" t="s">
        <v>1559</v>
      </c>
      <c r="H2507" s="8">
        <v>2</v>
      </c>
      <c r="I2507" s="8" t="s">
        <v>1560</v>
      </c>
      <c r="J2507" s="8"/>
      <c r="K2507" s="35">
        <v>99</v>
      </c>
      <c r="L2507" s="35" t="s">
        <v>34</v>
      </c>
      <c r="M2507" s="36">
        <v>1</v>
      </c>
      <c r="N2507" s="35" t="s">
        <v>23</v>
      </c>
      <c r="O2507" s="35" t="s">
        <v>23</v>
      </c>
      <c r="P2507" s="35" t="s">
        <v>23</v>
      </c>
      <c r="Q2507" s="35" t="s">
        <v>23</v>
      </c>
      <c r="R2507" s="35" t="s">
        <v>23</v>
      </c>
      <c r="S2507" s="35" t="s">
        <v>23</v>
      </c>
      <c r="T2507" s="35"/>
      <c r="U2507" s="35"/>
      <c r="V2507" s="9" t="str">
        <f>IF(K2507&gt;9,"",IF(HLOOKUP(L2507,'Příloha č.1a - Pravidelný úklid'!$A$8:$L$16,K2507+1,FALSE)="X","",IF(K2507&lt;9,H2507*M2507*HLOOKUP(L2507,'Příloha č.1a - Pravidelný úklid'!$A$8:$L$16,K2507+1,FALSE),0)))</f>
        <v/>
      </c>
    </row>
    <row r="2508" spans="1:22" s="79" customFormat="1" ht="12.75" customHeight="1" x14ac:dyDescent="0.2">
      <c r="A2508" s="8">
        <v>290</v>
      </c>
      <c r="B2508" s="8">
        <v>71</v>
      </c>
      <c r="C2508" s="8"/>
      <c r="D2508" s="8"/>
      <c r="E2508" s="8" t="s">
        <v>3459</v>
      </c>
      <c r="F2508" s="8" t="s">
        <v>25</v>
      </c>
      <c r="G2508" s="8" t="s">
        <v>1489</v>
      </c>
      <c r="H2508" s="8">
        <v>301.72000000000003</v>
      </c>
      <c r="I2508" s="8" t="s">
        <v>82</v>
      </c>
      <c r="J2508" s="8"/>
      <c r="K2508" s="35">
        <v>5</v>
      </c>
      <c r="L2508" s="35" t="s">
        <v>1549</v>
      </c>
      <c r="M2508" s="36">
        <v>1</v>
      </c>
      <c r="N2508" s="35" t="s">
        <v>23</v>
      </c>
      <c r="O2508" s="35" t="s">
        <v>23</v>
      </c>
      <c r="P2508" s="35" t="s">
        <v>23</v>
      </c>
      <c r="Q2508" s="35" t="s">
        <v>23</v>
      </c>
      <c r="R2508" s="35" t="s">
        <v>23</v>
      </c>
      <c r="S2508" s="35" t="s">
        <v>23</v>
      </c>
      <c r="T2508" s="35" t="s">
        <v>24</v>
      </c>
      <c r="U2508" s="35" t="s">
        <v>30</v>
      </c>
      <c r="V2508" s="9">
        <f>IF(K2508&gt;9,"",IF(HLOOKUP(L2508,'Příloha č.1a - Pravidelný úklid'!$A$8:$L$16,K2508+1,FALSE)="X","",IF(K2508&lt;9,H2508*M2508*HLOOKUP(L2508,'Příloha č.1a - Pravidelný úklid'!$A$8:$L$16,K2508+1,FALSE),0)))</f>
        <v>0</v>
      </c>
    </row>
    <row r="2509" spans="1:22" s="79" customFormat="1" ht="12.75" customHeight="1" x14ac:dyDescent="0.2">
      <c r="A2509" s="8">
        <v>290</v>
      </c>
      <c r="B2509" s="8">
        <v>71</v>
      </c>
      <c r="C2509" s="8">
        <v>24327</v>
      </c>
      <c r="D2509" s="8" t="s">
        <v>3460</v>
      </c>
      <c r="E2509" s="8" t="s">
        <v>3461</v>
      </c>
      <c r="F2509" s="8" t="s">
        <v>25</v>
      </c>
      <c r="G2509" s="8" t="s">
        <v>26</v>
      </c>
      <c r="H2509" s="8">
        <v>13.35</v>
      </c>
      <c r="I2509" s="8" t="s">
        <v>82</v>
      </c>
      <c r="J2509" s="8">
        <v>4</v>
      </c>
      <c r="K2509" s="35">
        <v>1</v>
      </c>
      <c r="L2509" s="35" t="s">
        <v>34</v>
      </c>
      <c r="M2509" s="36">
        <v>1</v>
      </c>
      <c r="N2509" s="35" t="s">
        <v>23</v>
      </c>
      <c r="O2509" s="35" t="s">
        <v>24</v>
      </c>
      <c r="P2509" s="35" t="s">
        <v>24</v>
      </c>
      <c r="Q2509" s="35" t="s">
        <v>24</v>
      </c>
      <c r="R2509" s="35" t="s">
        <v>23</v>
      </c>
      <c r="S2509" s="35" t="s">
        <v>23</v>
      </c>
      <c r="T2509" s="35"/>
      <c r="U2509" s="35"/>
      <c r="V2509" s="9">
        <f>IF(K2509&gt;9,"",IF(HLOOKUP(L2509,'Příloha č.1a - Pravidelný úklid'!$A$8:$L$16,K2509+1,FALSE)="X","",IF(K2509&lt;9,H2509*M2509*HLOOKUP(L2509,'Příloha č.1a - Pravidelný úklid'!$A$8:$L$16,K2509+1,FALSE),0)))</f>
        <v>0</v>
      </c>
    </row>
    <row r="2510" spans="1:22" s="79" customFormat="1" ht="12.75" customHeight="1" x14ac:dyDescent="0.2">
      <c r="A2510" s="8">
        <v>290</v>
      </c>
      <c r="B2510" s="8">
        <v>71</v>
      </c>
      <c r="C2510" s="8">
        <v>24327</v>
      </c>
      <c r="D2510" s="8" t="s">
        <v>3462</v>
      </c>
      <c r="E2510" s="8" t="s">
        <v>3461</v>
      </c>
      <c r="F2510" s="8" t="s">
        <v>1543</v>
      </c>
      <c r="G2510" s="8" t="s">
        <v>88</v>
      </c>
      <c r="H2510" s="8">
        <v>21</v>
      </c>
      <c r="I2510" s="8" t="s">
        <v>82</v>
      </c>
      <c r="J2510" s="8"/>
      <c r="K2510" s="35">
        <v>7</v>
      </c>
      <c r="L2510" s="35" t="s">
        <v>34</v>
      </c>
      <c r="M2510" s="36">
        <v>0</v>
      </c>
      <c r="N2510" s="35" t="s">
        <v>23</v>
      </c>
      <c r="O2510" s="35" t="s">
        <v>23</v>
      </c>
      <c r="P2510" s="35" t="s">
        <v>23</v>
      </c>
      <c r="Q2510" s="35" t="s">
        <v>23</v>
      </c>
      <c r="R2510" s="35" t="s">
        <v>23</v>
      </c>
      <c r="S2510" s="35" t="s">
        <v>23</v>
      </c>
      <c r="T2510" s="35"/>
      <c r="U2510" s="35"/>
      <c r="V2510" s="9">
        <f>IF(K2510&gt;9,"",IF(HLOOKUP(L2510,'Příloha č.1a - Pravidelný úklid'!$A$8:$L$16,K2510+1,FALSE)="X","",IF(K2510&lt;9,H2510*M2510*HLOOKUP(L2510,'Příloha č.1a - Pravidelný úklid'!$A$8:$L$16,K2510+1,FALSE),0)))</f>
        <v>0</v>
      </c>
    </row>
    <row r="2511" spans="1:22" s="79" customFormat="1" ht="12.75" customHeight="1" x14ac:dyDescent="0.2">
      <c r="A2511" s="8">
        <v>290</v>
      </c>
      <c r="B2511" s="8">
        <v>71</v>
      </c>
      <c r="C2511" s="8"/>
      <c r="D2511" s="8"/>
      <c r="E2511" s="8" t="s">
        <v>3463</v>
      </c>
      <c r="F2511" s="8" t="s">
        <v>25</v>
      </c>
      <c r="G2511" s="8" t="s">
        <v>1556</v>
      </c>
      <c r="H2511" s="8">
        <v>223</v>
      </c>
      <c r="I2511" s="8" t="s">
        <v>1557</v>
      </c>
      <c r="J2511" s="8"/>
      <c r="K2511" s="35">
        <v>5</v>
      </c>
      <c r="L2511" s="35" t="s">
        <v>1480</v>
      </c>
      <c r="M2511" s="36">
        <v>1</v>
      </c>
      <c r="N2511" s="35" t="s">
        <v>23</v>
      </c>
      <c r="O2511" s="35" t="s">
        <v>23</v>
      </c>
      <c r="P2511" s="35" t="s">
        <v>23</v>
      </c>
      <c r="Q2511" s="35" t="s">
        <v>23</v>
      </c>
      <c r="R2511" s="35" t="s">
        <v>23</v>
      </c>
      <c r="S2511" s="35" t="s">
        <v>23</v>
      </c>
      <c r="T2511" s="35" t="s">
        <v>24</v>
      </c>
      <c r="U2511" s="35" t="s">
        <v>30</v>
      </c>
      <c r="V2511" s="9">
        <f>IF(K2511&gt;9,"",IF(HLOOKUP(L2511,'Příloha č.1a - Pravidelný úklid'!$A$8:$L$16,K2511+1,FALSE)="X","",IF(K2511&lt;9,H2511*M2511*HLOOKUP(L2511,'Příloha č.1a - Pravidelný úklid'!$A$8:$L$16,K2511+1,FALSE),0)))</f>
        <v>0</v>
      </c>
    </row>
    <row r="2512" spans="1:22" s="79" customFormat="1" ht="12.75" customHeight="1" x14ac:dyDescent="0.2">
      <c r="A2512" s="8">
        <v>290</v>
      </c>
      <c r="B2512" s="8">
        <v>71</v>
      </c>
      <c r="C2512" s="8">
        <v>11407</v>
      </c>
      <c r="D2512" s="8" t="s">
        <v>3464</v>
      </c>
      <c r="E2512" s="8" t="s">
        <v>3465</v>
      </c>
      <c r="F2512" s="8" t="s">
        <v>25</v>
      </c>
      <c r="G2512" s="8" t="s">
        <v>26</v>
      </c>
      <c r="H2512" s="8">
        <v>25.92</v>
      </c>
      <c r="I2512" s="8" t="s">
        <v>82</v>
      </c>
      <c r="J2512" s="8"/>
      <c r="K2512" s="35">
        <v>5</v>
      </c>
      <c r="L2512" s="35" t="s">
        <v>1549</v>
      </c>
      <c r="M2512" s="36">
        <v>1</v>
      </c>
      <c r="N2512" s="35" t="s">
        <v>23</v>
      </c>
      <c r="O2512" s="35" t="s">
        <v>23</v>
      </c>
      <c r="P2512" s="35" t="s">
        <v>23</v>
      </c>
      <c r="Q2512" s="35" t="s">
        <v>23</v>
      </c>
      <c r="R2512" s="35" t="s">
        <v>23</v>
      </c>
      <c r="S2512" s="35" t="s">
        <v>23</v>
      </c>
      <c r="T2512" s="35"/>
      <c r="U2512" s="35"/>
      <c r="V2512" s="9">
        <f>IF(K2512&gt;9,"",IF(HLOOKUP(L2512,'Příloha č.1a - Pravidelný úklid'!$A$8:$L$16,K2512+1,FALSE)="X","",IF(K2512&lt;9,H2512*M2512*HLOOKUP(L2512,'Příloha č.1a - Pravidelný úklid'!$A$8:$L$16,K2512+1,FALSE),0)))</f>
        <v>0</v>
      </c>
    </row>
    <row r="2513" spans="1:22" s="79" customFormat="1" ht="12.75" customHeight="1" x14ac:dyDescent="0.2">
      <c r="A2513" s="8">
        <v>290</v>
      </c>
      <c r="B2513" s="8">
        <v>71</v>
      </c>
      <c r="C2513" s="8">
        <v>11407</v>
      </c>
      <c r="D2513" s="8" t="s">
        <v>3466</v>
      </c>
      <c r="E2513" s="8" t="s">
        <v>3465</v>
      </c>
      <c r="F2513" s="8" t="s">
        <v>25</v>
      </c>
      <c r="G2513" s="8" t="s">
        <v>26</v>
      </c>
      <c r="H2513" s="8">
        <v>25.92</v>
      </c>
      <c r="I2513" s="8" t="s">
        <v>82</v>
      </c>
      <c r="J2513" s="8"/>
      <c r="K2513" s="35">
        <v>5</v>
      </c>
      <c r="L2513" s="35" t="s">
        <v>1549</v>
      </c>
      <c r="M2513" s="36">
        <v>1</v>
      </c>
      <c r="N2513" s="35" t="s">
        <v>23</v>
      </c>
      <c r="O2513" s="35" t="s">
        <v>23</v>
      </c>
      <c r="P2513" s="35" t="s">
        <v>23</v>
      </c>
      <c r="Q2513" s="35" t="s">
        <v>23</v>
      </c>
      <c r="R2513" s="35" t="s">
        <v>23</v>
      </c>
      <c r="S2513" s="35" t="s">
        <v>23</v>
      </c>
      <c r="T2513" s="35"/>
      <c r="U2513" s="35"/>
      <c r="V2513" s="9">
        <f>IF(K2513&gt;9,"",IF(HLOOKUP(L2513,'Příloha č.1a - Pravidelný úklid'!$A$8:$L$16,K2513+1,FALSE)="X","",IF(K2513&lt;9,H2513*M2513*HLOOKUP(L2513,'Příloha č.1a - Pravidelný úklid'!$A$8:$L$16,K2513+1,FALSE),0)))</f>
        <v>0</v>
      </c>
    </row>
    <row r="2514" spans="1:22" s="79" customFormat="1" ht="12.75" customHeight="1" x14ac:dyDescent="0.2">
      <c r="A2514" s="8">
        <v>290</v>
      </c>
      <c r="B2514" s="8">
        <v>71</v>
      </c>
      <c r="C2514" s="8"/>
      <c r="D2514" s="8"/>
      <c r="E2514" s="8" t="s">
        <v>3467</v>
      </c>
      <c r="F2514" s="8" t="s">
        <v>25</v>
      </c>
      <c r="G2514" s="8" t="s">
        <v>1559</v>
      </c>
      <c r="H2514" s="8">
        <v>1</v>
      </c>
      <c r="I2514" s="8" t="s">
        <v>1560</v>
      </c>
      <c r="J2514" s="8"/>
      <c r="K2514" s="35">
        <v>99</v>
      </c>
      <c r="L2514" s="35" t="s">
        <v>1549</v>
      </c>
      <c r="M2514" s="36">
        <v>1</v>
      </c>
      <c r="N2514" s="35" t="s">
        <v>23</v>
      </c>
      <c r="O2514" s="35" t="s">
        <v>23</v>
      </c>
      <c r="P2514" s="35" t="s">
        <v>23</v>
      </c>
      <c r="Q2514" s="35" t="s">
        <v>23</v>
      </c>
      <c r="R2514" s="35" t="s">
        <v>23</v>
      </c>
      <c r="S2514" s="35" t="s">
        <v>23</v>
      </c>
      <c r="T2514" s="35"/>
      <c r="U2514" s="35"/>
      <c r="V2514" s="9" t="str">
        <f>IF(K2514&gt;9,"",IF(HLOOKUP(L2514,'Příloha č.1a - Pravidelný úklid'!$A$8:$L$16,K2514+1,FALSE)="X","",IF(K2514&lt;9,H2514*M2514*HLOOKUP(L2514,'Příloha č.1a - Pravidelný úklid'!$A$8:$L$16,K2514+1,FALSE),0)))</f>
        <v/>
      </c>
    </row>
    <row r="2515" spans="1:22" s="79" customFormat="1" ht="12.75" customHeight="1" x14ac:dyDescent="0.2">
      <c r="A2515" s="8">
        <v>290</v>
      </c>
      <c r="B2515" s="8">
        <v>71</v>
      </c>
      <c r="C2515" s="8"/>
      <c r="D2515" s="8"/>
      <c r="E2515" s="8" t="s">
        <v>3479</v>
      </c>
      <c r="F2515" s="8" t="s">
        <v>25</v>
      </c>
      <c r="G2515" s="8" t="s">
        <v>3480</v>
      </c>
      <c r="H2515" s="8">
        <v>282.92</v>
      </c>
      <c r="I2515" s="8" t="s">
        <v>82</v>
      </c>
      <c r="J2515" s="8"/>
      <c r="K2515" s="35">
        <v>5</v>
      </c>
      <c r="L2515" s="35" t="s">
        <v>34</v>
      </c>
      <c r="M2515" s="36">
        <v>1</v>
      </c>
      <c r="N2515" s="35" t="s">
        <v>23</v>
      </c>
      <c r="O2515" s="35" t="s">
        <v>24</v>
      </c>
      <c r="P2515" s="35" t="s">
        <v>24</v>
      </c>
      <c r="Q2515" s="35" t="s">
        <v>24</v>
      </c>
      <c r="R2515" s="35" t="s">
        <v>23</v>
      </c>
      <c r="S2515" s="35" t="s">
        <v>23</v>
      </c>
      <c r="T2515" s="35" t="s">
        <v>24</v>
      </c>
      <c r="U2515" s="35" t="s">
        <v>30</v>
      </c>
      <c r="V2515" s="9">
        <f>IF(K2515&gt;9,"",IF(HLOOKUP(L2515,'Příloha č.1a - Pravidelný úklid'!$A$8:$L$16,K2515+1,FALSE)="X","",IF(K2515&lt;9,H2515*M2515*HLOOKUP(L2515,'Příloha č.1a - Pravidelný úklid'!$A$8:$L$16,K2515+1,FALSE),0)))</f>
        <v>0</v>
      </c>
    </row>
    <row r="2516" spans="1:22" s="79" customFormat="1" ht="12.75" customHeight="1" x14ac:dyDescent="0.2">
      <c r="A2516" s="8">
        <v>290</v>
      </c>
      <c r="B2516" s="8">
        <v>71</v>
      </c>
      <c r="C2516" s="8"/>
      <c r="D2516" s="8"/>
      <c r="E2516" s="8" t="s">
        <v>3479</v>
      </c>
      <c r="F2516" s="8" t="s">
        <v>25</v>
      </c>
      <c r="G2516" s="8" t="s">
        <v>1556</v>
      </c>
      <c r="H2516" s="8">
        <v>614</v>
      </c>
      <c r="I2516" s="8" t="s">
        <v>1557</v>
      </c>
      <c r="J2516" s="8"/>
      <c r="K2516" s="35">
        <v>5</v>
      </c>
      <c r="L2516" s="35" t="s">
        <v>34</v>
      </c>
      <c r="M2516" s="36">
        <v>1</v>
      </c>
      <c r="N2516" s="35" t="s">
        <v>23</v>
      </c>
      <c r="O2516" s="35" t="s">
        <v>24</v>
      </c>
      <c r="P2516" s="35" t="s">
        <v>24</v>
      </c>
      <c r="Q2516" s="35" t="s">
        <v>23</v>
      </c>
      <c r="R2516" s="35" t="s">
        <v>23</v>
      </c>
      <c r="S2516" s="35" t="s">
        <v>23</v>
      </c>
      <c r="T2516" s="35" t="s">
        <v>24</v>
      </c>
      <c r="U2516" s="35" t="s">
        <v>30</v>
      </c>
      <c r="V2516" s="9">
        <f>IF(K2516&gt;9,"",IF(HLOOKUP(L2516,'Příloha č.1a - Pravidelný úklid'!$A$8:$L$16,K2516+1,FALSE)="X","",IF(K2516&lt;9,H2516*M2516*HLOOKUP(L2516,'Příloha č.1a - Pravidelný úklid'!$A$8:$L$16,K2516+1,FALSE),0)))</f>
        <v>0</v>
      </c>
    </row>
    <row r="2517" spans="1:22" s="79" customFormat="1" ht="12.75" customHeight="1" x14ac:dyDescent="0.2">
      <c r="A2517" s="8">
        <v>290</v>
      </c>
      <c r="B2517" s="8">
        <v>71</v>
      </c>
      <c r="C2517" s="8"/>
      <c r="D2517" s="8"/>
      <c r="E2517" s="8" t="s">
        <v>3479</v>
      </c>
      <c r="F2517" s="8" t="s">
        <v>25</v>
      </c>
      <c r="G2517" s="8" t="s">
        <v>1559</v>
      </c>
      <c r="H2517" s="8">
        <v>2</v>
      </c>
      <c r="I2517" s="8" t="s">
        <v>1560</v>
      </c>
      <c r="J2517" s="8"/>
      <c r="K2517" s="35">
        <v>99</v>
      </c>
      <c r="L2517" s="35" t="s">
        <v>34</v>
      </c>
      <c r="M2517" s="36">
        <v>1</v>
      </c>
      <c r="N2517" s="35" t="s">
        <v>23</v>
      </c>
      <c r="O2517" s="35" t="s">
        <v>23</v>
      </c>
      <c r="P2517" s="35" t="s">
        <v>23</v>
      </c>
      <c r="Q2517" s="35" t="s">
        <v>23</v>
      </c>
      <c r="R2517" s="35" t="s">
        <v>23</v>
      </c>
      <c r="S2517" s="35" t="s">
        <v>23</v>
      </c>
      <c r="T2517" s="35"/>
      <c r="U2517" s="35"/>
      <c r="V2517" s="9" t="str">
        <f>IF(K2517&gt;9,"",IF(HLOOKUP(L2517,'Příloha č.1a - Pravidelný úklid'!$A$8:$L$16,K2517+1,FALSE)="X","",IF(K2517&lt;9,H2517*M2517*HLOOKUP(L2517,'Příloha č.1a - Pravidelný úklid'!$A$8:$L$16,K2517+1,FALSE),0)))</f>
        <v/>
      </c>
    </row>
    <row r="2518" spans="1:22" s="79" customFormat="1" ht="12.75" customHeight="1" x14ac:dyDescent="0.2">
      <c r="A2518" s="8">
        <v>290</v>
      </c>
      <c r="B2518" s="8">
        <v>71</v>
      </c>
      <c r="C2518" s="8">
        <v>24390</v>
      </c>
      <c r="D2518" s="8" t="s">
        <v>3481</v>
      </c>
      <c r="E2518" s="8" t="s">
        <v>3482</v>
      </c>
      <c r="F2518" s="8" t="s">
        <v>25</v>
      </c>
      <c r="G2518" s="8" t="s">
        <v>101</v>
      </c>
      <c r="H2518" s="8">
        <v>14.95</v>
      </c>
      <c r="I2518" s="8" t="s">
        <v>82</v>
      </c>
      <c r="J2518" s="8">
        <v>2</v>
      </c>
      <c r="K2518" s="35">
        <v>1</v>
      </c>
      <c r="L2518" s="35" t="s">
        <v>34</v>
      </c>
      <c r="M2518" s="36">
        <v>1</v>
      </c>
      <c r="N2518" s="35" t="s">
        <v>23</v>
      </c>
      <c r="O2518" s="35" t="s">
        <v>24</v>
      </c>
      <c r="P2518" s="35" t="s">
        <v>24</v>
      </c>
      <c r="Q2518" s="35" t="s">
        <v>24</v>
      </c>
      <c r="R2518" s="35" t="s">
        <v>23</v>
      </c>
      <c r="S2518" s="35" t="s">
        <v>23</v>
      </c>
      <c r="T2518" s="35"/>
      <c r="U2518" s="35"/>
      <c r="V2518" s="9">
        <f>IF(K2518&gt;9,"",IF(HLOOKUP(L2518,'Příloha č.1a - Pravidelný úklid'!$A$8:$L$16,K2518+1,FALSE)="X","",IF(K2518&lt;9,H2518*M2518*HLOOKUP(L2518,'Příloha č.1a - Pravidelný úklid'!$A$8:$L$16,K2518+1,FALSE),0)))</f>
        <v>0</v>
      </c>
    </row>
    <row r="2519" spans="1:22" s="79" customFormat="1" ht="12.75" customHeight="1" x14ac:dyDescent="0.2">
      <c r="A2519" s="8">
        <v>290</v>
      </c>
      <c r="B2519" s="8">
        <v>71</v>
      </c>
      <c r="C2519" s="8">
        <v>24390</v>
      </c>
      <c r="D2519" s="8" t="s">
        <v>3483</v>
      </c>
      <c r="E2519" s="8" t="s">
        <v>3482</v>
      </c>
      <c r="F2519" s="8" t="s">
        <v>25</v>
      </c>
      <c r="G2519" s="8" t="s">
        <v>85</v>
      </c>
      <c r="H2519" s="8">
        <v>2.82</v>
      </c>
      <c r="I2519" s="8" t="s">
        <v>82</v>
      </c>
      <c r="J2519" s="8">
        <v>1</v>
      </c>
      <c r="K2519" s="35">
        <v>1</v>
      </c>
      <c r="L2519" s="35" t="s">
        <v>34</v>
      </c>
      <c r="M2519" s="36">
        <v>1</v>
      </c>
      <c r="N2519" s="35" t="s">
        <v>23</v>
      </c>
      <c r="O2519" s="35" t="s">
        <v>24</v>
      </c>
      <c r="P2519" s="35" t="s">
        <v>24</v>
      </c>
      <c r="Q2519" s="35" t="s">
        <v>24</v>
      </c>
      <c r="R2519" s="35" t="s">
        <v>23</v>
      </c>
      <c r="S2519" s="35" t="s">
        <v>23</v>
      </c>
      <c r="T2519" s="35"/>
      <c r="U2519" s="35"/>
      <c r="V2519" s="9">
        <f>IF(K2519&gt;9,"",IF(HLOOKUP(L2519,'Příloha č.1a - Pravidelný úklid'!$A$8:$L$16,K2519+1,FALSE)="X","",IF(K2519&lt;9,H2519*M2519*HLOOKUP(L2519,'Příloha č.1a - Pravidelný úklid'!$A$8:$L$16,K2519+1,FALSE),0)))</f>
        <v>0</v>
      </c>
    </row>
    <row r="2520" spans="1:22" s="79" customFormat="1" ht="12.75" customHeight="1" x14ac:dyDescent="0.2">
      <c r="A2520" s="8">
        <v>290</v>
      </c>
      <c r="B2520" s="8">
        <v>71</v>
      </c>
      <c r="C2520" s="8">
        <v>24390</v>
      </c>
      <c r="D2520" s="8" t="s">
        <v>3484</v>
      </c>
      <c r="E2520" s="8" t="s">
        <v>3482</v>
      </c>
      <c r="F2520" s="8" t="s">
        <v>25</v>
      </c>
      <c r="G2520" s="8" t="s">
        <v>85</v>
      </c>
      <c r="H2520" s="8">
        <v>0.73</v>
      </c>
      <c r="I2520" s="8" t="s">
        <v>82</v>
      </c>
      <c r="J2520" s="8"/>
      <c r="K2520" s="35">
        <v>1</v>
      </c>
      <c r="L2520" s="35" t="s">
        <v>34</v>
      </c>
      <c r="M2520" s="36">
        <v>1</v>
      </c>
      <c r="N2520" s="35" t="s">
        <v>23</v>
      </c>
      <c r="O2520" s="35" t="s">
        <v>24</v>
      </c>
      <c r="P2520" s="35" t="s">
        <v>24</v>
      </c>
      <c r="Q2520" s="35" t="s">
        <v>24</v>
      </c>
      <c r="R2520" s="35" t="s">
        <v>23</v>
      </c>
      <c r="S2520" s="35" t="s">
        <v>23</v>
      </c>
      <c r="T2520" s="35"/>
      <c r="U2520" s="35"/>
      <c r="V2520" s="9">
        <f>IF(K2520&gt;9,"",IF(HLOOKUP(L2520,'Příloha č.1a - Pravidelný úklid'!$A$8:$L$16,K2520+1,FALSE)="X","",IF(K2520&lt;9,H2520*M2520*HLOOKUP(L2520,'Příloha č.1a - Pravidelný úklid'!$A$8:$L$16,K2520+1,FALSE),0)))</f>
        <v>0</v>
      </c>
    </row>
    <row r="2521" spans="1:22" s="79" customFormat="1" ht="12.75" customHeight="1" x14ac:dyDescent="0.2">
      <c r="A2521" s="8">
        <v>290</v>
      </c>
      <c r="B2521" s="8">
        <v>71</v>
      </c>
      <c r="C2521" s="8">
        <v>24390</v>
      </c>
      <c r="D2521" s="8" t="s">
        <v>3485</v>
      </c>
      <c r="E2521" s="8" t="s">
        <v>3482</v>
      </c>
      <c r="F2521" s="8" t="s">
        <v>25</v>
      </c>
      <c r="G2521" s="8" t="s">
        <v>31</v>
      </c>
      <c r="H2521" s="8">
        <v>2.1800000000000002</v>
      </c>
      <c r="I2521" s="8" t="s">
        <v>82</v>
      </c>
      <c r="J2521" s="8">
        <v>1</v>
      </c>
      <c r="K2521" s="35">
        <v>2</v>
      </c>
      <c r="L2521" s="35" t="s">
        <v>34</v>
      </c>
      <c r="M2521" s="36">
        <v>1</v>
      </c>
      <c r="N2521" s="35" t="s">
        <v>23</v>
      </c>
      <c r="O2521" s="35" t="s">
        <v>24</v>
      </c>
      <c r="P2521" s="35" t="s">
        <v>24</v>
      </c>
      <c r="Q2521" s="35" t="s">
        <v>24</v>
      </c>
      <c r="R2521" s="35" t="s">
        <v>23</v>
      </c>
      <c r="S2521" s="35" t="s">
        <v>23</v>
      </c>
      <c r="T2521" s="35"/>
      <c r="U2521" s="35"/>
      <c r="V2521" s="9">
        <f>IF(K2521&gt;9,"",IF(HLOOKUP(L2521,'Příloha č.1a - Pravidelný úklid'!$A$8:$L$16,K2521+1,FALSE)="X","",IF(K2521&lt;9,H2521*M2521*HLOOKUP(L2521,'Příloha č.1a - Pravidelný úklid'!$A$8:$L$16,K2521+1,FALSE),0)))</f>
        <v>0</v>
      </c>
    </row>
    <row r="2522" spans="1:22" s="79" customFormat="1" ht="12.75" customHeight="1" x14ac:dyDescent="0.2">
      <c r="A2522" s="8">
        <v>290</v>
      </c>
      <c r="B2522" s="8">
        <v>71</v>
      </c>
      <c r="C2522" s="8">
        <v>24390</v>
      </c>
      <c r="D2522" s="8" t="s">
        <v>3486</v>
      </c>
      <c r="E2522" s="8" t="s">
        <v>3482</v>
      </c>
      <c r="F2522" s="8" t="s">
        <v>25</v>
      </c>
      <c r="G2522" s="8" t="s">
        <v>31</v>
      </c>
      <c r="H2522" s="8">
        <v>1.2</v>
      </c>
      <c r="I2522" s="8" t="s">
        <v>82</v>
      </c>
      <c r="J2522" s="8">
        <v>1</v>
      </c>
      <c r="K2522" s="35">
        <v>2</v>
      </c>
      <c r="L2522" s="35" t="s">
        <v>34</v>
      </c>
      <c r="M2522" s="36">
        <v>1</v>
      </c>
      <c r="N2522" s="35" t="s">
        <v>23</v>
      </c>
      <c r="O2522" s="35" t="s">
        <v>24</v>
      </c>
      <c r="P2522" s="35" t="s">
        <v>24</v>
      </c>
      <c r="Q2522" s="35" t="s">
        <v>24</v>
      </c>
      <c r="R2522" s="35" t="s">
        <v>23</v>
      </c>
      <c r="S2522" s="35" t="s">
        <v>23</v>
      </c>
      <c r="T2522" s="35"/>
      <c r="U2522" s="35"/>
      <c r="V2522" s="9">
        <f>IF(K2522&gt;9,"",IF(HLOOKUP(L2522,'Příloha č.1a - Pravidelný úklid'!$A$8:$L$16,K2522+1,FALSE)="X","",IF(K2522&lt;9,H2522*M2522*HLOOKUP(L2522,'Příloha č.1a - Pravidelný úklid'!$A$8:$L$16,K2522+1,FALSE),0)))</f>
        <v>0</v>
      </c>
    </row>
    <row r="2523" spans="1:22" s="79" customFormat="1" ht="12.75" customHeight="1" x14ac:dyDescent="0.2">
      <c r="A2523" s="8">
        <v>290</v>
      </c>
      <c r="B2523" s="8">
        <v>71</v>
      </c>
      <c r="C2523" s="8">
        <v>24390</v>
      </c>
      <c r="D2523" s="8" t="s">
        <v>3487</v>
      </c>
      <c r="E2523" s="8" t="s">
        <v>3482</v>
      </c>
      <c r="F2523" s="8" t="s">
        <v>25</v>
      </c>
      <c r="G2523" s="8" t="s">
        <v>29</v>
      </c>
      <c r="H2523" s="8">
        <v>0.94</v>
      </c>
      <c r="I2523" s="8" t="s">
        <v>82</v>
      </c>
      <c r="J2523" s="8">
        <v>1</v>
      </c>
      <c r="K2523" s="35">
        <v>2</v>
      </c>
      <c r="L2523" s="35" t="s">
        <v>34</v>
      </c>
      <c r="M2523" s="36">
        <v>1</v>
      </c>
      <c r="N2523" s="35" t="s">
        <v>23</v>
      </c>
      <c r="O2523" s="35" t="s">
        <v>24</v>
      </c>
      <c r="P2523" s="35" t="s">
        <v>24</v>
      </c>
      <c r="Q2523" s="35" t="s">
        <v>24</v>
      </c>
      <c r="R2523" s="35" t="s">
        <v>23</v>
      </c>
      <c r="S2523" s="35" t="s">
        <v>23</v>
      </c>
      <c r="T2523" s="35"/>
      <c r="U2523" s="35"/>
      <c r="V2523" s="9">
        <f>IF(K2523&gt;9,"",IF(HLOOKUP(L2523,'Příloha č.1a - Pravidelný úklid'!$A$8:$L$16,K2523+1,FALSE)="X","",IF(K2523&lt;9,H2523*M2523*HLOOKUP(L2523,'Příloha č.1a - Pravidelný úklid'!$A$8:$L$16,K2523+1,FALSE),0)))</f>
        <v>0</v>
      </c>
    </row>
    <row r="2524" spans="1:22" s="79" customFormat="1" ht="12.75" customHeight="1" x14ac:dyDescent="0.2">
      <c r="A2524" s="8">
        <v>290</v>
      </c>
      <c r="B2524" s="8">
        <v>71</v>
      </c>
      <c r="C2524" s="8">
        <v>24390</v>
      </c>
      <c r="D2524" s="8" t="s">
        <v>3488</v>
      </c>
      <c r="E2524" s="8" t="s">
        <v>3482</v>
      </c>
      <c r="F2524" s="8" t="s">
        <v>1543</v>
      </c>
      <c r="G2524" s="8" t="s">
        <v>85</v>
      </c>
      <c r="H2524" s="8">
        <v>0.73</v>
      </c>
      <c r="I2524" s="8" t="s">
        <v>82</v>
      </c>
      <c r="J2524" s="8"/>
      <c r="K2524" s="35">
        <v>8</v>
      </c>
      <c r="L2524" s="35" t="s">
        <v>34</v>
      </c>
      <c r="M2524" s="36">
        <v>0</v>
      </c>
      <c r="N2524" s="35" t="s">
        <v>23</v>
      </c>
      <c r="O2524" s="35" t="s">
        <v>24</v>
      </c>
      <c r="P2524" s="35" t="s">
        <v>24</v>
      </c>
      <c r="Q2524" s="35" t="s">
        <v>24</v>
      </c>
      <c r="R2524" s="35" t="s">
        <v>23</v>
      </c>
      <c r="S2524" s="35" t="s">
        <v>23</v>
      </c>
      <c r="T2524" s="35"/>
      <c r="U2524" s="35"/>
      <c r="V2524" s="9">
        <f>IF(K2524&gt;9,"",IF(HLOOKUP(L2524,'Příloha č.1a - Pravidelný úklid'!$A$8:$L$16,K2524+1,FALSE)="X","",IF(K2524&lt;9,H2524*M2524*HLOOKUP(L2524,'Příloha č.1a - Pravidelný úklid'!$A$8:$L$16,K2524+1,FALSE),0)))</f>
        <v>0</v>
      </c>
    </row>
    <row r="2525" spans="1:22" s="79" customFormat="1" ht="12.75" customHeight="1" x14ac:dyDescent="0.2">
      <c r="A2525" s="8">
        <v>290</v>
      </c>
      <c r="B2525" s="8">
        <v>71</v>
      </c>
      <c r="C2525" s="8">
        <v>24390</v>
      </c>
      <c r="D2525" s="8" t="s">
        <v>3489</v>
      </c>
      <c r="E2525" s="8" t="s">
        <v>3482</v>
      </c>
      <c r="F2525" s="8" t="s">
        <v>1543</v>
      </c>
      <c r="G2525" s="8" t="s">
        <v>28</v>
      </c>
      <c r="H2525" s="8">
        <v>0.94</v>
      </c>
      <c r="I2525" s="8" t="s">
        <v>82</v>
      </c>
      <c r="J2525" s="8"/>
      <c r="K2525" s="35">
        <v>8</v>
      </c>
      <c r="L2525" s="35" t="s">
        <v>34</v>
      </c>
      <c r="M2525" s="36">
        <v>0</v>
      </c>
      <c r="N2525" s="35" t="s">
        <v>23</v>
      </c>
      <c r="O2525" s="35" t="s">
        <v>24</v>
      </c>
      <c r="P2525" s="35" t="s">
        <v>24</v>
      </c>
      <c r="Q2525" s="35" t="s">
        <v>24</v>
      </c>
      <c r="R2525" s="35" t="s">
        <v>23</v>
      </c>
      <c r="S2525" s="35" t="s">
        <v>23</v>
      </c>
      <c r="T2525" s="35"/>
      <c r="U2525" s="35"/>
      <c r="V2525" s="9">
        <f>IF(K2525&gt;9,"",IF(HLOOKUP(L2525,'Příloha č.1a - Pravidelný úklid'!$A$8:$L$16,K2525+1,FALSE)="X","",IF(K2525&lt;9,H2525*M2525*HLOOKUP(L2525,'Příloha č.1a - Pravidelný úklid'!$A$8:$L$16,K2525+1,FALSE),0)))</f>
        <v>0</v>
      </c>
    </row>
    <row r="2526" spans="1:22" s="79" customFormat="1" ht="12.75" customHeight="1" x14ac:dyDescent="0.2">
      <c r="A2526" s="8">
        <v>290</v>
      </c>
      <c r="B2526" s="8">
        <v>71</v>
      </c>
      <c r="C2526" s="8">
        <v>24390</v>
      </c>
      <c r="D2526" s="8" t="s">
        <v>3490</v>
      </c>
      <c r="E2526" s="8" t="s">
        <v>3482</v>
      </c>
      <c r="F2526" s="8" t="s">
        <v>1543</v>
      </c>
      <c r="G2526" s="8" t="s">
        <v>88</v>
      </c>
      <c r="H2526" s="8">
        <v>17.95</v>
      </c>
      <c r="I2526" s="8" t="s">
        <v>82</v>
      </c>
      <c r="J2526" s="8"/>
      <c r="K2526" s="35">
        <v>7</v>
      </c>
      <c r="L2526" s="35" t="s">
        <v>1549</v>
      </c>
      <c r="M2526" s="36">
        <v>0</v>
      </c>
      <c r="N2526" s="35" t="s">
        <v>23</v>
      </c>
      <c r="O2526" s="35" t="s">
        <v>23</v>
      </c>
      <c r="P2526" s="35" t="s">
        <v>23</v>
      </c>
      <c r="Q2526" s="35" t="s">
        <v>23</v>
      </c>
      <c r="R2526" s="35" t="s">
        <v>23</v>
      </c>
      <c r="S2526" s="35" t="s">
        <v>23</v>
      </c>
      <c r="T2526" s="35"/>
      <c r="U2526" s="35"/>
      <c r="V2526" s="9">
        <f>IF(K2526&gt;9,"",IF(HLOOKUP(L2526,'Příloha č.1a - Pravidelný úklid'!$A$8:$L$16,K2526+1,FALSE)="X","",IF(K2526&lt;9,H2526*M2526*HLOOKUP(L2526,'Příloha č.1a - Pravidelný úklid'!$A$8:$L$16,K2526+1,FALSE),0)))</f>
        <v>0</v>
      </c>
    </row>
    <row r="2527" spans="1:22" s="79" customFormat="1" ht="12.75" customHeight="1" x14ac:dyDescent="0.2">
      <c r="A2527" s="8">
        <v>290</v>
      </c>
      <c r="B2527" s="8">
        <v>71</v>
      </c>
      <c r="C2527" s="8">
        <v>24390</v>
      </c>
      <c r="D2527" s="8" t="s">
        <v>3491</v>
      </c>
      <c r="E2527" s="8" t="s">
        <v>3482</v>
      </c>
      <c r="F2527" s="8" t="s">
        <v>1543</v>
      </c>
      <c r="G2527" s="8" t="s">
        <v>89</v>
      </c>
      <c r="H2527" s="8">
        <v>6.3</v>
      </c>
      <c r="I2527" s="8" t="s">
        <v>82</v>
      </c>
      <c r="J2527" s="8"/>
      <c r="K2527" s="35">
        <v>7</v>
      </c>
      <c r="L2527" s="35" t="s">
        <v>1549</v>
      </c>
      <c r="M2527" s="36">
        <v>0</v>
      </c>
      <c r="N2527" s="35" t="s">
        <v>23</v>
      </c>
      <c r="O2527" s="35" t="s">
        <v>23</v>
      </c>
      <c r="P2527" s="35" t="s">
        <v>23</v>
      </c>
      <c r="Q2527" s="35" t="s">
        <v>23</v>
      </c>
      <c r="R2527" s="35" t="s">
        <v>23</v>
      </c>
      <c r="S2527" s="35" t="s">
        <v>23</v>
      </c>
      <c r="T2527" s="35"/>
      <c r="U2527" s="35"/>
      <c r="V2527" s="9">
        <f>IF(K2527&gt;9,"",IF(HLOOKUP(L2527,'Příloha č.1a - Pravidelný úklid'!$A$8:$L$16,K2527+1,FALSE)="X","",IF(K2527&lt;9,H2527*M2527*HLOOKUP(L2527,'Příloha č.1a - Pravidelný úklid'!$A$8:$L$16,K2527+1,FALSE),0)))</f>
        <v>0</v>
      </c>
    </row>
    <row r="2528" spans="1:22" s="79" customFormat="1" ht="12.75" customHeight="1" x14ac:dyDescent="0.2">
      <c r="A2528" s="8">
        <v>290</v>
      </c>
      <c r="B2528" s="8">
        <v>71</v>
      </c>
      <c r="C2528" s="8">
        <v>24390</v>
      </c>
      <c r="D2528" s="8" t="s">
        <v>3492</v>
      </c>
      <c r="E2528" s="8" t="s">
        <v>3482</v>
      </c>
      <c r="F2528" s="8" t="s">
        <v>25</v>
      </c>
      <c r="G2528" s="8" t="s">
        <v>26</v>
      </c>
      <c r="H2528" s="8">
        <v>19.98</v>
      </c>
      <c r="I2528" s="8" t="s">
        <v>82</v>
      </c>
      <c r="J2528" s="8">
        <v>2</v>
      </c>
      <c r="K2528" s="35">
        <v>1</v>
      </c>
      <c r="L2528" s="35" t="s">
        <v>1549</v>
      </c>
      <c r="M2528" s="36">
        <v>0</v>
      </c>
      <c r="N2528" s="35" t="s">
        <v>23</v>
      </c>
      <c r="O2528" s="35" t="s">
        <v>24</v>
      </c>
      <c r="P2528" s="35" t="s">
        <v>24</v>
      </c>
      <c r="Q2528" s="35" t="s">
        <v>24</v>
      </c>
      <c r="R2528" s="35" t="s">
        <v>23</v>
      </c>
      <c r="S2528" s="35" t="s">
        <v>23</v>
      </c>
      <c r="T2528" s="35"/>
      <c r="U2528" s="35"/>
      <c r="V2528" s="9">
        <f>IF(K2528&gt;9,"",IF(HLOOKUP(L2528,'Příloha č.1a - Pravidelný úklid'!$A$8:$L$16,K2528+1,FALSE)="X","",IF(K2528&lt;9,H2528*M2528*HLOOKUP(L2528,'Příloha č.1a - Pravidelný úklid'!$A$8:$L$16,K2528+1,FALSE),0)))</f>
        <v>0</v>
      </c>
    </row>
    <row r="2529" spans="1:22" s="79" customFormat="1" ht="12.75" customHeight="1" x14ac:dyDescent="0.2">
      <c r="A2529" s="8">
        <v>290</v>
      </c>
      <c r="B2529" s="8">
        <v>71</v>
      </c>
      <c r="C2529" s="8"/>
      <c r="D2529" s="8"/>
      <c r="E2529" s="8" t="s">
        <v>3493</v>
      </c>
      <c r="F2529" s="8" t="s">
        <v>25</v>
      </c>
      <c r="G2529" s="8" t="s">
        <v>1608</v>
      </c>
      <c r="H2529" s="8">
        <v>2</v>
      </c>
      <c r="I2529" s="8" t="s">
        <v>1560</v>
      </c>
      <c r="J2529" s="8"/>
      <c r="K2529" s="35">
        <v>99</v>
      </c>
      <c r="L2529" s="35" t="s">
        <v>27</v>
      </c>
      <c r="M2529" s="36">
        <v>1</v>
      </c>
      <c r="N2529" s="35" t="s">
        <v>23</v>
      </c>
      <c r="O2529" s="35" t="s">
        <v>24</v>
      </c>
      <c r="P2529" s="35" t="s">
        <v>24</v>
      </c>
      <c r="Q2529" s="35" t="s">
        <v>24</v>
      </c>
      <c r="R2529" s="35" t="s">
        <v>23</v>
      </c>
      <c r="S2529" s="35" t="s">
        <v>23</v>
      </c>
      <c r="T2529" s="35"/>
      <c r="U2529" s="35"/>
      <c r="V2529" s="9" t="str">
        <f>IF(K2529&gt;9,"",IF(HLOOKUP(L2529,'Příloha č.1a - Pravidelný úklid'!$A$8:$L$16,K2529+1,FALSE)="X","",IF(K2529&lt;9,H2529*M2529*HLOOKUP(L2529,'Příloha č.1a - Pravidelný úklid'!$A$8:$L$16,K2529+1,FALSE),0)))</f>
        <v/>
      </c>
    </row>
    <row r="2530" spans="1:22" s="79" customFormat="1" ht="12.75" customHeight="1" x14ac:dyDescent="0.2">
      <c r="A2530" s="8">
        <v>290</v>
      </c>
      <c r="B2530" s="8">
        <v>71</v>
      </c>
      <c r="C2530" s="8"/>
      <c r="D2530" s="8"/>
      <c r="E2530" s="8" t="s">
        <v>3493</v>
      </c>
      <c r="F2530" s="8" t="s">
        <v>25</v>
      </c>
      <c r="G2530" s="8" t="s">
        <v>1559</v>
      </c>
      <c r="H2530" s="8">
        <v>6</v>
      </c>
      <c r="I2530" s="8" t="s">
        <v>1560</v>
      </c>
      <c r="J2530" s="8"/>
      <c r="K2530" s="35">
        <v>99</v>
      </c>
      <c r="L2530" s="35" t="s">
        <v>27</v>
      </c>
      <c r="M2530" s="36">
        <v>1</v>
      </c>
      <c r="N2530" s="35" t="s">
        <v>23</v>
      </c>
      <c r="O2530" s="35" t="s">
        <v>24</v>
      </c>
      <c r="P2530" s="35" t="s">
        <v>24</v>
      </c>
      <c r="Q2530" s="35" t="s">
        <v>24</v>
      </c>
      <c r="R2530" s="35" t="s">
        <v>23</v>
      </c>
      <c r="S2530" s="35" t="s">
        <v>23</v>
      </c>
      <c r="T2530" s="35"/>
      <c r="U2530" s="35"/>
      <c r="V2530" s="9" t="str">
        <f>IF(K2530&gt;9,"",IF(HLOOKUP(L2530,'Příloha č.1a - Pravidelný úklid'!$A$8:$L$16,K2530+1,FALSE)="X","",IF(K2530&lt;9,H2530*M2530*HLOOKUP(L2530,'Příloha č.1a - Pravidelný úklid'!$A$8:$L$16,K2530+1,FALSE),0)))</f>
        <v/>
      </c>
    </row>
    <row r="2531" spans="1:22" s="79" customFormat="1" ht="12.75" customHeight="1" x14ac:dyDescent="0.2">
      <c r="A2531" s="8">
        <v>290</v>
      </c>
      <c r="B2531" s="8">
        <v>71</v>
      </c>
      <c r="C2531" s="8"/>
      <c r="D2531" s="8"/>
      <c r="E2531" s="8" t="s">
        <v>3493</v>
      </c>
      <c r="F2531" s="8" t="s">
        <v>25</v>
      </c>
      <c r="G2531" s="8" t="s">
        <v>3480</v>
      </c>
      <c r="H2531" s="8">
        <v>282.92</v>
      </c>
      <c r="I2531" s="8" t="s">
        <v>82</v>
      </c>
      <c r="J2531" s="8"/>
      <c r="K2531" s="35">
        <v>5</v>
      </c>
      <c r="L2531" s="35" t="s">
        <v>27</v>
      </c>
      <c r="M2531" s="36">
        <v>1</v>
      </c>
      <c r="N2531" s="35" t="s">
        <v>23</v>
      </c>
      <c r="O2531" s="35" t="s">
        <v>24</v>
      </c>
      <c r="P2531" s="35" t="s">
        <v>24</v>
      </c>
      <c r="Q2531" s="35" t="s">
        <v>24</v>
      </c>
      <c r="R2531" s="35" t="s">
        <v>24</v>
      </c>
      <c r="S2531" s="35" t="s">
        <v>24</v>
      </c>
      <c r="T2531" s="35" t="s">
        <v>24</v>
      </c>
      <c r="U2531" s="35" t="s">
        <v>30</v>
      </c>
      <c r="V2531" s="9">
        <f>IF(K2531&gt;9,"",IF(HLOOKUP(L2531,'Příloha č.1a - Pravidelný úklid'!$A$8:$L$16,K2531+1,FALSE)="X","",IF(K2531&lt;9,H2531*M2531*HLOOKUP(L2531,'Příloha č.1a - Pravidelný úklid'!$A$8:$L$16,K2531+1,FALSE),0)))</f>
        <v>0</v>
      </c>
    </row>
    <row r="2532" spans="1:22" s="79" customFormat="1" ht="12.75" customHeight="1" x14ac:dyDescent="0.2">
      <c r="A2532" s="8">
        <v>290</v>
      </c>
      <c r="B2532" s="8">
        <v>71</v>
      </c>
      <c r="C2532" s="8"/>
      <c r="D2532" s="8"/>
      <c r="E2532" s="8" t="s">
        <v>3493</v>
      </c>
      <c r="F2532" s="8" t="s">
        <v>25</v>
      </c>
      <c r="G2532" s="8" t="s">
        <v>1556</v>
      </c>
      <c r="H2532" s="8">
        <v>973</v>
      </c>
      <c r="I2532" s="8" t="s">
        <v>1557</v>
      </c>
      <c r="J2532" s="8"/>
      <c r="K2532" s="35">
        <v>5</v>
      </c>
      <c r="L2532" s="35" t="s">
        <v>27</v>
      </c>
      <c r="M2532" s="36">
        <v>1</v>
      </c>
      <c r="N2532" s="35" t="s">
        <v>23</v>
      </c>
      <c r="O2532" s="35" t="s">
        <v>24</v>
      </c>
      <c r="P2532" s="35" t="s">
        <v>24</v>
      </c>
      <c r="Q2532" s="35" t="s">
        <v>24</v>
      </c>
      <c r="R2532" s="35" t="s">
        <v>23</v>
      </c>
      <c r="S2532" s="35" t="s">
        <v>23</v>
      </c>
      <c r="T2532" s="35" t="s">
        <v>24</v>
      </c>
      <c r="U2532" s="35" t="s">
        <v>30</v>
      </c>
      <c r="V2532" s="9">
        <f>IF(K2532&gt;9,"",IF(HLOOKUP(L2532,'Příloha č.1a - Pravidelný úklid'!$A$8:$L$16,K2532+1,FALSE)="X","",IF(K2532&lt;9,H2532*M2532*HLOOKUP(L2532,'Příloha č.1a - Pravidelný úklid'!$A$8:$L$16,K2532+1,FALSE),0)))</f>
        <v>0</v>
      </c>
    </row>
    <row r="2533" spans="1:22" s="79" customFormat="1" ht="12.75" customHeight="1" x14ac:dyDescent="0.2">
      <c r="A2533" s="8">
        <v>290</v>
      </c>
      <c r="B2533" s="8">
        <v>71</v>
      </c>
      <c r="C2533" s="8">
        <v>24336</v>
      </c>
      <c r="D2533" s="8" t="s">
        <v>3494</v>
      </c>
      <c r="E2533" s="8" t="s">
        <v>3495</v>
      </c>
      <c r="F2533" s="8" t="s">
        <v>25</v>
      </c>
      <c r="G2533" s="8" t="s">
        <v>101</v>
      </c>
      <c r="H2533" s="8">
        <v>50.08</v>
      </c>
      <c r="I2533" s="8" t="s">
        <v>82</v>
      </c>
      <c r="J2533" s="8">
        <v>10</v>
      </c>
      <c r="K2533" s="35">
        <v>1</v>
      </c>
      <c r="L2533" s="35" t="s">
        <v>32</v>
      </c>
      <c r="M2533" s="36">
        <v>1</v>
      </c>
      <c r="N2533" s="35" t="s">
        <v>23</v>
      </c>
      <c r="O2533" s="35" t="s">
        <v>24</v>
      </c>
      <c r="P2533" s="35" t="s">
        <v>24</v>
      </c>
      <c r="Q2533" s="35" t="s">
        <v>24</v>
      </c>
      <c r="R2533" s="35" t="s">
        <v>24</v>
      </c>
      <c r="S2533" s="35" t="s">
        <v>24</v>
      </c>
      <c r="T2533" s="35"/>
      <c r="U2533" s="35"/>
      <c r="V2533" s="9">
        <f>IF(K2533&gt;9,"",IF(HLOOKUP(L2533,'Příloha č.1a - Pravidelný úklid'!$A$8:$L$16,K2533+1,FALSE)="X","",IF(K2533&lt;9,H2533*M2533*HLOOKUP(L2533,'Příloha č.1a - Pravidelný úklid'!$A$8:$L$16,K2533+1,FALSE),0)))</f>
        <v>0</v>
      </c>
    </row>
    <row r="2534" spans="1:22" s="79" customFormat="1" ht="12.75" customHeight="1" x14ac:dyDescent="0.2">
      <c r="A2534" s="8">
        <v>290</v>
      </c>
      <c r="B2534" s="8">
        <v>71</v>
      </c>
      <c r="C2534" s="8">
        <v>24336</v>
      </c>
      <c r="D2534" s="8" t="s">
        <v>3496</v>
      </c>
      <c r="E2534" s="8" t="s">
        <v>3495</v>
      </c>
      <c r="F2534" s="8" t="s">
        <v>25</v>
      </c>
      <c r="G2534" s="8" t="s">
        <v>236</v>
      </c>
      <c r="H2534" s="8">
        <v>19.7</v>
      </c>
      <c r="I2534" s="8" t="s">
        <v>82</v>
      </c>
      <c r="J2534" s="8"/>
      <c r="K2534" s="35">
        <v>1</v>
      </c>
      <c r="L2534" s="35" t="s">
        <v>27</v>
      </c>
      <c r="M2534" s="36">
        <v>0</v>
      </c>
      <c r="N2534" s="35" t="s">
        <v>23</v>
      </c>
      <c r="O2534" s="35" t="s">
        <v>24</v>
      </c>
      <c r="P2534" s="35" t="s">
        <v>24</v>
      </c>
      <c r="Q2534" s="35" t="s">
        <v>24</v>
      </c>
      <c r="R2534" s="35" t="s">
        <v>24</v>
      </c>
      <c r="S2534" s="35" t="s">
        <v>24</v>
      </c>
      <c r="T2534" s="35"/>
      <c r="U2534" s="35"/>
      <c r="V2534" s="9">
        <f>IF(K2534&gt;9,"",IF(HLOOKUP(L2534,'Příloha č.1a - Pravidelný úklid'!$A$8:$L$16,K2534+1,FALSE)="X","",IF(K2534&lt;9,H2534*M2534*HLOOKUP(L2534,'Příloha č.1a - Pravidelný úklid'!$A$8:$L$16,K2534+1,FALSE),0)))</f>
        <v>0</v>
      </c>
    </row>
    <row r="2535" spans="1:22" s="79" customFormat="1" ht="12.75" customHeight="1" x14ac:dyDescent="0.2">
      <c r="A2535" s="8">
        <v>290</v>
      </c>
      <c r="B2535" s="8">
        <v>71</v>
      </c>
      <c r="C2535" s="8">
        <v>24336</v>
      </c>
      <c r="D2535" s="8" t="s">
        <v>3497</v>
      </c>
      <c r="E2535" s="8" t="s">
        <v>3495</v>
      </c>
      <c r="F2535" s="8" t="s">
        <v>25</v>
      </c>
      <c r="G2535" s="8" t="s">
        <v>29</v>
      </c>
      <c r="H2535" s="8">
        <v>10.09</v>
      </c>
      <c r="I2535" s="8" t="s">
        <v>82</v>
      </c>
      <c r="J2535" s="8">
        <v>1</v>
      </c>
      <c r="K2535" s="35">
        <v>2</v>
      </c>
      <c r="L2535" s="35" t="s">
        <v>32</v>
      </c>
      <c r="M2535" s="36">
        <v>1</v>
      </c>
      <c r="N2535" s="35" t="s">
        <v>23</v>
      </c>
      <c r="O2535" s="35" t="s">
        <v>24</v>
      </c>
      <c r="P2535" s="35" t="s">
        <v>24</v>
      </c>
      <c r="Q2535" s="35" t="s">
        <v>24</v>
      </c>
      <c r="R2535" s="35" t="s">
        <v>24</v>
      </c>
      <c r="S2535" s="35" t="s">
        <v>24</v>
      </c>
      <c r="T2535" s="35"/>
      <c r="U2535" s="35"/>
      <c r="V2535" s="9">
        <f>IF(K2535&gt;9,"",IF(HLOOKUP(L2535,'Příloha č.1a - Pravidelný úklid'!$A$8:$L$16,K2535+1,FALSE)="X","",IF(K2535&lt;9,H2535*M2535*HLOOKUP(L2535,'Příloha č.1a - Pravidelný úklid'!$A$8:$L$16,K2535+1,FALSE),0)))</f>
        <v>0</v>
      </c>
    </row>
    <row r="2536" spans="1:22" s="79" customFormat="1" ht="12.75" customHeight="1" x14ac:dyDescent="0.2">
      <c r="A2536" s="8">
        <v>290</v>
      </c>
      <c r="B2536" s="8">
        <v>71</v>
      </c>
      <c r="C2536" s="8">
        <v>24336</v>
      </c>
      <c r="D2536" s="8" t="s">
        <v>3498</v>
      </c>
      <c r="E2536" s="8" t="s">
        <v>3495</v>
      </c>
      <c r="F2536" s="8" t="s">
        <v>25</v>
      </c>
      <c r="G2536" s="8" t="s">
        <v>31</v>
      </c>
      <c r="H2536" s="8">
        <v>6.45</v>
      </c>
      <c r="I2536" s="8" t="s">
        <v>82</v>
      </c>
      <c r="J2536" s="8">
        <v>1</v>
      </c>
      <c r="K2536" s="35">
        <v>2</v>
      </c>
      <c r="L2536" s="35" t="s">
        <v>32</v>
      </c>
      <c r="M2536" s="36">
        <v>1</v>
      </c>
      <c r="N2536" s="35" t="s">
        <v>23</v>
      </c>
      <c r="O2536" s="35" t="s">
        <v>24</v>
      </c>
      <c r="P2536" s="35" t="s">
        <v>24</v>
      </c>
      <c r="Q2536" s="35" t="s">
        <v>24</v>
      </c>
      <c r="R2536" s="35" t="s">
        <v>24</v>
      </c>
      <c r="S2536" s="35" t="s">
        <v>24</v>
      </c>
      <c r="T2536" s="35"/>
      <c r="U2536" s="35"/>
      <c r="V2536" s="9">
        <f>IF(K2536&gt;9,"",IF(HLOOKUP(L2536,'Příloha č.1a - Pravidelný úklid'!$A$8:$L$16,K2536+1,FALSE)="X","",IF(K2536&lt;9,H2536*M2536*HLOOKUP(L2536,'Příloha č.1a - Pravidelný úklid'!$A$8:$L$16,K2536+1,FALSE),0)))</f>
        <v>0</v>
      </c>
    </row>
    <row r="2537" spans="1:22" s="79" customFormat="1" ht="12.75" customHeight="1" x14ac:dyDescent="0.2">
      <c r="A2537" s="8">
        <v>290</v>
      </c>
      <c r="B2537" s="8">
        <v>71</v>
      </c>
      <c r="C2537" s="8">
        <v>24336</v>
      </c>
      <c r="D2537" s="8" t="s">
        <v>3499</v>
      </c>
      <c r="E2537" s="8" t="s">
        <v>3495</v>
      </c>
      <c r="F2537" s="8" t="s">
        <v>25</v>
      </c>
      <c r="G2537" s="8" t="s">
        <v>81</v>
      </c>
      <c r="H2537" s="8">
        <v>115.4</v>
      </c>
      <c r="I2537" s="8" t="s">
        <v>82</v>
      </c>
      <c r="J2537" s="8"/>
      <c r="K2537" s="35">
        <v>5</v>
      </c>
      <c r="L2537" s="35" t="s">
        <v>32</v>
      </c>
      <c r="M2537" s="36">
        <v>1</v>
      </c>
      <c r="N2537" s="35" t="s">
        <v>23</v>
      </c>
      <c r="O2537" s="35" t="s">
        <v>24</v>
      </c>
      <c r="P2537" s="35" t="s">
        <v>24</v>
      </c>
      <c r="Q2537" s="35" t="s">
        <v>24</v>
      </c>
      <c r="R2537" s="35" t="s">
        <v>24</v>
      </c>
      <c r="S2537" s="35" t="s">
        <v>24</v>
      </c>
      <c r="T2537" s="35"/>
      <c r="U2537" s="35"/>
      <c r="V2537" s="9">
        <f>IF(K2537&gt;9,"",IF(HLOOKUP(L2537,'Příloha č.1a - Pravidelný úklid'!$A$8:$L$16,K2537+1,FALSE)="X","",IF(K2537&lt;9,H2537*M2537*HLOOKUP(L2537,'Příloha č.1a - Pravidelný úklid'!$A$8:$L$16,K2537+1,FALSE),0)))</f>
        <v>0</v>
      </c>
    </row>
    <row r="2538" spans="1:22" s="79" customFormat="1" ht="12.75" customHeight="1" x14ac:dyDescent="0.2">
      <c r="A2538" s="8">
        <v>290</v>
      </c>
      <c r="B2538" s="8">
        <v>71</v>
      </c>
      <c r="C2538" s="8">
        <v>24336</v>
      </c>
      <c r="D2538" s="8" t="s">
        <v>3500</v>
      </c>
      <c r="E2538" s="8" t="s">
        <v>3495</v>
      </c>
      <c r="F2538" s="8" t="s">
        <v>1543</v>
      </c>
      <c r="G2538" s="8" t="s">
        <v>85</v>
      </c>
      <c r="H2538" s="8">
        <v>1.5</v>
      </c>
      <c r="I2538" s="8" t="s">
        <v>82</v>
      </c>
      <c r="J2538" s="8"/>
      <c r="K2538" s="35">
        <v>8</v>
      </c>
      <c r="L2538" s="35" t="s">
        <v>34</v>
      </c>
      <c r="M2538" s="36">
        <v>0</v>
      </c>
      <c r="N2538" s="35" t="s">
        <v>23</v>
      </c>
      <c r="O2538" s="35" t="s">
        <v>24</v>
      </c>
      <c r="P2538" s="35" t="s">
        <v>24</v>
      </c>
      <c r="Q2538" s="35" t="s">
        <v>24</v>
      </c>
      <c r="R2538" s="35" t="s">
        <v>24</v>
      </c>
      <c r="S2538" s="35" t="s">
        <v>24</v>
      </c>
      <c r="T2538" s="35"/>
      <c r="U2538" s="35"/>
      <c r="V2538" s="9">
        <f>IF(K2538&gt;9,"",IF(HLOOKUP(L2538,'Příloha č.1a - Pravidelný úklid'!$A$8:$L$16,K2538+1,FALSE)="X","",IF(K2538&lt;9,H2538*M2538*HLOOKUP(L2538,'Příloha č.1a - Pravidelný úklid'!$A$8:$L$16,K2538+1,FALSE),0)))</f>
        <v>0</v>
      </c>
    </row>
    <row r="2539" spans="1:22" s="79" customFormat="1" ht="12.75" customHeight="1" x14ac:dyDescent="0.2">
      <c r="A2539" s="8">
        <v>290</v>
      </c>
      <c r="B2539" s="8">
        <v>71</v>
      </c>
      <c r="C2539" s="8">
        <v>24336</v>
      </c>
      <c r="D2539" s="8" t="s">
        <v>3501</v>
      </c>
      <c r="E2539" s="8" t="s">
        <v>3495</v>
      </c>
      <c r="F2539" s="8" t="s">
        <v>1543</v>
      </c>
      <c r="G2539" s="8" t="s">
        <v>28</v>
      </c>
      <c r="H2539" s="8">
        <v>1.24</v>
      </c>
      <c r="I2539" s="8" t="s">
        <v>82</v>
      </c>
      <c r="J2539" s="8"/>
      <c r="K2539" s="35">
        <v>8</v>
      </c>
      <c r="L2539" s="35" t="s">
        <v>34</v>
      </c>
      <c r="M2539" s="36">
        <v>0</v>
      </c>
      <c r="N2539" s="35" t="s">
        <v>23</v>
      </c>
      <c r="O2539" s="35" t="s">
        <v>24</v>
      </c>
      <c r="P2539" s="35" t="s">
        <v>24</v>
      </c>
      <c r="Q2539" s="35" t="s">
        <v>24</v>
      </c>
      <c r="R2539" s="35" t="s">
        <v>24</v>
      </c>
      <c r="S2539" s="35" t="s">
        <v>24</v>
      </c>
      <c r="T2539" s="35"/>
      <c r="U2539" s="35"/>
      <c r="V2539" s="9">
        <f>IF(K2539&gt;9,"",IF(HLOOKUP(L2539,'Příloha č.1a - Pravidelný úklid'!$A$8:$L$16,K2539+1,FALSE)="X","",IF(K2539&lt;9,H2539*M2539*HLOOKUP(L2539,'Příloha č.1a - Pravidelný úklid'!$A$8:$L$16,K2539+1,FALSE),0)))</f>
        <v>0</v>
      </c>
    </row>
    <row r="2540" spans="1:22" s="79" customFormat="1" ht="12.75" customHeight="1" x14ac:dyDescent="0.2">
      <c r="A2540" s="8">
        <v>290</v>
      </c>
      <c r="B2540" s="8">
        <v>71</v>
      </c>
      <c r="C2540" s="8">
        <v>24336</v>
      </c>
      <c r="D2540" s="8" t="s">
        <v>3502</v>
      </c>
      <c r="E2540" s="8" t="s">
        <v>3495</v>
      </c>
      <c r="F2540" s="8" t="s">
        <v>1543</v>
      </c>
      <c r="G2540" s="8" t="s">
        <v>86</v>
      </c>
      <c r="H2540" s="8">
        <v>1.85</v>
      </c>
      <c r="I2540" s="8" t="s">
        <v>82</v>
      </c>
      <c r="J2540" s="8"/>
      <c r="K2540" s="35">
        <v>8</v>
      </c>
      <c r="L2540" s="35" t="s">
        <v>34</v>
      </c>
      <c r="M2540" s="36">
        <v>0</v>
      </c>
      <c r="N2540" s="35" t="s">
        <v>23</v>
      </c>
      <c r="O2540" s="35" t="s">
        <v>24</v>
      </c>
      <c r="P2540" s="35" t="s">
        <v>24</v>
      </c>
      <c r="Q2540" s="35" t="s">
        <v>24</v>
      </c>
      <c r="R2540" s="35" t="s">
        <v>24</v>
      </c>
      <c r="S2540" s="35" t="s">
        <v>24</v>
      </c>
      <c r="T2540" s="35"/>
      <c r="U2540" s="35"/>
      <c r="V2540" s="9">
        <f>IF(K2540&gt;9,"",IF(HLOOKUP(L2540,'Příloha č.1a - Pravidelný úklid'!$A$8:$L$16,K2540+1,FALSE)="X","",IF(K2540&lt;9,H2540*M2540*HLOOKUP(L2540,'Příloha č.1a - Pravidelný úklid'!$A$8:$L$16,K2540+1,FALSE),0)))</f>
        <v>0</v>
      </c>
    </row>
    <row r="2541" spans="1:22" s="79" customFormat="1" ht="12.75" customHeight="1" x14ac:dyDescent="0.2">
      <c r="A2541" s="8">
        <v>290</v>
      </c>
      <c r="B2541" s="8">
        <v>71</v>
      </c>
      <c r="C2541" s="8">
        <v>24336</v>
      </c>
      <c r="D2541" s="8" t="s">
        <v>3503</v>
      </c>
      <c r="E2541" s="8" t="s">
        <v>3495</v>
      </c>
      <c r="F2541" s="8" t="s">
        <v>1543</v>
      </c>
      <c r="G2541" s="8" t="s">
        <v>28</v>
      </c>
      <c r="H2541" s="8">
        <v>1.44</v>
      </c>
      <c r="I2541" s="8" t="s">
        <v>82</v>
      </c>
      <c r="J2541" s="8"/>
      <c r="K2541" s="35">
        <v>8</v>
      </c>
      <c r="L2541" s="35" t="s">
        <v>34</v>
      </c>
      <c r="M2541" s="36">
        <v>0</v>
      </c>
      <c r="N2541" s="35" t="s">
        <v>23</v>
      </c>
      <c r="O2541" s="35" t="s">
        <v>24</v>
      </c>
      <c r="P2541" s="35" t="s">
        <v>24</v>
      </c>
      <c r="Q2541" s="35" t="s">
        <v>24</v>
      </c>
      <c r="R2541" s="35" t="s">
        <v>24</v>
      </c>
      <c r="S2541" s="35" t="s">
        <v>24</v>
      </c>
      <c r="T2541" s="35"/>
      <c r="U2541" s="35"/>
      <c r="V2541" s="9">
        <f>IF(K2541&gt;9,"",IF(HLOOKUP(L2541,'Příloha č.1a - Pravidelný úklid'!$A$8:$L$16,K2541+1,FALSE)="X","",IF(K2541&lt;9,H2541*M2541*HLOOKUP(L2541,'Příloha č.1a - Pravidelný úklid'!$A$8:$L$16,K2541+1,FALSE),0)))</f>
        <v>0</v>
      </c>
    </row>
    <row r="2542" spans="1:22" s="79" customFormat="1" ht="12.75" customHeight="1" x14ac:dyDescent="0.2">
      <c r="A2542" s="8">
        <v>290</v>
      </c>
      <c r="B2542" s="8">
        <v>71</v>
      </c>
      <c r="C2542" s="8">
        <v>24336</v>
      </c>
      <c r="D2542" s="8" t="s">
        <v>3504</v>
      </c>
      <c r="E2542" s="8" t="s">
        <v>3495</v>
      </c>
      <c r="F2542" s="8" t="s">
        <v>1543</v>
      </c>
      <c r="G2542" s="8" t="s">
        <v>85</v>
      </c>
      <c r="H2542" s="8">
        <v>1.34</v>
      </c>
      <c r="I2542" s="8" t="s">
        <v>82</v>
      </c>
      <c r="J2542" s="8"/>
      <c r="K2542" s="35">
        <v>8</v>
      </c>
      <c r="L2542" s="35" t="s">
        <v>34</v>
      </c>
      <c r="M2542" s="36">
        <v>0</v>
      </c>
      <c r="N2542" s="35" t="s">
        <v>23</v>
      </c>
      <c r="O2542" s="35" t="s">
        <v>24</v>
      </c>
      <c r="P2542" s="35" t="s">
        <v>24</v>
      </c>
      <c r="Q2542" s="35" t="s">
        <v>24</v>
      </c>
      <c r="R2542" s="35" t="s">
        <v>24</v>
      </c>
      <c r="S2542" s="35" t="s">
        <v>24</v>
      </c>
      <c r="T2542" s="35"/>
      <c r="U2542" s="35"/>
      <c r="V2542" s="9">
        <f>IF(K2542&gt;9,"",IF(HLOOKUP(L2542,'Příloha č.1a - Pravidelný úklid'!$A$8:$L$16,K2542+1,FALSE)="X","",IF(K2542&lt;9,H2542*M2542*HLOOKUP(L2542,'Příloha č.1a - Pravidelný úklid'!$A$8:$L$16,K2542+1,FALSE),0)))</f>
        <v>0</v>
      </c>
    </row>
    <row r="2543" spans="1:22" s="79" customFormat="1" ht="12.75" customHeight="1" x14ac:dyDescent="0.2">
      <c r="A2543" s="8">
        <v>290</v>
      </c>
      <c r="B2543" s="8">
        <v>71</v>
      </c>
      <c r="C2543" s="8">
        <v>24336</v>
      </c>
      <c r="D2543" s="8" t="s">
        <v>3505</v>
      </c>
      <c r="E2543" s="8" t="s">
        <v>3495</v>
      </c>
      <c r="F2543" s="8" t="s">
        <v>1543</v>
      </c>
      <c r="G2543" s="8" t="s">
        <v>113</v>
      </c>
      <c r="H2543" s="8">
        <v>10.78</v>
      </c>
      <c r="I2543" s="8" t="s">
        <v>82</v>
      </c>
      <c r="J2543" s="8"/>
      <c r="K2543" s="35">
        <v>7</v>
      </c>
      <c r="L2543" s="35" t="s">
        <v>34</v>
      </c>
      <c r="M2543" s="36">
        <v>0</v>
      </c>
      <c r="N2543" s="35" t="s">
        <v>23</v>
      </c>
      <c r="O2543" s="35" t="s">
        <v>24</v>
      </c>
      <c r="P2543" s="35" t="s">
        <v>24</v>
      </c>
      <c r="Q2543" s="35" t="s">
        <v>24</v>
      </c>
      <c r="R2543" s="35" t="s">
        <v>24</v>
      </c>
      <c r="S2543" s="35" t="s">
        <v>24</v>
      </c>
      <c r="T2543" s="35"/>
      <c r="U2543" s="35"/>
      <c r="V2543" s="9">
        <f>IF(K2543&gt;9,"",IF(HLOOKUP(L2543,'Příloha č.1a - Pravidelný úklid'!$A$8:$L$16,K2543+1,FALSE)="X","",IF(K2543&lt;9,H2543*M2543*HLOOKUP(L2543,'Příloha č.1a - Pravidelný úklid'!$A$8:$L$16,K2543+1,FALSE),0)))</f>
        <v>0</v>
      </c>
    </row>
    <row r="2544" spans="1:22" s="79" customFormat="1" ht="12.75" customHeight="1" x14ac:dyDescent="0.2">
      <c r="A2544" s="8">
        <v>290</v>
      </c>
      <c r="B2544" s="8">
        <v>71</v>
      </c>
      <c r="C2544" s="8">
        <v>24336</v>
      </c>
      <c r="D2544" s="8" t="s">
        <v>3506</v>
      </c>
      <c r="E2544" s="8" t="s">
        <v>3495</v>
      </c>
      <c r="F2544" s="8" t="s">
        <v>1543</v>
      </c>
      <c r="G2544" s="8" t="s">
        <v>28</v>
      </c>
      <c r="H2544" s="8">
        <v>4.75</v>
      </c>
      <c r="I2544" s="8" t="s">
        <v>82</v>
      </c>
      <c r="J2544" s="8"/>
      <c r="K2544" s="35">
        <v>8</v>
      </c>
      <c r="L2544" s="35" t="s">
        <v>34</v>
      </c>
      <c r="M2544" s="36">
        <v>0</v>
      </c>
      <c r="N2544" s="35" t="s">
        <v>23</v>
      </c>
      <c r="O2544" s="35" t="s">
        <v>24</v>
      </c>
      <c r="P2544" s="35" t="s">
        <v>24</v>
      </c>
      <c r="Q2544" s="35" t="s">
        <v>24</v>
      </c>
      <c r="R2544" s="35" t="s">
        <v>24</v>
      </c>
      <c r="S2544" s="35" t="s">
        <v>24</v>
      </c>
      <c r="T2544" s="35"/>
      <c r="U2544" s="35"/>
      <c r="V2544" s="9">
        <f>IF(K2544&gt;9,"",IF(HLOOKUP(L2544,'Příloha č.1a - Pravidelný úklid'!$A$8:$L$16,K2544+1,FALSE)="X","",IF(K2544&lt;9,H2544*M2544*HLOOKUP(L2544,'Příloha č.1a - Pravidelný úklid'!$A$8:$L$16,K2544+1,FALSE),0)))</f>
        <v>0</v>
      </c>
    </row>
    <row r="2545" spans="1:22" s="79" customFormat="1" ht="12.75" customHeight="1" x14ac:dyDescent="0.2">
      <c r="A2545" s="8">
        <v>290</v>
      </c>
      <c r="B2545" s="8">
        <v>71</v>
      </c>
      <c r="C2545" s="8">
        <v>24336</v>
      </c>
      <c r="D2545" s="8" t="s">
        <v>3507</v>
      </c>
      <c r="E2545" s="8" t="s">
        <v>3495</v>
      </c>
      <c r="F2545" s="8" t="s">
        <v>1543</v>
      </c>
      <c r="G2545" s="8" t="s">
        <v>88</v>
      </c>
      <c r="H2545" s="8">
        <v>25.63</v>
      </c>
      <c r="I2545" s="8" t="s">
        <v>82</v>
      </c>
      <c r="J2545" s="8"/>
      <c r="K2545" s="35">
        <v>7</v>
      </c>
      <c r="L2545" s="35" t="s">
        <v>34</v>
      </c>
      <c r="M2545" s="36">
        <v>0</v>
      </c>
      <c r="N2545" s="35" t="s">
        <v>23</v>
      </c>
      <c r="O2545" s="35" t="s">
        <v>24</v>
      </c>
      <c r="P2545" s="35" t="s">
        <v>24</v>
      </c>
      <c r="Q2545" s="35" t="s">
        <v>24</v>
      </c>
      <c r="R2545" s="35" t="s">
        <v>24</v>
      </c>
      <c r="S2545" s="35" t="s">
        <v>24</v>
      </c>
      <c r="T2545" s="35"/>
      <c r="U2545" s="35"/>
      <c r="V2545" s="9">
        <f>IF(K2545&gt;9,"",IF(HLOOKUP(L2545,'Příloha č.1a - Pravidelný úklid'!$A$8:$L$16,K2545+1,FALSE)="X","",IF(K2545&lt;9,H2545*M2545*HLOOKUP(L2545,'Příloha č.1a - Pravidelný úklid'!$A$8:$L$16,K2545+1,FALSE),0)))</f>
        <v>0</v>
      </c>
    </row>
    <row r="2546" spans="1:22" s="79" customFormat="1" ht="12.75" customHeight="1" x14ac:dyDescent="0.2">
      <c r="A2546" s="8">
        <v>290</v>
      </c>
      <c r="B2546" s="8">
        <v>71</v>
      </c>
      <c r="C2546" s="8">
        <v>24336</v>
      </c>
      <c r="D2546" s="8" t="s">
        <v>3508</v>
      </c>
      <c r="E2546" s="8" t="s">
        <v>3495</v>
      </c>
      <c r="F2546" s="8" t="s">
        <v>1543</v>
      </c>
      <c r="G2546" s="8" t="s">
        <v>95</v>
      </c>
      <c r="H2546" s="8">
        <v>3.82</v>
      </c>
      <c r="I2546" s="8" t="s">
        <v>82</v>
      </c>
      <c r="J2546" s="8"/>
      <c r="K2546" s="35">
        <v>7</v>
      </c>
      <c r="L2546" s="35" t="s">
        <v>34</v>
      </c>
      <c r="M2546" s="36">
        <v>0</v>
      </c>
      <c r="N2546" s="35" t="s">
        <v>23</v>
      </c>
      <c r="O2546" s="35" t="s">
        <v>24</v>
      </c>
      <c r="P2546" s="35" t="s">
        <v>24</v>
      </c>
      <c r="Q2546" s="35" t="s">
        <v>24</v>
      </c>
      <c r="R2546" s="35" t="s">
        <v>24</v>
      </c>
      <c r="S2546" s="35" t="s">
        <v>24</v>
      </c>
      <c r="T2546" s="35"/>
      <c r="U2546" s="35"/>
      <c r="V2546" s="9">
        <f>IF(K2546&gt;9,"",IF(HLOOKUP(L2546,'Příloha č.1a - Pravidelný úklid'!$A$8:$L$16,K2546+1,FALSE)="X","",IF(K2546&lt;9,H2546*M2546*HLOOKUP(L2546,'Příloha č.1a - Pravidelný úklid'!$A$8:$L$16,K2546+1,FALSE),0)))</f>
        <v>0</v>
      </c>
    </row>
    <row r="2547" spans="1:22" s="79" customFormat="1" ht="12.75" customHeight="1" x14ac:dyDescent="0.2">
      <c r="A2547" s="8">
        <v>290</v>
      </c>
      <c r="B2547" s="8">
        <v>71</v>
      </c>
      <c r="C2547" s="8">
        <v>24336</v>
      </c>
      <c r="D2547" s="8" t="s">
        <v>3509</v>
      </c>
      <c r="E2547" s="8" t="s">
        <v>3495</v>
      </c>
      <c r="F2547" s="8" t="s">
        <v>1543</v>
      </c>
      <c r="G2547" s="8" t="s">
        <v>89</v>
      </c>
      <c r="H2547" s="8">
        <v>10</v>
      </c>
      <c r="I2547" s="8" t="s">
        <v>82</v>
      </c>
      <c r="J2547" s="8"/>
      <c r="K2547" s="35">
        <v>7</v>
      </c>
      <c r="L2547" s="35" t="s">
        <v>34</v>
      </c>
      <c r="M2547" s="36">
        <v>0</v>
      </c>
      <c r="N2547" s="35" t="s">
        <v>23</v>
      </c>
      <c r="O2547" s="35" t="s">
        <v>24</v>
      </c>
      <c r="P2547" s="35" t="s">
        <v>24</v>
      </c>
      <c r="Q2547" s="35" t="s">
        <v>24</v>
      </c>
      <c r="R2547" s="35" t="s">
        <v>24</v>
      </c>
      <c r="S2547" s="35" t="s">
        <v>24</v>
      </c>
      <c r="T2547" s="35"/>
      <c r="U2547" s="35"/>
      <c r="V2547" s="9">
        <f>IF(K2547&gt;9,"",IF(HLOOKUP(L2547,'Příloha č.1a - Pravidelný úklid'!$A$8:$L$16,K2547+1,FALSE)="X","",IF(K2547&lt;9,H2547*M2547*HLOOKUP(L2547,'Příloha č.1a - Pravidelný úklid'!$A$8:$L$16,K2547+1,FALSE),0)))</f>
        <v>0</v>
      </c>
    </row>
    <row r="2548" spans="1:22" s="79" customFormat="1" ht="12.75" customHeight="1" x14ac:dyDescent="0.2">
      <c r="A2548" s="8">
        <v>290</v>
      </c>
      <c r="B2548" s="8">
        <v>71</v>
      </c>
      <c r="C2548" s="8">
        <v>24336</v>
      </c>
      <c r="D2548" s="8" t="s">
        <v>3510</v>
      </c>
      <c r="E2548" s="8" t="s">
        <v>3495</v>
      </c>
      <c r="F2548" s="8" t="s">
        <v>1543</v>
      </c>
      <c r="G2548" s="8" t="s">
        <v>28</v>
      </c>
      <c r="H2548" s="8">
        <v>2.86</v>
      </c>
      <c r="I2548" s="8" t="s">
        <v>82</v>
      </c>
      <c r="J2548" s="8"/>
      <c r="K2548" s="35">
        <v>8</v>
      </c>
      <c r="L2548" s="35" t="s">
        <v>34</v>
      </c>
      <c r="M2548" s="36">
        <v>0</v>
      </c>
      <c r="N2548" s="35" t="s">
        <v>23</v>
      </c>
      <c r="O2548" s="35" t="s">
        <v>24</v>
      </c>
      <c r="P2548" s="35" t="s">
        <v>24</v>
      </c>
      <c r="Q2548" s="35" t="s">
        <v>24</v>
      </c>
      <c r="R2548" s="35" t="s">
        <v>24</v>
      </c>
      <c r="S2548" s="35" t="s">
        <v>24</v>
      </c>
      <c r="T2548" s="35"/>
      <c r="U2548" s="35"/>
      <c r="V2548" s="9">
        <f>IF(K2548&gt;9,"",IF(HLOOKUP(L2548,'Příloha č.1a - Pravidelný úklid'!$A$8:$L$16,K2548+1,FALSE)="X","",IF(K2548&lt;9,H2548*M2548*HLOOKUP(L2548,'Příloha č.1a - Pravidelný úklid'!$A$8:$L$16,K2548+1,FALSE),0)))</f>
        <v>0</v>
      </c>
    </row>
    <row r="2549" spans="1:22" s="79" customFormat="1" ht="12.75" customHeight="1" x14ac:dyDescent="0.2">
      <c r="A2549" s="8">
        <v>290</v>
      </c>
      <c r="B2549" s="8">
        <v>71</v>
      </c>
      <c r="C2549" s="8">
        <v>24336</v>
      </c>
      <c r="D2549" s="8" t="s">
        <v>3511</v>
      </c>
      <c r="E2549" s="8" t="s">
        <v>3495</v>
      </c>
      <c r="F2549" s="8" t="s">
        <v>1543</v>
      </c>
      <c r="G2549" s="8" t="s">
        <v>93</v>
      </c>
      <c r="H2549" s="8">
        <v>5.2</v>
      </c>
      <c r="I2549" s="8" t="s">
        <v>82</v>
      </c>
      <c r="J2549" s="8"/>
      <c r="K2549" s="35">
        <v>7</v>
      </c>
      <c r="L2549" s="35" t="s">
        <v>1549</v>
      </c>
      <c r="M2549" s="36">
        <v>0</v>
      </c>
      <c r="N2549" s="35" t="s">
        <v>23</v>
      </c>
      <c r="O2549" s="35" t="s">
        <v>24</v>
      </c>
      <c r="P2549" s="35" t="s">
        <v>24</v>
      </c>
      <c r="Q2549" s="35" t="s">
        <v>24</v>
      </c>
      <c r="R2549" s="35" t="s">
        <v>24</v>
      </c>
      <c r="S2549" s="35" t="s">
        <v>24</v>
      </c>
      <c r="T2549" s="35"/>
      <c r="U2549" s="35"/>
      <c r="V2549" s="9">
        <f>IF(K2549&gt;9,"",IF(HLOOKUP(L2549,'Příloha č.1a - Pravidelný úklid'!$A$8:$L$16,K2549+1,FALSE)="X","",IF(K2549&lt;9,H2549*M2549*HLOOKUP(L2549,'Příloha č.1a - Pravidelný úklid'!$A$8:$L$16,K2549+1,FALSE),0)))</f>
        <v>0</v>
      </c>
    </row>
    <row r="2550" spans="1:22" s="79" customFormat="1" ht="12.75" customHeight="1" x14ac:dyDescent="0.2">
      <c r="A2550" s="8">
        <v>290</v>
      </c>
      <c r="B2550" s="8">
        <v>71</v>
      </c>
      <c r="C2550" s="8">
        <v>24336</v>
      </c>
      <c r="D2550" s="8" t="s">
        <v>3512</v>
      </c>
      <c r="E2550" s="8" t="s">
        <v>3495</v>
      </c>
      <c r="F2550" s="8" t="s">
        <v>1543</v>
      </c>
      <c r="G2550" s="8" t="s">
        <v>94</v>
      </c>
      <c r="H2550" s="8">
        <v>11.15</v>
      </c>
      <c r="I2550" s="8" t="s">
        <v>82</v>
      </c>
      <c r="J2550" s="8"/>
      <c r="K2550" s="35">
        <v>7</v>
      </c>
      <c r="L2550" s="35" t="s">
        <v>1549</v>
      </c>
      <c r="M2550" s="36">
        <v>0</v>
      </c>
      <c r="N2550" s="35" t="s">
        <v>23</v>
      </c>
      <c r="O2550" s="35" t="s">
        <v>24</v>
      </c>
      <c r="P2550" s="35" t="s">
        <v>24</v>
      </c>
      <c r="Q2550" s="35" t="s">
        <v>24</v>
      </c>
      <c r="R2550" s="35" t="s">
        <v>24</v>
      </c>
      <c r="S2550" s="35" t="s">
        <v>24</v>
      </c>
      <c r="T2550" s="35"/>
      <c r="U2550" s="35"/>
      <c r="V2550" s="9">
        <f>IF(K2550&gt;9,"",IF(HLOOKUP(L2550,'Příloha č.1a - Pravidelný úklid'!$A$8:$L$16,K2550+1,FALSE)="X","",IF(K2550&lt;9,H2550*M2550*HLOOKUP(L2550,'Příloha č.1a - Pravidelný úklid'!$A$8:$L$16,K2550+1,FALSE),0)))</f>
        <v>0</v>
      </c>
    </row>
    <row r="2551" spans="1:22" s="79" customFormat="1" ht="12.75" customHeight="1" x14ac:dyDescent="0.2">
      <c r="A2551" s="8">
        <v>290</v>
      </c>
      <c r="B2551" s="8">
        <v>71</v>
      </c>
      <c r="C2551" s="8"/>
      <c r="D2551" s="8"/>
      <c r="E2551" s="8" t="s">
        <v>3513</v>
      </c>
      <c r="F2551" s="8" t="s">
        <v>25</v>
      </c>
      <c r="G2551" s="8" t="s">
        <v>1556</v>
      </c>
      <c r="H2551" s="8">
        <v>390</v>
      </c>
      <c r="I2551" s="8" t="s">
        <v>1557</v>
      </c>
      <c r="J2551" s="8"/>
      <c r="K2551" s="35">
        <v>5</v>
      </c>
      <c r="L2551" s="35" t="s">
        <v>1549</v>
      </c>
      <c r="M2551" s="36">
        <v>1</v>
      </c>
      <c r="N2551" s="35" t="s">
        <v>23</v>
      </c>
      <c r="O2551" s="35" t="s">
        <v>23</v>
      </c>
      <c r="P2551" s="35" t="s">
        <v>23</v>
      </c>
      <c r="Q2551" s="35" t="s">
        <v>23</v>
      </c>
      <c r="R2551" s="35" t="s">
        <v>23</v>
      </c>
      <c r="S2551" s="35" t="s">
        <v>23</v>
      </c>
      <c r="T2551" s="35" t="s">
        <v>24</v>
      </c>
      <c r="U2551" s="35" t="s">
        <v>30</v>
      </c>
      <c r="V2551" s="9">
        <f>IF(K2551&gt;9,"",IF(HLOOKUP(L2551,'Příloha č.1a - Pravidelný úklid'!$A$8:$L$16,K2551+1,FALSE)="X","",IF(K2551&lt;9,H2551*M2551*HLOOKUP(L2551,'Příloha č.1a - Pravidelný úklid'!$A$8:$L$16,K2551+1,FALSE),0)))</f>
        <v>0</v>
      </c>
    </row>
    <row r="2552" spans="1:22" s="79" customFormat="1" ht="12.75" customHeight="1" x14ac:dyDescent="0.2">
      <c r="A2552" s="8">
        <v>290</v>
      </c>
      <c r="B2552" s="8">
        <v>71</v>
      </c>
      <c r="C2552" s="141" t="s">
        <v>3514</v>
      </c>
      <c r="D2552" s="8" t="s">
        <v>3515</v>
      </c>
      <c r="E2552" s="8" t="s">
        <v>3516</v>
      </c>
      <c r="F2552" s="8" t="s">
        <v>25</v>
      </c>
      <c r="G2552" s="8" t="s">
        <v>26</v>
      </c>
      <c r="H2552" s="8">
        <v>61.25</v>
      </c>
      <c r="I2552" s="8" t="s">
        <v>82</v>
      </c>
      <c r="J2552" s="8"/>
      <c r="K2552" s="35">
        <v>5</v>
      </c>
      <c r="L2552" s="35" t="s">
        <v>1549</v>
      </c>
      <c r="M2552" s="36">
        <v>1</v>
      </c>
      <c r="N2552" s="35" t="s">
        <v>23</v>
      </c>
      <c r="O2552" s="35" t="s">
        <v>23</v>
      </c>
      <c r="P2552" s="35" t="s">
        <v>23</v>
      </c>
      <c r="Q2552" s="35" t="s">
        <v>23</v>
      </c>
      <c r="R2552" s="35" t="s">
        <v>23</v>
      </c>
      <c r="S2552" s="35" t="s">
        <v>23</v>
      </c>
      <c r="T2552" s="35"/>
      <c r="U2552" s="35"/>
      <c r="V2552" s="9">
        <f>IF(K2552&gt;9,"",IF(HLOOKUP(L2552,'Příloha č.1a - Pravidelný úklid'!$A$8:$L$16,K2552+1,FALSE)="X","",IF(K2552&lt;9,H2552*M2552*HLOOKUP(L2552,'Příloha č.1a - Pravidelný úklid'!$A$8:$L$16,K2552+1,FALSE),0)))</f>
        <v>0</v>
      </c>
    </row>
    <row r="2553" spans="1:22" s="79" customFormat="1" ht="12.75" customHeight="1" x14ac:dyDescent="0.2">
      <c r="A2553" s="8">
        <v>290</v>
      </c>
      <c r="B2553" s="8">
        <v>71</v>
      </c>
      <c r="C2553" s="8"/>
      <c r="D2553" s="8"/>
      <c r="E2553" s="8" t="s">
        <v>3517</v>
      </c>
      <c r="F2553" s="8" t="s">
        <v>25</v>
      </c>
      <c r="G2553" s="8" t="s">
        <v>1559</v>
      </c>
      <c r="H2553" s="8">
        <v>1</v>
      </c>
      <c r="I2553" s="8" t="s">
        <v>1560</v>
      </c>
      <c r="J2553" s="8"/>
      <c r="K2553" s="35">
        <v>99</v>
      </c>
      <c r="L2553" s="35" t="s">
        <v>1549</v>
      </c>
      <c r="M2553" s="36">
        <v>1</v>
      </c>
      <c r="N2553" s="35" t="s">
        <v>23</v>
      </c>
      <c r="O2553" s="35" t="s">
        <v>23</v>
      </c>
      <c r="P2553" s="35" t="s">
        <v>23</v>
      </c>
      <c r="Q2553" s="35" t="s">
        <v>23</v>
      </c>
      <c r="R2553" s="35" t="s">
        <v>23</v>
      </c>
      <c r="S2553" s="35" t="s">
        <v>23</v>
      </c>
      <c r="T2553" s="35"/>
      <c r="U2553" s="35"/>
      <c r="V2553" s="9" t="str">
        <f>IF(K2553&gt;9,"",IF(HLOOKUP(L2553,'Příloha č.1a - Pravidelný úklid'!$A$8:$L$16,K2553+1,FALSE)="X","",IF(K2553&lt;9,H2553*M2553*HLOOKUP(L2553,'Příloha č.1a - Pravidelný úklid'!$A$8:$L$16,K2553+1,FALSE),0)))</f>
        <v/>
      </c>
    </row>
    <row r="2554" spans="1:22" s="79" customFormat="1" ht="12.75" customHeight="1" x14ac:dyDescent="0.2">
      <c r="A2554" s="8">
        <v>290</v>
      </c>
      <c r="B2554" s="8">
        <v>71</v>
      </c>
      <c r="C2554" s="8">
        <v>22610</v>
      </c>
      <c r="D2554" s="8" t="s">
        <v>4809</v>
      </c>
      <c r="E2554" s="8" t="s">
        <v>4810</v>
      </c>
      <c r="F2554" s="8" t="s">
        <v>1543</v>
      </c>
      <c r="G2554" s="8" t="s">
        <v>96</v>
      </c>
      <c r="H2554" s="8">
        <v>4.6500000000000004</v>
      </c>
      <c r="I2554" s="8" t="s">
        <v>82</v>
      </c>
      <c r="J2554" s="8"/>
      <c r="K2554" s="35">
        <v>7</v>
      </c>
      <c r="L2554" s="35" t="s">
        <v>1479</v>
      </c>
      <c r="M2554" s="36">
        <v>0</v>
      </c>
      <c r="N2554" s="35" t="s">
        <v>23</v>
      </c>
      <c r="O2554" s="35" t="s">
        <v>24</v>
      </c>
      <c r="P2554" s="35" t="s">
        <v>24</v>
      </c>
      <c r="Q2554" s="35" t="s">
        <v>24</v>
      </c>
      <c r="R2554" s="35" t="s">
        <v>24</v>
      </c>
      <c r="S2554" s="35" t="s">
        <v>24</v>
      </c>
      <c r="T2554" s="35"/>
      <c r="U2554" s="35"/>
      <c r="V2554" s="9">
        <f>IF(K2554&gt;9,"",IF(HLOOKUP(L2554,'Příloha č.1a - Pravidelný úklid'!$A$8:$L$16,K2554+1,FALSE)="X","",IF(K2554&lt;9,H2554*M2554*HLOOKUP(L2554,'Příloha č.1a - Pravidelný úklid'!$A$8:$L$16,K2554+1,FALSE),0)))</f>
        <v>0</v>
      </c>
    </row>
    <row r="2555" spans="1:22" s="79" customFormat="1" ht="12.75" customHeight="1" x14ac:dyDescent="0.2">
      <c r="A2555" s="8">
        <v>290</v>
      </c>
      <c r="B2555" s="8">
        <v>71</v>
      </c>
      <c r="C2555" s="8">
        <v>22610</v>
      </c>
      <c r="D2555" s="8" t="s">
        <v>4811</v>
      </c>
      <c r="E2555" s="8" t="s">
        <v>4810</v>
      </c>
      <c r="F2555" s="8" t="s">
        <v>1543</v>
      </c>
      <c r="G2555" s="8" t="s">
        <v>102</v>
      </c>
      <c r="H2555" s="8">
        <v>17.899999999999999</v>
      </c>
      <c r="I2555" s="8" t="s">
        <v>82</v>
      </c>
      <c r="J2555" s="8">
        <v>3</v>
      </c>
      <c r="K2555" s="35">
        <v>7</v>
      </c>
      <c r="L2555" s="35" t="s">
        <v>1550</v>
      </c>
      <c r="M2555" s="36">
        <v>1</v>
      </c>
      <c r="N2555" s="35" t="s">
        <v>23</v>
      </c>
      <c r="O2555" s="35" t="s">
        <v>24</v>
      </c>
      <c r="P2555" s="35" t="s">
        <v>24</v>
      </c>
      <c r="Q2555" s="35" t="s">
        <v>24</v>
      </c>
      <c r="R2555" s="35" t="s">
        <v>24</v>
      </c>
      <c r="S2555" s="35" t="s">
        <v>24</v>
      </c>
      <c r="T2555" s="35"/>
      <c r="U2555" s="35"/>
      <c r="V2555" s="9">
        <f>IF(K2555&gt;9,"",IF(HLOOKUP(L2555,'Příloha č.1a - Pravidelný úklid'!$A$8:$L$16,K2555+1,FALSE)="X","",IF(K2555&lt;9,H2555*M2555*HLOOKUP(L2555,'Příloha č.1a - Pravidelný úklid'!$A$8:$L$16,K2555+1,FALSE),0)))</f>
        <v>0</v>
      </c>
    </row>
    <row r="2556" spans="1:22" s="79" customFormat="1" ht="12.75" customHeight="1" x14ac:dyDescent="0.2">
      <c r="A2556" s="8">
        <v>290</v>
      </c>
      <c r="B2556" s="8">
        <v>71</v>
      </c>
      <c r="C2556" s="8">
        <v>22610</v>
      </c>
      <c r="D2556" s="8" t="s">
        <v>4812</v>
      </c>
      <c r="E2556" s="8" t="s">
        <v>4810</v>
      </c>
      <c r="F2556" s="8" t="s">
        <v>1543</v>
      </c>
      <c r="G2556" s="8" t="s">
        <v>3837</v>
      </c>
      <c r="H2556" s="8">
        <v>25.5</v>
      </c>
      <c r="I2556" s="8" t="s">
        <v>82</v>
      </c>
      <c r="J2556" s="8">
        <v>3</v>
      </c>
      <c r="K2556" s="35">
        <v>7</v>
      </c>
      <c r="L2556" s="35" t="s">
        <v>1550</v>
      </c>
      <c r="M2556" s="36">
        <v>1</v>
      </c>
      <c r="N2556" s="35" t="s">
        <v>23</v>
      </c>
      <c r="O2556" s="35" t="s">
        <v>24</v>
      </c>
      <c r="P2556" s="35" t="s">
        <v>24</v>
      </c>
      <c r="Q2556" s="35" t="s">
        <v>24</v>
      </c>
      <c r="R2556" s="35" t="s">
        <v>24</v>
      </c>
      <c r="S2556" s="35" t="s">
        <v>24</v>
      </c>
      <c r="T2556" s="35"/>
      <c r="U2556" s="35"/>
      <c r="V2556" s="9">
        <f>IF(K2556&gt;9,"",IF(HLOOKUP(L2556,'Příloha č.1a - Pravidelný úklid'!$A$8:$L$16,K2556+1,FALSE)="X","",IF(K2556&lt;9,H2556*M2556*HLOOKUP(L2556,'Příloha č.1a - Pravidelný úklid'!$A$8:$L$16,K2556+1,FALSE),0)))</f>
        <v>0</v>
      </c>
    </row>
    <row r="2557" spans="1:22" s="79" customFormat="1" ht="12.75" customHeight="1" x14ac:dyDescent="0.2">
      <c r="A2557" s="8">
        <v>290</v>
      </c>
      <c r="B2557" s="8">
        <v>71</v>
      </c>
      <c r="C2557" s="8">
        <v>22610</v>
      </c>
      <c r="D2557" s="8" t="s">
        <v>4813</v>
      </c>
      <c r="E2557" s="8" t="s">
        <v>4810</v>
      </c>
      <c r="F2557" s="8" t="s">
        <v>1543</v>
      </c>
      <c r="G2557" s="8" t="s">
        <v>248</v>
      </c>
      <c r="H2557" s="8">
        <v>46.75</v>
      </c>
      <c r="I2557" s="8" t="s">
        <v>82</v>
      </c>
      <c r="J2557" s="8"/>
      <c r="K2557" s="35">
        <v>7</v>
      </c>
      <c r="L2557" s="35" t="s">
        <v>1550</v>
      </c>
      <c r="M2557" s="36">
        <v>0</v>
      </c>
      <c r="N2557" s="35" t="s">
        <v>23</v>
      </c>
      <c r="O2557" s="35" t="s">
        <v>24</v>
      </c>
      <c r="P2557" s="35" t="s">
        <v>24</v>
      </c>
      <c r="Q2557" s="35" t="s">
        <v>24</v>
      </c>
      <c r="R2557" s="35" t="s">
        <v>24</v>
      </c>
      <c r="S2557" s="35" t="s">
        <v>24</v>
      </c>
      <c r="T2557" s="35"/>
      <c r="U2557" s="35"/>
      <c r="V2557" s="9">
        <f>IF(K2557&gt;9,"",IF(HLOOKUP(L2557,'Příloha č.1a - Pravidelný úklid'!$A$8:$L$16,K2557+1,FALSE)="X","",IF(K2557&lt;9,H2557*M2557*HLOOKUP(L2557,'Příloha č.1a - Pravidelný úklid'!$A$8:$L$16,K2557+1,FALSE),0)))</f>
        <v>0</v>
      </c>
    </row>
    <row r="2558" spans="1:22" s="79" customFormat="1" ht="12.75" customHeight="1" x14ac:dyDescent="0.2">
      <c r="A2558" s="8">
        <v>290</v>
      </c>
      <c r="B2558" s="8">
        <v>71</v>
      </c>
      <c r="C2558" s="8">
        <v>22610</v>
      </c>
      <c r="D2558" s="8" t="s">
        <v>4814</v>
      </c>
      <c r="E2558" s="8" t="s">
        <v>4810</v>
      </c>
      <c r="F2558" s="8" t="s">
        <v>1543</v>
      </c>
      <c r="G2558" s="8" t="s">
        <v>86</v>
      </c>
      <c r="H2558" s="8">
        <v>4.6500000000000004</v>
      </c>
      <c r="I2558" s="8" t="s">
        <v>82</v>
      </c>
      <c r="J2558" s="8">
        <v>1</v>
      </c>
      <c r="K2558" s="35">
        <v>8</v>
      </c>
      <c r="L2558" s="35" t="s">
        <v>1550</v>
      </c>
      <c r="M2558" s="36">
        <v>1</v>
      </c>
      <c r="N2558" s="35" t="s">
        <v>23</v>
      </c>
      <c r="O2558" s="35" t="s">
        <v>24</v>
      </c>
      <c r="P2558" s="35" t="s">
        <v>24</v>
      </c>
      <c r="Q2558" s="35" t="s">
        <v>24</v>
      </c>
      <c r="R2558" s="35" t="s">
        <v>24</v>
      </c>
      <c r="S2558" s="35" t="s">
        <v>24</v>
      </c>
      <c r="T2558" s="35"/>
      <c r="U2558" s="35"/>
      <c r="V2558" s="9">
        <f>IF(K2558&gt;9,"",IF(HLOOKUP(L2558,'Příloha č.1a - Pravidelný úklid'!$A$8:$L$16,K2558+1,FALSE)="X","",IF(K2558&lt;9,H2558*M2558*HLOOKUP(L2558,'Příloha č.1a - Pravidelný úklid'!$A$8:$L$16,K2558+1,FALSE),0)))</f>
        <v>0</v>
      </c>
    </row>
    <row r="2559" spans="1:22" s="79" customFormat="1" ht="12.75" customHeight="1" x14ac:dyDescent="0.2">
      <c r="A2559" s="8">
        <v>290</v>
      </c>
      <c r="B2559" s="8">
        <v>71</v>
      </c>
      <c r="C2559" s="8">
        <v>22610</v>
      </c>
      <c r="D2559" s="8" t="s">
        <v>4815</v>
      </c>
      <c r="E2559" s="8" t="s">
        <v>4810</v>
      </c>
      <c r="F2559" s="8" t="s">
        <v>1543</v>
      </c>
      <c r="G2559" s="8" t="s">
        <v>94</v>
      </c>
      <c r="H2559" s="8">
        <v>190.2</v>
      </c>
      <c r="I2559" s="8" t="s">
        <v>82</v>
      </c>
      <c r="J2559" s="8">
        <v>2</v>
      </c>
      <c r="K2559" s="35">
        <v>7</v>
      </c>
      <c r="L2559" s="35" t="s">
        <v>1550</v>
      </c>
      <c r="M2559" s="36">
        <v>1</v>
      </c>
      <c r="N2559" s="35" t="s">
        <v>23</v>
      </c>
      <c r="O2559" s="35" t="s">
        <v>24</v>
      </c>
      <c r="P2559" s="35" t="s">
        <v>24</v>
      </c>
      <c r="Q2559" s="35" t="s">
        <v>24</v>
      </c>
      <c r="R2559" s="35" t="s">
        <v>24</v>
      </c>
      <c r="S2559" s="35" t="s">
        <v>24</v>
      </c>
      <c r="T2559" s="35"/>
      <c r="U2559" s="35"/>
      <c r="V2559" s="9">
        <f>IF(K2559&gt;9,"",IF(HLOOKUP(L2559,'Příloha č.1a - Pravidelný úklid'!$A$8:$L$16,K2559+1,FALSE)="X","",IF(K2559&lt;9,H2559*M2559*HLOOKUP(L2559,'Příloha č.1a - Pravidelný úklid'!$A$8:$L$16,K2559+1,FALSE),0)))</f>
        <v>0</v>
      </c>
    </row>
    <row r="2560" spans="1:22" s="79" customFormat="1" ht="12.75" customHeight="1" x14ac:dyDescent="0.2">
      <c r="A2560" s="8">
        <v>290</v>
      </c>
      <c r="B2560" s="8">
        <v>71</v>
      </c>
      <c r="C2560" s="8">
        <v>22610</v>
      </c>
      <c r="D2560" s="8" t="s">
        <v>4816</v>
      </c>
      <c r="E2560" s="8" t="s">
        <v>4810</v>
      </c>
      <c r="F2560" s="8" t="s">
        <v>1543</v>
      </c>
      <c r="G2560" s="8" t="s">
        <v>28</v>
      </c>
      <c r="H2560" s="8">
        <v>1.7</v>
      </c>
      <c r="I2560" s="8" t="s">
        <v>82</v>
      </c>
      <c r="J2560" s="8">
        <v>1</v>
      </c>
      <c r="K2560" s="35">
        <v>8</v>
      </c>
      <c r="L2560" s="35" t="s">
        <v>1550</v>
      </c>
      <c r="M2560" s="36">
        <v>1</v>
      </c>
      <c r="N2560" s="35" t="s">
        <v>23</v>
      </c>
      <c r="O2560" s="35" t="s">
        <v>24</v>
      </c>
      <c r="P2560" s="35" t="s">
        <v>24</v>
      </c>
      <c r="Q2560" s="35" t="s">
        <v>24</v>
      </c>
      <c r="R2560" s="35" t="s">
        <v>24</v>
      </c>
      <c r="S2560" s="35" t="s">
        <v>24</v>
      </c>
      <c r="T2560" s="35"/>
      <c r="U2560" s="35"/>
      <c r="V2560" s="9">
        <f>IF(K2560&gt;9,"",IF(HLOOKUP(L2560,'Příloha č.1a - Pravidelný úklid'!$A$8:$L$16,K2560+1,FALSE)="X","",IF(K2560&lt;9,H2560*M2560*HLOOKUP(L2560,'Příloha č.1a - Pravidelný úklid'!$A$8:$L$16,K2560+1,FALSE),0)))</f>
        <v>0</v>
      </c>
    </row>
    <row r="2561" spans="1:22" s="79" customFormat="1" ht="12.75" customHeight="1" x14ac:dyDescent="0.2">
      <c r="A2561" s="8">
        <v>290</v>
      </c>
      <c r="B2561" s="8">
        <v>71</v>
      </c>
      <c r="C2561" s="8">
        <v>22610</v>
      </c>
      <c r="D2561" s="8" t="s">
        <v>4817</v>
      </c>
      <c r="E2561" s="8" t="s">
        <v>4810</v>
      </c>
      <c r="F2561" s="8" t="s">
        <v>1543</v>
      </c>
      <c r="G2561" s="8" t="s">
        <v>4818</v>
      </c>
      <c r="H2561" s="8">
        <v>283</v>
      </c>
      <c r="I2561" s="8" t="s">
        <v>82</v>
      </c>
      <c r="J2561" s="8"/>
      <c r="K2561" s="35">
        <v>7</v>
      </c>
      <c r="L2561" s="35" t="s">
        <v>1550</v>
      </c>
      <c r="M2561" s="36">
        <v>0</v>
      </c>
      <c r="N2561" s="35" t="s">
        <v>23</v>
      </c>
      <c r="O2561" s="35" t="s">
        <v>24</v>
      </c>
      <c r="P2561" s="35" t="s">
        <v>24</v>
      </c>
      <c r="Q2561" s="35" t="s">
        <v>24</v>
      </c>
      <c r="R2561" s="35" t="s">
        <v>24</v>
      </c>
      <c r="S2561" s="35" t="s">
        <v>24</v>
      </c>
      <c r="T2561" s="35"/>
      <c r="U2561" s="35"/>
      <c r="V2561" s="9">
        <f>IF(K2561&gt;9,"",IF(HLOOKUP(L2561,'Příloha č.1a - Pravidelný úklid'!$A$8:$L$16,K2561+1,FALSE)="X","",IF(K2561&lt;9,H2561*M2561*HLOOKUP(L2561,'Příloha č.1a - Pravidelný úklid'!$A$8:$L$16,K2561+1,FALSE),0)))</f>
        <v>0</v>
      </c>
    </row>
    <row r="2562" spans="1:22" s="79" customFormat="1" ht="12.75" customHeight="1" x14ac:dyDescent="0.2">
      <c r="A2562" s="8">
        <v>290</v>
      </c>
      <c r="B2562" s="8">
        <v>71</v>
      </c>
      <c r="C2562" s="8">
        <v>22610</v>
      </c>
      <c r="D2562" s="8" t="s">
        <v>4819</v>
      </c>
      <c r="E2562" s="8" t="s">
        <v>4810</v>
      </c>
      <c r="F2562" s="8" t="s">
        <v>1543</v>
      </c>
      <c r="G2562" s="8" t="s">
        <v>91</v>
      </c>
      <c r="H2562" s="8">
        <v>19.3</v>
      </c>
      <c r="I2562" s="8" t="s">
        <v>82</v>
      </c>
      <c r="J2562" s="8"/>
      <c r="K2562" s="35">
        <v>7</v>
      </c>
      <c r="L2562" s="35" t="s">
        <v>1550</v>
      </c>
      <c r="M2562" s="36">
        <v>0</v>
      </c>
      <c r="N2562" s="35" t="s">
        <v>23</v>
      </c>
      <c r="O2562" s="35" t="s">
        <v>24</v>
      </c>
      <c r="P2562" s="35" t="s">
        <v>24</v>
      </c>
      <c r="Q2562" s="35" t="s">
        <v>24</v>
      </c>
      <c r="R2562" s="35" t="s">
        <v>24</v>
      </c>
      <c r="S2562" s="35" t="s">
        <v>24</v>
      </c>
      <c r="T2562" s="35"/>
      <c r="U2562" s="35"/>
      <c r="V2562" s="9">
        <f>IF(K2562&gt;9,"",IF(HLOOKUP(L2562,'Příloha č.1a - Pravidelný úklid'!$A$8:$L$16,K2562+1,FALSE)="X","",IF(K2562&lt;9,H2562*M2562*HLOOKUP(L2562,'Příloha č.1a - Pravidelný úklid'!$A$8:$L$16,K2562+1,FALSE),0)))</f>
        <v>0</v>
      </c>
    </row>
    <row r="2563" spans="1:22" s="79" customFormat="1" ht="12.75" customHeight="1" x14ac:dyDescent="0.2">
      <c r="A2563" s="8">
        <v>290</v>
      </c>
      <c r="B2563" s="8">
        <v>71</v>
      </c>
      <c r="C2563" s="8">
        <v>22610</v>
      </c>
      <c r="D2563" s="8" t="s">
        <v>4820</v>
      </c>
      <c r="E2563" s="8" t="s">
        <v>4810</v>
      </c>
      <c r="F2563" s="8" t="s">
        <v>1543</v>
      </c>
      <c r="G2563" s="8" t="s">
        <v>96</v>
      </c>
      <c r="H2563" s="8">
        <v>4.3</v>
      </c>
      <c r="I2563" s="8" t="s">
        <v>82</v>
      </c>
      <c r="J2563" s="8"/>
      <c r="K2563" s="35">
        <v>7</v>
      </c>
      <c r="L2563" s="35" t="s">
        <v>1550</v>
      </c>
      <c r="M2563" s="36">
        <v>0</v>
      </c>
      <c r="N2563" s="35" t="s">
        <v>23</v>
      </c>
      <c r="O2563" s="35" t="s">
        <v>24</v>
      </c>
      <c r="P2563" s="35" t="s">
        <v>24</v>
      </c>
      <c r="Q2563" s="35" t="s">
        <v>24</v>
      </c>
      <c r="R2563" s="35" t="s">
        <v>24</v>
      </c>
      <c r="S2563" s="35" t="s">
        <v>24</v>
      </c>
      <c r="T2563" s="35"/>
      <c r="U2563" s="35"/>
      <c r="V2563" s="9">
        <f>IF(K2563&gt;9,"",IF(HLOOKUP(L2563,'Příloha č.1a - Pravidelný úklid'!$A$8:$L$16,K2563+1,FALSE)="X","",IF(K2563&lt;9,H2563*M2563*HLOOKUP(L2563,'Příloha č.1a - Pravidelný úklid'!$A$8:$L$16,K2563+1,FALSE),0)))</f>
        <v>0</v>
      </c>
    </row>
    <row r="2564" spans="1:22" s="79" customFormat="1" ht="12.75" customHeight="1" x14ac:dyDescent="0.2">
      <c r="A2564" s="8">
        <v>290</v>
      </c>
      <c r="B2564" s="8">
        <v>71</v>
      </c>
      <c r="C2564" s="8">
        <v>24350</v>
      </c>
      <c r="D2564" s="8" t="s">
        <v>4821</v>
      </c>
      <c r="E2564" s="8" t="s">
        <v>5455</v>
      </c>
      <c r="F2564" s="8" t="s">
        <v>1543</v>
      </c>
      <c r="G2564" s="8" t="s">
        <v>93</v>
      </c>
      <c r="H2564" s="8">
        <v>18.899999999999999</v>
      </c>
      <c r="I2564" s="8" t="s">
        <v>82</v>
      </c>
      <c r="J2564" s="8"/>
      <c r="K2564" s="35">
        <v>7</v>
      </c>
      <c r="L2564" s="35" t="s">
        <v>1550</v>
      </c>
      <c r="M2564" s="36">
        <v>0</v>
      </c>
      <c r="N2564" s="35" t="s">
        <v>23</v>
      </c>
      <c r="O2564" s="35" t="s">
        <v>24</v>
      </c>
      <c r="P2564" s="35" t="s">
        <v>24</v>
      </c>
      <c r="Q2564" s="35" t="s">
        <v>24</v>
      </c>
      <c r="R2564" s="35" t="s">
        <v>24</v>
      </c>
      <c r="S2564" s="35" t="s">
        <v>24</v>
      </c>
      <c r="T2564" s="35"/>
      <c r="U2564" s="35"/>
      <c r="V2564" s="9">
        <f>IF(K2564&gt;9,"",IF(HLOOKUP(L2564,'Příloha č.1a - Pravidelný úklid'!$A$8:$L$16,K2564+1,FALSE)="X","",IF(K2564&lt;9,H2564*M2564*HLOOKUP(L2564,'Příloha č.1a - Pravidelný úklid'!$A$8:$L$16,K2564+1,FALSE),0)))</f>
        <v>0</v>
      </c>
    </row>
    <row r="2565" spans="1:22" s="79" customFormat="1" ht="12.75" customHeight="1" x14ac:dyDescent="0.2">
      <c r="A2565" s="8">
        <v>290</v>
      </c>
      <c r="B2565" s="8">
        <v>71</v>
      </c>
      <c r="C2565" s="8">
        <v>24350</v>
      </c>
      <c r="D2565" s="8" t="s">
        <v>4822</v>
      </c>
      <c r="E2565" s="8" t="s">
        <v>5455</v>
      </c>
      <c r="F2565" s="8" t="s">
        <v>1543</v>
      </c>
      <c r="G2565" s="8" t="s">
        <v>93</v>
      </c>
      <c r="H2565" s="8">
        <v>11.3</v>
      </c>
      <c r="I2565" s="8" t="s">
        <v>82</v>
      </c>
      <c r="J2565" s="8"/>
      <c r="K2565" s="35">
        <v>7</v>
      </c>
      <c r="L2565" s="35" t="s">
        <v>1479</v>
      </c>
      <c r="M2565" s="36">
        <v>1</v>
      </c>
      <c r="N2565" s="35" t="s">
        <v>23</v>
      </c>
      <c r="O2565" s="35" t="s">
        <v>24</v>
      </c>
      <c r="P2565" s="35" t="s">
        <v>24</v>
      </c>
      <c r="Q2565" s="35" t="s">
        <v>24</v>
      </c>
      <c r="R2565" s="35" t="s">
        <v>24</v>
      </c>
      <c r="S2565" s="35" t="s">
        <v>24</v>
      </c>
      <c r="T2565" s="35"/>
      <c r="U2565" s="35"/>
      <c r="V2565" s="9">
        <f>IF(K2565&gt;9,"",IF(HLOOKUP(L2565,'Příloha č.1a - Pravidelný úklid'!$A$8:$L$16,K2565+1,FALSE)="X","",IF(K2565&lt;9,H2565*M2565*HLOOKUP(L2565,'Příloha č.1a - Pravidelný úklid'!$A$8:$L$16,K2565+1,FALSE),0)))</f>
        <v>0</v>
      </c>
    </row>
    <row r="2566" spans="1:22" s="79" customFormat="1" ht="12.75" customHeight="1" x14ac:dyDescent="0.2">
      <c r="A2566" s="8">
        <v>290</v>
      </c>
      <c r="B2566" s="8">
        <v>71</v>
      </c>
      <c r="C2566" s="8">
        <v>24350</v>
      </c>
      <c r="D2566" s="8" t="s">
        <v>4823</v>
      </c>
      <c r="E2566" s="8" t="s">
        <v>5455</v>
      </c>
      <c r="F2566" s="8" t="s">
        <v>1543</v>
      </c>
      <c r="G2566" s="8" t="s">
        <v>31</v>
      </c>
      <c r="H2566" s="8">
        <v>7.9</v>
      </c>
      <c r="I2566" s="8" t="s">
        <v>82</v>
      </c>
      <c r="J2566" s="8"/>
      <c r="K2566" s="35">
        <v>8</v>
      </c>
      <c r="L2566" s="35" t="s">
        <v>1479</v>
      </c>
      <c r="M2566" s="36">
        <v>1</v>
      </c>
      <c r="N2566" s="35" t="s">
        <v>23</v>
      </c>
      <c r="O2566" s="35" t="s">
        <v>24</v>
      </c>
      <c r="P2566" s="35" t="s">
        <v>24</v>
      </c>
      <c r="Q2566" s="35" t="s">
        <v>24</v>
      </c>
      <c r="R2566" s="35" t="s">
        <v>24</v>
      </c>
      <c r="S2566" s="35" t="s">
        <v>24</v>
      </c>
      <c r="T2566" s="35"/>
      <c r="U2566" s="35"/>
      <c r="V2566" s="9">
        <f>IF(K2566&gt;9,"",IF(HLOOKUP(L2566,'Příloha č.1a - Pravidelný úklid'!$A$8:$L$16,K2566+1,FALSE)="X","",IF(K2566&lt;9,H2566*M2566*HLOOKUP(L2566,'Příloha č.1a - Pravidelný úklid'!$A$8:$L$16,K2566+1,FALSE),0)))</f>
        <v>0</v>
      </c>
    </row>
    <row r="2567" spans="1:22" s="79" customFormat="1" ht="12.75" customHeight="1" x14ac:dyDescent="0.2">
      <c r="A2567" s="8">
        <v>290</v>
      </c>
      <c r="B2567" s="8">
        <v>71</v>
      </c>
      <c r="C2567" s="8">
        <v>24350</v>
      </c>
      <c r="D2567" s="8" t="s">
        <v>4824</v>
      </c>
      <c r="E2567" s="8" t="s">
        <v>5455</v>
      </c>
      <c r="F2567" s="8" t="s">
        <v>1543</v>
      </c>
      <c r="G2567" s="8" t="s">
        <v>92</v>
      </c>
      <c r="H2567" s="8">
        <v>2.4</v>
      </c>
      <c r="I2567" s="8" t="s">
        <v>82</v>
      </c>
      <c r="J2567" s="8"/>
      <c r="K2567" s="35">
        <v>7</v>
      </c>
      <c r="L2567" s="35" t="s">
        <v>1550</v>
      </c>
      <c r="M2567" s="36">
        <v>0</v>
      </c>
      <c r="N2567" s="35" t="s">
        <v>23</v>
      </c>
      <c r="O2567" s="35" t="s">
        <v>24</v>
      </c>
      <c r="P2567" s="35" t="s">
        <v>24</v>
      </c>
      <c r="Q2567" s="35" t="s">
        <v>24</v>
      </c>
      <c r="R2567" s="35" t="s">
        <v>24</v>
      </c>
      <c r="S2567" s="35" t="s">
        <v>24</v>
      </c>
      <c r="T2567" s="35"/>
      <c r="U2567" s="35"/>
      <c r="V2567" s="9">
        <f>IF(K2567&gt;9,"",IF(HLOOKUP(L2567,'Příloha č.1a - Pravidelný úklid'!$A$8:$L$16,K2567+1,FALSE)="X","",IF(K2567&lt;9,H2567*M2567*HLOOKUP(L2567,'Příloha č.1a - Pravidelný úklid'!$A$8:$L$16,K2567+1,FALSE),0)))</f>
        <v>0</v>
      </c>
    </row>
    <row r="2568" spans="1:22" s="79" customFormat="1" ht="12.75" customHeight="1" x14ac:dyDescent="0.2">
      <c r="A2568" s="8">
        <v>290</v>
      </c>
      <c r="B2568" s="8">
        <v>71</v>
      </c>
      <c r="C2568" s="8">
        <v>24350</v>
      </c>
      <c r="D2568" s="8" t="s">
        <v>4825</v>
      </c>
      <c r="E2568" s="8" t="s">
        <v>5455</v>
      </c>
      <c r="F2568" s="8" t="s">
        <v>1543</v>
      </c>
      <c r="G2568" s="8" t="s">
        <v>87</v>
      </c>
      <c r="H2568" s="8">
        <v>14</v>
      </c>
      <c r="I2568" s="8" t="s">
        <v>82</v>
      </c>
      <c r="J2568" s="8">
        <v>2</v>
      </c>
      <c r="K2568" s="35">
        <v>7</v>
      </c>
      <c r="L2568" s="35" t="s">
        <v>1479</v>
      </c>
      <c r="M2568" s="36">
        <v>1</v>
      </c>
      <c r="N2568" s="35" t="s">
        <v>23</v>
      </c>
      <c r="O2568" s="35" t="s">
        <v>24</v>
      </c>
      <c r="P2568" s="35" t="s">
        <v>24</v>
      </c>
      <c r="Q2568" s="35" t="s">
        <v>24</v>
      </c>
      <c r="R2568" s="35" t="s">
        <v>24</v>
      </c>
      <c r="S2568" s="35" t="s">
        <v>24</v>
      </c>
      <c r="T2568" s="35"/>
      <c r="U2568" s="35"/>
      <c r="V2568" s="9">
        <f>IF(K2568&gt;9,"",IF(HLOOKUP(L2568,'Příloha č.1a - Pravidelný úklid'!$A$8:$L$16,K2568+1,FALSE)="X","",IF(K2568&lt;9,H2568*M2568*HLOOKUP(L2568,'Příloha č.1a - Pravidelný úklid'!$A$8:$L$16,K2568+1,FALSE),0)))</f>
        <v>0</v>
      </c>
    </row>
    <row r="2569" spans="1:22" s="79" customFormat="1" ht="12.75" customHeight="1" x14ac:dyDescent="0.2">
      <c r="A2569" s="8">
        <v>290</v>
      </c>
      <c r="B2569" s="8">
        <v>71</v>
      </c>
      <c r="C2569" s="8">
        <v>24350</v>
      </c>
      <c r="D2569" s="8" t="s">
        <v>4826</v>
      </c>
      <c r="E2569" s="8" t="s">
        <v>5455</v>
      </c>
      <c r="F2569" s="8" t="s">
        <v>1543</v>
      </c>
      <c r="G2569" s="8" t="s">
        <v>96</v>
      </c>
      <c r="H2569" s="8">
        <v>44.67</v>
      </c>
      <c r="I2569" s="8" t="s">
        <v>82</v>
      </c>
      <c r="J2569" s="8"/>
      <c r="K2569" s="35">
        <v>7</v>
      </c>
      <c r="L2569" s="35" t="s">
        <v>1479</v>
      </c>
      <c r="M2569" s="36">
        <v>1</v>
      </c>
      <c r="N2569" s="35" t="s">
        <v>23</v>
      </c>
      <c r="O2569" s="35" t="s">
        <v>24</v>
      </c>
      <c r="P2569" s="35" t="s">
        <v>24</v>
      </c>
      <c r="Q2569" s="35" t="s">
        <v>24</v>
      </c>
      <c r="R2569" s="35" t="s">
        <v>24</v>
      </c>
      <c r="S2569" s="35" t="s">
        <v>24</v>
      </c>
      <c r="T2569" s="35"/>
      <c r="U2569" s="35"/>
      <c r="V2569" s="9">
        <f>IF(K2569&gt;9,"",IF(HLOOKUP(L2569,'Příloha č.1a - Pravidelný úklid'!$A$8:$L$16,K2569+1,FALSE)="X","",IF(K2569&lt;9,H2569*M2569*HLOOKUP(L2569,'Příloha č.1a - Pravidelný úklid'!$A$8:$L$16,K2569+1,FALSE),0)))</f>
        <v>0</v>
      </c>
    </row>
    <row r="2570" spans="1:22" s="79" customFormat="1" ht="12.75" customHeight="1" x14ac:dyDescent="0.2">
      <c r="A2570" s="8">
        <v>290</v>
      </c>
      <c r="B2570" s="8">
        <v>71</v>
      </c>
      <c r="C2570" s="8">
        <v>24350</v>
      </c>
      <c r="D2570" s="8" t="s">
        <v>4827</v>
      </c>
      <c r="E2570" s="8" t="s">
        <v>5455</v>
      </c>
      <c r="F2570" s="8" t="s">
        <v>1543</v>
      </c>
      <c r="G2570" s="8" t="s">
        <v>31</v>
      </c>
      <c r="H2570" s="8">
        <v>5.77</v>
      </c>
      <c r="I2570" s="8" t="s">
        <v>82</v>
      </c>
      <c r="J2570" s="8"/>
      <c r="K2570" s="35">
        <v>8</v>
      </c>
      <c r="L2570" s="35" t="s">
        <v>1479</v>
      </c>
      <c r="M2570" s="36">
        <v>1</v>
      </c>
      <c r="N2570" s="35" t="s">
        <v>23</v>
      </c>
      <c r="O2570" s="35" t="s">
        <v>24</v>
      </c>
      <c r="P2570" s="35" t="s">
        <v>24</v>
      </c>
      <c r="Q2570" s="35" t="s">
        <v>24</v>
      </c>
      <c r="R2570" s="35" t="s">
        <v>24</v>
      </c>
      <c r="S2570" s="35" t="s">
        <v>24</v>
      </c>
      <c r="T2570" s="35"/>
      <c r="U2570" s="35"/>
      <c r="V2570" s="9">
        <f>IF(K2570&gt;9,"",IF(HLOOKUP(L2570,'Příloha č.1a - Pravidelný úklid'!$A$8:$L$16,K2570+1,FALSE)="X","",IF(K2570&lt;9,H2570*M2570*HLOOKUP(L2570,'Příloha č.1a - Pravidelný úklid'!$A$8:$L$16,K2570+1,FALSE),0)))</f>
        <v>0</v>
      </c>
    </row>
    <row r="2571" spans="1:22" s="79" customFormat="1" ht="12.75" customHeight="1" x14ac:dyDescent="0.2">
      <c r="A2571" s="8">
        <v>290</v>
      </c>
      <c r="B2571" s="8">
        <v>71</v>
      </c>
      <c r="C2571" s="8">
        <v>24350</v>
      </c>
      <c r="D2571" s="8" t="s">
        <v>4828</v>
      </c>
      <c r="E2571" s="8" t="s">
        <v>5455</v>
      </c>
      <c r="F2571" s="8" t="s">
        <v>1543</v>
      </c>
      <c r="G2571" s="8" t="s">
        <v>29</v>
      </c>
      <c r="H2571" s="8">
        <v>2.4300000000000002</v>
      </c>
      <c r="I2571" s="8" t="s">
        <v>82</v>
      </c>
      <c r="J2571" s="8"/>
      <c r="K2571" s="35">
        <v>8</v>
      </c>
      <c r="L2571" s="35" t="s">
        <v>1479</v>
      </c>
      <c r="M2571" s="36">
        <v>1</v>
      </c>
      <c r="N2571" s="35" t="s">
        <v>23</v>
      </c>
      <c r="O2571" s="35" t="s">
        <v>24</v>
      </c>
      <c r="P2571" s="35" t="s">
        <v>24</v>
      </c>
      <c r="Q2571" s="35" t="s">
        <v>24</v>
      </c>
      <c r="R2571" s="35" t="s">
        <v>24</v>
      </c>
      <c r="S2571" s="35" t="s">
        <v>24</v>
      </c>
      <c r="T2571" s="35"/>
      <c r="U2571" s="35"/>
      <c r="V2571" s="9">
        <f>IF(K2571&gt;9,"",IF(HLOOKUP(L2571,'Příloha č.1a - Pravidelný úklid'!$A$8:$L$16,K2571+1,FALSE)="X","",IF(K2571&lt;9,H2571*M2571*HLOOKUP(L2571,'Příloha č.1a - Pravidelný úklid'!$A$8:$L$16,K2571+1,FALSE),0)))</f>
        <v>0</v>
      </c>
    </row>
    <row r="2572" spans="1:22" s="79" customFormat="1" ht="12.75" customHeight="1" x14ac:dyDescent="0.2">
      <c r="A2572" s="8">
        <v>290</v>
      </c>
      <c r="B2572" s="8">
        <v>71</v>
      </c>
      <c r="C2572" s="8">
        <v>24350</v>
      </c>
      <c r="D2572" s="8" t="s">
        <v>4829</v>
      </c>
      <c r="E2572" s="8" t="s">
        <v>5455</v>
      </c>
      <c r="F2572" s="8" t="s">
        <v>1543</v>
      </c>
      <c r="G2572" s="8" t="s">
        <v>117</v>
      </c>
      <c r="H2572" s="8">
        <v>45.15</v>
      </c>
      <c r="I2572" s="8" t="s">
        <v>82</v>
      </c>
      <c r="J2572" s="8">
        <v>6</v>
      </c>
      <c r="K2572" s="35">
        <v>7</v>
      </c>
      <c r="L2572" s="35" t="s">
        <v>1550</v>
      </c>
      <c r="M2572" s="36">
        <v>1</v>
      </c>
      <c r="N2572" s="35" t="s">
        <v>23</v>
      </c>
      <c r="O2572" s="35" t="s">
        <v>24</v>
      </c>
      <c r="P2572" s="35" t="s">
        <v>24</v>
      </c>
      <c r="Q2572" s="35" t="s">
        <v>24</v>
      </c>
      <c r="R2572" s="35" t="s">
        <v>24</v>
      </c>
      <c r="S2572" s="35" t="s">
        <v>24</v>
      </c>
      <c r="T2572" s="35"/>
      <c r="U2572" s="35"/>
      <c r="V2572" s="9">
        <f>IF(K2572&gt;9,"",IF(HLOOKUP(L2572,'Příloha č.1a - Pravidelný úklid'!$A$8:$L$16,K2572+1,FALSE)="X","",IF(K2572&lt;9,H2572*M2572*HLOOKUP(L2572,'Příloha č.1a - Pravidelný úklid'!$A$8:$L$16,K2572+1,FALSE),0)))</f>
        <v>0</v>
      </c>
    </row>
    <row r="2573" spans="1:22" s="79" customFormat="1" ht="12.75" customHeight="1" x14ac:dyDescent="0.2">
      <c r="A2573" s="8">
        <v>290</v>
      </c>
      <c r="B2573" s="8">
        <v>71</v>
      </c>
      <c r="C2573" s="8">
        <v>24350</v>
      </c>
      <c r="D2573" s="8" t="s">
        <v>4830</v>
      </c>
      <c r="E2573" s="8" t="s">
        <v>5455</v>
      </c>
      <c r="F2573" s="8" t="s">
        <v>1543</v>
      </c>
      <c r="G2573" s="8" t="s">
        <v>84</v>
      </c>
      <c r="H2573" s="8">
        <v>80.2</v>
      </c>
      <c r="I2573" s="8" t="s">
        <v>82</v>
      </c>
      <c r="J2573" s="8">
        <v>12</v>
      </c>
      <c r="K2573" s="35">
        <v>7</v>
      </c>
      <c r="L2573" s="35" t="s">
        <v>1479</v>
      </c>
      <c r="M2573" s="36">
        <v>1</v>
      </c>
      <c r="N2573" s="35" t="s">
        <v>23</v>
      </c>
      <c r="O2573" s="35" t="s">
        <v>24</v>
      </c>
      <c r="P2573" s="35" t="s">
        <v>24</v>
      </c>
      <c r="Q2573" s="35" t="s">
        <v>24</v>
      </c>
      <c r="R2573" s="35" t="s">
        <v>24</v>
      </c>
      <c r="S2573" s="35" t="s">
        <v>24</v>
      </c>
      <c r="T2573" s="35"/>
      <c r="U2573" s="35"/>
      <c r="V2573" s="9">
        <f>IF(K2573&gt;9,"",IF(HLOOKUP(L2573,'Příloha č.1a - Pravidelný úklid'!$A$8:$L$16,K2573+1,FALSE)="X","",IF(K2573&lt;9,H2573*M2573*HLOOKUP(L2573,'Příloha č.1a - Pravidelný úklid'!$A$8:$L$16,K2573+1,FALSE),0)))</f>
        <v>0</v>
      </c>
    </row>
    <row r="2574" spans="1:22" s="79" customFormat="1" ht="12.75" customHeight="1" x14ac:dyDescent="0.2">
      <c r="A2574" s="8">
        <v>290</v>
      </c>
      <c r="B2574" s="8">
        <v>71</v>
      </c>
      <c r="C2574" s="8">
        <v>24350</v>
      </c>
      <c r="D2574" s="8" t="s">
        <v>4831</v>
      </c>
      <c r="E2574" s="8" t="s">
        <v>5455</v>
      </c>
      <c r="F2574" s="8" t="s">
        <v>1543</v>
      </c>
      <c r="G2574" s="8" t="s">
        <v>111</v>
      </c>
      <c r="H2574" s="8">
        <v>14.1</v>
      </c>
      <c r="I2574" s="8" t="s">
        <v>82</v>
      </c>
      <c r="J2574" s="8">
        <v>2</v>
      </c>
      <c r="K2574" s="35">
        <v>8</v>
      </c>
      <c r="L2574" s="35" t="s">
        <v>1479</v>
      </c>
      <c r="M2574" s="36">
        <v>1</v>
      </c>
      <c r="N2574" s="35" t="s">
        <v>23</v>
      </c>
      <c r="O2574" s="35" t="s">
        <v>24</v>
      </c>
      <c r="P2574" s="35" t="s">
        <v>24</v>
      </c>
      <c r="Q2574" s="35" t="s">
        <v>24</v>
      </c>
      <c r="R2574" s="35" t="s">
        <v>24</v>
      </c>
      <c r="S2574" s="35" t="s">
        <v>24</v>
      </c>
      <c r="T2574" s="35"/>
      <c r="U2574" s="35"/>
      <c r="V2574" s="9">
        <f>IF(K2574&gt;9,"",IF(HLOOKUP(L2574,'Příloha č.1a - Pravidelný úklid'!$A$8:$L$16,K2574+1,FALSE)="X","",IF(K2574&lt;9,H2574*M2574*HLOOKUP(L2574,'Příloha č.1a - Pravidelný úklid'!$A$8:$L$16,K2574+1,FALSE),0)))</f>
        <v>0</v>
      </c>
    </row>
    <row r="2575" spans="1:22" s="79" customFormat="1" ht="12.75" customHeight="1" x14ac:dyDescent="0.2">
      <c r="A2575" s="8">
        <v>290</v>
      </c>
      <c r="B2575" s="8">
        <v>71</v>
      </c>
      <c r="C2575" s="8">
        <v>24350</v>
      </c>
      <c r="D2575" s="8" t="s">
        <v>4832</v>
      </c>
      <c r="E2575" s="8" t="s">
        <v>5455</v>
      </c>
      <c r="F2575" s="8" t="s">
        <v>1543</v>
      </c>
      <c r="G2575" s="8" t="s">
        <v>111</v>
      </c>
      <c r="H2575" s="8">
        <v>6.4</v>
      </c>
      <c r="I2575" s="8" t="s">
        <v>82</v>
      </c>
      <c r="J2575" s="8">
        <v>2</v>
      </c>
      <c r="K2575" s="35">
        <v>8</v>
      </c>
      <c r="L2575" s="35" t="s">
        <v>1479</v>
      </c>
      <c r="M2575" s="36">
        <v>0</v>
      </c>
      <c r="N2575" s="35" t="s">
        <v>23</v>
      </c>
      <c r="O2575" s="35" t="s">
        <v>24</v>
      </c>
      <c r="P2575" s="35" t="s">
        <v>24</v>
      </c>
      <c r="Q2575" s="35" t="s">
        <v>24</v>
      </c>
      <c r="R2575" s="35" t="s">
        <v>24</v>
      </c>
      <c r="S2575" s="35" t="s">
        <v>24</v>
      </c>
      <c r="T2575" s="35"/>
      <c r="U2575" s="35"/>
      <c r="V2575" s="9">
        <f>IF(K2575&gt;9,"",IF(HLOOKUP(L2575,'Příloha č.1a - Pravidelný úklid'!$A$8:$L$16,K2575+1,FALSE)="X","",IF(K2575&lt;9,H2575*M2575*HLOOKUP(L2575,'Příloha č.1a - Pravidelný úklid'!$A$8:$L$16,K2575+1,FALSE),0)))</f>
        <v>0</v>
      </c>
    </row>
    <row r="2576" spans="1:22" s="79" customFormat="1" ht="12.75" customHeight="1" x14ac:dyDescent="0.2">
      <c r="A2576" s="8">
        <v>290</v>
      </c>
      <c r="B2576" s="8">
        <v>71</v>
      </c>
      <c r="C2576" s="8">
        <v>24350</v>
      </c>
      <c r="D2576" s="8" t="s">
        <v>4833</v>
      </c>
      <c r="E2576" s="8" t="s">
        <v>5455</v>
      </c>
      <c r="F2576" s="8" t="s">
        <v>1543</v>
      </c>
      <c r="G2576" s="8" t="s">
        <v>176</v>
      </c>
      <c r="H2576" s="8">
        <v>14.1</v>
      </c>
      <c r="I2576" s="8" t="s">
        <v>82</v>
      </c>
      <c r="J2576" s="8">
        <v>2</v>
      </c>
      <c r="K2576" s="35">
        <v>7</v>
      </c>
      <c r="L2576" s="35" t="s">
        <v>1479</v>
      </c>
      <c r="M2576" s="36">
        <v>1</v>
      </c>
      <c r="N2576" s="35" t="s">
        <v>23</v>
      </c>
      <c r="O2576" s="35" t="s">
        <v>24</v>
      </c>
      <c r="P2576" s="35" t="s">
        <v>24</v>
      </c>
      <c r="Q2576" s="35" t="s">
        <v>24</v>
      </c>
      <c r="R2576" s="35" t="s">
        <v>24</v>
      </c>
      <c r="S2576" s="35" t="s">
        <v>24</v>
      </c>
      <c r="T2576" s="35"/>
      <c r="U2576" s="35"/>
      <c r="V2576" s="9">
        <f>IF(K2576&gt;9,"",IF(HLOOKUP(L2576,'Příloha č.1a - Pravidelný úklid'!$A$8:$L$16,K2576+1,FALSE)="X","",IF(K2576&lt;9,H2576*M2576*HLOOKUP(L2576,'Příloha č.1a - Pravidelný úklid'!$A$8:$L$16,K2576+1,FALSE),0)))</f>
        <v>0</v>
      </c>
    </row>
    <row r="2577" spans="1:22" s="79" customFormat="1" ht="12.75" customHeight="1" x14ac:dyDescent="0.2">
      <c r="A2577" s="8">
        <v>290</v>
      </c>
      <c r="B2577" s="8">
        <v>71</v>
      </c>
      <c r="C2577" s="8">
        <v>24350</v>
      </c>
      <c r="D2577" s="8" t="s">
        <v>4834</v>
      </c>
      <c r="E2577" s="8" t="s">
        <v>5455</v>
      </c>
      <c r="F2577" s="8" t="s">
        <v>1543</v>
      </c>
      <c r="G2577" s="8" t="s">
        <v>31</v>
      </c>
      <c r="H2577" s="8">
        <v>15.05</v>
      </c>
      <c r="I2577" s="8" t="s">
        <v>82</v>
      </c>
      <c r="J2577" s="8">
        <v>4</v>
      </c>
      <c r="K2577" s="35">
        <v>8</v>
      </c>
      <c r="L2577" s="35" t="s">
        <v>1479</v>
      </c>
      <c r="M2577" s="36">
        <v>1</v>
      </c>
      <c r="N2577" s="35" t="s">
        <v>23</v>
      </c>
      <c r="O2577" s="35" t="s">
        <v>24</v>
      </c>
      <c r="P2577" s="35" t="s">
        <v>24</v>
      </c>
      <c r="Q2577" s="35" t="s">
        <v>24</v>
      </c>
      <c r="R2577" s="35" t="s">
        <v>24</v>
      </c>
      <c r="S2577" s="35" t="s">
        <v>24</v>
      </c>
      <c r="T2577" s="35"/>
      <c r="U2577" s="35"/>
      <c r="V2577" s="9">
        <f>IF(K2577&gt;9,"",IF(HLOOKUP(L2577,'Příloha č.1a - Pravidelný úklid'!$A$8:$L$16,K2577+1,FALSE)="X","",IF(K2577&lt;9,H2577*M2577*HLOOKUP(L2577,'Příloha č.1a - Pravidelný úklid'!$A$8:$L$16,K2577+1,FALSE),0)))</f>
        <v>0</v>
      </c>
    </row>
    <row r="2578" spans="1:22" s="79" customFormat="1" ht="12.75" customHeight="1" x14ac:dyDescent="0.2">
      <c r="A2578" s="8">
        <v>290</v>
      </c>
      <c r="B2578" s="8">
        <v>71</v>
      </c>
      <c r="C2578" s="8">
        <v>24350</v>
      </c>
      <c r="D2578" s="8" t="s">
        <v>4835</v>
      </c>
      <c r="E2578" s="8" t="s">
        <v>5455</v>
      </c>
      <c r="F2578" s="8" t="s">
        <v>1543</v>
      </c>
      <c r="G2578" s="8" t="s">
        <v>113</v>
      </c>
      <c r="H2578" s="8">
        <v>21.37</v>
      </c>
      <c r="I2578" s="8" t="s">
        <v>82</v>
      </c>
      <c r="J2578" s="8">
        <v>4</v>
      </c>
      <c r="K2578" s="35">
        <v>7</v>
      </c>
      <c r="L2578" s="35" t="s">
        <v>1479</v>
      </c>
      <c r="M2578" s="36">
        <v>1</v>
      </c>
      <c r="N2578" s="35" t="s">
        <v>23</v>
      </c>
      <c r="O2578" s="35" t="s">
        <v>24</v>
      </c>
      <c r="P2578" s="35" t="s">
        <v>24</v>
      </c>
      <c r="Q2578" s="35" t="s">
        <v>24</v>
      </c>
      <c r="R2578" s="35" t="s">
        <v>24</v>
      </c>
      <c r="S2578" s="35" t="s">
        <v>24</v>
      </c>
      <c r="T2578" s="35"/>
      <c r="U2578" s="35"/>
      <c r="V2578" s="9">
        <f>IF(K2578&gt;9,"",IF(HLOOKUP(L2578,'Příloha č.1a - Pravidelný úklid'!$A$8:$L$16,K2578+1,FALSE)="X","",IF(K2578&lt;9,H2578*M2578*HLOOKUP(L2578,'Příloha č.1a - Pravidelný úklid'!$A$8:$L$16,K2578+1,FALSE),0)))</f>
        <v>0</v>
      </c>
    </row>
    <row r="2579" spans="1:22" s="79" customFormat="1" ht="12.75" customHeight="1" x14ac:dyDescent="0.2">
      <c r="A2579" s="8">
        <v>290</v>
      </c>
      <c r="B2579" s="8">
        <v>71</v>
      </c>
      <c r="C2579" s="8">
        <v>24350</v>
      </c>
      <c r="D2579" s="8" t="s">
        <v>4836</v>
      </c>
      <c r="E2579" s="8" t="s">
        <v>5455</v>
      </c>
      <c r="F2579" s="8" t="s">
        <v>1543</v>
      </c>
      <c r="G2579" s="8" t="s">
        <v>93</v>
      </c>
      <c r="H2579" s="8">
        <v>13.5</v>
      </c>
      <c r="I2579" s="8" t="s">
        <v>82</v>
      </c>
      <c r="J2579" s="8"/>
      <c r="K2579" s="35">
        <v>7</v>
      </c>
      <c r="L2579" s="35" t="s">
        <v>1479</v>
      </c>
      <c r="M2579" s="36">
        <v>1</v>
      </c>
      <c r="N2579" s="35" t="s">
        <v>23</v>
      </c>
      <c r="O2579" s="35" t="s">
        <v>24</v>
      </c>
      <c r="P2579" s="35" t="s">
        <v>24</v>
      </c>
      <c r="Q2579" s="35" t="s">
        <v>24</v>
      </c>
      <c r="R2579" s="35" t="s">
        <v>24</v>
      </c>
      <c r="S2579" s="35" t="s">
        <v>24</v>
      </c>
      <c r="T2579" s="35"/>
      <c r="U2579" s="35"/>
      <c r="V2579" s="9">
        <f>IF(K2579&gt;9,"",IF(HLOOKUP(L2579,'Příloha č.1a - Pravidelný úklid'!$A$8:$L$16,K2579+1,FALSE)="X","",IF(K2579&lt;9,H2579*M2579*HLOOKUP(L2579,'Příloha č.1a - Pravidelný úklid'!$A$8:$L$16,K2579+1,FALSE),0)))</f>
        <v>0</v>
      </c>
    </row>
    <row r="2580" spans="1:22" s="79" customFormat="1" ht="12.75" customHeight="1" x14ac:dyDescent="0.2">
      <c r="A2580" s="8">
        <v>290</v>
      </c>
      <c r="B2580" s="8">
        <v>71</v>
      </c>
      <c r="C2580" s="8">
        <v>24350</v>
      </c>
      <c r="D2580" s="8" t="s">
        <v>4837</v>
      </c>
      <c r="E2580" s="8" t="s">
        <v>5455</v>
      </c>
      <c r="F2580" s="8" t="s">
        <v>1543</v>
      </c>
      <c r="G2580" s="8" t="s">
        <v>87</v>
      </c>
      <c r="H2580" s="8">
        <v>19.87</v>
      </c>
      <c r="I2580" s="8" t="s">
        <v>82</v>
      </c>
      <c r="J2580" s="8"/>
      <c r="K2580" s="35">
        <v>7</v>
      </c>
      <c r="L2580" s="35" t="s">
        <v>1479</v>
      </c>
      <c r="M2580" s="36">
        <v>0</v>
      </c>
      <c r="N2580" s="35" t="s">
        <v>23</v>
      </c>
      <c r="O2580" s="35" t="s">
        <v>24</v>
      </c>
      <c r="P2580" s="35" t="s">
        <v>24</v>
      </c>
      <c r="Q2580" s="35" t="s">
        <v>24</v>
      </c>
      <c r="R2580" s="35" t="s">
        <v>24</v>
      </c>
      <c r="S2580" s="35" t="s">
        <v>24</v>
      </c>
      <c r="T2580" s="35"/>
      <c r="U2580" s="35"/>
      <c r="V2580" s="9">
        <f>IF(K2580&gt;9,"",IF(HLOOKUP(L2580,'Příloha č.1a - Pravidelný úklid'!$A$8:$L$16,K2580+1,FALSE)="X","",IF(K2580&lt;9,H2580*M2580*HLOOKUP(L2580,'Příloha č.1a - Pravidelný úklid'!$A$8:$L$16,K2580+1,FALSE),0)))</f>
        <v>0</v>
      </c>
    </row>
    <row r="2581" spans="1:22" s="79" customFormat="1" ht="12.75" customHeight="1" x14ac:dyDescent="0.2">
      <c r="A2581" s="8">
        <v>290</v>
      </c>
      <c r="B2581" s="8">
        <v>71</v>
      </c>
      <c r="C2581" s="8">
        <v>24350</v>
      </c>
      <c r="D2581" s="8" t="s">
        <v>4838</v>
      </c>
      <c r="E2581" s="8" t="s">
        <v>5455</v>
      </c>
      <c r="F2581" s="8" t="s">
        <v>1543</v>
      </c>
      <c r="G2581" s="8" t="s">
        <v>87</v>
      </c>
      <c r="H2581" s="8">
        <v>21.75</v>
      </c>
      <c r="I2581" s="8" t="s">
        <v>82</v>
      </c>
      <c r="J2581" s="8"/>
      <c r="K2581" s="35">
        <v>7</v>
      </c>
      <c r="L2581" s="35" t="s">
        <v>1479</v>
      </c>
      <c r="M2581" s="36">
        <v>0</v>
      </c>
      <c r="N2581" s="35" t="s">
        <v>23</v>
      </c>
      <c r="O2581" s="35" t="s">
        <v>24</v>
      </c>
      <c r="P2581" s="35" t="s">
        <v>24</v>
      </c>
      <c r="Q2581" s="35" t="s">
        <v>24</v>
      </c>
      <c r="R2581" s="35" t="s">
        <v>24</v>
      </c>
      <c r="S2581" s="35" t="s">
        <v>24</v>
      </c>
      <c r="T2581" s="35"/>
      <c r="U2581" s="35"/>
      <c r="V2581" s="9">
        <f>IF(K2581&gt;9,"",IF(HLOOKUP(L2581,'Příloha č.1a - Pravidelný úklid'!$A$8:$L$16,K2581+1,FALSE)="X","",IF(K2581&lt;9,H2581*M2581*HLOOKUP(L2581,'Příloha č.1a - Pravidelný úklid'!$A$8:$L$16,K2581+1,FALSE),0)))</f>
        <v>0</v>
      </c>
    </row>
    <row r="2582" spans="1:22" s="79" customFormat="1" ht="12.75" customHeight="1" x14ac:dyDescent="0.2">
      <c r="A2582" s="8">
        <v>290</v>
      </c>
      <c r="B2582" s="8">
        <v>71</v>
      </c>
      <c r="C2582" s="8">
        <v>24350</v>
      </c>
      <c r="D2582" s="8" t="s">
        <v>4839</v>
      </c>
      <c r="E2582" s="8" t="s">
        <v>5455</v>
      </c>
      <c r="F2582" s="8" t="s">
        <v>1543</v>
      </c>
      <c r="G2582" s="8" t="s">
        <v>87</v>
      </c>
      <c r="H2582" s="8">
        <v>15.3</v>
      </c>
      <c r="I2582" s="8" t="s">
        <v>82</v>
      </c>
      <c r="J2582" s="8"/>
      <c r="K2582" s="35">
        <v>7</v>
      </c>
      <c r="L2582" s="35" t="s">
        <v>1479</v>
      </c>
      <c r="M2582" s="36">
        <v>0</v>
      </c>
      <c r="N2582" s="35" t="s">
        <v>23</v>
      </c>
      <c r="O2582" s="35" t="s">
        <v>24</v>
      </c>
      <c r="P2582" s="35" t="s">
        <v>24</v>
      </c>
      <c r="Q2582" s="35" t="s">
        <v>24</v>
      </c>
      <c r="R2582" s="35" t="s">
        <v>24</v>
      </c>
      <c r="S2582" s="35" t="s">
        <v>24</v>
      </c>
      <c r="T2582" s="35"/>
      <c r="U2582" s="35"/>
      <c r="V2582" s="9">
        <f>IF(K2582&gt;9,"",IF(HLOOKUP(L2582,'Příloha č.1a - Pravidelný úklid'!$A$8:$L$16,K2582+1,FALSE)="X","",IF(K2582&lt;9,H2582*M2582*HLOOKUP(L2582,'Příloha č.1a - Pravidelný úklid'!$A$8:$L$16,K2582+1,FALSE),0)))</f>
        <v>0</v>
      </c>
    </row>
    <row r="2583" spans="1:22" s="79" customFormat="1" ht="12.75" customHeight="1" x14ac:dyDescent="0.2">
      <c r="A2583" s="8">
        <v>290</v>
      </c>
      <c r="B2583" s="8">
        <v>71</v>
      </c>
      <c r="C2583" s="8">
        <v>24350</v>
      </c>
      <c r="D2583" s="8" t="s">
        <v>4840</v>
      </c>
      <c r="E2583" s="8" t="s">
        <v>5455</v>
      </c>
      <c r="F2583" s="8" t="s">
        <v>1543</v>
      </c>
      <c r="G2583" s="8" t="s">
        <v>84</v>
      </c>
      <c r="H2583" s="8">
        <v>11.5</v>
      </c>
      <c r="I2583" s="8" t="s">
        <v>82</v>
      </c>
      <c r="J2583" s="8">
        <v>4</v>
      </c>
      <c r="K2583" s="35">
        <v>7</v>
      </c>
      <c r="L2583" s="35" t="s">
        <v>1479</v>
      </c>
      <c r="M2583" s="36">
        <v>1</v>
      </c>
      <c r="N2583" s="35" t="s">
        <v>23</v>
      </c>
      <c r="O2583" s="35" t="s">
        <v>24</v>
      </c>
      <c r="P2583" s="35" t="s">
        <v>24</v>
      </c>
      <c r="Q2583" s="35" t="s">
        <v>24</v>
      </c>
      <c r="R2583" s="35" t="s">
        <v>24</v>
      </c>
      <c r="S2583" s="35" t="s">
        <v>24</v>
      </c>
      <c r="T2583" s="35"/>
      <c r="U2583" s="35"/>
      <c r="V2583" s="9">
        <f>IF(K2583&gt;9,"",IF(HLOOKUP(L2583,'Příloha č.1a - Pravidelný úklid'!$A$8:$L$16,K2583+1,FALSE)="X","",IF(K2583&lt;9,H2583*M2583*HLOOKUP(L2583,'Příloha č.1a - Pravidelný úklid'!$A$8:$L$16,K2583+1,FALSE),0)))</f>
        <v>0</v>
      </c>
    </row>
    <row r="2584" spans="1:22" s="79" customFormat="1" ht="12.75" customHeight="1" x14ac:dyDescent="0.2">
      <c r="A2584" s="8">
        <v>290</v>
      </c>
      <c r="B2584" s="8">
        <v>71</v>
      </c>
      <c r="C2584" s="8">
        <v>24350</v>
      </c>
      <c r="D2584" s="8" t="s">
        <v>4841</v>
      </c>
      <c r="E2584" s="8" t="s">
        <v>5455</v>
      </c>
      <c r="F2584" s="8" t="s">
        <v>1543</v>
      </c>
      <c r="G2584" s="8" t="s">
        <v>111</v>
      </c>
      <c r="H2584" s="8">
        <v>5.83</v>
      </c>
      <c r="I2584" s="8" t="s">
        <v>82</v>
      </c>
      <c r="J2584" s="8">
        <v>1</v>
      </c>
      <c r="K2584" s="35">
        <v>8</v>
      </c>
      <c r="L2584" s="35" t="s">
        <v>1479</v>
      </c>
      <c r="M2584" s="36">
        <v>1</v>
      </c>
      <c r="N2584" s="35" t="s">
        <v>23</v>
      </c>
      <c r="O2584" s="35" t="s">
        <v>24</v>
      </c>
      <c r="P2584" s="35" t="s">
        <v>24</v>
      </c>
      <c r="Q2584" s="35" t="s">
        <v>24</v>
      </c>
      <c r="R2584" s="35" t="s">
        <v>24</v>
      </c>
      <c r="S2584" s="35" t="s">
        <v>24</v>
      </c>
      <c r="T2584" s="35"/>
      <c r="U2584" s="35"/>
      <c r="V2584" s="9">
        <f>IF(K2584&gt;9,"",IF(HLOOKUP(L2584,'Příloha č.1a - Pravidelný úklid'!$A$8:$L$16,K2584+1,FALSE)="X","",IF(K2584&lt;9,H2584*M2584*HLOOKUP(L2584,'Příloha č.1a - Pravidelný úklid'!$A$8:$L$16,K2584+1,FALSE),0)))</f>
        <v>0</v>
      </c>
    </row>
    <row r="2585" spans="1:22" s="79" customFormat="1" ht="12.75" customHeight="1" x14ac:dyDescent="0.2">
      <c r="A2585" s="8">
        <v>290</v>
      </c>
      <c r="B2585" s="8">
        <v>71</v>
      </c>
      <c r="C2585" s="8">
        <v>24350</v>
      </c>
      <c r="D2585" s="8" t="s">
        <v>4842</v>
      </c>
      <c r="E2585" s="8" t="s">
        <v>5455</v>
      </c>
      <c r="F2585" s="8" t="s">
        <v>1543</v>
      </c>
      <c r="G2585" s="8" t="s">
        <v>120</v>
      </c>
      <c r="H2585" s="8">
        <v>13.06</v>
      </c>
      <c r="I2585" s="8" t="s">
        <v>82</v>
      </c>
      <c r="J2585" s="8"/>
      <c r="K2585" s="35">
        <v>7</v>
      </c>
      <c r="L2585" s="35" t="s">
        <v>1550</v>
      </c>
      <c r="M2585" s="36">
        <v>0</v>
      </c>
      <c r="N2585" s="35" t="s">
        <v>23</v>
      </c>
      <c r="O2585" s="35" t="s">
        <v>24</v>
      </c>
      <c r="P2585" s="35" t="s">
        <v>24</v>
      </c>
      <c r="Q2585" s="35" t="s">
        <v>24</v>
      </c>
      <c r="R2585" s="35" t="s">
        <v>24</v>
      </c>
      <c r="S2585" s="35" t="s">
        <v>24</v>
      </c>
      <c r="T2585" s="35"/>
      <c r="U2585" s="35"/>
      <c r="V2585" s="9">
        <f>IF(K2585&gt;9,"",IF(HLOOKUP(L2585,'Příloha č.1a - Pravidelný úklid'!$A$8:$L$16,K2585+1,FALSE)="X","",IF(K2585&lt;9,H2585*M2585*HLOOKUP(L2585,'Příloha č.1a - Pravidelný úklid'!$A$8:$L$16,K2585+1,FALSE),0)))</f>
        <v>0</v>
      </c>
    </row>
    <row r="2586" spans="1:22" s="79" customFormat="1" ht="12.75" customHeight="1" x14ac:dyDescent="0.2">
      <c r="A2586" s="8">
        <v>290</v>
      </c>
      <c r="B2586" s="8">
        <v>71</v>
      </c>
      <c r="C2586" s="8">
        <v>24350</v>
      </c>
      <c r="D2586" s="8" t="s">
        <v>4843</v>
      </c>
      <c r="E2586" s="8" t="s">
        <v>5455</v>
      </c>
      <c r="F2586" s="8" t="s">
        <v>1543</v>
      </c>
      <c r="G2586" s="8" t="s">
        <v>92</v>
      </c>
      <c r="H2586" s="8">
        <v>3.2</v>
      </c>
      <c r="I2586" s="8" t="s">
        <v>82</v>
      </c>
      <c r="J2586" s="8"/>
      <c r="K2586" s="35">
        <v>7</v>
      </c>
      <c r="L2586" s="35" t="s">
        <v>1550</v>
      </c>
      <c r="M2586" s="36">
        <v>0</v>
      </c>
      <c r="N2586" s="35" t="s">
        <v>23</v>
      </c>
      <c r="O2586" s="35" t="s">
        <v>24</v>
      </c>
      <c r="P2586" s="35" t="s">
        <v>24</v>
      </c>
      <c r="Q2586" s="35" t="s">
        <v>24</v>
      </c>
      <c r="R2586" s="35" t="s">
        <v>24</v>
      </c>
      <c r="S2586" s="35" t="s">
        <v>24</v>
      </c>
      <c r="T2586" s="35"/>
      <c r="U2586" s="35"/>
      <c r="V2586" s="9">
        <f>IF(K2586&gt;9,"",IF(HLOOKUP(L2586,'Příloha č.1a - Pravidelný úklid'!$A$8:$L$16,K2586+1,FALSE)="X","",IF(K2586&lt;9,H2586*M2586*HLOOKUP(L2586,'Příloha č.1a - Pravidelný úklid'!$A$8:$L$16,K2586+1,FALSE),0)))</f>
        <v>0</v>
      </c>
    </row>
    <row r="2587" spans="1:22" s="79" customFormat="1" ht="12.75" customHeight="1" x14ac:dyDescent="0.2">
      <c r="A2587" s="8">
        <v>290</v>
      </c>
      <c r="B2587" s="8">
        <v>71</v>
      </c>
      <c r="C2587" s="8">
        <v>24350</v>
      </c>
      <c r="D2587" s="8" t="s">
        <v>4844</v>
      </c>
      <c r="E2587" s="8" t="s">
        <v>5455</v>
      </c>
      <c r="F2587" s="8" t="s">
        <v>1543</v>
      </c>
      <c r="G2587" s="8" t="s">
        <v>93</v>
      </c>
      <c r="H2587" s="8">
        <v>18.899999999999999</v>
      </c>
      <c r="I2587" s="8" t="s">
        <v>82</v>
      </c>
      <c r="J2587" s="8"/>
      <c r="K2587" s="35">
        <v>7</v>
      </c>
      <c r="L2587" s="35" t="s">
        <v>1550</v>
      </c>
      <c r="M2587" s="36">
        <v>0</v>
      </c>
      <c r="N2587" s="35" t="s">
        <v>23</v>
      </c>
      <c r="O2587" s="35" t="s">
        <v>24</v>
      </c>
      <c r="P2587" s="35" t="s">
        <v>24</v>
      </c>
      <c r="Q2587" s="35" t="s">
        <v>24</v>
      </c>
      <c r="R2587" s="35" t="s">
        <v>24</v>
      </c>
      <c r="S2587" s="35" t="s">
        <v>24</v>
      </c>
      <c r="T2587" s="35"/>
      <c r="U2587" s="35"/>
      <c r="V2587" s="9">
        <f>IF(K2587&gt;9,"",IF(HLOOKUP(L2587,'Příloha č.1a - Pravidelný úklid'!$A$8:$L$16,K2587+1,FALSE)="X","",IF(K2587&lt;9,H2587*M2587*HLOOKUP(L2587,'Příloha č.1a - Pravidelný úklid'!$A$8:$L$16,K2587+1,FALSE),0)))</f>
        <v>0</v>
      </c>
    </row>
    <row r="2588" spans="1:22" s="79" customFormat="1" ht="12.75" customHeight="1" x14ac:dyDescent="0.2">
      <c r="A2588" s="8">
        <v>290</v>
      </c>
      <c r="B2588" s="8">
        <v>71</v>
      </c>
      <c r="C2588" s="8">
        <v>24350</v>
      </c>
      <c r="D2588" s="8" t="s">
        <v>4845</v>
      </c>
      <c r="E2588" s="8" t="s">
        <v>5455</v>
      </c>
      <c r="F2588" s="8" t="s">
        <v>1543</v>
      </c>
      <c r="G2588" s="8" t="s">
        <v>93</v>
      </c>
      <c r="H2588" s="8">
        <v>15.78</v>
      </c>
      <c r="I2588" s="8" t="s">
        <v>82</v>
      </c>
      <c r="J2588" s="8"/>
      <c r="K2588" s="35">
        <v>7</v>
      </c>
      <c r="L2588" s="35" t="s">
        <v>1550</v>
      </c>
      <c r="M2588" s="36">
        <v>0</v>
      </c>
      <c r="N2588" s="35" t="s">
        <v>23</v>
      </c>
      <c r="O2588" s="35" t="s">
        <v>24</v>
      </c>
      <c r="P2588" s="35" t="s">
        <v>24</v>
      </c>
      <c r="Q2588" s="35" t="s">
        <v>24</v>
      </c>
      <c r="R2588" s="35" t="s">
        <v>24</v>
      </c>
      <c r="S2588" s="35" t="s">
        <v>24</v>
      </c>
      <c r="T2588" s="35"/>
      <c r="U2588" s="35"/>
      <c r="V2588" s="9">
        <f>IF(K2588&gt;9,"",IF(HLOOKUP(L2588,'Příloha č.1a - Pravidelný úklid'!$A$8:$L$16,K2588+1,FALSE)="X","",IF(K2588&lt;9,H2588*M2588*HLOOKUP(L2588,'Příloha č.1a - Pravidelný úklid'!$A$8:$L$16,K2588+1,FALSE),0)))</f>
        <v>0</v>
      </c>
    </row>
    <row r="2589" spans="1:22" s="79" customFormat="1" ht="12.75" customHeight="1" x14ac:dyDescent="0.2">
      <c r="A2589" s="8">
        <v>290</v>
      </c>
      <c r="B2589" s="8">
        <v>71</v>
      </c>
      <c r="C2589" s="8">
        <v>24350</v>
      </c>
      <c r="D2589" s="8" t="s">
        <v>4846</v>
      </c>
      <c r="E2589" s="8" t="s">
        <v>5455</v>
      </c>
      <c r="F2589" s="8" t="s">
        <v>1543</v>
      </c>
      <c r="G2589" s="8" t="s">
        <v>96</v>
      </c>
      <c r="H2589" s="8">
        <v>16.850000000000001</v>
      </c>
      <c r="I2589" s="8" t="s">
        <v>82</v>
      </c>
      <c r="J2589" s="8">
        <v>2</v>
      </c>
      <c r="K2589" s="35">
        <v>7</v>
      </c>
      <c r="L2589" s="35" t="s">
        <v>1479</v>
      </c>
      <c r="M2589" s="36">
        <v>1</v>
      </c>
      <c r="N2589" s="35" t="s">
        <v>23</v>
      </c>
      <c r="O2589" s="35" t="s">
        <v>24</v>
      </c>
      <c r="P2589" s="35" t="s">
        <v>24</v>
      </c>
      <c r="Q2589" s="35" t="s">
        <v>24</v>
      </c>
      <c r="R2589" s="35" t="s">
        <v>24</v>
      </c>
      <c r="S2589" s="35" t="s">
        <v>24</v>
      </c>
      <c r="T2589" s="35"/>
      <c r="U2589" s="35"/>
      <c r="V2589" s="9">
        <f>IF(K2589&gt;9,"",IF(HLOOKUP(L2589,'Příloha č.1a - Pravidelný úklid'!$A$8:$L$16,K2589+1,FALSE)="X","",IF(K2589&lt;9,H2589*M2589*HLOOKUP(L2589,'Příloha č.1a - Pravidelný úklid'!$A$8:$L$16,K2589+1,FALSE),0)))</f>
        <v>0</v>
      </c>
    </row>
    <row r="2590" spans="1:22" s="79" customFormat="1" ht="12.75" customHeight="1" x14ac:dyDescent="0.2">
      <c r="A2590" s="8">
        <v>290</v>
      </c>
      <c r="B2590" s="8">
        <v>71</v>
      </c>
      <c r="C2590" s="8">
        <v>24350</v>
      </c>
      <c r="D2590" s="8" t="s">
        <v>4847</v>
      </c>
      <c r="E2590" s="8" t="s">
        <v>5455</v>
      </c>
      <c r="F2590" s="8" t="s">
        <v>1543</v>
      </c>
      <c r="G2590" s="8" t="s">
        <v>111</v>
      </c>
      <c r="H2590" s="8">
        <v>5.7</v>
      </c>
      <c r="I2590" s="8" t="s">
        <v>82</v>
      </c>
      <c r="J2590" s="8"/>
      <c r="K2590" s="35">
        <v>8</v>
      </c>
      <c r="L2590" s="35" t="s">
        <v>1479</v>
      </c>
      <c r="M2590" s="36">
        <v>1</v>
      </c>
      <c r="N2590" s="35" t="s">
        <v>23</v>
      </c>
      <c r="O2590" s="35" t="s">
        <v>24</v>
      </c>
      <c r="P2590" s="35" t="s">
        <v>24</v>
      </c>
      <c r="Q2590" s="35" t="s">
        <v>24</v>
      </c>
      <c r="R2590" s="35" t="s">
        <v>24</v>
      </c>
      <c r="S2590" s="35" t="s">
        <v>24</v>
      </c>
      <c r="T2590" s="35"/>
      <c r="U2590" s="35"/>
      <c r="V2590" s="9">
        <f>IF(K2590&gt;9,"",IF(HLOOKUP(L2590,'Příloha č.1a - Pravidelný úklid'!$A$8:$L$16,K2590+1,FALSE)="X","",IF(K2590&lt;9,H2590*M2590*HLOOKUP(L2590,'Příloha č.1a - Pravidelný úklid'!$A$8:$L$16,K2590+1,FALSE),0)))</f>
        <v>0</v>
      </c>
    </row>
    <row r="2591" spans="1:22" s="79" customFormat="1" ht="12.75" customHeight="1" x14ac:dyDescent="0.2">
      <c r="A2591" s="8">
        <v>290</v>
      </c>
      <c r="B2591" s="8">
        <v>71</v>
      </c>
      <c r="C2591" s="8">
        <v>24350</v>
      </c>
      <c r="D2591" s="8" t="s">
        <v>4848</v>
      </c>
      <c r="E2591" s="8" t="s">
        <v>5455</v>
      </c>
      <c r="F2591" s="8" t="s">
        <v>1543</v>
      </c>
      <c r="G2591" s="8" t="s">
        <v>28</v>
      </c>
      <c r="H2591" s="8">
        <v>2.4300000000000002</v>
      </c>
      <c r="I2591" s="8" t="s">
        <v>82</v>
      </c>
      <c r="J2591" s="8"/>
      <c r="K2591" s="35">
        <v>8</v>
      </c>
      <c r="L2591" s="35" t="s">
        <v>1479</v>
      </c>
      <c r="M2591" s="36">
        <v>1</v>
      </c>
      <c r="N2591" s="35" t="s">
        <v>23</v>
      </c>
      <c r="O2591" s="35" t="s">
        <v>24</v>
      </c>
      <c r="P2591" s="35" t="s">
        <v>24</v>
      </c>
      <c r="Q2591" s="35" t="s">
        <v>24</v>
      </c>
      <c r="R2591" s="35" t="s">
        <v>24</v>
      </c>
      <c r="S2591" s="35" t="s">
        <v>24</v>
      </c>
      <c r="T2591" s="35"/>
      <c r="U2591" s="35"/>
      <c r="V2591" s="9">
        <f>IF(K2591&gt;9,"",IF(HLOOKUP(L2591,'Příloha č.1a - Pravidelný úklid'!$A$8:$L$16,K2591+1,FALSE)="X","",IF(K2591&lt;9,H2591*M2591*HLOOKUP(L2591,'Příloha č.1a - Pravidelný úklid'!$A$8:$L$16,K2591+1,FALSE),0)))</f>
        <v>0</v>
      </c>
    </row>
    <row r="2592" spans="1:22" s="79" customFormat="1" ht="12.75" customHeight="1" x14ac:dyDescent="0.2">
      <c r="A2592" s="8">
        <v>290</v>
      </c>
      <c r="B2592" s="8">
        <v>71</v>
      </c>
      <c r="C2592" s="8">
        <v>24350</v>
      </c>
      <c r="D2592" s="8" t="s">
        <v>4849</v>
      </c>
      <c r="E2592" s="8" t="s">
        <v>5455</v>
      </c>
      <c r="F2592" s="8" t="s">
        <v>1543</v>
      </c>
      <c r="G2592" s="8" t="s">
        <v>93</v>
      </c>
      <c r="H2592" s="8">
        <v>6</v>
      </c>
      <c r="I2592" s="8" t="s">
        <v>82</v>
      </c>
      <c r="J2592" s="8"/>
      <c r="K2592" s="35">
        <v>7</v>
      </c>
      <c r="L2592" s="35" t="s">
        <v>1479</v>
      </c>
      <c r="M2592" s="36">
        <v>1</v>
      </c>
      <c r="N2592" s="35" t="s">
        <v>23</v>
      </c>
      <c r="O2592" s="35" t="s">
        <v>24</v>
      </c>
      <c r="P2592" s="35" t="s">
        <v>24</v>
      </c>
      <c r="Q2592" s="35" t="s">
        <v>24</v>
      </c>
      <c r="R2592" s="35" t="s">
        <v>24</v>
      </c>
      <c r="S2592" s="35" t="s">
        <v>24</v>
      </c>
      <c r="T2592" s="35"/>
      <c r="U2592" s="35"/>
      <c r="V2592" s="9">
        <f>IF(K2592&gt;9,"",IF(HLOOKUP(L2592,'Příloha č.1a - Pravidelný úklid'!$A$8:$L$16,K2592+1,FALSE)="X","",IF(K2592&lt;9,H2592*M2592*HLOOKUP(L2592,'Příloha č.1a - Pravidelný úklid'!$A$8:$L$16,K2592+1,FALSE),0)))</f>
        <v>0</v>
      </c>
    </row>
    <row r="2593" spans="1:22" s="79" customFormat="1" ht="12.75" customHeight="1" x14ac:dyDescent="0.2">
      <c r="A2593" s="8">
        <v>290</v>
      </c>
      <c r="B2593" s="8">
        <v>71</v>
      </c>
      <c r="C2593" s="8">
        <v>24350</v>
      </c>
      <c r="D2593" s="8" t="s">
        <v>4850</v>
      </c>
      <c r="E2593" s="8" t="s">
        <v>5455</v>
      </c>
      <c r="F2593" s="8" t="s">
        <v>1543</v>
      </c>
      <c r="G2593" s="8" t="s">
        <v>176</v>
      </c>
      <c r="H2593" s="8">
        <v>12.4</v>
      </c>
      <c r="I2593" s="8" t="s">
        <v>82</v>
      </c>
      <c r="J2593" s="8">
        <v>2</v>
      </c>
      <c r="K2593" s="35">
        <v>7</v>
      </c>
      <c r="L2593" s="35" t="s">
        <v>1479</v>
      </c>
      <c r="M2593" s="36">
        <v>1</v>
      </c>
      <c r="N2593" s="35" t="s">
        <v>23</v>
      </c>
      <c r="O2593" s="35" t="s">
        <v>24</v>
      </c>
      <c r="P2593" s="35" t="s">
        <v>24</v>
      </c>
      <c r="Q2593" s="35" t="s">
        <v>24</v>
      </c>
      <c r="R2593" s="35" t="s">
        <v>24</v>
      </c>
      <c r="S2593" s="35" t="s">
        <v>24</v>
      </c>
      <c r="T2593" s="35"/>
      <c r="U2593" s="35"/>
      <c r="V2593" s="9">
        <f>IF(K2593&gt;9,"",IF(HLOOKUP(L2593,'Příloha č.1a - Pravidelný úklid'!$A$8:$L$16,K2593+1,FALSE)="X","",IF(K2593&lt;9,H2593*M2593*HLOOKUP(L2593,'Příloha č.1a - Pravidelný úklid'!$A$8:$L$16,K2593+1,FALSE),0)))</f>
        <v>0</v>
      </c>
    </row>
    <row r="2594" spans="1:22" s="79" customFormat="1" ht="12.75" customHeight="1" x14ac:dyDescent="0.2">
      <c r="A2594" s="8">
        <v>290</v>
      </c>
      <c r="B2594" s="8">
        <v>71</v>
      </c>
      <c r="C2594" s="8">
        <v>24350</v>
      </c>
      <c r="D2594" s="8" t="s">
        <v>4851</v>
      </c>
      <c r="E2594" s="8" t="s">
        <v>5455</v>
      </c>
      <c r="F2594" s="8" t="s">
        <v>1543</v>
      </c>
      <c r="G2594" s="8" t="s">
        <v>29</v>
      </c>
      <c r="H2594" s="8">
        <v>5.45</v>
      </c>
      <c r="I2594" s="8" t="s">
        <v>82</v>
      </c>
      <c r="J2594" s="8"/>
      <c r="K2594" s="35">
        <v>8</v>
      </c>
      <c r="L2594" s="35" t="s">
        <v>1479</v>
      </c>
      <c r="M2594" s="36">
        <v>1</v>
      </c>
      <c r="N2594" s="35" t="s">
        <v>23</v>
      </c>
      <c r="O2594" s="35" t="s">
        <v>24</v>
      </c>
      <c r="P2594" s="35" t="s">
        <v>24</v>
      </c>
      <c r="Q2594" s="35" t="s">
        <v>24</v>
      </c>
      <c r="R2594" s="35" t="s">
        <v>24</v>
      </c>
      <c r="S2594" s="35" t="s">
        <v>24</v>
      </c>
      <c r="T2594" s="35"/>
      <c r="U2594" s="35"/>
      <c r="V2594" s="9">
        <f>IF(K2594&gt;9,"",IF(HLOOKUP(L2594,'Příloha č.1a - Pravidelný úklid'!$A$8:$L$16,K2594+1,FALSE)="X","",IF(K2594&lt;9,H2594*M2594*HLOOKUP(L2594,'Příloha č.1a - Pravidelný úklid'!$A$8:$L$16,K2594+1,FALSE),0)))</f>
        <v>0</v>
      </c>
    </row>
    <row r="2595" spans="1:22" s="79" customFormat="1" ht="12.75" customHeight="1" x14ac:dyDescent="0.2">
      <c r="A2595" s="8">
        <v>290</v>
      </c>
      <c r="B2595" s="8">
        <v>71</v>
      </c>
      <c r="C2595" s="8">
        <v>24350</v>
      </c>
      <c r="D2595" s="8" t="s">
        <v>4852</v>
      </c>
      <c r="E2595" s="8" t="s">
        <v>5455</v>
      </c>
      <c r="F2595" s="8" t="s">
        <v>1543</v>
      </c>
      <c r="G2595" s="8" t="s">
        <v>31</v>
      </c>
      <c r="H2595" s="8">
        <v>7.05</v>
      </c>
      <c r="I2595" s="8" t="s">
        <v>82</v>
      </c>
      <c r="J2595" s="8">
        <v>2</v>
      </c>
      <c r="K2595" s="35">
        <v>8</v>
      </c>
      <c r="L2595" s="35" t="s">
        <v>1479</v>
      </c>
      <c r="M2595" s="36">
        <v>1</v>
      </c>
      <c r="N2595" s="35" t="s">
        <v>23</v>
      </c>
      <c r="O2595" s="35" t="s">
        <v>24</v>
      </c>
      <c r="P2595" s="35" t="s">
        <v>24</v>
      </c>
      <c r="Q2595" s="35" t="s">
        <v>24</v>
      </c>
      <c r="R2595" s="35" t="s">
        <v>24</v>
      </c>
      <c r="S2595" s="35" t="s">
        <v>24</v>
      </c>
      <c r="T2595" s="35"/>
      <c r="U2595" s="35"/>
      <c r="V2595" s="9">
        <f>IF(K2595&gt;9,"",IF(HLOOKUP(L2595,'Příloha č.1a - Pravidelný úklid'!$A$8:$L$16,K2595+1,FALSE)="X","",IF(K2595&lt;9,H2595*M2595*HLOOKUP(L2595,'Příloha č.1a - Pravidelný úklid'!$A$8:$L$16,K2595+1,FALSE),0)))</f>
        <v>0</v>
      </c>
    </row>
    <row r="2596" spans="1:22" s="79" customFormat="1" ht="12.75" customHeight="1" x14ac:dyDescent="0.2">
      <c r="A2596" s="8">
        <v>290</v>
      </c>
      <c r="B2596" s="8">
        <v>71</v>
      </c>
      <c r="C2596" s="8">
        <v>24350</v>
      </c>
      <c r="D2596" s="8" t="s">
        <v>4853</v>
      </c>
      <c r="E2596" s="8" t="s">
        <v>5455</v>
      </c>
      <c r="F2596" s="8" t="s">
        <v>1543</v>
      </c>
      <c r="G2596" s="8" t="s">
        <v>93</v>
      </c>
      <c r="H2596" s="8">
        <v>16.28</v>
      </c>
      <c r="I2596" s="8" t="s">
        <v>82</v>
      </c>
      <c r="J2596" s="8"/>
      <c r="K2596" s="35">
        <v>7</v>
      </c>
      <c r="L2596" s="35" t="s">
        <v>1479</v>
      </c>
      <c r="M2596" s="36">
        <v>1</v>
      </c>
      <c r="N2596" s="35" t="s">
        <v>23</v>
      </c>
      <c r="O2596" s="35" t="s">
        <v>24</v>
      </c>
      <c r="P2596" s="35" t="s">
        <v>24</v>
      </c>
      <c r="Q2596" s="35" t="s">
        <v>24</v>
      </c>
      <c r="R2596" s="35" t="s">
        <v>24</v>
      </c>
      <c r="S2596" s="35" t="s">
        <v>24</v>
      </c>
      <c r="T2596" s="35"/>
      <c r="U2596" s="35"/>
      <c r="V2596" s="9">
        <f>IF(K2596&gt;9,"",IF(HLOOKUP(L2596,'Příloha č.1a - Pravidelný úklid'!$A$8:$L$16,K2596+1,FALSE)="X","",IF(K2596&lt;9,H2596*M2596*HLOOKUP(L2596,'Příloha č.1a - Pravidelný úklid'!$A$8:$L$16,K2596+1,FALSE),0)))</f>
        <v>0</v>
      </c>
    </row>
    <row r="2597" spans="1:22" s="79" customFormat="1" ht="12.75" customHeight="1" x14ac:dyDescent="0.2">
      <c r="A2597" s="8">
        <v>290</v>
      </c>
      <c r="B2597" s="8">
        <v>71</v>
      </c>
      <c r="C2597" s="8">
        <v>24350</v>
      </c>
      <c r="D2597" s="8" t="s">
        <v>4854</v>
      </c>
      <c r="E2597" s="8" t="s">
        <v>5455</v>
      </c>
      <c r="F2597" s="8" t="s">
        <v>1543</v>
      </c>
      <c r="G2597" s="8" t="s">
        <v>87</v>
      </c>
      <c r="H2597" s="8">
        <v>19</v>
      </c>
      <c r="I2597" s="8" t="s">
        <v>82</v>
      </c>
      <c r="J2597" s="8">
        <v>2</v>
      </c>
      <c r="K2597" s="35">
        <v>7</v>
      </c>
      <c r="L2597" s="35" t="s">
        <v>1479</v>
      </c>
      <c r="M2597" s="36">
        <v>1</v>
      </c>
      <c r="N2597" s="35" t="s">
        <v>23</v>
      </c>
      <c r="O2597" s="35" t="s">
        <v>24</v>
      </c>
      <c r="P2597" s="35" t="s">
        <v>24</v>
      </c>
      <c r="Q2597" s="35" t="s">
        <v>24</v>
      </c>
      <c r="R2597" s="35" t="s">
        <v>24</v>
      </c>
      <c r="S2597" s="35" t="s">
        <v>24</v>
      </c>
      <c r="T2597" s="35"/>
      <c r="U2597" s="35"/>
      <c r="V2597" s="9">
        <f>IF(K2597&gt;9,"",IF(HLOOKUP(L2597,'Příloha č.1a - Pravidelný úklid'!$A$8:$L$16,K2597+1,FALSE)="X","",IF(K2597&lt;9,H2597*M2597*HLOOKUP(L2597,'Příloha č.1a - Pravidelný úklid'!$A$8:$L$16,K2597+1,FALSE),0)))</f>
        <v>0</v>
      </c>
    </row>
    <row r="2598" spans="1:22" s="79" customFormat="1" ht="12.75" customHeight="1" x14ac:dyDescent="0.2">
      <c r="A2598" s="8">
        <v>290</v>
      </c>
      <c r="B2598" s="8">
        <v>71</v>
      </c>
      <c r="C2598" s="8">
        <v>24350</v>
      </c>
      <c r="D2598" s="8" t="s">
        <v>4855</v>
      </c>
      <c r="E2598" s="8" t="s">
        <v>5455</v>
      </c>
      <c r="F2598" s="8" t="s">
        <v>1543</v>
      </c>
      <c r="G2598" s="8" t="s">
        <v>87</v>
      </c>
      <c r="H2598" s="8">
        <v>11</v>
      </c>
      <c r="I2598" s="8" t="s">
        <v>82</v>
      </c>
      <c r="J2598" s="8">
        <v>2</v>
      </c>
      <c r="K2598" s="35">
        <v>7</v>
      </c>
      <c r="L2598" s="35" t="s">
        <v>1479</v>
      </c>
      <c r="M2598" s="36">
        <v>1</v>
      </c>
      <c r="N2598" s="35" t="s">
        <v>23</v>
      </c>
      <c r="O2598" s="35" t="s">
        <v>24</v>
      </c>
      <c r="P2598" s="35" t="s">
        <v>24</v>
      </c>
      <c r="Q2598" s="35" t="s">
        <v>24</v>
      </c>
      <c r="R2598" s="35" t="s">
        <v>24</v>
      </c>
      <c r="S2598" s="35" t="s">
        <v>24</v>
      </c>
      <c r="T2598" s="35"/>
      <c r="U2598" s="35"/>
      <c r="V2598" s="9">
        <f>IF(K2598&gt;9,"",IF(HLOOKUP(L2598,'Příloha č.1a - Pravidelný úklid'!$A$8:$L$16,K2598+1,FALSE)="X","",IF(K2598&lt;9,H2598*M2598*HLOOKUP(L2598,'Příloha č.1a - Pravidelný úklid'!$A$8:$L$16,K2598+1,FALSE),0)))</f>
        <v>0</v>
      </c>
    </row>
    <row r="2599" spans="1:22" s="79" customFormat="1" ht="12.75" customHeight="1" x14ac:dyDescent="0.2">
      <c r="A2599" s="8">
        <v>290</v>
      </c>
      <c r="B2599" s="8">
        <v>71</v>
      </c>
      <c r="C2599" s="8">
        <v>24350</v>
      </c>
      <c r="D2599" s="8" t="s">
        <v>4856</v>
      </c>
      <c r="E2599" s="8" t="s">
        <v>5455</v>
      </c>
      <c r="F2599" s="8" t="s">
        <v>1543</v>
      </c>
      <c r="G2599" s="8" t="s">
        <v>87</v>
      </c>
      <c r="H2599" s="8">
        <v>25.14</v>
      </c>
      <c r="I2599" s="8" t="s">
        <v>82</v>
      </c>
      <c r="J2599" s="8">
        <v>4</v>
      </c>
      <c r="K2599" s="35">
        <v>7</v>
      </c>
      <c r="L2599" s="35" t="s">
        <v>1479</v>
      </c>
      <c r="M2599" s="36">
        <v>1</v>
      </c>
      <c r="N2599" s="35" t="s">
        <v>23</v>
      </c>
      <c r="O2599" s="35" t="s">
        <v>24</v>
      </c>
      <c r="P2599" s="35" t="s">
        <v>24</v>
      </c>
      <c r="Q2599" s="35" t="s">
        <v>24</v>
      </c>
      <c r="R2599" s="35" t="s">
        <v>24</v>
      </c>
      <c r="S2599" s="35" t="s">
        <v>24</v>
      </c>
      <c r="T2599" s="35"/>
      <c r="U2599" s="35"/>
      <c r="V2599" s="9">
        <f>IF(K2599&gt;9,"",IF(HLOOKUP(L2599,'Příloha č.1a - Pravidelný úklid'!$A$8:$L$16,K2599+1,FALSE)="X","",IF(K2599&lt;9,H2599*M2599*HLOOKUP(L2599,'Příloha č.1a - Pravidelný úklid'!$A$8:$L$16,K2599+1,FALSE),0)))</f>
        <v>0</v>
      </c>
    </row>
    <row r="2600" spans="1:22" s="79" customFormat="1" ht="12.75" customHeight="1" x14ac:dyDescent="0.2">
      <c r="A2600" s="8">
        <v>290</v>
      </c>
      <c r="B2600" s="8">
        <v>71</v>
      </c>
      <c r="C2600" s="8">
        <v>24350</v>
      </c>
      <c r="D2600" s="8" t="s">
        <v>4857</v>
      </c>
      <c r="E2600" s="8" t="s">
        <v>5455</v>
      </c>
      <c r="F2600" s="8" t="s">
        <v>1543</v>
      </c>
      <c r="G2600" s="8" t="s">
        <v>87</v>
      </c>
      <c r="H2600" s="8">
        <v>25.14</v>
      </c>
      <c r="I2600" s="8" t="s">
        <v>82</v>
      </c>
      <c r="J2600" s="8">
        <v>4</v>
      </c>
      <c r="K2600" s="35">
        <v>7</v>
      </c>
      <c r="L2600" s="35" t="s">
        <v>1479</v>
      </c>
      <c r="M2600" s="36">
        <v>1</v>
      </c>
      <c r="N2600" s="35" t="s">
        <v>23</v>
      </c>
      <c r="O2600" s="35" t="s">
        <v>24</v>
      </c>
      <c r="P2600" s="35" t="s">
        <v>24</v>
      </c>
      <c r="Q2600" s="35" t="s">
        <v>24</v>
      </c>
      <c r="R2600" s="35" t="s">
        <v>24</v>
      </c>
      <c r="S2600" s="35" t="s">
        <v>24</v>
      </c>
      <c r="T2600" s="35"/>
      <c r="U2600" s="35"/>
      <c r="V2600" s="9">
        <f>IF(K2600&gt;9,"",IF(HLOOKUP(L2600,'Příloha č.1a - Pravidelný úklid'!$A$8:$L$16,K2600+1,FALSE)="X","",IF(K2600&lt;9,H2600*M2600*HLOOKUP(L2600,'Příloha č.1a - Pravidelný úklid'!$A$8:$L$16,K2600+1,FALSE),0)))</f>
        <v>0</v>
      </c>
    </row>
    <row r="2601" spans="1:22" s="79" customFormat="1" ht="12.75" customHeight="1" x14ac:dyDescent="0.2">
      <c r="A2601" s="8">
        <v>290</v>
      </c>
      <c r="B2601" s="8">
        <v>71</v>
      </c>
      <c r="C2601" s="8">
        <v>24350</v>
      </c>
      <c r="D2601" s="8" t="s">
        <v>4858</v>
      </c>
      <c r="E2601" s="8" t="s">
        <v>5455</v>
      </c>
      <c r="F2601" s="8" t="s">
        <v>1543</v>
      </c>
      <c r="G2601" s="8" t="s">
        <v>87</v>
      </c>
      <c r="H2601" s="8">
        <v>12.63</v>
      </c>
      <c r="I2601" s="8" t="s">
        <v>82</v>
      </c>
      <c r="J2601" s="8">
        <v>2</v>
      </c>
      <c r="K2601" s="35">
        <v>7</v>
      </c>
      <c r="L2601" s="35" t="s">
        <v>1479</v>
      </c>
      <c r="M2601" s="36">
        <v>1</v>
      </c>
      <c r="N2601" s="35" t="s">
        <v>23</v>
      </c>
      <c r="O2601" s="35" t="s">
        <v>24</v>
      </c>
      <c r="P2601" s="35" t="s">
        <v>24</v>
      </c>
      <c r="Q2601" s="35" t="s">
        <v>24</v>
      </c>
      <c r="R2601" s="35" t="s">
        <v>24</v>
      </c>
      <c r="S2601" s="35" t="s">
        <v>24</v>
      </c>
      <c r="T2601" s="35"/>
      <c r="U2601" s="35"/>
      <c r="V2601" s="9">
        <f>IF(K2601&gt;9,"",IF(HLOOKUP(L2601,'Příloha č.1a - Pravidelný úklid'!$A$8:$L$16,K2601+1,FALSE)="X","",IF(K2601&lt;9,H2601*M2601*HLOOKUP(L2601,'Příloha č.1a - Pravidelný úklid'!$A$8:$L$16,K2601+1,FALSE),0)))</f>
        <v>0</v>
      </c>
    </row>
    <row r="2602" spans="1:22" s="79" customFormat="1" ht="12.75" customHeight="1" x14ac:dyDescent="0.2">
      <c r="A2602" s="8">
        <v>290</v>
      </c>
      <c r="B2602" s="8">
        <v>71</v>
      </c>
      <c r="C2602" s="8">
        <v>24350</v>
      </c>
      <c r="D2602" s="8" t="s">
        <v>4859</v>
      </c>
      <c r="E2602" s="8" t="s">
        <v>5455</v>
      </c>
      <c r="F2602" s="8" t="s">
        <v>1543</v>
      </c>
      <c r="G2602" s="8" t="s">
        <v>120</v>
      </c>
      <c r="H2602" s="8">
        <v>10.1</v>
      </c>
      <c r="I2602" s="8" t="s">
        <v>82</v>
      </c>
      <c r="J2602" s="8">
        <v>2</v>
      </c>
      <c r="K2602" s="35">
        <v>7</v>
      </c>
      <c r="L2602" s="35" t="s">
        <v>1479</v>
      </c>
      <c r="M2602" s="36">
        <v>1</v>
      </c>
      <c r="N2602" s="35" t="s">
        <v>23</v>
      </c>
      <c r="O2602" s="35" t="s">
        <v>24</v>
      </c>
      <c r="P2602" s="35" t="s">
        <v>24</v>
      </c>
      <c r="Q2602" s="35" t="s">
        <v>24</v>
      </c>
      <c r="R2602" s="35" t="s">
        <v>24</v>
      </c>
      <c r="S2602" s="35" t="s">
        <v>24</v>
      </c>
      <c r="T2602" s="35"/>
      <c r="U2602" s="35"/>
      <c r="V2602" s="9">
        <f>IF(K2602&gt;9,"",IF(HLOOKUP(L2602,'Příloha č.1a - Pravidelný úklid'!$A$8:$L$16,K2602+1,FALSE)="X","",IF(K2602&lt;9,H2602*M2602*HLOOKUP(L2602,'Příloha č.1a - Pravidelný úklid'!$A$8:$L$16,K2602+1,FALSE),0)))</f>
        <v>0</v>
      </c>
    </row>
    <row r="2603" spans="1:22" s="79" customFormat="1" ht="12.75" customHeight="1" x14ac:dyDescent="0.2">
      <c r="A2603" s="8">
        <v>290</v>
      </c>
      <c r="B2603" s="8">
        <v>71</v>
      </c>
      <c r="C2603" s="8">
        <v>24350</v>
      </c>
      <c r="D2603" s="8" t="s">
        <v>4860</v>
      </c>
      <c r="E2603" s="8" t="s">
        <v>5455</v>
      </c>
      <c r="F2603" s="8" t="s">
        <v>1543</v>
      </c>
      <c r="G2603" s="8" t="s">
        <v>87</v>
      </c>
      <c r="H2603" s="8">
        <v>13</v>
      </c>
      <c r="I2603" s="8" t="s">
        <v>82</v>
      </c>
      <c r="J2603" s="8">
        <v>2</v>
      </c>
      <c r="K2603" s="35">
        <v>7</v>
      </c>
      <c r="L2603" s="35" t="s">
        <v>1479</v>
      </c>
      <c r="M2603" s="36">
        <v>1</v>
      </c>
      <c r="N2603" s="35" t="s">
        <v>23</v>
      </c>
      <c r="O2603" s="35" t="s">
        <v>24</v>
      </c>
      <c r="P2603" s="35" t="s">
        <v>24</v>
      </c>
      <c r="Q2603" s="35" t="s">
        <v>24</v>
      </c>
      <c r="R2603" s="35" t="s">
        <v>24</v>
      </c>
      <c r="S2603" s="35" t="s">
        <v>24</v>
      </c>
      <c r="T2603" s="35"/>
      <c r="U2603" s="35"/>
      <c r="V2603" s="9">
        <f>IF(K2603&gt;9,"",IF(HLOOKUP(L2603,'Příloha č.1a - Pravidelný úklid'!$A$8:$L$16,K2603+1,FALSE)="X","",IF(K2603&lt;9,H2603*M2603*HLOOKUP(L2603,'Příloha č.1a - Pravidelný úklid'!$A$8:$L$16,K2603+1,FALSE),0)))</f>
        <v>0</v>
      </c>
    </row>
    <row r="2604" spans="1:22" s="79" customFormat="1" ht="12.75" customHeight="1" x14ac:dyDescent="0.2">
      <c r="A2604" s="8">
        <v>290</v>
      </c>
      <c r="B2604" s="8">
        <v>71</v>
      </c>
      <c r="C2604" s="8">
        <v>24350</v>
      </c>
      <c r="D2604" s="8" t="s">
        <v>4861</v>
      </c>
      <c r="E2604" s="8" t="s">
        <v>5455</v>
      </c>
      <c r="F2604" s="8" t="s">
        <v>1543</v>
      </c>
      <c r="G2604" s="8" t="s">
        <v>87</v>
      </c>
      <c r="H2604" s="8">
        <v>10.1</v>
      </c>
      <c r="I2604" s="8" t="s">
        <v>82</v>
      </c>
      <c r="J2604" s="8">
        <v>2</v>
      </c>
      <c r="K2604" s="35">
        <v>7</v>
      </c>
      <c r="L2604" s="35" t="s">
        <v>1550</v>
      </c>
      <c r="M2604" s="36">
        <v>1</v>
      </c>
      <c r="N2604" s="35" t="s">
        <v>23</v>
      </c>
      <c r="O2604" s="35" t="s">
        <v>24</v>
      </c>
      <c r="P2604" s="35" t="s">
        <v>24</v>
      </c>
      <c r="Q2604" s="35" t="s">
        <v>24</v>
      </c>
      <c r="R2604" s="35" t="s">
        <v>24</v>
      </c>
      <c r="S2604" s="35" t="s">
        <v>24</v>
      </c>
      <c r="T2604" s="35"/>
      <c r="U2604" s="35"/>
      <c r="V2604" s="9">
        <f>IF(K2604&gt;9,"",IF(HLOOKUP(L2604,'Příloha č.1a - Pravidelný úklid'!$A$8:$L$16,K2604+1,FALSE)="X","",IF(K2604&lt;9,H2604*M2604*HLOOKUP(L2604,'Příloha č.1a - Pravidelný úklid'!$A$8:$L$16,K2604+1,FALSE),0)))</f>
        <v>0</v>
      </c>
    </row>
    <row r="2605" spans="1:22" s="79" customFormat="1" ht="12.75" customHeight="1" x14ac:dyDescent="0.2">
      <c r="A2605" s="8">
        <v>290</v>
      </c>
      <c r="B2605" s="8">
        <v>71</v>
      </c>
      <c r="C2605" s="8">
        <v>24350</v>
      </c>
      <c r="D2605" s="8" t="s">
        <v>4862</v>
      </c>
      <c r="E2605" s="8" t="s">
        <v>5455</v>
      </c>
      <c r="F2605" s="8" t="s">
        <v>1543</v>
      </c>
      <c r="G2605" s="8" t="s">
        <v>113</v>
      </c>
      <c r="H2605" s="8">
        <v>7.15</v>
      </c>
      <c r="I2605" s="8" t="s">
        <v>82</v>
      </c>
      <c r="J2605" s="8">
        <v>2</v>
      </c>
      <c r="K2605" s="35">
        <v>7</v>
      </c>
      <c r="L2605" s="35" t="s">
        <v>1479</v>
      </c>
      <c r="M2605" s="36">
        <v>1</v>
      </c>
      <c r="N2605" s="35" t="s">
        <v>23</v>
      </c>
      <c r="O2605" s="35" t="s">
        <v>24</v>
      </c>
      <c r="P2605" s="35" t="s">
        <v>24</v>
      </c>
      <c r="Q2605" s="35" t="s">
        <v>24</v>
      </c>
      <c r="R2605" s="35" t="s">
        <v>24</v>
      </c>
      <c r="S2605" s="35" t="s">
        <v>24</v>
      </c>
      <c r="T2605" s="35"/>
      <c r="U2605" s="35"/>
      <c r="V2605" s="9">
        <f>IF(K2605&gt;9,"",IF(HLOOKUP(L2605,'Příloha č.1a - Pravidelný úklid'!$A$8:$L$16,K2605+1,FALSE)="X","",IF(K2605&lt;9,H2605*M2605*HLOOKUP(L2605,'Příloha č.1a - Pravidelný úklid'!$A$8:$L$16,K2605+1,FALSE),0)))</f>
        <v>0</v>
      </c>
    </row>
    <row r="2606" spans="1:22" s="79" customFormat="1" ht="12.75" customHeight="1" x14ac:dyDescent="0.2">
      <c r="A2606" s="8">
        <v>290</v>
      </c>
      <c r="B2606" s="8">
        <v>71</v>
      </c>
      <c r="C2606" s="8">
        <v>24350</v>
      </c>
      <c r="D2606" s="8" t="s">
        <v>4863</v>
      </c>
      <c r="E2606" s="8" t="s">
        <v>5455</v>
      </c>
      <c r="F2606" s="8" t="s">
        <v>1543</v>
      </c>
      <c r="G2606" s="8" t="s">
        <v>87</v>
      </c>
      <c r="H2606" s="8">
        <v>10.119999999999999</v>
      </c>
      <c r="I2606" s="8" t="s">
        <v>82</v>
      </c>
      <c r="J2606" s="8">
        <v>2</v>
      </c>
      <c r="K2606" s="35">
        <v>7</v>
      </c>
      <c r="L2606" s="35" t="s">
        <v>1550</v>
      </c>
      <c r="M2606" s="36">
        <v>1</v>
      </c>
      <c r="N2606" s="35" t="s">
        <v>23</v>
      </c>
      <c r="O2606" s="35" t="s">
        <v>24</v>
      </c>
      <c r="P2606" s="35" t="s">
        <v>24</v>
      </c>
      <c r="Q2606" s="35" t="s">
        <v>24</v>
      </c>
      <c r="R2606" s="35" t="s">
        <v>24</v>
      </c>
      <c r="S2606" s="35" t="s">
        <v>24</v>
      </c>
      <c r="T2606" s="35"/>
      <c r="U2606" s="35"/>
      <c r="V2606" s="9">
        <f>IF(K2606&gt;9,"",IF(HLOOKUP(L2606,'Příloha č.1a - Pravidelný úklid'!$A$8:$L$16,K2606+1,FALSE)="X","",IF(K2606&lt;9,H2606*M2606*HLOOKUP(L2606,'Příloha č.1a - Pravidelný úklid'!$A$8:$L$16,K2606+1,FALSE),0)))</f>
        <v>0</v>
      </c>
    </row>
    <row r="2607" spans="1:22" s="79" customFormat="1" ht="12.75" customHeight="1" x14ac:dyDescent="0.2">
      <c r="A2607" s="8">
        <v>290</v>
      </c>
      <c r="B2607" s="8">
        <v>71</v>
      </c>
      <c r="C2607" s="8">
        <v>24350</v>
      </c>
      <c r="D2607" s="8" t="s">
        <v>4864</v>
      </c>
      <c r="E2607" s="8" t="s">
        <v>5455</v>
      </c>
      <c r="F2607" s="8" t="s">
        <v>1543</v>
      </c>
      <c r="G2607" s="8" t="s">
        <v>87</v>
      </c>
      <c r="H2607" s="8">
        <v>10</v>
      </c>
      <c r="I2607" s="8" t="s">
        <v>82</v>
      </c>
      <c r="J2607" s="8">
        <v>2</v>
      </c>
      <c r="K2607" s="35">
        <v>7</v>
      </c>
      <c r="L2607" s="35" t="s">
        <v>1479</v>
      </c>
      <c r="M2607" s="36">
        <v>1</v>
      </c>
      <c r="N2607" s="35" t="s">
        <v>23</v>
      </c>
      <c r="O2607" s="35" t="s">
        <v>24</v>
      </c>
      <c r="P2607" s="35" t="s">
        <v>24</v>
      </c>
      <c r="Q2607" s="35" t="s">
        <v>24</v>
      </c>
      <c r="R2607" s="35" t="s">
        <v>24</v>
      </c>
      <c r="S2607" s="35" t="s">
        <v>24</v>
      </c>
      <c r="T2607" s="35"/>
      <c r="U2607" s="35"/>
      <c r="V2607" s="9">
        <f>IF(K2607&gt;9,"",IF(HLOOKUP(L2607,'Příloha č.1a - Pravidelný úklid'!$A$8:$L$16,K2607+1,FALSE)="X","",IF(K2607&lt;9,H2607*M2607*HLOOKUP(L2607,'Příloha č.1a - Pravidelný úklid'!$A$8:$L$16,K2607+1,FALSE),0)))</f>
        <v>0</v>
      </c>
    </row>
    <row r="2608" spans="1:22" s="79" customFormat="1" ht="12.75" customHeight="1" x14ac:dyDescent="0.2">
      <c r="A2608" s="8">
        <v>290</v>
      </c>
      <c r="B2608" s="8">
        <v>71</v>
      </c>
      <c r="C2608" s="8">
        <v>24350</v>
      </c>
      <c r="D2608" s="8" t="s">
        <v>4865</v>
      </c>
      <c r="E2608" s="8" t="s">
        <v>5455</v>
      </c>
      <c r="F2608" s="8" t="s">
        <v>1543</v>
      </c>
      <c r="G2608" s="8" t="s">
        <v>93</v>
      </c>
      <c r="H2608" s="8">
        <v>44.93</v>
      </c>
      <c r="I2608" s="8" t="s">
        <v>82</v>
      </c>
      <c r="J2608" s="8">
        <v>1</v>
      </c>
      <c r="K2608" s="35">
        <v>7</v>
      </c>
      <c r="L2608" s="35" t="s">
        <v>1479</v>
      </c>
      <c r="M2608" s="36">
        <v>1</v>
      </c>
      <c r="N2608" s="35" t="s">
        <v>23</v>
      </c>
      <c r="O2608" s="35" t="s">
        <v>24</v>
      </c>
      <c r="P2608" s="35" t="s">
        <v>24</v>
      </c>
      <c r="Q2608" s="35" t="s">
        <v>24</v>
      </c>
      <c r="R2608" s="35" t="s">
        <v>24</v>
      </c>
      <c r="S2608" s="35" t="s">
        <v>24</v>
      </c>
      <c r="T2608" s="35"/>
      <c r="U2608" s="35"/>
      <c r="V2608" s="9">
        <f>IF(K2608&gt;9,"",IF(HLOOKUP(L2608,'Příloha č.1a - Pravidelný úklid'!$A$8:$L$16,K2608+1,FALSE)="X","",IF(K2608&lt;9,H2608*M2608*HLOOKUP(L2608,'Příloha č.1a - Pravidelný úklid'!$A$8:$L$16,K2608+1,FALSE),0)))</f>
        <v>0</v>
      </c>
    </row>
    <row r="2609" spans="1:22" s="79" customFormat="1" ht="12.75" customHeight="1" x14ac:dyDescent="0.2">
      <c r="A2609" s="8">
        <v>290</v>
      </c>
      <c r="B2609" s="8">
        <v>71</v>
      </c>
      <c r="C2609" s="8">
        <v>24350</v>
      </c>
      <c r="D2609" s="8" t="s">
        <v>4866</v>
      </c>
      <c r="E2609" s="8" t="s">
        <v>5455</v>
      </c>
      <c r="F2609" s="8" t="s">
        <v>1543</v>
      </c>
      <c r="G2609" s="8" t="s">
        <v>87</v>
      </c>
      <c r="H2609" s="8">
        <v>32.130000000000003</v>
      </c>
      <c r="I2609" s="8" t="s">
        <v>82</v>
      </c>
      <c r="J2609" s="8">
        <v>7</v>
      </c>
      <c r="K2609" s="35">
        <v>7</v>
      </c>
      <c r="L2609" s="35" t="s">
        <v>1479</v>
      </c>
      <c r="M2609" s="36">
        <v>1</v>
      </c>
      <c r="N2609" s="35" t="s">
        <v>23</v>
      </c>
      <c r="O2609" s="35" t="s">
        <v>24</v>
      </c>
      <c r="P2609" s="35" t="s">
        <v>24</v>
      </c>
      <c r="Q2609" s="35" t="s">
        <v>24</v>
      </c>
      <c r="R2609" s="35" t="s">
        <v>24</v>
      </c>
      <c r="S2609" s="35" t="s">
        <v>24</v>
      </c>
      <c r="T2609" s="35"/>
      <c r="U2609" s="35"/>
      <c r="V2609" s="9">
        <f>IF(K2609&gt;9,"",IF(HLOOKUP(L2609,'Příloha č.1a - Pravidelný úklid'!$A$8:$L$16,K2609+1,FALSE)="X","",IF(K2609&lt;9,H2609*M2609*HLOOKUP(L2609,'Příloha č.1a - Pravidelný úklid'!$A$8:$L$16,K2609+1,FALSE),0)))</f>
        <v>0</v>
      </c>
    </row>
    <row r="2610" spans="1:22" s="79" customFormat="1" ht="12.75" customHeight="1" x14ac:dyDescent="0.2">
      <c r="A2610" s="8">
        <v>290</v>
      </c>
      <c r="B2610" s="8">
        <v>71</v>
      </c>
      <c r="C2610" s="8">
        <v>24350</v>
      </c>
      <c r="D2610" s="8" t="s">
        <v>4867</v>
      </c>
      <c r="E2610" s="8" t="s">
        <v>5455</v>
      </c>
      <c r="F2610" s="8" t="s">
        <v>1543</v>
      </c>
      <c r="G2610" s="8" t="s">
        <v>87</v>
      </c>
      <c r="H2610" s="8">
        <v>23.97</v>
      </c>
      <c r="I2610" s="8" t="s">
        <v>82</v>
      </c>
      <c r="J2610" s="8">
        <v>7</v>
      </c>
      <c r="K2610" s="35">
        <v>7</v>
      </c>
      <c r="L2610" s="35" t="s">
        <v>1479</v>
      </c>
      <c r="M2610" s="36">
        <v>1</v>
      </c>
      <c r="N2610" s="35" t="s">
        <v>23</v>
      </c>
      <c r="O2610" s="35" t="s">
        <v>24</v>
      </c>
      <c r="P2610" s="35" t="s">
        <v>24</v>
      </c>
      <c r="Q2610" s="35" t="s">
        <v>24</v>
      </c>
      <c r="R2610" s="35" t="s">
        <v>24</v>
      </c>
      <c r="S2610" s="35" t="s">
        <v>24</v>
      </c>
      <c r="T2610" s="35"/>
      <c r="U2610" s="35"/>
      <c r="V2610" s="9">
        <f>IF(K2610&gt;9,"",IF(HLOOKUP(L2610,'Příloha č.1a - Pravidelný úklid'!$A$8:$L$16,K2610+1,FALSE)="X","",IF(K2610&lt;9,H2610*M2610*HLOOKUP(L2610,'Příloha č.1a - Pravidelný úklid'!$A$8:$L$16,K2610+1,FALSE),0)))</f>
        <v>0</v>
      </c>
    </row>
    <row r="2611" spans="1:22" s="79" customFormat="1" ht="12.75" customHeight="1" x14ac:dyDescent="0.2">
      <c r="A2611" s="8">
        <v>290</v>
      </c>
      <c r="B2611" s="8">
        <v>71</v>
      </c>
      <c r="C2611" s="8">
        <v>24350</v>
      </c>
      <c r="D2611" s="8" t="s">
        <v>4868</v>
      </c>
      <c r="E2611" s="8" t="s">
        <v>5455</v>
      </c>
      <c r="F2611" s="8" t="s">
        <v>1543</v>
      </c>
      <c r="G2611" s="8" t="s">
        <v>87</v>
      </c>
      <c r="H2611" s="8">
        <v>12.94</v>
      </c>
      <c r="I2611" s="8" t="s">
        <v>82</v>
      </c>
      <c r="J2611" s="8">
        <v>2</v>
      </c>
      <c r="K2611" s="35">
        <v>7</v>
      </c>
      <c r="L2611" s="35" t="s">
        <v>1479</v>
      </c>
      <c r="M2611" s="36">
        <v>1</v>
      </c>
      <c r="N2611" s="35" t="s">
        <v>23</v>
      </c>
      <c r="O2611" s="35" t="s">
        <v>24</v>
      </c>
      <c r="P2611" s="35" t="s">
        <v>24</v>
      </c>
      <c r="Q2611" s="35" t="s">
        <v>24</v>
      </c>
      <c r="R2611" s="35" t="s">
        <v>24</v>
      </c>
      <c r="S2611" s="35" t="s">
        <v>24</v>
      </c>
      <c r="T2611" s="35"/>
      <c r="U2611" s="35"/>
      <c r="V2611" s="9">
        <f>IF(K2611&gt;9,"",IF(HLOOKUP(L2611,'Příloha č.1a - Pravidelný úklid'!$A$8:$L$16,K2611+1,FALSE)="X","",IF(K2611&lt;9,H2611*M2611*HLOOKUP(L2611,'Příloha č.1a - Pravidelný úklid'!$A$8:$L$16,K2611+1,FALSE),0)))</f>
        <v>0</v>
      </c>
    </row>
    <row r="2612" spans="1:22" s="79" customFormat="1" ht="12.75" customHeight="1" x14ac:dyDescent="0.2">
      <c r="A2612" s="8">
        <v>290</v>
      </c>
      <c r="B2612" s="8">
        <v>71</v>
      </c>
      <c r="C2612" s="8">
        <v>24350</v>
      </c>
      <c r="D2612" s="8" t="s">
        <v>4869</v>
      </c>
      <c r="E2612" s="8" t="s">
        <v>5455</v>
      </c>
      <c r="F2612" s="8" t="s">
        <v>1543</v>
      </c>
      <c r="G2612" s="8" t="s">
        <v>120</v>
      </c>
      <c r="H2612" s="8">
        <v>12.37</v>
      </c>
      <c r="I2612" s="8" t="s">
        <v>82</v>
      </c>
      <c r="J2612" s="8">
        <v>2</v>
      </c>
      <c r="K2612" s="35">
        <v>7</v>
      </c>
      <c r="L2612" s="35" t="s">
        <v>1479</v>
      </c>
      <c r="M2612" s="36">
        <v>1</v>
      </c>
      <c r="N2612" s="35" t="s">
        <v>23</v>
      </c>
      <c r="O2612" s="35" t="s">
        <v>24</v>
      </c>
      <c r="P2612" s="35" t="s">
        <v>24</v>
      </c>
      <c r="Q2612" s="35" t="s">
        <v>24</v>
      </c>
      <c r="R2612" s="35" t="s">
        <v>24</v>
      </c>
      <c r="S2612" s="35" t="s">
        <v>24</v>
      </c>
      <c r="T2612" s="35"/>
      <c r="U2612" s="35"/>
      <c r="V2612" s="9">
        <f>IF(K2612&gt;9,"",IF(HLOOKUP(L2612,'Příloha č.1a - Pravidelný úklid'!$A$8:$L$16,K2612+1,FALSE)="X","",IF(K2612&lt;9,H2612*M2612*HLOOKUP(L2612,'Příloha č.1a - Pravidelný úklid'!$A$8:$L$16,K2612+1,FALSE),0)))</f>
        <v>0</v>
      </c>
    </row>
    <row r="2613" spans="1:22" s="79" customFormat="1" ht="12.75" customHeight="1" x14ac:dyDescent="0.2">
      <c r="A2613" s="8">
        <v>290</v>
      </c>
      <c r="B2613" s="8">
        <v>71</v>
      </c>
      <c r="C2613" s="8">
        <v>24350</v>
      </c>
      <c r="D2613" s="8" t="s">
        <v>4870</v>
      </c>
      <c r="E2613" s="8" t="s">
        <v>5455</v>
      </c>
      <c r="F2613" s="8" t="s">
        <v>1543</v>
      </c>
      <c r="G2613" s="8" t="s">
        <v>111</v>
      </c>
      <c r="H2613" s="8">
        <v>4.3499999999999996</v>
      </c>
      <c r="I2613" s="8" t="s">
        <v>82</v>
      </c>
      <c r="J2613" s="8"/>
      <c r="K2613" s="35">
        <v>8</v>
      </c>
      <c r="L2613" s="35" t="s">
        <v>1479</v>
      </c>
      <c r="M2613" s="36">
        <v>0</v>
      </c>
      <c r="N2613" s="35" t="s">
        <v>23</v>
      </c>
      <c r="O2613" s="35" t="s">
        <v>24</v>
      </c>
      <c r="P2613" s="35" t="s">
        <v>24</v>
      </c>
      <c r="Q2613" s="35" t="s">
        <v>24</v>
      </c>
      <c r="R2613" s="35" t="s">
        <v>24</v>
      </c>
      <c r="S2613" s="35" t="s">
        <v>24</v>
      </c>
      <c r="T2613" s="35"/>
      <c r="U2613" s="35"/>
      <c r="V2613" s="9">
        <f>IF(K2613&gt;9,"",IF(HLOOKUP(L2613,'Příloha č.1a - Pravidelný úklid'!$A$8:$L$16,K2613+1,FALSE)="X","",IF(K2613&lt;9,H2613*M2613*HLOOKUP(L2613,'Příloha č.1a - Pravidelný úklid'!$A$8:$L$16,K2613+1,FALSE),0)))</f>
        <v>0</v>
      </c>
    </row>
    <row r="2614" spans="1:22" s="79" customFormat="1" ht="12.75" customHeight="1" x14ac:dyDescent="0.2">
      <c r="A2614" s="8">
        <v>290</v>
      </c>
      <c r="B2614" s="8">
        <v>71</v>
      </c>
      <c r="C2614" s="8">
        <v>24350</v>
      </c>
      <c r="D2614" s="8" t="s">
        <v>4871</v>
      </c>
      <c r="E2614" s="8" t="s">
        <v>5455</v>
      </c>
      <c r="F2614" s="8" t="s">
        <v>1543</v>
      </c>
      <c r="G2614" s="8" t="s">
        <v>28</v>
      </c>
      <c r="H2614" s="8">
        <v>1.35</v>
      </c>
      <c r="I2614" s="8" t="s">
        <v>82</v>
      </c>
      <c r="J2614" s="8">
        <v>1</v>
      </c>
      <c r="K2614" s="35">
        <v>8</v>
      </c>
      <c r="L2614" s="35" t="s">
        <v>1479</v>
      </c>
      <c r="M2614" s="36">
        <v>1</v>
      </c>
      <c r="N2614" s="35" t="s">
        <v>23</v>
      </c>
      <c r="O2614" s="35" t="s">
        <v>24</v>
      </c>
      <c r="P2614" s="35" t="s">
        <v>24</v>
      </c>
      <c r="Q2614" s="35" t="s">
        <v>24</v>
      </c>
      <c r="R2614" s="35" t="s">
        <v>24</v>
      </c>
      <c r="S2614" s="35" t="s">
        <v>24</v>
      </c>
      <c r="T2614" s="35"/>
      <c r="U2614" s="35"/>
      <c r="V2614" s="9">
        <f>IF(K2614&gt;9,"",IF(HLOOKUP(L2614,'Příloha č.1a - Pravidelný úklid'!$A$8:$L$16,K2614+1,FALSE)="X","",IF(K2614&lt;9,H2614*M2614*HLOOKUP(L2614,'Příloha č.1a - Pravidelný úklid'!$A$8:$L$16,K2614+1,FALSE),0)))</f>
        <v>0</v>
      </c>
    </row>
    <row r="2615" spans="1:22" s="79" customFormat="1" ht="12.75" customHeight="1" x14ac:dyDescent="0.2">
      <c r="A2615" s="8">
        <v>290</v>
      </c>
      <c r="B2615" s="8">
        <v>71</v>
      </c>
      <c r="C2615" s="8">
        <v>24350</v>
      </c>
      <c r="D2615" s="8" t="s">
        <v>4872</v>
      </c>
      <c r="E2615" s="8" t="s">
        <v>5455</v>
      </c>
      <c r="F2615" s="8" t="s">
        <v>1543</v>
      </c>
      <c r="G2615" s="8" t="s">
        <v>87</v>
      </c>
      <c r="H2615" s="8">
        <v>15.77</v>
      </c>
      <c r="I2615" s="8" t="s">
        <v>82</v>
      </c>
      <c r="J2615" s="8">
        <v>2</v>
      </c>
      <c r="K2615" s="35">
        <v>7</v>
      </c>
      <c r="L2615" s="35" t="s">
        <v>1479</v>
      </c>
      <c r="M2615" s="36">
        <v>1</v>
      </c>
      <c r="N2615" s="35" t="s">
        <v>23</v>
      </c>
      <c r="O2615" s="35" t="s">
        <v>24</v>
      </c>
      <c r="P2615" s="35" t="s">
        <v>24</v>
      </c>
      <c r="Q2615" s="35" t="s">
        <v>24</v>
      </c>
      <c r="R2615" s="35" t="s">
        <v>24</v>
      </c>
      <c r="S2615" s="35" t="s">
        <v>24</v>
      </c>
      <c r="T2615" s="35"/>
      <c r="U2615" s="35"/>
      <c r="V2615" s="9">
        <f>IF(K2615&gt;9,"",IF(HLOOKUP(L2615,'Příloha č.1a - Pravidelný úklid'!$A$8:$L$16,K2615+1,FALSE)="X","",IF(K2615&lt;9,H2615*M2615*HLOOKUP(L2615,'Příloha č.1a - Pravidelný úklid'!$A$8:$L$16,K2615+1,FALSE),0)))</f>
        <v>0</v>
      </c>
    </row>
    <row r="2616" spans="1:22" s="79" customFormat="1" ht="12.75" customHeight="1" x14ac:dyDescent="0.2">
      <c r="A2616" s="8">
        <v>290</v>
      </c>
      <c r="B2616" s="8">
        <v>71</v>
      </c>
      <c r="C2616" s="8">
        <v>24352</v>
      </c>
      <c r="D2616" s="8" t="s">
        <v>5468</v>
      </c>
      <c r="E2616" s="8" t="s">
        <v>5469</v>
      </c>
      <c r="F2616" s="8" t="s">
        <v>1543</v>
      </c>
      <c r="G2616" s="8" t="s">
        <v>5470</v>
      </c>
      <c r="H2616" s="8">
        <v>23.8</v>
      </c>
      <c r="I2616" s="8" t="s">
        <v>82</v>
      </c>
      <c r="J2616" s="8"/>
      <c r="K2616" s="35">
        <v>8</v>
      </c>
      <c r="L2616" s="35" t="s">
        <v>32</v>
      </c>
      <c r="M2616" s="36">
        <v>1</v>
      </c>
      <c r="N2616" s="35" t="s">
        <v>23</v>
      </c>
      <c r="O2616" s="35" t="s">
        <v>24</v>
      </c>
      <c r="P2616" s="35" t="s">
        <v>24</v>
      </c>
      <c r="Q2616" s="35" t="s">
        <v>24</v>
      </c>
      <c r="R2616" s="35" t="s">
        <v>24</v>
      </c>
      <c r="S2616" s="35" t="s">
        <v>24</v>
      </c>
      <c r="T2616" s="35"/>
      <c r="U2616" s="35"/>
      <c r="V2616" s="9">
        <f>IF(K2616&gt;9,"",IF(HLOOKUP(L2616,'Příloha č.1a - Pravidelný úklid'!$A$8:$L$16,K2616+1,FALSE)="X","",IF(K2616&lt;9,H2616*M2616*HLOOKUP(L2616,'Příloha č.1a - Pravidelný úklid'!$A$8:$L$16,K2616+1,FALSE),0)))</f>
        <v>0</v>
      </c>
    </row>
    <row r="2617" spans="1:22" s="79" customFormat="1" ht="12.75" customHeight="1" x14ac:dyDescent="0.2">
      <c r="A2617" s="8">
        <v>291</v>
      </c>
      <c r="B2617" s="8">
        <v>71</v>
      </c>
      <c r="C2617" s="8"/>
      <c r="D2617" s="8"/>
      <c r="E2617" s="8" t="s">
        <v>1558</v>
      </c>
      <c r="F2617" s="8" t="s">
        <v>25</v>
      </c>
      <c r="G2617" s="8" t="s">
        <v>1559</v>
      </c>
      <c r="H2617" s="8">
        <v>1</v>
      </c>
      <c r="I2617" s="8" t="s">
        <v>1560</v>
      </c>
      <c r="J2617" s="8"/>
      <c r="K2617" s="35">
        <v>99</v>
      </c>
      <c r="L2617" s="35" t="s">
        <v>1549</v>
      </c>
      <c r="M2617" s="36">
        <v>1</v>
      </c>
      <c r="N2617" s="35" t="s">
        <v>23</v>
      </c>
      <c r="O2617" s="35" t="s">
        <v>23</v>
      </c>
      <c r="P2617" s="35" t="s">
        <v>23</v>
      </c>
      <c r="Q2617" s="35" t="s">
        <v>23</v>
      </c>
      <c r="R2617" s="35" t="s">
        <v>23</v>
      </c>
      <c r="S2617" s="35" t="s">
        <v>23</v>
      </c>
      <c r="T2617" s="35"/>
      <c r="U2617" s="35"/>
      <c r="V2617" s="9" t="str">
        <f>IF(K2617&gt;9,"",IF(HLOOKUP(L2617,'Příloha č.1a - Pravidelný úklid'!$A$8:$L$16,K2617+1,FALSE)="X","",IF(K2617&lt;9,H2617*M2617*HLOOKUP(L2617,'Příloha č.1a - Pravidelný úklid'!$A$8:$L$16,K2617+1,FALSE),0)))</f>
        <v/>
      </c>
    </row>
    <row r="2618" spans="1:22" s="79" customFormat="1" ht="12.75" customHeight="1" x14ac:dyDescent="0.2">
      <c r="A2618" s="8">
        <v>291</v>
      </c>
      <c r="B2618" s="8">
        <v>71</v>
      </c>
      <c r="C2618" s="8"/>
      <c r="D2618" s="8"/>
      <c r="E2618" s="8" t="s">
        <v>1558</v>
      </c>
      <c r="F2618" s="8" t="s">
        <v>25</v>
      </c>
      <c r="G2618" s="8" t="s">
        <v>1559</v>
      </c>
      <c r="H2618" s="8">
        <v>1</v>
      </c>
      <c r="I2618" s="8" t="s">
        <v>1560</v>
      </c>
      <c r="J2618" s="8"/>
      <c r="K2618" s="35">
        <v>99</v>
      </c>
      <c r="L2618" s="35" t="s">
        <v>1549</v>
      </c>
      <c r="M2618" s="36">
        <v>1</v>
      </c>
      <c r="N2618" s="35" t="s">
        <v>23</v>
      </c>
      <c r="O2618" s="35" t="s">
        <v>23</v>
      </c>
      <c r="P2618" s="35" t="s">
        <v>23</v>
      </c>
      <c r="Q2618" s="35" t="s">
        <v>23</v>
      </c>
      <c r="R2618" s="35" t="s">
        <v>23</v>
      </c>
      <c r="S2618" s="35" t="s">
        <v>23</v>
      </c>
      <c r="T2618" s="35"/>
      <c r="U2618" s="35"/>
      <c r="V2618" s="9" t="str">
        <f>IF(K2618&gt;9,"",IF(HLOOKUP(L2618,'Příloha č.1a - Pravidelný úklid'!$A$8:$L$16,K2618+1,FALSE)="X","",IF(K2618&lt;9,H2618*M2618*HLOOKUP(L2618,'Příloha č.1a - Pravidelný úklid'!$A$8:$L$16,K2618+1,FALSE),0)))</f>
        <v/>
      </c>
    </row>
    <row r="2619" spans="1:22" s="79" customFormat="1" ht="12.75" customHeight="1" x14ac:dyDescent="0.2">
      <c r="A2619" s="8">
        <v>291</v>
      </c>
      <c r="B2619" s="8">
        <v>71</v>
      </c>
      <c r="C2619" s="8"/>
      <c r="D2619" s="8"/>
      <c r="E2619" s="8" t="s">
        <v>1558</v>
      </c>
      <c r="F2619" s="8" t="s">
        <v>25</v>
      </c>
      <c r="G2619" s="8" t="s">
        <v>1556</v>
      </c>
      <c r="H2619" s="8">
        <v>330</v>
      </c>
      <c r="I2619" s="8" t="s">
        <v>1557</v>
      </c>
      <c r="J2619" s="8"/>
      <c r="K2619" s="35">
        <v>5</v>
      </c>
      <c r="L2619" s="35" t="s">
        <v>1480</v>
      </c>
      <c r="M2619" s="36">
        <v>1</v>
      </c>
      <c r="N2619" s="35" t="s">
        <v>23</v>
      </c>
      <c r="O2619" s="35" t="s">
        <v>23</v>
      </c>
      <c r="P2619" s="35" t="s">
        <v>23</v>
      </c>
      <c r="Q2619" s="35" t="s">
        <v>23</v>
      </c>
      <c r="R2619" s="35" t="s">
        <v>23</v>
      </c>
      <c r="S2619" s="35" t="s">
        <v>23</v>
      </c>
      <c r="T2619" s="35" t="s">
        <v>24</v>
      </c>
      <c r="U2619" s="35" t="s">
        <v>30</v>
      </c>
      <c r="V2619" s="9">
        <f>IF(K2619&gt;9,"",IF(HLOOKUP(L2619,'Příloha č.1a - Pravidelný úklid'!$A$8:$L$16,K2619+1,FALSE)="X","",IF(K2619&lt;9,H2619*M2619*HLOOKUP(L2619,'Příloha č.1a - Pravidelný úklid'!$A$8:$L$16,K2619+1,FALSE),0)))</f>
        <v>0</v>
      </c>
    </row>
    <row r="2620" spans="1:22" s="79" customFormat="1" ht="12.75" customHeight="1" x14ac:dyDescent="0.2">
      <c r="A2620" s="8">
        <v>291</v>
      </c>
      <c r="B2620" s="8">
        <v>71</v>
      </c>
      <c r="C2620" s="8">
        <v>25988</v>
      </c>
      <c r="D2620" s="8" t="s">
        <v>1561</v>
      </c>
      <c r="E2620" s="8" t="s">
        <v>1562</v>
      </c>
      <c r="F2620" s="8" t="s">
        <v>25</v>
      </c>
      <c r="G2620" s="8" t="s">
        <v>81</v>
      </c>
      <c r="H2620" s="8">
        <v>6</v>
      </c>
      <c r="I2620" s="8" t="s">
        <v>82</v>
      </c>
      <c r="J2620" s="8"/>
      <c r="K2620" s="35">
        <v>4</v>
      </c>
      <c r="L2620" s="35" t="s">
        <v>1549</v>
      </c>
      <c r="M2620" s="36">
        <v>1</v>
      </c>
      <c r="N2620" s="35" t="s">
        <v>23</v>
      </c>
      <c r="O2620" s="35" t="s">
        <v>23</v>
      </c>
      <c r="P2620" s="35" t="s">
        <v>23</v>
      </c>
      <c r="Q2620" s="35" t="s">
        <v>23</v>
      </c>
      <c r="R2620" s="35" t="s">
        <v>23</v>
      </c>
      <c r="S2620" s="35" t="s">
        <v>23</v>
      </c>
      <c r="T2620" s="35"/>
      <c r="U2620" s="35"/>
      <c r="V2620" s="9">
        <f>IF(K2620&gt;9,"",IF(HLOOKUP(L2620,'Příloha č.1a - Pravidelný úklid'!$A$8:$L$16,K2620+1,FALSE)="X","",IF(K2620&lt;9,H2620*M2620*HLOOKUP(L2620,'Příloha č.1a - Pravidelný úklid'!$A$8:$L$16,K2620+1,FALSE),0)))</f>
        <v>0</v>
      </c>
    </row>
    <row r="2621" spans="1:22" s="79" customFormat="1" ht="12.75" customHeight="1" x14ac:dyDescent="0.2">
      <c r="A2621" s="8">
        <v>291</v>
      </c>
      <c r="B2621" s="8">
        <v>71</v>
      </c>
      <c r="C2621" s="8"/>
      <c r="D2621" s="8"/>
      <c r="E2621" s="8" t="s">
        <v>1607</v>
      </c>
      <c r="F2621" s="8" t="s">
        <v>25</v>
      </c>
      <c r="G2621" s="8" t="s">
        <v>1559</v>
      </c>
      <c r="H2621" s="8">
        <v>4</v>
      </c>
      <c r="I2621" s="8" t="s">
        <v>1560</v>
      </c>
      <c r="J2621" s="8"/>
      <c r="K2621" s="35">
        <v>99</v>
      </c>
      <c r="L2621" s="35" t="s">
        <v>34</v>
      </c>
      <c r="M2621" s="36">
        <v>1</v>
      </c>
      <c r="N2621" s="35" t="s">
        <v>23</v>
      </c>
      <c r="O2621" s="35" t="s">
        <v>23</v>
      </c>
      <c r="P2621" s="35" t="s">
        <v>23</v>
      </c>
      <c r="Q2621" s="35" t="s">
        <v>23</v>
      </c>
      <c r="R2621" s="35" t="s">
        <v>23</v>
      </c>
      <c r="S2621" s="35" t="s">
        <v>23</v>
      </c>
      <c r="T2621" s="35"/>
      <c r="U2621" s="35"/>
      <c r="V2621" s="9" t="str">
        <f>IF(K2621&gt;9,"",IF(HLOOKUP(L2621,'Příloha č.1a - Pravidelný úklid'!$A$8:$L$16,K2621+1,FALSE)="X","",IF(K2621&lt;9,H2621*M2621*HLOOKUP(L2621,'Příloha č.1a - Pravidelný úklid'!$A$8:$L$16,K2621+1,FALSE),0)))</f>
        <v/>
      </c>
    </row>
    <row r="2622" spans="1:22" s="79" customFormat="1" ht="12.75" customHeight="1" x14ac:dyDescent="0.2">
      <c r="A2622" s="8">
        <v>291</v>
      </c>
      <c r="B2622" s="8">
        <v>71</v>
      </c>
      <c r="C2622" s="8"/>
      <c r="D2622" s="8"/>
      <c r="E2622" s="8" t="s">
        <v>1607</v>
      </c>
      <c r="F2622" s="8" t="s">
        <v>25</v>
      </c>
      <c r="G2622" s="8" t="s">
        <v>1608</v>
      </c>
      <c r="H2622" s="8">
        <v>2</v>
      </c>
      <c r="I2622" s="8" t="s">
        <v>1560</v>
      </c>
      <c r="J2622" s="8"/>
      <c r="K2622" s="35">
        <v>99</v>
      </c>
      <c r="L2622" s="35" t="s">
        <v>34</v>
      </c>
      <c r="M2622" s="36">
        <v>1</v>
      </c>
      <c r="N2622" s="35" t="s">
        <v>23</v>
      </c>
      <c r="O2622" s="35" t="s">
        <v>23</v>
      </c>
      <c r="P2622" s="35" t="s">
        <v>23</v>
      </c>
      <c r="Q2622" s="35" t="s">
        <v>23</v>
      </c>
      <c r="R2622" s="35" t="s">
        <v>23</v>
      </c>
      <c r="S2622" s="35" t="s">
        <v>23</v>
      </c>
      <c r="T2622" s="35"/>
      <c r="U2622" s="35"/>
      <c r="V2622" s="9" t="str">
        <f>IF(K2622&gt;9,"",IF(HLOOKUP(L2622,'Příloha č.1a - Pravidelný úklid'!$A$8:$L$16,K2622+1,FALSE)="X","",IF(K2622&lt;9,H2622*M2622*HLOOKUP(L2622,'Příloha č.1a - Pravidelný úklid'!$A$8:$L$16,K2622+1,FALSE),0)))</f>
        <v/>
      </c>
    </row>
    <row r="2623" spans="1:22" s="79" customFormat="1" ht="12.75" customHeight="1" x14ac:dyDescent="0.2">
      <c r="A2623" s="8">
        <v>291</v>
      </c>
      <c r="B2623" s="8">
        <v>71</v>
      </c>
      <c r="C2623" s="8"/>
      <c r="D2623" s="8" t="s">
        <v>1609</v>
      </c>
      <c r="E2623" s="8" t="s">
        <v>1610</v>
      </c>
      <c r="F2623" s="8" t="s">
        <v>25</v>
      </c>
      <c r="G2623" s="8" t="s">
        <v>1611</v>
      </c>
      <c r="H2623" s="8">
        <v>608.80999999999995</v>
      </c>
      <c r="I2623" s="8" t="s">
        <v>82</v>
      </c>
      <c r="J2623" s="8"/>
      <c r="K2623" s="35">
        <v>5</v>
      </c>
      <c r="L2623" s="35" t="s">
        <v>34</v>
      </c>
      <c r="M2623" s="36">
        <v>1</v>
      </c>
      <c r="N2623" s="35" t="s">
        <v>23</v>
      </c>
      <c r="O2623" s="35" t="s">
        <v>23</v>
      </c>
      <c r="P2623" s="35" t="s">
        <v>23</v>
      </c>
      <c r="Q2623" s="35" t="s">
        <v>23</v>
      </c>
      <c r="R2623" s="35" t="s">
        <v>23</v>
      </c>
      <c r="S2623" s="35" t="s">
        <v>23</v>
      </c>
      <c r="T2623" s="35" t="s">
        <v>24</v>
      </c>
      <c r="U2623" s="35" t="s">
        <v>30</v>
      </c>
      <c r="V2623" s="9">
        <f>IF(K2623&gt;9,"",IF(HLOOKUP(L2623,'Příloha č.1a - Pravidelný úklid'!$A$8:$L$16,K2623+1,FALSE)="X","",IF(K2623&lt;9,H2623*M2623*HLOOKUP(L2623,'Příloha č.1a - Pravidelný úklid'!$A$8:$L$16,K2623+1,FALSE),0)))</f>
        <v>0</v>
      </c>
    </row>
    <row r="2624" spans="1:22" s="79" customFormat="1" ht="12.75" customHeight="1" x14ac:dyDescent="0.2">
      <c r="A2624" s="8">
        <v>291</v>
      </c>
      <c r="B2624" s="8">
        <v>71</v>
      </c>
      <c r="C2624" s="8">
        <v>25891</v>
      </c>
      <c r="D2624" s="8" t="s">
        <v>1612</v>
      </c>
      <c r="E2624" s="8" t="s">
        <v>1613</v>
      </c>
      <c r="F2624" s="8" t="s">
        <v>25</v>
      </c>
      <c r="G2624" s="8" t="s">
        <v>81</v>
      </c>
      <c r="H2624" s="8">
        <v>11.31</v>
      </c>
      <c r="I2624" s="8" t="s">
        <v>82</v>
      </c>
      <c r="J2624" s="8"/>
      <c r="K2624" s="35">
        <v>5</v>
      </c>
      <c r="L2624" s="35" t="s">
        <v>34</v>
      </c>
      <c r="M2624" s="36">
        <v>0</v>
      </c>
      <c r="N2624" s="35" t="s">
        <v>23</v>
      </c>
      <c r="O2624" s="35" t="s">
        <v>23</v>
      </c>
      <c r="P2624" s="35" t="s">
        <v>23</v>
      </c>
      <c r="Q2624" s="35" t="s">
        <v>23</v>
      </c>
      <c r="R2624" s="35" t="s">
        <v>23</v>
      </c>
      <c r="S2624" s="35" t="s">
        <v>23</v>
      </c>
      <c r="T2624" s="35"/>
      <c r="U2624" s="35"/>
      <c r="V2624" s="9">
        <f>IF(K2624&gt;9,"",IF(HLOOKUP(L2624,'Příloha č.1a - Pravidelný úklid'!$A$8:$L$16,K2624+1,FALSE)="X","",IF(K2624&lt;9,H2624*M2624*HLOOKUP(L2624,'Příloha č.1a - Pravidelný úklid'!$A$8:$L$16,K2624+1,FALSE),0)))</f>
        <v>0</v>
      </c>
    </row>
    <row r="2625" spans="1:22" s="79" customFormat="1" ht="12.75" customHeight="1" x14ac:dyDescent="0.2">
      <c r="A2625" s="8">
        <v>291</v>
      </c>
      <c r="B2625" s="8">
        <v>71</v>
      </c>
      <c r="C2625" s="8">
        <v>25891</v>
      </c>
      <c r="D2625" s="8" t="s">
        <v>1614</v>
      </c>
      <c r="E2625" s="8" t="s">
        <v>1613</v>
      </c>
      <c r="F2625" s="8" t="s">
        <v>25</v>
      </c>
      <c r="G2625" s="8" t="s">
        <v>81</v>
      </c>
      <c r="H2625" s="8">
        <v>11.31</v>
      </c>
      <c r="I2625" s="8" t="s">
        <v>82</v>
      </c>
      <c r="J2625" s="8"/>
      <c r="K2625" s="35">
        <v>5</v>
      </c>
      <c r="L2625" s="35" t="s">
        <v>34</v>
      </c>
      <c r="M2625" s="36">
        <v>0</v>
      </c>
      <c r="N2625" s="35" t="s">
        <v>23</v>
      </c>
      <c r="O2625" s="35" t="s">
        <v>23</v>
      </c>
      <c r="P2625" s="35" t="s">
        <v>23</v>
      </c>
      <c r="Q2625" s="35" t="s">
        <v>23</v>
      </c>
      <c r="R2625" s="35" t="s">
        <v>23</v>
      </c>
      <c r="S2625" s="35" t="s">
        <v>23</v>
      </c>
      <c r="T2625" s="35"/>
      <c r="U2625" s="35"/>
      <c r="V2625" s="9">
        <f>IF(K2625&gt;9,"",IF(HLOOKUP(L2625,'Příloha č.1a - Pravidelný úklid'!$A$8:$L$16,K2625+1,FALSE)="X","",IF(K2625&lt;9,H2625*M2625*HLOOKUP(L2625,'Příloha č.1a - Pravidelný úklid'!$A$8:$L$16,K2625+1,FALSE),0)))</f>
        <v>0</v>
      </c>
    </row>
    <row r="2626" spans="1:22" s="79" customFormat="1" ht="12.75" customHeight="1" x14ac:dyDescent="0.2">
      <c r="A2626" s="8">
        <v>291</v>
      </c>
      <c r="B2626" s="8">
        <v>71</v>
      </c>
      <c r="C2626" s="8">
        <v>24337</v>
      </c>
      <c r="D2626" s="8" t="s">
        <v>1615</v>
      </c>
      <c r="E2626" s="8" t="s">
        <v>1616</v>
      </c>
      <c r="F2626" s="8" t="s">
        <v>25</v>
      </c>
      <c r="G2626" s="8" t="s">
        <v>81</v>
      </c>
      <c r="H2626" s="8">
        <v>85.53</v>
      </c>
      <c r="I2626" s="8" t="s">
        <v>82</v>
      </c>
      <c r="J2626" s="8"/>
      <c r="K2626" s="35">
        <v>5</v>
      </c>
      <c r="L2626" s="35" t="s">
        <v>34</v>
      </c>
      <c r="M2626" s="36">
        <v>1</v>
      </c>
      <c r="N2626" s="35" t="s">
        <v>23</v>
      </c>
      <c r="O2626" s="35" t="s">
        <v>23</v>
      </c>
      <c r="P2626" s="35" t="s">
        <v>23</v>
      </c>
      <c r="Q2626" s="35" t="s">
        <v>23</v>
      </c>
      <c r="R2626" s="35" t="s">
        <v>23</v>
      </c>
      <c r="S2626" s="35" t="s">
        <v>23</v>
      </c>
      <c r="T2626" s="35"/>
      <c r="U2626" s="35"/>
      <c r="V2626" s="9">
        <f>IF(K2626&gt;9,"",IF(HLOOKUP(L2626,'Příloha č.1a - Pravidelný úklid'!$A$8:$L$16,K2626+1,FALSE)="X","",IF(K2626&lt;9,H2626*M2626*HLOOKUP(L2626,'Příloha č.1a - Pravidelný úklid'!$A$8:$L$16,K2626+1,FALSE),0)))</f>
        <v>0</v>
      </c>
    </row>
    <row r="2627" spans="1:22" s="79" customFormat="1" ht="12.75" customHeight="1" x14ac:dyDescent="0.2">
      <c r="A2627" s="8">
        <v>291</v>
      </c>
      <c r="B2627" s="8">
        <v>71</v>
      </c>
      <c r="C2627" s="8">
        <v>24337</v>
      </c>
      <c r="D2627" s="8" t="s">
        <v>1617</v>
      </c>
      <c r="E2627" s="8" t="s">
        <v>1616</v>
      </c>
      <c r="F2627" s="8" t="s">
        <v>25</v>
      </c>
      <c r="G2627" s="8" t="s">
        <v>101</v>
      </c>
      <c r="H2627" s="8">
        <v>11.4</v>
      </c>
      <c r="I2627" s="8" t="s">
        <v>82</v>
      </c>
      <c r="J2627" s="8"/>
      <c r="K2627" s="35">
        <v>1</v>
      </c>
      <c r="L2627" s="35" t="s">
        <v>34</v>
      </c>
      <c r="M2627" s="36">
        <v>0</v>
      </c>
      <c r="N2627" s="35" t="s">
        <v>23</v>
      </c>
      <c r="O2627" s="35" t="s">
        <v>23</v>
      </c>
      <c r="P2627" s="35" t="s">
        <v>23</v>
      </c>
      <c r="Q2627" s="35" t="s">
        <v>23</v>
      </c>
      <c r="R2627" s="35" t="s">
        <v>23</v>
      </c>
      <c r="S2627" s="35" t="s">
        <v>23</v>
      </c>
      <c r="T2627" s="35"/>
      <c r="U2627" s="35"/>
      <c r="V2627" s="9">
        <f>IF(K2627&gt;9,"",IF(HLOOKUP(L2627,'Příloha č.1a - Pravidelný úklid'!$A$8:$L$16,K2627+1,FALSE)="X","",IF(K2627&lt;9,H2627*M2627*HLOOKUP(L2627,'Příloha č.1a - Pravidelný úklid'!$A$8:$L$16,K2627+1,FALSE),0)))</f>
        <v>0</v>
      </c>
    </row>
    <row r="2628" spans="1:22" s="79" customFormat="1" ht="12.75" customHeight="1" x14ac:dyDescent="0.2">
      <c r="A2628" s="8">
        <v>291</v>
      </c>
      <c r="B2628" s="8">
        <v>71</v>
      </c>
      <c r="C2628" s="8">
        <v>24337</v>
      </c>
      <c r="D2628" s="8" t="s">
        <v>1618</v>
      </c>
      <c r="E2628" s="8" t="s">
        <v>1616</v>
      </c>
      <c r="F2628" s="8" t="s">
        <v>25</v>
      </c>
      <c r="G2628" s="8" t="s">
        <v>26</v>
      </c>
      <c r="H2628" s="8">
        <v>27.64</v>
      </c>
      <c r="I2628" s="8" t="s">
        <v>82</v>
      </c>
      <c r="J2628" s="8"/>
      <c r="K2628" s="35">
        <v>1</v>
      </c>
      <c r="L2628" s="35" t="s">
        <v>34</v>
      </c>
      <c r="M2628" s="36">
        <v>0</v>
      </c>
      <c r="N2628" s="35" t="s">
        <v>23</v>
      </c>
      <c r="O2628" s="35" t="s">
        <v>23</v>
      </c>
      <c r="P2628" s="35" t="s">
        <v>23</v>
      </c>
      <c r="Q2628" s="35" t="s">
        <v>23</v>
      </c>
      <c r="R2628" s="35" t="s">
        <v>23</v>
      </c>
      <c r="S2628" s="35" t="s">
        <v>23</v>
      </c>
      <c r="T2628" s="35"/>
      <c r="U2628" s="35"/>
      <c r="V2628" s="9">
        <f>IF(K2628&gt;9,"",IF(HLOOKUP(L2628,'Příloha č.1a - Pravidelný úklid'!$A$8:$L$16,K2628+1,FALSE)="X","",IF(K2628&lt;9,H2628*M2628*HLOOKUP(L2628,'Příloha č.1a - Pravidelný úklid'!$A$8:$L$16,K2628+1,FALSE),0)))</f>
        <v>0</v>
      </c>
    </row>
    <row r="2629" spans="1:22" s="79" customFormat="1" ht="12.75" customHeight="1" x14ac:dyDescent="0.2">
      <c r="A2629" s="8">
        <v>291</v>
      </c>
      <c r="B2629" s="8">
        <v>71</v>
      </c>
      <c r="C2629" s="8">
        <v>24337</v>
      </c>
      <c r="D2629" s="8" t="s">
        <v>1619</v>
      </c>
      <c r="E2629" s="8" t="s">
        <v>1616</v>
      </c>
      <c r="F2629" s="8" t="s">
        <v>1543</v>
      </c>
      <c r="G2629" s="8" t="s">
        <v>88</v>
      </c>
      <c r="H2629" s="8">
        <v>42.21</v>
      </c>
      <c r="I2629" s="8" t="s">
        <v>82</v>
      </c>
      <c r="J2629" s="8"/>
      <c r="K2629" s="35">
        <v>7</v>
      </c>
      <c r="L2629" s="35" t="s">
        <v>1549</v>
      </c>
      <c r="M2629" s="36">
        <v>0</v>
      </c>
      <c r="N2629" s="35" t="s">
        <v>23</v>
      </c>
      <c r="O2629" s="35" t="s">
        <v>23</v>
      </c>
      <c r="P2629" s="35" t="s">
        <v>23</v>
      </c>
      <c r="Q2629" s="35" t="s">
        <v>23</v>
      </c>
      <c r="R2629" s="35" t="s">
        <v>23</v>
      </c>
      <c r="S2629" s="35" t="s">
        <v>23</v>
      </c>
      <c r="T2629" s="35"/>
      <c r="U2629" s="35"/>
      <c r="V2629" s="9">
        <f>IF(K2629&gt;9,"",IF(HLOOKUP(L2629,'Příloha č.1a - Pravidelný úklid'!$A$8:$L$16,K2629+1,FALSE)="X","",IF(K2629&lt;9,H2629*M2629*HLOOKUP(L2629,'Příloha č.1a - Pravidelný úklid'!$A$8:$L$16,K2629+1,FALSE),0)))</f>
        <v>0</v>
      </c>
    </row>
    <row r="2630" spans="1:22" s="79" customFormat="1" ht="12.75" customHeight="1" x14ac:dyDescent="0.2">
      <c r="A2630" s="8">
        <v>291</v>
      </c>
      <c r="B2630" s="8">
        <v>71</v>
      </c>
      <c r="C2630" s="8"/>
      <c r="D2630" s="8"/>
      <c r="E2630" s="8" t="s">
        <v>1620</v>
      </c>
      <c r="F2630" s="8" t="s">
        <v>25</v>
      </c>
      <c r="G2630" s="8" t="s">
        <v>1621</v>
      </c>
      <c r="H2630" s="8">
        <v>12</v>
      </c>
      <c r="I2630" s="8" t="s">
        <v>82</v>
      </c>
      <c r="J2630" s="8"/>
      <c r="K2630" s="35">
        <v>5</v>
      </c>
      <c r="L2630" s="35" t="s">
        <v>1549</v>
      </c>
      <c r="M2630" s="36">
        <v>1</v>
      </c>
      <c r="N2630" s="35" t="s">
        <v>23</v>
      </c>
      <c r="O2630" s="35" t="s">
        <v>23</v>
      </c>
      <c r="P2630" s="35" t="s">
        <v>23</v>
      </c>
      <c r="Q2630" s="35" t="s">
        <v>23</v>
      </c>
      <c r="R2630" s="35" t="s">
        <v>23</v>
      </c>
      <c r="S2630" s="35" t="s">
        <v>23</v>
      </c>
      <c r="T2630" s="35" t="s">
        <v>24</v>
      </c>
      <c r="U2630" s="35" t="s">
        <v>30</v>
      </c>
      <c r="V2630" s="9">
        <f>IF(K2630&gt;9,"",IF(HLOOKUP(L2630,'Příloha č.1a - Pravidelný úklid'!$A$8:$L$16,K2630+1,FALSE)="X","",IF(K2630&lt;9,H2630*M2630*HLOOKUP(L2630,'Příloha č.1a - Pravidelný úklid'!$A$8:$L$16,K2630+1,FALSE),0)))</f>
        <v>0</v>
      </c>
    </row>
    <row r="2631" spans="1:22" s="79" customFormat="1" ht="12.75" customHeight="1" x14ac:dyDescent="0.2">
      <c r="A2631" s="8">
        <v>291</v>
      </c>
      <c r="B2631" s="8">
        <v>71</v>
      </c>
      <c r="C2631" s="8"/>
      <c r="D2631" s="8"/>
      <c r="E2631" s="8" t="s">
        <v>1620</v>
      </c>
      <c r="F2631" s="8" t="s">
        <v>25</v>
      </c>
      <c r="G2631" s="8" t="s">
        <v>1559</v>
      </c>
      <c r="H2631" s="8">
        <v>1</v>
      </c>
      <c r="I2631" s="8" t="s">
        <v>1560</v>
      </c>
      <c r="J2631" s="8"/>
      <c r="K2631" s="35">
        <v>99</v>
      </c>
      <c r="L2631" s="35" t="s">
        <v>1549</v>
      </c>
      <c r="M2631" s="36">
        <v>1</v>
      </c>
      <c r="N2631" s="35" t="s">
        <v>23</v>
      </c>
      <c r="O2631" s="35" t="s">
        <v>23</v>
      </c>
      <c r="P2631" s="35" t="s">
        <v>23</v>
      </c>
      <c r="Q2631" s="35" t="s">
        <v>23</v>
      </c>
      <c r="R2631" s="35" t="s">
        <v>23</v>
      </c>
      <c r="S2631" s="35" t="s">
        <v>23</v>
      </c>
      <c r="T2631" s="35"/>
      <c r="U2631" s="35"/>
      <c r="V2631" s="9" t="str">
        <f>IF(K2631&gt;9,"",IF(HLOOKUP(L2631,'Příloha č.1a - Pravidelný úklid'!$A$8:$L$16,K2631+1,FALSE)="X","",IF(K2631&lt;9,H2631*M2631*HLOOKUP(L2631,'Příloha č.1a - Pravidelný úklid'!$A$8:$L$16,K2631+1,FALSE),0)))</f>
        <v/>
      </c>
    </row>
    <row r="2632" spans="1:22" s="79" customFormat="1" ht="12.75" customHeight="1" x14ac:dyDescent="0.2">
      <c r="A2632" s="8">
        <v>291</v>
      </c>
      <c r="B2632" s="8">
        <v>71</v>
      </c>
      <c r="C2632" s="8"/>
      <c r="D2632" s="8"/>
      <c r="E2632" s="8" t="s">
        <v>1622</v>
      </c>
      <c r="F2632" s="8" t="s">
        <v>25</v>
      </c>
      <c r="G2632" s="8" t="s">
        <v>1556</v>
      </c>
      <c r="H2632" s="8">
        <v>330</v>
      </c>
      <c r="I2632" s="8" t="s">
        <v>1557</v>
      </c>
      <c r="J2632" s="8"/>
      <c r="K2632" s="35">
        <v>5</v>
      </c>
      <c r="L2632" s="35" t="s">
        <v>1480</v>
      </c>
      <c r="M2632" s="36">
        <v>1</v>
      </c>
      <c r="N2632" s="35" t="s">
        <v>23</v>
      </c>
      <c r="O2632" s="35" t="s">
        <v>23</v>
      </c>
      <c r="P2632" s="35" t="s">
        <v>23</v>
      </c>
      <c r="Q2632" s="35" t="s">
        <v>23</v>
      </c>
      <c r="R2632" s="35" t="s">
        <v>23</v>
      </c>
      <c r="S2632" s="35" t="s">
        <v>23</v>
      </c>
      <c r="T2632" s="35" t="s">
        <v>24</v>
      </c>
      <c r="U2632" s="35" t="s">
        <v>30</v>
      </c>
      <c r="V2632" s="9">
        <f>IF(K2632&gt;9,"",IF(HLOOKUP(L2632,'Příloha č.1a - Pravidelný úklid'!$A$8:$L$16,K2632+1,FALSE)="X","",IF(K2632&lt;9,H2632*M2632*HLOOKUP(L2632,'Příloha č.1a - Pravidelný úklid'!$A$8:$L$16,K2632+1,FALSE),0)))</f>
        <v>0</v>
      </c>
    </row>
    <row r="2633" spans="1:22" s="79" customFormat="1" ht="12.75" customHeight="1" x14ac:dyDescent="0.2">
      <c r="A2633" s="8">
        <v>291</v>
      </c>
      <c r="B2633" s="8">
        <v>71</v>
      </c>
      <c r="C2633" s="8">
        <v>11391</v>
      </c>
      <c r="D2633" s="8" t="s">
        <v>1623</v>
      </c>
      <c r="E2633" s="8" t="s">
        <v>1624</v>
      </c>
      <c r="F2633" s="8" t="s">
        <v>25</v>
      </c>
      <c r="G2633" s="8" t="s">
        <v>26</v>
      </c>
      <c r="H2633" s="8">
        <v>22.81</v>
      </c>
      <c r="I2633" s="8" t="s">
        <v>82</v>
      </c>
      <c r="J2633" s="8"/>
      <c r="K2633" s="35">
        <v>1</v>
      </c>
      <c r="L2633" s="35" t="s">
        <v>34</v>
      </c>
      <c r="M2633" s="36">
        <v>0</v>
      </c>
      <c r="N2633" s="35" t="s">
        <v>23</v>
      </c>
      <c r="O2633" s="35" t="s">
        <v>23</v>
      </c>
      <c r="P2633" s="35" t="s">
        <v>23</v>
      </c>
      <c r="Q2633" s="35" t="s">
        <v>23</v>
      </c>
      <c r="R2633" s="35" t="s">
        <v>23</v>
      </c>
      <c r="S2633" s="35" t="s">
        <v>23</v>
      </c>
      <c r="T2633" s="35"/>
      <c r="U2633" s="35"/>
      <c r="V2633" s="9">
        <f>IF(K2633&gt;9,"",IF(HLOOKUP(L2633,'Příloha č.1a - Pravidelný úklid'!$A$8:$L$16,K2633+1,FALSE)="X","",IF(K2633&lt;9,H2633*M2633*HLOOKUP(L2633,'Příloha č.1a - Pravidelný úklid'!$A$8:$L$16,K2633+1,FALSE),0)))</f>
        <v>0</v>
      </c>
    </row>
    <row r="2634" spans="1:22" s="79" customFormat="1" ht="12.75" customHeight="1" x14ac:dyDescent="0.2">
      <c r="A2634" s="8">
        <v>291</v>
      </c>
      <c r="B2634" s="8">
        <v>71</v>
      </c>
      <c r="C2634" s="8"/>
      <c r="D2634" s="8"/>
      <c r="E2634" s="8" t="s">
        <v>1625</v>
      </c>
      <c r="F2634" s="8" t="s">
        <v>25</v>
      </c>
      <c r="G2634" s="8" t="s">
        <v>1559</v>
      </c>
      <c r="H2634" s="8">
        <v>1</v>
      </c>
      <c r="I2634" s="8" t="s">
        <v>1560</v>
      </c>
      <c r="J2634" s="8"/>
      <c r="K2634" s="35">
        <v>99</v>
      </c>
      <c r="L2634" s="35" t="s">
        <v>1549</v>
      </c>
      <c r="M2634" s="36">
        <v>1</v>
      </c>
      <c r="N2634" s="35" t="s">
        <v>23</v>
      </c>
      <c r="O2634" s="35" t="s">
        <v>23</v>
      </c>
      <c r="P2634" s="35" t="s">
        <v>23</v>
      </c>
      <c r="Q2634" s="35" t="s">
        <v>23</v>
      </c>
      <c r="R2634" s="35" t="s">
        <v>23</v>
      </c>
      <c r="S2634" s="35" t="s">
        <v>23</v>
      </c>
      <c r="T2634" s="35"/>
      <c r="U2634" s="35"/>
      <c r="V2634" s="9" t="str">
        <f>IF(K2634&gt;9,"",IF(HLOOKUP(L2634,'Příloha č.1a - Pravidelný úklid'!$A$8:$L$16,K2634+1,FALSE)="X","",IF(K2634&lt;9,H2634*M2634*HLOOKUP(L2634,'Příloha č.1a - Pravidelný úklid'!$A$8:$L$16,K2634+1,FALSE),0)))</f>
        <v/>
      </c>
    </row>
    <row r="2635" spans="1:22" s="79" customFormat="1" ht="12.75" customHeight="1" x14ac:dyDescent="0.2">
      <c r="A2635" s="8">
        <v>291</v>
      </c>
      <c r="B2635" s="8">
        <v>71</v>
      </c>
      <c r="C2635" s="8"/>
      <c r="D2635" s="8"/>
      <c r="E2635" s="8" t="s">
        <v>1625</v>
      </c>
      <c r="F2635" s="8" t="s">
        <v>25</v>
      </c>
      <c r="G2635" s="8" t="s">
        <v>1608</v>
      </c>
      <c r="H2635" s="8">
        <v>11</v>
      </c>
      <c r="I2635" s="8" t="s">
        <v>1560</v>
      </c>
      <c r="J2635" s="8"/>
      <c r="K2635" s="35">
        <v>99</v>
      </c>
      <c r="L2635" s="35" t="s">
        <v>1549</v>
      </c>
      <c r="M2635" s="36">
        <v>1</v>
      </c>
      <c r="N2635" s="35" t="s">
        <v>23</v>
      </c>
      <c r="O2635" s="35" t="s">
        <v>23</v>
      </c>
      <c r="P2635" s="35" t="s">
        <v>23</v>
      </c>
      <c r="Q2635" s="35" t="s">
        <v>23</v>
      </c>
      <c r="R2635" s="35" t="s">
        <v>23</v>
      </c>
      <c r="S2635" s="35" t="s">
        <v>23</v>
      </c>
      <c r="T2635" s="35"/>
      <c r="U2635" s="35"/>
      <c r="V2635" s="9" t="str">
        <f>IF(K2635&gt;9,"",IF(HLOOKUP(L2635,'Příloha č.1a - Pravidelný úklid'!$A$8:$L$16,K2635+1,FALSE)="X","",IF(K2635&lt;9,H2635*M2635*HLOOKUP(L2635,'Příloha č.1a - Pravidelný úklid'!$A$8:$L$16,K2635+1,FALSE),0)))</f>
        <v/>
      </c>
    </row>
    <row r="2636" spans="1:22" s="79" customFormat="1" ht="12.75" customHeight="1" x14ac:dyDescent="0.2">
      <c r="A2636" s="8">
        <v>291</v>
      </c>
      <c r="B2636" s="8">
        <v>71</v>
      </c>
      <c r="C2636" s="8"/>
      <c r="D2636" s="8" t="s">
        <v>1563</v>
      </c>
      <c r="E2636" s="8" t="s">
        <v>1625</v>
      </c>
      <c r="F2636" s="8" t="s">
        <v>25</v>
      </c>
      <c r="G2636" s="8" t="s">
        <v>1626</v>
      </c>
      <c r="H2636" s="8">
        <v>150.72999999999999</v>
      </c>
      <c r="I2636" s="8" t="s">
        <v>82</v>
      </c>
      <c r="J2636" s="8"/>
      <c r="K2636" s="35">
        <v>5</v>
      </c>
      <c r="L2636" s="35" t="s">
        <v>1549</v>
      </c>
      <c r="M2636" s="36">
        <v>1</v>
      </c>
      <c r="N2636" s="35" t="s">
        <v>23</v>
      </c>
      <c r="O2636" s="35" t="s">
        <v>23</v>
      </c>
      <c r="P2636" s="35" t="s">
        <v>23</v>
      </c>
      <c r="Q2636" s="35" t="s">
        <v>23</v>
      </c>
      <c r="R2636" s="35" t="s">
        <v>23</v>
      </c>
      <c r="S2636" s="35" t="s">
        <v>23</v>
      </c>
      <c r="T2636" s="35" t="s">
        <v>24</v>
      </c>
      <c r="U2636" s="35" t="s">
        <v>30</v>
      </c>
      <c r="V2636" s="9">
        <f>IF(K2636&gt;9,"",IF(HLOOKUP(L2636,'Příloha č.1a - Pravidelný úklid'!$A$8:$L$16,K2636+1,FALSE)="X","",IF(K2636&lt;9,H2636*M2636*HLOOKUP(L2636,'Příloha č.1a - Pravidelný úklid'!$A$8:$L$16,K2636+1,FALSE),0)))</f>
        <v>0</v>
      </c>
    </row>
    <row r="2637" spans="1:22" s="79" customFormat="1" ht="12.75" customHeight="1" x14ac:dyDescent="0.2">
      <c r="A2637" s="8">
        <v>291</v>
      </c>
      <c r="B2637" s="8">
        <v>71</v>
      </c>
      <c r="C2637" s="8"/>
      <c r="D2637" s="8"/>
      <c r="E2637" s="8" t="s">
        <v>1625</v>
      </c>
      <c r="F2637" s="8" t="s">
        <v>25</v>
      </c>
      <c r="G2637" s="8" t="s">
        <v>1556</v>
      </c>
      <c r="H2637" s="8">
        <v>830</v>
      </c>
      <c r="I2637" s="8" t="s">
        <v>1557</v>
      </c>
      <c r="J2637" s="8"/>
      <c r="K2637" s="35">
        <v>5</v>
      </c>
      <c r="L2637" s="35" t="s">
        <v>1480</v>
      </c>
      <c r="M2637" s="36">
        <v>1</v>
      </c>
      <c r="N2637" s="35" t="s">
        <v>23</v>
      </c>
      <c r="O2637" s="35" t="s">
        <v>23</v>
      </c>
      <c r="P2637" s="35" t="s">
        <v>23</v>
      </c>
      <c r="Q2637" s="35" t="s">
        <v>23</v>
      </c>
      <c r="R2637" s="35" t="s">
        <v>23</v>
      </c>
      <c r="S2637" s="35" t="s">
        <v>23</v>
      </c>
      <c r="T2637" s="35" t="s">
        <v>24</v>
      </c>
      <c r="U2637" s="35" t="s">
        <v>30</v>
      </c>
      <c r="V2637" s="9">
        <f>IF(K2637&gt;9,"",IF(HLOOKUP(L2637,'Příloha č.1a - Pravidelný úklid'!$A$8:$L$16,K2637+1,FALSE)="X","",IF(K2637&lt;9,H2637*M2637*HLOOKUP(L2637,'Příloha č.1a - Pravidelný úklid'!$A$8:$L$16,K2637+1,FALSE),0)))</f>
        <v>0</v>
      </c>
    </row>
    <row r="2638" spans="1:22" s="79" customFormat="1" ht="12.75" customHeight="1" x14ac:dyDescent="0.2">
      <c r="A2638" s="8">
        <v>291</v>
      </c>
      <c r="B2638" s="8">
        <v>71</v>
      </c>
      <c r="C2638" s="8">
        <v>24340</v>
      </c>
      <c r="D2638" s="8" t="s">
        <v>1627</v>
      </c>
      <c r="E2638" s="8" t="s">
        <v>1628</v>
      </c>
      <c r="F2638" s="8" t="s">
        <v>1543</v>
      </c>
      <c r="G2638" s="8" t="s">
        <v>85</v>
      </c>
      <c r="H2638" s="8">
        <v>2.83</v>
      </c>
      <c r="I2638" s="8" t="s">
        <v>82</v>
      </c>
      <c r="J2638" s="8"/>
      <c r="K2638" s="35">
        <v>8</v>
      </c>
      <c r="L2638" s="35" t="s">
        <v>1549</v>
      </c>
      <c r="M2638" s="36">
        <v>0</v>
      </c>
      <c r="N2638" s="35" t="s">
        <v>23</v>
      </c>
      <c r="O2638" s="35" t="s">
        <v>23</v>
      </c>
      <c r="P2638" s="35" t="s">
        <v>23</v>
      </c>
      <c r="Q2638" s="35" t="s">
        <v>23</v>
      </c>
      <c r="R2638" s="35" t="s">
        <v>23</v>
      </c>
      <c r="S2638" s="35" t="s">
        <v>23</v>
      </c>
      <c r="T2638" s="35"/>
      <c r="U2638" s="35"/>
      <c r="V2638" s="9">
        <f>IF(K2638&gt;9,"",IF(HLOOKUP(L2638,'Příloha č.1a - Pravidelný úklid'!$A$8:$L$16,K2638+1,FALSE)="X","",IF(K2638&lt;9,H2638*M2638*HLOOKUP(L2638,'Příloha č.1a - Pravidelný úklid'!$A$8:$L$16,K2638+1,FALSE),0)))</f>
        <v>0</v>
      </c>
    </row>
    <row r="2639" spans="1:22" s="79" customFormat="1" ht="12.75" customHeight="1" x14ac:dyDescent="0.2">
      <c r="A2639" s="8">
        <v>291</v>
      </c>
      <c r="B2639" s="8">
        <v>71</v>
      </c>
      <c r="C2639" s="8">
        <v>24340</v>
      </c>
      <c r="D2639" s="8" t="s">
        <v>1629</v>
      </c>
      <c r="E2639" s="8" t="s">
        <v>1628</v>
      </c>
      <c r="F2639" s="8" t="s">
        <v>1543</v>
      </c>
      <c r="G2639" s="8" t="s">
        <v>31</v>
      </c>
      <c r="H2639" s="8">
        <v>1.1200000000000001</v>
      </c>
      <c r="I2639" s="8" t="s">
        <v>82</v>
      </c>
      <c r="J2639" s="8"/>
      <c r="K2639" s="35">
        <v>8</v>
      </c>
      <c r="L2639" s="35" t="s">
        <v>1549</v>
      </c>
      <c r="M2639" s="36">
        <v>0</v>
      </c>
      <c r="N2639" s="35" t="s">
        <v>23</v>
      </c>
      <c r="O2639" s="35" t="s">
        <v>23</v>
      </c>
      <c r="P2639" s="35" t="s">
        <v>23</v>
      </c>
      <c r="Q2639" s="35" t="s">
        <v>23</v>
      </c>
      <c r="R2639" s="35" t="s">
        <v>23</v>
      </c>
      <c r="S2639" s="35" t="s">
        <v>23</v>
      </c>
      <c r="T2639" s="35"/>
      <c r="U2639" s="35"/>
      <c r="V2639" s="9">
        <f>IF(K2639&gt;9,"",IF(HLOOKUP(L2639,'Příloha č.1a - Pravidelný úklid'!$A$8:$L$16,K2639+1,FALSE)="X","",IF(K2639&lt;9,H2639*M2639*HLOOKUP(L2639,'Příloha č.1a - Pravidelný úklid'!$A$8:$L$16,K2639+1,FALSE),0)))</f>
        <v>0</v>
      </c>
    </row>
    <row r="2640" spans="1:22" s="79" customFormat="1" ht="12.75" customHeight="1" x14ac:dyDescent="0.2">
      <c r="A2640" s="8">
        <v>291</v>
      </c>
      <c r="B2640" s="8">
        <v>71</v>
      </c>
      <c r="C2640" s="8">
        <v>24340</v>
      </c>
      <c r="D2640" s="8" t="s">
        <v>1630</v>
      </c>
      <c r="E2640" s="8" t="s">
        <v>1628</v>
      </c>
      <c r="F2640" s="8" t="s">
        <v>1543</v>
      </c>
      <c r="G2640" s="8" t="s">
        <v>29</v>
      </c>
      <c r="H2640" s="8">
        <v>1.26</v>
      </c>
      <c r="I2640" s="8" t="s">
        <v>82</v>
      </c>
      <c r="J2640" s="8"/>
      <c r="K2640" s="35">
        <v>8</v>
      </c>
      <c r="L2640" s="35" t="s">
        <v>1549</v>
      </c>
      <c r="M2640" s="36">
        <v>0</v>
      </c>
      <c r="N2640" s="35" t="s">
        <v>23</v>
      </c>
      <c r="O2640" s="35" t="s">
        <v>23</v>
      </c>
      <c r="P2640" s="35" t="s">
        <v>23</v>
      </c>
      <c r="Q2640" s="35" t="s">
        <v>23</v>
      </c>
      <c r="R2640" s="35" t="s">
        <v>23</v>
      </c>
      <c r="S2640" s="35" t="s">
        <v>23</v>
      </c>
      <c r="T2640" s="35"/>
      <c r="U2640" s="35"/>
      <c r="V2640" s="9">
        <f>IF(K2640&gt;9,"",IF(HLOOKUP(L2640,'Příloha č.1a - Pravidelný úklid'!$A$8:$L$16,K2640+1,FALSE)="X","",IF(K2640&lt;9,H2640*M2640*HLOOKUP(L2640,'Příloha č.1a - Pravidelný úklid'!$A$8:$L$16,K2640+1,FALSE),0)))</f>
        <v>0</v>
      </c>
    </row>
    <row r="2641" spans="1:22" s="79" customFormat="1" ht="12.75" customHeight="1" x14ac:dyDescent="0.2">
      <c r="A2641" s="8">
        <v>291</v>
      </c>
      <c r="B2641" s="8">
        <v>71</v>
      </c>
      <c r="C2641" s="8">
        <v>24340</v>
      </c>
      <c r="D2641" s="8" t="s">
        <v>1631</v>
      </c>
      <c r="E2641" s="8" t="s">
        <v>1628</v>
      </c>
      <c r="F2641" s="8" t="s">
        <v>1543</v>
      </c>
      <c r="G2641" s="8" t="s">
        <v>28</v>
      </c>
      <c r="H2641" s="8">
        <v>4.99</v>
      </c>
      <c r="I2641" s="8" t="s">
        <v>82</v>
      </c>
      <c r="J2641" s="8"/>
      <c r="K2641" s="35">
        <v>8</v>
      </c>
      <c r="L2641" s="35" t="s">
        <v>1549</v>
      </c>
      <c r="M2641" s="36">
        <v>0</v>
      </c>
      <c r="N2641" s="35" t="s">
        <v>23</v>
      </c>
      <c r="O2641" s="35" t="s">
        <v>23</v>
      </c>
      <c r="P2641" s="35" t="s">
        <v>23</v>
      </c>
      <c r="Q2641" s="35" t="s">
        <v>23</v>
      </c>
      <c r="R2641" s="35" t="s">
        <v>23</v>
      </c>
      <c r="S2641" s="35" t="s">
        <v>23</v>
      </c>
      <c r="T2641" s="35"/>
      <c r="U2641" s="35"/>
      <c r="V2641" s="9">
        <f>IF(K2641&gt;9,"",IF(HLOOKUP(L2641,'Příloha č.1a - Pravidelný úklid'!$A$8:$L$16,K2641+1,FALSE)="X","",IF(K2641&lt;9,H2641*M2641*HLOOKUP(L2641,'Příloha č.1a - Pravidelný úklid'!$A$8:$L$16,K2641+1,FALSE),0)))</f>
        <v>0</v>
      </c>
    </row>
    <row r="2642" spans="1:22" s="79" customFormat="1" ht="12.75" customHeight="1" x14ac:dyDescent="0.2">
      <c r="A2642" s="8">
        <v>291</v>
      </c>
      <c r="B2642" s="8">
        <v>71</v>
      </c>
      <c r="C2642" s="8">
        <v>24340</v>
      </c>
      <c r="D2642" s="8" t="s">
        <v>1632</v>
      </c>
      <c r="E2642" s="8" t="s">
        <v>1628</v>
      </c>
      <c r="F2642" s="8" t="s">
        <v>1543</v>
      </c>
      <c r="G2642" s="8" t="s">
        <v>111</v>
      </c>
      <c r="H2642" s="8">
        <v>3.07</v>
      </c>
      <c r="I2642" s="8" t="s">
        <v>82</v>
      </c>
      <c r="J2642" s="8"/>
      <c r="K2642" s="35">
        <v>8</v>
      </c>
      <c r="L2642" s="35" t="s">
        <v>1549</v>
      </c>
      <c r="M2642" s="36">
        <v>0</v>
      </c>
      <c r="N2642" s="35" t="s">
        <v>23</v>
      </c>
      <c r="O2642" s="35" t="s">
        <v>23</v>
      </c>
      <c r="P2642" s="35" t="s">
        <v>23</v>
      </c>
      <c r="Q2642" s="35" t="s">
        <v>23</v>
      </c>
      <c r="R2642" s="35" t="s">
        <v>23</v>
      </c>
      <c r="S2642" s="35" t="s">
        <v>23</v>
      </c>
      <c r="T2642" s="35"/>
      <c r="U2642" s="35"/>
      <c r="V2642" s="9">
        <f>IF(K2642&gt;9,"",IF(HLOOKUP(L2642,'Příloha č.1a - Pravidelný úklid'!$A$8:$L$16,K2642+1,FALSE)="X","",IF(K2642&lt;9,H2642*M2642*HLOOKUP(L2642,'Příloha č.1a - Pravidelný úklid'!$A$8:$L$16,K2642+1,FALSE),0)))</f>
        <v>0</v>
      </c>
    </row>
    <row r="2643" spans="1:22" s="79" customFormat="1" ht="12.75" customHeight="1" x14ac:dyDescent="0.2">
      <c r="A2643" s="8">
        <v>291</v>
      </c>
      <c r="B2643" s="8">
        <v>71</v>
      </c>
      <c r="C2643" s="8">
        <v>24340</v>
      </c>
      <c r="D2643" s="8" t="s">
        <v>1633</v>
      </c>
      <c r="E2643" s="8" t="s">
        <v>1628</v>
      </c>
      <c r="F2643" s="8" t="s">
        <v>1543</v>
      </c>
      <c r="G2643" s="8" t="s">
        <v>87</v>
      </c>
      <c r="H2643" s="8">
        <v>7.45</v>
      </c>
      <c r="I2643" s="8" t="s">
        <v>82</v>
      </c>
      <c r="J2643" s="8"/>
      <c r="K2643" s="35">
        <v>7</v>
      </c>
      <c r="L2643" s="35" t="s">
        <v>1549</v>
      </c>
      <c r="M2643" s="36">
        <v>0</v>
      </c>
      <c r="N2643" s="35" t="s">
        <v>23</v>
      </c>
      <c r="O2643" s="35" t="s">
        <v>23</v>
      </c>
      <c r="P2643" s="35" t="s">
        <v>23</v>
      </c>
      <c r="Q2643" s="35" t="s">
        <v>23</v>
      </c>
      <c r="R2643" s="35" t="s">
        <v>23</v>
      </c>
      <c r="S2643" s="35" t="s">
        <v>23</v>
      </c>
      <c r="T2643" s="35"/>
      <c r="U2643" s="35"/>
      <c r="V2643" s="9">
        <f>IF(K2643&gt;9,"",IF(HLOOKUP(L2643,'Příloha č.1a - Pravidelný úklid'!$A$8:$L$16,K2643+1,FALSE)="X","",IF(K2643&lt;9,H2643*M2643*HLOOKUP(L2643,'Příloha č.1a - Pravidelný úklid'!$A$8:$L$16,K2643+1,FALSE),0)))</f>
        <v>0</v>
      </c>
    </row>
    <row r="2644" spans="1:22" s="79" customFormat="1" ht="12.75" customHeight="1" x14ac:dyDescent="0.2">
      <c r="A2644" s="8">
        <v>291</v>
      </c>
      <c r="B2644" s="8">
        <v>71</v>
      </c>
      <c r="C2644" s="8">
        <v>24340</v>
      </c>
      <c r="D2644" s="8" t="s">
        <v>1634</v>
      </c>
      <c r="E2644" s="8" t="s">
        <v>1628</v>
      </c>
      <c r="F2644" s="8" t="s">
        <v>1543</v>
      </c>
      <c r="G2644" s="8" t="s">
        <v>88</v>
      </c>
      <c r="H2644" s="8">
        <v>33.659999999999997</v>
      </c>
      <c r="I2644" s="8" t="s">
        <v>82</v>
      </c>
      <c r="J2644" s="8"/>
      <c r="K2644" s="35">
        <v>7</v>
      </c>
      <c r="L2644" s="35" t="s">
        <v>1549</v>
      </c>
      <c r="M2644" s="36">
        <v>0</v>
      </c>
      <c r="N2644" s="35" t="s">
        <v>23</v>
      </c>
      <c r="O2644" s="35" t="s">
        <v>23</v>
      </c>
      <c r="P2644" s="35" t="s">
        <v>23</v>
      </c>
      <c r="Q2644" s="35" t="s">
        <v>23</v>
      </c>
      <c r="R2644" s="35" t="s">
        <v>23</v>
      </c>
      <c r="S2644" s="35" t="s">
        <v>23</v>
      </c>
      <c r="T2644" s="35"/>
      <c r="U2644" s="35"/>
      <c r="V2644" s="9">
        <f>IF(K2644&gt;9,"",IF(HLOOKUP(L2644,'Příloha č.1a - Pravidelný úklid'!$A$8:$L$16,K2644+1,FALSE)="X","",IF(K2644&lt;9,H2644*M2644*HLOOKUP(L2644,'Příloha č.1a - Pravidelný úklid'!$A$8:$L$16,K2644+1,FALSE),0)))</f>
        <v>0</v>
      </c>
    </row>
    <row r="2645" spans="1:22" s="79" customFormat="1" ht="12.75" customHeight="1" x14ac:dyDescent="0.2">
      <c r="A2645" s="8">
        <v>291</v>
      </c>
      <c r="B2645" s="8">
        <v>71</v>
      </c>
      <c r="C2645" s="8">
        <v>24340</v>
      </c>
      <c r="D2645" s="8" t="s">
        <v>1635</v>
      </c>
      <c r="E2645" s="8" t="s">
        <v>1628</v>
      </c>
      <c r="F2645" s="8" t="s">
        <v>25</v>
      </c>
      <c r="G2645" s="8" t="s">
        <v>85</v>
      </c>
      <c r="H2645" s="8">
        <v>1.78</v>
      </c>
      <c r="I2645" s="8" t="s">
        <v>82</v>
      </c>
      <c r="J2645" s="8"/>
      <c r="K2645" s="35">
        <v>1</v>
      </c>
      <c r="L2645" s="35" t="s">
        <v>1549</v>
      </c>
      <c r="M2645" s="36">
        <v>0</v>
      </c>
      <c r="N2645" s="35" t="s">
        <v>23</v>
      </c>
      <c r="O2645" s="35" t="s">
        <v>23</v>
      </c>
      <c r="P2645" s="35" t="s">
        <v>23</v>
      </c>
      <c r="Q2645" s="35" t="s">
        <v>23</v>
      </c>
      <c r="R2645" s="35" t="s">
        <v>23</v>
      </c>
      <c r="S2645" s="35" t="s">
        <v>23</v>
      </c>
      <c r="T2645" s="35"/>
      <c r="U2645" s="35"/>
      <c r="V2645" s="9">
        <f>IF(K2645&gt;9,"",IF(HLOOKUP(L2645,'Příloha č.1a - Pravidelný úklid'!$A$8:$L$16,K2645+1,FALSE)="X","",IF(K2645&lt;9,H2645*M2645*HLOOKUP(L2645,'Příloha č.1a - Pravidelný úklid'!$A$8:$L$16,K2645+1,FALSE),0)))</f>
        <v>0</v>
      </c>
    </row>
    <row r="2646" spans="1:22" s="79" customFormat="1" ht="12.75" customHeight="1" x14ac:dyDescent="0.2">
      <c r="A2646" s="8">
        <v>291</v>
      </c>
      <c r="B2646" s="8">
        <v>71</v>
      </c>
      <c r="C2646" s="8">
        <v>24340</v>
      </c>
      <c r="D2646" s="8" t="s">
        <v>1636</v>
      </c>
      <c r="E2646" s="8" t="s">
        <v>1628</v>
      </c>
      <c r="F2646" s="8" t="s">
        <v>25</v>
      </c>
      <c r="G2646" s="8" t="s">
        <v>81</v>
      </c>
      <c r="H2646" s="8">
        <v>97</v>
      </c>
      <c r="I2646" s="8" t="s">
        <v>82</v>
      </c>
      <c r="J2646" s="8"/>
      <c r="K2646" s="35">
        <v>5</v>
      </c>
      <c r="L2646" s="35" t="s">
        <v>1549</v>
      </c>
      <c r="M2646" s="36">
        <v>0</v>
      </c>
      <c r="N2646" s="35" t="s">
        <v>23</v>
      </c>
      <c r="O2646" s="35" t="s">
        <v>23</v>
      </c>
      <c r="P2646" s="35" t="s">
        <v>23</v>
      </c>
      <c r="Q2646" s="35" t="s">
        <v>23</v>
      </c>
      <c r="R2646" s="35" t="s">
        <v>23</v>
      </c>
      <c r="S2646" s="35" t="s">
        <v>23</v>
      </c>
      <c r="T2646" s="35"/>
      <c r="U2646" s="35"/>
      <c r="V2646" s="9">
        <f>IF(K2646&gt;9,"",IF(HLOOKUP(L2646,'Příloha č.1a - Pravidelný úklid'!$A$8:$L$16,K2646+1,FALSE)="X","",IF(K2646&lt;9,H2646*M2646*HLOOKUP(L2646,'Příloha č.1a - Pravidelný úklid'!$A$8:$L$16,K2646+1,FALSE),0)))</f>
        <v>0</v>
      </c>
    </row>
    <row r="2647" spans="1:22" s="79" customFormat="1" ht="12.75" customHeight="1" x14ac:dyDescent="0.2">
      <c r="A2647" s="8">
        <v>291</v>
      </c>
      <c r="B2647" s="8">
        <v>71</v>
      </c>
      <c r="C2647" s="8">
        <v>24340</v>
      </c>
      <c r="D2647" s="8" t="s">
        <v>1637</v>
      </c>
      <c r="E2647" s="8" t="s">
        <v>1628</v>
      </c>
      <c r="F2647" s="8" t="s">
        <v>25</v>
      </c>
      <c r="G2647" s="8" t="s">
        <v>26</v>
      </c>
      <c r="H2647" s="8">
        <v>24.84</v>
      </c>
      <c r="I2647" s="8" t="s">
        <v>82</v>
      </c>
      <c r="J2647" s="8"/>
      <c r="K2647" s="35">
        <v>1</v>
      </c>
      <c r="L2647" s="35" t="s">
        <v>1549</v>
      </c>
      <c r="M2647" s="36">
        <v>1</v>
      </c>
      <c r="N2647" s="35" t="s">
        <v>23</v>
      </c>
      <c r="O2647" s="35" t="s">
        <v>23</v>
      </c>
      <c r="P2647" s="35" t="s">
        <v>23</v>
      </c>
      <c r="Q2647" s="35" t="s">
        <v>23</v>
      </c>
      <c r="R2647" s="35" t="s">
        <v>23</v>
      </c>
      <c r="S2647" s="35" t="s">
        <v>23</v>
      </c>
      <c r="T2647" s="35"/>
      <c r="U2647" s="35"/>
      <c r="V2647" s="9">
        <f>IF(K2647&gt;9,"",IF(HLOOKUP(L2647,'Příloha č.1a - Pravidelný úklid'!$A$8:$L$16,K2647+1,FALSE)="X","",IF(K2647&lt;9,H2647*M2647*HLOOKUP(L2647,'Příloha č.1a - Pravidelný úklid'!$A$8:$L$16,K2647+1,FALSE),0)))</f>
        <v>0</v>
      </c>
    </row>
    <row r="2648" spans="1:22" s="79" customFormat="1" ht="12.75" customHeight="1" x14ac:dyDescent="0.2">
      <c r="A2648" s="8">
        <v>291</v>
      </c>
      <c r="B2648" s="8">
        <v>71</v>
      </c>
      <c r="C2648" s="8"/>
      <c r="D2648" s="8"/>
      <c r="E2648" s="8" t="s">
        <v>1673</v>
      </c>
      <c r="F2648" s="8" t="s">
        <v>25</v>
      </c>
      <c r="G2648" s="8" t="s">
        <v>1559</v>
      </c>
      <c r="H2648" s="8">
        <v>1</v>
      </c>
      <c r="I2648" s="8" t="s">
        <v>1560</v>
      </c>
      <c r="J2648" s="8"/>
      <c r="K2648" s="35">
        <v>99</v>
      </c>
      <c r="L2648" s="35" t="s">
        <v>1549</v>
      </c>
      <c r="M2648" s="36">
        <v>1</v>
      </c>
      <c r="N2648" s="35" t="s">
        <v>23</v>
      </c>
      <c r="O2648" s="35" t="s">
        <v>23</v>
      </c>
      <c r="P2648" s="35" t="s">
        <v>23</v>
      </c>
      <c r="Q2648" s="35" t="s">
        <v>23</v>
      </c>
      <c r="R2648" s="35" t="s">
        <v>23</v>
      </c>
      <c r="S2648" s="35" t="s">
        <v>23</v>
      </c>
      <c r="T2648" s="35"/>
      <c r="U2648" s="35"/>
      <c r="V2648" s="9" t="str">
        <f>IF(K2648&gt;9,"",IF(HLOOKUP(L2648,'Příloha č.1a - Pravidelný úklid'!$A$8:$L$16,K2648+1,FALSE)="X","",IF(K2648&lt;9,H2648*M2648*HLOOKUP(L2648,'Příloha č.1a - Pravidelný úklid'!$A$8:$L$16,K2648+1,FALSE),0)))</f>
        <v/>
      </c>
    </row>
    <row r="2649" spans="1:22" s="79" customFormat="1" ht="12.75" customHeight="1" x14ac:dyDescent="0.2">
      <c r="A2649" s="8">
        <v>291</v>
      </c>
      <c r="B2649" s="8">
        <v>71</v>
      </c>
      <c r="C2649" s="8"/>
      <c r="D2649" s="8"/>
      <c r="E2649" s="8" t="s">
        <v>1673</v>
      </c>
      <c r="F2649" s="8" t="s">
        <v>25</v>
      </c>
      <c r="G2649" s="8" t="s">
        <v>1556</v>
      </c>
      <c r="H2649" s="8">
        <v>330</v>
      </c>
      <c r="I2649" s="8" t="s">
        <v>1557</v>
      </c>
      <c r="J2649" s="8"/>
      <c r="K2649" s="35">
        <v>5</v>
      </c>
      <c r="L2649" s="35" t="s">
        <v>1480</v>
      </c>
      <c r="M2649" s="36">
        <v>1</v>
      </c>
      <c r="N2649" s="35" t="s">
        <v>23</v>
      </c>
      <c r="O2649" s="35" t="s">
        <v>23</v>
      </c>
      <c r="P2649" s="35" t="s">
        <v>23</v>
      </c>
      <c r="Q2649" s="35" t="s">
        <v>23</v>
      </c>
      <c r="R2649" s="35" t="s">
        <v>23</v>
      </c>
      <c r="S2649" s="35" t="s">
        <v>23</v>
      </c>
      <c r="T2649" s="35" t="s">
        <v>24</v>
      </c>
      <c r="U2649" s="35" t="s">
        <v>30</v>
      </c>
      <c r="V2649" s="9">
        <f>IF(K2649&gt;9,"",IF(HLOOKUP(L2649,'Příloha č.1a - Pravidelný úklid'!$A$8:$L$16,K2649+1,FALSE)="X","",IF(K2649&lt;9,H2649*M2649*HLOOKUP(L2649,'Příloha č.1a - Pravidelný úklid'!$A$8:$L$16,K2649+1,FALSE),0)))</f>
        <v>0</v>
      </c>
    </row>
    <row r="2650" spans="1:22" s="79" customFormat="1" ht="12.75" customHeight="1" x14ac:dyDescent="0.2">
      <c r="A2650" s="8">
        <v>291</v>
      </c>
      <c r="B2650" s="8">
        <v>71</v>
      </c>
      <c r="C2650" s="8">
        <v>25941</v>
      </c>
      <c r="D2650" s="8" t="s">
        <v>1674</v>
      </c>
      <c r="E2650" s="8" t="s">
        <v>1675</v>
      </c>
      <c r="F2650" s="8" t="s">
        <v>25</v>
      </c>
      <c r="G2650" s="8" t="s">
        <v>81</v>
      </c>
      <c r="H2650" s="8">
        <v>6</v>
      </c>
      <c r="I2650" s="8" t="s">
        <v>82</v>
      </c>
      <c r="J2650" s="8"/>
      <c r="K2650" s="35">
        <v>4</v>
      </c>
      <c r="L2650" s="35" t="s">
        <v>1549</v>
      </c>
      <c r="M2650" s="36">
        <v>1</v>
      </c>
      <c r="N2650" s="35" t="s">
        <v>23</v>
      </c>
      <c r="O2650" s="35" t="s">
        <v>23</v>
      </c>
      <c r="P2650" s="35" t="s">
        <v>23</v>
      </c>
      <c r="Q2650" s="35" t="s">
        <v>23</v>
      </c>
      <c r="R2650" s="35" t="s">
        <v>23</v>
      </c>
      <c r="S2650" s="35" t="s">
        <v>23</v>
      </c>
      <c r="T2650" s="35"/>
      <c r="U2650" s="35"/>
      <c r="V2650" s="9">
        <f>IF(K2650&gt;9,"",IF(HLOOKUP(L2650,'Příloha č.1a - Pravidelný úklid'!$A$8:$L$16,K2650+1,FALSE)="X","",IF(K2650&lt;9,H2650*M2650*HLOOKUP(L2650,'Příloha č.1a - Pravidelný úklid'!$A$8:$L$16,K2650+1,FALSE),0)))</f>
        <v>0</v>
      </c>
    </row>
    <row r="2651" spans="1:22" s="79" customFormat="1" ht="12.75" customHeight="1" x14ac:dyDescent="0.2">
      <c r="A2651" s="8">
        <v>291</v>
      </c>
      <c r="B2651" s="8">
        <v>71</v>
      </c>
      <c r="C2651" s="8"/>
      <c r="D2651" s="8"/>
      <c r="E2651" s="8" t="s">
        <v>1676</v>
      </c>
      <c r="F2651" s="8" t="s">
        <v>25</v>
      </c>
      <c r="G2651" s="8" t="s">
        <v>1559</v>
      </c>
      <c r="H2651" s="8">
        <v>1</v>
      </c>
      <c r="I2651" s="8" t="s">
        <v>1560</v>
      </c>
      <c r="J2651" s="8"/>
      <c r="K2651" s="35">
        <v>99</v>
      </c>
      <c r="L2651" s="35" t="s">
        <v>34</v>
      </c>
      <c r="M2651" s="36">
        <v>1</v>
      </c>
      <c r="N2651" s="35" t="s">
        <v>23</v>
      </c>
      <c r="O2651" s="35" t="s">
        <v>24</v>
      </c>
      <c r="P2651" s="35" t="s">
        <v>24</v>
      </c>
      <c r="Q2651" s="35" t="s">
        <v>24</v>
      </c>
      <c r="R2651" s="35" t="s">
        <v>23</v>
      </c>
      <c r="S2651" s="35" t="s">
        <v>23</v>
      </c>
      <c r="T2651" s="35"/>
      <c r="U2651" s="35"/>
      <c r="V2651" s="9" t="str">
        <f>IF(K2651&gt;9,"",IF(HLOOKUP(L2651,'Příloha č.1a - Pravidelný úklid'!$A$8:$L$16,K2651+1,FALSE)="X","",IF(K2651&lt;9,H2651*M2651*HLOOKUP(L2651,'Příloha č.1a - Pravidelný úklid'!$A$8:$L$16,K2651+1,FALSE),0)))</f>
        <v/>
      </c>
    </row>
    <row r="2652" spans="1:22" s="79" customFormat="1" ht="12.75" customHeight="1" x14ac:dyDescent="0.2">
      <c r="A2652" s="8">
        <v>291</v>
      </c>
      <c r="B2652" s="8">
        <v>71</v>
      </c>
      <c r="C2652" s="8"/>
      <c r="D2652" s="8"/>
      <c r="E2652" s="8" t="s">
        <v>1676</v>
      </c>
      <c r="F2652" s="8" t="s">
        <v>25</v>
      </c>
      <c r="G2652" s="8" t="s">
        <v>1559</v>
      </c>
      <c r="H2652" s="8">
        <v>1</v>
      </c>
      <c r="I2652" s="8" t="s">
        <v>1560</v>
      </c>
      <c r="J2652" s="8"/>
      <c r="K2652" s="35">
        <v>99</v>
      </c>
      <c r="L2652" s="35" t="s">
        <v>34</v>
      </c>
      <c r="M2652" s="36">
        <v>1</v>
      </c>
      <c r="N2652" s="35" t="s">
        <v>23</v>
      </c>
      <c r="O2652" s="35" t="s">
        <v>24</v>
      </c>
      <c r="P2652" s="35" t="s">
        <v>24</v>
      </c>
      <c r="Q2652" s="35" t="s">
        <v>24</v>
      </c>
      <c r="R2652" s="35" t="s">
        <v>23</v>
      </c>
      <c r="S2652" s="35" t="s">
        <v>23</v>
      </c>
      <c r="T2652" s="35"/>
      <c r="U2652" s="35"/>
      <c r="V2652" s="9" t="str">
        <f>IF(K2652&gt;9,"",IF(HLOOKUP(L2652,'Příloha č.1a - Pravidelný úklid'!$A$8:$L$16,K2652+1,FALSE)="X","",IF(K2652&lt;9,H2652*M2652*HLOOKUP(L2652,'Příloha č.1a - Pravidelný úklid'!$A$8:$L$16,K2652+1,FALSE),0)))</f>
        <v/>
      </c>
    </row>
    <row r="2653" spans="1:22" s="79" customFormat="1" ht="12.75" customHeight="1" x14ac:dyDescent="0.2">
      <c r="A2653" s="8">
        <v>291</v>
      </c>
      <c r="B2653" s="8">
        <v>71</v>
      </c>
      <c r="C2653" s="8"/>
      <c r="D2653" s="8" t="s">
        <v>1563</v>
      </c>
      <c r="E2653" s="8" t="s">
        <v>1676</v>
      </c>
      <c r="F2653" s="8" t="s">
        <v>25</v>
      </c>
      <c r="G2653" s="8" t="s">
        <v>1626</v>
      </c>
      <c r="H2653" s="8">
        <v>71.83</v>
      </c>
      <c r="I2653" s="8" t="s">
        <v>82</v>
      </c>
      <c r="J2653" s="8"/>
      <c r="K2653" s="35">
        <v>5</v>
      </c>
      <c r="L2653" s="35" t="s">
        <v>34</v>
      </c>
      <c r="M2653" s="36">
        <v>1</v>
      </c>
      <c r="N2653" s="35" t="s">
        <v>23</v>
      </c>
      <c r="O2653" s="35" t="s">
        <v>24</v>
      </c>
      <c r="P2653" s="35" t="s">
        <v>24</v>
      </c>
      <c r="Q2653" s="35" t="s">
        <v>24</v>
      </c>
      <c r="R2653" s="35" t="s">
        <v>23</v>
      </c>
      <c r="S2653" s="35" t="s">
        <v>23</v>
      </c>
      <c r="T2653" s="35" t="s">
        <v>24</v>
      </c>
      <c r="U2653" s="35" t="s">
        <v>30</v>
      </c>
      <c r="V2653" s="9">
        <f>IF(K2653&gt;9,"",IF(HLOOKUP(L2653,'Příloha č.1a - Pravidelný úklid'!$A$8:$L$16,K2653+1,FALSE)="X","",IF(K2653&lt;9,H2653*M2653*HLOOKUP(L2653,'Příloha č.1a - Pravidelný úklid'!$A$8:$L$16,K2653+1,FALSE),0)))</f>
        <v>0</v>
      </c>
    </row>
    <row r="2654" spans="1:22" s="79" customFormat="1" ht="12.75" customHeight="1" x14ac:dyDescent="0.2">
      <c r="A2654" s="8">
        <v>291</v>
      </c>
      <c r="B2654" s="8">
        <v>71</v>
      </c>
      <c r="C2654" s="8"/>
      <c r="D2654" s="8" t="s">
        <v>1563</v>
      </c>
      <c r="E2654" s="8" t="s">
        <v>1676</v>
      </c>
      <c r="F2654" s="8" t="s">
        <v>25</v>
      </c>
      <c r="G2654" s="8" t="s">
        <v>1677</v>
      </c>
      <c r="H2654" s="8">
        <v>103.68</v>
      </c>
      <c r="I2654" s="8" t="s">
        <v>82</v>
      </c>
      <c r="J2654" s="8"/>
      <c r="K2654" s="35">
        <v>5</v>
      </c>
      <c r="L2654" s="35" t="s">
        <v>34</v>
      </c>
      <c r="M2654" s="36">
        <v>1</v>
      </c>
      <c r="N2654" s="35" t="s">
        <v>23</v>
      </c>
      <c r="O2654" s="35" t="s">
        <v>24</v>
      </c>
      <c r="P2654" s="35" t="s">
        <v>24</v>
      </c>
      <c r="Q2654" s="35" t="s">
        <v>24</v>
      </c>
      <c r="R2654" s="35" t="s">
        <v>23</v>
      </c>
      <c r="S2654" s="35" t="s">
        <v>23</v>
      </c>
      <c r="T2654" s="35" t="s">
        <v>24</v>
      </c>
      <c r="U2654" s="35" t="s">
        <v>30</v>
      </c>
      <c r="V2654" s="9">
        <f>IF(K2654&gt;9,"",IF(HLOOKUP(L2654,'Příloha č.1a - Pravidelný úklid'!$A$8:$L$16,K2654+1,FALSE)="X","",IF(K2654&lt;9,H2654*M2654*HLOOKUP(L2654,'Příloha č.1a - Pravidelný úklid'!$A$8:$L$16,K2654+1,FALSE),0)))</f>
        <v>0</v>
      </c>
    </row>
    <row r="2655" spans="1:22" s="79" customFormat="1" ht="12.75" customHeight="1" x14ac:dyDescent="0.2">
      <c r="A2655" s="8">
        <v>291</v>
      </c>
      <c r="B2655" s="8">
        <v>71</v>
      </c>
      <c r="C2655" s="8">
        <v>24357</v>
      </c>
      <c r="D2655" s="8" t="s">
        <v>1678</v>
      </c>
      <c r="E2655" s="8" t="s">
        <v>1679</v>
      </c>
      <c r="F2655" s="8" t="s">
        <v>25</v>
      </c>
      <c r="G2655" s="8" t="s">
        <v>26</v>
      </c>
      <c r="H2655" s="8">
        <v>33.92</v>
      </c>
      <c r="I2655" s="8" t="s">
        <v>82</v>
      </c>
      <c r="J2655" s="8">
        <v>5</v>
      </c>
      <c r="K2655" s="35">
        <v>1</v>
      </c>
      <c r="L2655" s="35" t="s">
        <v>34</v>
      </c>
      <c r="M2655" s="36">
        <v>1</v>
      </c>
      <c r="N2655" s="35" t="s">
        <v>23</v>
      </c>
      <c r="O2655" s="35" t="s">
        <v>24</v>
      </c>
      <c r="P2655" s="35" t="s">
        <v>24</v>
      </c>
      <c r="Q2655" s="35" t="s">
        <v>24</v>
      </c>
      <c r="R2655" s="35" t="s">
        <v>23</v>
      </c>
      <c r="S2655" s="35" t="s">
        <v>23</v>
      </c>
      <c r="T2655" s="35"/>
      <c r="U2655" s="35"/>
      <c r="V2655" s="9">
        <f>IF(K2655&gt;9,"",IF(HLOOKUP(L2655,'Příloha č.1a - Pravidelný úklid'!$A$8:$L$16,K2655+1,FALSE)="X","",IF(K2655&lt;9,H2655*M2655*HLOOKUP(L2655,'Příloha č.1a - Pravidelný úklid'!$A$8:$L$16,K2655+1,FALSE),0)))</f>
        <v>0</v>
      </c>
    </row>
    <row r="2656" spans="1:22" s="79" customFormat="1" ht="12.75" customHeight="1" x14ac:dyDescent="0.2">
      <c r="A2656" s="8">
        <v>291</v>
      </c>
      <c r="B2656" s="8">
        <v>71</v>
      </c>
      <c r="C2656" s="8">
        <v>24357</v>
      </c>
      <c r="D2656" s="8" t="s">
        <v>1680</v>
      </c>
      <c r="E2656" s="8" t="s">
        <v>1679</v>
      </c>
      <c r="F2656" s="8" t="s">
        <v>1543</v>
      </c>
      <c r="G2656" s="8" t="s">
        <v>85</v>
      </c>
      <c r="H2656" s="8">
        <v>11.35</v>
      </c>
      <c r="I2656" s="8" t="s">
        <v>82</v>
      </c>
      <c r="J2656" s="8"/>
      <c r="K2656" s="35">
        <v>7</v>
      </c>
      <c r="L2656" s="35" t="s">
        <v>1549</v>
      </c>
      <c r="M2656" s="36">
        <v>0</v>
      </c>
      <c r="N2656" s="35" t="s">
        <v>23</v>
      </c>
      <c r="O2656" s="35" t="s">
        <v>24</v>
      </c>
      <c r="P2656" s="35" t="s">
        <v>24</v>
      </c>
      <c r="Q2656" s="35" t="s">
        <v>24</v>
      </c>
      <c r="R2656" s="35" t="s">
        <v>23</v>
      </c>
      <c r="S2656" s="35" t="s">
        <v>23</v>
      </c>
      <c r="T2656" s="35"/>
      <c r="U2656" s="35"/>
      <c r="V2656" s="9">
        <f>IF(K2656&gt;9,"",IF(HLOOKUP(L2656,'Příloha č.1a - Pravidelný úklid'!$A$8:$L$16,K2656+1,FALSE)="X","",IF(K2656&lt;9,H2656*M2656*HLOOKUP(L2656,'Příloha č.1a - Pravidelný úklid'!$A$8:$L$16,K2656+1,FALSE),0)))</f>
        <v>0</v>
      </c>
    </row>
    <row r="2657" spans="1:22" s="79" customFormat="1" ht="12.75" customHeight="1" x14ac:dyDescent="0.2">
      <c r="A2657" s="8">
        <v>291</v>
      </c>
      <c r="B2657" s="8">
        <v>71</v>
      </c>
      <c r="C2657" s="8">
        <v>24357</v>
      </c>
      <c r="D2657" s="8" t="s">
        <v>1681</v>
      </c>
      <c r="E2657" s="8" t="s">
        <v>1679</v>
      </c>
      <c r="F2657" s="8" t="s">
        <v>1543</v>
      </c>
      <c r="G2657" s="8" t="s">
        <v>88</v>
      </c>
      <c r="H2657" s="8">
        <v>17.38</v>
      </c>
      <c r="I2657" s="8" t="s">
        <v>82</v>
      </c>
      <c r="J2657" s="8"/>
      <c r="K2657" s="35">
        <v>7</v>
      </c>
      <c r="L2657" s="35" t="s">
        <v>1549</v>
      </c>
      <c r="M2657" s="36">
        <v>0</v>
      </c>
      <c r="N2657" s="35" t="s">
        <v>23</v>
      </c>
      <c r="O2657" s="35" t="s">
        <v>24</v>
      </c>
      <c r="P2657" s="35" t="s">
        <v>24</v>
      </c>
      <c r="Q2657" s="35" t="s">
        <v>24</v>
      </c>
      <c r="R2657" s="35" t="s">
        <v>23</v>
      </c>
      <c r="S2657" s="35" t="s">
        <v>23</v>
      </c>
      <c r="T2657" s="35"/>
      <c r="U2657" s="35"/>
      <c r="V2657" s="9">
        <f>IF(K2657&gt;9,"",IF(HLOOKUP(L2657,'Příloha č.1a - Pravidelný úklid'!$A$8:$L$16,K2657+1,FALSE)="X","",IF(K2657&lt;9,H2657*M2657*HLOOKUP(L2657,'Příloha č.1a - Pravidelný úklid'!$A$8:$L$16,K2657+1,FALSE),0)))</f>
        <v>0</v>
      </c>
    </row>
    <row r="2658" spans="1:22" s="79" customFormat="1" ht="12.75" customHeight="1" x14ac:dyDescent="0.2">
      <c r="A2658" s="8">
        <v>291</v>
      </c>
      <c r="B2658" s="8">
        <v>71</v>
      </c>
      <c r="C2658" s="8">
        <v>24357</v>
      </c>
      <c r="D2658" s="8" t="s">
        <v>1682</v>
      </c>
      <c r="E2658" s="8" t="s">
        <v>1679</v>
      </c>
      <c r="F2658" s="8" t="s">
        <v>1543</v>
      </c>
      <c r="G2658" s="8" t="s">
        <v>89</v>
      </c>
      <c r="H2658" s="8">
        <v>9.2799999999999994</v>
      </c>
      <c r="I2658" s="8" t="s">
        <v>82</v>
      </c>
      <c r="J2658" s="8"/>
      <c r="K2658" s="35">
        <v>7</v>
      </c>
      <c r="L2658" s="35" t="s">
        <v>1549</v>
      </c>
      <c r="M2658" s="36">
        <v>0</v>
      </c>
      <c r="N2658" s="35" t="s">
        <v>23</v>
      </c>
      <c r="O2658" s="35" t="s">
        <v>24</v>
      </c>
      <c r="P2658" s="35" t="s">
        <v>24</v>
      </c>
      <c r="Q2658" s="35" t="s">
        <v>24</v>
      </c>
      <c r="R2658" s="35" t="s">
        <v>23</v>
      </c>
      <c r="S2658" s="35" t="s">
        <v>23</v>
      </c>
      <c r="T2658" s="35"/>
      <c r="U2658" s="35"/>
      <c r="V2658" s="9">
        <f>IF(K2658&gt;9,"",IF(HLOOKUP(L2658,'Příloha č.1a - Pravidelný úklid'!$A$8:$L$16,K2658+1,FALSE)="X","",IF(K2658&lt;9,H2658*M2658*HLOOKUP(L2658,'Příloha č.1a - Pravidelný úklid'!$A$8:$L$16,K2658+1,FALSE),0)))</f>
        <v>0</v>
      </c>
    </row>
    <row r="2659" spans="1:22" s="79" customFormat="1" ht="12.75" customHeight="1" x14ac:dyDescent="0.2">
      <c r="A2659" s="8">
        <v>291</v>
      </c>
      <c r="B2659" s="8">
        <v>71</v>
      </c>
      <c r="C2659" s="8">
        <v>24357</v>
      </c>
      <c r="D2659" s="8" t="s">
        <v>1683</v>
      </c>
      <c r="E2659" s="8" t="s">
        <v>1679</v>
      </c>
      <c r="F2659" s="8" t="s">
        <v>1543</v>
      </c>
      <c r="G2659" s="8" t="s">
        <v>85</v>
      </c>
      <c r="H2659" s="8">
        <v>12.37</v>
      </c>
      <c r="I2659" s="8" t="s">
        <v>82</v>
      </c>
      <c r="J2659" s="8"/>
      <c r="K2659" s="35">
        <v>7</v>
      </c>
      <c r="L2659" s="35" t="s">
        <v>1549</v>
      </c>
      <c r="M2659" s="36">
        <v>0</v>
      </c>
      <c r="N2659" s="35" t="s">
        <v>23</v>
      </c>
      <c r="O2659" s="35" t="s">
        <v>24</v>
      </c>
      <c r="P2659" s="35" t="s">
        <v>24</v>
      </c>
      <c r="Q2659" s="35" t="s">
        <v>24</v>
      </c>
      <c r="R2659" s="35" t="s">
        <v>23</v>
      </c>
      <c r="S2659" s="35" t="s">
        <v>23</v>
      </c>
      <c r="T2659" s="35"/>
      <c r="U2659" s="35"/>
      <c r="V2659" s="9">
        <f>IF(K2659&gt;9,"",IF(HLOOKUP(L2659,'Příloha č.1a - Pravidelný úklid'!$A$8:$L$16,K2659+1,FALSE)="X","",IF(K2659&lt;9,H2659*M2659*HLOOKUP(L2659,'Příloha č.1a - Pravidelný úklid'!$A$8:$L$16,K2659+1,FALSE),0)))</f>
        <v>0</v>
      </c>
    </row>
    <row r="2660" spans="1:22" s="79" customFormat="1" ht="12.75" customHeight="1" x14ac:dyDescent="0.2">
      <c r="A2660" s="8">
        <v>291</v>
      </c>
      <c r="B2660" s="8">
        <v>71</v>
      </c>
      <c r="C2660" s="8">
        <v>24357</v>
      </c>
      <c r="D2660" s="8" t="s">
        <v>1684</v>
      </c>
      <c r="E2660" s="8" t="s">
        <v>1679</v>
      </c>
      <c r="F2660" s="8" t="s">
        <v>1543</v>
      </c>
      <c r="G2660" s="8" t="s">
        <v>86</v>
      </c>
      <c r="H2660" s="8">
        <v>4.16</v>
      </c>
      <c r="I2660" s="8" t="s">
        <v>82</v>
      </c>
      <c r="J2660" s="8"/>
      <c r="K2660" s="35">
        <v>8</v>
      </c>
      <c r="L2660" s="35" t="s">
        <v>1549</v>
      </c>
      <c r="M2660" s="36">
        <v>0</v>
      </c>
      <c r="N2660" s="35" t="s">
        <v>23</v>
      </c>
      <c r="O2660" s="35" t="s">
        <v>24</v>
      </c>
      <c r="P2660" s="35" t="s">
        <v>24</v>
      </c>
      <c r="Q2660" s="35" t="s">
        <v>24</v>
      </c>
      <c r="R2660" s="35" t="s">
        <v>23</v>
      </c>
      <c r="S2660" s="35" t="s">
        <v>23</v>
      </c>
      <c r="T2660" s="35"/>
      <c r="U2660" s="35"/>
      <c r="V2660" s="9">
        <f>IF(K2660&gt;9,"",IF(HLOOKUP(L2660,'Příloha č.1a - Pravidelný úklid'!$A$8:$L$16,K2660+1,FALSE)="X","",IF(K2660&lt;9,H2660*M2660*HLOOKUP(L2660,'Příloha č.1a - Pravidelný úklid'!$A$8:$L$16,K2660+1,FALSE),0)))</f>
        <v>0</v>
      </c>
    </row>
    <row r="2661" spans="1:22" s="79" customFormat="1" ht="12.75" customHeight="1" x14ac:dyDescent="0.2">
      <c r="A2661" s="8">
        <v>291</v>
      </c>
      <c r="B2661" s="8">
        <v>71</v>
      </c>
      <c r="C2661" s="8">
        <v>24357</v>
      </c>
      <c r="D2661" s="8" t="s">
        <v>1685</v>
      </c>
      <c r="E2661" s="8" t="s">
        <v>1679</v>
      </c>
      <c r="F2661" s="8" t="s">
        <v>1543</v>
      </c>
      <c r="G2661" s="8" t="s">
        <v>28</v>
      </c>
      <c r="H2661" s="8">
        <v>1.3</v>
      </c>
      <c r="I2661" s="8" t="s">
        <v>82</v>
      </c>
      <c r="J2661" s="8"/>
      <c r="K2661" s="35">
        <v>8</v>
      </c>
      <c r="L2661" s="35" t="s">
        <v>1549</v>
      </c>
      <c r="M2661" s="36">
        <v>0</v>
      </c>
      <c r="N2661" s="35" t="s">
        <v>23</v>
      </c>
      <c r="O2661" s="35" t="s">
        <v>24</v>
      </c>
      <c r="P2661" s="35" t="s">
        <v>24</v>
      </c>
      <c r="Q2661" s="35" t="s">
        <v>24</v>
      </c>
      <c r="R2661" s="35" t="s">
        <v>23</v>
      </c>
      <c r="S2661" s="35" t="s">
        <v>23</v>
      </c>
      <c r="T2661" s="35"/>
      <c r="U2661" s="35"/>
      <c r="V2661" s="9">
        <f>IF(K2661&gt;9,"",IF(HLOOKUP(L2661,'Příloha č.1a - Pravidelný úklid'!$A$8:$L$16,K2661+1,FALSE)="X","",IF(K2661&lt;9,H2661*M2661*HLOOKUP(L2661,'Příloha č.1a - Pravidelný úklid'!$A$8:$L$16,K2661+1,FALSE),0)))</f>
        <v>0</v>
      </c>
    </row>
    <row r="2662" spans="1:22" s="79" customFormat="1" ht="12.75" customHeight="1" x14ac:dyDescent="0.2">
      <c r="A2662" s="8">
        <v>291</v>
      </c>
      <c r="B2662" s="8">
        <v>71</v>
      </c>
      <c r="C2662" s="8"/>
      <c r="D2662" s="8"/>
      <c r="E2662" s="8" t="s">
        <v>1739</v>
      </c>
      <c r="F2662" s="8" t="s">
        <v>25</v>
      </c>
      <c r="G2662" s="8" t="s">
        <v>1556</v>
      </c>
      <c r="H2662" s="8">
        <v>75</v>
      </c>
      <c r="I2662" s="8" t="s">
        <v>1557</v>
      </c>
      <c r="J2662" s="8"/>
      <c r="K2662" s="35">
        <v>5</v>
      </c>
      <c r="L2662" s="35" t="s">
        <v>1480</v>
      </c>
      <c r="M2662" s="36">
        <v>1</v>
      </c>
      <c r="N2662" s="35" t="s">
        <v>23</v>
      </c>
      <c r="O2662" s="35" t="s">
        <v>23</v>
      </c>
      <c r="P2662" s="35" t="s">
        <v>23</v>
      </c>
      <c r="Q2662" s="35" t="s">
        <v>23</v>
      </c>
      <c r="R2662" s="35" t="s">
        <v>23</v>
      </c>
      <c r="S2662" s="35" t="s">
        <v>23</v>
      </c>
      <c r="T2662" s="35" t="s">
        <v>24</v>
      </c>
      <c r="U2662" s="35" t="s">
        <v>30</v>
      </c>
      <c r="V2662" s="9">
        <f>IF(K2662&gt;9,"",IF(HLOOKUP(L2662,'Příloha č.1a - Pravidelný úklid'!$A$8:$L$16,K2662+1,FALSE)="X","",IF(K2662&lt;9,H2662*M2662*HLOOKUP(L2662,'Příloha č.1a - Pravidelný úklid'!$A$8:$L$16,K2662+1,FALSE),0)))</f>
        <v>0</v>
      </c>
    </row>
    <row r="2663" spans="1:22" s="79" customFormat="1" ht="12.75" customHeight="1" x14ac:dyDescent="0.2">
      <c r="A2663" s="8">
        <v>291</v>
      </c>
      <c r="B2663" s="8">
        <v>71</v>
      </c>
      <c r="C2663" s="8"/>
      <c r="D2663" s="8"/>
      <c r="E2663" s="8" t="s">
        <v>1740</v>
      </c>
      <c r="F2663" s="8" t="s">
        <v>25</v>
      </c>
      <c r="G2663" s="8" t="s">
        <v>1559</v>
      </c>
      <c r="H2663" s="8">
        <v>1</v>
      </c>
      <c r="I2663" s="8" t="s">
        <v>1560</v>
      </c>
      <c r="J2663" s="8"/>
      <c r="K2663" s="35">
        <v>99</v>
      </c>
      <c r="L2663" s="35" t="s">
        <v>1549</v>
      </c>
      <c r="M2663" s="36">
        <v>1</v>
      </c>
      <c r="N2663" s="35" t="s">
        <v>23</v>
      </c>
      <c r="O2663" s="35" t="s">
        <v>23</v>
      </c>
      <c r="P2663" s="35" t="s">
        <v>23</v>
      </c>
      <c r="Q2663" s="35" t="s">
        <v>23</v>
      </c>
      <c r="R2663" s="35" t="s">
        <v>23</v>
      </c>
      <c r="S2663" s="35" t="s">
        <v>23</v>
      </c>
      <c r="T2663" s="35"/>
      <c r="U2663" s="35"/>
      <c r="V2663" s="9" t="str">
        <f>IF(K2663&gt;9,"",IF(HLOOKUP(L2663,'Příloha č.1a - Pravidelný úklid'!$A$8:$L$16,K2663+1,FALSE)="X","",IF(K2663&lt;9,H2663*M2663*HLOOKUP(L2663,'Příloha č.1a - Pravidelný úklid'!$A$8:$L$16,K2663+1,FALSE),0)))</f>
        <v/>
      </c>
    </row>
    <row r="2664" spans="1:22" s="79" customFormat="1" ht="12.75" customHeight="1" x14ac:dyDescent="0.2">
      <c r="A2664" s="8">
        <v>291</v>
      </c>
      <c r="B2664" s="8">
        <v>71</v>
      </c>
      <c r="C2664" s="8">
        <v>11406</v>
      </c>
      <c r="D2664" s="8" t="s">
        <v>1741</v>
      </c>
      <c r="E2664" s="8" t="s">
        <v>1742</v>
      </c>
      <c r="F2664" s="8" t="s">
        <v>25</v>
      </c>
      <c r="G2664" s="8" t="s">
        <v>81</v>
      </c>
      <c r="H2664" s="8">
        <v>5.46</v>
      </c>
      <c r="I2664" s="8" t="s">
        <v>82</v>
      </c>
      <c r="J2664" s="8"/>
      <c r="K2664" s="35">
        <v>5</v>
      </c>
      <c r="L2664" s="35" t="s">
        <v>1549</v>
      </c>
      <c r="M2664" s="36">
        <v>1</v>
      </c>
      <c r="N2664" s="35" t="s">
        <v>23</v>
      </c>
      <c r="O2664" s="35" t="s">
        <v>23</v>
      </c>
      <c r="P2664" s="35" t="s">
        <v>23</v>
      </c>
      <c r="Q2664" s="35" t="s">
        <v>23</v>
      </c>
      <c r="R2664" s="35" t="s">
        <v>23</v>
      </c>
      <c r="S2664" s="35" t="s">
        <v>23</v>
      </c>
      <c r="T2664" s="35"/>
      <c r="U2664" s="35"/>
      <c r="V2664" s="9">
        <f>IF(K2664&gt;9,"",IF(HLOOKUP(L2664,'Příloha č.1a - Pravidelný úklid'!$A$8:$L$16,K2664+1,FALSE)="X","",IF(K2664&lt;9,H2664*M2664*HLOOKUP(L2664,'Příloha č.1a - Pravidelný úklid'!$A$8:$L$16,K2664+1,FALSE),0)))</f>
        <v>0</v>
      </c>
    </row>
    <row r="2665" spans="1:22" s="79" customFormat="1" ht="12.75" customHeight="1" x14ac:dyDescent="0.2">
      <c r="A2665" s="8">
        <v>291</v>
      </c>
      <c r="B2665" s="8">
        <v>71</v>
      </c>
      <c r="C2665" s="8"/>
      <c r="D2665" s="8"/>
      <c r="E2665" s="8" t="s">
        <v>1743</v>
      </c>
      <c r="F2665" s="8" t="s">
        <v>25</v>
      </c>
      <c r="G2665" s="8" t="s">
        <v>1559</v>
      </c>
      <c r="H2665" s="8">
        <v>1</v>
      </c>
      <c r="I2665" s="8" t="s">
        <v>1560</v>
      </c>
      <c r="J2665" s="8"/>
      <c r="K2665" s="35">
        <v>99</v>
      </c>
      <c r="L2665" s="35" t="s">
        <v>1549</v>
      </c>
      <c r="M2665" s="36">
        <v>1</v>
      </c>
      <c r="N2665" s="35" t="s">
        <v>23</v>
      </c>
      <c r="O2665" s="35" t="s">
        <v>23</v>
      </c>
      <c r="P2665" s="35" t="s">
        <v>23</v>
      </c>
      <c r="Q2665" s="35" t="s">
        <v>23</v>
      </c>
      <c r="R2665" s="35" t="s">
        <v>23</v>
      </c>
      <c r="S2665" s="35" t="s">
        <v>23</v>
      </c>
      <c r="T2665" s="35"/>
      <c r="U2665" s="35"/>
      <c r="V2665" s="9" t="str">
        <f>IF(K2665&gt;9,"",IF(HLOOKUP(L2665,'Příloha č.1a - Pravidelný úklid'!$A$8:$L$16,K2665+1,FALSE)="X","",IF(K2665&lt;9,H2665*M2665*HLOOKUP(L2665,'Příloha č.1a - Pravidelný úklid'!$A$8:$L$16,K2665+1,FALSE),0)))</f>
        <v/>
      </c>
    </row>
    <row r="2666" spans="1:22" s="79" customFormat="1" ht="12.75" customHeight="1" x14ac:dyDescent="0.2">
      <c r="A2666" s="8">
        <v>291</v>
      </c>
      <c r="B2666" s="8">
        <v>71</v>
      </c>
      <c r="C2666" s="8"/>
      <c r="D2666" s="8"/>
      <c r="E2666" s="8" t="s">
        <v>1743</v>
      </c>
      <c r="F2666" s="8" t="s">
        <v>25</v>
      </c>
      <c r="G2666" s="8" t="s">
        <v>1556</v>
      </c>
      <c r="H2666" s="8">
        <v>217</v>
      </c>
      <c r="I2666" s="8" t="s">
        <v>1557</v>
      </c>
      <c r="J2666" s="8"/>
      <c r="K2666" s="35">
        <v>5</v>
      </c>
      <c r="L2666" s="35" t="s">
        <v>1480</v>
      </c>
      <c r="M2666" s="36">
        <v>1</v>
      </c>
      <c r="N2666" s="35" t="s">
        <v>23</v>
      </c>
      <c r="O2666" s="35" t="s">
        <v>23</v>
      </c>
      <c r="P2666" s="35" t="s">
        <v>23</v>
      </c>
      <c r="Q2666" s="35" t="s">
        <v>23</v>
      </c>
      <c r="R2666" s="35" t="s">
        <v>23</v>
      </c>
      <c r="S2666" s="35" t="s">
        <v>23</v>
      </c>
      <c r="T2666" s="35" t="s">
        <v>24</v>
      </c>
      <c r="U2666" s="35" t="s">
        <v>30</v>
      </c>
      <c r="V2666" s="9">
        <f>IF(K2666&gt;9,"",IF(HLOOKUP(L2666,'Příloha č.1a - Pravidelný úklid'!$A$8:$L$16,K2666+1,FALSE)="X","",IF(K2666&lt;9,H2666*M2666*HLOOKUP(L2666,'Příloha č.1a - Pravidelný úklid'!$A$8:$L$16,K2666+1,FALSE),0)))</f>
        <v>0</v>
      </c>
    </row>
    <row r="2667" spans="1:22" s="79" customFormat="1" ht="12.75" customHeight="1" x14ac:dyDescent="0.2">
      <c r="A2667" s="8">
        <v>291</v>
      </c>
      <c r="B2667" s="8">
        <v>71</v>
      </c>
      <c r="C2667" s="8"/>
      <c r="D2667" s="8"/>
      <c r="E2667" s="8" t="s">
        <v>1793</v>
      </c>
      <c r="F2667" s="8" t="s">
        <v>25</v>
      </c>
      <c r="G2667" s="8" t="s">
        <v>1559</v>
      </c>
      <c r="H2667" s="8">
        <v>10</v>
      </c>
      <c r="I2667" s="8" t="s">
        <v>1560</v>
      </c>
      <c r="J2667" s="8"/>
      <c r="K2667" s="35">
        <v>99</v>
      </c>
      <c r="L2667" s="35" t="s">
        <v>27</v>
      </c>
      <c r="M2667" s="36">
        <v>1</v>
      </c>
      <c r="N2667" s="35" t="s">
        <v>23</v>
      </c>
      <c r="O2667" s="35" t="s">
        <v>24</v>
      </c>
      <c r="P2667" s="35" t="s">
        <v>24</v>
      </c>
      <c r="Q2667" s="35" t="s">
        <v>24</v>
      </c>
      <c r="R2667" s="35" t="s">
        <v>24</v>
      </c>
      <c r="S2667" s="35" t="s">
        <v>23</v>
      </c>
      <c r="T2667" s="35"/>
      <c r="U2667" s="35"/>
      <c r="V2667" s="9" t="str">
        <f>IF(K2667&gt;9,"",IF(HLOOKUP(L2667,'Příloha č.1a - Pravidelný úklid'!$A$8:$L$16,K2667+1,FALSE)="X","",IF(K2667&lt;9,H2667*M2667*HLOOKUP(L2667,'Příloha č.1a - Pravidelný úklid'!$A$8:$L$16,K2667+1,FALSE),0)))</f>
        <v/>
      </c>
    </row>
    <row r="2668" spans="1:22" s="79" customFormat="1" ht="12.75" customHeight="1" x14ac:dyDescent="0.2">
      <c r="A2668" s="8">
        <v>291</v>
      </c>
      <c r="B2668" s="8">
        <v>71</v>
      </c>
      <c r="C2668" s="8"/>
      <c r="D2668" s="8"/>
      <c r="E2668" s="8" t="s">
        <v>1793</v>
      </c>
      <c r="F2668" s="8" t="s">
        <v>25</v>
      </c>
      <c r="G2668" s="8" t="s">
        <v>1608</v>
      </c>
      <c r="H2668" s="8">
        <v>4</v>
      </c>
      <c r="I2668" s="8" t="s">
        <v>1560</v>
      </c>
      <c r="J2668" s="8"/>
      <c r="K2668" s="35">
        <v>99</v>
      </c>
      <c r="L2668" s="35" t="s">
        <v>27</v>
      </c>
      <c r="M2668" s="36">
        <v>1</v>
      </c>
      <c r="N2668" s="35" t="s">
        <v>23</v>
      </c>
      <c r="O2668" s="35" t="s">
        <v>24</v>
      </c>
      <c r="P2668" s="35" t="s">
        <v>24</v>
      </c>
      <c r="Q2668" s="35" t="s">
        <v>24</v>
      </c>
      <c r="R2668" s="35" t="s">
        <v>24</v>
      </c>
      <c r="S2668" s="35" t="s">
        <v>23</v>
      </c>
      <c r="T2668" s="35"/>
      <c r="U2668" s="35"/>
      <c r="V2668" s="9" t="str">
        <f>IF(K2668&gt;9,"",IF(HLOOKUP(L2668,'Příloha č.1a - Pravidelný úklid'!$A$8:$L$16,K2668+1,FALSE)="X","",IF(K2668&lt;9,H2668*M2668*HLOOKUP(L2668,'Příloha č.1a - Pravidelný úklid'!$A$8:$L$16,K2668+1,FALSE),0)))</f>
        <v/>
      </c>
    </row>
    <row r="2669" spans="1:22" s="79" customFormat="1" ht="12.75" customHeight="1" x14ac:dyDescent="0.2">
      <c r="A2669" s="8">
        <v>291</v>
      </c>
      <c r="B2669" s="8">
        <v>71</v>
      </c>
      <c r="C2669" s="8"/>
      <c r="D2669" s="8"/>
      <c r="E2669" s="8" t="s">
        <v>1793</v>
      </c>
      <c r="F2669" s="8" t="s">
        <v>25</v>
      </c>
      <c r="G2669" s="8" t="s">
        <v>1794</v>
      </c>
      <c r="H2669" s="8">
        <v>467.5</v>
      </c>
      <c r="I2669" s="8" t="s">
        <v>82</v>
      </c>
      <c r="J2669" s="8"/>
      <c r="K2669" s="35">
        <v>5</v>
      </c>
      <c r="L2669" s="35" t="s">
        <v>27</v>
      </c>
      <c r="M2669" s="36">
        <v>1</v>
      </c>
      <c r="N2669" s="35" t="s">
        <v>23</v>
      </c>
      <c r="O2669" s="35" t="s">
        <v>24</v>
      </c>
      <c r="P2669" s="35" t="s">
        <v>24</v>
      </c>
      <c r="Q2669" s="35" t="s">
        <v>24</v>
      </c>
      <c r="R2669" s="35" t="s">
        <v>24</v>
      </c>
      <c r="S2669" s="35" t="s">
        <v>23</v>
      </c>
      <c r="T2669" s="35" t="s">
        <v>24</v>
      </c>
      <c r="U2669" s="35" t="s">
        <v>30</v>
      </c>
      <c r="V2669" s="9">
        <f>IF(K2669&gt;9,"",IF(HLOOKUP(L2669,'Příloha č.1a - Pravidelný úklid'!$A$8:$L$16,K2669+1,FALSE)="X","",IF(K2669&lt;9,H2669*M2669*HLOOKUP(L2669,'Příloha č.1a - Pravidelný úklid'!$A$8:$L$16,K2669+1,FALSE),0)))</f>
        <v>0</v>
      </c>
    </row>
    <row r="2670" spans="1:22" s="79" customFormat="1" ht="12.75" customHeight="1" x14ac:dyDescent="0.2">
      <c r="A2670" s="8">
        <v>291</v>
      </c>
      <c r="B2670" s="8">
        <v>71</v>
      </c>
      <c r="C2670" s="8"/>
      <c r="D2670" s="8"/>
      <c r="E2670" s="8" t="s">
        <v>1793</v>
      </c>
      <c r="F2670" s="8" t="s">
        <v>25</v>
      </c>
      <c r="G2670" s="8" t="s">
        <v>1556</v>
      </c>
      <c r="H2670" s="8">
        <v>1899</v>
      </c>
      <c r="I2670" s="8" t="s">
        <v>1557</v>
      </c>
      <c r="J2670" s="8"/>
      <c r="K2670" s="35">
        <v>5</v>
      </c>
      <c r="L2670" s="35" t="s">
        <v>34</v>
      </c>
      <c r="M2670" s="36">
        <v>1</v>
      </c>
      <c r="N2670" s="35" t="s">
        <v>23</v>
      </c>
      <c r="O2670" s="35" t="s">
        <v>24</v>
      </c>
      <c r="P2670" s="35" t="s">
        <v>24</v>
      </c>
      <c r="Q2670" s="35" t="s">
        <v>24</v>
      </c>
      <c r="R2670" s="35" t="s">
        <v>24</v>
      </c>
      <c r="S2670" s="35" t="s">
        <v>23</v>
      </c>
      <c r="T2670" s="35" t="s">
        <v>24</v>
      </c>
      <c r="U2670" s="35" t="s">
        <v>30</v>
      </c>
      <c r="V2670" s="9">
        <f>IF(K2670&gt;9,"",IF(HLOOKUP(L2670,'Příloha č.1a - Pravidelný úklid'!$A$8:$L$16,K2670+1,FALSE)="X","",IF(K2670&lt;9,H2670*M2670*HLOOKUP(L2670,'Příloha č.1a - Pravidelný úklid'!$A$8:$L$16,K2670+1,FALSE),0)))</f>
        <v>0</v>
      </c>
    </row>
    <row r="2671" spans="1:22" s="79" customFormat="1" ht="12.75" customHeight="1" x14ac:dyDescent="0.2">
      <c r="A2671" s="8">
        <v>291</v>
      </c>
      <c r="B2671" s="8">
        <v>71</v>
      </c>
      <c r="C2671" s="8">
        <v>25940</v>
      </c>
      <c r="D2671" s="8" t="s">
        <v>1795</v>
      </c>
      <c r="E2671" s="8" t="s">
        <v>1796</v>
      </c>
      <c r="F2671" s="8" t="s">
        <v>25</v>
      </c>
      <c r="G2671" s="8" t="s">
        <v>81</v>
      </c>
      <c r="H2671" s="8">
        <v>31.3</v>
      </c>
      <c r="I2671" s="8" t="s">
        <v>82</v>
      </c>
      <c r="J2671" s="8"/>
      <c r="K2671" s="35">
        <v>5</v>
      </c>
      <c r="L2671" s="35" t="s">
        <v>27</v>
      </c>
      <c r="M2671" s="36">
        <v>0</v>
      </c>
      <c r="N2671" s="35" t="s">
        <v>23</v>
      </c>
      <c r="O2671" s="35" t="s">
        <v>24</v>
      </c>
      <c r="P2671" s="35" t="s">
        <v>24</v>
      </c>
      <c r="Q2671" s="35" t="s">
        <v>24</v>
      </c>
      <c r="R2671" s="35" t="s">
        <v>24</v>
      </c>
      <c r="S2671" s="35" t="s">
        <v>23</v>
      </c>
      <c r="T2671" s="35"/>
      <c r="U2671" s="35"/>
      <c r="V2671" s="9">
        <f>IF(K2671&gt;9,"",IF(HLOOKUP(L2671,'Příloha č.1a - Pravidelný úklid'!$A$8:$L$16,K2671+1,FALSE)="X","",IF(K2671&lt;9,H2671*M2671*HLOOKUP(L2671,'Příloha č.1a - Pravidelný úklid'!$A$8:$L$16,K2671+1,FALSE),0)))</f>
        <v>0</v>
      </c>
    </row>
    <row r="2672" spans="1:22" s="79" customFormat="1" ht="12.75" customHeight="1" x14ac:dyDescent="0.2">
      <c r="A2672" s="8">
        <v>291</v>
      </c>
      <c r="B2672" s="8">
        <v>71</v>
      </c>
      <c r="C2672" s="8">
        <v>24343</v>
      </c>
      <c r="D2672" s="8" t="s">
        <v>1797</v>
      </c>
      <c r="E2672" s="8" t="s">
        <v>1798</v>
      </c>
      <c r="F2672" s="8" t="s">
        <v>1543</v>
      </c>
      <c r="G2672" s="8" t="s">
        <v>87</v>
      </c>
      <c r="H2672" s="8">
        <v>21.65</v>
      </c>
      <c r="I2672" s="8" t="s">
        <v>82</v>
      </c>
      <c r="J2672" s="8"/>
      <c r="K2672" s="35">
        <v>7</v>
      </c>
      <c r="L2672" s="35" t="s">
        <v>32</v>
      </c>
      <c r="M2672" s="36">
        <v>0</v>
      </c>
      <c r="N2672" s="35" t="s">
        <v>23</v>
      </c>
      <c r="O2672" s="35" t="s">
        <v>24</v>
      </c>
      <c r="P2672" s="35" t="s">
        <v>24</v>
      </c>
      <c r="Q2672" s="35" t="s">
        <v>24</v>
      </c>
      <c r="R2672" s="35" t="s">
        <v>24</v>
      </c>
      <c r="S2672" s="35" t="s">
        <v>23</v>
      </c>
      <c r="T2672" s="35"/>
      <c r="U2672" s="35"/>
      <c r="V2672" s="9">
        <f>IF(K2672&gt;9,"",IF(HLOOKUP(L2672,'Příloha č.1a - Pravidelný úklid'!$A$8:$L$16,K2672+1,FALSE)="X","",IF(K2672&lt;9,H2672*M2672*HLOOKUP(L2672,'Příloha č.1a - Pravidelný úklid'!$A$8:$L$16,K2672+1,FALSE),0)))</f>
        <v>0</v>
      </c>
    </row>
    <row r="2673" spans="1:22" s="79" customFormat="1" ht="12.75" customHeight="1" x14ac:dyDescent="0.2">
      <c r="A2673" s="8">
        <v>291</v>
      </c>
      <c r="B2673" s="8">
        <v>71</v>
      </c>
      <c r="C2673" s="8">
        <v>24343</v>
      </c>
      <c r="D2673" s="8" t="s">
        <v>1799</v>
      </c>
      <c r="E2673" s="8" t="s">
        <v>1798</v>
      </c>
      <c r="F2673" s="8" t="s">
        <v>1543</v>
      </c>
      <c r="G2673" s="8" t="s">
        <v>84</v>
      </c>
      <c r="H2673" s="8">
        <v>33</v>
      </c>
      <c r="I2673" s="8" t="s">
        <v>82</v>
      </c>
      <c r="J2673" s="8"/>
      <c r="K2673" s="35">
        <v>7</v>
      </c>
      <c r="L2673" s="35" t="s">
        <v>32</v>
      </c>
      <c r="M2673" s="36">
        <v>0</v>
      </c>
      <c r="N2673" s="35" t="s">
        <v>23</v>
      </c>
      <c r="O2673" s="35" t="s">
        <v>24</v>
      </c>
      <c r="P2673" s="35" t="s">
        <v>24</v>
      </c>
      <c r="Q2673" s="35" t="s">
        <v>24</v>
      </c>
      <c r="R2673" s="35" t="s">
        <v>24</v>
      </c>
      <c r="S2673" s="35" t="s">
        <v>23</v>
      </c>
      <c r="T2673" s="35"/>
      <c r="U2673" s="35"/>
      <c r="V2673" s="9">
        <f>IF(K2673&gt;9,"",IF(HLOOKUP(L2673,'Příloha č.1a - Pravidelný úklid'!$A$8:$L$16,K2673+1,FALSE)="X","",IF(K2673&lt;9,H2673*M2673*HLOOKUP(L2673,'Příloha č.1a - Pravidelný úklid'!$A$8:$L$16,K2673+1,FALSE),0)))</f>
        <v>0</v>
      </c>
    </row>
    <row r="2674" spans="1:22" s="79" customFormat="1" ht="12.75" customHeight="1" x14ac:dyDescent="0.2">
      <c r="A2674" s="8">
        <v>291</v>
      </c>
      <c r="B2674" s="8">
        <v>71</v>
      </c>
      <c r="C2674" s="8">
        <v>24343</v>
      </c>
      <c r="D2674" s="8" t="s">
        <v>1800</v>
      </c>
      <c r="E2674" s="8" t="s">
        <v>1798</v>
      </c>
      <c r="F2674" s="8" t="s">
        <v>1543</v>
      </c>
      <c r="G2674" s="8" t="s">
        <v>93</v>
      </c>
      <c r="H2674" s="8">
        <v>32.200000000000003</v>
      </c>
      <c r="I2674" s="8" t="s">
        <v>82</v>
      </c>
      <c r="J2674" s="8"/>
      <c r="K2674" s="35">
        <v>7</v>
      </c>
      <c r="L2674" s="35" t="s">
        <v>32</v>
      </c>
      <c r="M2674" s="36">
        <v>0</v>
      </c>
      <c r="N2674" s="35" t="s">
        <v>23</v>
      </c>
      <c r="O2674" s="35" t="s">
        <v>24</v>
      </c>
      <c r="P2674" s="35" t="s">
        <v>24</v>
      </c>
      <c r="Q2674" s="35" t="s">
        <v>24</v>
      </c>
      <c r="R2674" s="35" t="s">
        <v>24</v>
      </c>
      <c r="S2674" s="35" t="s">
        <v>23</v>
      </c>
      <c r="T2674" s="35"/>
      <c r="U2674" s="35"/>
      <c r="V2674" s="9">
        <f>IF(K2674&gt;9,"",IF(HLOOKUP(L2674,'Příloha č.1a - Pravidelný úklid'!$A$8:$L$16,K2674+1,FALSE)="X","",IF(K2674&lt;9,H2674*M2674*HLOOKUP(L2674,'Příloha č.1a - Pravidelný úklid'!$A$8:$L$16,K2674+1,FALSE),0)))</f>
        <v>0</v>
      </c>
    </row>
    <row r="2675" spans="1:22" s="79" customFormat="1" ht="12.75" customHeight="1" x14ac:dyDescent="0.2">
      <c r="A2675" s="8">
        <v>291</v>
      </c>
      <c r="B2675" s="8">
        <v>71</v>
      </c>
      <c r="C2675" s="8">
        <v>24343</v>
      </c>
      <c r="D2675" s="8" t="s">
        <v>1801</v>
      </c>
      <c r="E2675" s="8" t="s">
        <v>1798</v>
      </c>
      <c r="F2675" s="8" t="s">
        <v>1543</v>
      </c>
      <c r="G2675" s="8" t="s">
        <v>96</v>
      </c>
      <c r="H2675" s="8">
        <v>17.690000000000001</v>
      </c>
      <c r="I2675" s="8" t="s">
        <v>82</v>
      </c>
      <c r="J2675" s="8"/>
      <c r="K2675" s="35">
        <v>7</v>
      </c>
      <c r="L2675" s="35" t="s">
        <v>32</v>
      </c>
      <c r="M2675" s="36">
        <v>0</v>
      </c>
      <c r="N2675" s="35" t="s">
        <v>23</v>
      </c>
      <c r="O2675" s="35" t="s">
        <v>24</v>
      </c>
      <c r="P2675" s="35" t="s">
        <v>24</v>
      </c>
      <c r="Q2675" s="35" t="s">
        <v>24</v>
      </c>
      <c r="R2675" s="35" t="s">
        <v>24</v>
      </c>
      <c r="S2675" s="35" t="s">
        <v>23</v>
      </c>
      <c r="T2675" s="35"/>
      <c r="U2675" s="35"/>
      <c r="V2675" s="9">
        <f>IF(K2675&gt;9,"",IF(HLOOKUP(L2675,'Příloha č.1a - Pravidelný úklid'!$A$8:$L$16,K2675+1,FALSE)="X","",IF(K2675&lt;9,H2675*M2675*HLOOKUP(L2675,'Příloha č.1a - Pravidelný úklid'!$A$8:$L$16,K2675+1,FALSE),0)))</f>
        <v>0</v>
      </c>
    </row>
    <row r="2676" spans="1:22" s="79" customFormat="1" ht="12.75" customHeight="1" x14ac:dyDescent="0.2">
      <c r="A2676" s="8">
        <v>291</v>
      </c>
      <c r="B2676" s="8">
        <v>71</v>
      </c>
      <c r="C2676" s="8">
        <v>24343</v>
      </c>
      <c r="D2676" s="8" t="s">
        <v>1802</v>
      </c>
      <c r="E2676" s="8" t="s">
        <v>1798</v>
      </c>
      <c r="F2676" s="8" t="s">
        <v>1543</v>
      </c>
      <c r="G2676" s="8" t="s">
        <v>93</v>
      </c>
      <c r="H2676" s="8">
        <v>8.9499999999999993</v>
      </c>
      <c r="I2676" s="8" t="s">
        <v>82</v>
      </c>
      <c r="J2676" s="8"/>
      <c r="K2676" s="35">
        <v>7</v>
      </c>
      <c r="L2676" s="35" t="s">
        <v>32</v>
      </c>
      <c r="M2676" s="36">
        <v>0</v>
      </c>
      <c r="N2676" s="35" t="s">
        <v>23</v>
      </c>
      <c r="O2676" s="35" t="s">
        <v>24</v>
      </c>
      <c r="P2676" s="35" t="s">
        <v>24</v>
      </c>
      <c r="Q2676" s="35" t="s">
        <v>24</v>
      </c>
      <c r="R2676" s="35" t="s">
        <v>24</v>
      </c>
      <c r="S2676" s="35" t="s">
        <v>23</v>
      </c>
      <c r="T2676" s="35"/>
      <c r="U2676" s="35"/>
      <c r="V2676" s="9">
        <f>IF(K2676&gt;9,"",IF(HLOOKUP(L2676,'Příloha č.1a - Pravidelný úklid'!$A$8:$L$16,K2676+1,FALSE)="X","",IF(K2676&lt;9,H2676*M2676*HLOOKUP(L2676,'Příloha č.1a - Pravidelný úklid'!$A$8:$L$16,K2676+1,FALSE),0)))</f>
        <v>0</v>
      </c>
    </row>
    <row r="2677" spans="1:22" s="79" customFormat="1" ht="12.75" customHeight="1" x14ac:dyDescent="0.2">
      <c r="A2677" s="8">
        <v>291</v>
      </c>
      <c r="B2677" s="8">
        <v>71</v>
      </c>
      <c r="C2677" s="8">
        <v>24343</v>
      </c>
      <c r="D2677" s="8" t="s">
        <v>1803</v>
      </c>
      <c r="E2677" s="8" t="s">
        <v>1798</v>
      </c>
      <c r="F2677" s="8" t="s">
        <v>1543</v>
      </c>
      <c r="G2677" s="8" t="s">
        <v>93</v>
      </c>
      <c r="H2677" s="8">
        <v>4.4000000000000004</v>
      </c>
      <c r="I2677" s="8" t="s">
        <v>82</v>
      </c>
      <c r="J2677" s="8"/>
      <c r="K2677" s="35">
        <v>7</v>
      </c>
      <c r="L2677" s="35" t="s">
        <v>32</v>
      </c>
      <c r="M2677" s="36">
        <v>0</v>
      </c>
      <c r="N2677" s="35" t="s">
        <v>23</v>
      </c>
      <c r="O2677" s="35" t="s">
        <v>24</v>
      </c>
      <c r="P2677" s="35" t="s">
        <v>24</v>
      </c>
      <c r="Q2677" s="35" t="s">
        <v>24</v>
      </c>
      <c r="R2677" s="35" t="s">
        <v>24</v>
      </c>
      <c r="S2677" s="35" t="s">
        <v>23</v>
      </c>
      <c r="T2677" s="35"/>
      <c r="U2677" s="35"/>
      <c r="V2677" s="9">
        <f>IF(K2677&gt;9,"",IF(HLOOKUP(L2677,'Příloha č.1a - Pravidelný úklid'!$A$8:$L$16,K2677+1,FALSE)="X","",IF(K2677&lt;9,H2677*M2677*HLOOKUP(L2677,'Příloha č.1a - Pravidelný úklid'!$A$8:$L$16,K2677+1,FALSE),0)))</f>
        <v>0</v>
      </c>
    </row>
    <row r="2678" spans="1:22" s="79" customFormat="1" ht="12.75" customHeight="1" x14ac:dyDescent="0.2">
      <c r="A2678" s="8">
        <v>291</v>
      </c>
      <c r="B2678" s="8">
        <v>71</v>
      </c>
      <c r="C2678" s="8">
        <v>24343</v>
      </c>
      <c r="D2678" s="8" t="s">
        <v>1804</v>
      </c>
      <c r="E2678" s="8" t="s">
        <v>1798</v>
      </c>
      <c r="F2678" s="8" t="s">
        <v>1543</v>
      </c>
      <c r="G2678" s="8" t="s">
        <v>93</v>
      </c>
      <c r="H2678" s="8">
        <v>19.5</v>
      </c>
      <c r="I2678" s="8" t="s">
        <v>82</v>
      </c>
      <c r="J2678" s="8"/>
      <c r="K2678" s="35">
        <v>7</v>
      </c>
      <c r="L2678" s="35" t="s">
        <v>32</v>
      </c>
      <c r="M2678" s="36">
        <v>0</v>
      </c>
      <c r="N2678" s="35" t="s">
        <v>23</v>
      </c>
      <c r="O2678" s="35" t="s">
        <v>24</v>
      </c>
      <c r="P2678" s="35" t="s">
        <v>24</v>
      </c>
      <c r="Q2678" s="35" t="s">
        <v>24</v>
      </c>
      <c r="R2678" s="35" t="s">
        <v>24</v>
      </c>
      <c r="S2678" s="35" t="s">
        <v>23</v>
      </c>
      <c r="T2678" s="35"/>
      <c r="U2678" s="35"/>
      <c r="V2678" s="9">
        <f>IF(K2678&gt;9,"",IF(HLOOKUP(L2678,'Příloha č.1a - Pravidelný úklid'!$A$8:$L$16,K2678+1,FALSE)="X","",IF(K2678&lt;9,H2678*M2678*HLOOKUP(L2678,'Příloha č.1a - Pravidelný úklid'!$A$8:$L$16,K2678+1,FALSE),0)))</f>
        <v>0</v>
      </c>
    </row>
    <row r="2679" spans="1:22" s="79" customFormat="1" ht="12.75" customHeight="1" x14ac:dyDescent="0.2">
      <c r="A2679" s="8">
        <v>291</v>
      </c>
      <c r="B2679" s="8">
        <v>71</v>
      </c>
      <c r="C2679" s="8">
        <v>24343</v>
      </c>
      <c r="D2679" s="8" t="s">
        <v>1805</v>
      </c>
      <c r="E2679" s="8" t="s">
        <v>1798</v>
      </c>
      <c r="F2679" s="8" t="s">
        <v>1543</v>
      </c>
      <c r="G2679" s="8" t="s">
        <v>84</v>
      </c>
      <c r="H2679" s="8">
        <v>22.9</v>
      </c>
      <c r="I2679" s="8" t="s">
        <v>82</v>
      </c>
      <c r="J2679" s="8"/>
      <c r="K2679" s="35">
        <v>7</v>
      </c>
      <c r="L2679" s="35" t="s">
        <v>32</v>
      </c>
      <c r="M2679" s="36">
        <v>0</v>
      </c>
      <c r="N2679" s="35" t="s">
        <v>23</v>
      </c>
      <c r="O2679" s="35" t="s">
        <v>24</v>
      </c>
      <c r="P2679" s="35" t="s">
        <v>24</v>
      </c>
      <c r="Q2679" s="35" t="s">
        <v>24</v>
      </c>
      <c r="R2679" s="35" t="s">
        <v>24</v>
      </c>
      <c r="S2679" s="35" t="s">
        <v>23</v>
      </c>
      <c r="T2679" s="35"/>
      <c r="U2679" s="35"/>
      <c r="V2679" s="9">
        <f>IF(K2679&gt;9,"",IF(HLOOKUP(L2679,'Příloha č.1a - Pravidelný úklid'!$A$8:$L$16,K2679+1,FALSE)="X","",IF(K2679&lt;9,H2679*M2679*HLOOKUP(L2679,'Příloha č.1a - Pravidelný úklid'!$A$8:$L$16,K2679+1,FALSE),0)))</f>
        <v>0</v>
      </c>
    </row>
    <row r="2680" spans="1:22" s="79" customFormat="1" ht="12.75" customHeight="1" x14ac:dyDescent="0.2">
      <c r="A2680" s="8">
        <v>291</v>
      </c>
      <c r="B2680" s="8">
        <v>71</v>
      </c>
      <c r="C2680" s="8">
        <v>24343</v>
      </c>
      <c r="D2680" s="8" t="s">
        <v>1806</v>
      </c>
      <c r="E2680" s="8" t="s">
        <v>1798</v>
      </c>
      <c r="F2680" s="8" t="s">
        <v>1543</v>
      </c>
      <c r="G2680" s="8" t="s">
        <v>28</v>
      </c>
      <c r="H2680" s="8">
        <v>2.62</v>
      </c>
      <c r="I2680" s="8" t="s">
        <v>82</v>
      </c>
      <c r="J2680" s="8"/>
      <c r="K2680" s="35">
        <v>8</v>
      </c>
      <c r="L2680" s="35" t="s">
        <v>32</v>
      </c>
      <c r="M2680" s="36">
        <v>0</v>
      </c>
      <c r="N2680" s="35" t="s">
        <v>23</v>
      </c>
      <c r="O2680" s="35" t="s">
        <v>24</v>
      </c>
      <c r="P2680" s="35" t="s">
        <v>24</v>
      </c>
      <c r="Q2680" s="35" t="s">
        <v>24</v>
      </c>
      <c r="R2680" s="35" t="s">
        <v>24</v>
      </c>
      <c r="S2680" s="35" t="s">
        <v>23</v>
      </c>
      <c r="T2680" s="35"/>
      <c r="U2680" s="35"/>
      <c r="V2680" s="9">
        <f>IF(K2680&gt;9,"",IF(HLOOKUP(L2680,'Příloha č.1a - Pravidelný úklid'!$A$8:$L$16,K2680+1,FALSE)="X","",IF(K2680&lt;9,H2680*M2680*HLOOKUP(L2680,'Příloha č.1a - Pravidelný úklid'!$A$8:$L$16,K2680+1,FALSE),0)))</f>
        <v>0</v>
      </c>
    </row>
    <row r="2681" spans="1:22" s="79" customFormat="1" ht="12.75" customHeight="1" x14ac:dyDescent="0.2">
      <c r="A2681" s="8">
        <v>291</v>
      </c>
      <c r="B2681" s="8">
        <v>71</v>
      </c>
      <c r="C2681" s="8">
        <v>24343</v>
      </c>
      <c r="D2681" s="8" t="s">
        <v>1807</v>
      </c>
      <c r="E2681" s="8" t="s">
        <v>1798</v>
      </c>
      <c r="F2681" s="8" t="s">
        <v>1543</v>
      </c>
      <c r="G2681" s="8" t="s">
        <v>97</v>
      </c>
      <c r="H2681" s="8">
        <v>48.6</v>
      </c>
      <c r="I2681" s="8" t="s">
        <v>82</v>
      </c>
      <c r="J2681" s="8"/>
      <c r="K2681" s="35">
        <v>7</v>
      </c>
      <c r="L2681" s="35" t="s">
        <v>32</v>
      </c>
      <c r="M2681" s="36">
        <v>0</v>
      </c>
      <c r="N2681" s="35" t="s">
        <v>23</v>
      </c>
      <c r="O2681" s="35" t="s">
        <v>24</v>
      </c>
      <c r="P2681" s="35" t="s">
        <v>24</v>
      </c>
      <c r="Q2681" s="35" t="s">
        <v>24</v>
      </c>
      <c r="R2681" s="35" t="s">
        <v>24</v>
      </c>
      <c r="S2681" s="35" t="s">
        <v>23</v>
      </c>
      <c r="T2681" s="35"/>
      <c r="U2681" s="35"/>
      <c r="V2681" s="9">
        <f>IF(K2681&gt;9,"",IF(HLOOKUP(L2681,'Příloha č.1a - Pravidelný úklid'!$A$8:$L$16,K2681+1,FALSE)="X","",IF(K2681&lt;9,H2681*M2681*HLOOKUP(L2681,'Příloha č.1a - Pravidelný úklid'!$A$8:$L$16,K2681+1,FALSE),0)))</f>
        <v>0</v>
      </c>
    </row>
    <row r="2682" spans="1:22" s="79" customFormat="1" ht="12.75" customHeight="1" x14ac:dyDescent="0.2">
      <c r="A2682" s="8">
        <v>291</v>
      </c>
      <c r="B2682" s="8">
        <v>71</v>
      </c>
      <c r="C2682" s="8">
        <v>24343</v>
      </c>
      <c r="D2682" s="8" t="s">
        <v>1808</v>
      </c>
      <c r="E2682" s="8" t="s">
        <v>1798</v>
      </c>
      <c r="F2682" s="8" t="s">
        <v>1543</v>
      </c>
      <c r="G2682" s="8" t="s">
        <v>272</v>
      </c>
      <c r="H2682" s="8">
        <v>8.26</v>
      </c>
      <c r="I2682" s="8" t="s">
        <v>82</v>
      </c>
      <c r="J2682" s="8"/>
      <c r="K2682" s="35">
        <v>8</v>
      </c>
      <c r="L2682" s="35" t="s">
        <v>32</v>
      </c>
      <c r="M2682" s="36">
        <v>0</v>
      </c>
      <c r="N2682" s="35" t="s">
        <v>23</v>
      </c>
      <c r="O2682" s="35" t="s">
        <v>24</v>
      </c>
      <c r="P2682" s="35" t="s">
        <v>24</v>
      </c>
      <c r="Q2682" s="35" t="s">
        <v>24</v>
      </c>
      <c r="R2682" s="35" t="s">
        <v>24</v>
      </c>
      <c r="S2682" s="35" t="s">
        <v>23</v>
      </c>
      <c r="T2682" s="35"/>
      <c r="U2682" s="35"/>
      <c r="V2682" s="9">
        <f>IF(K2682&gt;9,"",IF(HLOOKUP(L2682,'Příloha č.1a - Pravidelný úklid'!$A$8:$L$16,K2682+1,FALSE)="X","",IF(K2682&lt;9,H2682*M2682*HLOOKUP(L2682,'Příloha č.1a - Pravidelný úklid'!$A$8:$L$16,K2682+1,FALSE),0)))</f>
        <v>0</v>
      </c>
    </row>
    <row r="2683" spans="1:22" s="79" customFormat="1" ht="12.75" customHeight="1" x14ac:dyDescent="0.2">
      <c r="A2683" s="8">
        <v>291</v>
      </c>
      <c r="B2683" s="8">
        <v>71</v>
      </c>
      <c r="C2683" s="8">
        <v>24343</v>
      </c>
      <c r="D2683" s="8" t="s">
        <v>1809</v>
      </c>
      <c r="E2683" s="8" t="s">
        <v>1798</v>
      </c>
      <c r="F2683" s="8" t="s">
        <v>1543</v>
      </c>
      <c r="G2683" s="8" t="s">
        <v>84</v>
      </c>
      <c r="H2683" s="8">
        <v>5.74</v>
      </c>
      <c r="I2683" s="8" t="s">
        <v>82</v>
      </c>
      <c r="J2683" s="8"/>
      <c r="K2683" s="35">
        <v>7</v>
      </c>
      <c r="L2683" s="35" t="s">
        <v>32</v>
      </c>
      <c r="M2683" s="36">
        <v>0</v>
      </c>
      <c r="N2683" s="35" t="s">
        <v>23</v>
      </c>
      <c r="O2683" s="35" t="s">
        <v>24</v>
      </c>
      <c r="P2683" s="35" t="s">
        <v>24</v>
      </c>
      <c r="Q2683" s="35" t="s">
        <v>24</v>
      </c>
      <c r="R2683" s="35" t="s">
        <v>24</v>
      </c>
      <c r="S2683" s="35" t="s">
        <v>23</v>
      </c>
      <c r="T2683" s="35"/>
      <c r="U2683" s="35"/>
      <c r="V2683" s="9">
        <f>IF(K2683&gt;9,"",IF(HLOOKUP(L2683,'Příloha č.1a - Pravidelný úklid'!$A$8:$L$16,K2683+1,FALSE)="X","",IF(K2683&lt;9,H2683*M2683*HLOOKUP(L2683,'Příloha č.1a - Pravidelný úklid'!$A$8:$L$16,K2683+1,FALSE),0)))</f>
        <v>0</v>
      </c>
    </row>
    <row r="2684" spans="1:22" s="79" customFormat="1" ht="12.75" customHeight="1" x14ac:dyDescent="0.2">
      <c r="A2684" s="8">
        <v>291</v>
      </c>
      <c r="B2684" s="8">
        <v>71</v>
      </c>
      <c r="C2684" s="8">
        <v>24343</v>
      </c>
      <c r="D2684" s="8" t="s">
        <v>1810</v>
      </c>
      <c r="E2684" s="8" t="s">
        <v>1798</v>
      </c>
      <c r="F2684" s="8" t="s">
        <v>1543</v>
      </c>
      <c r="G2684" s="8" t="s">
        <v>87</v>
      </c>
      <c r="H2684" s="8">
        <v>8.99</v>
      </c>
      <c r="I2684" s="8" t="s">
        <v>82</v>
      </c>
      <c r="J2684" s="8"/>
      <c r="K2684" s="35">
        <v>7</v>
      </c>
      <c r="L2684" s="35" t="s">
        <v>32</v>
      </c>
      <c r="M2684" s="36">
        <v>0</v>
      </c>
      <c r="N2684" s="35" t="s">
        <v>23</v>
      </c>
      <c r="O2684" s="35" t="s">
        <v>24</v>
      </c>
      <c r="P2684" s="35" t="s">
        <v>24</v>
      </c>
      <c r="Q2684" s="35" t="s">
        <v>24</v>
      </c>
      <c r="R2684" s="35" t="s">
        <v>24</v>
      </c>
      <c r="S2684" s="35" t="s">
        <v>23</v>
      </c>
      <c r="T2684" s="35"/>
      <c r="U2684" s="35"/>
      <c r="V2684" s="9">
        <f>IF(K2684&gt;9,"",IF(HLOOKUP(L2684,'Příloha č.1a - Pravidelný úklid'!$A$8:$L$16,K2684+1,FALSE)="X","",IF(K2684&lt;9,H2684*M2684*HLOOKUP(L2684,'Příloha č.1a - Pravidelný úklid'!$A$8:$L$16,K2684+1,FALSE),0)))</f>
        <v>0</v>
      </c>
    </row>
    <row r="2685" spans="1:22" s="79" customFormat="1" ht="12.75" customHeight="1" x14ac:dyDescent="0.2">
      <c r="A2685" s="8">
        <v>291</v>
      </c>
      <c r="B2685" s="8">
        <v>71</v>
      </c>
      <c r="C2685" s="8">
        <v>24343</v>
      </c>
      <c r="D2685" s="8" t="s">
        <v>1811</v>
      </c>
      <c r="E2685" s="8" t="s">
        <v>1798</v>
      </c>
      <c r="F2685" s="8" t="s">
        <v>25</v>
      </c>
      <c r="G2685" s="8" t="s">
        <v>83</v>
      </c>
      <c r="H2685" s="8">
        <v>83</v>
      </c>
      <c r="I2685" s="8" t="s">
        <v>82</v>
      </c>
      <c r="J2685" s="8">
        <v>5</v>
      </c>
      <c r="K2685" s="35">
        <v>1</v>
      </c>
      <c r="L2685" s="35" t="s">
        <v>32</v>
      </c>
      <c r="M2685" s="36">
        <v>1</v>
      </c>
      <c r="N2685" s="35" t="s">
        <v>23</v>
      </c>
      <c r="O2685" s="35" t="s">
        <v>24</v>
      </c>
      <c r="P2685" s="35" t="s">
        <v>24</v>
      </c>
      <c r="Q2685" s="35" t="s">
        <v>24</v>
      </c>
      <c r="R2685" s="35" t="s">
        <v>24</v>
      </c>
      <c r="S2685" s="35" t="s">
        <v>23</v>
      </c>
      <c r="T2685" s="35"/>
      <c r="U2685" s="35"/>
      <c r="V2685" s="9">
        <f>IF(K2685&gt;9,"",IF(HLOOKUP(L2685,'Příloha č.1a - Pravidelný úklid'!$A$8:$L$16,K2685+1,FALSE)="X","",IF(K2685&lt;9,H2685*M2685*HLOOKUP(L2685,'Příloha č.1a - Pravidelný úklid'!$A$8:$L$16,K2685+1,FALSE),0)))</f>
        <v>0</v>
      </c>
    </row>
    <row r="2686" spans="1:22" s="79" customFormat="1" ht="12.75" customHeight="1" x14ac:dyDescent="0.2">
      <c r="A2686" s="8">
        <v>291</v>
      </c>
      <c r="B2686" s="8">
        <v>71</v>
      </c>
      <c r="C2686" s="8">
        <v>24343</v>
      </c>
      <c r="D2686" s="8" t="s">
        <v>1812</v>
      </c>
      <c r="E2686" s="8" t="s">
        <v>1798</v>
      </c>
      <c r="F2686" s="8" t="s">
        <v>25</v>
      </c>
      <c r="G2686" s="8" t="s">
        <v>95</v>
      </c>
      <c r="H2686" s="8">
        <v>16</v>
      </c>
      <c r="I2686" s="8" t="s">
        <v>82</v>
      </c>
      <c r="J2686" s="8"/>
      <c r="K2686" s="35">
        <v>1</v>
      </c>
      <c r="L2686" s="35" t="s">
        <v>32</v>
      </c>
      <c r="M2686" s="36">
        <v>1</v>
      </c>
      <c r="N2686" s="35" t="s">
        <v>23</v>
      </c>
      <c r="O2686" s="35" t="s">
        <v>24</v>
      </c>
      <c r="P2686" s="35" t="s">
        <v>24</v>
      </c>
      <c r="Q2686" s="35" t="s">
        <v>24</v>
      </c>
      <c r="R2686" s="35" t="s">
        <v>24</v>
      </c>
      <c r="S2686" s="35" t="s">
        <v>23</v>
      </c>
      <c r="T2686" s="35"/>
      <c r="U2686" s="35"/>
      <c r="V2686" s="9">
        <f>IF(K2686&gt;9,"",IF(HLOOKUP(L2686,'Příloha č.1a - Pravidelný úklid'!$A$8:$L$16,K2686+1,FALSE)="X","",IF(K2686&lt;9,H2686*M2686*HLOOKUP(L2686,'Příloha č.1a - Pravidelný úklid'!$A$8:$L$16,K2686+1,FALSE),0)))</f>
        <v>0</v>
      </c>
    </row>
    <row r="2687" spans="1:22" s="79" customFormat="1" ht="12.75" customHeight="1" x14ac:dyDescent="0.2">
      <c r="A2687" s="8">
        <v>291</v>
      </c>
      <c r="B2687" s="8">
        <v>71</v>
      </c>
      <c r="C2687" s="8">
        <v>24343</v>
      </c>
      <c r="D2687" s="8" t="s">
        <v>1813</v>
      </c>
      <c r="E2687" s="8" t="s">
        <v>1798</v>
      </c>
      <c r="F2687" s="8" t="s">
        <v>25</v>
      </c>
      <c r="G2687" s="8" t="s">
        <v>1814</v>
      </c>
      <c r="H2687" s="8">
        <v>82.8</v>
      </c>
      <c r="I2687" s="8" t="s">
        <v>82</v>
      </c>
      <c r="J2687" s="8"/>
      <c r="K2687" s="35">
        <v>1</v>
      </c>
      <c r="L2687" s="35" t="s">
        <v>32</v>
      </c>
      <c r="M2687" s="36">
        <v>0</v>
      </c>
      <c r="N2687" s="35" t="s">
        <v>23</v>
      </c>
      <c r="O2687" s="35" t="s">
        <v>24</v>
      </c>
      <c r="P2687" s="35" t="s">
        <v>24</v>
      </c>
      <c r="Q2687" s="35" t="s">
        <v>24</v>
      </c>
      <c r="R2687" s="35" t="s">
        <v>24</v>
      </c>
      <c r="S2687" s="35" t="s">
        <v>23</v>
      </c>
      <c r="T2687" s="35"/>
      <c r="U2687" s="35"/>
      <c r="V2687" s="9">
        <f>IF(K2687&gt;9,"",IF(HLOOKUP(L2687,'Příloha č.1a - Pravidelný úklid'!$A$8:$L$16,K2687+1,FALSE)="X","",IF(K2687&lt;9,H2687*M2687*HLOOKUP(L2687,'Příloha č.1a - Pravidelný úklid'!$A$8:$L$16,K2687+1,FALSE),0)))</f>
        <v>0</v>
      </c>
    </row>
    <row r="2688" spans="1:22" s="79" customFormat="1" ht="12.75" customHeight="1" x14ac:dyDescent="0.2">
      <c r="A2688" s="8">
        <v>291</v>
      </c>
      <c r="B2688" s="8">
        <v>71</v>
      </c>
      <c r="C2688" s="8">
        <v>24343</v>
      </c>
      <c r="D2688" s="8" t="s">
        <v>1815</v>
      </c>
      <c r="E2688" s="8" t="s">
        <v>1798</v>
      </c>
      <c r="F2688" s="8" t="s">
        <v>25</v>
      </c>
      <c r="G2688" s="8" t="s">
        <v>96</v>
      </c>
      <c r="H2688" s="8">
        <v>14.76</v>
      </c>
      <c r="I2688" s="8" t="s">
        <v>82</v>
      </c>
      <c r="J2688" s="8"/>
      <c r="K2688" s="35">
        <v>1</v>
      </c>
      <c r="L2688" s="35" t="s">
        <v>32</v>
      </c>
      <c r="M2688" s="36">
        <v>0</v>
      </c>
      <c r="N2688" s="35" t="s">
        <v>23</v>
      </c>
      <c r="O2688" s="35" t="s">
        <v>24</v>
      </c>
      <c r="P2688" s="35" t="s">
        <v>24</v>
      </c>
      <c r="Q2688" s="35" t="s">
        <v>24</v>
      </c>
      <c r="R2688" s="35" t="s">
        <v>24</v>
      </c>
      <c r="S2688" s="35" t="s">
        <v>23</v>
      </c>
      <c r="T2688" s="35"/>
      <c r="U2688" s="35"/>
      <c r="V2688" s="9">
        <f>IF(K2688&gt;9,"",IF(HLOOKUP(L2688,'Příloha č.1a - Pravidelný úklid'!$A$8:$L$16,K2688+1,FALSE)="X","",IF(K2688&lt;9,H2688*M2688*HLOOKUP(L2688,'Příloha č.1a - Pravidelný úklid'!$A$8:$L$16,K2688+1,FALSE),0)))</f>
        <v>0</v>
      </c>
    </row>
    <row r="2689" spans="1:22" s="79" customFormat="1" ht="12.75" customHeight="1" x14ac:dyDescent="0.2">
      <c r="A2689" s="8">
        <v>291</v>
      </c>
      <c r="B2689" s="8">
        <v>71</v>
      </c>
      <c r="C2689" s="8">
        <v>24343</v>
      </c>
      <c r="D2689" s="8" t="s">
        <v>1816</v>
      </c>
      <c r="E2689" s="8" t="s">
        <v>1798</v>
      </c>
      <c r="F2689" s="8" t="s">
        <v>25</v>
      </c>
      <c r="G2689" s="8" t="s">
        <v>93</v>
      </c>
      <c r="H2689" s="8">
        <v>6.34</v>
      </c>
      <c r="I2689" s="8" t="s">
        <v>82</v>
      </c>
      <c r="J2689" s="8"/>
      <c r="K2689" s="35">
        <v>1</v>
      </c>
      <c r="L2689" s="35" t="s">
        <v>32</v>
      </c>
      <c r="M2689" s="36">
        <v>0</v>
      </c>
      <c r="N2689" s="35" t="s">
        <v>23</v>
      </c>
      <c r="O2689" s="35" t="s">
        <v>24</v>
      </c>
      <c r="P2689" s="35" t="s">
        <v>24</v>
      </c>
      <c r="Q2689" s="35" t="s">
        <v>24</v>
      </c>
      <c r="R2689" s="35" t="s">
        <v>24</v>
      </c>
      <c r="S2689" s="35" t="s">
        <v>23</v>
      </c>
      <c r="T2689" s="35"/>
      <c r="U2689" s="35"/>
      <c r="V2689" s="9">
        <f>IF(K2689&gt;9,"",IF(HLOOKUP(L2689,'Příloha č.1a - Pravidelný úklid'!$A$8:$L$16,K2689+1,FALSE)="X","",IF(K2689&lt;9,H2689*M2689*HLOOKUP(L2689,'Příloha č.1a - Pravidelný úklid'!$A$8:$L$16,K2689+1,FALSE),0)))</f>
        <v>0</v>
      </c>
    </row>
    <row r="2690" spans="1:22" s="79" customFormat="1" ht="12.75" customHeight="1" x14ac:dyDescent="0.2">
      <c r="A2690" s="8">
        <v>291</v>
      </c>
      <c r="B2690" s="8">
        <v>71</v>
      </c>
      <c r="C2690" s="8">
        <v>24343</v>
      </c>
      <c r="D2690" s="8" t="s">
        <v>1817</v>
      </c>
      <c r="E2690" s="8" t="s">
        <v>1798</v>
      </c>
      <c r="F2690" s="8" t="s">
        <v>25</v>
      </c>
      <c r="G2690" s="8" t="s">
        <v>85</v>
      </c>
      <c r="H2690" s="8">
        <v>2.66</v>
      </c>
      <c r="I2690" s="8" t="s">
        <v>82</v>
      </c>
      <c r="J2690" s="8">
        <v>2</v>
      </c>
      <c r="K2690" s="35">
        <v>1</v>
      </c>
      <c r="L2690" s="35" t="s">
        <v>32</v>
      </c>
      <c r="M2690" s="36">
        <v>1</v>
      </c>
      <c r="N2690" s="35" t="s">
        <v>23</v>
      </c>
      <c r="O2690" s="35" t="s">
        <v>24</v>
      </c>
      <c r="P2690" s="35" t="s">
        <v>24</v>
      </c>
      <c r="Q2690" s="35" t="s">
        <v>24</v>
      </c>
      <c r="R2690" s="35" t="s">
        <v>24</v>
      </c>
      <c r="S2690" s="35" t="s">
        <v>23</v>
      </c>
      <c r="T2690" s="35"/>
      <c r="U2690" s="35"/>
      <c r="V2690" s="9">
        <f>IF(K2690&gt;9,"",IF(HLOOKUP(L2690,'Příloha č.1a - Pravidelný úklid'!$A$8:$L$16,K2690+1,FALSE)="X","",IF(K2690&lt;9,H2690*M2690*HLOOKUP(L2690,'Příloha č.1a - Pravidelný úklid'!$A$8:$L$16,K2690+1,FALSE),0)))</f>
        <v>0</v>
      </c>
    </row>
    <row r="2691" spans="1:22" s="79" customFormat="1" ht="12.75" customHeight="1" x14ac:dyDescent="0.2">
      <c r="A2691" s="8">
        <v>291</v>
      </c>
      <c r="B2691" s="8">
        <v>71</v>
      </c>
      <c r="C2691" s="8">
        <v>24343</v>
      </c>
      <c r="D2691" s="8" t="s">
        <v>1818</v>
      </c>
      <c r="E2691" s="8" t="s">
        <v>1798</v>
      </c>
      <c r="F2691" s="8" t="s">
        <v>25</v>
      </c>
      <c r="G2691" s="8" t="s">
        <v>28</v>
      </c>
      <c r="H2691" s="8">
        <v>5.48</v>
      </c>
      <c r="I2691" s="8" t="s">
        <v>82</v>
      </c>
      <c r="J2691" s="8">
        <v>1</v>
      </c>
      <c r="K2691" s="35">
        <v>2</v>
      </c>
      <c r="L2691" s="35" t="s">
        <v>32</v>
      </c>
      <c r="M2691" s="36">
        <v>1</v>
      </c>
      <c r="N2691" s="35" t="s">
        <v>23</v>
      </c>
      <c r="O2691" s="35" t="s">
        <v>24</v>
      </c>
      <c r="P2691" s="35" t="s">
        <v>24</v>
      </c>
      <c r="Q2691" s="35" t="s">
        <v>24</v>
      </c>
      <c r="R2691" s="35" t="s">
        <v>24</v>
      </c>
      <c r="S2691" s="35" t="s">
        <v>23</v>
      </c>
      <c r="T2691" s="35"/>
      <c r="U2691" s="35"/>
      <c r="V2691" s="9">
        <f>IF(K2691&gt;9,"",IF(HLOOKUP(L2691,'Příloha č.1a - Pravidelný úklid'!$A$8:$L$16,K2691+1,FALSE)="X","",IF(K2691&lt;9,H2691*M2691*HLOOKUP(L2691,'Příloha č.1a - Pravidelný úklid'!$A$8:$L$16,K2691+1,FALSE),0)))</f>
        <v>0</v>
      </c>
    </row>
    <row r="2692" spans="1:22" s="79" customFormat="1" ht="12.75" customHeight="1" x14ac:dyDescent="0.2">
      <c r="A2692" s="8">
        <v>291</v>
      </c>
      <c r="B2692" s="8">
        <v>71</v>
      </c>
      <c r="C2692" s="8">
        <v>24343</v>
      </c>
      <c r="D2692" s="8" t="s">
        <v>1819</v>
      </c>
      <c r="E2692" s="8" t="s">
        <v>1798</v>
      </c>
      <c r="F2692" s="8" t="s">
        <v>25</v>
      </c>
      <c r="G2692" s="8" t="s">
        <v>31</v>
      </c>
      <c r="H2692" s="8">
        <v>21.48</v>
      </c>
      <c r="I2692" s="8" t="s">
        <v>82</v>
      </c>
      <c r="J2692" s="8">
        <v>1</v>
      </c>
      <c r="K2692" s="35">
        <v>2</v>
      </c>
      <c r="L2692" s="35" t="s">
        <v>32</v>
      </c>
      <c r="M2692" s="36">
        <v>1</v>
      </c>
      <c r="N2692" s="35" t="s">
        <v>23</v>
      </c>
      <c r="O2692" s="35" t="s">
        <v>24</v>
      </c>
      <c r="P2692" s="35" t="s">
        <v>24</v>
      </c>
      <c r="Q2692" s="35" t="s">
        <v>24</v>
      </c>
      <c r="R2692" s="35" t="s">
        <v>24</v>
      </c>
      <c r="S2692" s="35" t="s">
        <v>23</v>
      </c>
      <c r="T2692" s="35"/>
      <c r="U2692" s="35"/>
      <c r="V2692" s="9">
        <f>IF(K2692&gt;9,"",IF(HLOOKUP(L2692,'Příloha č.1a - Pravidelný úklid'!$A$8:$L$16,K2692+1,FALSE)="X","",IF(K2692&lt;9,H2692*M2692*HLOOKUP(L2692,'Příloha č.1a - Pravidelný úklid'!$A$8:$L$16,K2692+1,FALSE),0)))</f>
        <v>0</v>
      </c>
    </row>
    <row r="2693" spans="1:22" s="79" customFormat="1" ht="12.75" customHeight="1" x14ac:dyDescent="0.2">
      <c r="A2693" s="8">
        <v>291</v>
      </c>
      <c r="B2693" s="8">
        <v>71</v>
      </c>
      <c r="C2693" s="8">
        <v>24343</v>
      </c>
      <c r="D2693" s="8" t="s">
        <v>1820</v>
      </c>
      <c r="E2693" s="8" t="s">
        <v>1798</v>
      </c>
      <c r="F2693" s="8" t="s">
        <v>25</v>
      </c>
      <c r="G2693" s="8" t="s">
        <v>85</v>
      </c>
      <c r="H2693" s="8">
        <v>5.27</v>
      </c>
      <c r="I2693" s="8" t="s">
        <v>82</v>
      </c>
      <c r="J2693" s="8">
        <v>1</v>
      </c>
      <c r="K2693" s="35">
        <v>1</v>
      </c>
      <c r="L2693" s="35" t="s">
        <v>32</v>
      </c>
      <c r="M2693" s="36">
        <v>1</v>
      </c>
      <c r="N2693" s="35" t="s">
        <v>23</v>
      </c>
      <c r="O2693" s="35" t="s">
        <v>24</v>
      </c>
      <c r="P2693" s="35" t="s">
        <v>24</v>
      </c>
      <c r="Q2693" s="35" t="s">
        <v>24</v>
      </c>
      <c r="R2693" s="35" t="s">
        <v>24</v>
      </c>
      <c r="S2693" s="35" t="s">
        <v>23</v>
      </c>
      <c r="T2693" s="35"/>
      <c r="U2693" s="35"/>
      <c r="V2693" s="9">
        <f>IF(K2693&gt;9,"",IF(HLOOKUP(L2693,'Příloha č.1a - Pravidelný úklid'!$A$8:$L$16,K2693+1,FALSE)="X","",IF(K2693&lt;9,H2693*M2693*HLOOKUP(L2693,'Příloha č.1a - Pravidelný úklid'!$A$8:$L$16,K2693+1,FALSE),0)))</f>
        <v>0</v>
      </c>
    </row>
    <row r="2694" spans="1:22" s="79" customFormat="1" ht="12.75" customHeight="1" x14ac:dyDescent="0.2">
      <c r="A2694" s="8">
        <v>291</v>
      </c>
      <c r="B2694" s="8">
        <v>71</v>
      </c>
      <c r="C2694" s="8">
        <v>24343</v>
      </c>
      <c r="D2694" s="8" t="s">
        <v>1821</v>
      </c>
      <c r="E2694" s="8" t="s">
        <v>1798</v>
      </c>
      <c r="F2694" s="8" t="s">
        <v>25</v>
      </c>
      <c r="G2694" s="8" t="s">
        <v>29</v>
      </c>
      <c r="H2694" s="8">
        <v>15.88</v>
      </c>
      <c r="I2694" s="8" t="s">
        <v>82</v>
      </c>
      <c r="J2694" s="8">
        <v>2</v>
      </c>
      <c r="K2694" s="35">
        <v>2</v>
      </c>
      <c r="L2694" s="35" t="s">
        <v>32</v>
      </c>
      <c r="M2694" s="36">
        <v>1</v>
      </c>
      <c r="N2694" s="35" t="s">
        <v>23</v>
      </c>
      <c r="O2694" s="35" t="s">
        <v>24</v>
      </c>
      <c r="P2694" s="35" t="s">
        <v>24</v>
      </c>
      <c r="Q2694" s="35" t="s">
        <v>24</v>
      </c>
      <c r="R2694" s="35" t="s">
        <v>24</v>
      </c>
      <c r="S2694" s="35" t="s">
        <v>23</v>
      </c>
      <c r="T2694" s="35"/>
      <c r="U2694" s="35"/>
      <c r="V2694" s="9">
        <f>IF(K2694&gt;9,"",IF(HLOOKUP(L2694,'Příloha č.1a - Pravidelný úklid'!$A$8:$L$16,K2694+1,FALSE)="X","",IF(K2694&lt;9,H2694*M2694*HLOOKUP(L2694,'Příloha č.1a - Pravidelný úklid'!$A$8:$L$16,K2694+1,FALSE),0)))</f>
        <v>0</v>
      </c>
    </row>
    <row r="2695" spans="1:22" s="79" customFormat="1" ht="12.75" customHeight="1" x14ac:dyDescent="0.2">
      <c r="A2695" s="8">
        <v>291</v>
      </c>
      <c r="B2695" s="8">
        <v>71</v>
      </c>
      <c r="C2695" s="8">
        <v>24343</v>
      </c>
      <c r="D2695" s="8" t="s">
        <v>1822</v>
      </c>
      <c r="E2695" s="8" t="s">
        <v>1798</v>
      </c>
      <c r="F2695" s="8" t="s">
        <v>25</v>
      </c>
      <c r="G2695" s="8" t="s">
        <v>81</v>
      </c>
      <c r="H2695" s="8">
        <v>422.3</v>
      </c>
      <c r="I2695" s="8" t="s">
        <v>82</v>
      </c>
      <c r="J2695" s="8"/>
      <c r="K2695" s="35">
        <v>5</v>
      </c>
      <c r="L2695" s="35" t="s">
        <v>27</v>
      </c>
      <c r="M2695" s="36">
        <v>1</v>
      </c>
      <c r="N2695" s="35" t="s">
        <v>23</v>
      </c>
      <c r="O2695" s="35" t="s">
        <v>24</v>
      </c>
      <c r="P2695" s="35" t="s">
        <v>24</v>
      </c>
      <c r="Q2695" s="35" t="s">
        <v>24</v>
      </c>
      <c r="R2695" s="35" t="s">
        <v>24</v>
      </c>
      <c r="S2695" s="35" t="s">
        <v>23</v>
      </c>
      <c r="T2695" s="35"/>
      <c r="U2695" s="35"/>
      <c r="V2695" s="9">
        <f>IF(K2695&gt;9,"",IF(HLOOKUP(L2695,'Příloha č.1a - Pravidelný úklid'!$A$8:$L$16,K2695+1,FALSE)="X","",IF(K2695&lt;9,H2695*M2695*HLOOKUP(L2695,'Příloha č.1a - Pravidelný úklid'!$A$8:$L$16,K2695+1,FALSE),0)))</f>
        <v>0</v>
      </c>
    </row>
    <row r="2696" spans="1:22" s="79" customFormat="1" ht="12.75" customHeight="1" x14ac:dyDescent="0.2">
      <c r="A2696" s="8">
        <v>291</v>
      </c>
      <c r="B2696" s="8">
        <v>71</v>
      </c>
      <c r="C2696" s="8">
        <v>24343</v>
      </c>
      <c r="D2696" s="8" t="s">
        <v>1823</v>
      </c>
      <c r="E2696" s="8" t="s">
        <v>1798</v>
      </c>
      <c r="F2696" s="8" t="s">
        <v>1543</v>
      </c>
      <c r="G2696" s="8" t="s">
        <v>90</v>
      </c>
      <c r="H2696" s="8">
        <v>37.200000000000003</v>
      </c>
      <c r="I2696" s="8" t="s">
        <v>82</v>
      </c>
      <c r="J2696" s="8"/>
      <c r="K2696" s="35">
        <v>7</v>
      </c>
      <c r="L2696" s="35" t="s">
        <v>34</v>
      </c>
      <c r="M2696" s="36">
        <v>0</v>
      </c>
      <c r="N2696" s="35" t="s">
        <v>23</v>
      </c>
      <c r="O2696" s="35" t="s">
        <v>24</v>
      </c>
      <c r="P2696" s="35" t="s">
        <v>24</v>
      </c>
      <c r="Q2696" s="35" t="s">
        <v>24</v>
      </c>
      <c r="R2696" s="35" t="s">
        <v>24</v>
      </c>
      <c r="S2696" s="35" t="s">
        <v>23</v>
      </c>
      <c r="T2696" s="35"/>
      <c r="U2696" s="35"/>
      <c r="V2696" s="9">
        <f>IF(K2696&gt;9,"",IF(HLOOKUP(L2696,'Příloha č.1a - Pravidelný úklid'!$A$8:$L$16,K2696+1,FALSE)="X","",IF(K2696&lt;9,H2696*M2696*HLOOKUP(L2696,'Příloha č.1a - Pravidelný úklid'!$A$8:$L$16,K2696+1,FALSE),0)))</f>
        <v>0</v>
      </c>
    </row>
    <row r="2697" spans="1:22" s="79" customFormat="1" ht="12.75" customHeight="1" x14ac:dyDescent="0.2">
      <c r="A2697" s="8">
        <v>291</v>
      </c>
      <c r="B2697" s="8">
        <v>71</v>
      </c>
      <c r="C2697" s="8">
        <v>24343</v>
      </c>
      <c r="D2697" s="8" t="s">
        <v>1824</v>
      </c>
      <c r="E2697" s="8" t="s">
        <v>1798</v>
      </c>
      <c r="F2697" s="8" t="s">
        <v>1543</v>
      </c>
      <c r="G2697" s="8" t="s">
        <v>93</v>
      </c>
      <c r="H2697" s="8">
        <v>8.1999999999999993</v>
      </c>
      <c r="I2697" s="8" t="s">
        <v>82</v>
      </c>
      <c r="J2697" s="8"/>
      <c r="K2697" s="35">
        <v>7</v>
      </c>
      <c r="L2697" s="35" t="s">
        <v>34</v>
      </c>
      <c r="M2697" s="36">
        <v>0</v>
      </c>
      <c r="N2697" s="35" t="s">
        <v>23</v>
      </c>
      <c r="O2697" s="35" t="s">
        <v>24</v>
      </c>
      <c r="P2697" s="35" t="s">
        <v>24</v>
      </c>
      <c r="Q2697" s="35" t="s">
        <v>24</v>
      </c>
      <c r="R2697" s="35" t="s">
        <v>24</v>
      </c>
      <c r="S2697" s="35" t="s">
        <v>23</v>
      </c>
      <c r="T2697" s="35"/>
      <c r="U2697" s="35"/>
      <c r="V2697" s="9">
        <f>IF(K2697&gt;9,"",IF(HLOOKUP(L2697,'Příloha č.1a - Pravidelný úklid'!$A$8:$L$16,K2697+1,FALSE)="X","",IF(K2697&lt;9,H2697*M2697*HLOOKUP(L2697,'Příloha č.1a - Pravidelný úklid'!$A$8:$L$16,K2697+1,FALSE),0)))</f>
        <v>0</v>
      </c>
    </row>
    <row r="2698" spans="1:22" s="79" customFormat="1" ht="12.75" customHeight="1" x14ac:dyDescent="0.2">
      <c r="A2698" s="8">
        <v>291</v>
      </c>
      <c r="B2698" s="8">
        <v>71</v>
      </c>
      <c r="C2698" s="8">
        <v>24343</v>
      </c>
      <c r="D2698" s="8" t="s">
        <v>1825</v>
      </c>
      <c r="E2698" s="8" t="s">
        <v>1798</v>
      </c>
      <c r="F2698" s="8" t="s">
        <v>1543</v>
      </c>
      <c r="G2698" s="8" t="s">
        <v>89</v>
      </c>
      <c r="H2698" s="8">
        <v>23.4</v>
      </c>
      <c r="I2698" s="8" t="s">
        <v>82</v>
      </c>
      <c r="J2698" s="8"/>
      <c r="K2698" s="35">
        <v>7</v>
      </c>
      <c r="L2698" s="35" t="s">
        <v>34</v>
      </c>
      <c r="M2698" s="36">
        <v>0</v>
      </c>
      <c r="N2698" s="35" t="s">
        <v>23</v>
      </c>
      <c r="O2698" s="35" t="s">
        <v>24</v>
      </c>
      <c r="P2698" s="35" t="s">
        <v>24</v>
      </c>
      <c r="Q2698" s="35" t="s">
        <v>24</v>
      </c>
      <c r="R2698" s="35" t="s">
        <v>24</v>
      </c>
      <c r="S2698" s="35" t="s">
        <v>23</v>
      </c>
      <c r="T2698" s="35"/>
      <c r="U2698" s="35"/>
      <c r="V2698" s="9">
        <f>IF(K2698&gt;9,"",IF(HLOOKUP(L2698,'Příloha č.1a - Pravidelný úklid'!$A$8:$L$16,K2698+1,FALSE)="X","",IF(K2698&lt;9,H2698*M2698*HLOOKUP(L2698,'Příloha č.1a - Pravidelný úklid'!$A$8:$L$16,K2698+1,FALSE),0)))</f>
        <v>0</v>
      </c>
    </row>
    <row r="2699" spans="1:22" s="79" customFormat="1" ht="12.75" customHeight="1" x14ac:dyDescent="0.2">
      <c r="A2699" s="8">
        <v>291</v>
      </c>
      <c r="B2699" s="8">
        <v>71</v>
      </c>
      <c r="C2699" s="8">
        <v>24343</v>
      </c>
      <c r="D2699" s="8" t="s">
        <v>1826</v>
      </c>
      <c r="E2699" s="8" t="s">
        <v>1798</v>
      </c>
      <c r="F2699" s="8" t="s">
        <v>1543</v>
      </c>
      <c r="G2699" s="8" t="s">
        <v>87</v>
      </c>
      <c r="H2699" s="8">
        <v>22.3</v>
      </c>
      <c r="I2699" s="8" t="s">
        <v>82</v>
      </c>
      <c r="J2699" s="8"/>
      <c r="K2699" s="35">
        <v>7</v>
      </c>
      <c r="L2699" s="35" t="s">
        <v>34</v>
      </c>
      <c r="M2699" s="36">
        <v>0</v>
      </c>
      <c r="N2699" s="35" t="s">
        <v>23</v>
      </c>
      <c r="O2699" s="35" t="s">
        <v>24</v>
      </c>
      <c r="P2699" s="35" t="s">
        <v>24</v>
      </c>
      <c r="Q2699" s="35" t="s">
        <v>24</v>
      </c>
      <c r="R2699" s="35" t="s">
        <v>24</v>
      </c>
      <c r="S2699" s="35" t="s">
        <v>23</v>
      </c>
      <c r="T2699" s="35"/>
      <c r="U2699" s="35"/>
      <c r="V2699" s="9">
        <f>IF(K2699&gt;9,"",IF(HLOOKUP(L2699,'Příloha č.1a - Pravidelný úklid'!$A$8:$L$16,K2699+1,FALSE)="X","",IF(K2699&lt;9,H2699*M2699*HLOOKUP(L2699,'Příloha č.1a - Pravidelný úklid'!$A$8:$L$16,K2699+1,FALSE),0)))</f>
        <v>0</v>
      </c>
    </row>
    <row r="2700" spans="1:22" s="79" customFormat="1" ht="12.75" customHeight="1" x14ac:dyDescent="0.2">
      <c r="A2700" s="8">
        <v>291</v>
      </c>
      <c r="B2700" s="8">
        <v>71</v>
      </c>
      <c r="C2700" s="8">
        <v>24343</v>
      </c>
      <c r="D2700" s="8" t="s">
        <v>1827</v>
      </c>
      <c r="E2700" s="8" t="s">
        <v>1798</v>
      </c>
      <c r="F2700" s="8" t="s">
        <v>1543</v>
      </c>
      <c r="G2700" s="8" t="s">
        <v>87</v>
      </c>
      <c r="H2700" s="8">
        <v>23.9</v>
      </c>
      <c r="I2700" s="8" t="s">
        <v>82</v>
      </c>
      <c r="J2700" s="8"/>
      <c r="K2700" s="35">
        <v>7</v>
      </c>
      <c r="L2700" s="35" t="s">
        <v>34</v>
      </c>
      <c r="M2700" s="36">
        <v>0</v>
      </c>
      <c r="N2700" s="35" t="s">
        <v>23</v>
      </c>
      <c r="O2700" s="35" t="s">
        <v>24</v>
      </c>
      <c r="P2700" s="35" t="s">
        <v>24</v>
      </c>
      <c r="Q2700" s="35" t="s">
        <v>24</v>
      </c>
      <c r="R2700" s="35" t="s">
        <v>24</v>
      </c>
      <c r="S2700" s="35" t="s">
        <v>23</v>
      </c>
      <c r="T2700" s="35"/>
      <c r="U2700" s="35"/>
      <c r="V2700" s="9">
        <f>IF(K2700&gt;9,"",IF(HLOOKUP(L2700,'Příloha č.1a - Pravidelný úklid'!$A$8:$L$16,K2700+1,FALSE)="X","",IF(K2700&lt;9,H2700*M2700*HLOOKUP(L2700,'Příloha č.1a - Pravidelný úklid'!$A$8:$L$16,K2700+1,FALSE),0)))</f>
        <v>0</v>
      </c>
    </row>
    <row r="2701" spans="1:22" s="79" customFormat="1" ht="12.75" customHeight="1" x14ac:dyDescent="0.2">
      <c r="A2701" s="8">
        <v>291</v>
      </c>
      <c r="B2701" s="8">
        <v>71</v>
      </c>
      <c r="C2701" s="8">
        <v>24343</v>
      </c>
      <c r="D2701" s="8" t="s">
        <v>1828</v>
      </c>
      <c r="E2701" s="8" t="s">
        <v>1798</v>
      </c>
      <c r="F2701" s="8" t="s">
        <v>1543</v>
      </c>
      <c r="G2701" s="8" t="s">
        <v>96</v>
      </c>
      <c r="H2701" s="8">
        <v>23.45</v>
      </c>
      <c r="I2701" s="8" t="s">
        <v>82</v>
      </c>
      <c r="J2701" s="8"/>
      <c r="K2701" s="35">
        <v>7</v>
      </c>
      <c r="L2701" s="35" t="s">
        <v>34</v>
      </c>
      <c r="M2701" s="36">
        <v>0</v>
      </c>
      <c r="N2701" s="35" t="s">
        <v>23</v>
      </c>
      <c r="O2701" s="35" t="s">
        <v>24</v>
      </c>
      <c r="P2701" s="35" t="s">
        <v>24</v>
      </c>
      <c r="Q2701" s="35" t="s">
        <v>24</v>
      </c>
      <c r="R2701" s="35" t="s">
        <v>24</v>
      </c>
      <c r="S2701" s="35" t="s">
        <v>23</v>
      </c>
      <c r="T2701" s="35"/>
      <c r="U2701" s="35"/>
      <c r="V2701" s="9">
        <f>IF(K2701&gt;9,"",IF(HLOOKUP(L2701,'Příloha č.1a - Pravidelný úklid'!$A$8:$L$16,K2701+1,FALSE)="X","",IF(K2701&lt;9,H2701*M2701*HLOOKUP(L2701,'Příloha č.1a - Pravidelný úklid'!$A$8:$L$16,K2701+1,FALSE),0)))</f>
        <v>0</v>
      </c>
    </row>
    <row r="2702" spans="1:22" s="79" customFormat="1" ht="12.75" customHeight="1" x14ac:dyDescent="0.2">
      <c r="A2702" s="8">
        <v>291</v>
      </c>
      <c r="B2702" s="8">
        <v>71</v>
      </c>
      <c r="C2702" s="8">
        <v>24343</v>
      </c>
      <c r="D2702" s="8" t="s">
        <v>1829</v>
      </c>
      <c r="E2702" s="8" t="s">
        <v>1798</v>
      </c>
      <c r="F2702" s="8" t="s">
        <v>1543</v>
      </c>
      <c r="G2702" s="8" t="s">
        <v>86</v>
      </c>
      <c r="H2702" s="8">
        <v>1.8</v>
      </c>
      <c r="I2702" s="8" t="s">
        <v>82</v>
      </c>
      <c r="J2702" s="8"/>
      <c r="K2702" s="35">
        <v>8</v>
      </c>
      <c r="L2702" s="35" t="s">
        <v>34</v>
      </c>
      <c r="M2702" s="36">
        <v>0</v>
      </c>
      <c r="N2702" s="35" t="s">
        <v>23</v>
      </c>
      <c r="O2702" s="35" t="s">
        <v>24</v>
      </c>
      <c r="P2702" s="35" t="s">
        <v>24</v>
      </c>
      <c r="Q2702" s="35" t="s">
        <v>24</v>
      </c>
      <c r="R2702" s="35" t="s">
        <v>24</v>
      </c>
      <c r="S2702" s="35" t="s">
        <v>23</v>
      </c>
      <c r="T2702" s="35"/>
      <c r="U2702" s="35"/>
      <c r="V2702" s="9">
        <f>IF(K2702&gt;9,"",IF(HLOOKUP(L2702,'Příloha č.1a - Pravidelný úklid'!$A$8:$L$16,K2702+1,FALSE)="X","",IF(K2702&lt;9,H2702*M2702*HLOOKUP(L2702,'Příloha č.1a - Pravidelný úklid'!$A$8:$L$16,K2702+1,FALSE),0)))</f>
        <v>0</v>
      </c>
    </row>
    <row r="2703" spans="1:22" s="79" customFormat="1" ht="12.75" customHeight="1" x14ac:dyDescent="0.2">
      <c r="A2703" s="8">
        <v>291</v>
      </c>
      <c r="B2703" s="8">
        <v>71</v>
      </c>
      <c r="C2703" s="8">
        <v>24343</v>
      </c>
      <c r="D2703" s="8" t="s">
        <v>1830</v>
      </c>
      <c r="E2703" s="8" t="s">
        <v>1798</v>
      </c>
      <c r="F2703" s="8" t="s">
        <v>1543</v>
      </c>
      <c r="G2703" s="8" t="s">
        <v>84</v>
      </c>
      <c r="H2703" s="8">
        <v>9.6999999999999993</v>
      </c>
      <c r="I2703" s="8" t="s">
        <v>82</v>
      </c>
      <c r="J2703" s="8"/>
      <c r="K2703" s="35">
        <v>7</v>
      </c>
      <c r="L2703" s="35" t="s">
        <v>34</v>
      </c>
      <c r="M2703" s="36">
        <v>0</v>
      </c>
      <c r="N2703" s="35" t="s">
        <v>23</v>
      </c>
      <c r="O2703" s="35" t="s">
        <v>24</v>
      </c>
      <c r="P2703" s="35" t="s">
        <v>24</v>
      </c>
      <c r="Q2703" s="35" t="s">
        <v>24</v>
      </c>
      <c r="R2703" s="35" t="s">
        <v>24</v>
      </c>
      <c r="S2703" s="35" t="s">
        <v>23</v>
      </c>
      <c r="T2703" s="35"/>
      <c r="U2703" s="35"/>
      <c r="V2703" s="9">
        <f>IF(K2703&gt;9,"",IF(HLOOKUP(L2703,'Příloha č.1a - Pravidelný úklid'!$A$8:$L$16,K2703+1,FALSE)="X","",IF(K2703&lt;9,H2703*M2703*HLOOKUP(L2703,'Příloha č.1a - Pravidelný úklid'!$A$8:$L$16,K2703+1,FALSE),0)))</f>
        <v>0</v>
      </c>
    </row>
    <row r="2704" spans="1:22" s="79" customFormat="1" ht="12.75" customHeight="1" x14ac:dyDescent="0.2">
      <c r="A2704" s="8">
        <v>291</v>
      </c>
      <c r="B2704" s="8">
        <v>71</v>
      </c>
      <c r="C2704" s="8">
        <v>24343</v>
      </c>
      <c r="D2704" s="8" t="s">
        <v>1831</v>
      </c>
      <c r="E2704" s="8" t="s">
        <v>1798</v>
      </c>
      <c r="F2704" s="8" t="s">
        <v>1543</v>
      </c>
      <c r="G2704" s="8" t="s">
        <v>89</v>
      </c>
      <c r="H2704" s="8">
        <v>19.5</v>
      </c>
      <c r="I2704" s="8" t="s">
        <v>82</v>
      </c>
      <c r="J2704" s="8"/>
      <c r="K2704" s="35">
        <v>7</v>
      </c>
      <c r="L2704" s="35" t="s">
        <v>34</v>
      </c>
      <c r="M2704" s="36">
        <v>0</v>
      </c>
      <c r="N2704" s="35" t="s">
        <v>23</v>
      </c>
      <c r="O2704" s="35" t="s">
        <v>24</v>
      </c>
      <c r="P2704" s="35" t="s">
        <v>24</v>
      </c>
      <c r="Q2704" s="35" t="s">
        <v>24</v>
      </c>
      <c r="R2704" s="35" t="s">
        <v>24</v>
      </c>
      <c r="S2704" s="35" t="s">
        <v>23</v>
      </c>
      <c r="T2704" s="35"/>
      <c r="U2704" s="35"/>
      <c r="V2704" s="9">
        <f>IF(K2704&gt;9,"",IF(HLOOKUP(L2704,'Příloha č.1a - Pravidelný úklid'!$A$8:$L$16,K2704+1,FALSE)="X","",IF(K2704&lt;9,H2704*M2704*HLOOKUP(L2704,'Příloha č.1a - Pravidelný úklid'!$A$8:$L$16,K2704+1,FALSE),0)))</f>
        <v>0</v>
      </c>
    </row>
    <row r="2705" spans="1:22" s="79" customFormat="1" ht="12.75" customHeight="1" x14ac:dyDescent="0.2">
      <c r="A2705" s="8">
        <v>291</v>
      </c>
      <c r="B2705" s="8">
        <v>71</v>
      </c>
      <c r="C2705" s="8">
        <v>24343</v>
      </c>
      <c r="D2705" s="8" t="s">
        <v>1832</v>
      </c>
      <c r="E2705" s="8" t="s">
        <v>1798</v>
      </c>
      <c r="F2705" s="8" t="s">
        <v>1543</v>
      </c>
      <c r="G2705" s="8" t="s">
        <v>88</v>
      </c>
      <c r="H2705" s="8">
        <v>44.9</v>
      </c>
      <c r="I2705" s="8" t="s">
        <v>82</v>
      </c>
      <c r="J2705" s="8"/>
      <c r="K2705" s="35">
        <v>7</v>
      </c>
      <c r="L2705" s="35" t="s">
        <v>34</v>
      </c>
      <c r="M2705" s="36">
        <v>0</v>
      </c>
      <c r="N2705" s="35" t="s">
        <v>23</v>
      </c>
      <c r="O2705" s="35" t="s">
        <v>24</v>
      </c>
      <c r="P2705" s="35" t="s">
        <v>24</v>
      </c>
      <c r="Q2705" s="35" t="s">
        <v>24</v>
      </c>
      <c r="R2705" s="35" t="s">
        <v>24</v>
      </c>
      <c r="S2705" s="35" t="s">
        <v>23</v>
      </c>
      <c r="T2705" s="35"/>
      <c r="U2705" s="35"/>
      <c r="V2705" s="9">
        <f>IF(K2705&gt;9,"",IF(HLOOKUP(L2705,'Příloha č.1a - Pravidelný úklid'!$A$8:$L$16,K2705+1,FALSE)="X","",IF(K2705&lt;9,H2705*M2705*HLOOKUP(L2705,'Příloha č.1a - Pravidelný úklid'!$A$8:$L$16,K2705+1,FALSE),0)))</f>
        <v>0</v>
      </c>
    </row>
    <row r="2706" spans="1:22" s="79" customFormat="1" ht="12.75" customHeight="1" x14ac:dyDescent="0.2">
      <c r="A2706" s="8">
        <v>291</v>
      </c>
      <c r="B2706" s="8">
        <v>71</v>
      </c>
      <c r="C2706" s="8">
        <v>24343</v>
      </c>
      <c r="D2706" s="8" t="s">
        <v>1833</v>
      </c>
      <c r="E2706" s="8" t="s">
        <v>1798</v>
      </c>
      <c r="F2706" s="8" t="s">
        <v>1543</v>
      </c>
      <c r="G2706" s="8" t="s">
        <v>95</v>
      </c>
      <c r="H2706" s="8">
        <v>5.35</v>
      </c>
      <c r="I2706" s="8" t="s">
        <v>82</v>
      </c>
      <c r="J2706" s="8"/>
      <c r="K2706" s="35">
        <v>7</v>
      </c>
      <c r="L2706" s="35" t="s">
        <v>34</v>
      </c>
      <c r="M2706" s="36">
        <v>0</v>
      </c>
      <c r="N2706" s="35" t="s">
        <v>23</v>
      </c>
      <c r="O2706" s="35" t="s">
        <v>24</v>
      </c>
      <c r="P2706" s="35" t="s">
        <v>24</v>
      </c>
      <c r="Q2706" s="35" t="s">
        <v>24</v>
      </c>
      <c r="R2706" s="35" t="s">
        <v>24</v>
      </c>
      <c r="S2706" s="35" t="s">
        <v>23</v>
      </c>
      <c r="T2706" s="35"/>
      <c r="U2706" s="35"/>
      <c r="V2706" s="9">
        <f>IF(K2706&gt;9,"",IF(HLOOKUP(L2706,'Příloha č.1a - Pravidelný úklid'!$A$8:$L$16,K2706+1,FALSE)="X","",IF(K2706&lt;9,H2706*M2706*HLOOKUP(L2706,'Příloha č.1a - Pravidelný úklid'!$A$8:$L$16,K2706+1,FALSE),0)))</f>
        <v>0</v>
      </c>
    </row>
    <row r="2707" spans="1:22" s="79" customFormat="1" ht="12.75" customHeight="1" x14ac:dyDescent="0.2">
      <c r="A2707" s="8">
        <v>291</v>
      </c>
      <c r="B2707" s="8">
        <v>71</v>
      </c>
      <c r="C2707" s="8">
        <v>24343</v>
      </c>
      <c r="D2707" s="8" t="s">
        <v>1834</v>
      </c>
      <c r="E2707" s="8" t="s">
        <v>1798</v>
      </c>
      <c r="F2707" s="8" t="s">
        <v>1543</v>
      </c>
      <c r="G2707" s="8" t="s">
        <v>91</v>
      </c>
      <c r="H2707" s="8">
        <v>5.29</v>
      </c>
      <c r="I2707" s="8" t="s">
        <v>82</v>
      </c>
      <c r="J2707" s="8"/>
      <c r="K2707" s="35">
        <v>7</v>
      </c>
      <c r="L2707" s="35" t="s">
        <v>34</v>
      </c>
      <c r="M2707" s="36">
        <v>0</v>
      </c>
      <c r="N2707" s="35" t="s">
        <v>23</v>
      </c>
      <c r="O2707" s="35" t="s">
        <v>24</v>
      </c>
      <c r="P2707" s="35" t="s">
        <v>24</v>
      </c>
      <c r="Q2707" s="35" t="s">
        <v>24</v>
      </c>
      <c r="R2707" s="35" t="s">
        <v>24</v>
      </c>
      <c r="S2707" s="35" t="s">
        <v>23</v>
      </c>
      <c r="T2707" s="35"/>
      <c r="U2707" s="35"/>
      <c r="V2707" s="9">
        <f>IF(K2707&gt;9,"",IF(HLOOKUP(L2707,'Příloha č.1a - Pravidelný úklid'!$A$8:$L$16,K2707+1,FALSE)="X","",IF(K2707&lt;9,H2707*M2707*HLOOKUP(L2707,'Příloha č.1a - Pravidelný úklid'!$A$8:$L$16,K2707+1,FALSE),0)))</f>
        <v>0</v>
      </c>
    </row>
    <row r="2708" spans="1:22" s="79" customFormat="1" ht="12.75" customHeight="1" x14ac:dyDescent="0.2">
      <c r="A2708" s="8">
        <v>291</v>
      </c>
      <c r="B2708" s="8">
        <v>71</v>
      </c>
      <c r="C2708" s="8">
        <v>24343</v>
      </c>
      <c r="D2708" s="8" t="s">
        <v>1835</v>
      </c>
      <c r="E2708" s="8" t="s">
        <v>1798</v>
      </c>
      <c r="F2708" s="8" t="s">
        <v>1543</v>
      </c>
      <c r="G2708" s="8" t="s">
        <v>86</v>
      </c>
      <c r="H2708" s="8">
        <v>5.0999999999999996</v>
      </c>
      <c r="I2708" s="8" t="s">
        <v>82</v>
      </c>
      <c r="J2708" s="8"/>
      <c r="K2708" s="35">
        <v>8</v>
      </c>
      <c r="L2708" s="35" t="s">
        <v>34</v>
      </c>
      <c r="M2708" s="36">
        <v>0</v>
      </c>
      <c r="N2708" s="35" t="s">
        <v>23</v>
      </c>
      <c r="O2708" s="35" t="s">
        <v>24</v>
      </c>
      <c r="P2708" s="35" t="s">
        <v>24</v>
      </c>
      <c r="Q2708" s="35" t="s">
        <v>24</v>
      </c>
      <c r="R2708" s="35" t="s">
        <v>24</v>
      </c>
      <c r="S2708" s="35" t="s">
        <v>23</v>
      </c>
      <c r="T2708" s="35"/>
      <c r="U2708" s="35"/>
      <c r="V2708" s="9">
        <f>IF(K2708&gt;9,"",IF(HLOOKUP(L2708,'Příloha č.1a - Pravidelný úklid'!$A$8:$L$16,K2708+1,FALSE)="X","",IF(K2708&lt;9,H2708*M2708*HLOOKUP(L2708,'Příloha č.1a - Pravidelný úklid'!$A$8:$L$16,K2708+1,FALSE),0)))</f>
        <v>0</v>
      </c>
    </row>
    <row r="2709" spans="1:22" s="79" customFormat="1" ht="12.75" customHeight="1" x14ac:dyDescent="0.2">
      <c r="A2709" s="8">
        <v>291</v>
      </c>
      <c r="B2709" s="8">
        <v>71</v>
      </c>
      <c r="C2709" s="8">
        <v>24343</v>
      </c>
      <c r="D2709" s="8" t="s">
        <v>1836</v>
      </c>
      <c r="E2709" s="8" t="s">
        <v>1798</v>
      </c>
      <c r="F2709" s="8" t="s">
        <v>1543</v>
      </c>
      <c r="G2709" s="8" t="s">
        <v>28</v>
      </c>
      <c r="H2709" s="8">
        <v>6</v>
      </c>
      <c r="I2709" s="8" t="s">
        <v>82</v>
      </c>
      <c r="J2709" s="8"/>
      <c r="K2709" s="35">
        <v>8</v>
      </c>
      <c r="L2709" s="35" t="s">
        <v>34</v>
      </c>
      <c r="M2709" s="36">
        <v>0</v>
      </c>
      <c r="N2709" s="35" t="s">
        <v>23</v>
      </c>
      <c r="O2709" s="35" t="s">
        <v>24</v>
      </c>
      <c r="P2709" s="35" t="s">
        <v>24</v>
      </c>
      <c r="Q2709" s="35" t="s">
        <v>24</v>
      </c>
      <c r="R2709" s="35" t="s">
        <v>24</v>
      </c>
      <c r="S2709" s="35" t="s">
        <v>23</v>
      </c>
      <c r="T2709" s="35"/>
      <c r="U2709" s="35"/>
      <c r="V2709" s="9">
        <f>IF(K2709&gt;9,"",IF(HLOOKUP(L2709,'Příloha č.1a - Pravidelný úklid'!$A$8:$L$16,K2709+1,FALSE)="X","",IF(K2709&lt;9,H2709*M2709*HLOOKUP(L2709,'Příloha č.1a - Pravidelný úklid'!$A$8:$L$16,K2709+1,FALSE),0)))</f>
        <v>0</v>
      </c>
    </row>
    <row r="2710" spans="1:22" s="79" customFormat="1" ht="12.75" customHeight="1" x14ac:dyDescent="0.2">
      <c r="A2710" s="8">
        <v>291</v>
      </c>
      <c r="B2710" s="8">
        <v>71</v>
      </c>
      <c r="C2710" s="8">
        <v>24343</v>
      </c>
      <c r="D2710" s="8" t="s">
        <v>1837</v>
      </c>
      <c r="E2710" s="8" t="s">
        <v>1798</v>
      </c>
      <c r="F2710" s="8" t="s">
        <v>1543</v>
      </c>
      <c r="G2710" s="8" t="s">
        <v>28</v>
      </c>
      <c r="H2710" s="8">
        <v>1.4</v>
      </c>
      <c r="I2710" s="8" t="s">
        <v>82</v>
      </c>
      <c r="J2710" s="8"/>
      <c r="K2710" s="35">
        <v>8</v>
      </c>
      <c r="L2710" s="35" t="s">
        <v>34</v>
      </c>
      <c r="M2710" s="36">
        <v>0</v>
      </c>
      <c r="N2710" s="35" t="s">
        <v>23</v>
      </c>
      <c r="O2710" s="35" t="s">
        <v>24</v>
      </c>
      <c r="P2710" s="35" t="s">
        <v>24</v>
      </c>
      <c r="Q2710" s="35" t="s">
        <v>24</v>
      </c>
      <c r="R2710" s="35" t="s">
        <v>24</v>
      </c>
      <c r="S2710" s="35" t="s">
        <v>23</v>
      </c>
      <c r="T2710" s="35"/>
      <c r="U2710" s="35"/>
      <c r="V2710" s="9">
        <f>IF(K2710&gt;9,"",IF(HLOOKUP(L2710,'Příloha č.1a - Pravidelný úklid'!$A$8:$L$16,K2710+1,FALSE)="X","",IF(K2710&lt;9,H2710*M2710*HLOOKUP(L2710,'Příloha č.1a - Pravidelný úklid'!$A$8:$L$16,K2710+1,FALSE),0)))</f>
        <v>0</v>
      </c>
    </row>
    <row r="2711" spans="1:22" s="79" customFormat="1" ht="12.75" customHeight="1" x14ac:dyDescent="0.2">
      <c r="A2711" s="8">
        <v>291</v>
      </c>
      <c r="B2711" s="8">
        <v>71</v>
      </c>
      <c r="C2711" s="8">
        <v>24343</v>
      </c>
      <c r="D2711" s="8" t="s">
        <v>1838</v>
      </c>
      <c r="E2711" s="8" t="s">
        <v>1798</v>
      </c>
      <c r="F2711" s="8" t="s">
        <v>1543</v>
      </c>
      <c r="G2711" s="8" t="s">
        <v>111</v>
      </c>
      <c r="H2711" s="8">
        <v>5.6</v>
      </c>
      <c r="I2711" s="8" t="s">
        <v>82</v>
      </c>
      <c r="J2711" s="8"/>
      <c r="K2711" s="35">
        <v>7</v>
      </c>
      <c r="L2711" s="35" t="s">
        <v>34</v>
      </c>
      <c r="M2711" s="36">
        <v>0</v>
      </c>
      <c r="N2711" s="35" t="s">
        <v>23</v>
      </c>
      <c r="O2711" s="35" t="s">
        <v>24</v>
      </c>
      <c r="P2711" s="35" t="s">
        <v>24</v>
      </c>
      <c r="Q2711" s="35" t="s">
        <v>24</v>
      </c>
      <c r="R2711" s="35" t="s">
        <v>24</v>
      </c>
      <c r="S2711" s="35" t="s">
        <v>23</v>
      </c>
      <c r="T2711" s="35"/>
      <c r="U2711" s="35"/>
      <c r="V2711" s="9">
        <f>IF(K2711&gt;9,"",IF(HLOOKUP(L2711,'Příloha č.1a - Pravidelný úklid'!$A$8:$L$16,K2711+1,FALSE)="X","",IF(K2711&lt;9,H2711*M2711*HLOOKUP(L2711,'Příloha č.1a - Pravidelný úklid'!$A$8:$L$16,K2711+1,FALSE),0)))</f>
        <v>0</v>
      </c>
    </row>
    <row r="2712" spans="1:22" s="79" customFormat="1" ht="12.75" customHeight="1" x14ac:dyDescent="0.2">
      <c r="A2712" s="8">
        <v>291</v>
      </c>
      <c r="B2712" s="8">
        <v>71</v>
      </c>
      <c r="C2712" s="8">
        <v>24343</v>
      </c>
      <c r="D2712" s="8" t="s">
        <v>1836</v>
      </c>
      <c r="E2712" s="8" t="s">
        <v>1798</v>
      </c>
      <c r="F2712" s="8" t="s">
        <v>1543</v>
      </c>
      <c r="G2712" s="8" t="s">
        <v>28</v>
      </c>
      <c r="H2712" s="8">
        <v>6</v>
      </c>
      <c r="I2712" s="8" t="s">
        <v>82</v>
      </c>
      <c r="J2712" s="8"/>
      <c r="K2712" s="35">
        <v>8</v>
      </c>
      <c r="L2712" s="35" t="s">
        <v>34</v>
      </c>
      <c r="M2712" s="36">
        <v>0</v>
      </c>
      <c r="N2712" s="35" t="s">
        <v>23</v>
      </c>
      <c r="O2712" s="35" t="s">
        <v>24</v>
      </c>
      <c r="P2712" s="35" t="s">
        <v>24</v>
      </c>
      <c r="Q2712" s="35" t="s">
        <v>24</v>
      </c>
      <c r="R2712" s="35" t="s">
        <v>24</v>
      </c>
      <c r="S2712" s="35" t="s">
        <v>23</v>
      </c>
      <c r="T2712" s="35"/>
      <c r="U2712" s="35"/>
      <c r="V2712" s="9">
        <f>IF(K2712&gt;9,"",IF(HLOOKUP(L2712,'Příloha č.1a - Pravidelný úklid'!$A$8:$L$16,K2712+1,FALSE)="X","",IF(K2712&lt;9,H2712*M2712*HLOOKUP(L2712,'Příloha č.1a - Pravidelný úklid'!$A$8:$L$16,K2712+1,FALSE),0)))</f>
        <v>0</v>
      </c>
    </row>
    <row r="2713" spans="1:22" s="79" customFormat="1" ht="12.75" customHeight="1" x14ac:dyDescent="0.2">
      <c r="A2713" s="8">
        <v>291</v>
      </c>
      <c r="B2713" s="8">
        <v>71</v>
      </c>
      <c r="C2713" s="8"/>
      <c r="D2713" s="8"/>
      <c r="E2713" s="8" t="s">
        <v>1839</v>
      </c>
      <c r="F2713" s="8" t="s">
        <v>25</v>
      </c>
      <c r="G2713" s="8" t="s">
        <v>1559</v>
      </c>
      <c r="H2713" s="8">
        <v>1</v>
      </c>
      <c r="I2713" s="8" t="s">
        <v>1560</v>
      </c>
      <c r="J2713" s="8"/>
      <c r="K2713" s="35">
        <v>99</v>
      </c>
      <c r="L2713" s="35" t="s">
        <v>1549</v>
      </c>
      <c r="M2713" s="36">
        <v>1</v>
      </c>
      <c r="N2713" s="35" t="s">
        <v>23</v>
      </c>
      <c r="O2713" s="35" t="s">
        <v>23</v>
      </c>
      <c r="P2713" s="35" t="s">
        <v>23</v>
      </c>
      <c r="Q2713" s="35" t="s">
        <v>23</v>
      </c>
      <c r="R2713" s="35" t="s">
        <v>23</v>
      </c>
      <c r="S2713" s="35" t="s">
        <v>23</v>
      </c>
      <c r="T2713" s="35"/>
      <c r="U2713" s="35"/>
      <c r="V2713" s="9" t="str">
        <f>IF(K2713&gt;9,"",IF(HLOOKUP(L2713,'Příloha č.1a - Pravidelný úklid'!$A$8:$L$16,K2713+1,FALSE)="X","",IF(K2713&lt;9,H2713*M2713*HLOOKUP(L2713,'Příloha č.1a - Pravidelný úklid'!$A$8:$L$16,K2713+1,FALSE),0)))</f>
        <v/>
      </c>
    </row>
    <row r="2714" spans="1:22" s="79" customFormat="1" ht="12.75" customHeight="1" x14ac:dyDescent="0.2">
      <c r="A2714" s="8">
        <v>291</v>
      </c>
      <c r="B2714" s="8">
        <v>71</v>
      </c>
      <c r="C2714" s="8"/>
      <c r="D2714" s="8"/>
      <c r="E2714" s="8" t="s">
        <v>1839</v>
      </c>
      <c r="F2714" s="8" t="s">
        <v>25</v>
      </c>
      <c r="G2714" s="8" t="s">
        <v>1556</v>
      </c>
      <c r="H2714" s="8">
        <v>330</v>
      </c>
      <c r="I2714" s="8" t="s">
        <v>1557</v>
      </c>
      <c r="J2714" s="8"/>
      <c r="K2714" s="35">
        <v>5</v>
      </c>
      <c r="L2714" s="35" t="s">
        <v>1480</v>
      </c>
      <c r="M2714" s="36">
        <v>1</v>
      </c>
      <c r="N2714" s="35" t="s">
        <v>23</v>
      </c>
      <c r="O2714" s="35" t="s">
        <v>23</v>
      </c>
      <c r="P2714" s="35" t="s">
        <v>23</v>
      </c>
      <c r="Q2714" s="35" t="s">
        <v>23</v>
      </c>
      <c r="R2714" s="35" t="s">
        <v>23</v>
      </c>
      <c r="S2714" s="35" t="s">
        <v>23</v>
      </c>
      <c r="T2714" s="35" t="s">
        <v>24</v>
      </c>
      <c r="U2714" s="35" t="s">
        <v>30</v>
      </c>
      <c r="V2714" s="9">
        <f>IF(K2714&gt;9,"",IF(HLOOKUP(L2714,'Příloha č.1a - Pravidelný úklid'!$A$8:$L$16,K2714+1,FALSE)="X","",IF(K2714&lt;9,H2714*M2714*HLOOKUP(L2714,'Příloha č.1a - Pravidelný úklid'!$A$8:$L$16,K2714+1,FALSE),0)))</f>
        <v>0</v>
      </c>
    </row>
    <row r="2715" spans="1:22" s="79" customFormat="1" ht="12.75" customHeight="1" x14ac:dyDescent="0.2">
      <c r="A2715" s="8">
        <v>291</v>
      </c>
      <c r="B2715" s="8">
        <v>71</v>
      </c>
      <c r="C2715" s="8">
        <v>25939</v>
      </c>
      <c r="D2715" s="8" t="s">
        <v>1840</v>
      </c>
      <c r="E2715" s="8" t="s">
        <v>1841</v>
      </c>
      <c r="F2715" s="8" t="s">
        <v>25</v>
      </c>
      <c r="G2715" s="8" t="s">
        <v>81</v>
      </c>
      <c r="H2715" s="8">
        <v>6</v>
      </c>
      <c r="I2715" s="8" t="s">
        <v>82</v>
      </c>
      <c r="J2715" s="8"/>
      <c r="K2715" s="35">
        <v>5</v>
      </c>
      <c r="L2715" s="35" t="s">
        <v>1549</v>
      </c>
      <c r="M2715" s="36">
        <v>1</v>
      </c>
      <c r="N2715" s="35" t="s">
        <v>23</v>
      </c>
      <c r="O2715" s="35" t="s">
        <v>23</v>
      </c>
      <c r="P2715" s="35" t="s">
        <v>23</v>
      </c>
      <c r="Q2715" s="35" t="s">
        <v>23</v>
      </c>
      <c r="R2715" s="35" t="s">
        <v>23</v>
      </c>
      <c r="S2715" s="35" t="s">
        <v>23</v>
      </c>
      <c r="T2715" s="35"/>
      <c r="U2715" s="35"/>
      <c r="V2715" s="9">
        <f>IF(K2715&gt;9,"",IF(HLOOKUP(L2715,'Příloha č.1a - Pravidelný úklid'!$A$8:$L$16,K2715+1,FALSE)="X","",IF(K2715&lt;9,H2715*M2715*HLOOKUP(L2715,'Příloha č.1a - Pravidelný úklid'!$A$8:$L$16,K2715+1,FALSE),0)))</f>
        <v>0</v>
      </c>
    </row>
    <row r="2716" spans="1:22" s="79" customFormat="1" ht="12.75" customHeight="1" x14ac:dyDescent="0.2">
      <c r="A2716" s="8">
        <v>291</v>
      </c>
      <c r="B2716" s="8">
        <v>71</v>
      </c>
      <c r="C2716" s="8"/>
      <c r="D2716" s="8"/>
      <c r="E2716" s="8" t="s">
        <v>1888</v>
      </c>
      <c r="F2716" s="8" t="s">
        <v>25</v>
      </c>
      <c r="G2716" s="8" t="s">
        <v>1559</v>
      </c>
      <c r="H2716" s="8">
        <v>4</v>
      </c>
      <c r="I2716" s="8" t="s">
        <v>1560</v>
      </c>
      <c r="J2716" s="8"/>
      <c r="K2716" s="35">
        <v>99</v>
      </c>
      <c r="L2716" s="35" t="s">
        <v>34</v>
      </c>
      <c r="M2716" s="36">
        <v>1</v>
      </c>
      <c r="N2716" s="35" t="s">
        <v>23</v>
      </c>
      <c r="O2716" s="35" t="s">
        <v>24</v>
      </c>
      <c r="P2716" s="35" t="s">
        <v>24</v>
      </c>
      <c r="Q2716" s="35" t="s">
        <v>24</v>
      </c>
      <c r="R2716" s="35" t="s">
        <v>23</v>
      </c>
      <c r="S2716" s="35" t="s">
        <v>23</v>
      </c>
      <c r="T2716" s="35"/>
      <c r="U2716" s="35"/>
      <c r="V2716" s="9" t="str">
        <f>IF(K2716&gt;9,"",IF(HLOOKUP(L2716,'Příloha č.1a - Pravidelný úklid'!$A$8:$L$16,K2716+1,FALSE)="X","",IF(K2716&lt;9,H2716*M2716*HLOOKUP(L2716,'Příloha č.1a - Pravidelný úklid'!$A$8:$L$16,K2716+1,FALSE),0)))</f>
        <v/>
      </c>
    </row>
    <row r="2717" spans="1:22" s="79" customFormat="1" ht="12.75" customHeight="1" x14ac:dyDescent="0.2">
      <c r="A2717" s="8">
        <v>291</v>
      </c>
      <c r="B2717" s="8">
        <v>71</v>
      </c>
      <c r="C2717" s="8"/>
      <c r="D2717" s="8"/>
      <c r="E2717" s="8" t="s">
        <v>1888</v>
      </c>
      <c r="F2717" s="8" t="s">
        <v>25</v>
      </c>
      <c r="G2717" s="8" t="s">
        <v>1889</v>
      </c>
      <c r="H2717" s="8">
        <v>181.84</v>
      </c>
      <c r="I2717" s="8" t="s">
        <v>82</v>
      </c>
      <c r="J2717" s="8"/>
      <c r="K2717" s="35">
        <v>5</v>
      </c>
      <c r="L2717" s="35" t="s">
        <v>34</v>
      </c>
      <c r="M2717" s="36">
        <v>1</v>
      </c>
      <c r="N2717" s="35" t="s">
        <v>23</v>
      </c>
      <c r="O2717" s="35" t="s">
        <v>24</v>
      </c>
      <c r="P2717" s="35" t="s">
        <v>24</v>
      </c>
      <c r="Q2717" s="35" t="s">
        <v>24</v>
      </c>
      <c r="R2717" s="35" t="s">
        <v>24</v>
      </c>
      <c r="S2717" s="35" t="s">
        <v>23</v>
      </c>
      <c r="T2717" s="35" t="s">
        <v>24</v>
      </c>
      <c r="U2717" s="35" t="s">
        <v>30</v>
      </c>
      <c r="V2717" s="9">
        <f>IF(K2717&gt;9,"",IF(HLOOKUP(L2717,'Příloha č.1a - Pravidelný úklid'!$A$8:$L$16,K2717+1,FALSE)="X","",IF(K2717&lt;9,H2717*M2717*HLOOKUP(L2717,'Příloha č.1a - Pravidelný úklid'!$A$8:$L$16,K2717+1,FALSE),0)))</f>
        <v>0</v>
      </c>
    </row>
    <row r="2718" spans="1:22" s="79" customFormat="1" ht="12.75" customHeight="1" x14ac:dyDescent="0.2">
      <c r="A2718" s="8">
        <v>291</v>
      </c>
      <c r="B2718" s="8">
        <v>71</v>
      </c>
      <c r="C2718" s="8">
        <v>24367</v>
      </c>
      <c r="D2718" s="8" t="s">
        <v>1890</v>
      </c>
      <c r="E2718" s="8" t="s">
        <v>1891</v>
      </c>
      <c r="F2718" s="8" t="s">
        <v>1543</v>
      </c>
      <c r="G2718" s="8" t="s">
        <v>175</v>
      </c>
      <c r="H2718" s="8">
        <v>16.88</v>
      </c>
      <c r="I2718" s="8" t="s">
        <v>82</v>
      </c>
      <c r="J2718" s="8"/>
      <c r="K2718" s="35">
        <v>7</v>
      </c>
      <c r="L2718" s="35" t="s">
        <v>1549</v>
      </c>
      <c r="M2718" s="36">
        <v>0</v>
      </c>
      <c r="N2718" s="35" t="s">
        <v>23</v>
      </c>
      <c r="O2718" s="35" t="s">
        <v>24</v>
      </c>
      <c r="P2718" s="35" t="s">
        <v>24</v>
      </c>
      <c r="Q2718" s="35" t="s">
        <v>24</v>
      </c>
      <c r="R2718" s="35" t="s">
        <v>23</v>
      </c>
      <c r="S2718" s="35" t="s">
        <v>23</v>
      </c>
      <c r="T2718" s="35"/>
      <c r="U2718" s="35"/>
      <c r="V2718" s="9">
        <f>IF(K2718&gt;9,"",IF(HLOOKUP(L2718,'Příloha č.1a - Pravidelný úklid'!$A$8:$L$16,K2718+1,FALSE)="X","",IF(K2718&lt;9,H2718*M2718*HLOOKUP(L2718,'Příloha č.1a - Pravidelný úklid'!$A$8:$L$16,K2718+1,FALSE),0)))</f>
        <v>0</v>
      </c>
    </row>
    <row r="2719" spans="1:22" s="79" customFormat="1" ht="12.75" customHeight="1" x14ac:dyDescent="0.2">
      <c r="A2719" s="8">
        <v>291</v>
      </c>
      <c r="B2719" s="8">
        <v>71</v>
      </c>
      <c r="C2719" s="8">
        <v>24367</v>
      </c>
      <c r="D2719" s="8" t="s">
        <v>1892</v>
      </c>
      <c r="E2719" s="8" t="s">
        <v>1891</v>
      </c>
      <c r="F2719" s="8" t="s">
        <v>1543</v>
      </c>
      <c r="G2719" s="8" t="s">
        <v>113</v>
      </c>
      <c r="H2719" s="8">
        <v>15.12</v>
      </c>
      <c r="I2719" s="8" t="s">
        <v>82</v>
      </c>
      <c r="J2719" s="8"/>
      <c r="K2719" s="35">
        <v>7</v>
      </c>
      <c r="L2719" s="35" t="s">
        <v>1549</v>
      </c>
      <c r="M2719" s="36">
        <v>0</v>
      </c>
      <c r="N2719" s="35" t="s">
        <v>23</v>
      </c>
      <c r="O2719" s="35" t="s">
        <v>24</v>
      </c>
      <c r="P2719" s="35" t="s">
        <v>24</v>
      </c>
      <c r="Q2719" s="35" t="s">
        <v>24</v>
      </c>
      <c r="R2719" s="35" t="s">
        <v>23</v>
      </c>
      <c r="S2719" s="35" t="s">
        <v>23</v>
      </c>
      <c r="T2719" s="35"/>
      <c r="U2719" s="35"/>
      <c r="V2719" s="9">
        <f>IF(K2719&gt;9,"",IF(HLOOKUP(L2719,'Příloha č.1a - Pravidelný úklid'!$A$8:$L$16,K2719+1,FALSE)="X","",IF(K2719&lt;9,H2719*M2719*HLOOKUP(L2719,'Příloha č.1a - Pravidelný úklid'!$A$8:$L$16,K2719+1,FALSE),0)))</f>
        <v>0</v>
      </c>
    </row>
    <row r="2720" spans="1:22" s="79" customFormat="1" ht="12.75" customHeight="1" x14ac:dyDescent="0.2">
      <c r="A2720" s="8">
        <v>291</v>
      </c>
      <c r="B2720" s="8">
        <v>71</v>
      </c>
      <c r="C2720" s="8">
        <v>24367</v>
      </c>
      <c r="D2720" s="8" t="s">
        <v>1893</v>
      </c>
      <c r="E2720" s="8" t="s">
        <v>1891</v>
      </c>
      <c r="F2720" s="8" t="s">
        <v>1543</v>
      </c>
      <c r="G2720" s="8" t="s">
        <v>95</v>
      </c>
      <c r="H2720" s="8">
        <v>3.58</v>
      </c>
      <c r="I2720" s="8" t="s">
        <v>82</v>
      </c>
      <c r="J2720" s="8"/>
      <c r="K2720" s="35">
        <v>7</v>
      </c>
      <c r="L2720" s="35" t="s">
        <v>1549</v>
      </c>
      <c r="M2720" s="36">
        <v>0</v>
      </c>
      <c r="N2720" s="35" t="s">
        <v>23</v>
      </c>
      <c r="O2720" s="35" t="s">
        <v>24</v>
      </c>
      <c r="P2720" s="35" t="s">
        <v>24</v>
      </c>
      <c r="Q2720" s="35" t="s">
        <v>24</v>
      </c>
      <c r="R2720" s="35" t="s">
        <v>23</v>
      </c>
      <c r="S2720" s="35" t="s">
        <v>23</v>
      </c>
      <c r="T2720" s="35"/>
      <c r="U2720" s="35"/>
      <c r="V2720" s="9">
        <f>IF(K2720&gt;9,"",IF(HLOOKUP(L2720,'Příloha č.1a - Pravidelný úklid'!$A$8:$L$16,K2720+1,FALSE)="X","",IF(K2720&lt;9,H2720*M2720*HLOOKUP(L2720,'Příloha č.1a - Pravidelný úklid'!$A$8:$L$16,K2720+1,FALSE),0)))</f>
        <v>0</v>
      </c>
    </row>
    <row r="2721" spans="1:22" s="79" customFormat="1" ht="12.75" customHeight="1" x14ac:dyDescent="0.2">
      <c r="A2721" s="8">
        <v>291</v>
      </c>
      <c r="B2721" s="8">
        <v>71</v>
      </c>
      <c r="C2721" s="8">
        <v>24367</v>
      </c>
      <c r="D2721" s="8" t="s">
        <v>1894</v>
      </c>
      <c r="E2721" s="8" t="s">
        <v>1891</v>
      </c>
      <c r="F2721" s="8" t="s">
        <v>1543</v>
      </c>
      <c r="G2721" s="8" t="s">
        <v>28</v>
      </c>
      <c r="H2721" s="8">
        <v>2.0499999999999998</v>
      </c>
      <c r="I2721" s="8" t="s">
        <v>82</v>
      </c>
      <c r="J2721" s="8"/>
      <c r="K2721" s="35">
        <v>8</v>
      </c>
      <c r="L2721" s="35" t="s">
        <v>1549</v>
      </c>
      <c r="M2721" s="36">
        <v>0</v>
      </c>
      <c r="N2721" s="35" t="s">
        <v>23</v>
      </c>
      <c r="O2721" s="35" t="s">
        <v>24</v>
      </c>
      <c r="P2721" s="35" t="s">
        <v>24</v>
      </c>
      <c r="Q2721" s="35" t="s">
        <v>24</v>
      </c>
      <c r="R2721" s="35" t="s">
        <v>23</v>
      </c>
      <c r="S2721" s="35" t="s">
        <v>23</v>
      </c>
      <c r="T2721" s="35"/>
      <c r="U2721" s="35"/>
      <c r="V2721" s="9">
        <f>IF(K2721&gt;9,"",IF(HLOOKUP(L2721,'Příloha č.1a - Pravidelný úklid'!$A$8:$L$16,K2721+1,FALSE)="X","",IF(K2721&lt;9,H2721*M2721*HLOOKUP(L2721,'Příloha č.1a - Pravidelný úklid'!$A$8:$L$16,K2721+1,FALSE),0)))</f>
        <v>0</v>
      </c>
    </row>
    <row r="2722" spans="1:22" s="79" customFormat="1" ht="12.75" customHeight="1" x14ac:dyDescent="0.2">
      <c r="A2722" s="8">
        <v>291</v>
      </c>
      <c r="B2722" s="8">
        <v>71</v>
      </c>
      <c r="C2722" s="8">
        <v>24367</v>
      </c>
      <c r="D2722" s="8" t="s">
        <v>1895</v>
      </c>
      <c r="E2722" s="8" t="s">
        <v>1891</v>
      </c>
      <c r="F2722" s="8" t="s">
        <v>1543</v>
      </c>
      <c r="G2722" s="8" t="s">
        <v>93</v>
      </c>
      <c r="H2722" s="8">
        <v>13.57</v>
      </c>
      <c r="I2722" s="8" t="s">
        <v>82</v>
      </c>
      <c r="J2722" s="8"/>
      <c r="K2722" s="35">
        <v>7</v>
      </c>
      <c r="L2722" s="35" t="s">
        <v>1549</v>
      </c>
      <c r="M2722" s="36">
        <v>0</v>
      </c>
      <c r="N2722" s="35" t="s">
        <v>23</v>
      </c>
      <c r="O2722" s="35" t="s">
        <v>24</v>
      </c>
      <c r="P2722" s="35" t="s">
        <v>24</v>
      </c>
      <c r="Q2722" s="35" t="s">
        <v>24</v>
      </c>
      <c r="R2722" s="35" t="s">
        <v>23</v>
      </c>
      <c r="S2722" s="35" t="s">
        <v>23</v>
      </c>
      <c r="T2722" s="35"/>
      <c r="U2722" s="35"/>
      <c r="V2722" s="9">
        <f>IF(K2722&gt;9,"",IF(HLOOKUP(L2722,'Příloha č.1a - Pravidelný úklid'!$A$8:$L$16,K2722+1,FALSE)="X","",IF(K2722&lt;9,H2722*M2722*HLOOKUP(L2722,'Příloha č.1a - Pravidelný úklid'!$A$8:$L$16,K2722+1,FALSE),0)))</f>
        <v>0</v>
      </c>
    </row>
    <row r="2723" spans="1:22" s="79" customFormat="1" ht="12.75" customHeight="1" x14ac:dyDescent="0.2">
      <c r="A2723" s="8">
        <v>291</v>
      </c>
      <c r="B2723" s="8">
        <v>71</v>
      </c>
      <c r="C2723" s="8">
        <v>24367</v>
      </c>
      <c r="D2723" s="8" t="s">
        <v>1896</v>
      </c>
      <c r="E2723" s="8" t="s">
        <v>1891</v>
      </c>
      <c r="F2723" s="8" t="s">
        <v>1543</v>
      </c>
      <c r="G2723" s="8" t="s">
        <v>88</v>
      </c>
      <c r="H2723" s="8">
        <v>23.52</v>
      </c>
      <c r="I2723" s="8" t="s">
        <v>82</v>
      </c>
      <c r="J2723" s="8"/>
      <c r="K2723" s="35">
        <v>7</v>
      </c>
      <c r="L2723" s="35" t="s">
        <v>1549</v>
      </c>
      <c r="M2723" s="36">
        <v>0</v>
      </c>
      <c r="N2723" s="35" t="s">
        <v>23</v>
      </c>
      <c r="O2723" s="35" t="s">
        <v>24</v>
      </c>
      <c r="P2723" s="35" t="s">
        <v>24</v>
      </c>
      <c r="Q2723" s="35" t="s">
        <v>24</v>
      </c>
      <c r="R2723" s="35" t="s">
        <v>23</v>
      </c>
      <c r="S2723" s="35" t="s">
        <v>23</v>
      </c>
      <c r="T2723" s="35"/>
      <c r="U2723" s="35"/>
      <c r="V2723" s="9">
        <f>IF(K2723&gt;9,"",IF(HLOOKUP(L2723,'Příloha č.1a - Pravidelný úklid'!$A$8:$L$16,K2723+1,FALSE)="X","",IF(K2723&lt;9,H2723*M2723*HLOOKUP(L2723,'Příloha č.1a - Pravidelný úklid'!$A$8:$L$16,K2723+1,FALSE),0)))</f>
        <v>0</v>
      </c>
    </row>
    <row r="2724" spans="1:22" s="79" customFormat="1" ht="12.75" customHeight="1" x14ac:dyDescent="0.2">
      <c r="A2724" s="8">
        <v>291</v>
      </c>
      <c r="B2724" s="8">
        <v>71</v>
      </c>
      <c r="C2724" s="8">
        <v>24367</v>
      </c>
      <c r="D2724" s="8" t="s">
        <v>1897</v>
      </c>
      <c r="E2724" s="8" t="s">
        <v>1891</v>
      </c>
      <c r="F2724" s="8" t="s">
        <v>1543</v>
      </c>
      <c r="G2724" s="8" t="s">
        <v>95</v>
      </c>
      <c r="H2724" s="8">
        <v>11.18</v>
      </c>
      <c r="I2724" s="8" t="s">
        <v>82</v>
      </c>
      <c r="J2724" s="8"/>
      <c r="K2724" s="35">
        <v>7</v>
      </c>
      <c r="L2724" s="35" t="s">
        <v>1549</v>
      </c>
      <c r="M2724" s="36">
        <v>0</v>
      </c>
      <c r="N2724" s="35" t="s">
        <v>23</v>
      </c>
      <c r="O2724" s="35" t="s">
        <v>24</v>
      </c>
      <c r="P2724" s="35" t="s">
        <v>24</v>
      </c>
      <c r="Q2724" s="35" t="s">
        <v>24</v>
      </c>
      <c r="R2724" s="35" t="s">
        <v>23</v>
      </c>
      <c r="S2724" s="35" t="s">
        <v>23</v>
      </c>
      <c r="T2724" s="35"/>
      <c r="U2724" s="35"/>
      <c r="V2724" s="9">
        <f>IF(K2724&gt;9,"",IF(HLOOKUP(L2724,'Příloha č.1a - Pravidelný úklid'!$A$8:$L$16,K2724+1,FALSE)="X","",IF(K2724&lt;9,H2724*M2724*HLOOKUP(L2724,'Příloha č.1a - Pravidelný úklid'!$A$8:$L$16,K2724+1,FALSE),0)))</f>
        <v>0</v>
      </c>
    </row>
    <row r="2725" spans="1:22" s="79" customFormat="1" ht="12.75" customHeight="1" x14ac:dyDescent="0.2">
      <c r="A2725" s="8">
        <v>291</v>
      </c>
      <c r="B2725" s="8">
        <v>71</v>
      </c>
      <c r="C2725" s="8">
        <v>24367</v>
      </c>
      <c r="D2725" s="8" t="s">
        <v>1898</v>
      </c>
      <c r="E2725" s="8" t="s">
        <v>1891</v>
      </c>
      <c r="F2725" s="8" t="s">
        <v>25</v>
      </c>
      <c r="G2725" s="8" t="s">
        <v>26</v>
      </c>
      <c r="H2725" s="8">
        <v>20.7</v>
      </c>
      <c r="I2725" s="8" t="s">
        <v>82</v>
      </c>
      <c r="J2725" s="8">
        <v>4</v>
      </c>
      <c r="K2725" s="35">
        <v>1</v>
      </c>
      <c r="L2725" s="35" t="s">
        <v>34</v>
      </c>
      <c r="M2725" s="36">
        <v>1</v>
      </c>
      <c r="N2725" s="35" t="s">
        <v>23</v>
      </c>
      <c r="O2725" s="35" t="s">
        <v>24</v>
      </c>
      <c r="P2725" s="35" t="s">
        <v>24</v>
      </c>
      <c r="Q2725" s="35" t="s">
        <v>24</v>
      </c>
      <c r="R2725" s="35" t="s">
        <v>23</v>
      </c>
      <c r="S2725" s="35" t="s">
        <v>23</v>
      </c>
      <c r="T2725" s="35"/>
      <c r="U2725" s="35"/>
      <c r="V2725" s="9">
        <f>IF(K2725&gt;9,"",IF(HLOOKUP(L2725,'Příloha č.1a - Pravidelný úklid'!$A$8:$L$16,K2725+1,FALSE)="X","",IF(K2725&lt;9,H2725*M2725*HLOOKUP(L2725,'Příloha č.1a - Pravidelný úklid'!$A$8:$L$16,K2725+1,FALSE),0)))</f>
        <v>0</v>
      </c>
    </row>
    <row r="2726" spans="1:22" s="79" customFormat="1" ht="12.75" customHeight="1" x14ac:dyDescent="0.2">
      <c r="A2726" s="8">
        <v>291</v>
      </c>
      <c r="B2726" s="8">
        <v>71</v>
      </c>
      <c r="C2726" s="8"/>
      <c r="D2726" s="8"/>
      <c r="E2726" s="8" t="s">
        <v>1907</v>
      </c>
      <c r="F2726" s="8" t="s">
        <v>25</v>
      </c>
      <c r="G2726" s="8" t="s">
        <v>1559</v>
      </c>
      <c r="H2726" s="8">
        <v>1</v>
      </c>
      <c r="I2726" s="8" t="s">
        <v>1560</v>
      </c>
      <c r="J2726" s="8"/>
      <c r="K2726" s="35">
        <v>99</v>
      </c>
      <c r="L2726" s="35" t="s">
        <v>1549</v>
      </c>
      <c r="M2726" s="36">
        <v>1</v>
      </c>
      <c r="N2726" s="35" t="s">
        <v>23</v>
      </c>
      <c r="O2726" s="35" t="s">
        <v>23</v>
      </c>
      <c r="P2726" s="35" t="s">
        <v>23</v>
      </c>
      <c r="Q2726" s="35" t="s">
        <v>23</v>
      </c>
      <c r="R2726" s="35" t="s">
        <v>23</v>
      </c>
      <c r="S2726" s="35" t="s">
        <v>23</v>
      </c>
      <c r="T2726" s="35"/>
      <c r="U2726" s="35"/>
      <c r="V2726" s="9" t="str">
        <f>IF(K2726&gt;9,"",IF(HLOOKUP(L2726,'Příloha č.1a - Pravidelný úklid'!$A$8:$L$16,K2726+1,FALSE)="X","",IF(K2726&lt;9,H2726*M2726*HLOOKUP(L2726,'Příloha č.1a - Pravidelný úklid'!$A$8:$L$16,K2726+1,FALSE),0)))</f>
        <v/>
      </c>
    </row>
    <row r="2727" spans="1:22" s="79" customFormat="1" ht="12.75" customHeight="1" x14ac:dyDescent="0.2">
      <c r="A2727" s="8">
        <v>291</v>
      </c>
      <c r="B2727" s="8">
        <v>71</v>
      </c>
      <c r="C2727" s="8"/>
      <c r="D2727" s="8"/>
      <c r="E2727" s="8" t="s">
        <v>1907</v>
      </c>
      <c r="F2727" s="8" t="s">
        <v>25</v>
      </c>
      <c r="G2727" s="8" t="s">
        <v>1556</v>
      </c>
      <c r="H2727" s="8">
        <v>176</v>
      </c>
      <c r="I2727" s="8" t="s">
        <v>1557</v>
      </c>
      <c r="J2727" s="8"/>
      <c r="K2727" s="35">
        <v>5</v>
      </c>
      <c r="L2727" s="35" t="s">
        <v>1480</v>
      </c>
      <c r="M2727" s="36">
        <v>1</v>
      </c>
      <c r="N2727" s="35" t="s">
        <v>23</v>
      </c>
      <c r="O2727" s="35" t="s">
        <v>23</v>
      </c>
      <c r="P2727" s="35" t="s">
        <v>23</v>
      </c>
      <c r="Q2727" s="35" t="s">
        <v>23</v>
      </c>
      <c r="R2727" s="35" t="s">
        <v>23</v>
      </c>
      <c r="S2727" s="35" t="s">
        <v>23</v>
      </c>
      <c r="T2727" s="35" t="s">
        <v>24</v>
      </c>
      <c r="U2727" s="35" t="s">
        <v>30</v>
      </c>
      <c r="V2727" s="9">
        <f>IF(K2727&gt;9,"",IF(HLOOKUP(L2727,'Příloha č.1a - Pravidelný úklid'!$A$8:$L$16,K2727+1,FALSE)="X","",IF(K2727&lt;9,H2727*M2727*HLOOKUP(L2727,'Příloha č.1a - Pravidelný úklid'!$A$8:$L$16,K2727+1,FALSE),0)))</f>
        <v>0</v>
      </c>
    </row>
    <row r="2728" spans="1:22" s="79" customFormat="1" ht="12.75" customHeight="1" x14ac:dyDescent="0.2">
      <c r="A2728" s="8">
        <v>291</v>
      </c>
      <c r="B2728" s="8">
        <v>71</v>
      </c>
      <c r="C2728" s="8"/>
      <c r="D2728" s="8"/>
      <c r="E2728" s="8" t="s">
        <v>5464</v>
      </c>
      <c r="F2728" s="8" t="s">
        <v>25</v>
      </c>
      <c r="G2728" s="8" t="s">
        <v>81</v>
      </c>
      <c r="H2728" s="8">
        <v>6</v>
      </c>
      <c r="I2728" s="8" t="s">
        <v>1557</v>
      </c>
      <c r="J2728" s="8"/>
      <c r="K2728" s="35">
        <v>5</v>
      </c>
      <c r="L2728" s="35" t="s">
        <v>1549</v>
      </c>
      <c r="M2728" s="36">
        <v>0</v>
      </c>
      <c r="N2728" s="35" t="s">
        <v>23</v>
      </c>
      <c r="O2728" s="35" t="s">
        <v>23</v>
      </c>
      <c r="P2728" s="35" t="s">
        <v>23</v>
      </c>
      <c r="Q2728" s="35" t="s">
        <v>23</v>
      </c>
      <c r="R2728" s="35" t="s">
        <v>23</v>
      </c>
      <c r="S2728" s="35" t="s">
        <v>23</v>
      </c>
      <c r="T2728" s="35"/>
      <c r="U2728" s="35"/>
      <c r="V2728" s="9">
        <f>IF(K2728&gt;9,"",IF(HLOOKUP(L2728,'Příloha č.1a - Pravidelný úklid'!$A$8:$L$16,K2728+1,FALSE)="X","",IF(K2728&lt;9,H2728*M2728*HLOOKUP(L2728,'Příloha č.1a - Pravidelný úklid'!$A$8:$L$16,K2728+1,FALSE),0)))</f>
        <v>0</v>
      </c>
    </row>
    <row r="2729" spans="1:22" s="79" customFormat="1" ht="12.75" customHeight="1" x14ac:dyDescent="0.2">
      <c r="A2729" s="8">
        <v>291</v>
      </c>
      <c r="B2729" s="8">
        <v>71</v>
      </c>
      <c r="C2729" s="8"/>
      <c r="D2729" s="8"/>
      <c r="E2729" s="8" t="s">
        <v>2020</v>
      </c>
      <c r="F2729" s="8" t="s">
        <v>25</v>
      </c>
      <c r="G2729" s="8" t="s">
        <v>1889</v>
      </c>
      <c r="H2729" s="8">
        <v>594.63</v>
      </c>
      <c r="I2729" s="8" t="s">
        <v>82</v>
      </c>
      <c r="J2729" s="8"/>
      <c r="K2729" s="35">
        <v>5</v>
      </c>
      <c r="L2729" s="35" t="s">
        <v>27</v>
      </c>
      <c r="M2729" s="36">
        <v>1</v>
      </c>
      <c r="N2729" s="35" t="s">
        <v>23</v>
      </c>
      <c r="O2729" s="35" t="s">
        <v>24</v>
      </c>
      <c r="P2729" s="35" t="s">
        <v>24</v>
      </c>
      <c r="Q2729" s="35" t="s">
        <v>24</v>
      </c>
      <c r="R2729" s="35" t="s">
        <v>24</v>
      </c>
      <c r="S2729" s="35" t="s">
        <v>24</v>
      </c>
      <c r="T2729" s="35" t="s">
        <v>24</v>
      </c>
      <c r="U2729" s="35" t="s">
        <v>30</v>
      </c>
      <c r="V2729" s="9">
        <f>IF(K2729&gt;9,"",IF(HLOOKUP(L2729,'Příloha č.1a - Pravidelný úklid'!$A$8:$L$16,K2729+1,FALSE)="X","",IF(K2729&lt;9,H2729*M2729*HLOOKUP(L2729,'Příloha č.1a - Pravidelný úklid'!$A$8:$L$16,K2729+1,FALSE),0)))</f>
        <v>0</v>
      </c>
    </row>
    <row r="2730" spans="1:22" s="79" customFormat="1" ht="12.75" customHeight="1" x14ac:dyDescent="0.2">
      <c r="A2730" s="8">
        <v>291</v>
      </c>
      <c r="B2730" s="8">
        <v>71</v>
      </c>
      <c r="C2730" s="8"/>
      <c r="D2730" s="8"/>
      <c r="E2730" s="8" t="s">
        <v>2020</v>
      </c>
      <c r="F2730" s="8" t="s">
        <v>25</v>
      </c>
      <c r="G2730" s="8" t="s">
        <v>2021</v>
      </c>
      <c r="H2730" s="8">
        <v>24.85</v>
      </c>
      <c r="I2730" s="8" t="s">
        <v>82</v>
      </c>
      <c r="J2730" s="8"/>
      <c r="K2730" s="35">
        <v>5</v>
      </c>
      <c r="L2730" s="35" t="s">
        <v>27</v>
      </c>
      <c r="M2730" s="36">
        <v>1</v>
      </c>
      <c r="N2730" s="35" t="s">
        <v>23</v>
      </c>
      <c r="O2730" s="35" t="s">
        <v>24</v>
      </c>
      <c r="P2730" s="35" t="s">
        <v>24</v>
      </c>
      <c r="Q2730" s="35" t="s">
        <v>24</v>
      </c>
      <c r="R2730" s="35" t="s">
        <v>24</v>
      </c>
      <c r="S2730" s="35" t="s">
        <v>24</v>
      </c>
      <c r="T2730" s="35" t="s">
        <v>24</v>
      </c>
      <c r="U2730" s="35" t="s">
        <v>30</v>
      </c>
      <c r="V2730" s="9">
        <f>IF(K2730&gt;9,"",IF(HLOOKUP(L2730,'Příloha č.1a - Pravidelný úklid'!$A$8:$L$16,K2730+1,FALSE)="X","",IF(K2730&lt;9,H2730*M2730*HLOOKUP(L2730,'Příloha č.1a - Pravidelný úklid'!$A$8:$L$16,K2730+1,FALSE),0)))</f>
        <v>0</v>
      </c>
    </row>
    <row r="2731" spans="1:22" s="79" customFormat="1" ht="12.75" customHeight="1" x14ac:dyDescent="0.2">
      <c r="A2731" s="8">
        <v>291</v>
      </c>
      <c r="B2731" s="8">
        <v>71</v>
      </c>
      <c r="C2731" s="8"/>
      <c r="D2731" s="8"/>
      <c r="E2731" s="8" t="s">
        <v>2020</v>
      </c>
      <c r="F2731" s="8" t="s">
        <v>25</v>
      </c>
      <c r="G2731" s="8" t="s">
        <v>1608</v>
      </c>
      <c r="H2731" s="8">
        <v>15</v>
      </c>
      <c r="I2731" s="8" t="s">
        <v>1560</v>
      </c>
      <c r="J2731" s="8"/>
      <c r="K2731" s="35">
        <v>99</v>
      </c>
      <c r="L2731" s="35" t="s">
        <v>27</v>
      </c>
      <c r="M2731" s="36">
        <v>1</v>
      </c>
      <c r="N2731" s="35" t="s">
        <v>23</v>
      </c>
      <c r="O2731" s="35" t="s">
        <v>24</v>
      </c>
      <c r="P2731" s="35" t="s">
        <v>24</v>
      </c>
      <c r="Q2731" s="35" t="s">
        <v>24</v>
      </c>
      <c r="R2731" s="35" t="s">
        <v>24</v>
      </c>
      <c r="S2731" s="35" t="s">
        <v>24</v>
      </c>
      <c r="T2731" s="35" t="s">
        <v>24</v>
      </c>
      <c r="U2731" s="35"/>
      <c r="V2731" s="9" t="str">
        <f>IF(K2731&gt;9,"",IF(HLOOKUP(L2731,'Příloha č.1a - Pravidelný úklid'!$A$8:$L$16,K2731+1,FALSE)="X","",IF(K2731&lt;9,H2731*M2731*HLOOKUP(L2731,'Příloha č.1a - Pravidelný úklid'!$A$8:$L$16,K2731+1,FALSE),0)))</f>
        <v/>
      </c>
    </row>
    <row r="2732" spans="1:22" s="79" customFormat="1" ht="12.75" customHeight="1" x14ac:dyDescent="0.2">
      <c r="A2732" s="8">
        <v>291</v>
      </c>
      <c r="B2732" s="8">
        <v>71</v>
      </c>
      <c r="C2732" s="8"/>
      <c r="D2732" s="8"/>
      <c r="E2732" s="8" t="s">
        <v>2020</v>
      </c>
      <c r="F2732" s="8" t="s">
        <v>25</v>
      </c>
      <c r="G2732" s="8" t="s">
        <v>1559</v>
      </c>
      <c r="H2732" s="8">
        <v>10</v>
      </c>
      <c r="I2732" s="8" t="s">
        <v>1560</v>
      </c>
      <c r="J2732" s="8"/>
      <c r="K2732" s="35">
        <v>99</v>
      </c>
      <c r="L2732" s="35" t="s">
        <v>27</v>
      </c>
      <c r="M2732" s="36">
        <v>1</v>
      </c>
      <c r="N2732" s="35" t="s">
        <v>23</v>
      </c>
      <c r="O2732" s="35" t="s">
        <v>24</v>
      </c>
      <c r="P2732" s="35" t="s">
        <v>24</v>
      </c>
      <c r="Q2732" s="35" t="s">
        <v>24</v>
      </c>
      <c r="R2732" s="35" t="s">
        <v>24</v>
      </c>
      <c r="S2732" s="35" t="s">
        <v>24</v>
      </c>
      <c r="T2732" s="35" t="s">
        <v>24</v>
      </c>
      <c r="U2732" s="35"/>
      <c r="V2732" s="9" t="str">
        <f>IF(K2732&gt;9,"",IF(HLOOKUP(L2732,'Příloha č.1a - Pravidelný úklid'!$A$8:$L$16,K2732+1,FALSE)="X","",IF(K2732&lt;9,H2732*M2732*HLOOKUP(L2732,'Příloha č.1a - Pravidelný úklid'!$A$8:$L$16,K2732+1,FALSE),0)))</f>
        <v/>
      </c>
    </row>
    <row r="2733" spans="1:22" s="79" customFormat="1" ht="12.75" customHeight="1" x14ac:dyDescent="0.2">
      <c r="A2733" s="8">
        <v>291</v>
      </c>
      <c r="B2733" s="8">
        <v>71</v>
      </c>
      <c r="C2733" s="8"/>
      <c r="D2733" s="8"/>
      <c r="E2733" s="8" t="s">
        <v>2020</v>
      </c>
      <c r="F2733" s="8" t="s">
        <v>25</v>
      </c>
      <c r="G2733" s="8" t="s">
        <v>1556</v>
      </c>
      <c r="H2733" s="8">
        <v>1370</v>
      </c>
      <c r="I2733" s="8" t="s">
        <v>1557</v>
      </c>
      <c r="J2733" s="8"/>
      <c r="K2733" s="35">
        <v>5</v>
      </c>
      <c r="L2733" s="35" t="s">
        <v>34</v>
      </c>
      <c r="M2733" s="36">
        <v>1</v>
      </c>
      <c r="N2733" s="35" t="s">
        <v>23</v>
      </c>
      <c r="O2733" s="35" t="s">
        <v>24</v>
      </c>
      <c r="P2733" s="35" t="s">
        <v>24</v>
      </c>
      <c r="Q2733" s="35" t="s">
        <v>24</v>
      </c>
      <c r="R2733" s="35" t="s">
        <v>24</v>
      </c>
      <c r="S2733" s="35" t="s">
        <v>24</v>
      </c>
      <c r="T2733" s="35" t="s">
        <v>24</v>
      </c>
      <c r="U2733" s="35" t="s">
        <v>30</v>
      </c>
      <c r="V2733" s="9">
        <f>IF(K2733&gt;9,"",IF(HLOOKUP(L2733,'Příloha č.1a - Pravidelný úklid'!$A$8:$L$16,K2733+1,FALSE)="X","",IF(K2733&lt;9,H2733*M2733*HLOOKUP(L2733,'Příloha č.1a - Pravidelný úklid'!$A$8:$L$16,K2733+1,FALSE),0)))</f>
        <v>0</v>
      </c>
    </row>
    <row r="2734" spans="1:22" s="79" customFormat="1" ht="12.75" customHeight="1" x14ac:dyDescent="0.2">
      <c r="A2734" s="8">
        <v>291</v>
      </c>
      <c r="B2734" s="8">
        <v>71</v>
      </c>
      <c r="C2734" s="8">
        <v>25938</v>
      </c>
      <c r="D2734" s="8" t="s">
        <v>2022</v>
      </c>
      <c r="E2734" s="8" t="s">
        <v>2023</v>
      </c>
      <c r="F2734" s="8" t="s">
        <v>25</v>
      </c>
      <c r="G2734" s="8" t="s">
        <v>81</v>
      </c>
      <c r="H2734" s="8">
        <v>32</v>
      </c>
      <c r="I2734" s="8" t="s">
        <v>82</v>
      </c>
      <c r="J2734" s="8"/>
      <c r="K2734" s="35">
        <v>5</v>
      </c>
      <c r="L2734" s="35" t="s">
        <v>27</v>
      </c>
      <c r="M2734" s="36">
        <v>0</v>
      </c>
      <c r="N2734" s="35" t="s">
        <v>23</v>
      </c>
      <c r="O2734" s="35" t="s">
        <v>24</v>
      </c>
      <c r="P2734" s="35" t="s">
        <v>24</v>
      </c>
      <c r="Q2734" s="35" t="s">
        <v>24</v>
      </c>
      <c r="R2734" s="35" t="s">
        <v>24</v>
      </c>
      <c r="S2734" s="35" t="s">
        <v>24</v>
      </c>
      <c r="T2734" s="35"/>
      <c r="U2734" s="35"/>
      <c r="V2734" s="9">
        <f>IF(K2734&gt;9,"",IF(HLOOKUP(L2734,'Příloha č.1a - Pravidelný úklid'!$A$8:$L$16,K2734+1,FALSE)="X","",IF(K2734&lt;9,H2734*M2734*HLOOKUP(L2734,'Příloha č.1a - Pravidelný úklid'!$A$8:$L$16,K2734+1,FALSE),0)))</f>
        <v>0</v>
      </c>
    </row>
    <row r="2735" spans="1:22" s="79" customFormat="1" ht="12.75" customHeight="1" x14ac:dyDescent="0.2">
      <c r="A2735" s="8">
        <v>291</v>
      </c>
      <c r="B2735" s="8">
        <v>71</v>
      </c>
      <c r="C2735" s="8">
        <v>24360</v>
      </c>
      <c r="D2735" s="8" t="s">
        <v>2024</v>
      </c>
      <c r="E2735" s="8" t="s">
        <v>2025</v>
      </c>
      <c r="F2735" s="8" t="s">
        <v>1543</v>
      </c>
      <c r="G2735" s="8" t="s">
        <v>96</v>
      </c>
      <c r="H2735" s="8">
        <v>10.4</v>
      </c>
      <c r="I2735" s="8" t="s">
        <v>82</v>
      </c>
      <c r="J2735" s="8"/>
      <c r="K2735" s="35">
        <v>7</v>
      </c>
      <c r="L2735" s="35" t="s">
        <v>32</v>
      </c>
      <c r="M2735" s="36">
        <v>0</v>
      </c>
      <c r="N2735" s="35" t="s">
        <v>23</v>
      </c>
      <c r="O2735" s="35" t="s">
        <v>24</v>
      </c>
      <c r="P2735" s="35" t="s">
        <v>24</v>
      </c>
      <c r="Q2735" s="35" t="s">
        <v>24</v>
      </c>
      <c r="R2735" s="35" t="s">
        <v>24</v>
      </c>
      <c r="S2735" s="35" t="s">
        <v>24</v>
      </c>
      <c r="T2735" s="35"/>
      <c r="U2735" s="35"/>
      <c r="V2735" s="9">
        <f>IF(K2735&gt;9,"",IF(HLOOKUP(L2735,'Příloha č.1a - Pravidelný úklid'!$A$8:$L$16,K2735+1,FALSE)="X","",IF(K2735&lt;9,H2735*M2735*HLOOKUP(L2735,'Příloha č.1a - Pravidelný úklid'!$A$8:$L$16,K2735+1,FALSE),0)))</f>
        <v>0</v>
      </c>
    </row>
    <row r="2736" spans="1:22" s="79" customFormat="1" ht="12.75" customHeight="1" x14ac:dyDescent="0.2">
      <c r="A2736" s="8">
        <v>291</v>
      </c>
      <c r="B2736" s="8">
        <v>71</v>
      </c>
      <c r="C2736" s="8">
        <v>24360</v>
      </c>
      <c r="D2736" s="8" t="s">
        <v>2026</v>
      </c>
      <c r="E2736" s="8" t="s">
        <v>2025</v>
      </c>
      <c r="F2736" s="8" t="s">
        <v>25</v>
      </c>
      <c r="G2736" s="8" t="s">
        <v>93</v>
      </c>
      <c r="H2736" s="8">
        <v>11.9</v>
      </c>
      <c r="I2736" s="8" t="s">
        <v>82</v>
      </c>
      <c r="J2736" s="8"/>
      <c r="K2736" s="35">
        <v>1</v>
      </c>
      <c r="L2736" s="35" t="s">
        <v>32</v>
      </c>
      <c r="M2736" s="36">
        <v>1</v>
      </c>
      <c r="N2736" s="35" t="s">
        <v>23</v>
      </c>
      <c r="O2736" s="35" t="s">
        <v>24</v>
      </c>
      <c r="P2736" s="35" t="s">
        <v>24</v>
      </c>
      <c r="Q2736" s="35" t="s">
        <v>24</v>
      </c>
      <c r="R2736" s="35" t="s">
        <v>24</v>
      </c>
      <c r="S2736" s="35" t="s">
        <v>24</v>
      </c>
      <c r="T2736" s="35"/>
      <c r="U2736" s="35"/>
      <c r="V2736" s="9">
        <f>IF(K2736&gt;9,"",IF(HLOOKUP(L2736,'Příloha č.1a - Pravidelný úklid'!$A$8:$L$16,K2736+1,FALSE)="X","",IF(K2736&lt;9,H2736*M2736*HLOOKUP(L2736,'Příloha č.1a - Pravidelný úklid'!$A$8:$L$16,K2736+1,FALSE),0)))</f>
        <v>0</v>
      </c>
    </row>
    <row r="2737" spans="1:22" s="79" customFormat="1" ht="12.75" customHeight="1" x14ac:dyDescent="0.2">
      <c r="A2737" s="8">
        <v>291</v>
      </c>
      <c r="B2737" s="8">
        <v>71</v>
      </c>
      <c r="C2737" s="8">
        <v>24360</v>
      </c>
      <c r="D2737" s="8" t="s">
        <v>2027</v>
      </c>
      <c r="E2737" s="8" t="s">
        <v>2025</v>
      </c>
      <c r="F2737" s="8" t="s">
        <v>25</v>
      </c>
      <c r="G2737" s="8" t="s">
        <v>26</v>
      </c>
      <c r="H2737" s="8">
        <v>19</v>
      </c>
      <c r="I2737" s="8" t="s">
        <v>82</v>
      </c>
      <c r="J2737" s="8"/>
      <c r="K2737" s="35">
        <v>1</v>
      </c>
      <c r="L2737" s="35" t="s">
        <v>32</v>
      </c>
      <c r="M2737" s="36">
        <v>0</v>
      </c>
      <c r="N2737" s="35" t="s">
        <v>23</v>
      </c>
      <c r="O2737" s="35" t="s">
        <v>24</v>
      </c>
      <c r="P2737" s="35" t="s">
        <v>24</v>
      </c>
      <c r="Q2737" s="35" t="s">
        <v>24</v>
      </c>
      <c r="R2737" s="35" t="s">
        <v>24</v>
      </c>
      <c r="S2737" s="35" t="s">
        <v>24</v>
      </c>
      <c r="T2737" s="35"/>
      <c r="U2737" s="35"/>
      <c r="V2737" s="9">
        <f>IF(K2737&gt;9,"",IF(HLOOKUP(L2737,'Příloha č.1a - Pravidelný úklid'!$A$8:$L$16,K2737+1,FALSE)="X","",IF(K2737&lt;9,H2737*M2737*HLOOKUP(L2737,'Příloha č.1a - Pravidelný úklid'!$A$8:$L$16,K2737+1,FALSE),0)))</f>
        <v>0</v>
      </c>
    </row>
    <row r="2738" spans="1:22" s="79" customFormat="1" ht="12.75" customHeight="1" x14ac:dyDescent="0.2">
      <c r="A2738" s="8">
        <v>291</v>
      </c>
      <c r="B2738" s="8">
        <v>71</v>
      </c>
      <c r="C2738" s="8">
        <v>24360</v>
      </c>
      <c r="D2738" s="8" t="s">
        <v>2028</v>
      </c>
      <c r="E2738" s="8" t="s">
        <v>2025</v>
      </c>
      <c r="F2738" s="8" t="s">
        <v>25</v>
      </c>
      <c r="G2738" s="8" t="s">
        <v>85</v>
      </c>
      <c r="H2738" s="8">
        <v>3.3</v>
      </c>
      <c r="I2738" s="8" t="s">
        <v>82</v>
      </c>
      <c r="J2738" s="8"/>
      <c r="K2738" s="35">
        <v>1</v>
      </c>
      <c r="L2738" s="35" t="s">
        <v>32</v>
      </c>
      <c r="M2738" s="36">
        <v>1</v>
      </c>
      <c r="N2738" s="35" t="s">
        <v>23</v>
      </c>
      <c r="O2738" s="35" t="s">
        <v>24</v>
      </c>
      <c r="P2738" s="35" t="s">
        <v>24</v>
      </c>
      <c r="Q2738" s="35" t="s">
        <v>24</v>
      </c>
      <c r="R2738" s="35" t="s">
        <v>24</v>
      </c>
      <c r="S2738" s="35" t="s">
        <v>24</v>
      </c>
      <c r="T2738" s="35"/>
      <c r="U2738" s="35"/>
      <c r="V2738" s="9">
        <f>IF(K2738&gt;9,"",IF(HLOOKUP(L2738,'Příloha č.1a - Pravidelný úklid'!$A$8:$L$16,K2738+1,FALSE)="X","",IF(K2738&lt;9,H2738*M2738*HLOOKUP(L2738,'Příloha č.1a - Pravidelný úklid'!$A$8:$L$16,K2738+1,FALSE),0)))</f>
        <v>0</v>
      </c>
    </row>
    <row r="2739" spans="1:22" s="79" customFormat="1" ht="12.75" customHeight="1" x14ac:dyDescent="0.2">
      <c r="A2739" s="8">
        <v>291</v>
      </c>
      <c r="B2739" s="8">
        <v>71</v>
      </c>
      <c r="C2739" s="8">
        <v>24360</v>
      </c>
      <c r="D2739" s="8" t="s">
        <v>2029</v>
      </c>
      <c r="E2739" s="8" t="s">
        <v>2025</v>
      </c>
      <c r="F2739" s="8" t="s">
        <v>25</v>
      </c>
      <c r="G2739" s="8" t="s">
        <v>31</v>
      </c>
      <c r="H2739" s="8">
        <v>8.6999999999999993</v>
      </c>
      <c r="I2739" s="8" t="s">
        <v>82</v>
      </c>
      <c r="J2739" s="8">
        <v>1</v>
      </c>
      <c r="K2739" s="35">
        <v>2</v>
      </c>
      <c r="L2739" s="35" t="s">
        <v>32</v>
      </c>
      <c r="M2739" s="36">
        <v>1</v>
      </c>
      <c r="N2739" s="35" t="s">
        <v>23</v>
      </c>
      <c r="O2739" s="35" t="s">
        <v>24</v>
      </c>
      <c r="P2739" s="35" t="s">
        <v>24</v>
      </c>
      <c r="Q2739" s="35" t="s">
        <v>24</v>
      </c>
      <c r="R2739" s="35" t="s">
        <v>24</v>
      </c>
      <c r="S2739" s="35" t="s">
        <v>24</v>
      </c>
      <c r="T2739" s="35"/>
      <c r="U2739" s="35"/>
      <c r="V2739" s="9">
        <f>IF(K2739&gt;9,"",IF(HLOOKUP(L2739,'Příloha č.1a - Pravidelný úklid'!$A$8:$L$16,K2739+1,FALSE)="X","",IF(K2739&lt;9,H2739*M2739*HLOOKUP(L2739,'Příloha č.1a - Pravidelný úklid'!$A$8:$L$16,K2739+1,FALSE),0)))</f>
        <v>0</v>
      </c>
    </row>
    <row r="2740" spans="1:22" s="79" customFormat="1" ht="12.75" customHeight="1" x14ac:dyDescent="0.2">
      <c r="A2740" s="8">
        <v>291</v>
      </c>
      <c r="B2740" s="8">
        <v>71</v>
      </c>
      <c r="C2740" s="8">
        <v>24360</v>
      </c>
      <c r="D2740" s="8" t="s">
        <v>2030</v>
      </c>
      <c r="E2740" s="8" t="s">
        <v>2025</v>
      </c>
      <c r="F2740" s="8" t="s">
        <v>25</v>
      </c>
      <c r="G2740" s="8" t="s">
        <v>31</v>
      </c>
      <c r="H2740" s="8">
        <v>1.7</v>
      </c>
      <c r="I2740" s="8" t="s">
        <v>82</v>
      </c>
      <c r="J2740" s="8"/>
      <c r="K2740" s="35">
        <v>2</v>
      </c>
      <c r="L2740" s="35" t="s">
        <v>32</v>
      </c>
      <c r="M2740" s="36">
        <v>1</v>
      </c>
      <c r="N2740" s="35" t="s">
        <v>23</v>
      </c>
      <c r="O2740" s="35" t="s">
        <v>24</v>
      </c>
      <c r="P2740" s="35" t="s">
        <v>24</v>
      </c>
      <c r="Q2740" s="35" t="s">
        <v>24</v>
      </c>
      <c r="R2740" s="35" t="s">
        <v>24</v>
      </c>
      <c r="S2740" s="35" t="s">
        <v>24</v>
      </c>
      <c r="T2740" s="35"/>
      <c r="U2740" s="35"/>
      <c r="V2740" s="9">
        <f>IF(K2740&gt;9,"",IF(HLOOKUP(L2740,'Příloha č.1a - Pravidelný úklid'!$A$8:$L$16,K2740+1,FALSE)="X","",IF(K2740&lt;9,H2740*M2740*HLOOKUP(L2740,'Příloha č.1a - Pravidelný úklid'!$A$8:$L$16,K2740+1,FALSE),0)))</f>
        <v>0</v>
      </c>
    </row>
    <row r="2741" spans="1:22" s="79" customFormat="1" ht="12.75" customHeight="1" x14ac:dyDescent="0.2">
      <c r="A2741" s="8">
        <v>291</v>
      </c>
      <c r="B2741" s="8">
        <v>71</v>
      </c>
      <c r="C2741" s="8">
        <v>24360</v>
      </c>
      <c r="D2741" s="8" t="s">
        <v>2031</v>
      </c>
      <c r="E2741" s="8" t="s">
        <v>2025</v>
      </c>
      <c r="F2741" s="8" t="s">
        <v>25</v>
      </c>
      <c r="G2741" s="8" t="s">
        <v>31</v>
      </c>
      <c r="H2741" s="8">
        <v>1.7</v>
      </c>
      <c r="I2741" s="8" t="s">
        <v>82</v>
      </c>
      <c r="J2741" s="8"/>
      <c r="K2741" s="35">
        <v>2</v>
      </c>
      <c r="L2741" s="35" t="s">
        <v>32</v>
      </c>
      <c r="M2741" s="36">
        <v>1</v>
      </c>
      <c r="N2741" s="35" t="s">
        <v>23</v>
      </c>
      <c r="O2741" s="35" t="s">
        <v>24</v>
      </c>
      <c r="P2741" s="35" t="s">
        <v>24</v>
      </c>
      <c r="Q2741" s="35" t="s">
        <v>24</v>
      </c>
      <c r="R2741" s="35" t="s">
        <v>24</v>
      </c>
      <c r="S2741" s="35" t="s">
        <v>24</v>
      </c>
      <c r="T2741" s="35"/>
      <c r="U2741" s="35"/>
      <c r="V2741" s="9">
        <f>IF(K2741&gt;9,"",IF(HLOOKUP(L2741,'Příloha č.1a - Pravidelný úklid'!$A$8:$L$16,K2741+1,FALSE)="X","",IF(K2741&lt;9,H2741*M2741*HLOOKUP(L2741,'Příloha č.1a - Pravidelný úklid'!$A$8:$L$16,K2741+1,FALSE),0)))</f>
        <v>0</v>
      </c>
    </row>
    <row r="2742" spans="1:22" s="79" customFormat="1" ht="12.75" customHeight="1" x14ac:dyDescent="0.2">
      <c r="A2742" s="8">
        <v>291</v>
      </c>
      <c r="B2742" s="8">
        <v>71</v>
      </c>
      <c r="C2742" s="8">
        <v>24360</v>
      </c>
      <c r="D2742" s="8" t="s">
        <v>2032</v>
      </c>
      <c r="E2742" s="8" t="s">
        <v>2025</v>
      </c>
      <c r="F2742" s="8" t="s">
        <v>25</v>
      </c>
      <c r="G2742" s="8" t="s">
        <v>116</v>
      </c>
      <c r="H2742" s="8">
        <v>3.3</v>
      </c>
      <c r="I2742" s="8" t="s">
        <v>82</v>
      </c>
      <c r="J2742" s="8"/>
      <c r="K2742" s="35">
        <v>2</v>
      </c>
      <c r="L2742" s="35" t="s">
        <v>32</v>
      </c>
      <c r="M2742" s="36">
        <v>0</v>
      </c>
      <c r="N2742" s="35" t="s">
        <v>23</v>
      </c>
      <c r="O2742" s="35" t="s">
        <v>24</v>
      </c>
      <c r="P2742" s="35" t="s">
        <v>24</v>
      </c>
      <c r="Q2742" s="35" t="s">
        <v>24</v>
      </c>
      <c r="R2742" s="35" t="s">
        <v>24</v>
      </c>
      <c r="S2742" s="35" t="s">
        <v>24</v>
      </c>
      <c r="T2742" s="35"/>
      <c r="U2742" s="35"/>
      <c r="V2742" s="9">
        <f>IF(K2742&gt;9,"",IF(HLOOKUP(L2742,'Příloha č.1a - Pravidelný úklid'!$A$8:$L$16,K2742+1,FALSE)="X","",IF(K2742&lt;9,H2742*M2742*HLOOKUP(L2742,'Příloha č.1a - Pravidelný úklid'!$A$8:$L$16,K2742+1,FALSE),0)))</f>
        <v>0</v>
      </c>
    </row>
    <row r="2743" spans="1:22" s="79" customFormat="1" ht="12.75" customHeight="1" x14ac:dyDescent="0.2">
      <c r="A2743" s="8">
        <v>291</v>
      </c>
      <c r="B2743" s="8">
        <v>71</v>
      </c>
      <c r="C2743" s="8">
        <v>24360</v>
      </c>
      <c r="D2743" s="8" t="s">
        <v>2033</v>
      </c>
      <c r="E2743" s="8" t="s">
        <v>2025</v>
      </c>
      <c r="F2743" s="8" t="s">
        <v>25</v>
      </c>
      <c r="G2743" s="8" t="s">
        <v>85</v>
      </c>
      <c r="H2743" s="8">
        <v>5.6</v>
      </c>
      <c r="I2743" s="8" t="s">
        <v>82</v>
      </c>
      <c r="J2743" s="8"/>
      <c r="K2743" s="35">
        <v>1</v>
      </c>
      <c r="L2743" s="35" t="s">
        <v>32</v>
      </c>
      <c r="M2743" s="36">
        <v>1</v>
      </c>
      <c r="N2743" s="35" t="s">
        <v>23</v>
      </c>
      <c r="O2743" s="35" t="s">
        <v>24</v>
      </c>
      <c r="P2743" s="35" t="s">
        <v>24</v>
      </c>
      <c r="Q2743" s="35" t="s">
        <v>24</v>
      </c>
      <c r="R2743" s="35" t="s">
        <v>24</v>
      </c>
      <c r="S2743" s="35" t="s">
        <v>24</v>
      </c>
      <c r="T2743" s="35"/>
      <c r="U2743" s="35"/>
      <c r="V2743" s="9">
        <f>IF(K2743&gt;9,"",IF(HLOOKUP(L2743,'Příloha č.1a - Pravidelný úklid'!$A$8:$L$16,K2743+1,FALSE)="X","",IF(K2743&lt;9,H2743*M2743*HLOOKUP(L2743,'Příloha č.1a - Pravidelný úklid'!$A$8:$L$16,K2743+1,FALSE),0)))</f>
        <v>0</v>
      </c>
    </row>
    <row r="2744" spans="1:22" s="79" customFormat="1" ht="12.75" customHeight="1" x14ac:dyDescent="0.2">
      <c r="A2744" s="8">
        <v>291</v>
      </c>
      <c r="B2744" s="8">
        <v>71</v>
      </c>
      <c r="C2744" s="8">
        <v>24360</v>
      </c>
      <c r="D2744" s="8" t="s">
        <v>2034</v>
      </c>
      <c r="E2744" s="8" t="s">
        <v>2025</v>
      </c>
      <c r="F2744" s="8" t="s">
        <v>25</v>
      </c>
      <c r="G2744" s="8" t="s">
        <v>116</v>
      </c>
      <c r="H2744" s="8">
        <v>3.2</v>
      </c>
      <c r="I2744" s="8" t="s">
        <v>82</v>
      </c>
      <c r="J2744" s="8"/>
      <c r="K2744" s="35">
        <v>2</v>
      </c>
      <c r="L2744" s="35" t="s">
        <v>32</v>
      </c>
      <c r="M2744" s="36">
        <v>1</v>
      </c>
      <c r="N2744" s="35" t="s">
        <v>23</v>
      </c>
      <c r="O2744" s="35" t="s">
        <v>24</v>
      </c>
      <c r="P2744" s="35" t="s">
        <v>24</v>
      </c>
      <c r="Q2744" s="35" t="s">
        <v>24</v>
      </c>
      <c r="R2744" s="35" t="s">
        <v>24</v>
      </c>
      <c r="S2744" s="35" t="s">
        <v>24</v>
      </c>
      <c r="T2744" s="35"/>
      <c r="U2744" s="35"/>
      <c r="V2744" s="9">
        <f>IF(K2744&gt;9,"",IF(HLOOKUP(L2744,'Příloha č.1a - Pravidelný úklid'!$A$8:$L$16,K2744+1,FALSE)="X","",IF(K2744&lt;9,H2744*M2744*HLOOKUP(L2744,'Příloha č.1a - Pravidelný úklid'!$A$8:$L$16,K2744+1,FALSE),0)))</f>
        <v>0</v>
      </c>
    </row>
    <row r="2745" spans="1:22" s="79" customFormat="1" ht="12.75" customHeight="1" x14ac:dyDescent="0.2">
      <c r="A2745" s="8">
        <v>291</v>
      </c>
      <c r="B2745" s="8">
        <v>71</v>
      </c>
      <c r="C2745" s="8">
        <v>24360</v>
      </c>
      <c r="D2745" s="8" t="s">
        <v>2035</v>
      </c>
      <c r="E2745" s="8" t="s">
        <v>2025</v>
      </c>
      <c r="F2745" s="8" t="s">
        <v>25</v>
      </c>
      <c r="G2745" s="8" t="s">
        <v>29</v>
      </c>
      <c r="H2745" s="8">
        <v>1.7</v>
      </c>
      <c r="I2745" s="8" t="s">
        <v>82</v>
      </c>
      <c r="J2745" s="8"/>
      <c r="K2745" s="35">
        <v>2</v>
      </c>
      <c r="L2745" s="35" t="s">
        <v>32</v>
      </c>
      <c r="M2745" s="36">
        <v>1</v>
      </c>
      <c r="N2745" s="35" t="s">
        <v>23</v>
      </c>
      <c r="O2745" s="35" t="s">
        <v>24</v>
      </c>
      <c r="P2745" s="35" t="s">
        <v>24</v>
      </c>
      <c r="Q2745" s="35" t="s">
        <v>24</v>
      </c>
      <c r="R2745" s="35" t="s">
        <v>24</v>
      </c>
      <c r="S2745" s="35" t="s">
        <v>24</v>
      </c>
      <c r="T2745" s="35"/>
      <c r="U2745" s="35"/>
      <c r="V2745" s="9">
        <f>IF(K2745&gt;9,"",IF(HLOOKUP(L2745,'Příloha č.1a - Pravidelný úklid'!$A$8:$L$16,K2745+1,FALSE)="X","",IF(K2745&lt;9,H2745*M2745*HLOOKUP(L2745,'Příloha č.1a - Pravidelný úklid'!$A$8:$L$16,K2745+1,FALSE),0)))</f>
        <v>0</v>
      </c>
    </row>
    <row r="2746" spans="1:22" s="79" customFormat="1" ht="12.75" customHeight="1" x14ac:dyDescent="0.2">
      <c r="A2746" s="8">
        <v>291</v>
      </c>
      <c r="B2746" s="8">
        <v>71</v>
      </c>
      <c r="C2746" s="8">
        <v>24360</v>
      </c>
      <c r="D2746" s="8" t="s">
        <v>2036</v>
      </c>
      <c r="E2746" s="8" t="s">
        <v>2025</v>
      </c>
      <c r="F2746" s="8" t="s">
        <v>25</v>
      </c>
      <c r="G2746" s="8" t="s">
        <v>29</v>
      </c>
      <c r="H2746" s="8">
        <v>2.1</v>
      </c>
      <c r="I2746" s="8" t="s">
        <v>82</v>
      </c>
      <c r="J2746" s="8"/>
      <c r="K2746" s="35">
        <v>2</v>
      </c>
      <c r="L2746" s="35" t="s">
        <v>32</v>
      </c>
      <c r="M2746" s="36">
        <v>1</v>
      </c>
      <c r="N2746" s="35" t="s">
        <v>23</v>
      </c>
      <c r="O2746" s="35" t="s">
        <v>24</v>
      </c>
      <c r="P2746" s="35" t="s">
        <v>24</v>
      </c>
      <c r="Q2746" s="35" t="s">
        <v>24</v>
      </c>
      <c r="R2746" s="35" t="s">
        <v>24</v>
      </c>
      <c r="S2746" s="35" t="s">
        <v>24</v>
      </c>
      <c r="T2746" s="35"/>
      <c r="U2746" s="35"/>
      <c r="V2746" s="9">
        <f>IF(K2746&gt;9,"",IF(HLOOKUP(L2746,'Příloha č.1a - Pravidelný úklid'!$A$8:$L$16,K2746+1,FALSE)="X","",IF(K2746&lt;9,H2746*M2746*HLOOKUP(L2746,'Příloha č.1a - Pravidelný úklid'!$A$8:$L$16,K2746+1,FALSE),0)))</f>
        <v>0</v>
      </c>
    </row>
    <row r="2747" spans="1:22" s="79" customFormat="1" ht="12.75" customHeight="1" x14ac:dyDescent="0.2">
      <c r="A2747" s="8">
        <v>291</v>
      </c>
      <c r="B2747" s="8">
        <v>71</v>
      </c>
      <c r="C2747" s="8">
        <v>24360</v>
      </c>
      <c r="D2747" s="8" t="s">
        <v>2037</v>
      </c>
      <c r="E2747" s="8" t="s">
        <v>2025</v>
      </c>
      <c r="F2747" s="8" t="s">
        <v>25</v>
      </c>
      <c r="G2747" s="8" t="s">
        <v>114</v>
      </c>
      <c r="H2747" s="8">
        <v>20.8</v>
      </c>
      <c r="I2747" s="8" t="s">
        <v>82</v>
      </c>
      <c r="J2747" s="8"/>
      <c r="K2747" s="35">
        <v>1</v>
      </c>
      <c r="L2747" s="35" t="s">
        <v>32</v>
      </c>
      <c r="M2747" s="36">
        <v>0</v>
      </c>
      <c r="N2747" s="35" t="s">
        <v>23</v>
      </c>
      <c r="O2747" s="35" t="s">
        <v>24</v>
      </c>
      <c r="P2747" s="35" t="s">
        <v>24</v>
      </c>
      <c r="Q2747" s="35" t="s">
        <v>24</v>
      </c>
      <c r="R2747" s="35" t="s">
        <v>24</v>
      </c>
      <c r="S2747" s="35" t="s">
        <v>24</v>
      </c>
      <c r="T2747" s="35"/>
      <c r="U2747" s="35"/>
      <c r="V2747" s="9">
        <f>IF(K2747&gt;9,"",IF(HLOOKUP(L2747,'Příloha č.1a - Pravidelný úklid'!$A$8:$L$16,K2747+1,FALSE)="X","",IF(K2747&lt;9,H2747*M2747*HLOOKUP(L2747,'Příloha č.1a - Pravidelný úklid'!$A$8:$L$16,K2747+1,FALSE),0)))</f>
        <v>0</v>
      </c>
    </row>
    <row r="2748" spans="1:22" s="79" customFormat="1" ht="12.75" customHeight="1" x14ac:dyDescent="0.2">
      <c r="A2748" s="8">
        <v>291</v>
      </c>
      <c r="B2748" s="8">
        <v>71</v>
      </c>
      <c r="C2748" s="8">
        <v>24360</v>
      </c>
      <c r="D2748" s="8" t="s">
        <v>2038</v>
      </c>
      <c r="E2748" s="8" t="s">
        <v>2025</v>
      </c>
      <c r="F2748" s="8" t="s">
        <v>25</v>
      </c>
      <c r="G2748" s="8" t="s">
        <v>81</v>
      </c>
      <c r="H2748" s="8">
        <v>304</v>
      </c>
      <c r="I2748" s="8" t="s">
        <v>82</v>
      </c>
      <c r="J2748" s="8"/>
      <c r="K2748" s="35">
        <v>5</v>
      </c>
      <c r="L2748" s="35" t="s">
        <v>27</v>
      </c>
      <c r="M2748" s="36">
        <v>0</v>
      </c>
      <c r="N2748" s="35" t="s">
        <v>23</v>
      </c>
      <c r="O2748" s="35" t="s">
        <v>24</v>
      </c>
      <c r="P2748" s="35" t="s">
        <v>24</v>
      </c>
      <c r="Q2748" s="35" t="s">
        <v>24</v>
      </c>
      <c r="R2748" s="35" t="s">
        <v>24</v>
      </c>
      <c r="S2748" s="35" t="s">
        <v>24</v>
      </c>
      <c r="T2748" s="35"/>
      <c r="U2748" s="35"/>
      <c r="V2748" s="9">
        <f>IF(K2748&gt;9,"",IF(HLOOKUP(L2748,'Příloha č.1a - Pravidelný úklid'!$A$8:$L$16,K2748+1,FALSE)="X","",IF(K2748&lt;9,H2748*M2748*HLOOKUP(L2748,'Příloha č.1a - Pravidelný úklid'!$A$8:$L$16,K2748+1,FALSE),0)))</f>
        <v>0</v>
      </c>
    </row>
    <row r="2749" spans="1:22" s="79" customFormat="1" ht="12.75" customHeight="1" x14ac:dyDescent="0.2">
      <c r="A2749" s="8">
        <v>291</v>
      </c>
      <c r="B2749" s="8">
        <v>71</v>
      </c>
      <c r="C2749" s="8">
        <v>24360</v>
      </c>
      <c r="D2749" s="8" t="s">
        <v>2039</v>
      </c>
      <c r="E2749" s="8" t="s">
        <v>2025</v>
      </c>
      <c r="F2749" s="8" t="s">
        <v>25</v>
      </c>
      <c r="G2749" s="8" t="s">
        <v>101</v>
      </c>
      <c r="H2749" s="8">
        <v>96.6</v>
      </c>
      <c r="I2749" s="8" t="s">
        <v>82</v>
      </c>
      <c r="J2749" s="8"/>
      <c r="K2749" s="35">
        <v>1</v>
      </c>
      <c r="L2749" s="35" t="s">
        <v>27</v>
      </c>
      <c r="M2749" s="36">
        <v>0</v>
      </c>
      <c r="N2749" s="35" t="s">
        <v>23</v>
      </c>
      <c r="O2749" s="35" t="s">
        <v>24</v>
      </c>
      <c r="P2749" s="35" t="s">
        <v>24</v>
      </c>
      <c r="Q2749" s="35" t="s">
        <v>24</v>
      </c>
      <c r="R2749" s="35" t="s">
        <v>24</v>
      </c>
      <c r="S2749" s="35" t="s">
        <v>24</v>
      </c>
      <c r="T2749" s="35"/>
      <c r="U2749" s="35"/>
      <c r="V2749" s="9">
        <f>IF(K2749&gt;9,"",IF(HLOOKUP(L2749,'Příloha č.1a - Pravidelný úklid'!$A$8:$L$16,K2749+1,FALSE)="X","",IF(K2749&lt;9,H2749*M2749*HLOOKUP(L2749,'Příloha č.1a - Pravidelný úklid'!$A$8:$L$16,K2749+1,FALSE),0)))</f>
        <v>0</v>
      </c>
    </row>
    <row r="2750" spans="1:22" s="79" customFormat="1" ht="12.75" customHeight="1" x14ac:dyDescent="0.2">
      <c r="A2750" s="8">
        <v>291</v>
      </c>
      <c r="B2750" s="8">
        <v>71</v>
      </c>
      <c r="C2750" s="8">
        <v>24360</v>
      </c>
      <c r="D2750" s="8" t="s">
        <v>2040</v>
      </c>
      <c r="E2750" s="8" t="s">
        <v>2025</v>
      </c>
      <c r="F2750" s="8" t="s">
        <v>1543</v>
      </c>
      <c r="G2750" s="8" t="s">
        <v>85</v>
      </c>
      <c r="H2750" s="8">
        <v>2</v>
      </c>
      <c r="I2750" s="8" t="s">
        <v>82</v>
      </c>
      <c r="J2750" s="8"/>
      <c r="K2750" s="35">
        <v>7</v>
      </c>
      <c r="L2750" s="35" t="s">
        <v>34</v>
      </c>
      <c r="M2750" s="36">
        <v>0</v>
      </c>
      <c r="N2750" s="35" t="s">
        <v>23</v>
      </c>
      <c r="O2750" s="35" t="s">
        <v>24</v>
      </c>
      <c r="P2750" s="35" t="s">
        <v>24</v>
      </c>
      <c r="Q2750" s="35" t="s">
        <v>24</v>
      </c>
      <c r="R2750" s="35" t="s">
        <v>24</v>
      </c>
      <c r="S2750" s="35" t="s">
        <v>24</v>
      </c>
      <c r="T2750" s="35"/>
      <c r="U2750" s="35"/>
      <c r="V2750" s="9">
        <f>IF(K2750&gt;9,"",IF(HLOOKUP(L2750,'Příloha č.1a - Pravidelný úklid'!$A$8:$L$16,K2750+1,FALSE)="X","",IF(K2750&lt;9,H2750*M2750*HLOOKUP(L2750,'Příloha č.1a - Pravidelný úklid'!$A$8:$L$16,K2750+1,FALSE),0)))</f>
        <v>0</v>
      </c>
    </row>
    <row r="2751" spans="1:22" s="79" customFormat="1" ht="12.75" customHeight="1" x14ac:dyDescent="0.2">
      <c r="A2751" s="8">
        <v>291</v>
      </c>
      <c r="B2751" s="8">
        <v>71</v>
      </c>
      <c r="C2751" s="8">
        <v>24360</v>
      </c>
      <c r="D2751" s="8" t="s">
        <v>2041</v>
      </c>
      <c r="E2751" s="8" t="s">
        <v>2025</v>
      </c>
      <c r="F2751" s="8" t="s">
        <v>1543</v>
      </c>
      <c r="G2751" s="8" t="s">
        <v>91</v>
      </c>
      <c r="H2751" s="8">
        <v>2.2000000000000002</v>
      </c>
      <c r="I2751" s="8" t="s">
        <v>82</v>
      </c>
      <c r="J2751" s="8"/>
      <c r="K2751" s="35">
        <v>7</v>
      </c>
      <c r="L2751" s="35" t="s">
        <v>34</v>
      </c>
      <c r="M2751" s="36">
        <v>0</v>
      </c>
      <c r="N2751" s="35" t="s">
        <v>23</v>
      </c>
      <c r="O2751" s="35" t="s">
        <v>24</v>
      </c>
      <c r="P2751" s="35" t="s">
        <v>24</v>
      </c>
      <c r="Q2751" s="35" t="s">
        <v>24</v>
      </c>
      <c r="R2751" s="35" t="s">
        <v>24</v>
      </c>
      <c r="S2751" s="35" t="s">
        <v>24</v>
      </c>
      <c r="T2751" s="35"/>
      <c r="U2751" s="35"/>
      <c r="V2751" s="9">
        <f>IF(K2751&gt;9,"",IF(HLOOKUP(L2751,'Příloha č.1a - Pravidelný úklid'!$A$8:$L$16,K2751+1,FALSE)="X","",IF(K2751&lt;9,H2751*M2751*HLOOKUP(L2751,'Příloha č.1a - Pravidelný úklid'!$A$8:$L$16,K2751+1,FALSE),0)))</f>
        <v>0</v>
      </c>
    </row>
    <row r="2752" spans="1:22" s="79" customFormat="1" ht="12.75" customHeight="1" x14ac:dyDescent="0.2">
      <c r="A2752" s="8">
        <v>291</v>
      </c>
      <c r="B2752" s="8">
        <v>71</v>
      </c>
      <c r="C2752" s="8">
        <v>24360</v>
      </c>
      <c r="D2752" s="8" t="s">
        <v>2042</v>
      </c>
      <c r="E2752" s="8" t="s">
        <v>2025</v>
      </c>
      <c r="F2752" s="8" t="s">
        <v>1543</v>
      </c>
      <c r="G2752" s="8" t="s">
        <v>91</v>
      </c>
      <c r="H2752" s="8">
        <v>8.1</v>
      </c>
      <c r="I2752" s="8" t="s">
        <v>82</v>
      </c>
      <c r="J2752" s="8"/>
      <c r="K2752" s="35">
        <v>7</v>
      </c>
      <c r="L2752" s="35" t="s">
        <v>34</v>
      </c>
      <c r="M2752" s="36">
        <v>0</v>
      </c>
      <c r="N2752" s="35" t="s">
        <v>23</v>
      </c>
      <c r="O2752" s="35" t="s">
        <v>24</v>
      </c>
      <c r="P2752" s="35" t="s">
        <v>24</v>
      </c>
      <c r="Q2752" s="35" t="s">
        <v>24</v>
      </c>
      <c r="R2752" s="35" t="s">
        <v>24</v>
      </c>
      <c r="S2752" s="35" t="s">
        <v>24</v>
      </c>
      <c r="T2752" s="35"/>
      <c r="U2752" s="35"/>
      <c r="V2752" s="9">
        <f>IF(K2752&gt;9,"",IF(HLOOKUP(L2752,'Příloha č.1a - Pravidelný úklid'!$A$8:$L$16,K2752+1,FALSE)="X","",IF(K2752&lt;9,H2752*M2752*HLOOKUP(L2752,'Příloha č.1a - Pravidelný úklid'!$A$8:$L$16,K2752+1,FALSE),0)))</f>
        <v>0</v>
      </c>
    </row>
    <row r="2753" spans="1:22" s="79" customFormat="1" ht="12.75" customHeight="1" x14ac:dyDescent="0.2">
      <c r="A2753" s="8">
        <v>291</v>
      </c>
      <c r="B2753" s="8">
        <v>71</v>
      </c>
      <c r="C2753" s="8">
        <v>24360</v>
      </c>
      <c r="D2753" s="8" t="s">
        <v>2043</v>
      </c>
      <c r="E2753" s="8" t="s">
        <v>2025</v>
      </c>
      <c r="F2753" s="8" t="s">
        <v>1543</v>
      </c>
      <c r="G2753" s="8" t="s">
        <v>28</v>
      </c>
      <c r="H2753" s="8">
        <v>4.2</v>
      </c>
      <c r="I2753" s="8" t="s">
        <v>82</v>
      </c>
      <c r="J2753" s="8"/>
      <c r="K2753" s="35">
        <v>8</v>
      </c>
      <c r="L2753" s="35" t="s">
        <v>34</v>
      </c>
      <c r="M2753" s="36">
        <v>0</v>
      </c>
      <c r="N2753" s="35" t="s">
        <v>23</v>
      </c>
      <c r="O2753" s="35" t="s">
        <v>24</v>
      </c>
      <c r="P2753" s="35" t="s">
        <v>24</v>
      </c>
      <c r="Q2753" s="35" t="s">
        <v>24</v>
      </c>
      <c r="R2753" s="35" t="s">
        <v>24</v>
      </c>
      <c r="S2753" s="35" t="s">
        <v>24</v>
      </c>
      <c r="T2753" s="35"/>
      <c r="U2753" s="35"/>
      <c r="V2753" s="9">
        <f>IF(K2753&gt;9,"",IF(HLOOKUP(L2753,'Příloha č.1a - Pravidelný úklid'!$A$8:$L$16,K2753+1,FALSE)="X","",IF(K2753&lt;9,H2753*M2753*HLOOKUP(L2753,'Příloha č.1a - Pravidelný úklid'!$A$8:$L$16,K2753+1,FALSE),0)))</f>
        <v>0</v>
      </c>
    </row>
    <row r="2754" spans="1:22" s="79" customFormat="1" ht="12.75" customHeight="1" x14ac:dyDescent="0.2">
      <c r="A2754" s="8">
        <v>291</v>
      </c>
      <c r="B2754" s="8">
        <v>71</v>
      </c>
      <c r="C2754" s="8">
        <v>24360</v>
      </c>
      <c r="D2754" s="8" t="s">
        <v>2044</v>
      </c>
      <c r="E2754" s="8" t="s">
        <v>2025</v>
      </c>
      <c r="F2754" s="8" t="s">
        <v>1543</v>
      </c>
      <c r="G2754" s="8" t="s">
        <v>93</v>
      </c>
      <c r="H2754" s="8">
        <v>16.100000000000001</v>
      </c>
      <c r="I2754" s="8" t="s">
        <v>82</v>
      </c>
      <c r="J2754" s="8"/>
      <c r="K2754" s="35">
        <v>7</v>
      </c>
      <c r="L2754" s="35" t="s">
        <v>34</v>
      </c>
      <c r="M2754" s="36">
        <v>0</v>
      </c>
      <c r="N2754" s="35" t="s">
        <v>23</v>
      </c>
      <c r="O2754" s="35" t="s">
        <v>24</v>
      </c>
      <c r="P2754" s="35" t="s">
        <v>24</v>
      </c>
      <c r="Q2754" s="35" t="s">
        <v>24</v>
      </c>
      <c r="R2754" s="35" t="s">
        <v>24</v>
      </c>
      <c r="S2754" s="35" t="s">
        <v>24</v>
      </c>
      <c r="T2754" s="35"/>
      <c r="U2754" s="35"/>
      <c r="V2754" s="9">
        <f>IF(K2754&gt;9,"",IF(HLOOKUP(L2754,'Příloha č.1a - Pravidelný úklid'!$A$8:$L$16,K2754+1,FALSE)="X","",IF(K2754&lt;9,H2754*M2754*HLOOKUP(L2754,'Příloha č.1a - Pravidelný úklid'!$A$8:$L$16,K2754+1,FALSE),0)))</f>
        <v>0</v>
      </c>
    </row>
    <row r="2755" spans="1:22" s="79" customFormat="1" ht="12.75" customHeight="1" x14ac:dyDescent="0.2">
      <c r="A2755" s="8">
        <v>291</v>
      </c>
      <c r="B2755" s="8">
        <v>71</v>
      </c>
      <c r="C2755" s="8">
        <v>24360</v>
      </c>
      <c r="D2755" s="8" t="s">
        <v>2045</v>
      </c>
      <c r="E2755" s="8" t="s">
        <v>2025</v>
      </c>
      <c r="F2755" s="8" t="s">
        <v>1543</v>
      </c>
      <c r="G2755" s="8" t="s">
        <v>95</v>
      </c>
      <c r="H2755" s="8">
        <v>3.4</v>
      </c>
      <c r="I2755" s="8" t="s">
        <v>82</v>
      </c>
      <c r="J2755" s="8"/>
      <c r="K2755" s="35">
        <v>7</v>
      </c>
      <c r="L2755" s="35" t="s">
        <v>34</v>
      </c>
      <c r="M2755" s="36">
        <v>0</v>
      </c>
      <c r="N2755" s="35" t="s">
        <v>23</v>
      </c>
      <c r="O2755" s="35" t="s">
        <v>24</v>
      </c>
      <c r="P2755" s="35" t="s">
        <v>24</v>
      </c>
      <c r="Q2755" s="35" t="s">
        <v>24</v>
      </c>
      <c r="R2755" s="35" t="s">
        <v>24</v>
      </c>
      <c r="S2755" s="35" t="s">
        <v>24</v>
      </c>
      <c r="T2755" s="35"/>
      <c r="U2755" s="35"/>
      <c r="V2755" s="9">
        <f>IF(K2755&gt;9,"",IF(HLOOKUP(L2755,'Příloha č.1a - Pravidelný úklid'!$A$8:$L$16,K2755+1,FALSE)="X","",IF(K2755&lt;9,H2755*M2755*HLOOKUP(L2755,'Příloha č.1a - Pravidelný úklid'!$A$8:$L$16,K2755+1,FALSE),0)))</f>
        <v>0</v>
      </c>
    </row>
    <row r="2756" spans="1:22" s="79" customFormat="1" ht="12.75" customHeight="1" x14ac:dyDescent="0.2">
      <c r="A2756" s="8">
        <v>291</v>
      </c>
      <c r="B2756" s="8">
        <v>71</v>
      </c>
      <c r="C2756" s="8">
        <v>24360</v>
      </c>
      <c r="D2756" s="8" t="s">
        <v>2046</v>
      </c>
      <c r="E2756" s="8" t="s">
        <v>2025</v>
      </c>
      <c r="F2756" s="8" t="s">
        <v>1543</v>
      </c>
      <c r="G2756" s="8" t="s">
        <v>112</v>
      </c>
      <c r="H2756" s="8">
        <v>26.1</v>
      </c>
      <c r="I2756" s="8" t="s">
        <v>82</v>
      </c>
      <c r="J2756" s="8"/>
      <c r="K2756" s="35">
        <v>7</v>
      </c>
      <c r="L2756" s="35" t="s">
        <v>34</v>
      </c>
      <c r="M2756" s="36">
        <v>0</v>
      </c>
      <c r="N2756" s="35" t="s">
        <v>23</v>
      </c>
      <c r="O2756" s="35" t="s">
        <v>24</v>
      </c>
      <c r="P2756" s="35" t="s">
        <v>24</v>
      </c>
      <c r="Q2756" s="35" t="s">
        <v>24</v>
      </c>
      <c r="R2756" s="35" t="s">
        <v>24</v>
      </c>
      <c r="S2756" s="35" t="s">
        <v>24</v>
      </c>
      <c r="T2756" s="35"/>
      <c r="U2756" s="35"/>
      <c r="V2756" s="9">
        <f>IF(K2756&gt;9,"",IF(HLOOKUP(L2756,'Příloha č.1a - Pravidelný úklid'!$A$8:$L$16,K2756+1,FALSE)="X","",IF(K2756&lt;9,H2756*M2756*HLOOKUP(L2756,'Příloha č.1a - Pravidelný úklid'!$A$8:$L$16,K2756+1,FALSE),0)))</f>
        <v>0</v>
      </c>
    </row>
    <row r="2757" spans="1:22" s="79" customFormat="1" ht="12.75" customHeight="1" x14ac:dyDescent="0.2">
      <c r="A2757" s="8">
        <v>291</v>
      </c>
      <c r="B2757" s="8">
        <v>71</v>
      </c>
      <c r="C2757" s="8">
        <v>24360</v>
      </c>
      <c r="D2757" s="8" t="s">
        <v>2047</v>
      </c>
      <c r="E2757" s="8" t="s">
        <v>2025</v>
      </c>
      <c r="F2757" s="8" t="s">
        <v>1543</v>
      </c>
      <c r="G2757" s="8" t="s">
        <v>95</v>
      </c>
      <c r="H2757" s="8">
        <v>14</v>
      </c>
      <c r="I2757" s="8" t="s">
        <v>82</v>
      </c>
      <c r="J2757" s="8"/>
      <c r="K2757" s="35">
        <v>7</v>
      </c>
      <c r="L2757" s="35" t="s">
        <v>34</v>
      </c>
      <c r="M2757" s="36">
        <v>0</v>
      </c>
      <c r="N2757" s="35" t="s">
        <v>23</v>
      </c>
      <c r="O2757" s="35" t="s">
        <v>24</v>
      </c>
      <c r="P2757" s="35" t="s">
        <v>24</v>
      </c>
      <c r="Q2757" s="35" t="s">
        <v>24</v>
      </c>
      <c r="R2757" s="35" t="s">
        <v>24</v>
      </c>
      <c r="S2757" s="35" t="s">
        <v>24</v>
      </c>
      <c r="T2757" s="35"/>
      <c r="U2757" s="35"/>
      <c r="V2757" s="9">
        <f>IF(K2757&gt;9,"",IF(HLOOKUP(L2757,'Příloha č.1a - Pravidelný úklid'!$A$8:$L$16,K2757+1,FALSE)="X","",IF(K2757&lt;9,H2757*M2757*HLOOKUP(L2757,'Příloha č.1a - Pravidelný úklid'!$A$8:$L$16,K2757+1,FALSE),0)))</f>
        <v>0</v>
      </c>
    </row>
    <row r="2758" spans="1:22" s="79" customFormat="1" ht="12.75" customHeight="1" x14ac:dyDescent="0.2">
      <c r="A2758" s="8">
        <v>291</v>
      </c>
      <c r="B2758" s="8">
        <v>71</v>
      </c>
      <c r="C2758" s="8">
        <v>24360</v>
      </c>
      <c r="D2758" s="8" t="s">
        <v>2048</v>
      </c>
      <c r="E2758" s="8" t="s">
        <v>2025</v>
      </c>
      <c r="F2758" s="8" t="s">
        <v>1543</v>
      </c>
      <c r="G2758" s="8" t="s">
        <v>88</v>
      </c>
      <c r="H2758" s="8">
        <v>36.799999999999997</v>
      </c>
      <c r="I2758" s="8" t="s">
        <v>82</v>
      </c>
      <c r="J2758" s="8"/>
      <c r="K2758" s="35">
        <v>7</v>
      </c>
      <c r="L2758" s="35" t="s">
        <v>34</v>
      </c>
      <c r="M2758" s="36">
        <v>0</v>
      </c>
      <c r="N2758" s="35" t="s">
        <v>23</v>
      </c>
      <c r="O2758" s="35" t="s">
        <v>24</v>
      </c>
      <c r="P2758" s="35" t="s">
        <v>24</v>
      </c>
      <c r="Q2758" s="35" t="s">
        <v>24</v>
      </c>
      <c r="R2758" s="35" t="s">
        <v>24</v>
      </c>
      <c r="S2758" s="35" t="s">
        <v>24</v>
      </c>
      <c r="T2758" s="35"/>
      <c r="U2758" s="35"/>
      <c r="V2758" s="9">
        <f>IF(K2758&gt;9,"",IF(HLOOKUP(L2758,'Příloha č.1a - Pravidelný úklid'!$A$8:$L$16,K2758+1,FALSE)="X","",IF(K2758&lt;9,H2758*M2758*HLOOKUP(L2758,'Příloha č.1a - Pravidelný úklid'!$A$8:$L$16,K2758+1,FALSE),0)))</f>
        <v>0</v>
      </c>
    </row>
    <row r="2759" spans="1:22" s="79" customFormat="1" ht="12.75" customHeight="1" x14ac:dyDescent="0.2">
      <c r="A2759" s="8">
        <v>291</v>
      </c>
      <c r="B2759" s="8">
        <v>71</v>
      </c>
      <c r="C2759" s="8">
        <v>24360</v>
      </c>
      <c r="D2759" s="8" t="s">
        <v>2049</v>
      </c>
      <c r="E2759" s="8" t="s">
        <v>2025</v>
      </c>
      <c r="F2759" s="8" t="s">
        <v>1543</v>
      </c>
      <c r="G2759" s="8" t="s">
        <v>28</v>
      </c>
      <c r="H2759" s="8">
        <v>1.7</v>
      </c>
      <c r="I2759" s="8" t="s">
        <v>82</v>
      </c>
      <c r="J2759" s="8"/>
      <c r="K2759" s="35">
        <v>8</v>
      </c>
      <c r="L2759" s="35" t="s">
        <v>34</v>
      </c>
      <c r="M2759" s="36">
        <v>0</v>
      </c>
      <c r="N2759" s="35" t="s">
        <v>23</v>
      </c>
      <c r="O2759" s="35" t="s">
        <v>24</v>
      </c>
      <c r="P2759" s="35" t="s">
        <v>24</v>
      </c>
      <c r="Q2759" s="35" t="s">
        <v>24</v>
      </c>
      <c r="R2759" s="35" t="s">
        <v>24</v>
      </c>
      <c r="S2759" s="35" t="s">
        <v>24</v>
      </c>
      <c r="T2759" s="35"/>
      <c r="U2759" s="35"/>
      <c r="V2759" s="9">
        <f>IF(K2759&gt;9,"",IF(HLOOKUP(L2759,'Příloha č.1a - Pravidelný úklid'!$A$8:$L$16,K2759+1,FALSE)="X","",IF(K2759&lt;9,H2759*M2759*HLOOKUP(L2759,'Příloha č.1a - Pravidelný úklid'!$A$8:$L$16,K2759+1,FALSE),0)))</f>
        <v>0</v>
      </c>
    </row>
    <row r="2760" spans="1:22" s="79" customFormat="1" ht="12.75" customHeight="1" x14ac:dyDescent="0.2">
      <c r="A2760" s="8">
        <v>291</v>
      </c>
      <c r="B2760" s="8">
        <v>71</v>
      </c>
      <c r="C2760" s="8">
        <v>24360</v>
      </c>
      <c r="D2760" s="8" t="s">
        <v>2050</v>
      </c>
      <c r="E2760" s="8" t="s">
        <v>2025</v>
      </c>
      <c r="F2760" s="8" t="s">
        <v>1543</v>
      </c>
      <c r="G2760" s="8" t="s">
        <v>96</v>
      </c>
      <c r="H2760" s="8">
        <v>10.7</v>
      </c>
      <c r="I2760" s="8" t="s">
        <v>82</v>
      </c>
      <c r="J2760" s="8"/>
      <c r="K2760" s="35">
        <v>7</v>
      </c>
      <c r="L2760" s="35" t="s">
        <v>34</v>
      </c>
      <c r="M2760" s="36">
        <v>0</v>
      </c>
      <c r="N2760" s="35" t="s">
        <v>23</v>
      </c>
      <c r="O2760" s="35" t="s">
        <v>24</v>
      </c>
      <c r="P2760" s="35" t="s">
        <v>24</v>
      </c>
      <c r="Q2760" s="35" t="s">
        <v>24</v>
      </c>
      <c r="R2760" s="35" t="s">
        <v>24</v>
      </c>
      <c r="S2760" s="35" t="s">
        <v>24</v>
      </c>
      <c r="T2760" s="35"/>
      <c r="U2760" s="35"/>
      <c r="V2760" s="9">
        <f>IF(K2760&gt;9,"",IF(HLOOKUP(L2760,'Příloha č.1a - Pravidelný úklid'!$A$8:$L$16,K2760+1,FALSE)="X","",IF(K2760&lt;9,H2760*M2760*HLOOKUP(L2760,'Příloha č.1a - Pravidelný úklid'!$A$8:$L$16,K2760+1,FALSE),0)))</f>
        <v>0</v>
      </c>
    </row>
    <row r="2761" spans="1:22" s="79" customFormat="1" ht="12.75" customHeight="1" x14ac:dyDescent="0.2">
      <c r="A2761" s="8">
        <v>291</v>
      </c>
      <c r="B2761" s="8">
        <v>71</v>
      </c>
      <c r="C2761" s="8">
        <v>24360</v>
      </c>
      <c r="D2761" s="8" t="s">
        <v>2051</v>
      </c>
      <c r="E2761" s="8" t="s">
        <v>2025</v>
      </c>
      <c r="F2761" s="8" t="s">
        <v>1543</v>
      </c>
      <c r="G2761" s="8" t="s">
        <v>87</v>
      </c>
      <c r="H2761" s="8">
        <v>39.1</v>
      </c>
      <c r="I2761" s="8" t="s">
        <v>82</v>
      </c>
      <c r="J2761" s="8"/>
      <c r="K2761" s="35">
        <v>7</v>
      </c>
      <c r="L2761" s="35" t="s">
        <v>34</v>
      </c>
      <c r="M2761" s="36">
        <v>0</v>
      </c>
      <c r="N2761" s="35" t="s">
        <v>23</v>
      </c>
      <c r="O2761" s="35" t="s">
        <v>24</v>
      </c>
      <c r="P2761" s="35" t="s">
        <v>24</v>
      </c>
      <c r="Q2761" s="35" t="s">
        <v>24</v>
      </c>
      <c r="R2761" s="35" t="s">
        <v>24</v>
      </c>
      <c r="S2761" s="35" t="s">
        <v>24</v>
      </c>
      <c r="T2761" s="35"/>
      <c r="U2761" s="35"/>
      <c r="V2761" s="9">
        <f>IF(K2761&gt;9,"",IF(HLOOKUP(L2761,'Příloha č.1a - Pravidelný úklid'!$A$8:$L$16,K2761+1,FALSE)="X","",IF(K2761&lt;9,H2761*M2761*HLOOKUP(L2761,'Příloha č.1a - Pravidelný úklid'!$A$8:$L$16,K2761+1,FALSE),0)))</f>
        <v>0</v>
      </c>
    </row>
    <row r="2762" spans="1:22" s="79" customFormat="1" ht="12.75" customHeight="1" x14ac:dyDescent="0.2">
      <c r="A2762" s="8">
        <v>291</v>
      </c>
      <c r="B2762" s="8">
        <v>71</v>
      </c>
      <c r="C2762" s="8">
        <v>24360</v>
      </c>
      <c r="D2762" s="8" t="s">
        <v>2052</v>
      </c>
      <c r="E2762" s="8" t="s">
        <v>2025</v>
      </c>
      <c r="F2762" s="8" t="s">
        <v>1543</v>
      </c>
      <c r="G2762" s="8" t="s">
        <v>93</v>
      </c>
      <c r="H2762" s="8">
        <v>8.6</v>
      </c>
      <c r="I2762" s="8" t="s">
        <v>82</v>
      </c>
      <c r="J2762" s="8"/>
      <c r="K2762" s="35">
        <v>7</v>
      </c>
      <c r="L2762" s="35" t="s">
        <v>34</v>
      </c>
      <c r="M2762" s="36">
        <v>0</v>
      </c>
      <c r="N2762" s="35" t="s">
        <v>23</v>
      </c>
      <c r="O2762" s="35" t="s">
        <v>24</v>
      </c>
      <c r="P2762" s="35" t="s">
        <v>24</v>
      </c>
      <c r="Q2762" s="35" t="s">
        <v>24</v>
      </c>
      <c r="R2762" s="35" t="s">
        <v>24</v>
      </c>
      <c r="S2762" s="35" t="s">
        <v>24</v>
      </c>
      <c r="T2762" s="35"/>
      <c r="U2762" s="35"/>
      <c r="V2762" s="9">
        <f>IF(K2762&gt;9,"",IF(HLOOKUP(L2762,'Příloha č.1a - Pravidelný úklid'!$A$8:$L$16,K2762+1,FALSE)="X","",IF(K2762&lt;9,H2762*M2762*HLOOKUP(L2762,'Příloha č.1a - Pravidelný úklid'!$A$8:$L$16,K2762+1,FALSE),0)))</f>
        <v>0</v>
      </c>
    </row>
    <row r="2763" spans="1:22" s="79" customFormat="1" ht="12.75" customHeight="1" x14ac:dyDescent="0.2">
      <c r="A2763" s="8">
        <v>291</v>
      </c>
      <c r="B2763" s="8">
        <v>71</v>
      </c>
      <c r="C2763" s="8">
        <v>24360</v>
      </c>
      <c r="D2763" s="8" t="s">
        <v>2053</v>
      </c>
      <c r="E2763" s="8" t="s">
        <v>2025</v>
      </c>
      <c r="F2763" s="8" t="s">
        <v>1543</v>
      </c>
      <c r="G2763" s="8" t="s">
        <v>85</v>
      </c>
      <c r="H2763" s="8">
        <v>2</v>
      </c>
      <c r="I2763" s="8" t="s">
        <v>82</v>
      </c>
      <c r="J2763" s="8"/>
      <c r="K2763" s="35">
        <v>8</v>
      </c>
      <c r="L2763" s="35" t="s">
        <v>34</v>
      </c>
      <c r="M2763" s="36">
        <v>0</v>
      </c>
      <c r="N2763" s="35" t="s">
        <v>23</v>
      </c>
      <c r="O2763" s="35" t="s">
        <v>24</v>
      </c>
      <c r="P2763" s="35" t="s">
        <v>24</v>
      </c>
      <c r="Q2763" s="35" t="s">
        <v>24</v>
      </c>
      <c r="R2763" s="35" t="s">
        <v>24</v>
      </c>
      <c r="S2763" s="35" t="s">
        <v>24</v>
      </c>
      <c r="T2763" s="35"/>
      <c r="U2763" s="35"/>
      <c r="V2763" s="9">
        <f>IF(K2763&gt;9,"",IF(HLOOKUP(L2763,'Příloha č.1a - Pravidelný úklid'!$A$8:$L$16,K2763+1,FALSE)="X","",IF(K2763&lt;9,H2763*M2763*HLOOKUP(L2763,'Příloha č.1a - Pravidelný úklid'!$A$8:$L$16,K2763+1,FALSE),0)))</f>
        <v>0</v>
      </c>
    </row>
    <row r="2764" spans="1:22" s="79" customFormat="1" ht="12.75" customHeight="1" x14ac:dyDescent="0.2">
      <c r="A2764" s="8">
        <v>291</v>
      </c>
      <c r="B2764" s="8">
        <v>71</v>
      </c>
      <c r="C2764" s="8">
        <v>24360</v>
      </c>
      <c r="D2764" s="8" t="s">
        <v>2054</v>
      </c>
      <c r="E2764" s="8" t="s">
        <v>2025</v>
      </c>
      <c r="F2764" s="8" t="s">
        <v>1543</v>
      </c>
      <c r="G2764" s="8" t="s">
        <v>28</v>
      </c>
      <c r="H2764" s="8">
        <v>1.8</v>
      </c>
      <c r="I2764" s="8" t="s">
        <v>82</v>
      </c>
      <c r="J2764" s="8"/>
      <c r="K2764" s="35">
        <v>8</v>
      </c>
      <c r="L2764" s="35" t="s">
        <v>34</v>
      </c>
      <c r="M2764" s="36">
        <v>0</v>
      </c>
      <c r="N2764" s="35" t="s">
        <v>23</v>
      </c>
      <c r="O2764" s="35" t="s">
        <v>24</v>
      </c>
      <c r="P2764" s="35" t="s">
        <v>24</v>
      </c>
      <c r="Q2764" s="35" t="s">
        <v>24</v>
      </c>
      <c r="R2764" s="35" t="s">
        <v>24</v>
      </c>
      <c r="S2764" s="35" t="s">
        <v>24</v>
      </c>
      <c r="T2764" s="35"/>
      <c r="U2764" s="35"/>
      <c r="V2764" s="9">
        <f>IF(K2764&gt;9,"",IF(HLOOKUP(L2764,'Příloha č.1a - Pravidelný úklid'!$A$8:$L$16,K2764+1,FALSE)="X","",IF(K2764&lt;9,H2764*M2764*HLOOKUP(L2764,'Příloha č.1a - Pravidelný úklid'!$A$8:$L$16,K2764+1,FALSE),0)))</f>
        <v>0</v>
      </c>
    </row>
    <row r="2765" spans="1:22" s="79" customFormat="1" ht="12.75" customHeight="1" x14ac:dyDescent="0.2">
      <c r="A2765" s="8">
        <v>291</v>
      </c>
      <c r="B2765" s="8">
        <v>71</v>
      </c>
      <c r="C2765" s="8">
        <v>24360</v>
      </c>
      <c r="D2765" s="8" t="s">
        <v>2055</v>
      </c>
      <c r="E2765" s="8" t="s">
        <v>2025</v>
      </c>
      <c r="F2765" s="8" t="s">
        <v>1543</v>
      </c>
      <c r="G2765" s="8" t="s">
        <v>92</v>
      </c>
      <c r="H2765" s="8">
        <v>2.7</v>
      </c>
      <c r="I2765" s="8" t="s">
        <v>82</v>
      </c>
      <c r="J2765" s="8"/>
      <c r="K2765" s="35">
        <v>7</v>
      </c>
      <c r="L2765" s="35" t="s">
        <v>34</v>
      </c>
      <c r="M2765" s="36">
        <v>0</v>
      </c>
      <c r="N2765" s="35" t="s">
        <v>23</v>
      </c>
      <c r="O2765" s="35" t="s">
        <v>24</v>
      </c>
      <c r="P2765" s="35" t="s">
        <v>24</v>
      </c>
      <c r="Q2765" s="35" t="s">
        <v>24</v>
      </c>
      <c r="R2765" s="35" t="s">
        <v>24</v>
      </c>
      <c r="S2765" s="35" t="s">
        <v>24</v>
      </c>
      <c r="T2765" s="35"/>
      <c r="U2765" s="35"/>
      <c r="V2765" s="9">
        <f>IF(K2765&gt;9,"",IF(HLOOKUP(L2765,'Příloha č.1a - Pravidelný úklid'!$A$8:$L$16,K2765+1,FALSE)="X","",IF(K2765&lt;9,H2765*M2765*HLOOKUP(L2765,'Příloha č.1a - Pravidelný úklid'!$A$8:$L$16,K2765+1,FALSE),0)))</f>
        <v>0</v>
      </c>
    </row>
    <row r="2766" spans="1:22" s="79" customFormat="1" ht="12.75" customHeight="1" x14ac:dyDescent="0.2">
      <c r="A2766" s="8">
        <v>291</v>
      </c>
      <c r="B2766" s="8">
        <v>71</v>
      </c>
      <c r="C2766" s="8">
        <v>24360</v>
      </c>
      <c r="D2766" s="8" t="s">
        <v>2056</v>
      </c>
      <c r="E2766" s="8" t="s">
        <v>2025</v>
      </c>
      <c r="F2766" s="8" t="s">
        <v>1543</v>
      </c>
      <c r="G2766" s="8" t="s">
        <v>28</v>
      </c>
      <c r="H2766" s="8">
        <v>2</v>
      </c>
      <c r="I2766" s="8" t="s">
        <v>82</v>
      </c>
      <c r="J2766" s="8"/>
      <c r="K2766" s="35">
        <v>8</v>
      </c>
      <c r="L2766" s="35" t="s">
        <v>34</v>
      </c>
      <c r="M2766" s="36">
        <v>0</v>
      </c>
      <c r="N2766" s="35" t="s">
        <v>23</v>
      </c>
      <c r="O2766" s="35" t="s">
        <v>24</v>
      </c>
      <c r="P2766" s="35" t="s">
        <v>24</v>
      </c>
      <c r="Q2766" s="35" t="s">
        <v>24</v>
      </c>
      <c r="R2766" s="35" t="s">
        <v>24</v>
      </c>
      <c r="S2766" s="35" t="s">
        <v>24</v>
      </c>
      <c r="T2766" s="35"/>
      <c r="U2766" s="35"/>
      <c r="V2766" s="9">
        <f>IF(K2766&gt;9,"",IF(HLOOKUP(L2766,'Příloha č.1a - Pravidelný úklid'!$A$8:$L$16,K2766+1,FALSE)="X","",IF(K2766&lt;9,H2766*M2766*HLOOKUP(L2766,'Příloha č.1a - Pravidelný úklid'!$A$8:$L$16,K2766+1,FALSE),0)))</f>
        <v>0</v>
      </c>
    </row>
    <row r="2767" spans="1:22" s="79" customFormat="1" ht="12.75" customHeight="1" x14ac:dyDescent="0.2">
      <c r="A2767" s="8">
        <v>291</v>
      </c>
      <c r="B2767" s="8">
        <v>71</v>
      </c>
      <c r="C2767" s="8">
        <v>24360</v>
      </c>
      <c r="D2767" s="8" t="s">
        <v>2057</v>
      </c>
      <c r="E2767" s="8" t="s">
        <v>2025</v>
      </c>
      <c r="F2767" s="8" t="s">
        <v>1543</v>
      </c>
      <c r="G2767" s="8" t="s">
        <v>28</v>
      </c>
      <c r="H2767" s="8">
        <v>1.5</v>
      </c>
      <c r="I2767" s="8" t="s">
        <v>82</v>
      </c>
      <c r="J2767" s="8"/>
      <c r="K2767" s="35">
        <v>8</v>
      </c>
      <c r="L2767" s="35" t="s">
        <v>34</v>
      </c>
      <c r="M2767" s="36">
        <v>0</v>
      </c>
      <c r="N2767" s="35" t="s">
        <v>23</v>
      </c>
      <c r="O2767" s="35" t="s">
        <v>24</v>
      </c>
      <c r="P2767" s="35" t="s">
        <v>24</v>
      </c>
      <c r="Q2767" s="35" t="s">
        <v>24</v>
      </c>
      <c r="R2767" s="35" t="s">
        <v>24</v>
      </c>
      <c r="S2767" s="35" t="s">
        <v>24</v>
      </c>
      <c r="T2767" s="35"/>
      <c r="U2767" s="35"/>
      <c r="V2767" s="9">
        <f>IF(K2767&gt;9,"",IF(HLOOKUP(L2767,'Příloha č.1a - Pravidelný úklid'!$A$8:$L$16,K2767+1,FALSE)="X","",IF(K2767&lt;9,H2767*M2767*HLOOKUP(L2767,'Příloha č.1a - Pravidelný úklid'!$A$8:$L$16,K2767+1,FALSE),0)))</f>
        <v>0</v>
      </c>
    </row>
    <row r="2768" spans="1:22" s="79" customFormat="1" ht="12.75" customHeight="1" x14ac:dyDescent="0.2">
      <c r="A2768" s="8">
        <v>291</v>
      </c>
      <c r="B2768" s="8">
        <v>71</v>
      </c>
      <c r="C2768" s="8">
        <v>24360</v>
      </c>
      <c r="D2768" s="8" t="s">
        <v>2058</v>
      </c>
      <c r="E2768" s="8" t="s">
        <v>2025</v>
      </c>
      <c r="F2768" s="8" t="s">
        <v>1543</v>
      </c>
      <c r="G2768" s="8" t="s">
        <v>85</v>
      </c>
      <c r="H2768" s="8">
        <v>1.5</v>
      </c>
      <c r="I2768" s="8" t="s">
        <v>82</v>
      </c>
      <c r="J2768" s="8"/>
      <c r="K2768" s="35">
        <v>8</v>
      </c>
      <c r="L2768" s="35" t="s">
        <v>34</v>
      </c>
      <c r="M2768" s="36">
        <v>0</v>
      </c>
      <c r="N2768" s="35" t="s">
        <v>23</v>
      </c>
      <c r="O2768" s="35" t="s">
        <v>24</v>
      </c>
      <c r="P2768" s="35" t="s">
        <v>24</v>
      </c>
      <c r="Q2768" s="35" t="s">
        <v>24</v>
      </c>
      <c r="R2768" s="35" t="s">
        <v>24</v>
      </c>
      <c r="S2768" s="35" t="s">
        <v>24</v>
      </c>
      <c r="T2768" s="35"/>
      <c r="U2768" s="35"/>
      <c r="V2768" s="9">
        <f>IF(K2768&gt;9,"",IF(HLOOKUP(L2768,'Příloha č.1a - Pravidelný úklid'!$A$8:$L$16,K2768+1,FALSE)="X","",IF(K2768&lt;9,H2768*M2768*HLOOKUP(L2768,'Příloha č.1a - Pravidelný úklid'!$A$8:$L$16,K2768+1,FALSE),0)))</f>
        <v>0</v>
      </c>
    </row>
    <row r="2769" spans="1:22" s="79" customFormat="1" ht="12.75" customHeight="1" x14ac:dyDescent="0.2">
      <c r="A2769" s="8">
        <v>291</v>
      </c>
      <c r="B2769" s="8">
        <v>71</v>
      </c>
      <c r="C2769" s="8">
        <v>24360</v>
      </c>
      <c r="D2769" s="8" t="s">
        <v>2059</v>
      </c>
      <c r="E2769" s="8" t="s">
        <v>2025</v>
      </c>
      <c r="F2769" s="8" t="s">
        <v>1543</v>
      </c>
      <c r="G2769" s="8" t="s">
        <v>89</v>
      </c>
      <c r="H2769" s="8">
        <v>22.1</v>
      </c>
      <c r="I2769" s="8" t="s">
        <v>82</v>
      </c>
      <c r="J2769" s="8"/>
      <c r="K2769" s="35">
        <v>7</v>
      </c>
      <c r="L2769" s="35" t="s">
        <v>34</v>
      </c>
      <c r="M2769" s="36">
        <v>0</v>
      </c>
      <c r="N2769" s="35" t="s">
        <v>23</v>
      </c>
      <c r="O2769" s="35" t="s">
        <v>24</v>
      </c>
      <c r="P2769" s="35" t="s">
        <v>24</v>
      </c>
      <c r="Q2769" s="35" t="s">
        <v>24</v>
      </c>
      <c r="R2769" s="35" t="s">
        <v>24</v>
      </c>
      <c r="S2769" s="35" t="s">
        <v>24</v>
      </c>
      <c r="T2769" s="35"/>
      <c r="U2769" s="35"/>
      <c r="V2769" s="9">
        <f>IF(K2769&gt;9,"",IF(HLOOKUP(L2769,'Příloha č.1a - Pravidelný úklid'!$A$8:$L$16,K2769+1,FALSE)="X","",IF(K2769&lt;9,H2769*M2769*HLOOKUP(L2769,'Příloha č.1a - Pravidelný úklid'!$A$8:$L$16,K2769+1,FALSE),0)))</f>
        <v>0</v>
      </c>
    </row>
    <row r="2770" spans="1:22" s="79" customFormat="1" ht="12.75" customHeight="1" x14ac:dyDescent="0.2">
      <c r="A2770" s="8">
        <v>291</v>
      </c>
      <c r="B2770" s="8">
        <v>71</v>
      </c>
      <c r="C2770" s="8">
        <v>24360</v>
      </c>
      <c r="D2770" s="8" t="s">
        <v>2060</v>
      </c>
      <c r="E2770" s="8" t="s">
        <v>2025</v>
      </c>
      <c r="F2770" s="8" t="s">
        <v>1543</v>
      </c>
      <c r="G2770" s="8" t="s">
        <v>90</v>
      </c>
      <c r="H2770" s="8">
        <v>15.4</v>
      </c>
      <c r="I2770" s="8" t="s">
        <v>82</v>
      </c>
      <c r="J2770" s="8"/>
      <c r="K2770" s="35">
        <v>7</v>
      </c>
      <c r="L2770" s="35" t="s">
        <v>34</v>
      </c>
      <c r="M2770" s="36">
        <v>0</v>
      </c>
      <c r="N2770" s="35" t="s">
        <v>23</v>
      </c>
      <c r="O2770" s="35" t="s">
        <v>24</v>
      </c>
      <c r="P2770" s="35" t="s">
        <v>24</v>
      </c>
      <c r="Q2770" s="35" t="s">
        <v>24</v>
      </c>
      <c r="R2770" s="35" t="s">
        <v>24</v>
      </c>
      <c r="S2770" s="35" t="s">
        <v>24</v>
      </c>
      <c r="T2770" s="35"/>
      <c r="U2770" s="35"/>
      <c r="V2770" s="9">
        <f>IF(K2770&gt;9,"",IF(HLOOKUP(L2770,'Příloha č.1a - Pravidelný úklid'!$A$8:$L$16,K2770+1,FALSE)="X","",IF(K2770&lt;9,H2770*M2770*HLOOKUP(L2770,'Příloha č.1a - Pravidelný úklid'!$A$8:$L$16,K2770+1,FALSE),0)))</f>
        <v>0</v>
      </c>
    </row>
    <row r="2771" spans="1:22" s="79" customFormat="1" ht="12.75" customHeight="1" x14ac:dyDescent="0.2">
      <c r="A2771" s="8">
        <v>291</v>
      </c>
      <c r="B2771" s="8">
        <v>71</v>
      </c>
      <c r="C2771" s="8">
        <v>24360</v>
      </c>
      <c r="D2771" s="8" t="s">
        <v>2061</v>
      </c>
      <c r="E2771" s="8" t="s">
        <v>2025</v>
      </c>
      <c r="F2771" s="8" t="s">
        <v>1543</v>
      </c>
      <c r="G2771" s="8" t="s">
        <v>95</v>
      </c>
      <c r="H2771" s="8">
        <v>3</v>
      </c>
      <c r="I2771" s="8" t="s">
        <v>82</v>
      </c>
      <c r="J2771" s="8"/>
      <c r="K2771" s="35">
        <v>7</v>
      </c>
      <c r="L2771" s="35" t="s">
        <v>34</v>
      </c>
      <c r="M2771" s="36">
        <v>0</v>
      </c>
      <c r="N2771" s="35" t="s">
        <v>23</v>
      </c>
      <c r="O2771" s="35" t="s">
        <v>24</v>
      </c>
      <c r="P2771" s="35" t="s">
        <v>24</v>
      </c>
      <c r="Q2771" s="35" t="s">
        <v>24</v>
      </c>
      <c r="R2771" s="35" t="s">
        <v>24</v>
      </c>
      <c r="S2771" s="35" t="s">
        <v>24</v>
      </c>
      <c r="T2771" s="35"/>
      <c r="U2771" s="35"/>
      <c r="V2771" s="9">
        <f>IF(K2771&gt;9,"",IF(HLOOKUP(L2771,'Příloha č.1a - Pravidelný úklid'!$A$8:$L$16,K2771+1,FALSE)="X","",IF(K2771&lt;9,H2771*M2771*HLOOKUP(L2771,'Příloha č.1a - Pravidelný úklid'!$A$8:$L$16,K2771+1,FALSE),0)))</f>
        <v>0</v>
      </c>
    </row>
    <row r="2772" spans="1:22" s="79" customFormat="1" ht="12.75" customHeight="1" x14ac:dyDescent="0.2">
      <c r="A2772" s="8">
        <v>291</v>
      </c>
      <c r="B2772" s="8">
        <v>71</v>
      </c>
      <c r="C2772" s="8">
        <v>24360</v>
      </c>
      <c r="D2772" s="8" t="s">
        <v>2062</v>
      </c>
      <c r="E2772" s="8" t="s">
        <v>2025</v>
      </c>
      <c r="F2772" s="8" t="s">
        <v>1543</v>
      </c>
      <c r="G2772" s="8" t="s">
        <v>102</v>
      </c>
      <c r="H2772" s="8">
        <v>5.9</v>
      </c>
      <c r="I2772" s="8" t="s">
        <v>82</v>
      </c>
      <c r="J2772" s="8"/>
      <c r="K2772" s="35">
        <v>7</v>
      </c>
      <c r="L2772" s="35" t="s">
        <v>34</v>
      </c>
      <c r="M2772" s="36">
        <v>0</v>
      </c>
      <c r="N2772" s="35" t="s">
        <v>23</v>
      </c>
      <c r="O2772" s="35" t="s">
        <v>24</v>
      </c>
      <c r="P2772" s="35" t="s">
        <v>24</v>
      </c>
      <c r="Q2772" s="35" t="s">
        <v>24</v>
      </c>
      <c r="R2772" s="35" t="s">
        <v>24</v>
      </c>
      <c r="S2772" s="35" t="s">
        <v>24</v>
      </c>
      <c r="T2772" s="35"/>
      <c r="U2772" s="35"/>
      <c r="V2772" s="9">
        <f>IF(K2772&gt;9,"",IF(HLOOKUP(L2772,'Příloha č.1a - Pravidelný úklid'!$A$8:$L$16,K2772+1,FALSE)="X","",IF(K2772&lt;9,H2772*M2772*HLOOKUP(L2772,'Příloha č.1a - Pravidelný úklid'!$A$8:$L$16,K2772+1,FALSE),0)))</f>
        <v>0</v>
      </c>
    </row>
    <row r="2773" spans="1:22" s="79" customFormat="1" ht="12.75" customHeight="1" x14ac:dyDescent="0.2">
      <c r="A2773" s="8">
        <v>291</v>
      </c>
      <c r="B2773" s="8">
        <v>71</v>
      </c>
      <c r="C2773" s="8">
        <v>24360</v>
      </c>
      <c r="D2773" s="8" t="s">
        <v>2063</v>
      </c>
      <c r="E2773" s="8" t="s">
        <v>2025</v>
      </c>
      <c r="F2773" s="8" t="s">
        <v>1543</v>
      </c>
      <c r="G2773" s="8" t="s">
        <v>84</v>
      </c>
      <c r="H2773" s="8">
        <v>7.8</v>
      </c>
      <c r="I2773" s="8" t="s">
        <v>82</v>
      </c>
      <c r="J2773" s="8"/>
      <c r="K2773" s="35">
        <v>7</v>
      </c>
      <c r="L2773" s="35" t="s">
        <v>1549</v>
      </c>
      <c r="M2773" s="36">
        <v>0</v>
      </c>
      <c r="N2773" s="35" t="s">
        <v>23</v>
      </c>
      <c r="O2773" s="35" t="s">
        <v>24</v>
      </c>
      <c r="P2773" s="35" t="s">
        <v>24</v>
      </c>
      <c r="Q2773" s="35" t="s">
        <v>24</v>
      </c>
      <c r="R2773" s="35" t="s">
        <v>24</v>
      </c>
      <c r="S2773" s="35" t="s">
        <v>24</v>
      </c>
      <c r="T2773" s="35"/>
      <c r="U2773" s="35"/>
      <c r="V2773" s="9">
        <f>IF(K2773&gt;9,"",IF(HLOOKUP(L2773,'Příloha č.1a - Pravidelný úklid'!$A$8:$L$16,K2773+1,FALSE)="X","",IF(K2773&lt;9,H2773*M2773*HLOOKUP(L2773,'Příloha č.1a - Pravidelný úklid'!$A$8:$L$16,K2773+1,FALSE),0)))</f>
        <v>0</v>
      </c>
    </row>
    <row r="2774" spans="1:22" s="79" customFormat="1" ht="12.75" customHeight="1" x14ac:dyDescent="0.2">
      <c r="A2774" s="8">
        <v>291</v>
      </c>
      <c r="B2774" s="8">
        <v>71</v>
      </c>
      <c r="C2774" s="8">
        <v>24360</v>
      </c>
      <c r="D2774" s="8" t="s">
        <v>2064</v>
      </c>
      <c r="E2774" s="8" t="s">
        <v>2025</v>
      </c>
      <c r="F2774" s="8" t="s">
        <v>1543</v>
      </c>
      <c r="G2774" s="8" t="s">
        <v>86</v>
      </c>
      <c r="H2774" s="8">
        <v>1.5</v>
      </c>
      <c r="I2774" s="8" t="s">
        <v>82</v>
      </c>
      <c r="J2774" s="8"/>
      <c r="K2774" s="35">
        <v>8</v>
      </c>
      <c r="L2774" s="35" t="s">
        <v>1549</v>
      </c>
      <c r="M2774" s="36">
        <v>0</v>
      </c>
      <c r="N2774" s="35" t="s">
        <v>23</v>
      </c>
      <c r="O2774" s="35" t="s">
        <v>24</v>
      </c>
      <c r="P2774" s="35" t="s">
        <v>24</v>
      </c>
      <c r="Q2774" s="35" t="s">
        <v>24</v>
      </c>
      <c r="R2774" s="35" t="s">
        <v>24</v>
      </c>
      <c r="S2774" s="35" t="s">
        <v>24</v>
      </c>
      <c r="T2774" s="35"/>
      <c r="U2774" s="35"/>
      <c r="V2774" s="9">
        <f>IF(K2774&gt;9,"",IF(HLOOKUP(L2774,'Příloha č.1a - Pravidelný úklid'!$A$8:$L$16,K2774+1,FALSE)="X","",IF(K2774&lt;9,H2774*M2774*HLOOKUP(L2774,'Příloha č.1a - Pravidelný úklid'!$A$8:$L$16,K2774+1,FALSE),0)))</f>
        <v>0</v>
      </c>
    </row>
    <row r="2775" spans="1:22" s="79" customFormat="1" ht="12.75" customHeight="1" x14ac:dyDescent="0.2">
      <c r="A2775" s="8">
        <v>291</v>
      </c>
      <c r="B2775" s="8">
        <v>71</v>
      </c>
      <c r="C2775" s="8">
        <v>24360</v>
      </c>
      <c r="D2775" s="8" t="s">
        <v>2065</v>
      </c>
      <c r="E2775" s="8" t="s">
        <v>2025</v>
      </c>
      <c r="F2775" s="8" t="s">
        <v>1543</v>
      </c>
      <c r="G2775" s="8" t="s">
        <v>85</v>
      </c>
      <c r="H2775" s="8">
        <v>1.9</v>
      </c>
      <c r="I2775" s="8" t="s">
        <v>82</v>
      </c>
      <c r="J2775" s="8"/>
      <c r="K2775" s="35">
        <v>8</v>
      </c>
      <c r="L2775" s="35" t="s">
        <v>1549</v>
      </c>
      <c r="M2775" s="36">
        <v>0</v>
      </c>
      <c r="N2775" s="35" t="s">
        <v>23</v>
      </c>
      <c r="O2775" s="35" t="s">
        <v>24</v>
      </c>
      <c r="P2775" s="35" t="s">
        <v>24</v>
      </c>
      <c r="Q2775" s="35" t="s">
        <v>24</v>
      </c>
      <c r="R2775" s="35" t="s">
        <v>24</v>
      </c>
      <c r="S2775" s="35" t="s">
        <v>24</v>
      </c>
      <c r="T2775" s="35"/>
      <c r="U2775" s="35"/>
      <c r="V2775" s="9">
        <f>IF(K2775&gt;9,"",IF(HLOOKUP(L2775,'Příloha č.1a - Pravidelný úklid'!$A$8:$L$16,K2775+1,FALSE)="X","",IF(K2775&lt;9,H2775*M2775*HLOOKUP(L2775,'Příloha č.1a - Pravidelný úklid'!$A$8:$L$16,K2775+1,FALSE),0)))</f>
        <v>0</v>
      </c>
    </row>
    <row r="2776" spans="1:22" s="79" customFormat="1" ht="12.75" customHeight="1" x14ac:dyDescent="0.2">
      <c r="A2776" s="8">
        <v>291</v>
      </c>
      <c r="B2776" s="8">
        <v>71</v>
      </c>
      <c r="C2776" s="8">
        <v>24360</v>
      </c>
      <c r="D2776" s="8" t="s">
        <v>2066</v>
      </c>
      <c r="E2776" s="8" t="s">
        <v>2025</v>
      </c>
      <c r="F2776" s="8" t="s">
        <v>1543</v>
      </c>
      <c r="G2776" s="8" t="s">
        <v>28</v>
      </c>
      <c r="H2776" s="8">
        <v>1.2</v>
      </c>
      <c r="I2776" s="8" t="s">
        <v>82</v>
      </c>
      <c r="J2776" s="8"/>
      <c r="K2776" s="35">
        <v>8</v>
      </c>
      <c r="L2776" s="35" t="s">
        <v>1549</v>
      </c>
      <c r="M2776" s="36">
        <v>0</v>
      </c>
      <c r="N2776" s="35" t="s">
        <v>23</v>
      </c>
      <c r="O2776" s="35" t="s">
        <v>24</v>
      </c>
      <c r="P2776" s="35" t="s">
        <v>24</v>
      </c>
      <c r="Q2776" s="35" t="s">
        <v>24</v>
      </c>
      <c r="R2776" s="35" t="s">
        <v>24</v>
      </c>
      <c r="S2776" s="35" t="s">
        <v>24</v>
      </c>
      <c r="T2776" s="35"/>
      <c r="U2776" s="35"/>
      <c r="V2776" s="9">
        <f>IF(K2776&gt;9,"",IF(HLOOKUP(L2776,'Příloha č.1a - Pravidelný úklid'!$A$8:$L$16,K2776+1,FALSE)="X","",IF(K2776&lt;9,H2776*M2776*HLOOKUP(L2776,'Příloha č.1a - Pravidelný úklid'!$A$8:$L$16,K2776+1,FALSE),0)))</f>
        <v>0</v>
      </c>
    </row>
    <row r="2777" spans="1:22" s="79" customFormat="1" ht="12.75" customHeight="1" x14ac:dyDescent="0.2">
      <c r="A2777" s="8">
        <v>291</v>
      </c>
      <c r="B2777" s="8">
        <v>71</v>
      </c>
      <c r="C2777" s="8">
        <v>24360</v>
      </c>
      <c r="D2777" s="8" t="s">
        <v>2067</v>
      </c>
      <c r="E2777" s="8" t="s">
        <v>2025</v>
      </c>
      <c r="F2777" s="8" t="s">
        <v>1543</v>
      </c>
      <c r="G2777" s="8" t="s">
        <v>91</v>
      </c>
      <c r="H2777" s="8">
        <v>3.3</v>
      </c>
      <c r="I2777" s="8" t="s">
        <v>82</v>
      </c>
      <c r="J2777" s="8"/>
      <c r="K2777" s="35">
        <v>7</v>
      </c>
      <c r="L2777" s="35" t="s">
        <v>1549</v>
      </c>
      <c r="M2777" s="36">
        <v>0</v>
      </c>
      <c r="N2777" s="35" t="s">
        <v>23</v>
      </c>
      <c r="O2777" s="35" t="s">
        <v>24</v>
      </c>
      <c r="P2777" s="35" t="s">
        <v>24</v>
      </c>
      <c r="Q2777" s="35" t="s">
        <v>24</v>
      </c>
      <c r="R2777" s="35" t="s">
        <v>24</v>
      </c>
      <c r="S2777" s="35" t="s">
        <v>24</v>
      </c>
      <c r="T2777" s="35"/>
      <c r="U2777" s="35"/>
      <c r="V2777" s="9">
        <f>IF(K2777&gt;9,"",IF(HLOOKUP(L2777,'Příloha č.1a - Pravidelný úklid'!$A$8:$L$16,K2777+1,FALSE)="X","",IF(K2777&lt;9,H2777*M2777*HLOOKUP(L2777,'Příloha č.1a - Pravidelný úklid'!$A$8:$L$16,K2777+1,FALSE),0)))</f>
        <v>0</v>
      </c>
    </row>
    <row r="2778" spans="1:22" s="79" customFormat="1" ht="12.75" customHeight="1" x14ac:dyDescent="0.2">
      <c r="A2778" s="8">
        <v>291</v>
      </c>
      <c r="B2778" s="8">
        <v>71</v>
      </c>
      <c r="C2778" s="8">
        <v>24360</v>
      </c>
      <c r="D2778" s="8" t="s">
        <v>2068</v>
      </c>
      <c r="E2778" s="8" t="s">
        <v>2025</v>
      </c>
      <c r="F2778" s="8" t="s">
        <v>1543</v>
      </c>
      <c r="G2778" s="8" t="s">
        <v>92</v>
      </c>
      <c r="H2778" s="8">
        <v>1.6</v>
      </c>
      <c r="I2778" s="8" t="s">
        <v>82</v>
      </c>
      <c r="J2778" s="8"/>
      <c r="K2778" s="35">
        <v>7</v>
      </c>
      <c r="L2778" s="35" t="s">
        <v>1549</v>
      </c>
      <c r="M2778" s="36">
        <v>0</v>
      </c>
      <c r="N2778" s="35" t="s">
        <v>23</v>
      </c>
      <c r="O2778" s="35" t="s">
        <v>24</v>
      </c>
      <c r="P2778" s="35" t="s">
        <v>24</v>
      </c>
      <c r="Q2778" s="35" t="s">
        <v>24</v>
      </c>
      <c r="R2778" s="35" t="s">
        <v>24</v>
      </c>
      <c r="S2778" s="35" t="s">
        <v>24</v>
      </c>
      <c r="T2778" s="35"/>
      <c r="U2778" s="35"/>
      <c r="V2778" s="9">
        <f>IF(K2778&gt;9,"",IF(HLOOKUP(L2778,'Příloha č.1a - Pravidelný úklid'!$A$8:$L$16,K2778+1,FALSE)="X","",IF(K2778&lt;9,H2778*M2778*HLOOKUP(L2778,'Příloha č.1a - Pravidelný úklid'!$A$8:$L$16,K2778+1,FALSE),0)))</f>
        <v>0</v>
      </c>
    </row>
    <row r="2779" spans="1:22" s="79" customFormat="1" ht="12.75" customHeight="1" x14ac:dyDescent="0.2">
      <c r="A2779" s="8">
        <v>291</v>
      </c>
      <c r="B2779" s="8">
        <v>71</v>
      </c>
      <c r="C2779" s="8">
        <v>24360</v>
      </c>
      <c r="D2779" s="8" t="s">
        <v>2069</v>
      </c>
      <c r="E2779" s="8" t="s">
        <v>2025</v>
      </c>
      <c r="F2779" s="8" t="s">
        <v>1543</v>
      </c>
      <c r="G2779" s="8" t="s">
        <v>87</v>
      </c>
      <c r="H2779" s="8">
        <v>3.9</v>
      </c>
      <c r="I2779" s="8" t="s">
        <v>82</v>
      </c>
      <c r="J2779" s="8"/>
      <c r="K2779" s="35">
        <v>7</v>
      </c>
      <c r="L2779" s="35" t="s">
        <v>1549</v>
      </c>
      <c r="M2779" s="36">
        <v>0</v>
      </c>
      <c r="N2779" s="35" t="s">
        <v>23</v>
      </c>
      <c r="O2779" s="35" t="s">
        <v>24</v>
      </c>
      <c r="P2779" s="35" t="s">
        <v>24</v>
      </c>
      <c r="Q2779" s="35" t="s">
        <v>24</v>
      </c>
      <c r="R2779" s="35" t="s">
        <v>24</v>
      </c>
      <c r="S2779" s="35" t="s">
        <v>24</v>
      </c>
      <c r="T2779" s="35"/>
      <c r="U2779" s="35"/>
      <c r="V2779" s="9">
        <f>IF(K2779&gt;9,"",IF(HLOOKUP(L2779,'Příloha č.1a - Pravidelný úklid'!$A$8:$L$16,K2779+1,FALSE)="X","",IF(K2779&lt;9,H2779*M2779*HLOOKUP(L2779,'Příloha č.1a - Pravidelný úklid'!$A$8:$L$16,K2779+1,FALSE),0)))</f>
        <v>0</v>
      </c>
    </row>
    <row r="2780" spans="1:22" s="79" customFormat="1" ht="12.75" customHeight="1" x14ac:dyDescent="0.2">
      <c r="A2780" s="8">
        <v>291</v>
      </c>
      <c r="B2780" s="8">
        <v>71</v>
      </c>
      <c r="C2780" s="8">
        <v>24360</v>
      </c>
      <c r="D2780" s="8" t="s">
        <v>2070</v>
      </c>
      <c r="E2780" s="8" t="s">
        <v>2025</v>
      </c>
      <c r="F2780" s="8" t="s">
        <v>1543</v>
      </c>
      <c r="G2780" s="8" t="s">
        <v>86</v>
      </c>
      <c r="H2780" s="8">
        <v>2.6</v>
      </c>
      <c r="I2780" s="8" t="s">
        <v>82</v>
      </c>
      <c r="J2780" s="8"/>
      <c r="K2780" s="35">
        <v>8</v>
      </c>
      <c r="L2780" s="35" t="s">
        <v>1549</v>
      </c>
      <c r="M2780" s="36">
        <v>0</v>
      </c>
      <c r="N2780" s="35" t="s">
        <v>23</v>
      </c>
      <c r="O2780" s="35" t="s">
        <v>24</v>
      </c>
      <c r="P2780" s="35" t="s">
        <v>24</v>
      </c>
      <c r="Q2780" s="35" t="s">
        <v>24</v>
      </c>
      <c r="R2780" s="35" t="s">
        <v>24</v>
      </c>
      <c r="S2780" s="35" t="s">
        <v>24</v>
      </c>
      <c r="T2780" s="35"/>
      <c r="U2780" s="35"/>
      <c r="V2780" s="9">
        <f>IF(K2780&gt;9,"",IF(HLOOKUP(L2780,'Příloha č.1a - Pravidelný úklid'!$A$8:$L$16,K2780+1,FALSE)="X","",IF(K2780&lt;9,H2780*M2780*HLOOKUP(L2780,'Příloha č.1a - Pravidelný úklid'!$A$8:$L$16,K2780+1,FALSE),0)))</f>
        <v>0</v>
      </c>
    </row>
    <row r="2781" spans="1:22" s="79" customFormat="1" ht="12.75" customHeight="1" x14ac:dyDescent="0.2">
      <c r="A2781" s="8">
        <v>291</v>
      </c>
      <c r="B2781" s="8">
        <v>71</v>
      </c>
      <c r="C2781" s="8">
        <v>24360</v>
      </c>
      <c r="D2781" s="8" t="s">
        <v>2071</v>
      </c>
      <c r="E2781" s="8" t="s">
        <v>2025</v>
      </c>
      <c r="F2781" s="8" t="s">
        <v>1543</v>
      </c>
      <c r="G2781" s="8" t="s">
        <v>28</v>
      </c>
      <c r="H2781" s="8">
        <v>1.4</v>
      </c>
      <c r="I2781" s="8" t="s">
        <v>82</v>
      </c>
      <c r="J2781" s="8"/>
      <c r="K2781" s="35">
        <v>8</v>
      </c>
      <c r="L2781" s="35" t="s">
        <v>1549</v>
      </c>
      <c r="M2781" s="36">
        <v>0</v>
      </c>
      <c r="N2781" s="35" t="s">
        <v>23</v>
      </c>
      <c r="O2781" s="35" t="s">
        <v>24</v>
      </c>
      <c r="P2781" s="35" t="s">
        <v>24</v>
      </c>
      <c r="Q2781" s="35" t="s">
        <v>24</v>
      </c>
      <c r="R2781" s="35" t="s">
        <v>24</v>
      </c>
      <c r="S2781" s="35" t="s">
        <v>24</v>
      </c>
      <c r="T2781" s="35"/>
      <c r="U2781" s="35"/>
      <c r="V2781" s="9">
        <f>IF(K2781&gt;9,"",IF(HLOOKUP(L2781,'Příloha č.1a - Pravidelný úklid'!$A$8:$L$16,K2781+1,FALSE)="X","",IF(K2781&lt;9,H2781*M2781*HLOOKUP(L2781,'Příloha č.1a - Pravidelný úklid'!$A$8:$L$16,K2781+1,FALSE),0)))</f>
        <v>0</v>
      </c>
    </row>
    <row r="2782" spans="1:22" s="79" customFormat="1" ht="12.75" customHeight="1" x14ac:dyDescent="0.2">
      <c r="A2782" s="8">
        <v>291</v>
      </c>
      <c r="B2782" s="8">
        <v>71</v>
      </c>
      <c r="C2782" s="8">
        <v>24360</v>
      </c>
      <c r="D2782" s="8" t="s">
        <v>2072</v>
      </c>
      <c r="E2782" s="8" t="s">
        <v>2025</v>
      </c>
      <c r="F2782" s="8" t="s">
        <v>1543</v>
      </c>
      <c r="G2782" s="8" t="s">
        <v>85</v>
      </c>
      <c r="H2782" s="8">
        <v>3</v>
      </c>
      <c r="I2782" s="8" t="s">
        <v>82</v>
      </c>
      <c r="J2782" s="8"/>
      <c r="K2782" s="35">
        <v>8</v>
      </c>
      <c r="L2782" s="35" t="s">
        <v>1549</v>
      </c>
      <c r="M2782" s="36">
        <v>0</v>
      </c>
      <c r="N2782" s="35" t="s">
        <v>23</v>
      </c>
      <c r="O2782" s="35" t="s">
        <v>24</v>
      </c>
      <c r="P2782" s="35" t="s">
        <v>24</v>
      </c>
      <c r="Q2782" s="35" t="s">
        <v>24</v>
      </c>
      <c r="R2782" s="35" t="s">
        <v>24</v>
      </c>
      <c r="S2782" s="35" t="s">
        <v>24</v>
      </c>
      <c r="T2782" s="35"/>
      <c r="U2782" s="35"/>
      <c r="V2782" s="9">
        <f>IF(K2782&gt;9,"",IF(HLOOKUP(L2782,'Příloha č.1a - Pravidelný úklid'!$A$8:$L$16,K2782+1,FALSE)="X","",IF(K2782&lt;9,H2782*M2782*HLOOKUP(L2782,'Příloha č.1a - Pravidelný úklid'!$A$8:$L$16,K2782+1,FALSE),0)))</f>
        <v>0</v>
      </c>
    </row>
    <row r="2783" spans="1:22" s="79" customFormat="1" ht="12.75" customHeight="1" x14ac:dyDescent="0.2">
      <c r="A2783" s="8">
        <v>291</v>
      </c>
      <c r="B2783" s="8">
        <v>71</v>
      </c>
      <c r="C2783" s="8">
        <v>24360</v>
      </c>
      <c r="D2783" s="8" t="s">
        <v>2073</v>
      </c>
      <c r="E2783" s="8" t="s">
        <v>2025</v>
      </c>
      <c r="F2783" s="8" t="s">
        <v>1543</v>
      </c>
      <c r="G2783" s="8" t="s">
        <v>113</v>
      </c>
      <c r="H2783" s="8">
        <v>6.6</v>
      </c>
      <c r="I2783" s="8" t="s">
        <v>82</v>
      </c>
      <c r="J2783" s="8"/>
      <c r="K2783" s="35">
        <v>7</v>
      </c>
      <c r="L2783" s="35" t="s">
        <v>1549</v>
      </c>
      <c r="M2783" s="36">
        <v>0</v>
      </c>
      <c r="N2783" s="35" t="s">
        <v>23</v>
      </c>
      <c r="O2783" s="35" t="s">
        <v>24</v>
      </c>
      <c r="P2783" s="35" t="s">
        <v>24</v>
      </c>
      <c r="Q2783" s="35" t="s">
        <v>24</v>
      </c>
      <c r="R2783" s="35" t="s">
        <v>24</v>
      </c>
      <c r="S2783" s="35" t="s">
        <v>24</v>
      </c>
      <c r="T2783" s="35"/>
      <c r="U2783" s="35"/>
      <c r="V2783" s="9">
        <f>IF(K2783&gt;9,"",IF(HLOOKUP(L2783,'Příloha č.1a - Pravidelný úklid'!$A$8:$L$16,K2783+1,FALSE)="X","",IF(K2783&lt;9,H2783*M2783*HLOOKUP(L2783,'Příloha č.1a - Pravidelný úklid'!$A$8:$L$16,K2783+1,FALSE),0)))</f>
        <v>0</v>
      </c>
    </row>
    <row r="2784" spans="1:22" s="79" customFormat="1" ht="12.75" customHeight="1" x14ac:dyDescent="0.2">
      <c r="A2784" s="8">
        <v>291</v>
      </c>
      <c r="B2784" s="8">
        <v>71</v>
      </c>
      <c r="C2784" s="8"/>
      <c r="D2784" s="8"/>
      <c r="E2784" s="8" t="s">
        <v>2074</v>
      </c>
      <c r="F2784" s="8" t="s">
        <v>25</v>
      </c>
      <c r="G2784" s="8" t="s">
        <v>1889</v>
      </c>
      <c r="H2784" s="8">
        <v>84.4</v>
      </c>
      <c r="I2784" s="8" t="s">
        <v>82</v>
      </c>
      <c r="J2784" s="8"/>
      <c r="K2784" s="35">
        <v>5</v>
      </c>
      <c r="L2784" s="35" t="s">
        <v>34</v>
      </c>
      <c r="M2784" s="36">
        <v>1</v>
      </c>
      <c r="N2784" s="35" t="s">
        <v>23</v>
      </c>
      <c r="O2784" s="35" t="s">
        <v>24</v>
      </c>
      <c r="P2784" s="35" t="s">
        <v>24</v>
      </c>
      <c r="Q2784" s="35" t="s">
        <v>24</v>
      </c>
      <c r="R2784" s="35" t="s">
        <v>24</v>
      </c>
      <c r="S2784" s="35" t="s">
        <v>23</v>
      </c>
      <c r="T2784" s="35" t="s">
        <v>24</v>
      </c>
      <c r="U2784" s="35" t="s">
        <v>30</v>
      </c>
      <c r="V2784" s="9">
        <f>IF(K2784&gt;9,"",IF(HLOOKUP(L2784,'Příloha č.1a - Pravidelný úklid'!$A$8:$L$16,K2784+1,FALSE)="X","",IF(K2784&lt;9,H2784*M2784*HLOOKUP(L2784,'Příloha č.1a - Pravidelný úklid'!$A$8:$L$16,K2784+1,FALSE),0)))</f>
        <v>0</v>
      </c>
    </row>
    <row r="2785" spans="1:22" s="79" customFormat="1" ht="12.75" customHeight="1" x14ac:dyDescent="0.2">
      <c r="A2785" s="8">
        <v>291</v>
      </c>
      <c r="B2785" s="8">
        <v>71</v>
      </c>
      <c r="C2785" s="8"/>
      <c r="D2785" s="8"/>
      <c r="E2785" s="8" t="s">
        <v>2074</v>
      </c>
      <c r="F2785" s="8" t="s">
        <v>25</v>
      </c>
      <c r="G2785" s="8" t="s">
        <v>2075</v>
      </c>
      <c r="H2785" s="8">
        <v>33.299999999999997</v>
      </c>
      <c r="I2785" s="8" t="s">
        <v>82</v>
      </c>
      <c r="J2785" s="8"/>
      <c r="K2785" s="35">
        <v>5</v>
      </c>
      <c r="L2785" s="35" t="s">
        <v>34</v>
      </c>
      <c r="M2785" s="36">
        <v>1</v>
      </c>
      <c r="N2785" s="35" t="s">
        <v>23</v>
      </c>
      <c r="O2785" s="35" t="s">
        <v>24</v>
      </c>
      <c r="P2785" s="35" t="s">
        <v>24</v>
      </c>
      <c r="Q2785" s="35" t="s">
        <v>24</v>
      </c>
      <c r="R2785" s="35" t="s">
        <v>24</v>
      </c>
      <c r="S2785" s="35" t="s">
        <v>23</v>
      </c>
      <c r="T2785" s="35" t="s">
        <v>24</v>
      </c>
      <c r="U2785" s="35" t="s">
        <v>30</v>
      </c>
      <c r="V2785" s="9">
        <f>IF(K2785&gt;9,"",IF(HLOOKUP(L2785,'Příloha č.1a - Pravidelný úklid'!$A$8:$L$16,K2785+1,FALSE)="X","",IF(K2785&lt;9,H2785*M2785*HLOOKUP(L2785,'Příloha č.1a - Pravidelný úklid'!$A$8:$L$16,K2785+1,FALSE),0)))</f>
        <v>0</v>
      </c>
    </row>
    <row r="2786" spans="1:22" s="79" customFormat="1" ht="12.75" customHeight="1" x14ac:dyDescent="0.2">
      <c r="A2786" s="8">
        <v>291</v>
      </c>
      <c r="B2786" s="8">
        <v>71</v>
      </c>
      <c r="C2786" s="8"/>
      <c r="D2786" s="8"/>
      <c r="E2786" s="8" t="s">
        <v>2074</v>
      </c>
      <c r="F2786" s="8" t="s">
        <v>25</v>
      </c>
      <c r="G2786" s="8" t="s">
        <v>1559</v>
      </c>
      <c r="H2786" s="8">
        <v>3</v>
      </c>
      <c r="I2786" s="8" t="s">
        <v>1560</v>
      </c>
      <c r="J2786" s="8"/>
      <c r="K2786" s="35">
        <v>99</v>
      </c>
      <c r="L2786" s="35" t="s">
        <v>34</v>
      </c>
      <c r="M2786" s="36">
        <v>1</v>
      </c>
      <c r="N2786" s="35" t="s">
        <v>23</v>
      </c>
      <c r="O2786" s="35" t="s">
        <v>23</v>
      </c>
      <c r="P2786" s="35" t="s">
        <v>23</v>
      </c>
      <c r="Q2786" s="35" t="s">
        <v>23</v>
      </c>
      <c r="R2786" s="35" t="s">
        <v>23</v>
      </c>
      <c r="S2786" s="35" t="s">
        <v>23</v>
      </c>
      <c r="T2786" s="35" t="s">
        <v>23</v>
      </c>
      <c r="U2786" s="35"/>
      <c r="V2786" s="9" t="str">
        <f>IF(K2786&gt;9,"",IF(HLOOKUP(L2786,'Příloha č.1a - Pravidelný úklid'!$A$8:$L$16,K2786+1,FALSE)="X","",IF(K2786&lt;9,H2786*M2786*HLOOKUP(L2786,'Příloha č.1a - Pravidelný úklid'!$A$8:$L$16,K2786+1,FALSE),0)))</f>
        <v/>
      </c>
    </row>
    <row r="2787" spans="1:22" s="79" customFormat="1" ht="12.75" customHeight="1" x14ac:dyDescent="0.2">
      <c r="A2787" s="8">
        <v>291</v>
      </c>
      <c r="B2787" s="8">
        <v>71</v>
      </c>
      <c r="C2787" s="8"/>
      <c r="D2787" s="8"/>
      <c r="E2787" s="8" t="s">
        <v>2074</v>
      </c>
      <c r="F2787" s="8" t="s">
        <v>25</v>
      </c>
      <c r="G2787" s="8" t="s">
        <v>1608</v>
      </c>
      <c r="H2787" s="8">
        <v>1</v>
      </c>
      <c r="I2787" s="8" t="s">
        <v>1560</v>
      </c>
      <c r="J2787" s="8"/>
      <c r="K2787" s="35">
        <v>99</v>
      </c>
      <c r="L2787" s="35" t="s">
        <v>34</v>
      </c>
      <c r="M2787" s="36">
        <v>1</v>
      </c>
      <c r="N2787" s="35" t="s">
        <v>23</v>
      </c>
      <c r="O2787" s="35" t="s">
        <v>23</v>
      </c>
      <c r="P2787" s="35" t="s">
        <v>23</v>
      </c>
      <c r="Q2787" s="35" t="s">
        <v>23</v>
      </c>
      <c r="R2787" s="35" t="s">
        <v>23</v>
      </c>
      <c r="S2787" s="35" t="s">
        <v>23</v>
      </c>
      <c r="T2787" s="35"/>
      <c r="U2787" s="35"/>
      <c r="V2787" s="9" t="str">
        <f>IF(K2787&gt;9,"",IF(HLOOKUP(L2787,'Příloha č.1a - Pravidelný úklid'!$A$8:$L$16,K2787+1,FALSE)="X","",IF(K2787&lt;9,H2787*M2787*HLOOKUP(L2787,'Příloha č.1a - Pravidelný úklid'!$A$8:$L$16,K2787+1,FALSE),0)))</f>
        <v/>
      </c>
    </row>
    <row r="2788" spans="1:22" s="79" customFormat="1" ht="12.75" customHeight="1" x14ac:dyDescent="0.2">
      <c r="A2788" s="8">
        <v>291</v>
      </c>
      <c r="B2788" s="8">
        <v>71</v>
      </c>
      <c r="C2788" s="8">
        <v>24355</v>
      </c>
      <c r="D2788" s="8" t="s">
        <v>2076</v>
      </c>
      <c r="E2788" s="8" t="s">
        <v>2077</v>
      </c>
      <c r="F2788" s="8" t="s">
        <v>1543</v>
      </c>
      <c r="G2788" s="8" t="s">
        <v>87</v>
      </c>
      <c r="H2788" s="8">
        <v>12.94</v>
      </c>
      <c r="I2788" s="8" t="s">
        <v>82</v>
      </c>
      <c r="J2788" s="8"/>
      <c r="K2788" s="35">
        <v>7</v>
      </c>
      <c r="L2788" s="35" t="s">
        <v>1549</v>
      </c>
      <c r="M2788" s="36">
        <v>0</v>
      </c>
      <c r="N2788" s="35" t="s">
        <v>23</v>
      </c>
      <c r="O2788" s="35" t="s">
        <v>23</v>
      </c>
      <c r="P2788" s="35" t="s">
        <v>23</v>
      </c>
      <c r="Q2788" s="35" t="s">
        <v>23</v>
      </c>
      <c r="R2788" s="35" t="s">
        <v>23</v>
      </c>
      <c r="S2788" s="35" t="s">
        <v>23</v>
      </c>
      <c r="T2788" s="35"/>
      <c r="U2788" s="35"/>
      <c r="V2788" s="9">
        <f>IF(K2788&gt;9,"",IF(HLOOKUP(L2788,'Příloha č.1a - Pravidelný úklid'!$A$8:$L$16,K2788+1,FALSE)="X","",IF(K2788&lt;9,H2788*M2788*HLOOKUP(L2788,'Příloha č.1a - Pravidelný úklid'!$A$8:$L$16,K2788+1,FALSE),0)))</f>
        <v>0</v>
      </c>
    </row>
    <row r="2789" spans="1:22" s="79" customFormat="1" ht="12.75" customHeight="1" x14ac:dyDescent="0.2">
      <c r="A2789" s="8">
        <v>291</v>
      </c>
      <c r="B2789" s="8">
        <v>71</v>
      </c>
      <c r="C2789" s="8">
        <v>24355</v>
      </c>
      <c r="D2789" s="8" t="s">
        <v>2078</v>
      </c>
      <c r="E2789" s="8" t="s">
        <v>2077</v>
      </c>
      <c r="F2789" s="8" t="s">
        <v>1543</v>
      </c>
      <c r="G2789" s="8" t="s">
        <v>88</v>
      </c>
      <c r="H2789" s="8">
        <v>18.43</v>
      </c>
      <c r="I2789" s="8" t="s">
        <v>82</v>
      </c>
      <c r="J2789" s="8"/>
      <c r="K2789" s="35">
        <v>7</v>
      </c>
      <c r="L2789" s="35" t="s">
        <v>1549</v>
      </c>
      <c r="M2789" s="36">
        <v>0</v>
      </c>
      <c r="N2789" s="35" t="s">
        <v>23</v>
      </c>
      <c r="O2789" s="35" t="s">
        <v>23</v>
      </c>
      <c r="P2789" s="35" t="s">
        <v>23</v>
      </c>
      <c r="Q2789" s="35" t="s">
        <v>23</v>
      </c>
      <c r="R2789" s="35" t="s">
        <v>23</v>
      </c>
      <c r="S2789" s="35" t="s">
        <v>23</v>
      </c>
      <c r="T2789" s="35"/>
      <c r="U2789" s="35"/>
      <c r="V2789" s="9">
        <f>IF(K2789&gt;9,"",IF(HLOOKUP(L2789,'Příloha č.1a - Pravidelný úklid'!$A$8:$L$16,K2789+1,FALSE)="X","",IF(K2789&lt;9,H2789*M2789*HLOOKUP(L2789,'Příloha č.1a - Pravidelný úklid'!$A$8:$L$16,K2789+1,FALSE),0)))</f>
        <v>0</v>
      </c>
    </row>
    <row r="2790" spans="1:22" s="79" customFormat="1" ht="12.75" customHeight="1" x14ac:dyDescent="0.2">
      <c r="A2790" s="8">
        <v>291</v>
      </c>
      <c r="B2790" s="8">
        <v>71</v>
      </c>
      <c r="C2790" s="8">
        <v>24355</v>
      </c>
      <c r="D2790" s="8" t="s">
        <v>2079</v>
      </c>
      <c r="E2790" s="8" t="s">
        <v>2077</v>
      </c>
      <c r="F2790" s="8" t="s">
        <v>1543</v>
      </c>
      <c r="G2790" s="8" t="s">
        <v>89</v>
      </c>
      <c r="H2790" s="8">
        <v>16.84</v>
      </c>
      <c r="I2790" s="8" t="s">
        <v>82</v>
      </c>
      <c r="J2790" s="8"/>
      <c r="K2790" s="35">
        <v>7</v>
      </c>
      <c r="L2790" s="35" t="s">
        <v>1549</v>
      </c>
      <c r="M2790" s="36">
        <v>0</v>
      </c>
      <c r="N2790" s="35" t="s">
        <v>23</v>
      </c>
      <c r="O2790" s="35" t="s">
        <v>23</v>
      </c>
      <c r="P2790" s="35" t="s">
        <v>23</v>
      </c>
      <c r="Q2790" s="35" t="s">
        <v>23</v>
      </c>
      <c r="R2790" s="35" t="s">
        <v>23</v>
      </c>
      <c r="S2790" s="35" t="s">
        <v>23</v>
      </c>
      <c r="T2790" s="35"/>
      <c r="U2790" s="35"/>
      <c r="V2790" s="9">
        <f>IF(K2790&gt;9,"",IF(HLOOKUP(L2790,'Příloha č.1a - Pravidelný úklid'!$A$8:$L$16,K2790+1,FALSE)="X","",IF(K2790&lt;9,H2790*M2790*HLOOKUP(L2790,'Příloha č.1a - Pravidelný úklid'!$A$8:$L$16,K2790+1,FALSE),0)))</f>
        <v>0</v>
      </c>
    </row>
    <row r="2791" spans="1:22" s="79" customFormat="1" ht="12.75" customHeight="1" x14ac:dyDescent="0.2">
      <c r="A2791" s="8">
        <v>291</v>
      </c>
      <c r="B2791" s="8">
        <v>71</v>
      </c>
      <c r="C2791" s="8">
        <v>24355</v>
      </c>
      <c r="D2791" s="8" t="s">
        <v>2080</v>
      </c>
      <c r="E2791" s="8" t="s">
        <v>2077</v>
      </c>
      <c r="F2791" s="8" t="s">
        <v>25</v>
      </c>
      <c r="G2791" s="8" t="s">
        <v>26</v>
      </c>
      <c r="H2791" s="8">
        <v>18.43</v>
      </c>
      <c r="I2791" s="8" t="s">
        <v>82</v>
      </c>
      <c r="J2791" s="8">
        <v>4</v>
      </c>
      <c r="K2791" s="35">
        <v>1</v>
      </c>
      <c r="L2791" s="35" t="s">
        <v>34</v>
      </c>
      <c r="M2791" s="36">
        <v>1</v>
      </c>
      <c r="N2791" s="35" t="s">
        <v>23</v>
      </c>
      <c r="O2791" s="35" t="s">
        <v>24</v>
      </c>
      <c r="P2791" s="35" t="s">
        <v>24</v>
      </c>
      <c r="Q2791" s="35" t="s">
        <v>24</v>
      </c>
      <c r="R2791" s="35" t="s">
        <v>23</v>
      </c>
      <c r="S2791" s="35" t="s">
        <v>23</v>
      </c>
      <c r="T2791" s="35"/>
      <c r="U2791" s="35"/>
      <c r="V2791" s="9">
        <f>IF(K2791&gt;9,"",IF(HLOOKUP(L2791,'Příloha č.1a - Pravidelný úklid'!$A$8:$L$16,K2791+1,FALSE)="X","",IF(K2791&lt;9,H2791*M2791*HLOOKUP(L2791,'Příloha č.1a - Pravidelný úklid'!$A$8:$L$16,K2791+1,FALSE),0)))</f>
        <v>0</v>
      </c>
    </row>
    <row r="2792" spans="1:22" s="79" customFormat="1" ht="12.75" customHeight="1" x14ac:dyDescent="0.2">
      <c r="A2792" s="8">
        <v>291</v>
      </c>
      <c r="B2792" s="8">
        <v>71</v>
      </c>
      <c r="C2792" s="8">
        <v>24354</v>
      </c>
      <c r="D2792" s="8" t="s">
        <v>2081</v>
      </c>
      <c r="E2792" s="8" t="s">
        <v>2082</v>
      </c>
      <c r="F2792" s="8" t="s">
        <v>25</v>
      </c>
      <c r="G2792" s="8" t="s">
        <v>31</v>
      </c>
      <c r="H2792" s="8">
        <v>1.7</v>
      </c>
      <c r="I2792" s="8" t="s">
        <v>82</v>
      </c>
      <c r="J2792" s="8">
        <v>1</v>
      </c>
      <c r="K2792" s="35">
        <v>2</v>
      </c>
      <c r="L2792" s="35" t="s">
        <v>34</v>
      </c>
      <c r="M2792" s="36">
        <v>1</v>
      </c>
      <c r="N2792" s="35" t="s">
        <v>23</v>
      </c>
      <c r="O2792" s="35" t="s">
        <v>24</v>
      </c>
      <c r="P2792" s="35" t="s">
        <v>24</v>
      </c>
      <c r="Q2792" s="35" t="s">
        <v>24</v>
      </c>
      <c r="R2792" s="35" t="s">
        <v>23</v>
      </c>
      <c r="S2792" s="35" t="s">
        <v>23</v>
      </c>
      <c r="T2792" s="35"/>
      <c r="U2792" s="35"/>
      <c r="V2792" s="9">
        <f>IF(K2792&gt;9,"",IF(HLOOKUP(L2792,'Příloha č.1a - Pravidelný úklid'!$A$8:$L$16,K2792+1,FALSE)="X","",IF(K2792&lt;9,H2792*M2792*HLOOKUP(L2792,'Příloha č.1a - Pravidelný úklid'!$A$8:$L$16,K2792+1,FALSE),0)))</f>
        <v>0</v>
      </c>
    </row>
    <row r="2793" spans="1:22" s="79" customFormat="1" ht="12.75" customHeight="1" x14ac:dyDescent="0.2">
      <c r="A2793" s="8">
        <v>291</v>
      </c>
      <c r="B2793" s="8">
        <v>71</v>
      </c>
      <c r="C2793" s="8">
        <v>24354</v>
      </c>
      <c r="D2793" s="8" t="s">
        <v>2083</v>
      </c>
      <c r="E2793" s="8" t="s">
        <v>2082</v>
      </c>
      <c r="F2793" s="8" t="s">
        <v>25</v>
      </c>
      <c r="G2793" s="8" t="s">
        <v>31</v>
      </c>
      <c r="H2793" s="8">
        <v>3.25</v>
      </c>
      <c r="I2793" s="8" t="s">
        <v>82</v>
      </c>
      <c r="J2793" s="8">
        <v>1</v>
      </c>
      <c r="K2793" s="35">
        <v>2</v>
      </c>
      <c r="L2793" s="35" t="s">
        <v>34</v>
      </c>
      <c r="M2793" s="36">
        <v>1</v>
      </c>
      <c r="N2793" s="35" t="s">
        <v>23</v>
      </c>
      <c r="O2793" s="35" t="s">
        <v>24</v>
      </c>
      <c r="P2793" s="35" t="s">
        <v>24</v>
      </c>
      <c r="Q2793" s="35" t="s">
        <v>24</v>
      </c>
      <c r="R2793" s="35" t="s">
        <v>23</v>
      </c>
      <c r="S2793" s="35" t="s">
        <v>23</v>
      </c>
      <c r="T2793" s="35"/>
      <c r="U2793" s="35"/>
      <c r="V2793" s="9">
        <f>IF(K2793&gt;9,"",IF(HLOOKUP(L2793,'Příloha č.1a - Pravidelný úklid'!$A$8:$L$16,K2793+1,FALSE)="X","",IF(K2793&lt;9,H2793*M2793*HLOOKUP(L2793,'Příloha č.1a - Pravidelný úklid'!$A$8:$L$16,K2793+1,FALSE),0)))</f>
        <v>0</v>
      </c>
    </row>
    <row r="2794" spans="1:22" s="79" customFormat="1" ht="12.75" customHeight="1" x14ac:dyDescent="0.2">
      <c r="A2794" s="8">
        <v>291</v>
      </c>
      <c r="B2794" s="8">
        <v>71</v>
      </c>
      <c r="C2794" s="8">
        <v>24354</v>
      </c>
      <c r="D2794" s="8" t="s">
        <v>2084</v>
      </c>
      <c r="E2794" s="8" t="s">
        <v>2082</v>
      </c>
      <c r="F2794" s="8" t="s">
        <v>25</v>
      </c>
      <c r="G2794" s="8" t="s">
        <v>29</v>
      </c>
      <c r="H2794" s="8">
        <v>1.54</v>
      </c>
      <c r="I2794" s="8" t="s">
        <v>82</v>
      </c>
      <c r="J2794" s="8">
        <v>1</v>
      </c>
      <c r="K2794" s="35">
        <v>2</v>
      </c>
      <c r="L2794" s="35" t="s">
        <v>34</v>
      </c>
      <c r="M2794" s="36">
        <v>1</v>
      </c>
      <c r="N2794" s="35" t="s">
        <v>23</v>
      </c>
      <c r="O2794" s="35" t="s">
        <v>24</v>
      </c>
      <c r="P2794" s="35" t="s">
        <v>24</v>
      </c>
      <c r="Q2794" s="35" t="s">
        <v>24</v>
      </c>
      <c r="R2794" s="35" t="s">
        <v>23</v>
      </c>
      <c r="S2794" s="35" t="s">
        <v>23</v>
      </c>
      <c r="T2794" s="35"/>
      <c r="U2794" s="35"/>
      <c r="V2794" s="9">
        <f>IF(K2794&gt;9,"",IF(HLOOKUP(L2794,'Příloha č.1a - Pravidelný úklid'!$A$8:$L$16,K2794+1,FALSE)="X","",IF(K2794&lt;9,H2794*M2794*HLOOKUP(L2794,'Příloha č.1a - Pravidelný úklid'!$A$8:$L$16,K2794+1,FALSE),0)))</f>
        <v>0</v>
      </c>
    </row>
    <row r="2795" spans="1:22" s="79" customFormat="1" ht="12.75" customHeight="1" x14ac:dyDescent="0.2">
      <c r="A2795" s="8">
        <v>291</v>
      </c>
      <c r="B2795" s="8">
        <v>71</v>
      </c>
      <c r="C2795" s="8">
        <v>24354</v>
      </c>
      <c r="D2795" s="8" t="s">
        <v>2085</v>
      </c>
      <c r="E2795" s="8" t="s">
        <v>2082</v>
      </c>
      <c r="F2795" s="8" t="s">
        <v>25</v>
      </c>
      <c r="G2795" s="8" t="s">
        <v>85</v>
      </c>
      <c r="H2795" s="8">
        <v>1.7</v>
      </c>
      <c r="I2795" s="8" t="s">
        <v>82</v>
      </c>
      <c r="J2795" s="8">
        <v>1</v>
      </c>
      <c r="K2795" s="35">
        <v>1</v>
      </c>
      <c r="L2795" s="35" t="s">
        <v>34</v>
      </c>
      <c r="M2795" s="36">
        <v>1</v>
      </c>
      <c r="N2795" s="35" t="s">
        <v>23</v>
      </c>
      <c r="O2795" s="35" t="s">
        <v>24</v>
      </c>
      <c r="P2795" s="35" t="s">
        <v>24</v>
      </c>
      <c r="Q2795" s="35" t="s">
        <v>24</v>
      </c>
      <c r="R2795" s="35" t="s">
        <v>23</v>
      </c>
      <c r="S2795" s="35" t="s">
        <v>23</v>
      </c>
      <c r="T2795" s="35"/>
      <c r="U2795" s="35"/>
      <c r="V2795" s="9">
        <f>IF(K2795&gt;9,"",IF(HLOOKUP(L2795,'Příloha č.1a - Pravidelný úklid'!$A$8:$L$16,K2795+1,FALSE)="X","",IF(K2795&lt;9,H2795*M2795*HLOOKUP(L2795,'Příloha č.1a - Pravidelný úklid'!$A$8:$L$16,K2795+1,FALSE),0)))</f>
        <v>0</v>
      </c>
    </row>
    <row r="2796" spans="1:22" s="79" customFormat="1" ht="12.75" customHeight="1" x14ac:dyDescent="0.2">
      <c r="A2796" s="8">
        <v>291</v>
      </c>
      <c r="B2796" s="8">
        <v>71</v>
      </c>
      <c r="C2796" s="8">
        <v>24354</v>
      </c>
      <c r="D2796" s="8" t="s">
        <v>2086</v>
      </c>
      <c r="E2796" s="8" t="s">
        <v>2082</v>
      </c>
      <c r="F2796" s="8" t="s">
        <v>25</v>
      </c>
      <c r="G2796" s="8" t="s">
        <v>85</v>
      </c>
      <c r="H2796" s="8">
        <v>2.94</v>
      </c>
      <c r="I2796" s="8" t="s">
        <v>82</v>
      </c>
      <c r="J2796" s="8">
        <v>1</v>
      </c>
      <c r="K2796" s="35">
        <v>1</v>
      </c>
      <c r="L2796" s="35" t="s">
        <v>34</v>
      </c>
      <c r="M2796" s="36">
        <v>1</v>
      </c>
      <c r="N2796" s="35" t="s">
        <v>23</v>
      </c>
      <c r="O2796" s="35" t="s">
        <v>24</v>
      </c>
      <c r="P2796" s="35" t="s">
        <v>24</v>
      </c>
      <c r="Q2796" s="35" t="s">
        <v>24</v>
      </c>
      <c r="R2796" s="35" t="s">
        <v>23</v>
      </c>
      <c r="S2796" s="35" t="s">
        <v>23</v>
      </c>
      <c r="T2796" s="35"/>
      <c r="U2796" s="35"/>
      <c r="V2796" s="9">
        <f>IF(K2796&gt;9,"",IF(HLOOKUP(L2796,'Příloha č.1a - Pravidelný úklid'!$A$8:$L$16,K2796+1,FALSE)="X","",IF(K2796&lt;9,H2796*M2796*HLOOKUP(L2796,'Příloha č.1a - Pravidelný úklid'!$A$8:$L$16,K2796+1,FALSE),0)))</f>
        <v>0</v>
      </c>
    </row>
    <row r="2797" spans="1:22" s="79" customFormat="1" ht="12.75" customHeight="1" x14ac:dyDescent="0.2">
      <c r="A2797" s="8">
        <v>291</v>
      </c>
      <c r="B2797" s="8">
        <v>71</v>
      </c>
      <c r="C2797" s="8"/>
      <c r="D2797" s="8"/>
      <c r="E2797" s="8" t="s">
        <v>2121</v>
      </c>
      <c r="F2797" s="8" t="s">
        <v>25</v>
      </c>
      <c r="G2797" s="8" t="s">
        <v>1559</v>
      </c>
      <c r="H2797" s="8">
        <v>1</v>
      </c>
      <c r="I2797" s="8" t="s">
        <v>1560</v>
      </c>
      <c r="J2797" s="8"/>
      <c r="K2797" s="35">
        <v>99</v>
      </c>
      <c r="L2797" s="35" t="s">
        <v>1549</v>
      </c>
      <c r="M2797" s="36">
        <v>1</v>
      </c>
      <c r="N2797" s="35" t="s">
        <v>23</v>
      </c>
      <c r="O2797" s="35" t="s">
        <v>23</v>
      </c>
      <c r="P2797" s="35" t="s">
        <v>23</v>
      </c>
      <c r="Q2797" s="35" t="s">
        <v>23</v>
      </c>
      <c r="R2797" s="35" t="s">
        <v>23</v>
      </c>
      <c r="S2797" s="35" t="s">
        <v>23</v>
      </c>
      <c r="T2797" s="35"/>
      <c r="U2797" s="35"/>
      <c r="V2797" s="9" t="str">
        <f>IF(K2797&gt;9,"",IF(HLOOKUP(L2797,'Příloha č.1a - Pravidelný úklid'!$A$8:$L$16,K2797+1,FALSE)="X","",IF(K2797&lt;9,H2797*M2797*HLOOKUP(L2797,'Příloha č.1a - Pravidelný úklid'!$A$8:$L$16,K2797+1,FALSE),0)))</f>
        <v/>
      </c>
    </row>
    <row r="2798" spans="1:22" s="79" customFormat="1" ht="12.75" customHeight="1" x14ac:dyDescent="0.2">
      <c r="A2798" s="8">
        <v>291</v>
      </c>
      <c r="B2798" s="8">
        <v>71</v>
      </c>
      <c r="C2798" s="8"/>
      <c r="D2798" s="8"/>
      <c r="E2798" s="8" t="s">
        <v>2121</v>
      </c>
      <c r="F2798" s="8" t="s">
        <v>25</v>
      </c>
      <c r="G2798" s="8" t="s">
        <v>1556</v>
      </c>
      <c r="H2798" s="8">
        <v>330</v>
      </c>
      <c r="I2798" s="8" t="s">
        <v>1557</v>
      </c>
      <c r="J2798" s="8"/>
      <c r="K2798" s="35">
        <v>5</v>
      </c>
      <c r="L2798" s="35" t="s">
        <v>1480</v>
      </c>
      <c r="M2798" s="36">
        <v>1</v>
      </c>
      <c r="N2798" s="35" t="s">
        <v>23</v>
      </c>
      <c r="O2798" s="35" t="s">
        <v>23</v>
      </c>
      <c r="P2798" s="35" t="s">
        <v>23</v>
      </c>
      <c r="Q2798" s="35" t="s">
        <v>23</v>
      </c>
      <c r="R2798" s="35" t="s">
        <v>23</v>
      </c>
      <c r="S2798" s="35" t="s">
        <v>23</v>
      </c>
      <c r="T2798" s="35" t="s">
        <v>24</v>
      </c>
      <c r="U2798" s="35" t="s">
        <v>30</v>
      </c>
      <c r="V2798" s="9">
        <f>IF(K2798&gt;9,"",IF(HLOOKUP(L2798,'Příloha č.1a - Pravidelný úklid'!$A$8:$L$16,K2798+1,FALSE)="X","",IF(K2798&lt;9,H2798*M2798*HLOOKUP(L2798,'Příloha č.1a - Pravidelný úklid'!$A$8:$L$16,K2798+1,FALSE),0)))</f>
        <v>0</v>
      </c>
    </row>
    <row r="2799" spans="1:22" s="79" customFormat="1" ht="12.75" customHeight="1" x14ac:dyDescent="0.2">
      <c r="A2799" s="8">
        <v>291</v>
      </c>
      <c r="B2799" s="8">
        <v>71</v>
      </c>
      <c r="C2799" s="8">
        <v>25937</v>
      </c>
      <c r="D2799" s="8" t="s">
        <v>2122</v>
      </c>
      <c r="E2799" s="8" t="s">
        <v>2123</v>
      </c>
      <c r="F2799" s="8" t="s">
        <v>25</v>
      </c>
      <c r="G2799" s="8" t="s">
        <v>81</v>
      </c>
      <c r="H2799" s="8">
        <v>6</v>
      </c>
      <c r="I2799" s="8" t="s">
        <v>82</v>
      </c>
      <c r="J2799" s="8"/>
      <c r="K2799" s="35">
        <v>5</v>
      </c>
      <c r="L2799" s="35" t="s">
        <v>1549</v>
      </c>
      <c r="M2799" s="36">
        <v>1</v>
      </c>
      <c r="N2799" s="35" t="s">
        <v>23</v>
      </c>
      <c r="O2799" s="35" t="s">
        <v>23</v>
      </c>
      <c r="P2799" s="35" t="s">
        <v>23</v>
      </c>
      <c r="Q2799" s="35" t="s">
        <v>23</v>
      </c>
      <c r="R2799" s="35" t="s">
        <v>23</v>
      </c>
      <c r="S2799" s="35" t="s">
        <v>23</v>
      </c>
      <c r="T2799" s="35"/>
      <c r="U2799" s="35"/>
      <c r="V2799" s="9">
        <f>IF(K2799&gt;9,"",IF(HLOOKUP(L2799,'Příloha č.1a - Pravidelný úklid'!$A$8:$L$16,K2799+1,FALSE)="X","",IF(K2799&lt;9,H2799*M2799*HLOOKUP(L2799,'Příloha č.1a - Pravidelný úklid'!$A$8:$L$16,K2799+1,FALSE),0)))</f>
        <v>0</v>
      </c>
    </row>
    <row r="2800" spans="1:22" s="79" customFormat="1" ht="12.75" customHeight="1" x14ac:dyDescent="0.2">
      <c r="A2800" s="8">
        <v>291</v>
      </c>
      <c r="B2800" s="8">
        <v>71</v>
      </c>
      <c r="C2800" s="8">
        <v>25937</v>
      </c>
      <c r="D2800" s="8" t="s">
        <v>2124</v>
      </c>
      <c r="E2800" s="8" t="s">
        <v>2123</v>
      </c>
      <c r="F2800" s="8" t="s">
        <v>25</v>
      </c>
      <c r="G2800" s="8" t="s">
        <v>81</v>
      </c>
      <c r="H2800" s="8">
        <v>6</v>
      </c>
      <c r="I2800" s="8" t="s">
        <v>82</v>
      </c>
      <c r="J2800" s="8"/>
      <c r="K2800" s="35">
        <v>5</v>
      </c>
      <c r="L2800" s="35" t="s">
        <v>1549</v>
      </c>
      <c r="M2800" s="36">
        <v>1</v>
      </c>
      <c r="N2800" s="35" t="s">
        <v>23</v>
      </c>
      <c r="O2800" s="35" t="s">
        <v>23</v>
      </c>
      <c r="P2800" s="35" t="s">
        <v>23</v>
      </c>
      <c r="Q2800" s="35" t="s">
        <v>23</v>
      </c>
      <c r="R2800" s="35" t="s">
        <v>23</v>
      </c>
      <c r="S2800" s="35" t="s">
        <v>23</v>
      </c>
      <c r="T2800" s="35"/>
      <c r="U2800" s="35"/>
      <c r="V2800" s="9">
        <f>IF(K2800&gt;9,"",IF(HLOOKUP(L2800,'Příloha č.1a - Pravidelný úklid'!$A$8:$L$16,K2800+1,FALSE)="X","",IF(K2800&lt;9,H2800*M2800*HLOOKUP(L2800,'Příloha č.1a - Pravidelný úklid'!$A$8:$L$16,K2800+1,FALSE),0)))</f>
        <v>0</v>
      </c>
    </row>
    <row r="2801" spans="1:22" s="79" customFormat="1" ht="12.75" customHeight="1" x14ac:dyDescent="0.2">
      <c r="A2801" s="8">
        <v>291</v>
      </c>
      <c r="B2801" s="8">
        <v>71</v>
      </c>
      <c r="C2801" s="8"/>
      <c r="D2801" s="8"/>
      <c r="E2801" s="8" t="s">
        <v>2206</v>
      </c>
      <c r="F2801" s="8" t="s">
        <v>25</v>
      </c>
      <c r="G2801" s="8" t="s">
        <v>1559</v>
      </c>
      <c r="H2801" s="8">
        <v>6</v>
      </c>
      <c r="I2801" s="8" t="s">
        <v>1560</v>
      </c>
      <c r="J2801" s="8"/>
      <c r="K2801" s="35">
        <v>99</v>
      </c>
      <c r="L2801" s="35" t="s">
        <v>34</v>
      </c>
      <c r="M2801" s="36">
        <v>1</v>
      </c>
      <c r="N2801" s="35" t="s">
        <v>23</v>
      </c>
      <c r="O2801" s="35" t="s">
        <v>24</v>
      </c>
      <c r="P2801" s="35" t="s">
        <v>24</v>
      </c>
      <c r="Q2801" s="35" t="s">
        <v>23</v>
      </c>
      <c r="R2801" s="35" t="s">
        <v>23</v>
      </c>
      <c r="S2801" s="35" t="s">
        <v>23</v>
      </c>
      <c r="T2801" s="35"/>
      <c r="U2801" s="35"/>
      <c r="V2801" s="9" t="str">
        <f>IF(K2801&gt;9,"",IF(HLOOKUP(L2801,'Příloha č.1a - Pravidelný úklid'!$A$8:$L$16,K2801+1,FALSE)="X","",IF(K2801&lt;9,H2801*M2801*HLOOKUP(L2801,'Příloha č.1a - Pravidelný úklid'!$A$8:$L$16,K2801+1,FALSE),0)))</f>
        <v/>
      </c>
    </row>
    <row r="2802" spans="1:22" s="79" customFormat="1" ht="12.75" customHeight="1" x14ac:dyDescent="0.2">
      <c r="A2802" s="8">
        <v>291</v>
      </c>
      <c r="B2802" s="8">
        <v>71</v>
      </c>
      <c r="C2802" s="8"/>
      <c r="D2802" s="8"/>
      <c r="E2802" s="8" t="s">
        <v>2206</v>
      </c>
      <c r="F2802" s="8" t="s">
        <v>25</v>
      </c>
      <c r="G2802" s="8" t="s">
        <v>1608</v>
      </c>
      <c r="H2802" s="8">
        <v>2</v>
      </c>
      <c r="I2802" s="8" t="s">
        <v>1560</v>
      </c>
      <c r="J2802" s="8"/>
      <c r="K2802" s="35">
        <v>99</v>
      </c>
      <c r="L2802" s="35" t="s">
        <v>34</v>
      </c>
      <c r="M2802" s="36">
        <v>1</v>
      </c>
      <c r="N2802" s="35" t="s">
        <v>23</v>
      </c>
      <c r="O2802" s="35" t="s">
        <v>24</v>
      </c>
      <c r="P2802" s="35" t="s">
        <v>24</v>
      </c>
      <c r="Q2802" s="35" t="s">
        <v>23</v>
      </c>
      <c r="R2802" s="35" t="s">
        <v>23</v>
      </c>
      <c r="S2802" s="35" t="s">
        <v>23</v>
      </c>
      <c r="T2802" s="35"/>
      <c r="U2802" s="35"/>
      <c r="V2802" s="9" t="str">
        <f>IF(K2802&gt;9,"",IF(HLOOKUP(L2802,'Příloha č.1a - Pravidelný úklid'!$A$8:$L$16,K2802+1,FALSE)="X","",IF(K2802&lt;9,H2802*M2802*HLOOKUP(L2802,'Příloha č.1a - Pravidelný úklid'!$A$8:$L$16,K2802+1,FALSE),0)))</f>
        <v/>
      </c>
    </row>
    <row r="2803" spans="1:22" s="79" customFormat="1" ht="12.75" customHeight="1" x14ac:dyDescent="0.2">
      <c r="A2803" s="8">
        <v>291</v>
      </c>
      <c r="B2803" s="8">
        <v>71</v>
      </c>
      <c r="C2803" s="8"/>
      <c r="D2803" s="8"/>
      <c r="E2803" s="8" t="s">
        <v>2206</v>
      </c>
      <c r="F2803" s="8" t="s">
        <v>25</v>
      </c>
      <c r="G2803" s="8" t="s">
        <v>1889</v>
      </c>
      <c r="H2803" s="8">
        <v>168.63</v>
      </c>
      <c r="I2803" s="8" t="s">
        <v>82</v>
      </c>
      <c r="J2803" s="8"/>
      <c r="K2803" s="35">
        <v>5</v>
      </c>
      <c r="L2803" s="35" t="s">
        <v>34</v>
      </c>
      <c r="M2803" s="36">
        <v>1</v>
      </c>
      <c r="N2803" s="35" t="s">
        <v>23</v>
      </c>
      <c r="O2803" s="35" t="s">
        <v>24</v>
      </c>
      <c r="P2803" s="35" t="s">
        <v>24</v>
      </c>
      <c r="Q2803" s="35" t="s">
        <v>23</v>
      </c>
      <c r="R2803" s="35" t="s">
        <v>23</v>
      </c>
      <c r="S2803" s="35" t="s">
        <v>23</v>
      </c>
      <c r="T2803" s="35" t="s">
        <v>24</v>
      </c>
      <c r="U2803" s="35" t="s">
        <v>30</v>
      </c>
      <c r="V2803" s="9">
        <f>IF(K2803&gt;9,"",IF(HLOOKUP(L2803,'Příloha č.1a - Pravidelný úklid'!$A$8:$L$16,K2803+1,FALSE)="X","",IF(K2803&lt;9,H2803*M2803*HLOOKUP(L2803,'Příloha č.1a - Pravidelný úklid'!$A$8:$L$16,K2803+1,FALSE),0)))</f>
        <v>0</v>
      </c>
    </row>
    <row r="2804" spans="1:22" s="79" customFormat="1" ht="12.75" customHeight="1" x14ac:dyDescent="0.2">
      <c r="A2804" s="8">
        <v>291</v>
      </c>
      <c r="B2804" s="8">
        <v>71</v>
      </c>
      <c r="C2804" s="8">
        <v>24368</v>
      </c>
      <c r="D2804" s="8" t="s">
        <v>2207</v>
      </c>
      <c r="E2804" s="8" t="s">
        <v>2208</v>
      </c>
      <c r="F2804" s="8" t="s">
        <v>25</v>
      </c>
      <c r="G2804" s="8" t="s">
        <v>28</v>
      </c>
      <c r="H2804" s="8">
        <v>2.27</v>
      </c>
      <c r="I2804" s="8" t="s">
        <v>82</v>
      </c>
      <c r="J2804" s="8"/>
      <c r="K2804" s="35">
        <v>2</v>
      </c>
      <c r="L2804" s="35" t="s">
        <v>34</v>
      </c>
      <c r="M2804" s="36">
        <v>0</v>
      </c>
      <c r="N2804" s="35" t="s">
        <v>23</v>
      </c>
      <c r="O2804" s="35" t="s">
        <v>24</v>
      </c>
      <c r="P2804" s="35" t="s">
        <v>24</v>
      </c>
      <c r="Q2804" s="35" t="s">
        <v>23</v>
      </c>
      <c r="R2804" s="35" t="s">
        <v>23</v>
      </c>
      <c r="S2804" s="35" t="s">
        <v>23</v>
      </c>
      <c r="T2804" s="35"/>
      <c r="U2804" s="35"/>
      <c r="V2804" s="9">
        <f>IF(K2804&gt;9,"",IF(HLOOKUP(L2804,'Příloha č.1a - Pravidelný úklid'!$A$8:$L$16,K2804+1,FALSE)="X","",IF(K2804&lt;9,H2804*M2804*HLOOKUP(L2804,'Příloha č.1a - Pravidelný úklid'!$A$8:$L$16,K2804+1,FALSE),0)))</f>
        <v>0</v>
      </c>
    </row>
    <row r="2805" spans="1:22" s="79" customFormat="1" ht="12.75" customHeight="1" x14ac:dyDescent="0.2">
      <c r="A2805" s="8">
        <v>291</v>
      </c>
      <c r="B2805" s="8">
        <v>71</v>
      </c>
      <c r="C2805" s="8">
        <v>24368</v>
      </c>
      <c r="D2805" s="8" t="s">
        <v>2209</v>
      </c>
      <c r="E2805" s="8" t="s">
        <v>2208</v>
      </c>
      <c r="F2805" s="8" t="s">
        <v>25</v>
      </c>
      <c r="G2805" s="8" t="s">
        <v>28</v>
      </c>
      <c r="H2805" s="8">
        <v>3.8</v>
      </c>
      <c r="I2805" s="8" t="s">
        <v>82</v>
      </c>
      <c r="J2805" s="8"/>
      <c r="K2805" s="35">
        <v>2</v>
      </c>
      <c r="L2805" s="35" t="s">
        <v>34</v>
      </c>
      <c r="M2805" s="36">
        <v>0</v>
      </c>
      <c r="N2805" s="35" t="s">
        <v>23</v>
      </c>
      <c r="O2805" s="35" t="s">
        <v>24</v>
      </c>
      <c r="P2805" s="35" t="s">
        <v>24</v>
      </c>
      <c r="Q2805" s="35" t="s">
        <v>23</v>
      </c>
      <c r="R2805" s="35" t="s">
        <v>23</v>
      </c>
      <c r="S2805" s="35" t="s">
        <v>23</v>
      </c>
      <c r="T2805" s="35"/>
      <c r="U2805" s="35"/>
      <c r="V2805" s="9">
        <f>IF(K2805&gt;9,"",IF(HLOOKUP(L2805,'Příloha č.1a - Pravidelný úklid'!$A$8:$L$16,K2805+1,FALSE)="X","",IF(K2805&lt;9,H2805*M2805*HLOOKUP(L2805,'Příloha č.1a - Pravidelný úklid'!$A$8:$L$16,K2805+1,FALSE),0)))</f>
        <v>0</v>
      </c>
    </row>
    <row r="2806" spans="1:22" s="79" customFormat="1" ht="12.75" customHeight="1" x14ac:dyDescent="0.2">
      <c r="A2806" s="8">
        <v>291</v>
      </c>
      <c r="B2806" s="8">
        <v>71</v>
      </c>
      <c r="C2806" s="8">
        <v>24368</v>
      </c>
      <c r="D2806" s="8" t="s">
        <v>2210</v>
      </c>
      <c r="E2806" s="8" t="s">
        <v>2208</v>
      </c>
      <c r="F2806" s="8" t="s">
        <v>25</v>
      </c>
      <c r="G2806" s="8" t="s">
        <v>31</v>
      </c>
      <c r="H2806" s="8">
        <v>6.5</v>
      </c>
      <c r="I2806" s="8" t="s">
        <v>82</v>
      </c>
      <c r="J2806" s="8">
        <v>1</v>
      </c>
      <c r="K2806" s="35">
        <v>2</v>
      </c>
      <c r="L2806" s="35" t="s">
        <v>34</v>
      </c>
      <c r="M2806" s="36">
        <v>0</v>
      </c>
      <c r="N2806" s="35" t="s">
        <v>23</v>
      </c>
      <c r="O2806" s="35" t="s">
        <v>24</v>
      </c>
      <c r="P2806" s="35" t="s">
        <v>24</v>
      </c>
      <c r="Q2806" s="35" t="s">
        <v>23</v>
      </c>
      <c r="R2806" s="35" t="s">
        <v>23</v>
      </c>
      <c r="S2806" s="35" t="s">
        <v>23</v>
      </c>
      <c r="T2806" s="35"/>
      <c r="U2806" s="35"/>
      <c r="V2806" s="9">
        <f>IF(K2806&gt;9,"",IF(HLOOKUP(L2806,'Příloha č.1a - Pravidelný úklid'!$A$8:$L$16,K2806+1,FALSE)="X","",IF(K2806&lt;9,H2806*M2806*HLOOKUP(L2806,'Příloha č.1a - Pravidelný úklid'!$A$8:$L$16,K2806+1,FALSE),0)))</f>
        <v>0</v>
      </c>
    </row>
    <row r="2807" spans="1:22" s="79" customFormat="1" ht="12.75" customHeight="1" x14ac:dyDescent="0.2">
      <c r="A2807" s="8">
        <v>291</v>
      </c>
      <c r="B2807" s="8">
        <v>71</v>
      </c>
      <c r="C2807" s="8">
        <v>24368</v>
      </c>
      <c r="D2807" s="8" t="s">
        <v>2211</v>
      </c>
      <c r="E2807" s="8" t="s">
        <v>2208</v>
      </c>
      <c r="F2807" s="8" t="s">
        <v>25</v>
      </c>
      <c r="G2807" s="8" t="s">
        <v>85</v>
      </c>
      <c r="H2807" s="8">
        <v>1.47</v>
      </c>
      <c r="I2807" s="8" t="s">
        <v>82</v>
      </c>
      <c r="J2807" s="8"/>
      <c r="K2807" s="35">
        <v>2</v>
      </c>
      <c r="L2807" s="35" t="s">
        <v>34</v>
      </c>
      <c r="M2807" s="36">
        <v>0</v>
      </c>
      <c r="N2807" s="35" t="s">
        <v>23</v>
      </c>
      <c r="O2807" s="35" t="s">
        <v>24</v>
      </c>
      <c r="P2807" s="35" t="s">
        <v>24</v>
      </c>
      <c r="Q2807" s="35" t="s">
        <v>23</v>
      </c>
      <c r="R2807" s="35" t="s">
        <v>23</v>
      </c>
      <c r="S2807" s="35" t="s">
        <v>23</v>
      </c>
      <c r="T2807" s="35"/>
      <c r="U2807" s="35"/>
      <c r="V2807" s="9">
        <f>IF(K2807&gt;9,"",IF(HLOOKUP(L2807,'Příloha č.1a - Pravidelný úklid'!$A$8:$L$16,K2807+1,FALSE)="X","",IF(K2807&lt;9,H2807*M2807*HLOOKUP(L2807,'Příloha č.1a - Pravidelný úklid'!$A$8:$L$16,K2807+1,FALSE),0)))</f>
        <v>0</v>
      </c>
    </row>
    <row r="2808" spans="1:22" s="79" customFormat="1" ht="12.75" customHeight="1" x14ac:dyDescent="0.2">
      <c r="A2808" s="8">
        <v>291</v>
      </c>
      <c r="B2808" s="8">
        <v>71</v>
      </c>
      <c r="C2808" s="8">
        <v>24368</v>
      </c>
      <c r="D2808" s="8" t="s">
        <v>2212</v>
      </c>
      <c r="E2808" s="8" t="s">
        <v>2208</v>
      </c>
      <c r="F2808" s="8" t="s">
        <v>25</v>
      </c>
      <c r="G2808" s="8" t="s">
        <v>29</v>
      </c>
      <c r="H2808" s="8">
        <v>7.9</v>
      </c>
      <c r="I2808" s="8" t="s">
        <v>82</v>
      </c>
      <c r="J2808" s="8">
        <v>1.5</v>
      </c>
      <c r="K2808" s="35">
        <v>2</v>
      </c>
      <c r="L2808" s="35" t="s">
        <v>34</v>
      </c>
      <c r="M2808" s="36">
        <v>0</v>
      </c>
      <c r="N2808" s="35" t="s">
        <v>23</v>
      </c>
      <c r="O2808" s="35" t="s">
        <v>24</v>
      </c>
      <c r="P2808" s="35" t="s">
        <v>24</v>
      </c>
      <c r="Q2808" s="35" t="s">
        <v>23</v>
      </c>
      <c r="R2808" s="35" t="s">
        <v>23</v>
      </c>
      <c r="S2808" s="35" t="s">
        <v>23</v>
      </c>
      <c r="T2808" s="35"/>
      <c r="U2808" s="35"/>
      <c r="V2808" s="9">
        <f>IF(K2808&gt;9,"",IF(HLOOKUP(L2808,'Příloha č.1a - Pravidelný úklid'!$A$8:$L$16,K2808+1,FALSE)="X","",IF(K2808&lt;9,H2808*M2808*HLOOKUP(L2808,'Příloha č.1a - Pravidelný úklid'!$A$8:$L$16,K2808+1,FALSE),0)))</f>
        <v>0</v>
      </c>
    </row>
    <row r="2809" spans="1:22" s="79" customFormat="1" ht="12.75" customHeight="1" x14ac:dyDescent="0.2">
      <c r="A2809" s="8">
        <v>291</v>
      </c>
      <c r="B2809" s="8">
        <v>71</v>
      </c>
      <c r="C2809" s="8">
        <v>24368</v>
      </c>
      <c r="D2809" s="8" t="s">
        <v>2213</v>
      </c>
      <c r="E2809" s="8" t="s">
        <v>2208</v>
      </c>
      <c r="F2809" s="8" t="s">
        <v>25</v>
      </c>
      <c r="G2809" s="8" t="s">
        <v>101</v>
      </c>
      <c r="H2809" s="8">
        <v>53.64</v>
      </c>
      <c r="I2809" s="8" t="s">
        <v>82</v>
      </c>
      <c r="J2809" s="8">
        <v>7.5</v>
      </c>
      <c r="K2809" s="35">
        <v>1</v>
      </c>
      <c r="L2809" s="35" t="s">
        <v>34</v>
      </c>
      <c r="M2809" s="36">
        <v>0</v>
      </c>
      <c r="N2809" s="35" t="s">
        <v>23</v>
      </c>
      <c r="O2809" s="35" t="s">
        <v>24</v>
      </c>
      <c r="P2809" s="35" t="s">
        <v>24</v>
      </c>
      <c r="Q2809" s="35" t="s">
        <v>23</v>
      </c>
      <c r="R2809" s="35" t="s">
        <v>23</v>
      </c>
      <c r="S2809" s="35" t="s">
        <v>23</v>
      </c>
      <c r="T2809" s="35"/>
      <c r="U2809" s="35"/>
      <c r="V2809" s="9">
        <f>IF(K2809&gt;9,"",IF(HLOOKUP(L2809,'Příloha č.1a - Pravidelný úklid'!$A$8:$L$16,K2809+1,FALSE)="X","",IF(K2809&lt;9,H2809*M2809*HLOOKUP(L2809,'Příloha č.1a - Pravidelný úklid'!$A$8:$L$16,K2809+1,FALSE),0)))</f>
        <v>0</v>
      </c>
    </row>
    <row r="2810" spans="1:22" s="79" customFormat="1" ht="12.75" customHeight="1" x14ac:dyDescent="0.2">
      <c r="A2810" s="8">
        <v>291</v>
      </c>
      <c r="B2810" s="8">
        <v>71</v>
      </c>
      <c r="C2810" s="8">
        <v>24368</v>
      </c>
      <c r="D2810" s="8" t="s">
        <v>2214</v>
      </c>
      <c r="E2810" s="8" t="s">
        <v>2208</v>
      </c>
      <c r="F2810" s="8" t="s">
        <v>25</v>
      </c>
      <c r="G2810" s="8" t="s">
        <v>81</v>
      </c>
      <c r="H2810" s="8">
        <v>151.62</v>
      </c>
      <c r="I2810" s="8" t="s">
        <v>82</v>
      </c>
      <c r="J2810" s="8"/>
      <c r="K2810" s="35">
        <v>5</v>
      </c>
      <c r="L2810" s="35" t="s">
        <v>34</v>
      </c>
      <c r="M2810" s="36">
        <v>1</v>
      </c>
      <c r="N2810" s="35" t="s">
        <v>23</v>
      </c>
      <c r="O2810" s="35" t="s">
        <v>24</v>
      </c>
      <c r="P2810" s="35" t="s">
        <v>24</v>
      </c>
      <c r="Q2810" s="35" t="s">
        <v>23</v>
      </c>
      <c r="R2810" s="35" t="s">
        <v>23</v>
      </c>
      <c r="S2810" s="35" t="s">
        <v>23</v>
      </c>
      <c r="T2810" s="35"/>
      <c r="U2810" s="35"/>
      <c r="V2810" s="9">
        <f>IF(K2810&gt;9,"",IF(HLOOKUP(L2810,'Příloha č.1a - Pravidelný úklid'!$A$8:$L$16,K2810+1,FALSE)="X","",IF(K2810&lt;9,H2810*M2810*HLOOKUP(L2810,'Příloha č.1a - Pravidelný úklid'!$A$8:$L$16,K2810+1,FALSE),0)))</f>
        <v>0</v>
      </c>
    </row>
    <row r="2811" spans="1:22" s="79" customFormat="1" ht="12.75" customHeight="1" x14ac:dyDescent="0.2">
      <c r="A2811" s="8">
        <v>291</v>
      </c>
      <c r="B2811" s="8">
        <v>71</v>
      </c>
      <c r="C2811" s="8">
        <v>24368</v>
      </c>
      <c r="D2811" s="8" t="s">
        <v>2215</v>
      </c>
      <c r="E2811" s="8" t="s">
        <v>2208</v>
      </c>
      <c r="F2811" s="8" t="s">
        <v>1543</v>
      </c>
      <c r="G2811" s="8" t="s">
        <v>117</v>
      </c>
      <c r="H2811" s="8">
        <v>16.95</v>
      </c>
      <c r="I2811" s="8" t="s">
        <v>82</v>
      </c>
      <c r="J2811" s="8"/>
      <c r="K2811" s="35">
        <v>7</v>
      </c>
      <c r="L2811" s="35" t="s">
        <v>34</v>
      </c>
      <c r="M2811" s="36">
        <v>0</v>
      </c>
      <c r="N2811" s="35" t="s">
        <v>23</v>
      </c>
      <c r="O2811" s="35" t="s">
        <v>24</v>
      </c>
      <c r="P2811" s="35" t="s">
        <v>24</v>
      </c>
      <c r="Q2811" s="35" t="s">
        <v>23</v>
      </c>
      <c r="R2811" s="35" t="s">
        <v>23</v>
      </c>
      <c r="S2811" s="35" t="s">
        <v>23</v>
      </c>
      <c r="T2811" s="35"/>
      <c r="U2811" s="35"/>
      <c r="V2811" s="9">
        <f>IF(K2811&gt;9,"",IF(HLOOKUP(L2811,'Příloha č.1a - Pravidelný úklid'!$A$8:$L$16,K2811+1,FALSE)="X","",IF(K2811&lt;9,H2811*M2811*HLOOKUP(L2811,'Příloha č.1a - Pravidelný úklid'!$A$8:$L$16,K2811+1,FALSE),0)))</f>
        <v>0</v>
      </c>
    </row>
    <row r="2812" spans="1:22" s="79" customFormat="1" ht="12.75" customHeight="1" x14ac:dyDescent="0.2">
      <c r="A2812" s="8">
        <v>291</v>
      </c>
      <c r="B2812" s="8">
        <v>71</v>
      </c>
      <c r="C2812" s="8">
        <v>24368</v>
      </c>
      <c r="D2812" s="8" t="s">
        <v>2216</v>
      </c>
      <c r="E2812" s="8" t="s">
        <v>2208</v>
      </c>
      <c r="F2812" s="8" t="s">
        <v>1543</v>
      </c>
      <c r="G2812" s="8" t="s">
        <v>87</v>
      </c>
      <c r="H2812" s="8">
        <v>10.050000000000001</v>
      </c>
      <c r="I2812" s="8" t="s">
        <v>82</v>
      </c>
      <c r="J2812" s="8"/>
      <c r="K2812" s="35">
        <v>7</v>
      </c>
      <c r="L2812" s="35" t="s">
        <v>34</v>
      </c>
      <c r="M2812" s="36">
        <v>0</v>
      </c>
      <c r="N2812" s="35" t="s">
        <v>23</v>
      </c>
      <c r="O2812" s="35" t="s">
        <v>24</v>
      </c>
      <c r="P2812" s="35" t="s">
        <v>24</v>
      </c>
      <c r="Q2812" s="35" t="s">
        <v>23</v>
      </c>
      <c r="R2812" s="35" t="s">
        <v>23</v>
      </c>
      <c r="S2812" s="35" t="s">
        <v>23</v>
      </c>
      <c r="T2812" s="35"/>
      <c r="U2812" s="35"/>
      <c r="V2812" s="9">
        <f>IF(K2812&gt;9,"",IF(HLOOKUP(L2812,'Příloha č.1a - Pravidelný úklid'!$A$8:$L$16,K2812+1,FALSE)="X","",IF(K2812&lt;9,H2812*M2812*HLOOKUP(L2812,'Příloha č.1a - Pravidelný úklid'!$A$8:$L$16,K2812+1,FALSE),0)))</f>
        <v>0</v>
      </c>
    </row>
    <row r="2813" spans="1:22" s="79" customFormat="1" ht="12.75" customHeight="1" x14ac:dyDescent="0.2">
      <c r="A2813" s="8">
        <v>291</v>
      </c>
      <c r="B2813" s="8">
        <v>71</v>
      </c>
      <c r="C2813" s="8">
        <v>24368</v>
      </c>
      <c r="D2813" s="8" t="s">
        <v>2217</v>
      </c>
      <c r="E2813" s="8" t="s">
        <v>2208</v>
      </c>
      <c r="F2813" s="8" t="s">
        <v>1543</v>
      </c>
      <c r="G2813" s="8" t="s">
        <v>93</v>
      </c>
      <c r="H2813" s="8">
        <v>10.029999999999999</v>
      </c>
      <c r="I2813" s="8" t="s">
        <v>82</v>
      </c>
      <c r="J2813" s="8"/>
      <c r="K2813" s="35">
        <v>7</v>
      </c>
      <c r="L2813" s="35" t="s">
        <v>34</v>
      </c>
      <c r="M2813" s="36">
        <v>0</v>
      </c>
      <c r="N2813" s="35" t="s">
        <v>23</v>
      </c>
      <c r="O2813" s="35" t="s">
        <v>24</v>
      </c>
      <c r="P2813" s="35" t="s">
        <v>24</v>
      </c>
      <c r="Q2813" s="35" t="s">
        <v>23</v>
      </c>
      <c r="R2813" s="35" t="s">
        <v>23</v>
      </c>
      <c r="S2813" s="35" t="s">
        <v>23</v>
      </c>
      <c r="T2813" s="35"/>
      <c r="U2813" s="35"/>
      <c r="V2813" s="9">
        <f>IF(K2813&gt;9,"",IF(HLOOKUP(L2813,'Příloha č.1a - Pravidelný úklid'!$A$8:$L$16,K2813+1,FALSE)="X","",IF(K2813&lt;9,H2813*M2813*HLOOKUP(L2813,'Příloha č.1a - Pravidelný úklid'!$A$8:$L$16,K2813+1,FALSE),0)))</f>
        <v>0</v>
      </c>
    </row>
    <row r="2814" spans="1:22" s="79" customFormat="1" ht="12.75" customHeight="1" x14ac:dyDescent="0.2">
      <c r="A2814" s="8">
        <v>291</v>
      </c>
      <c r="B2814" s="8">
        <v>71</v>
      </c>
      <c r="C2814" s="8">
        <v>24368</v>
      </c>
      <c r="D2814" s="8" t="s">
        <v>2218</v>
      </c>
      <c r="E2814" s="8" t="s">
        <v>2208</v>
      </c>
      <c r="F2814" s="8" t="s">
        <v>1543</v>
      </c>
      <c r="G2814" s="8" t="s">
        <v>97</v>
      </c>
      <c r="H2814" s="8">
        <v>26.32</v>
      </c>
      <c r="I2814" s="8" t="s">
        <v>82</v>
      </c>
      <c r="J2814" s="8"/>
      <c r="K2814" s="35">
        <v>7</v>
      </c>
      <c r="L2814" s="35" t="s">
        <v>34</v>
      </c>
      <c r="M2814" s="36">
        <v>0</v>
      </c>
      <c r="N2814" s="35" t="s">
        <v>23</v>
      </c>
      <c r="O2814" s="35" t="s">
        <v>24</v>
      </c>
      <c r="P2814" s="35" t="s">
        <v>24</v>
      </c>
      <c r="Q2814" s="35" t="s">
        <v>23</v>
      </c>
      <c r="R2814" s="35" t="s">
        <v>23</v>
      </c>
      <c r="S2814" s="35" t="s">
        <v>23</v>
      </c>
      <c r="T2814" s="35"/>
      <c r="U2814" s="35"/>
      <c r="V2814" s="9">
        <f>IF(K2814&gt;9,"",IF(HLOOKUP(L2814,'Příloha č.1a - Pravidelný úklid'!$A$8:$L$16,K2814+1,FALSE)="X","",IF(K2814&lt;9,H2814*M2814*HLOOKUP(L2814,'Příloha č.1a - Pravidelný úklid'!$A$8:$L$16,K2814+1,FALSE),0)))</f>
        <v>0</v>
      </c>
    </row>
    <row r="2815" spans="1:22" s="79" customFormat="1" ht="12.75" customHeight="1" x14ac:dyDescent="0.2">
      <c r="A2815" s="8">
        <v>291</v>
      </c>
      <c r="B2815" s="8">
        <v>71</v>
      </c>
      <c r="C2815" s="8">
        <v>24368</v>
      </c>
      <c r="D2815" s="8" t="s">
        <v>2219</v>
      </c>
      <c r="E2815" s="8" t="s">
        <v>2208</v>
      </c>
      <c r="F2815" s="8" t="s">
        <v>1543</v>
      </c>
      <c r="G2815" s="8" t="s">
        <v>2220</v>
      </c>
      <c r="H2815" s="8">
        <v>9.32</v>
      </c>
      <c r="I2815" s="8" t="s">
        <v>82</v>
      </c>
      <c r="J2815" s="8"/>
      <c r="K2815" s="35">
        <v>7</v>
      </c>
      <c r="L2815" s="35" t="s">
        <v>34</v>
      </c>
      <c r="M2815" s="36">
        <v>0</v>
      </c>
      <c r="N2815" s="35" t="s">
        <v>23</v>
      </c>
      <c r="O2815" s="35" t="s">
        <v>24</v>
      </c>
      <c r="P2815" s="35" t="s">
        <v>24</v>
      </c>
      <c r="Q2815" s="35" t="s">
        <v>23</v>
      </c>
      <c r="R2815" s="35" t="s">
        <v>23</v>
      </c>
      <c r="S2815" s="35" t="s">
        <v>23</v>
      </c>
      <c r="T2815" s="35"/>
      <c r="U2815" s="35"/>
      <c r="V2815" s="9">
        <f>IF(K2815&gt;9,"",IF(HLOOKUP(L2815,'Příloha č.1a - Pravidelný úklid'!$A$8:$L$16,K2815+1,FALSE)="X","",IF(K2815&lt;9,H2815*M2815*HLOOKUP(L2815,'Příloha č.1a - Pravidelný úklid'!$A$8:$L$16,K2815+1,FALSE),0)))</f>
        <v>0</v>
      </c>
    </row>
    <row r="2816" spans="1:22" s="79" customFormat="1" ht="12.75" customHeight="1" x14ac:dyDescent="0.2">
      <c r="A2816" s="8">
        <v>291</v>
      </c>
      <c r="B2816" s="8">
        <v>71</v>
      </c>
      <c r="C2816" s="8">
        <v>24368</v>
      </c>
      <c r="D2816" s="8" t="s">
        <v>2221</v>
      </c>
      <c r="E2816" s="8" t="s">
        <v>2208</v>
      </c>
      <c r="F2816" s="8" t="s">
        <v>1543</v>
      </c>
      <c r="G2816" s="8" t="s">
        <v>93</v>
      </c>
      <c r="H2816" s="8">
        <v>4.4000000000000004</v>
      </c>
      <c r="I2816" s="8" t="s">
        <v>82</v>
      </c>
      <c r="J2816" s="8"/>
      <c r="K2816" s="35">
        <v>7</v>
      </c>
      <c r="L2816" s="35" t="s">
        <v>34</v>
      </c>
      <c r="M2816" s="36">
        <v>0</v>
      </c>
      <c r="N2816" s="35" t="s">
        <v>23</v>
      </c>
      <c r="O2816" s="35" t="s">
        <v>24</v>
      </c>
      <c r="P2816" s="35" t="s">
        <v>24</v>
      </c>
      <c r="Q2816" s="35" t="s">
        <v>23</v>
      </c>
      <c r="R2816" s="35" t="s">
        <v>23</v>
      </c>
      <c r="S2816" s="35" t="s">
        <v>23</v>
      </c>
      <c r="T2816" s="35"/>
      <c r="U2816" s="35"/>
      <c r="V2816" s="9">
        <f>IF(K2816&gt;9,"",IF(HLOOKUP(L2816,'Příloha č.1a - Pravidelný úklid'!$A$8:$L$16,K2816+1,FALSE)="X","",IF(K2816&lt;9,H2816*M2816*HLOOKUP(L2816,'Příloha č.1a - Pravidelný úklid'!$A$8:$L$16,K2816+1,FALSE),0)))</f>
        <v>0</v>
      </c>
    </row>
    <row r="2817" spans="1:22" s="79" customFormat="1" ht="12.75" customHeight="1" x14ac:dyDescent="0.2">
      <c r="A2817" s="8">
        <v>291</v>
      </c>
      <c r="B2817" s="8">
        <v>71</v>
      </c>
      <c r="C2817" s="8">
        <v>24368</v>
      </c>
      <c r="D2817" s="8" t="s">
        <v>2222</v>
      </c>
      <c r="E2817" s="8" t="s">
        <v>2208</v>
      </c>
      <c r="F2817" s="8" t="s">
        <v>1543</v>
      </c>
      <c r="G2817" s="8" t="s">
        <v>91</v>
      </c>
      <c r="H2817" s="8">
        <v>16.77</v>
      </c>
      <c r="I2817" s="8" t="s">
        <v>82</v>
      </c>
      <c r="J2817" s="8"/>
      <c r="K2817" s="35">
        <v>7</v>
      </c>
      <c r="L2817" s="35" t="s">
        <v>34</v>
      </c>
      <c r="M2817" s="36">
        <v>0</v>
      </c>
      <c r="N2817" s="35" t="s">
        <v>23</v>
      </c>
      <c r="O2817" s="35" t="s">
        <v>24</v>
      </c>
      <c r="P2817" s="35" t="s">
        <v>24</v>
      </c>
      <c r="Q2817" s="35" t="s">
        <v>23</v>
      </c>
      <c r="R2817" s="35" t="s">
        <v>23</v>
      </c>
      <c r="S2817" s="35" t="s">
        <v>23</v>
      </c>
      <c r="T2817" s="35"/>
      <c r="U2817" s="35"/>
      <c r="V2817" s="9">
        <f>IF(K2817&gt;9,"",IF(HLOOKUP(L2817,'Příloha č.1a - Pravidelný úklid'!$A$8:$L$16,K2817+1,FALSE)="X","",IF(K2817&lt;9,H2817*M2817*HLOOKUP(L2817,'Příloha č.1a - Pravidelný úklid'!$A$8:$L$16,K2817+1,FALSE),0)))</f>
        <v>0</v>
      </c>
    </row>
    <row r="2818" spans="1:22" s="79" customFormat="1" ht="12.75" customHeight="1" x14ac:dyDescent="0.2">
      <c r="A2818" s="8">
        <v>291</v>
      </c>
      <c r="B2818" s="8">
        <v>71</v>
      </c>
      <c r="C2818" s="8">
        <v>24368</v>
      </c>
      <c r="D2818" s="8" t="s">
        <v>2223</v>
      </c>
      <c r="E2818" s="8" t="s">
        <v>2208</v>
      </c>
      <c r="F2818" s="8" t="s">
        <v>1543</v>
      </c>
      <c r="G2818" s="8" t="s">
        <v>90</v>
      </c>
      <c r="H2818" s="8">
        <v>21.17</v>
      </c>
      <c r="I2818" s="8" t="s">
        <v>82</v>
      </c>
      <c r="J2818" s="8"/>
      <c r="K2818" s="35">
        <v>7</v>
      </c>
      <c r="L2818" s="35" t="s">
        <v>34</v>
      </c>
      <c r="M2818" s="36">
        <v>0</v>
      </c>
      <c r="N2818" s="35" t="s">
        <v>23</v>
      </c>
      <c r="O2818" s="35" t="s">
        <v>24</v>
      </c>
      <c r="P2818" s="35" t="s">
        <v>24</v>
      </c>
      <c r="Q2818" s="35" t="s">
        <v>23</v>
      </c>
      <c r="R2818" s="35" t="s">
        <v>23</v>
      </c>
      <c r="S2818" s="35" t="s">
        <v>23</v>
      </c>
      <c r="T2818" s="35"/>
      <c r="U2818" s="35"/>
      <c r="V2818" s="9">
        <f>IF(K2818&gt;9,"",IF(HLOOKUP(L2818,'Příloha č.1a - Pravidelný úklid'!$A$8:$L$16,K2818+1,FALSE)="X","",IF(K2818&lt;9,H2818*M2818*HLOOKUP(L2818,'Příloha č.1a - Pravidelný úklid'!$A$8:$L$16,K2818+1,FALSE),0)))</f>
        <v>0</v>
      </c>
    </row>
    <row r="2819" spans="1:22" s="79" customFormat="1" ht="12.75" customHeight="1" x14ac:dyDescent="0.2">
      <c r="A2819" s="8">
        <v>291</v>
      </c>
      <c r="B2819" s="8">
        <v>71</v>
      </c>
      <c r="C2819" s="8">
        <v>24368</v>
      </c>
      <c r="D2819" s="8" t="s">
        <v>2224</v>
      </c>
      <c r="E2819" s="8" t="s">
        <v>2208</v>
      </c>
      <c r="F2819" s="8" t="s">
        <v>1543</v>
      </c>
      <c r="G2819" s="8" t="s">
        <v>102</v>
      </c>
      <c r="H2819" s="8">
        <v>13.36</v>
      </c>
      <c r="I2819" s="8" t="s">
        <v>82</v>
      </c>
      <c r="J2819" s="8"/>
      <c r="K2819" s="35">
        <v>7</v>
      </c>
      <c r="L2819" s="35" t="s">
        <v>34</v>
      </c>
      <c r="M2819" s="36">
        <v>0</v>
      </c>
      <c r="N2819" s="35" t="s">
        <v>23</v>
      </c>
      <c r="O2819" s="35" t="s">
        <v>24</v>
      </c>
      <c r="P2819" s="35" t="s">
        <v>24</v>
      </c>
      <c r="Q2819" s="35" t="s">
        <v>23</v>
      </c>
      <c r="R2819" s="35" t="s">
        <v>23</v>
      </c>
      <c r="S2819" s="35" t="s">
        <v>23</v>
      </c>
      <c r="T2819" s="35"/>
      <c r="U2819" s="35"/>
      <c r="V2819" s="9">
        <f>IF(K2819&gt;9,"",IF(HLOOKUP(L2819,'Příloha č.1a - Pravidelný úklid'!$A$8:$L$16,K2819+1,FALSE)="X","",IF(K2819&lt;9,H2819*M2819*HLOOKUP(L2819,'Příloha č.1a - Pravidelný úklid'!$A$8:$L$16,K2819+1,FALSE),0)))</f>
        <v>0</v>
      </c>
    </row>
    <row r="2820" spans="1:22" s="79" customFormat="1" ht="12.75" customHeight="1" x14ac:dyDescent="0.2">
      <c r="A2820" s="8">
        <v>291</v>
      </c>
      <c r="B2820" s="8">
        <v>71</v>
      </c>
      <c r="C2820" s="8">
        <v>24368</v>
      </c>
      <c r="D2820" s="8" t="s">
        <v>2225</v>
      </c>
      <c r="E2820" s="8" t="s">
        <v>2208</v>
      </c>
      <c r="F2820" s="8" t="s">
        <v>1543</v>
      </c>
      <c r="G2820" s="8" t="s">
        <v>96</v>
      </c>
      <c r="H2820" s="8">
        <v>11.35</v>
      </c>
      <c r="I2820" s="8" t="s">
        <v>82</v>
      </c>
      <c r="J2820" s="8"/>
      <c r="K2820" s="35">
        <v>7</v>
      </c>
      <c r="L2820" s="35" t="s">
        <v>34</v>
      </c>
      <c r="M2820" s="36">
        <v>0</v>
      </c>
      <c r="N2820" s="35" t="s">
        <v>23</v>
      </c>
      <c r="O2820" s="35" t="s">
        <v>24</v>
      </c>
      <c r="P2820" s="35" t="s">
        <v>24</v>
      </c>
      <c r="Q2820" s="35" t="s">
        <v>23</v>
      </c>
      <c r="R2820" s="35" t="s">
        <v>23</v>
      </c>
      <c r="S2820" s="35" t="s">
        <v>23</v>
      </c>
      <c r="T2820" s="35"/>
      <c r="U2820" s="35"/>
      <c r="V2820" s="9">
        <f>IF(K2820&gt;9,"",IF(HLOOKUP(L2820,'Příloha č.1a - Pravidelný úklid'!$A$8:$L$16,K2820+1,FALSE)="X","",IF(K2820&lt;9,H2820*M2820*HLOOKUP(L2820,'Příloha č.1a - Pravidelný úklid'!$A$8:$L$16,K2820+1,FALSE),0)))</f>
        <v>0</v>
      </c>
    </row>
    <row r="2821" spans="1:22" s="79" customFormat="1" ht="12.75" customHeight="1" x14ac:dyDescent="0.2">
      <c r="A2821" s="8">
        <v>291</v>
      </c>
      <c r="B2821" s="8">
        <v>71</v>
      </c>
      <c r="C2821" s="8">
        <v>24368</v>
      </c>
      <c r="D2821" s="8" t="s">
        <v>2226</v>
      </c>
      <c r="E2821" s="8" t="s">
        <v>2208</v>
      </c>
      <c r="F2821" s="8" t="s">
        <v>1543</v>
      </c>
      <c r="G2821" s="8" t="s">
        <v>89</v>
      </c>
      <c r="H2821" s="8">
        <v>21.2</v>
      </c>
      <c r="I2821" s="8" t="s">
        <v>82</v>
      </c>
      <c r="J2821" s="8"/>
      <c r="K2821" s="35">
        <v>7</v>
      </c>
      <c r="L2821" s="35" t="s">
        <v>34</v>
      </c>
      <c r="M2821" s="36">
        <v>0</v>
      </c>
      <c r="N2821" s="35" t="s">
        <v>23</v>
      </c>
      <c r="O2821" s="35" t="s">
        <v>24</v>
      </c>
      <c r="P2821" s="35" t="s">
        <v>24</v>
      </c>
      <c r="Q2821" s="35" t="s">
        <v>23</v>
      </c>
      <c r="R2821" s="35" t="s">
        <v>23</v>
      </c>
      <c r="S2821" s="35" t="s">
        <v>23</v>
      </c>
      <c r="T2821" s="35"/>
      <c r="U2821" s="35"/>
      <c r="V2821" s="9">
        <f>IF(K2821&gt;9,"",IF(HLOOKUP(L2821,'Příloha č.1a - Pravidelný úklid'!$A$8:$L$16,K2821+1,FALSE)="X","",IF(K2821&lt;9,H2821*M2821*HLOOKUP(L2821,'Příloha č.1a - Pravidelný úklid'!$A$8:$L$16,K2821+1,FALSE),0)))</f>
        <v>0</v>
      </c>
    </row>
    <row r="2822" spans="1:22" s="79" customFormat="1" ht="12.75" customHeight="1" x14ac:dyDescent="0.2">
      <c r="A2822" s="8">
        <v>291</v>
      </c>
      <c r="B2822" s="8">
        <v>71</v>
      </c>
      <c r="C2822" s="8">
        <v>24368</v>
      </c>
      <c r="D2822" s="8" t="s">
        <v>2227</v>
      </c>
      <c r="E2822" s="8" t="s">
        <v>2208</v>
      </c>
      <c r="F2822" s="8" t="s">
        <v>1543</v>
      </c>
      <c r="G2822" s="8" t="s">
        <v>93</v>
      </c>
      <c r="H2822" s="8">
        <v>7.37</v>
      </c>
      <c r="I2822" s="8" t="s">
        <v>82</v>
      </c>
      <c r="J2822" s="8"/>
      <c r="K2822" s="35">
        <v>7</v>
      </c>
      <c r="L2822" s="35" t="s">
        <v>34</v>
      </c>
      <c r="M2822" s="36">
        <v>0</v>
      </c>
      <c r="N2822" s="35" t="s">
        <v>23</v>
      </c>
      <c r="O2822" s="35" t="s">
        <v>24</v>
      </c>
      <c r="P2822" s="35" t="s">
        <v>24</v>
      </c>
      <c r="Q2822" s="35" t="s">
        <v>23</v>
      </c>
      <c r="R2822" s="35" t="s">
        <v>23</v>
      </c>
      <c r="S2822" s="35" t="s">
        <v>23</v>
      </c>
      <c r="T2822" s="35"/>
      <c r="U2822" s="35"/>
      <c r="V2822" s="9">
        <f>IF(K2822&gt;9,"",IF(HLOOKUP(L2822,'Příloha č.1a - Pravidelný úklid'!$A$8:$L$16,K2822+1,FALSE)="X","",IF(K2822&lt;9,H2822*M2822*HLOOKUP(L2822,'Příloha č.1a - Pravidelný úklid'!$A$8:$L$16,K2822+1,FALSE),0)))</f>
        <v>0</v>
      </c>
    </row>
    <row r="2823" spans="1:22" s="79" customFormat="1" ht="12.75" customHeight="1" x14ac:dyDescent="0.2">
      <c r="A2823" s="8">
        <v>291</v>
      </c>
      <c r="B2823" s="8">
        <v>71</v>
      </c>
      <c r="C2823" s="8">
        <v>24368</v>
      </c>
      <c r="D2823" s="8" t="s">
        <v>2228</v>
      </c>
      <c r="E2823" s="8" t="s">
        <v>2208</v>
      </c>
      <c r="F2823" s="8" t="s">
        <v>1543</v>
      </c>
      <c r="G2823" s="8" t="s">
        <v>87</v>
      </c>
      <c r="H2823" s="8">
        <v>16.079999999999998</v>
      </c>
      <c r="I2823" s="8" t="s">
        <v>82</v>
      </c>
      <c r="J2823" s="8"/>
      <c r="K2823" s="35">
        <v>7</v>
      </c>
      <c r="L2823" s="35" t="s">
        <v>34</v>
      </c>
      <c r="M2823" s="36">
        <v>0</v>
      </c>
      <c r="N2823" s="35" t="s">
        <v>23</v>
      </c>
      <c r="O2823" s="35" t="s">
        <v>24</v>
      </c>
      <c r="P2823" s="35" t="s">
        <v>24</v>
      </c>
      <c r="Q2823" s="35" t="s">
        <v>23</v>
      </c>
      <c r="R2823" s="35" t="s">
        <v>23</v>
      </c>
      <c r="S2823" s="35" t="s">
        <v>23</v>
      </c>
      <c r="T2823" s="35"/>
      <c r="U2823" s="35"/>
      <c r="V2823" s="9">
        <f>IF(K2823&gt;9,"",IF(HLOOKUP(L2823,'Příloha č.1a - Pravidelný úklid'!$A$8:$L$16,K2823+1,FALSE)="X","",IF(K2823&lt;9,H2823*M2823*HLOOKUP(L2823,'Příloha č.1a - Pravidelný úklid'!$A$8:$L$16,K2823+1,FALSE),0)))</f>
        <v>0</v>
      </c>
    </row>
    <row r="2824" spans="1:22" s="79" customFormat="1" ht="12.75" customHeight="1" x14ac:dyDescent="0.2">
      <c r="A2824" s="8">
        <v>291</v>
      </c>
      <c r="B2824" s="8">
        <v>71</v>
      </c>
      <c r="C2824" s="8">
        <v>24368</v>
      </c>
      <c r="D2824" s="8" t="s">
        <v>2229</v>
      </c>
      <c r="E2824" s="8" t="s">
        <v>2208</v>
      </c>
      <c r="F2824" s="8" t="s">
        <v>1543</v>
      </c>
      <c r="G2824" s="8" t="s">
        <v>88</v>
      </c>
      <c r="H2824" s="8">
        <v>30.47</v>
      </c>
      <c r="I2824" s="8" t="s">
        <v>82</v>
      </c>
      <c r="J2824" s="8"/>
      <c r="K2824" s="35">
        <v>7</v>
      </c>
      <c r="L2824" s="35" t="s">
        <v>34</v>
      </c>
      <c r="M2824" s="36">
        <v>0</v>
      </c>
      <c r="N2824" s="35" t="s">
        <v>23</v>
      </c>
      <c r="O2824" s="35" t="s">
        <v>24</v>
      </c>
      <c r="P2824" s="35" t="s">
        <v>24</v>
      </c>
      <c r="Q2824" s="35" t="s">
        <v>23</v>
      </c>
      <c r="R2824" s="35" t="s">
        <v>23</v>
      </c>
      <c r="S2824" s="35" t="s">
        <v>23</v>
      </c>
      <c r="T2824" s="35"/>
      <c r="U2824" s="35"/>
      <c r="V2824" s="9">
        <f>IF(K2824&gt;9,"",IF(HLOOKUP(L2824,'Příloha č.1a - Pravidelný úklid'!$A$8:$L$16,K2824+1,FALSE)="X","",IF(K2824&lt;9,H2824*M2824*HLOOKUP(L2824,'Příloha č.1a - Pravidelný úklid'!$A$8:$L$16,K2824+1,FALSE),0)))</f>
        <v>0</v>
      </c>
    </row>
    <row r="2825" spans="1:22" s="79" customFormat="1" ht="12.75" customHeight="1" x14ac:dyDescent="0.2">
      <c r="A2825" s="8">
        <v>291</v>
      </c>
      <c r="B2825" s="8">
        <v>71</v>
      </c>
      <c r="C2825" s="8">
        <v>24368</v>
      </c>
      <c r="D2825" s="8" t="s">
        <v>2230</v>
      </c>
      <c r="E2825" s="8" t="s">
        <v>2208</v>
      </c>
      <c r="F2825" s="8" t="s">
        <v>1543</v>
      </c>
      <c r="G2825" s="8" t="s">
        <v>87</v>
      </c>
      <c r="H2825" s="8">
        <v>9.82</v>
      </c>
      <c r="I2825" s="8" t="s">
        <v>82</v>
      </c>
      <c r="J2825" s="8"/>
      <c r="K2825" s="35">
        <v>7</v>
      </c>
      <c r="L2825" s="35" t="s">
        <v>34</v>
      </c>
      <c r="M2825" s="36">
        <v>0</v>
      </c>
      <c r="N2825" s="35" t="s">
        <v>23</v>
      </c>
      <c r="O2825" s="35" t="s">
        <v>24</v>
      </c>
      <c r="P2825" s="35" t="s">
        <v>24</v>
      </c>
      <c r="Q2825" s="35" t="s">
        <v>23</v>
      </c>
      <c r="R2825" s="35" t="s">
        <v>23</v>
      </c>
      <c r="S2825" s="35" t="s">
        <v>23</v>
      </c>
      <c r="T2825" s="35"/>
      <c r="U2825" s="35"/>
      <c r="V2825" s="9">
        <f>IF(K2825&gt;9,"",IF(HLOOKUP(L2825,'Příloha č.1a - Pravidelný úklid'!$A$8:$L$16,K2825+1,FALSE)="X","",IF(K2825&lt;9,H2825*M2825*HLOOKUP(L2825,'Příloha č.1a - Pravidelný úklid'!$A$8:$L$16,K2825+1,FALSE),0)))</f>
        <v>0</v>
      </c>
    </row>
    <row r="2826" spans="1:22" s="79" customFormat="1" ht="12.75" customHeight="1" x14ac:dyDescent="0.2">
      <c r="A2826" s="8">
        <v>291</v>
      </c>
      <c r="B2826" s="8">
        <v>71</v>
      </c>
      <c r="C2826" s="8">
        <v>24368</v>
      </c>
      <c r="D2826" s="8" t="s">
        <v>2231</v>
      </c>
      <c r="E2826" s="8" t="s">
        <v>2208</v>
      </c>
      <c r="F2826" s="8" t="s">
        <v>1543</v>
      </c>
      <c r="G2826" s="8" t="s">
        <v>91</v>
      </c>
      <c r="H2826" s="8">
        <v>9.8699999999999992</v>
      </c>
      <c r="I2826" s="8" t="s">
        <v>82</v>
      </c>
      <c r="J2826" s="8"/>
      <c r="K2826" s="35">
        <v>7</v>
      </c>
      <c r="L2826" s="35" t="s">
        <v>34</v>
      </c>
      <c r="M2826" s="36">
        <v>0</v>
      </c>
      <c r="N2826" s="35" t="s">
        <v>23</v>
      </c>
      <c r="O2826" s="35" t="s">
        <v>24</v>
      </c>
      <c r="P2826" s="35" t="s">
        <v>24</v>
      </c>
      <c r="Q2826" s="35" t="s">
        <v>23</v>
      </c>
      <c r="R2826" s="35" t="s">
        <v>23</v>
      </c>
      <c r="S2826" s="35" t="s">
        <v>23</v>
      </c>
      <c r="T2826" s="35"/>
      <c r="U2826" s="35"/>
      <c r="V2826" s="9">
        <f>IF(K2826&gt;9,"",IF(HLOOKUP(L2826,'Příloha č.1a - Pravidelný úklid'!$A$8:$L$16,K2826+1,FALSE)="X","",IF(K2826&lt;9,H2826*M2826*HLOOKUP(L2826,'Příloha č.1a - Pravidelný úklid'!$A$8:$L$16,K2826+1,FALSE),0)))</f>
        <v>0</v>
      </c>
    </row>
    <row r="2827" spans="1:22" s="79" customFormat="1" ht="12.75" customHeight="1" x14ac:dyDescent="0.2">
      <c r="A2827" s="8">
        <v>291</v>
      </c>
      <c r="B2827" s="8">
        <v>71</v>
      </c>
      <c r="C2827" s="8">
        <v>24368</v>
      </c>
      <c r="D2827" s="8" t="s">
        <v>2232</v>
      </c>
      <c r="E2827" s="8" t="s">
        <v>2208</v>
      </c>
      <c r="F2827" s="8" t="s">
        <v>1543</v>
      </c>
      <c r="G2827" s="8" t="s">
        <v>84</v>
      </c>
      <c r="H2827" s="8">
        <v>23.21</v>
      </c>
      <c r="I2827" s="8" t="s">
        <v>82</v>
      </c>
      <c r="J2827" s="8"/>
      <c r="K2827" s="35">
        <v>7</v>
      </c>
      <c r="L2827" s="35" t="s">
        <v>34</v>
      </c>
      <c r="M2827" s="36">
        <v>0</v>
      </c>
      <c r="N2827" s="35" t="s">
        <v>23</v>
      </c>
      <c r="O2827" s="35" t="s">
        <v>24</v>
      </c>
      <c r="P2827" s="35" t="s">
        <v>24</v>
      </c>
      <c r="Q2827" s="35" t="s">
        <v>23</v>
      </c>
      <c r="R2827" s="35" t="s">
        <v>23</v>
      </c>
      <c r="S2827" s="35" t="s">
        <v>23</v>
      </c>
      <c r="T2827" s="35"/>
      <c r="U2827" s="35"/>
      <c r="V2827" s="9">
        <f>IF(K2827&gt;9,"",IF(HLOOKUP(L2827,'Příloha č.1a - Pravidelný úklid'!$A$8:$L$16,K2827+1,FALSE)="X","",IF(K2827&lt;9,H2827*M2827*HLOOKUP(L2827,'Příloha č.1a - Pravidelný úklid'!$A$8:$L$16,K2827+1,FALSE),0)))</f>
        <v>0</v>
      </c>
    </row>
    <row r="2828" spans="1:22" s="79" customFormat="1" ht="12.75" customHeight="1" x14ac:dyDescent="0.2">
      <c r="A2828" s="8">
        <v>291</v>
      </c>
      <c r="B2828" s="8">
        <v>71</v>
      </c>
      <c r="C2828" s="8"/>
      <c r="D2828" s="8"/>
      <c r="E2828" s="8" t="s">
        <v>2235</v>
      </c>
      <c r="F2828" s="8" t="s">
        <v>25</v>
      </c>
      <c r="G2828" s="8" t="s">
        <v>1556</v>
      </c>
      <c r="H2828" s="8">
        <v>225</v>
      </c>
      <c r="I2828" s="8" t="s">
        <v>1557</v>
      </c>
      <c r="J2828" s="8"/>
      <c r="K2828" s="35">
        <v>5</v>
      </c>
      <c r="L2828" s="35" t="s">
        <v>1480</v>
      </c>
      <c r="M2828" s="36">
        <v>1</v>
      </c>
      <c r="N2828" s="35" t="s">
        <v>23</v>
      </c>
      <c r="O2828" s="35" t="s">
        <v>23</v>
      </c>
      <c r="P2828" s="35" t="s">
        <v>23</v>
      </c>
      <c r="Q2828" s="35" t="s">
        <v>23</v>
      </c>
      <c r="R2828" s="35" t="s">
        <v>23</v>
      </c>
      <c r="S2828" s="35" t="s">
        <v>23</v>
      </c>
      <c r="T2828" s="35" t="s">
        <v>24</v>
      </c>
      <c r="U2828" s="35" t="s">
        <v>30</v>
      </c>
      <c r="V2828" s="9">
        <f>IF(K2828&gt;9,"",IF(HLOOKUP(L2828,'Příloha č.1a - Pravidelný úklid'!$A$8:$L$16,K2828+1,FALSE)="X","",IF(K2828&lt;9,H2828*M2828*HLOOKUP(L2828,'Příloha č.1a - Pravidelný úklid'!$A$8:$L$16,K2828+1,FALSE),0)))</f>
        <v>0</v>
      </c>
    </row>
    <row r="2829" spans="1:22" s="79" customFormat="1" ht="12.75" customHeight="1" x14ac:dyDescent="0.2">
      <c r="A2829" s="8">
        <v>291</v>
      </c>
      <c r="B2829" s="8">
        <v>71</v>
      </c>
      <c r="C2829" s="8"/>
      <c r="D2829" s="8"/>
      <c r="E2829" s="8" t="s">
        <v>2236</v>
      </c>
      <c r="F2829" s="8" t="s">
        <v>25</v>
      </c>
      <c r="G2829" s="8" t="s">
        <v>1559</v>
      </c>
      <c r="H2829" s="8">
        <v>1</v>
      </c>
      <c r="I2829" s="8" t="s">
        <v>1560</v>
      </c>
      <c r="J2829" s="8"/>
      <c r="K2829" s="35">
        <v>99</v>
      </c>
      <c r="L2829" s="35" t="s">
        <v>1549</v>
      </c>
      <c r="M2829" s="36">
        <v>1</v>
      </c>
      <c r="N2829" s="35" t="s">
        <v>23</v>
      </c>
      <c r="O2829" s="35" t="s">
        <v>23</v>
      </c>
      <c r="P2829" s="35" t="s">
        <v>23</v>
      </c>
      <c r="Q2829" s="35" t="s">
        <v>23</v>
      </c>
      <c r="R2829" s="35" t="s">
        <v>23</v>
      </c>
      <c r="S2829" s="35" t="s">
        <v>23</v>
      </c>
      <c r="T2829" s="35"/>
      <c r="U2829" s="35"/>
      <c r="V2829" s="9" t="str">
        <f>IF(K2829&gt;9,"",IF(HLOOKUP(L2829,'Příloha č.1a - Pravidelný úklid'!$A$8:$L$16,K2829+1,FALSE)="X","",IF(K2829&lt;9,H2829*M2829*HLOOKUP(L2829,'Příloha č.1a - Pravidelný úklid'!$A$8:$L$16,K2829+1,FALSE),0)))</f>
        <v/>
      </c>
    </row>
    <row r="2830" spans="1:22" s="79" customFormat="1" ht="12.75" customHeight="1" x14ac:dyDescent="0.2">
      <c r="A2830" s="8">
        <v>291</v>
      </c>
      <c r="B2830" s="8">
        <v>71</v>
      </c>
      <c r="C2830" s="8">
        <v>11405</v>
      </c>
      <c r="D2830" s="8" t="s">
        <v>2237</v>
      </c>
      <c r="E2830" s="8" t="s">
        <v>2238</v>
      </c>
      <c r="F2830" s="8" t="s">
        <v>25</v>
      </c>
      <c r="G2830" s="8" t="s">
        <v>26</v>
      </c>
      <c r="H2830" s="8">
        <v>11.6</v>
      </c>
      <c r="I2830" s="8" t="s">
        <v>82</v>
      </c>
      <c r="J2830" s="8"/>
      <c r="K2830" s="35">
        <v>5</v>
      </c>
      <c r="L2830" s="35" t="s">
        <v>1549</v>
      </c>
      <c r="M2830" s="36">
        <v>1</v>
      </c>
      <c r="N2830" s="35" t="s">
        <v>23</v>
      </c>
      <c r="O2830" s="35" t="s">
        <v>23</v>
      </c>
      <c r="P2830" s="35" t="s">
        <v>23</v>
      </c>
      <c r="Q2830" s="35" t="s">
        <v>23</v>
      </c>
      <c r="R2830" s="35" t="s">
        <v>23</v>
      </c>
      <c r="S2830" s="35" t="s">
        <v>23</v>
      </c>
      <c r="T2830" s="35"/>
      <c r="U2830" s="35"/>
      <c r="V2830" s="9">
        <f>IF(K2830&gt;9,"",IF(HLOOKUP(L2830,'Příloha č.1a - Pravidelný úklid'!$A$8:$L$16,K2830+1,FALSE)="X","",IF(K2830&lt;9,H2830*M2830*HLOOKUP(L2830,'Příloha č.1a - Pravidelný úklid'!$A$8:$L$16,K2830+1,FALSE),0)))</f>
        <v>0</v>
      </c>
    </row>
    <row r="2831" spans="1:22" s="79" customFormat="1" ht="12.75" customHeight="1" x14ac:dyDescent="0.2">
      <c r="A2831" s="8">
        <v>291</v>
      </c>
      <c r="B2831" s="8">
        <v>71</v>
      </c>
      <c r="C2831" s="8"/>
      <c r="D2831" s="8"/>
      <c r="E2831" s="8" t="s">
        <v>2275</v>
      </c>
      <c r="F2831" s="8" t="s">
        <v>25</v>
      </c>
      <c r="G2831" s="8" t="s">
        <v>1559</v>
      </c>
      <c r="H2831" s="8">
        <v>4</v>
      </c>
      <c r="I2831" s="8" t="s">
        <v>1560</v>
      </c>
      <c r="J2831" s="8"/>
      <c r="K2831" s="35">
        <v>99</v>
      </c>
      <c r="L2831" s="35" t="s">
        <v>34</v>
      </c>
      <c r="M2831" s="36">
        <v>1</v>
      </c>
      <c r="N2831" s="35" t="s">
        <v>23</v>
      </c>
      <c r="O2831" s="35" t="s">
        <v>24</v>
      </c>
      <c r="P2831" s="35" t="s">
        <v>24</v>
      </c>
      <c r="Q2831" s="35" t="s">
        <v>24</v>
      </c>
      <c r="R2831" s="35" t="s">
        <v>23</v>
      </c>
      <c r="S2831" s="35" t="s">
        <v>23</v>
      </c>
      <c r="T2831" s="35"/>
      <c r="U2831" s="35"/>
      <c r="V2831" s="9" t="str">
        <f>IF(K2831&gt;9,"",IF(HLOOKUP(L2831,'Příloha č.1a - Pravidelný úklid'!$A$8:$L$16,K2831+1,FALSE)="X","",IF(K2831&lt;9,H2831*M2831*HLOOKUP(L2831,'Příloha č.1a - Pravidelný úklid'!$A$8:$L$16,K2831+1,FALSE),0)))</f>
        <v/>
      </c>
    </row>
    <row r="2832" spans="1:22" s="79" customFormat="1" ht="12.75" customHeight="1" x14ac:dyDescent="0.2">
      <c r="A2832" s="8">
        <v>291</v>
      </c>
      <c r="B2832" s="8">
        <v>71</v>
      </c>
      <c r="C2832" s="8"/>
      <c r="D2832" s="8"/>
      <c r="E2832" s="8" t="s">
        <v>2275</v>
      </c>
      <c r="F2832" s="8" t="s">
        <v>25</v>
      </c>
      <c r="G2832" s="8" t="s">
        <v>1889</v>
      </c>
      <c r="H2832" s="8">
        <v>185.64</v>
      </c>
      <c r="I2832" s="8" t="s">
        <v>82</v>
      </c>
      <c r="J2832" s="8"/>
      <c r="K2832" s="35">
        <v>5</v>
      </c>
      <c r="L2832" s="35" t="s">
        <v>34</v>
      </c>
      <c r="M2832" s="36">
        <v>1</v>
      </c>
      <c r="N2832" s="35" t="s">
        <v>23</v>
      </c>
      <c r="O2832" s="35" t="s">
        <v>23</v>
      </c>
      <c r="P2832" s="35" t="s">
        <v>23</v>
      </c>
      <c r="Q2832" s="35" t="s">
        <v>23</v>
      </c>
      <c r="R2832" s="35" t="s">
        <v>23</v>
      </c>
      <c r="S2832" s="35" t="s">
        <v>23</v>
      </c>
      <c r="T2832" s="35" t="s">
        <v>24</v>
      </c>
      <c r="U2832" s="35" t="s">
        <v>30</v>
      </c>
      <c r="V2832" s="9">
        <f>IF(K2832&gt;9,"",IF(HLOOKUP(L2832,'Příloha č.1a - Pravidelný úklid'!$A$8:$L$16,K2832+1,FALSE)="X","",IF(K2832&lt;9,H2832*M2832*HLOOKUP(L2832,'Příloha č.1a - Pravidelný úklid'!$A$8:$L$16,K2832+1,FALSE),0)))</f>
        <v>0</v>
      </c>
    </row>
    <row r="2833" spans="1:22" s="79" customFormat="1" ht="12.75" customHeight="1" x14ac:dyDescent="0.2">
      <c r="A2833" s="8">
        <v>291</v>
      </c>
      <c r="B2833" s="8">
        <v>71</v>
      </c>
      <c r="C2833" s="8">
        <v>24382</v>
      </c>
      <c r="D2833" s="8" t="s">
        <v>2276</v>
      </c>
      <c r="E2833" s="8" t="s">
        <v>2277</v>
      </c>
      <c r="F2833" s="8" t="s">
        <v>25</v>
      </c>
      <c r="G2833" s="8" t="s">
        <v>29</v>
      </c>
      <c r="H2833" s="8">
        <v>3.6</v>
      </c>
      <c r="I2833" s="8" t="s">
        <v>82</v>
      </c>
      <c r="J2833" s="8">
        <v>1</v>
      </c>
      <c r="K2833" s="35">
        <v>2</v>
      </c>
      <c r="L2833" s="35" t="s">
        <v>34</v>
      </c>
      <c r="M2833" s="36">
        <v>1</v>
      </c>
      <c r="N2833" s="35" t="s">
        <v>23</v>
      </c>
      <c r="O2833" s="35" t="s">
        <v>24</v>
      </c>
      <c r="P2833" s="35" t="s">
        <v>24</v>
      </c>
      <c r="Q2833" s="35" t="s">
        <v>24</v>
      </c>
      <c r="R2833" s="35" t="s">
        <v>23</v>
      </c>
      <c r="S2833" s="35" t="s">
        <v>23</v>
      </c>
      <c r="T2833" s="35"/>
      <c r="U2833" s="35"/>
      <c r="V2833" s="9">
        <f>IF(K2833&gt;9,"",IF(HLOOKUP(L2833,'Příloha č.1a - Pravidelný úklid'!$A$8:$L$16,K2833+1,FALSE)="X","",IF(K2833&lt;9,H2833*M2833*HLOOKUP(L2833,'Příloha č.1a - Pravidelný úklid'!$A$8:$L$16,K2833+1,FALSE),0)))</f>
        <v>0</v>
      </c>
    </row>
    <row r="2834" spans="1:22" s="79" customFormat="1" ht="12.75" customHeight="1" x14ac:dyDescent="0.2">
      <c r="A2834" s="8">
        <v>291</v>
      </c>
      <c r="B2834" s="8">
        <v>71</v>
      </c>
      <c r="C2834" s="8">
        <v>24382</v>
      </c>
      <c r="D2834" s="8" t="s">
        <v>2278</v>
      </c>
      <c r="E2834" s="8" t="s">
        <v>2277</v>
      </c>
      <c r="F2834" s="8" t="s">
        <v>25</v>
      </c>
      <c r="G2834" s="8" t="s">
        <v>31</v>
      </c>
      <c r="H2834" s="8">
        <v>9.5399999999999991</v>
      </c>
      <c r="I2834" s="8" t="s">
        <v>82</v>
      </c>
      <c r="J2834" s="8"/>
      <c r="K2834" s="35">
        <v>2</v>
      </c>
      <c r="L2834" s="35" t="s">
        <v>34</v>
      </c>
      <c r="M2834" s="36">
        <v>0</v>
      </c>
      <c r="N2834" s="35" t="s">
        <v>23</v>
      </c>
      <c r="O2834" s="35" t="s">
        <v>24</v>
      </c>
      <c r="P2834" s="35" t="s">
        <v>24</v>
      </c>
      <c r="Q2834" s="35" t="s">
        <v>24</v>
      </c>
      <c r="R2834" s="35" t="s">
        <v>23</v>
      </c>
      <c r="S2834" s="35" t="s">
        <v>23</v>
      </c>
      <c r="T2834" s="35"/>
      <c r="U2834" s="35"/>
      <c r="V2834" s="9">
        <f>IF(K2834&gt;9,"",IF(HLOOKUP(L2834,'Příloha č.1a - Pravidelný úklid'!$A$8:$L$16,K2834+1,FALSE)="X","",IF(K2834&lt;9,H2834*M2834*HLOOKUP(L2834,'Příloha č.1a - Pravidelný úklid'!$A$8:$L$16,K2834+1,FALSE),0)))</f>
        <v>0</v>
      </c>
    </row>
    <row r="2835" spans="1:22" s="79" customFormat="1" ht="12.75" customHeight="1" x14ac:dyDescent="0.2">
      <c r="A2835" s="8">
        <v>291</v>
      </c>
      <c r="B2835" s="8">
        <v>71</v>
      </c>
      <c r="C2835" s="8">
        <v>24382</v>
      </c>
      <c r="D2835" s="8" t="s">
        <v>2279</v>
      </c>
      <c r="E2835" s="8" t="s">
        <v>2277</v>
      </c>
      <c r="F2835" s="8" t="s">
        <v>25</v>
      </c>
      <c r="G2835" s="8" t="s">
        <v>81</v>
      </c>
      <c r="H2835" s="8">
        <v>149.13</v>
      </c>
      <c r="I2835" s="8" t="s">
        <v>82</v>
      </c>
      <c r="J2835" s="8"/>
      <c r="K2835" s="35">
        <v>5</v>
      </c>
      <c r="L2835" s="35" t="s">
        <v>34</v>
      </c>
      <c r="M2835" s="36">
        <v>1</v>
      </c>
      <c r="N2835" s="35" t="s">
        <v>23</v>
      </c>
      <c r="O2835" s="35" t="s">
        <v>24</v>
      </c>
      <c r="P2835" s="35" t="s">
        <v>24</v>
      </c>
      <c r="Q2835" s="35" t="s">
        <v>24</v>
      </c>
      <c r="R2835" s="35" t="s">
        <v>23</v>
      </c>
      <c r="S2835" s="35" t="s">
        <v>23</v>
      </c>
      <c r="T2835" s="35"/>
      <c r="U2835" s="35"/>
      <c r="V2835" s="9">
        <f>IF(K2835&gt;9,"",IF(HLOOKUP(L2835,'Příloha č.1a - Pravidelný úklid'!$A$8:$L$16,K2835+1,FALSE)="X","",IF(K2835&lt;9,H2835*M2835*HLOOKUP(L2835,'Příloha č.1a - Pravidelný úklid'!$A$8:$L$16,K2835+1,FALSE),0)))</f>
        <v>0</v>
      </c>
    </row>
    <row r="2836" spans="1:22" s="79" customFormat="1" ht="12.75" customHeight="1" x14ac:dyDescent="0.2">
      <c r="A2836" s="8">
        <v>291</v>
      </c>
      <c r="B2836" s="8">
        <v>71</v>
      </c>
      <c r="C2836" s="8">
        <v>24382</v>
      </c>
      <c r="D2836" s="8" t="s">
        <v>2280</v>
      </c>
      <c r="E2836" s="8" t="s">
        <v>2277</v>
      </c>
      <c r="F2836" s="8" t="s">
        <v>1543</v>
      </c>
      <c r="G2836" s="8" t="s">
        <v>96</v>
      </c>
      <c r="H2836" s="8">
        <v>9.9</v>
      </c>
      <c r="I2836" s="8" t="s">
        <v>82</v>
      </c>
      <c r="J2836" s="8"/>
      <c r="K2836" s="35">
        <v>7</v>
      </c>
      <c r="L2836" s="35" t="s">
        <v>1549</v>
      </c>
      <c r="M2836" s="36">
        <v>0</v>
      </c>
      <c r="N2836" s="35" t="s">
        <v>23</v>
      </c>
      <c r="O2836" s="35" t="s">
        <v>24</v>
      </c>
      <c r="P2836" s="35" t="s">
        <v>24</v>
      </c>
      <c r="Q2836" s="35" t="s">
        <v>24</v>
      </c>
      <c r="R2836" s="35" t="s">
        <v>23</v>
      </c>
      <c r="S2836" s="35" t="s">
        <v>23</v>
      </c>
      <c r="T2836" s="35"/>
      <c r="U2836" s="35"/>
      <c r="V2836" s="9">
        <f>IF(K2836&gt;9,"",IF(HLOOKUP(L2836,'Příloha č.1a - Pravidelný úklid'!$A$8:$L$16,K2836+1,FALSE)="X","",IF(K2836&lt;9,H2836*M2836*HLOOKUP(L2836,'Příloha č.1a - Pravidelný úklid'!$A$8:$L$16,K2836+1,FALSE),0)))</f>
        <v>0</v>
      </c>
    </row>
    <row r="2837" spans="1:22" s="79" customFormat="1" ht="12.75" customHeight="1" x14ac:dyDescent="0.2">
      <c r="A2837" s="8">
        <v>291</v>
      </c>
      <c r="B2837" s="8">
        <v>71</v>
      </c>
      <c r="C2837" s="8">
        <v>24382</v>
      </c>
      <c r="D2837" s="8" t="s">
        <v>2281</v>
      </c>
      <c r="E2837" s="8" t="s">
        <v>2277</v>
      </c>
      <c r="F2837" s="8" t="s">
        <v>1543</v>
      </c>
      <c r="G2837" s="8" t="s">
        <v>89</v>
      </c>
      <c r="H2837" s="8">
        <v>22.37</v>
      </c>
      <c r="I2837" s="8" t="s">
        <v>82</v>
      </c>
      <c r="J2837" s="8"/>
      <c r="K2837" s="35">
        <v>7</v>
      </c>
      <c r="L2837" s="35" t="s">
        <v>1549</v>
      </c>
      <c r="M2837" s="36">
        <v>0</v>
      </c>
      <c r="N2837" s="35" t="s">
        <v>23</v>
      </c>
      <c r="O2837" s="35" t="s">
        <v>24</v>
      </c>
      <c r="P2837" s="35" t="s">
        <v>24</v>
      </c>
      <c r="Q2837" s="35" t="s">
        <v>24</v>
      </c>
      <c r="R2837" s="35" t="s">
        <v>23</v>
      </c>
      <c r="S2837" s="35" t="s">
        <v>23</v>
      </c>
      <c r="T2837" s="35"/>
      <c r="U2837" s="35"/>
      <c r="V2837" s="9">
        <f>IF(K2837&gt;9,"",IF(HLOOKUP(L2837,'Příloha č.1a - Pravidelný úklid'!$A$8:$L$16,K2837+1,FALSE)="X","",IF(K2837&lt;9,H2837*M2837*HLOOKUP(L2837,'Příloha č.1a - Pravidelný úklid'!$A$8:$L$16,K2837+1,FALSE),0)))</f>
        <v>0</v>
      </c>
    </row>
    <row r="2838" spans="1:22" s="79" customFormat="1" ht="12.75" customHeight="1" x14ac:dyDescent="0.2">
      <c r="A2838" s="8">
        <v>291</v>
      </c>
      <c r="B2838" s="8">
        <v>71</v>
      </c>
      <c r="C2838" s="8">
        <v>24382</v>
      </c>
      <c r="D2838" s="8" t="s">
        <v>2282</v>
      </c>
      <c r="E2838" s="8" t="s">
        <v>2277</v>
      </c>
      <c r="F2838" s="8" t="s">
        <v>1543</v>
      </c>
      <c r="G2838" s="8" t="s">
        <v>88</v>
      </c>
      <c r="H2838" s="8">
        <v>41.33</v>
      </c>
      <c r="I2838" s="8" t="s">
        <v>82</v>
      </c>
      <c r="J2838" s="8"/>
      <c r="K2838" s="35">
        <v>7</v>
      </c>
      <c r="L2838" s="35" t="s">
        <v>1549</v>
      </c>
      <c r="M2838" s="36">
        <v>0</v>
      </c>
      <c r="N2838" s="35" t="s">
        <v>23</v>
      </c>
      <c r="O2838" s="35" t="s">
        <v>24</v>
      </c>
      <c r="P2838" s="35" t="s">
        <v>24</v>
      </c>
      <c r="Q2838" s="35" t="s">
        <v>24</v>
      </c>
      <c r="R2838" s="35" t="s">
        <v>23</v>
      </c>
      <c r="S2838" s="35" t="s">
        <v>23</v>
      </c>
      <c r="T2838" s="35"/>
      <c r="U2838" s="35"/>
      <c r="V2838" s="9">
        <f>IF(K2838&gt;9,"",IF(HLOOKUP(L2838,'Příloha č.1a - Pravidelný úklid'!$A$8:$L$16,K2838+1,FALSE)="X","",IF(K2838&lt;9,H2838*M2838*HLOOKUP(L2838,'Příloha č.1a - Pravidelný úklid'!$A$8:$L$16,K2838+1,FALSE),0)))</f>
        <v>0</v>
      </c>
    </row>
    <row r="2839" spans="1:22" s="79" customFormat="1" ht="12.75" customHeight="1" x14ac:dyDescent="0.2">
      <c r="A2839" s="8">
        <v>291</v>
      </c>
      <c r="B2839" s="8">
        <v>71</v>
      </c>
      <c r="C2839" s="8">
        <v>24382</v>
      </c>
      <c r="D2839" s="8" t="s">
        <v>2283</v>
      </c>
      <c r="E2839" s="8" t="s">
        <v>2277</v>
      </c>
      <c r="F2839" s="8" t="s">
        <v>1543</v>
      </c>
      <c r="G2839" s="8" t="s">
        <v>84</v>
      </c>
      <c r="H2839" s="8">
        <v>14.99</v>
      </c>
      <c r="I2839" s="8" t="s">
        <v>82</v>
      </c>
      <c r="J2839" s="8"/>
      <c r="K2839" s="35">
        <v>7</v>
      </c>
      <c r="L2839" s="35" t="s">
        <v>1549</v>
      </c>
      <c r="M2839" s="36">
        <v>0</v>
      </c>
      <c r="N2839" s="35" t="s">
        <v>23</v>
      </c>
      <c r="O2839" s="35" t="s">
        <v>24</v>
      </c>
      <c r="P2839" s="35" t="s">
        <v>24</v>
      </c>
      <c r="Q2839" s="35" t="s">
        <v>24</v>
      </c>
      <c r="R2839" s="35" t="s">
        <v>23</v>
      </c>
      <c r="S2839" s="35" t="s">
        <v>23</v>
      </c>
      <c r="T2839" s="35"/>
      <c r="U2839" s="35"/>
      <c r="V2839" s="9">
        <f>IF(K2839&gt;9,"",IF(HLOOKUP(L2839,'Příloha č.1a - Pravidelný úklid'!$A$8:$L$16,K2839+1,FALSE)="X","",IF(K2839&lt;9,H2839*M2839*HLOOKUP(L2839,'Příloha č.1a - Pravidelný úklid'!$A$8:$L$16,K2839+1,FALSE),0)))</f>
        <v>0</v>
      </c>
    </row>
    <row r="2840" spans="1:22" s="79" customFormat="1" ht="12.75" customHeight="1" x14ac:dyDescent="0.2">
      <c r="A2840" s="8">
        <v>291</v>
      </c>
      <c r="B2840" s="8">
        <v>71</v>
      </c>
      <c r="C2840" s="8">
        <v>24382</v>
      </c>
      <c r="D2840" s="8" t="s">
        <v>2284</v>
      </c>
      <c r="E2840" s="8" t="s">
        <v>2277</v>
      </c>
      <c r="F2840" s="8" t="s">
        <v>25</v>
      </c>
      <c r="G2840" s="8" t="s">
        <v>101</v>
      </c>
      <c r="H2840" s="8">
        <v>50.9</v>
      </c>
      <c r="I2840" s="8" t="s">
        <v>82</v>
      </c>
      <c r="J2840" s="8">
        <v>6</v>
      </c>
      <c r="K2840" s="35">
        <v>1</v>
      </c>
      <c r="L2840" s="35" t="s">
        <v>1549</v>
      </c>
      <c r="M2840" s="36">
        <v>1</v>
      </c>
      <c r="N2840" s="35" t="s">
        <v>23</v>
      </c>
      <c r="O2840" s="35" t="s">
        <v>24</v>
      </c>
      <c r="P2840" s="35" t="s">
        <v>24</v>
      </c>
      <c r="Q2840" s="35" t="s">
        <v>24</v>
      </c>
      <c r="R2840" s="35" t="s">
        <v>23</v>
      </c>
      <c r="S2840" s="35" t="s">
        <v>23</v>
      </c>
      <c r="T2840" s="35"/>
      <c r="U2840" s="35"/>
      <c r="V2840" s="9">
        <f>IF(K2840&gt;9,"",IF(HLOOKUP(L2840,'Příloha č.1a - Pravidelný úklid'!$A$8:$L$16,K2840+1,FALSE)="X","",IF(K2840&lt;9,H2840*M2840*HLOOKUP(L2840,'Příloha č.1a - Pravidelný úklid'!$A$8:$L$16,K2840+1,FALSE),0)))</f>
        <v>0</v>
      </c>
    </row>
    <row r="2841" spans="1:22" s="79" customFormat="1" ht="12.75" customHeight="1" x14ac:dyDescent="0.2">
      <c r="A2841" s="8">
        <v>291</v>
      </c>
      <c r="B2841" s="8">
        <v>71</v>
      </c>
      <c r="C2841" s="8"/>
      <c r="D2841" s="8"/>
      <c r="E2841" s="8" t="s">
        <v>2365</v>
      </c>
      <c r="F2841" s="8" t="s">
        <v>25</v>
      </c>
      <c r="G2841" s="8" t="s">
        <v>1559</v>
      </c>
      <c r="H2841" s="8">
        <v>1</v>
      </c>
      <c r="I2841" s="8" t="s">
        <v>1560</v>
      </c>
      <c r="J2841" s="8"/>
      <c r="K2841" s="35">
        <v>99</v>
      </c>
      <c r="L2841" s="35" t="s">
        <v>1549</v>
      </c>
      <c r="M2841" s="36">
        <v>1</v>
      </c>
      <c r="N2841" s="35" t="s">
        <v>23</v>
      </c>
      <c r="O2841" s="35" t="s">
        <v>23</v>
      </c>
      <c r="P2841" s="35" t="s">
        <v>23</v>
      </c>
      <c r="Q2841" s="35" t="s">
        <v>23</v>
      </c>
      <c r="R2841" s="35" t="s">
        <v>23</v>
      </c>
      <c r="S2841" s="35" t="s">
        <v>23</v>
      </c>
      <c r="T2841" s="35"/>
      <c r="U2841" s="35"/>
      <c r="V2841" s="9" t="str">
        <f>IF(K2841&gt;9,"",IF(HLOOKUP(L2841,'Příloha č.1a - Pravidelný úklid'!$A$8:$L$16,K2841+1,FALSE)="X","",IF(K2841&lt;9,H2841*M2841*HLOOKUP(L2841,'Příloha č.1a - Pravidelný úklid'!$A$8:$L$16,K2841+1,FALSE),0)))</f>
        <v/>
      </c>
    </row>
    <row r="2842" spans="1:22" s="79" customFormat="1" ht="12.75" customHeight="1" x14ac:dyDescent="0.2">
      <c r="A2842" s="8">
        <v>291</v>
      </c>
      <c r="B2842" s="8">
        <v>71</v>
      </c>
      <c r="C2842" s="8"/>
      <c r="D2842" s="8"/>
      <c r="E2842" s="8" t="s">
        <v>2366</v>
      </c>
      <c r="F2842" s="8" t="s">
        <v>25</v>
      </c>
      <c r="G2842" s="8" t="s">
        <v>1556</v>
      </c>
      <c r="H2842" s="8">
        <v>225</v>
      </c>
      <c r="I2842" s="8" t="s">
        <v>1557</v>
      </c>
      <c r="J2842" s="8"/>
      <c r="K2842" s="35">
        <v>5</v>
      </c>
      <c r="L2842" s="35" t="s">
        <v>1480</v>
      </c>
      <c r="M2842" s="36">
        <v>1</v>
      </c>
      <c r="N2842" s="35" t="s">
        <v>23</v>
      </c>
      <c r="O2842" s="35" t="s">
        <v>23</v>
      </c>
      <c r="P2842" s="35" t="s">
        <v>23</v>
      </c>
      <c r="Q2842" s="35" t="s">
        <v>23</v>
      </c>
      <c r="R2842" s="35" t="s">
        <v>23</v>
      </c>
      <c r="S2842" s="35" t="s">
        <v>23</v>
      </c>
      <c r="T2842" s="35" t="s">
        <v>24</v>
      </c>
      <c r="U2842" s="35" t="s">
        <v>30</v>
      </c>
      <c r="V2842" s="9">
        <f>IF(K2842&gt;9,"",IF(HLOOKUP(L2842,'Příloha č.1a - Pravidelný úklid'!$A$8:$L$16,K2842+1,FALSE)="X","",IF(K2842&lt;9,H2842*M2842*HLOOKUP(L2842,'Příloha č.1a - Pravidelný úklid'!$A$8:$L$16,K2842+1,FALSE),0)))</f>
        <v>0</v>
      </c>
    </row>
    <row r="2843" spans="1:22" s="79" customFormat="1" ht="12.75" customHeight="1" x14ac:dyDescent="0.2">
      <c r="A2843" s="8">
        <v>291</v>
      </c>
      <c r="B2843" s="8">
        <v>71</v>
      </c>
      <c r="C2843" s="8">
        <v>25933</v>
      </c>
      <c r="D2843" s="8" t="s">
        <v>2367</v>
      </c>
      <c r="E2843" s="8" t="s">
        <v>2368</v>
      </c>
      <c r="F2843" s="8" t="s">
        <v>25</v>
      </c>
      <c r="G2843" s="8" t="s">
        <v>81</v>
      </c>
      <c r="H2843" s="8">
        <v>6</v>
      </c>
      <c r="I2843" s="8" t="s">
        <v>82</v>
      </c>
      <c r="J2843" s="8"/>
      <c r="K2843" s="35">
        <v>5</v>
      </c>
      <c r="L2843" s="35" t="s">
        <v>1549</v>
      </c>
      <c r="M2843" s="36">
        <v>1</v>
      </c>
      <c r="N2843" s="35" t="s">
        <v>23</v>
      </c>
      <c r="O2843" s="35" t="s">
        <v>23</v>
      </c>
      <c r="P2843" s="35" t="s">
        <v>23</v>
      </c>
      <c r="Q2843" s="35" t="s">
        <v>23</v>
      </c>
      <c r="R2843" s="35" t="s">
        <v>23</v>
      </c>
      <c r="S2843" s="35" t="s">
        <v>23</v>
      </c>
      <c r="T2843" s="35"/>
      <c r="U2843" s="35"/>
      <c r="V2843" s="9">
        <f>IF(K2843&gt;9,"",IF(HLOOKUP(L2843,'Příloha č.1a - Pravidelný úklid'!$A$8:$L$16,K2843+1,FALSE)="X","",IF(K2843&lt;9,H2843*M2843*HLOOKUP(L2843,'Příloha č.1a - Pravidelný úklid'!$A$8:$L$16,K2843+1,FALSE),0)))</f>
        <v>0</v>
      </c>
    </row>
    <row r="2844" spans="1:22" s="79" customFormat="1" ht="12.75" customHeight="1" x14ac:dyDescent="0.2">
      <c r="A2844" s="8">
        <v>291</v>
      </c>
      <c r="B2844" s="8">
        <v>71</v>
      </c>
      <c r="C2844" s="8"/>
      <c r="D2844" s="8"/>
      <c r="E2844" s="8" t="s">
        <v>2674</v>
      </c>
      <c r="F2844" s="8" t="s">
        <v>25</v>
      </c>
      <c r="G2844" s="8" t="s">
        <v>1559</v>
      </c>
      <c r="H2844" s="8">
        <v>3</v>
      </c>
      <c r="I2844" s="8" t="s">
        <v>1560</v>
      </c>
      <c r="J2844" s="8"/>
      <c r="K2844" s="35">
        <v>99</v>
      </c>
      <c r="L2844" s="35" t="s">
        <v>34</v>
      </c>
      <c r="M2844" s="36">
        <v>1</v>
      </c>
      <c r="N2844" s="35" t="s">
        <v>23</v>
      </c>
      <c r="O2844" s="35" t="s">
        <v>24</v>
      </c>
      <c r="P2844" s="35" t="s">
        <v>24</v>
      </c>
      <c r="Q2844" s="35" t="s">
        <v>24</v>
      </c>
      <c r="R2844" s="35" t="s">
        <v>23</v>
      </c>
      <c r="S2844" s="35" t="s">
        <v>23</v>
      </c>
      <c r="T2844" s="35"/>
      <c r="U2844" s="35"/>
      <c r="V2844" s="9" t="str">
        <f>IF(K2844&gt;9,"",IF(HLOOKUP(L2844,'Příloha č.1a - Pravidelný úklid'!$A$8:$L$16,K2844+1,FALSE)="X","",IF(K2844&lt;9,H2844*M2844*HLOOKUP(L2844,'Příloha č.1a - Pravidelný úklid'!$A$8:$L$16,K2844+1,FALSE),0)))</f>
        <v/>
      </c>
    </row>
    <row r="2845" spans="1:22" s="79" customFormat="1" ht="12.75" customHeight="1" x14ac:dyDescent="0.2">
      <c r="A2845" s="8">
        <v>291</v>
      </c>
      <c r="B2845" s="8">
        <v>71</v>
      </c>
      <c r="C2845" s="8"/>
      <c r="D2845" s="8"/>
      <c r="E2845" s="8" t="s">
        <v>2674</v>
      </c>
      <c r="F2845" s="8" t="s">
        <v>25</v>
      </c>
      <c r="G2845" s="8" t="s">
        <v>1608</v>
      </c>
      <c r="H2845" s="8">
        <v>1</v>
      </c>
      <c r="I2845" s="8" t="s">
        <v>1560</v>
      </c>
      <c r="J2845" s="8"/>
      <c r="K2845" s="35">
        <v>99</v>
      </c>
      <c r="L2845" s="35" t="s">
        <v>34</v>
      </c>
      <c r="M2845" s="36">
        <v>1</v>
      </c>
      <c r="N2845" s="35" t="s">
        <v>23</v>
      </c>
      <c r="O2845" s="35" t="s">
        <v>24</v>
      </c>
      <c r="P2845" s="35" t="s">
        <v>24</v>
      </c>
      <c r="Q2845" s="35" t="s">
        <v>24</v>
      </c>
      <c r="R2845" s="35" t="s">
        <v>23</v>
      </c>
      <c r="S2845" s="35" t="s">
        <v>23</v>
      </c>
      <c r="T2845" s="35"/>
      <c r="U2845" s="35"/>
      <c r="V2845" s="9" t="str">
        <f>IF(K2845&gt;9,"",IF(HLOOKUP(L2845,'Příloha č.1a - Pravidelný úklid'!$A$8:$L$16,K2845+1,FALSE)="X","",IF(K2845&lt;9,H2845*M2845*HLOOKUP(L2845,'Příloha č.1a - Pravidelný úklid'!$A$8:$L$16,K2845+1,FALSE),0)))</f>
        <v/>
      </c>
    </row>
    <row r="2846" spans="1:22" s="79" customFormat="1" ht="12.75" customHeight="1" x14ac:dyDescent="0.2">
      <c r="A2846" s="8">
        <v>291</v>
      </c>
      <c r="B2846" s="8">
        <v>71</v>
      </c>
      <c r="C2846" s="8"/>
      <c r="D2846" s="8"/>
      <c r="E2846" s="8" t="s">
        <v>2674</v>
      </c>
      <c r="F2846" s="8" t="s">
        <v>25</v>
      </c>
      <c r="G2846" s="8" t="s">
        <v>1889</v>
      </c>
      <c r="H2846" s="8">
        <v>112.19</v>
      </c>
      <c r="I2846" s="8" t="s">
        <v>82</v>
      </c>
      <c r="J2846" s="8"/>
      <c r="K2846" s="35">
        <v>5</v>
      </c>
      <c r="L2846" s="35" t="s">
        <v>34</v>
      </c>
      <c r="M2846" s="36">
        <v>1</v>
      </c>
      <c r="N2846" s="35" t="s">
        <v>23</v>
      </c>
      <c r="O2846" s="35" t="s">
        <v>24</v>
      </c>
      <c r="P2846" s="35" t="s">
        <v>24</v>
      </c>
      <c r="Q2846" s="35" t="s">
        <v>24</v>
      </c>
      <c r="R2846" s="35" t="s">
        <v>23</v>
      </c>
      <c r="S2846" s="35" t="s">
        <v>23</v>
      </c>
      <c r="T2846" s="35" t="s">
        <v>24</v>
      </c>
      <c r="U2846" s="35" t="s">
        <v>30</v>
      </c>
      <c r="V2846" s="9">
        <f>IF(K2846&gt;9,"",IF(HLOOKUP(L2846,'Příloha č.1a - Pravidelný úklid'!$A$8:$L$16,K2846+1,FALSE)="X","",IF(K2846&lt;9,H2846*M2846*HLOOKUP(L2846,'Příloha č.1a - Pravidelný úklid'!$A$8:$L$16,K2846+1,FALSE),0)))</f>
        <v>0</v>
      </c>
    </row>
    <row r="2847" spans="1:22" s="79" customFormat="1" ht="12.75" customHeight="1" x14ac:dyDescent="0.2">
      <c r="A2847" s="8">
        <v>291</v>
      </c>
      <c r="B2847" s="8">
        <v>71</v>
      </c>
      <c r="C2847" s="8">
        <v>24366</v>
      </c>
      <c r="D2847" s="8" t="s">
        <v>2675</v>
      </c>
      <c r="E2847" s="8" t="s">
        <v>2676</v>
      </c>
      <c r="F2847" s="8" t="s">
        <v>25</v>
      </c>
      <c r="G2847" s="8" t="s">
        <v>26</v>
      </c>
      <c r="H2847" s="8">
        <v>20.87</v>
      </c>
      <c r="I2847" s="8" t="s">
        <v>82</v>
      </c>
      <c r="J2847" s="8">
        <v>5</v>
      </c>
      <c r="K2847" s="35">
        <v>1</v>
      </c>
      <c r="L2847" s="35" t="s">
        <v>34</v>
      </c>
      <c r="M2847" s="36">
        <v>1</v>
      </c>
      <c r="N2847" s="35" t="s">
        <v>23</v>
      </c>
      <c r="O2847" s="35" t="s">
        <v>24</v>
      </c>
      <c r="P2847" s="35" t="s">
        <v>24</v>
      </c>
      <c r="Q2847" s="35" t="s">
        <v>24</v>
      </c>
      <c r="R2847" s="35" t="s">
        <v>23</v>
      </c>
      <c r="S2847" s="35" t="s">
        <v>23</v>
      </c>
      <c r="T2847" s="35"/>
      <c r="U2847" s="35"/>
      <c r="V2847" s="9">
        <f>IF(K2847&gt;9,"",IF(HLOOKUP(L2847,'Příloha č.1a - Pravidelný úklid'!$A$8:$L$16,K2847+1,FALSE)="X","",IF(K2847&lt;9,H2847*M2847*HLOOKUP(L2847,'Příloha č.1a - Pravidelný úklid'!$A$8:$L$16,K2847+1,FALSE),0)))</f>
        <v>0</v>
      </c>
    </row>
    <row r="2848" spans="1:22" s="79" customFormat="1" ht="12.75" customHeight="1" x14ac:dyDescent="0.2">
      <c r="A2848" s="8">
        <v>291</v>
      </c>
      <c r="B2848" s="8">
        <v>71</v>
      </c>
      <c r="C2848" s="8">
        <v>24366</v>
      </c>
      <c r="D2848" s="8" t="s">
        <v>2677</v>
      </c>
      <c r="E2848" s="8" t="s">
        <v>2676</v>
      </c>
      <c r="F2848" s="8" t="s">
        <v>1543</v>
      </c>
      <c r="G2848" s="8" t="s">
        <v>95</v>
      </c>
      <c r="H2848" s="8">
        <v>6.71</v>
      </c>
      <c r="I2848" s="8" t="s">
        <v>82</v>
      </c>
      <c r="J2848" s="8"/>
      <c r="K2848" s="35">
        <v>7</v>
      </c>
      <c r="L2848" s="35" t="s">
        <v>34</v>
      </c>
      <c r="M2848" s="36">
        <v>0</v>
      </c>
      <c r="N2848" s="35" t="s">
        <v>23</v>
      </c>
      <c r="O2848" s="35" t="s">
        <v>24</v>
      </c>
      <c r="P2848" s="35" t="s">
        <v>24</v>
      </c>
      <c r="Q2848" s="35" t="s">
        <v>24</v>
      </c>
      <c r="R2848" s="35" t="s">
        <v>23</v>
      </c>
      <c r="S2848" s="35" t="s">
        <v>23</v>
      </c>
      <c r="T2848" s="35"/>
      <c r="U2848" s="35"/>
      <c r="V2848" s="9">
        <f>IF(K2848&gt;9,"",IF(HLOOKUP(L2848,'Příloha č.1a - Pravidelný úklid'!$A$8:$L$16,K2848+1,FALSE)="X","",IF(K2848&lt;9,H2848*M2848*HLOOKUP(L2848,'Příloha č.1a - Pravidelný úklid'!$A$8:$L$16,K2848+1,FALSE),0)))</f>
        <v>0</v>
      </c>
    </row>
    <row r="2849" spans="1:22" s="79" customFormat="1" ht="12.75" customHeight="1" x14ac:dyDescent="0.2">
      <c r="A2849" s="8">
        <v>291</v>
      </c>
      <c r="B2849" s="8">
        <v>71</v>
      </c>
      <c r="C2849" s="8">
        <v>24366</v>
      </c>
      <c r="D2849" s="8" t="s">
        <v>2678</v>
      </c>
      <c r="E2849" s="8" t="s">
        <v>2676</v>
      </c>
      <c r="F2849" s="8" t="s">
        <v>1543</v>
      </c>
      <c r="G2849" s="8" t="s">
        <v>88</v>
      </c>
      <c r="H2849" s="8">
        <v>22.74</v>
      </c>
      <c r="I2849" s="8" t="s">
        <v>82</v>
      </c>
      <c r="J2849" s="8"/>
      <c r="K2849" s="35">
        <v>7</v>
      </c>
      <c r="L2849" s="35" t="s">
        <v>34</v>
      </c>
      <c r="M2849" s="36">
        <v>0</v>
      </c>
      <c r="N2849" s="35" t="s">
        <v>23</v>
      </c>
      <c r="O2849" s="35" t="s">
        <v>24</v>
      </c>
      <c r="P2849" s="35" t="s">
        <v>24</v>
      </c>
      <c r="Q2849" s="35" t="s">
        <v>24</v>
      </c>
      <c r="R2849" s="35" t="s">
        <v>23</v>
      </c>
      <c r="S2849" s="35" t="s">
        <v>23</v>
      </c>
      <c r="T2849" s="35"/>
      <c r="U2849" s="35"/>
      <c r="V2849" s="9">
        <f>IF(K2849&gt;9,"",IF(HLOOKUP(L2849,'Příloha č.1a - Pravidelný úklid'!$A$8:$L$16,K2849+1,FALSE)="X","",IF(K2849&lt;9,H2849*M2849*HLOOKUP(L2849,'Příloha č.1a - Pravidelný úklid'!$A$8:$L$16,K2849+1,FALSE),0)))</f>
        <v>0</v>
      </c>
    </row>
    <row r="2850" spans="1:22" s="79" customFormat="1" ht="12.75" customHeight="1" x14ac:dyDescent="0.2">
      <c r="A2850" s="8">
        <v>291</v>
      </c>
      <c r="B2850" s="8">
        <v>71</v>
      </c>
      <c r="C2850" s="8">
        <v>24366</v>
      </c>
      <c r="D2850" s="8" t="s">
        <v>2679</v>
      </c>
      <c r="E2850" s="8" t="s">
        <v>2676</v>
      </c>
      <c r="F2850" s="8" t="s">
        <v>1543</v>
      </c>
      <c r="G2850" s="8" t="s">
        <v>84</v>
      </c>
      <c r="H2850" s="8">
        <v>20.07</v>
      </c>
      <c r="I2850" s="8" t="s">
        <v>82</v>
      </c>
      <c r="J2850" s="8"/>
      <c r="K2850" s="35">
        <v>7</v>
      </c>
      <c r="L2850" s="35" t="s">
        <v>34</v>
      </c>
      <c r="M2850" s="36">
        <v>0</v>
      </c>
      <c r="N2850" s="35" t="s">
        <v>23</v>
      </c>
      <c r="O2850" s="35" t="s">
        <v>24</v>
      </c>
      <c r="P2850" s="35" t="s">
        <v>24</v>
      </c>
      <c r="Q2850" s="35" t="s">
        <v>24</v>
      </c>
      <c r="R2850" s="35" t="s">
        <v>23</v>
      </c>
      <c r="S2850" s="35" t="s">
        <v>23</v>
      </c>
      <c r="T2850" s="35"/>
      <c r="U2850" s="35"/>
      <c r="V2850" s="9">
        <f>IF(K2850&gt;9,"",IF(HLOOKUP(L2850,'Příloha č.1a - Pravidelný úklid'!$A$8:$L$16,K2850+1,FALSE)="X","",IF(K2850&lt;9,H2850*M2850*HLOOKUP(L2850,'Příloha č.1a - Pravidelný úklid'!$A$8:$L$16,K2850+1,FALSE),0)))</f>
        <v>0</v>
      </c>
    </row>
    <row r="2851" spans="1:22" s="79" customFormat="1" ht="12.75" customHeight="1" x14ac:dyDescent="0.2">
      <c r="A2851" s="8">
        <v>291</v>
      </c>
      <c r="B2851" s="8">
        <v>71</v>
      </c>
      <c r="C2851" s="8">
        <v>24366</v>
      </c>
      <c r="D2851" s="8" t="s">
        <v>2680</v>
      </c>
      <c r="E2851" s="8" t="s">
        <v>2676</v>
      </c>
      <c r="F2851" s="8" t="s">
        <v>1543</v>
      </c>
      <c r="G2851" s="8" t="s">
        <v>113</v>
      </c>
      <c r="H2851" s="8">
        <v>13.13</v>
      </c>
      <c r="I2851" s="8" t="s">
        <v>82</v>
      </c>
      <c r="J2851" s="8"/>
      <c r="K2851" s="35">
        <v>7</v>
      </c>
      <c r="L2851" s="35" t="s">
        <v>34</v>
      </c>
      <c r="M2851" s="36">
        <v>0</v>
      </c>
      <c r="N2851" s="35" t="s">
        <v>23</v>
      </c>
      <c r="O2851" s="35" t="s">
        <v>24</v>
      </c>
      <c r="P2851" s="35" t="s">
        <v>24</v>
      </c>
      <c r="Q2851" s="35" t="s">
        <v>24</v>
      </c>
      <c r="R2851" s="35" t="s">
        <v>23</v>
      </c>
      <c r="S2851" s="35" t="s">
        <v>23</v>
      </c>
      <c r="T2851" s="35"/>
      <c r="U2851" s="35"/>
      <c r="V2851" s="9">
        <f>IF(K2851&gt;9,"",IF(HLOOKUP(L2851,'Příloha č.1a - Pravidelný úklid'!$A$8:$L$16,K2851+1,FALSE)="X","",IF(K2851&lt;9,H2851*M2851*HLOOKUP(L2851,'Příloha č.1a - Pravidelný úklid'!$A$8:$L$16,K2851+1,FALSE),0)))</f>
        <v>0</v>
      </c>
    </row>
    <row r="2852" spans="1:22" s="79" customFormat="1" ht="12.75" customHeight="1" x14ac:dyDescent="0.2">
      <c r="A2852" s="8">
        <v>291</v>
      </c>
      <c r="B2852" s="8">
        <v>71</v>
      </c>
      <c r="C2852" s="8">
        <v>24366</v>
      </c>
      <c r="D2852" s="8" t="s">
        <v>2681</v>
      </c>
      <c r="E2852" s="8" t="s">
        <v>2676</v>
      </c>
      <c r="F2852" s="8" t="s">
        <v>1543</v>
      </c>
      <c r="G2852" s="8" t="s">
        <v>86</v>
      </c>
      <c r="H2852" s="8">
        <v>1.42</v>
      </c>
      <c r="I2852" s="8" t="s">
        <v>82</v>
      </c>
      <c r="J2852" s="8"/>
      <c r="K2852" s="35">
        <v>8</v>
      </c>
      <c r="L2852" s="35" t="s">
        <v>34</v>
      </c>
      <c r="M2852" s="36">
        <v>0</v>
      </c>
      <c r="N2852" s="35" t="s">
        <v>23</v>
      </c>
      <c r="O2852" s="35" t="s">
        <v>24</v>
      </c>
      <c r="P2852" s="35" t="s">
        <v>24</v>
      </c>
      <c r="Q2852" s="35" t="s">
        <v>24</v>
      </c>
      <c r="R2852" s="35" t="s">
        <v>23</v>
      </c>
      <c r="S2852" s="35" t="s">
        <v>23</v>
      </c>
      <c r="T2852" s="35"/>
      <c r="U2852" s="35"/>
      <c r="V2852" s="9">
        <f>IF(K2852&gt;9,"",IF(HLOOKUP(L2852,'Příloha č.1a - Pravidelný úklid'!$A$8:$L$16,K2852+1,FALSE)="X","",IF(K2852&lt;9,H2852*M2852*HLOOKUP(L2852,'Příloha č.1a - Pravidelný úklid'!$A$8:$L$16,K2852+1,FALSE),0)))</f>
        <v>0</v>
      </c>
    </row>
    <row r="2853" spans="1:22" s="79" customFormat="1" ht="12.75" customHeight="1" x14ac:dyDescent="0.2">
      <c r="A2853" s="8">
        <v>291</v>
      </c>
      <c r="B2853" s="8">
        <v>71</v>
      </c>
      <c r="C2853" s="8">
        <v>24366</v>
      </c>
      <c r="D2853" s="8" t="s">
        <v>2682</v>
      </c>
      <c r="E2853" s="8" t="s">
        <v>2676</v>
      </c>
      <c r="F2853" s="8" t="s">
        <v>1543</v>
      </c>
      <c r="G2853" s="8" t="s">
        <v>28</v>
      </c>
      <c r="H2853" s="8">
        <v>1.8</v>
      </c>
      <c r="I2853" s="8" t="s">
        <v>82</v>
      </c>
      <c r="J2853" s="8"/>
      <c r="K2853" s="35">
        <v>8</v>
      </c>
      <c r="L2853" s="35" t="s">
        <v>34</v>
      </c>
      <c r="M2853" s="36">
        <v>0</v>
      </c>
      <c r="N2853" s="35" t="s">
        <v>23</v>
      </c>
      <c r="O2853" s="35" t="s">
        <v>24</v>
      </c>
      <c r="P2853" s="35" t="s">
        <v>24</v>
      </c>
      <c r="Q2853" s="35" t="s">
        <v>24</v>
      </c>
      <c r="R2853" s="35" t="s">
        <v>23</v>
      </c>
      <c r="S2853" s="35" t="s">
        <v>23</v>
      </c>
      <c r="T2853" s="35"/>
      <c r="U2853" s="35"/>
      <c r="V2853" s="9">
        <f>IF(K2853&gt;9,"",IF(HLOOKUP(L2853,'Příloha č.1a - Pravidelný úklid'!$A$8:$L$16,K2853+1,FALSE)="X","",IF(K2853&lt;9,H2853*M2853*HLOOKUP(L2853,'Příloha č.1a - Pravidelný úklid'!$A$8:$L$16,K2853+1,FALSE),0)))</f>
        <v>0</v>
      </c>
    </row>
    <row r="2854" spans="1:22" s="79" customFormat="1" ht="12.75" customHeight="1" x14ac:dyDescent="0.2">
      <c r="A2854" s="8">
        <v>291</v>
      </c>
      <c r="B2854" s="8">
        <v>71</v>
      </c>
      <c r="C2854" s="8">
        <v>24366</v>
      </c>
      <c r="D2854" s="8" t="s">
        <v>2683</v>
      </c>
      <c r="E2854" s="8" t="s">
        <v>2676</v>
      </c>
      <c r="F2854" s="8" t="s">
        <v>1543</v>
      </c>
      <c r="G2854" s="8" t="s">
        <v>93</v>
      </c>
      <c r="H2854" s="8">
        <v>8.65</v>
      </c>
      <c r="I2854" s="8" t="s">
        <v>82</v>
      </c>
      <c r="J2854" s="8"/>
      <c r="K2854" s="35">
        <v>7</v>
      </c>
      <c r="L2854" s="35" t="s">
        <v>34</v>
      </c>
      <c r="M2854" s="36">
        <v>0</v>
      </c>
      <c r="N2854" s="35" t="s">
        <v>23</v>
      </c>
      <c r="O2854" s="35" t="s">
        <v>24</v>
      </c>
      <c r="P2854" s="35" t="s">
        <v>24</v>
      </c>
      <c r="Q2854" s="35" t="s">
        <v>24</v>
      </c>
      <c r="R2854" s="35" t="s">
        <v>23</v>
      </c>
      <c r="S2854" s="35" t="s">
        <v>23</v>
      </c>
      <c r="T2854" s="35"/>
      <c r="U2854" s="35"/>
      <c r="V2854" s="9">
        <f>IF(K2854&gt;9,"",IF(HLOOKUP(L2854,'Příloha č.1a - Pravidelný úklid'!$A$8:$L$16,K2854+1,FALSE)="X","",IF(K2854&lt;9,H2854*M2854*HLOOKUP(L2854,'Příloha č.1a - Pravidelný úklid'!$A$8:$L$16,K2854+1,FALSE),0)))</f>
        <v>0</v>
      </c>
    </row>
    <row r="2855" spans="1:22" s="79" customFormat="1" ht="12.75" customHeight="1" x14ac:dyDescent="0.2">
      <c r="A2855" s="8">
        <v>291</v>
      </c>
      <c r="B2855" s="8">
        <v>71</v>
      </c>
      <c r="C2855" s="8">
        <v>24366</v>
      </c>
      <c r="D2855" s="8" t="s">
        <v>2684</v>
      </c>
      <c r="E2855" s="8" t="s">
        <v>2676</v>
      </c>
      <c r="F2855" s="8" t="s">
        <v>1543</v>
      </c>
      <c r="G2855" s="8" t="s">
        <v>96</v>
      </c>
      <c r="H2855" s="8">
        <v>4.75</v>
      </c>
      <c r="I2855" s="8" t="s">
        <v>82</v>
      </c>
      <c r="J2855" s="8"/>
      <c r="K2855" s="35">
        <v>7</v>
      </c>
      <c r="L2855" s="35" t="s">
        <v>34</v>
      </c>
      <c r="M2855" s="36">
        <v>0</v>
      </c>
      <c r="N2855" s="35" t="s">
        <v>23</v>
      </c>
      <c r="O2855" s="35" t="s">
        <v>24</v>
      </c>
      <c r="P2855" s="35" t="s">
        <v>24</v>
      </c>
      <c r="Q2855" s="35" t="s">
        <v>24</v>
      </c>
      <c r="R2855" s="35" t="s">
        <v>23</v>
      </c>
      <c r="S2855" s="35" t="s">
        <v>23</v>
      </c>
      <c r="T2855" s="35"/>
      <c r="U2855" s="35"/>
      <c r="V2855" s="9">
        <f>IF(K2855&gt;9,"",IF(HLOOKUP(L2855,'Příloha č.1a - Pravidelný úklid'!$A$8:$L$16,K2855+1,FALSE)="X","",IF(K2855&lt;9,H2855*M2855*HLOOKUP(L2855,'Příloha č.1a - Pravidelný úklid'!$A$8:$L$16,K2855+1,FALSE),0)))</f>
        <v>0</v>
      </c>
    </row>
    <row r="2856" spans="1:22" s="79" customFormat="1" ht="12.75" customHeight="1" x14ac:dyDescent="0.2">
      <c r="A2856" s="8">
        <v>291</v>
      </c>
      <c r="B2856" s="8">
        <v>71</v>
      </c>
      <c r="C2856" s="8">
        <v>24366</v>
      </c>
      <c r="D2856" s="8" t="s">
        <v>2685</v>
      </c>
      <c r="E2856" s="8" t="s">
        <v>2676</v>
      </c>
      <c r="F2856" s="8" t="s">
        <v>1543</v>
      </c>
      <c r="G2856" s="8" t="s">
        <v>95</v>
      </c>
      <c r="H2856" s="8">
        <v>2.4</v>
      </c>
      <c r="I2856" s="8" t="s">
        <v>82</v>
      </c>
      <c r="J2856" s="8"/>
      <c r="K2856" s="35">
        <v>7</v>
      </c>
      <c r="L2856" s="35" t="s">
        <v>34</v>
      </c>
      <c r="M2856" s="36">
        <v>0</v>
      </c>
      <c r="N2856" s="35" t="s">
        <v>23</v>
      </c>
      <c r="O2856" s="35" t="s">
        <v>24</v>
      </c>
      <c r="P2856" s="35" t="s">
        <v>24</v>
      </c>
      <c r="Q2856" s="35" t="s">
        <v>24</v>
      </c>
      <c r="R2856" s="35" t="s">
        <v>23</v>
      </c>
      <c r="S2856" s="35" t="s">
        <v>23</v>
      </c>
      <c r="T2856" s="35"/>
      <c r="U2856" s="35"/>
      <c r="V2856" s="9">
        <f>IF(K2856&gt;9,"",IF(HLOOKUP(L2856,'Příloha č.1a - Pravidelný úklid'!$A$8:$L$16,K2856+1,FALSE)="X","",IF(K2856&lt;9,H2856*M2856*HLOOKUP(L2856,'Příloha č.1a - Pravidelný úklid'!$A$8:$L$16,K2856+1,FALSE),0)))</f>
        <v>0</v>
      </c>
    </row>
    <row r="2857" spans="1:22" s="79" customFormat="1" ht="12.75" customHeight="1" x14ac:dyDescent="0.2">
      <c r="A2857" s="8">
        <v>291</v>
      </c>
      <c r="B2857" s="8">
        <v>71</v>
      </c>
      <c r="C2857" s="8">
        <v>24366</v>
      </c>
      <c r="D2857" s="8" t="s">
        <v>2686</v>
      </c>
      <c r="E2857" s="8" t="s">
        <v>2676</v>
      </c>
      <c r="F2857" s="8" t="s">
        <v>1543</v>
      </c>
      <c r="G2857" s="8" t="s">
        <v>100</v>
      </c>
      <c r="H2857" s="8">
        <v>1.1299999999999999</v>
      </c>
      <c r="I2857" s="8" t="s">
        <v>82</v>
      </c>
      <c r="J2857" s="8"/>
      <c r="K2857" s="35">
        <v>7</v>
      </c>
      <c r="L2857" s="35" t="s">
        <v>34</v>
      </c>
      <c r="M2857" s="36">
        <v>0</v>
      </c>
      <c r="N2857" s="35" t="s">
        <v>23</v>
      </c>
      <c r="O2857" s="35" t="s">
        <v>24</v>
      </c>
      <c r="P2857" s="35" t="s">
        <v>24</v>
      </c>
      <c r="Q2857" s="35" t="s">
        <v>24</v>
      </c>
      <c r="R2857" s="35" t="s">
        <v>23</v>
      </c>
      <c r="S2857" s="35" t="s">
        <v>23</v>
      </c>
      <c r="T2857" s="35"/>
      <c r="U2857" s="35"/>
      <c r="V2857" s="9">
        <f>IF(K2857&gt;9,"",IF(HLOOKUP(L2857,'Příloha č.1a - Pravidelný úklid'!$A$8:$L$16,K2857+1,FALSE)="X","",IF(K2857&lt;9,H2857*M2857*HLOOKUP(L2857,'Příloha č.1a - Pravidelný úklid'!$A$8:$L$16,K2857+1,FALSE),0)))</f>
        <v>0</v>
      </c>
    </row>
    <row r="2858" spans="1:22" s="79" customFormat="1" ht="12.75" customHeight="1" x14ac:dyDescent="0.2">
      <c r="A2858" s="8">
        <v>291</v>
      </c>
      <c r="B2858" s="8">
        <v>71</v>
      </c>
      <c r="C2858" s="8">
        <v>24366</v>
      </c>
      <c r="D2858" s="8" t="s">
        <v>2687</v>
      </c>
      <c r="E2858" s="8" t="s">
        <v>2676</v>
      </c>
      <c r="F2858" s="8" t="s">
        <v>1543</v>
      </c>
      <c r="G2858" s="8" t="s">
        <v>91</v>
      </c>
      <c r="H2858" s="8">
        <v>1.1499999999999999</v>
      </c>
      <c r="I2858" s="8" t="s">
        <v>82</v>
      </c>
      <c r="J2858" s="8"/>
      <c r="K2858" s="35">
        <v>7</v>
      </c>
      <c r="L2858" s="35" t="s">
        <v>34</v>
      </c>
      <c r="M2858" s="36">
        <v>0</v>
      </c>
      <c r="N2858" s="35" t="s">
        <v>23</v>
      </c>
      <c r="O2858" s="35" t="s">
        <v>24</v>
      </c>
      <c r="P2858" s="35" t="s">
        <v>24</v>
      </c>
      <c r="Q2858" s="35" t="s">
        <v>24</v>
      </c>
      <c r="R2858" s="35" t="s">
        <v>23</v>
      </c>
      <c r="S2858" s="35" t="s">
        <v>23</v>
      </c>
      <c r="T2858" s="35"/>
      <c r="U2858" s="35"/>
      <c r="V2858" s="9">
        <f>IF(K2858&gt;9,"",IF(HLOOKUP(L2858,'Příloha č.1a - Pravidelný úklid'!$A$8:$L$16,K2858+1,FALSE)="X","",IF(K2858&lt;9,H2858*M2858*HLOOKUP(L2858,'Příloha č.1a - Pravidelný úklid'!$A$8:$L$16,K2858+1,FALSE),0)))</f>
        <v>0</v>
      </c>
    </row>
    <row r="2859" spans="1:22" s="79" customFormat="1" ht="12.75" customHeight="1" x14ac:dyDescent="0.2">
      <c r="A2859" s="8">
        <v>291</v>
      </c>
      <c r="B2859" s="8">
        <v>71</v>
      </c>
      <c r="C2859" s="8">
        <v>24366</v>
      </c>
      <c r="D2859" s="8" t="s">
        <v>2688</v>
      </c>
      <c r="E2859" s="8" t="s">
        <v>2676</v>
      </c>
      <c r="F2859" s="8" t="s">
        <v>1543</v>
      </c>
      <c r="G2859" s="8" t="s">
        <v>97</v>
      </c>
      <c r="H2859" s="8">
        <v>9.4499999999999993</v>
      </c>
      <c r="I2859" s="8" t="s">
        <v>82</v>
      </c>
      <c r="J2859" s="8"/>
      <c r="K2859" s="35">
        <v>7</v>
      </c>
      <c r="L2859" s="35" t="s">
        <v>34</v>
      </c>
      <c r="M2859" s="36">
        <v>0</v>
      </c>
      <c r="N2859" s="35" t="s">
        <v>23</v>
      </c>
      <c r="O2859" s="35" t="s">
        <v>24</v>
      </c>
      <c r="P2859" s="35" t="s">
        <v>24</v>
      </c>
      <c r="Q2859" s="35" t="s">
        <v>24</v>
      </c>
      <c r="R2859" s="35" t="s">
        <v>23</v>
      </c>
      <c r="S2859" s="35" t="s">
        <v>23</v>
      </c>
      <c r="T2859" s="35"/>
      <c r="U2859" s="35"/>
      <c r="V2859" s="9">
        <f>IF(K2859&gt;9,"",IF(HLOOKUP(L2859,'Příloha č.1a - Pravidelný úklid'!$A$8:$L$16,K2859+1,FALSE)="X","",IF(K2859&lt;9,H2859*M2859*HLOOKUP(L2859,'Příloha č.1a - Pravidelný úklid'!$A$8:$L$16,K2859+1,FALSE),0)))</f>
        <v>0</v>
      </c>
    </row>
    <row r="2860" spans="1:22" s="79" customFormat="1" ht="12.75" customHeight="1" x14ac:dyDescent="0.2">
      <c r="A2860" s="8">
        <v>291</v>
      </c>
      <c r="B2860" s="8">
        <v>71</v>
      </c>
      <c r="C2860" s="8">
        <v>24366</v>
      </c>
      <c r="D2860" s="8" t="s">
        <v>2689</v>
      </c>
      <c r="E2860" s="8" t="s">
        <v>2676</v>
      </c>
      <c r="F2860" s="8" t="s">
        <v>1543</v>
      </c>
      <c r="G2860" s="8" t="s">
        <v>98</v>
      </c>
      <c r="H2860" s="8">
        <v>22.6</v>
      </c>
      <c r="I2860" s="8" t="s">
        <v>82</v>
      </c>
      <c r="J2860" s="8"/>
      <c r="K2860" s="35">
        <v>7</v>
      </c>
      <c r="L2860" s="35" t="s">
        <v>34</v>
      </c>
      <c r="M2860" s="36">
        <v>0</v>
      </c>
      <c r="N2860" s="35" t="s">
        <v>23</v>
      </c>
      <c r="O2860" s="35" t="s">
        <v>24</v>
      </c>
      <c r="P2860" s="35" t="s">
        <v>24</v>
      </c>
      <c r="Q2860" s="35" t="s">
        <v>24</v>
      </c>
      <c r="R2860" s="35" t="s">
        <v>23</v>
      </c>
      <c r="S2860" s="35" t="s">
        <v>23</v>
      </c>
      <c r="T2860" s="35"/>
      <c r="U2860" s="35"/>
      <c r="V2860" s="9">
        <f>IF(K2860&gt;9,"",IF(HLOOKUP(L2860,'Příloha č.1a - Pravidelný úklid'!$A$8:$L$16,K2860+1,FALSE)="X","",IF(K2860&lt;9,H2860*M2860*HLOOKUP(L2860,'Příloha č.1a - Pravidelný úklid'!$A$8:$L$16,K2860+1,FALSE),0)))</f>
        <v>0</v>
      </c>
    </row>
    <row r="2861" spans="1:22" s="79" customFormat="1" ht="12.75" customHeight="1" x14ac:dyDescent="0.2">
      <c r="A2861" s="8">
        <v>291</v>
      </c>
      <c r="B2861" s="8">
        <v>71</v>
      </c>
      <c r="C2861" s="8">
        <v>24366</v>
      </c>
      <c r="D2861" s="8" t="s">
        <v>2690</v>
      </c>
      <c r="E2861" s="8" t="s">
        <v>2676</v>
      </c>
      <c r="F2861" s="8" t="s">
        <v>1543</v>
      </c>
      <c r="G2861" s="8" t="s">
        <v>98</v>
      </c>
      <c r="H2861" s="8">
        <v>19.8</v>
      </c>
      <c r="I2861" s="8" t="s">
        <v>82</v>
      </c>
      <c r="J2861" s="8"/>
      <c r="K2861" s="35">
        <v>7</v>
      </c>
      <c r="L2861" s="35" t="s">
        <v>34</v>
      </c>
      <c r="M2861" s="36">
        <v>0</v>
      </c>
      <c r="N2861" s="35" t="s">
        <v>23</v>
      </c>
      <c r="O2861" s="35" t="s">
        <v>24</v>
      </c>
      <c r="P2861" s="35" t="s">
        <v>24</v>
      </c>
      <c r="Q2861" s="35" t="s">
        <v>24</v>
      </c>
      <c r="R2861" s="35" t="s">
        <v>23</v>
      </c>
      <c r="S2861" s="35" t="s">
        <v>23</v>
      </c>
      <c r="T2861" s="35"/>
      <c r="U2861" s="35"/>
      <c r="V2861" s="9">
        <f>IF(K2861&gt;9,"",IF(HLOOKUP(L2861,'Příloha č.1a - Pravidelný úklid'!$A$8:$L$16,K2861+1,FALSE)="X","",IF(K2861&lt;9,H2861*M2861*HLOOKUP(L2861,'Příloha č.1a - Pravidelný úklid'!$A$8:$L$16,K2861+1,FALSE),0)))</f>
        <v>0</v>
      </c>
    </row>
    <row r="2862" spans="1:22" s="79" customFormat="1" ht="12.75" customHeight="1" x14ac:dyDescent="0.2">
      <c r="A2862" s="8">
        <v>291</v>
      </c>
      <c r="B2862" s="8">
        <v>71</v>
      </c>
      <c r="C2862" s="8">
        <v>24366</v>
      </c>
      <c r="D2862" s="8" t="s">
        <v>2691</v>
      </c>
      <c r="E2862" s="8" t="s">
        <v>2676</v>
      </c>
      <c r="F2862" s="8" t="s">
        <v>1543</v>
      </c>
      <c r="G2862" s="8" t="s">
        <v>98</v>
      </c>
      <c r="H2862" s="8">
        <v>16.059999999999999</v>
      </c>
      <c r="I2862" s="8" t="s">
        <v>82</v>
      </c>
      <c r="J2862" s="8"/>
      <c r="K2862" s="35">
        <v>7</v>
      </c>
      <c r="L2862" s="35" t="s">
        <v>34</v>
      </c>
      <c r="M2862" s="36">
        <v>0</v>
      </c>
      <c r="N2862" s="35" t="s">
        <v>23</v>
      </c>
      <c r="O2862" s="35" t="s">
        <v>24</v>
      </c>
      <c r="P2862" s="35" t="s">
        <v>24</v>
      </c>
      <c r="Q2862" s="35" t="s">
        <v>24</v>
      </c>
      <c r="R2862" s="35" t="s">
        <v>23</v>
      </c>
      <c r="S2862" s="35" t="s">
        <v>23</v>
      </c>
      <c r="T2862" s="35"/>
      <c r="U2862" s="35"/>
      <c r="V2862" s="9">
        <f>IF(K2862&gt;9,"",IF(HLOOKUP(L2862,'Příloha č.1a - Pravidelný úklid'!$A$8:$L$16,K2862+1,FALSE)="X","",IF(K2862&lt;9,H2862*M2862*HLOOKUP(L2862,'Příloha č.1a - Pravidelný úklid'!$A$8:$L$16,K2862+1,FALSE),0)))</f>
        <v>0</v>
      </c>
    </row>
    <row r="2863" spans="1:22" s="79" customFormat="1" ht="12.75" customHeight="1" x14ac:dyDescent="0.2">
      <c r="A2863" s="8">
        <v>291</v>
      </c>
      <c r="B2863" s="8">
        <v>71</v>
      </c>
      <c r="C2863" s="8">
        <v>24366</v>
      </c>
      <c r="D2863" s="8" t="s">
        <v>2692</v>
      </c>
      <c r="E2863" s="8" t="s">
        <v>2676</v>
      </c>
      <c r="F2863" s="8" t="s">
        <v>1543</v>
      </c>
      <c r="G2863" s="8" t="s">
        <v>99</v>
      </c>
      <c r="H2863" s="8">
        <v>3.36</v>
      </c>
      <c r="I2863" s="8" t="s">
        <v>82</v>
      </c>
      <c r="J2863" s="8"/>
      <c r="K2863" s="35">
        <v>7</v>
      </c>
      <c r="L2863" s="35" t="s">
        <v>34</v>
      </c>
      <c r="M2863" s="36">
        <v>0</v>
      </c>
      <c r="N2863" s="35" t="s">
        <v>23</v>
      </c>
      <c r="O2863" s="35" t="s">
        <v>24</v>
      </c>
      <c r="P2863" s="35" t="s">
        <v>24</v>
      </c>
      <c r="Q2863" s="35" t="s">
        <v>24</v>
      </c>
      <c r="R2863" s="35" t="s">
        <v>23</v>
      </c>
      <c r="S2863" s="35" t="s">
        <v>23</v>
      </c>
      <c r="T2863" s="35"/>
      <c r="U2863" s="35"/>
      <c r="V2863" s="9">
        <f>IF(K2863&gt;9,"",IF(HLOOKUP(L2863,'Příloha č.1a - Pravidelný úklid'!$A$8:$L$16,K2863+1,FALSE)="X","",IF(K2863&lt;9,H2863*M2863*HLOOKUP(L2863,'Příloha č.1a - Pravidelný úklid'!$A$8:$L$16,K2863+1,FALSE),0)))</f>
        <v>0</v>
      </c>
    </row>
    <row r="2864" spans="1:22" s="79" customFormat="1" ht="12.75" customHeight="1" x14ac:dyDescent="0.2">
      <c r="A2864" s="8">
        <v>291</v>
      </c>
      <c r="B2864" s="8">
        <v>71</v>
      </c>
      <c r="C2864" s="8">
        <v>24366</v>
      </c>
      <c r="D2864" s="8" t="s">
        <v>2693</v>
      </c>
      <c r="E2864" s="8" t="s">
        <v>2676</v>
      </c>
      <c r="F2864" s="8" t="s">
        <v>1543</v>
      </c>
      <c r="G2864" s="8" t="s">
        <v>175</v>
      </c>
      <c r="H2864" s="8">
        <v>20.87</v>
      </c>
      <c r="I2864" s="8" t="s">
        <v>82</v>
      </c>
      <c r="J2864" s="8"/>
      <c r="K2864" s="35">
        <v>7</v>
      </c>
      <c r="L2864" s="35" t="s">
        <v>34</v>
      </c>
      <c r="M2864" s="36">
        <v>0</v>
      </c>
      <c r="N2864" s="35" t="s">
        <v>23</v>
      </c>
      <c r="O2864" s="35" t="s">
        <v>24</v>
      </c>
      <c r="P2864" s="35" t="s">
        <v>24</v>
      </c>
      <c r="Q2864" s="35" t="s">
        <v>24</v>
      </c>
      <c r="R2864" s="35" t="s">
        <v>23</v>
      </c>
      <c r="S2864" s="35" t="s">
        <v>23</v>
      </c>
      <c r="T2864" s="35"/>
      <c r="U2864" s="35"/>
      <c r="V2864" s="9">
        <f>IF(K2864&gt;9,"",IF(HLOOKUP(L2864,'Příloha č.1a - Pravidelný úklid'!$A$8:$L$16,K2864+1,FALSE)="X","",IF(K2864&lt;9,H2864*M2864*HLOOKUP(L2864,'Příloha č.1a - Pravidelný úklid'!$A$8:$L$16,K2864+1,FALSE),0)))</f>
        <v>0</v>
      </c>
    </row>
    <row r="2865" spans="1:22" s="79" customFormat="1" ht="12.75" customHeight="1" x14ac:dyDescent="0.2">
      <c r="A2865" s="8">
        <v>291</v>
      </c>
      <c r="B2865" s="8">
        <v>71</v>
      </c>
      <c r="C2865" s="8">
        <v>24366</v>
      </c>
      <c r="D2865" s="8" t="s">
        <v>2694</v>
      </c>
      <c r="E2865" s="8" t="s">
        <v>2676</v>
      </c>
      <c r="F2865" s="8" t="s">
        <v>1543</v>
      </c>
      <c r="G2865" s="8" t="s">
        <v>93</v>
      </c>
      <c r="H2865" s="8">
        <v>7.58</v>
      </c>
      <c r="I2865" s="8" t="s">
        <v>82</v>
      </c>
      <c r="J2865" s="8"/>
      <c r="K2865" s="35">
        <v>7</v>
      </c>
      <c r="L2865" s="35" t="s">
        <v>34</v>
      </c>
      <c r="M2865" s="36">
        <v>0</v>
      </c>
      <c r="N2865" s="35" t="s">
        <v>23</v>
      </c>
      <c r="O2865" s="35" t="s">
        <v>24</v>
      </c>
      <c r="P2865" s="35" t="s">
        <v>24</v>
      </c>
      <c r="Q2865" s="35" t="s">
        <v>24</v>
      </c>
      <c r="R2865" s="35" t="s">
        <v>23</v>
      </c>
      <c r="S2865" s="35" t="s">
        <v>23</v>
      </c>
      <c r="T2865" s="35"/>
      <c r="U2865" s="35"/>
      <c r="V2865" s="9">
        <f>IF(K2865&gt;9,"",IF(HLOOKUP(L2865,'Příloha č.1a - Pravidelný úklid'!$A$8:$L$16,K2865+1,FALSE)="X","",IF(K2865&lt;9,H2865*M2865*HLOOKUP(L2865,'Příloha č.1a - Pravidelný úklid'!$A$8:$L$16,K2865+1,FALSE),0)))</f>
        <v>0</v>
      </c>
    </row>
    <row r="2866" spans="1:22" s="79" customFormat="1" ht="12.75" customHeight="1" x14ac:dyDescent="0.2">
      <c r="A2866" s="8">
        <v>291</v>
      </c>
      <c r="B2866" s="8">
        <v>71</v>
      </c>
      <c r="C2866" s="8">
        <v>24366</v>
      </c>
      <c r="D2866" s="8" t="s">
        <v>2695</v>
      </c>
      <c r="E2866" s="8" t="s">
        <v>2676</v>
      </c>
      <c r="F2866" s="8" t="s">
        <v>1543</v>
      </c>
      <c r="G2866" s="8" t="s">
        <v>85</v>
      </c>
      <c r="H2866" s="8">
        <v>1.69</v>
      </c>
      <c r="I2866" s="8" t="s">
        <v>82</v>
      </c>
      <c r="J2866" s="8"/>
      <c r="K2866" s="35">
        <v>7</v>
      </c>
      <c r="L2866" s="35" t="s">
        <v>34</v>
      </c>
      <c r="M2866" s="36">
        <v>0</v>
      </c>
      <c r="N2866" s="35" t="s">
        <v>23</v>
      </c>
      <c r="O2866" s="35" t="s">
        <v>24</v>
      </c>
      <c r="P2866" s="35" t="s">
        <v>24</v>
      </c>
      <c r="Q2866" s="35" t="s">
        <v>24</v>
      </c>
      <c r="R2866" s="35" t="s">
        <v>23</v>
      </c>
      <c r="S2866" s="35" t="s">
        <v>23</v>
      </c>
      <c r="T2866" s="35"/>
      <c r="U2866" s="35"/>
      <c r="V2866" s="9">
        <f>IF(K2866&gt;9,"",IF(HLOOKUP(L2866,'Příloha č.1a - Pravidelný úklid'!$A$8:$L$16,K2866+1,FALSE)="X","",IF(K2866&lt;9,H2866*M2866*HLOOKUP(L2866,'Příloha č.1a - Pravidelný úklid'!$A$8:$L$16,K2866+1,FALSE),0)))</f>
        <v>0</v>
      </c>
    </row>
    <row r="2867" spans="1:22" s="79" customFormat="1" ht="12.75" customHeight="1" x14ac:dyDescent="0.2">
      <c r="A2867" s="8">
        <v>291</v>
      </c>
      <c r="B2867" s="8">
        <v>71</v>
      </c>
      <c r="C2867" s="8">
        <v>24366</v>
      </c>
      <c r="D2867" s="8" t="s">
        <v>2696</v>
      </c>
      <c r="E2867" s="8" t="s">
        <v>2676</v>
      </c>
      <c r="F2867" s="8" t="s">
        <v>1543</v>
      </c>
      <c r="G2867" s="8" t="s">
        <v>28</v>
      </c>
      <c r="H2867" s="8">
        <v>1.5</v>
      </c>
      <c r="I2867" s="8" t="s">
        <v>82</v>
      </c>
      <c r="J2867" s="8"/>
      <c r="K2867" s="35">
        <v>8</v>
      </c>
      <c r="L2867" s="35" t="s">
        <v>34</v>
      </c>
      <c r="M2867" s="36">
        <v>0</v>
      </c>
      <c r="N2867" s="35" t="s">
        <v>23</v>
      </c>
      <c r="O2867" s="35" t="s">
        <v>24</v>
      </c>
      <c r="P2867" s="35" t="s">
        <v>24</v>
      </c>
      <c r="Q2867" s="35" t="s">
        <v>24</v>
      </c>
      <c r="R2867" s="35" t="s">
        <v>23</v>
      </c>
      <c r="S2867" s="35" t="s">
        <v>23</v>
      </c>
      <c r="T2867" s="35"/>
      <c r="U2867" s="35"/>
      <c r="V2867" s="9">
        <f>IF(K2867&gt;9,"",IF(HLOOKUP(L2867,'Příloha č.1a - Pravidelný úklid'!$A$8:$L$16,K2867+1,FALSE)="X","",IF(K2867&lt;9,H2867*M2867*HLOOKUP(L2867,'Příloha č.1a - Pravidelný úklid'!$A$8:$L$16,K2867+1,FALSE),0)))</f>
        <v>0</v>
      </c>
    </row>
    <row r="2868" spans="1:22" s="79" customFormat="1" ht="12.75" customHeight="1" x14ac:dyDescent="0.2">
      <c r="A2868" s="8">
        <v>291</v>
      </c>
      <c r="B2868" s="8">
        <v>71</v>
      </c>
      <c r="C2868" s="8"/>
      <c r="D2868" s="8"/>
      <c r="E2868" s="8" t="s">
        <v>2697</v>
      </c>
      <c r="F2868" s="8" t="s">
        <v>25</v>
      </c>
      <c r="G2868" s="8" t="s">
        <v>2075</v>
      </c>
      <c r="H2868" s="8">
        <v>96.56</v>
      </c>
      <c r="I2868" s="8" t="s">
        <v>82</v>
      </c>
      <c r="J2868" s="8"/>
      <c r="K2868" s="35">
        <v>5</v>
      </c>
      <c r="L2868" s="35" t="s">
        <v>34</v>
      </c>
      <c r="M2868" s="36">
        <v>1</v>
      </c>
      <c r="N2868" s="35" t="s">
        <v>23</v>
      </c>
      <c r="O2868" s="35" t="s">
        <v>24</v>
      </c>
      <c r="P2868" s="35" t="s">
        <v>24</v>
      </c>
      <c r="Q2868" s="35" t="s">
        <v>24</v>
      </c>
      <c r="R2868" s="35" t="s">
        <v>23</v>
      </c>
      <c r="S2868" s="35" t="s">
        <v>23</v>
      </c>
      <c r="T2868" s="35" t="s">
        <v>24</v>
      </c>
      <c r="U2868" s="35" t="s">
        <v>30</v>
      </c>
      <c r="V2868" s="9">
        <f>IF(K2868&gt;9,"",IF(HLOOKUP(L2868,'Příloha č.1a - Pravidelný úklid'!$A$8:$L$16,K2868+1,FALSE)="X","",IF(K2868&lt;9,H2868*M2868*HLOOKUP(L2868,'Příloha č.1a - Pravidelný úklid'!$A$8:$L$16,K2868+1,FALSE),0)))</f>
        <v>0</v>
      </c>
    </row>
    <row r="2869" spans="1:22" s="79" customFormat="1" ht="12.75" customHeight="1" x14ac:dyDescent="0.2">
      <c r="A2869" s="8">
        <v>291</v>
      </c>
      <c r="B2869" s="8">
        <v>71</v>
      </c>
      <c r="C2869" s="8"/>
      <c r="D2869" s="8"/>
      <c r="E2869" s="8" t="s">
        <v>2697</v>
      </c>
      <c r="F2869" s="8" t="s">
        <v>25</v>
      </c>
      <c r="G2869" s="8" t="s">
        <v>2698</v>
      </c>
      <c r="H2869" s="8">
        <v>153.08000000000001</v>
      </c>
      <c r="I2869" s="8" t="s">
        <v>82</v>
      </c>
      <c r="J2869" s="8"/>
      <c r="K2869" s="35">
        <v>5</v>
      </c>
      <c r="L2869" s="35" t="s">
        <v>34</v>
      </c>
      <c r="M2869" s="36">
        <v>1</v>
      </c>
      <c r="N2869" s="35" t="s">
        <v>23</v>
      </c>
      <c r="O2869" s="35" t="s">
        <v>24</v>
      </c>
      <c r="P2869" s="35" t="s">
        <v>24</v>
      </c>
      <c r="Q2869" s="35" t="s">
        <v>24</v>
      </c>
      <c r="R2869" s="35" t="s">
        <v>23</v>
      </c>
      <c r="S2869" s="35" t="s">
        <v>23</v>
      </c>
      <c r="T2869" s="35" t="s">
        <v>24</v>
      </c>
      <c r="U2869" s="35" t="s">
        <v>30</v>
      </c>
      <c r="V2869" s="9">
        <f>IF(K2869&gt;9,"",IF(HLOOKUP(L2869,'Příloha č.1a - Pravidelný úklid'!$A$8:$L$16,K2869+1,FALSE)="X","",IF(K2869&lt;9,H2869*M2869*HLOOKUP(L2869,'Příloha č.1a - Pravidelný úklid'!$A$8:$L$16,K2869+1,FALSE),0)))</f>
        <v>0</v>
      </c>
    </row>
    <row r="2870" spans="1:22" s="79" customFormat="1" ht="12.75" customHeight="1" x14ac:dyDescent="0.2">
      <c r="A2870" s="8">
        <v>291</v>
      </c>
      <c r="B2870" s="8">
        <v>71</v>
      </c>
      <c r="C2870" s="8"/>
      <c r="D2870" s="8"/>
      <c r="E2870" s="8" t="s">
        <v>2697</v>
      </c>
      <c r="F2870" s="8" t="s">
        <v>25</v>
      </c>
      <c r="G2870" s="8" t="s">
        <v>1559</v>
      </c>
      <c r="H2870" s="8">
        <v>2</v>
      </c>
      <c r="I2870" s="8" t="s">
        <v>1560</v>
      </c>
      <c r="J2870" s="8"/>
      <c r="K2870" s="35">
        <v>99</v>
      </c>
      <c r="L2870" s="35" t="s">
        <v>34</v>
      </c>
      <c r="M2870" s="36">
        <v>1</v>
      </c>
      <c r="N2870" s="35" t="s">
        <v>23</v>
      </c>
      <c r="O2870" s="35" t="s">
        <v>24</v>
      </c>
      <c r="P2870" s="35" t="s">
        <v>24</v>
      </c>
      <c r="Q2870" s="35" t="s">
        <v>24</v>
      </c>
      <c r="R2870" s="35" t="s">
        <v>23</v>
      </c>
      <c r="S2870" s="35" t="s">
        <v>23</v>
      </c>
      <c r="T2870" s="35"/>
      <c r="U2870" s="35"/>
      <c r="V2870" s="9" t="str">
        <f>IF(K2870&gt;9,"",IF(HLOOKUP(L2870,'Příloha č.1a - Pravidelný úklid'!$A$8:$L$16,K2870+1,FALSE)="X","",IF(K2870&lt;9,H2870*M2870*HLOOKUP(L2870,'Příloha č.1a - Pravidelný úklid'!$A$8:$L$16,K2870+1,FALSE),0)))</f>
        <v/>
      </c>
    </row>
    <row r="2871" spans="1:22" s="79" customFormat="1" ht="12.75" customHeight="1" x14ac:dyDescent="0.2">
      <c r="A2871" s="8">
        <v>291</v>
      </c>
      <c r="B2871" s="8">
        <v>71</v>
      </c>
      <c r="C2871" s="8">
        <v>24380</v>
      </c>
      <c r="D2871" s="8" t="s">
        <v>2699</v>
      </c>
      <c r="E2871" s="8" t="s">
        <v>2700</v>
      </c>
      <c r="F2871" s="8" t="s">
        <v>1543</v>
      </c>
      <c r="G2871" s="8" t="s">
        <v>84</v>
      </c>
      <c r="H2871" s="8">
        <v>7.14</v>
      </c>
      <c r="I2871" s="8" t="s">
        <v>82</v>
      </c>
      <c r="J2871" s="8"/>
      <c r="K2871" s="35">
        <v>7</v>
      </c>
      <c r="L2871" s="35" t="s">
        <v>1549</v>
      </c>
      <c r="M2871" s="36">
        <v>0</v>
      </c>
      <c r="N2871" s="35" t="s">
        <v>23</v>
      </c>
      <c r="O2871" s="35" t="s">
        <v>24</v>
      </c>
      <c r="P2871" s="35" t="s">
        <v>24</v>
      </c>
      <c r="Q2871" s="35" t="s">
        <v>24</v>
      </c>
      <c r="R2871" s="35" t="s">
        <v>23</v>
      </c>
      <c r="S2871" s="35" t="s">
        <v>23</v>
      </c>
      <c r="T2871" s="35"/>
      <c r="U2871" s="35"/>
      <c r="V2871" s="9">
        <f>IF(K2871&gt;9,"",IF(HLOOKUP(L2871,'Příloha č.1a - Pravidelný úklid'!$A$8:$L$16,K2871+1,FALSE)="X","",IF(K2871&lt;9,H2871*M2871*HLOOKUP(L2871,'Příloha č.1a - Pravidelný úklid'!$A$8:$L$16,K2871+1,FALSE),0)))</f>
        <v>0</v>
      </c>
    </row>
    <row r="2872" spans="1:22" s="79" customFormat="1" ht="12.75" customHeight="1" x14ac:dyDescent="0.2">
      <c r="A2872" s="8">
        <v>291</v>
      </c>
      <c r="B2872" s="8">
        <v>71</v>
      </c>
      <c r="C2872" s="8">
        <v>24380</v>
      </c>
      <c r="D2872" s="8" t="s">
        <v>2701</v>
      </c>
      <c r="E2872" s="8" t="s">
        <v>2700</v>
      </c>
      <c r="F2872" s="8" t="s">
        <v>1543</v>
      </c>
      <c r="G2872" s="8" t="s">
        <v>111</v>
      </c>
      <c r="H2872" s="8">
        <v>8.5</v>
      </c>
      <c r="I2872" s="8" t="s">
        <v>82</v>
      </c>
      <c r="J2872" s="8"/>
      <c r="K2872" s="35">
        <v>8</v>
      </c>
      <c r="L2872" s="35" t="s">
        <v>1549</v>
      </c>
      <c r="M2872" s="36">
        <v>0</v>
      </c>
      <c r="N2872" s="35" t="s">
        <v>23</v>
      </c>
      <c r="O2872" s="35" t="s">
        <v>24</v>
      </c>
      <c r="P2872" s="35" t="s">
        <v>24</v>
      </c>
      <c r="Q2872" s="35" t="s">
        <v>24</v>
      </c>
      <c r="R2872" s="35" t="s">
        <v>23</v>
      </c>
      <c r="S2872" s="35" t="s">
        <v>23</v>
      </c>
      <c r="T2872" s="35"/>
      <c r="U2872" s="35"/>
      <c r="V2872" s="9">
        <f>IF(K2872&gt;9,"",IF(HLOOKUP(L2872,'Příloha č.1a - Pravidelný úklid'!$A$8:$L$16,K2872+1,FALSE)="X","",IF(K2872&lt;9,H2872*M2872*HLOOKUP(L2872,'Příloha č.1a - Pravidelný úklid'!$A$8:$L$16,K2872+1,FALSE),0)))</f>
        <v>0</v>
      </c>
    </row>
    <row r="2873" spans="1:22" s="79" customFormat="1" ht="12.75" customHeight="1" x14ac:dyDescent="0.2">
      <c r="A2873" s="8">
        <v>291</v>
      </c>
      <c r="B2873" s="8">
        <v>71</v>
      </c>
      <c r="C2873" s="8">
        <v>24380</v>
      </c>
      <c r="D2873" s="8" t="s">
        <v>2702</v>
      </c>
      <c r="E2873" s="8" t="s">
        <v>2700</v>
      </c>
      <c r="F2873" s="8" t="s">
        <v>1543</v>
      </c>
      <c r="G2873" s="8" t="s">
        <v>96</v>
      </c>
      <c r="H2873" s="8">
        <v>12.3</v>
      </c>
      <c r="I2873" s="8" t="s">
        <v>82</v>
      </c>
      <c r="J2873" s="8"/>
      <c r="K2873" s="35">
        <v>7</v>
      </c>
      <c r="L2873" s="35" t="s">
        <v>1549</v>
      </c>
      <c r="M2873" s="36">
        <v>0</v>
      </c>
      <c r="N2873" s="35" t="s">
        <v>23</v>
      </c>
      <c r="O2873" s="35" t="s">
        <v>24</v>
      </c>
      <c r="P2873" s="35" t="s">
        <v>24</v>
      </c>
      <c r="Q2873" s="35" t="s">
        <v>24</v>
      </c>
      <c r="R2873" s="35" t="s">
        <v>23</v>
      </c>
      <c r="S2873" s="35" t="s">
        <v>23</v>
      </c>
      <c r="T2873" s="35"/>
      <c r="U2873" s="35"/>
      <c r="V2873" s="9">
        <f>IF(K2873&gt;9,"",IF(HLOOKUP(L2873,'Příloha č.1a - Pravidelný úklid'!$A$8:$L$16,K2873+1,FALSE)="X","",IF(K2873&lt;9,H2873*M2873*HLOOKUP(L2873,'Příloha č.1a - Pravidelný úklid'!$A$8:$L$16,K2873+1,FALSE),0)))</f>
        <v>0</v>
      </c>
    </row>
    <row r="2874" spans="1:22" s="79" customFormat="1" ht="12.75" customHeight="1" x14ac:dyDescent="0.2">
      <c r="A2874" s="8">
        <v>291</v>
      </c>
      <c r="B2874" s="8">
        <v>71</v>
      </c>
      <c r="C2874" s="8">
        <v>24380</v>
      </c>
      <c r="D2874" s="8" t="s">
        <v>2703</v>
      </c>
      <c r="E2874" s="8" t="s">
        <v>2700</v>
      </c>
      <c r="F2874" s="8" t="s">
        <v>1543</v>
      </c>
      <c r="G2874" s="8" t="s">
        <v>28</v>
      </c>
      <c r="H2874" s="8">
        <v>1</v>
      </c>
      <c r="I2874" s="8" t="s">
        <v>82</v>
      </c>
      <c r="J2874" s="8"/>
      <c r="K2874" s="35">
        <v>8</v>
      </c>
      <c r="L2874" s="35" t="s">
        <v>1549</v>
      </c>
      <c r="M2874" s="36">
        <v>0</v>
      </c>
      <c r="N2874" s="35" t="s">
        <v>23</v>
      </c>
      <c r="O2874" s="35" t="s">
        <v>24</v>
      </c>
      <c r="P2874" s="35" t="s">
        <v>24</v>
      </c>
      <c r="Q2874" s="35" t="s">
        <v>24</v>
      </c>
      <c r="R2874" s="35" t="s">
        <v>23</v>
      </c>
      <c r="S2874" s="35" t="s">
        <v>23</v>
      </c>
      <c r="T2874" s="35"/>
      <c r="U2874" s="35"/>
      <c r="V2874" s="9">
        <f>IF(K2874&gt;9,"",IF(HLOOKUP(L2874,'Příloha č.1a - Pravidelný úklid'!$A$8:$L$16,K2874+1,FALSE)="X","",IF(K2874&lt;9,H2874*M2874*HLOOKUP(L2874,'Příloha č.1a - Pravidelný úklid'!$A$8:$L$16,K2874+1,FALSE),0)))</f>
        <v>0</v>
      </c>
    </row>
    <row r="2875" spans="1:22" s="79" customFormat="1" ht="12.75" customHeight="1" x14ac:dyDescent="0.2">
      <c r="A2875" s="8">
        <v>291</v>
      </c>
      <c r="B2875" s="8">
        <v>71</v>
      </c>
      <c r="C2875" s="8">
        <v>24380</v>
      </c>
      <c r="D2875" s="8" t="s">
        <v>2704</v>
      </c>
      <c r="E2875" s="8" t="s">
        <v>2700</v>
      </c>
      <c r="F2875" s="8" t="s">
        <v>1543</v>
      </c>
      <c r="G2875" s="8" t="s">
        <v>117</v>
      </c>
      <c r="H2875" s="8">
        <v>18.59</v>
      </c>
      <c r="I2875" s="8" t="s">
        <v>82</v>
      </c>
      <c r="J2875" s="8"/>
      <c r="K2875" s="35">
        <v>7</v>
      </c>
      <c r="L2875" s="35" t="s">
        <v>1549</v>
      </c>
      <c r="M2875" s="36">
        <v>0</v>
      </c>
      <c r="N2875" s="35" t="s">
        <v>23</v>
      </c>
      <c r="O2875" s="35" t="s">
        <v>24</v>
      </c>
      <c r="P2875" s="35" t="s">
        <v>24</v>
      </c>
      <c r="Q2875" s="35" t="s">
        <v>24</v>
      </c>
      <c r="R2875" s="35" t="s">
        <v>23</v>
      </c>
      <c r="S2875" s="35" t="s">
        <v>23</v>
      </c>
      <c r="T2875" s="35"/>
      <c r="U2875" s="35"/>
      <c r="V2875" s="9">
        <f>IF(K2875&gt;9,"",IF(HLOOKUP(L2875,'Příloha č.1a - Pravidelný úklid'!$A$8:$L$16,K2875+1,FALSE)="X","",IF(K2875&lt;9,H2875*M2875*HLOOKUP(L2875,'Příloha č.1a - Pravidelný úklid'!$A$8:$L$16,K2875+1,FALSE),0)))</f>
        <v>0</v>
      </c>
    </row>
    <row r="2876" spans="1:22" s="79" customFormat="1" ht="12.75" customHeight="1" x14ac:dyDescent="0.2">
      <c r="A2876" s="8">
        <v>291</v>
      </c>
      <c r="B2876" s="8">
        <v>71</v>
      </c>
      <c r="C2876" s="8">
        <v>24380</v>
      </c>
      <c r="D2876" s="8" t="s">
        <v>2705</v>
      </c>
      <c r="E2876" s="8" t="s">
        <v>2700</v>
      </c>
      <c r="F2876" s="8" t="s">
        <v>1543</v>
      </c>
      <c r="G2876" s="8" t="s">
        <v>93</v>
      </c>
      <c r="H2876" s="8">
        <v>6.8</v>
      </c>
      <c r="I2876" s="8" t="s">
        <v>82</v>
      </c>
      <c r="J2876" s="8"/>
      <c r="K2876" s="35">
        <v>7</v>
      </c>
      <c r="L2876" s="35" t="s">
        <v>1549</v>
      </c>
      <c r="M2876" s="36">
        <v>0</v>
      </c>
      <c r="N2876" s="35" t="s">
        <v>23</v>
      </c>
      <c r="O2876" s="35" t="s">
        <v>24</v>
      </c>
      <c r="P2876" s="35" t="s">
        <v>24</v>
      </c>
      <c r="Q2876" s="35" t="s">
        <v>24</v>
      </c>
      <c r="R2876" s="35" t="s">
        <v>23</v>
      </c>
      <c r="S2876" s="35" t="s">
        <v>23</v>
      </c>
      <c r="T2876" s="35"/>
      <c r="U2876" s="35"/>
      <c r="V2876" s="9">
        <f>IF(K2876&gt;9,"",IF(HLOOKUP(L2876,'Příloha č.1a - Pravidelný úklid'!$A$8:$L$16,K2876+1,FALSE)="X","",IF(K2876&lt;9,H2876*M2876*HLOOKUP(L2876,'Příloha č.1a - Pravidelný úklid'!$A$8:$L$16,K2876+1,FALSE),0)))</f>
        <v>0</v>
      </c>
    </row>
    <row r="2877" spans="1:22" s="79" customFormat="1" ht="12.75" customHeight="1" x14ac:dyDescent="0.2">
      <c r="A2877" s="8">
        <v>291</v>
      </c>
      <c r="B2877" s="8">
        <v>71</v>
      </c>
      <c r="C2877" s="8">
        <v>24380</v>
      </c>
      <c r="D2877" s="8" t="s">
        <v>2706</v>
      </c>
      <c r="E2877" s="8" t="s">
        <v>2700</v>
      </c>
      <c r="F2877" s="8" t="s">
        <v>1543</v>
      </c>
      <c r="G2877" s="8" t="s">
        <v>87</v>
      </c>
      <c r="H2877" s="8">
        <v>16.760000000000002</v>
      </c>
      <c r="I2877" s="8" t="s">
        <v>82</v>
      </c>
      <c r="J2877" s="8"/>
      <c r="K2877" s="35">
        <v>7</v>
      </c>
      <c r="L2877" s="35" t="s">
        <v>1549</v>
      </c>
      <c r="M2877" s="36">
        <v>0</v>
      </c>
      <c r="N2877" s="35" t="s">
        <v>23</v>
      </c>
      <c r="O2877" s="35" t="s">
        <v>24</v>
      </c>
      <c r="P2877" s="35" t="s">
        <v>24</v>
      </c>
      <c r="Q2877" s="35" t="s">
        <v>24</v>
      </c>
      <c r="R2877" s="35" t="s">
        <v>23</v>
      </c>
      <c r="S2877" s="35" t="s">
        <v>23</v>
      </c>
      <c r="T2877" s="35"/>
      <c r="U2877" s="35"/>
      <c r="V2877" s="9">
        <f>IF(K2877&gt;9,"",IF(HLOOKUP(L2877,'Příloha č.1a - Pravidelný úklid'!$A$8:$L$16,K2877+1,FALSE)="X","",IF(K2877&lt;9,H2877*M2877*HLOOKUP(L2877,'Příloha č.1a - Pravidelný úklid'!$A$8:$L$16,K2877+1,FALSE),0)))</f>
        <v>0</v>
      </c>
    </row>
    <row r="2878" spans="1:22" s="79" customFormat="1" ht="12.75" customHeight="1" x14ac:dyDescent="0.2">
      <c r="A2878" s="8">
        <v>291</v>
      </c>
      <c r="B2878" s="8">
        <v>71</v>
      </c>
      <c r="C2878" s="8">
        <v>24380</v>
      </c>
      <c r="D2878" s="8" t="s">
        <v>2707</v>
      </c>
      <c r="E2878" s="8" t="s">
        <v>2700</v>
      </c>
      <c r="F2878" s="8" t="s">
        <v>1543</v>
      </c>
      <c r="G2878" s="8" t="s">
        <v>87</v>
      </c>
      <c r="H2878" s="8">
        <v>13.65</v>
      </c>
      <c r="I2878" s="8" t="s">
        <v>82</v>
      </c>
      <c r="J2878" s="8"/>
      <c r="K2878" s="35">
        <v>7</v>
      </c>
      <c r="L2878" s="35" t="s">
        <v>1549</v>
      </c>
      <c r="M2878" s="36">
        <v>0</v>
      </c>
      <c r="N2878" s="35" t="s">
        <v>23</v>
      </c>
      <c r="O2878" s="35" t="s">
        <v>24</v>
      </c>
      <c r="P2878" s="35" t="s">
        <v>24</v>
      </c>
      <c r="Q2878" s="35" t="s">
        <v>24</v>
      </c>
      <c r="R2878" s="35" t="s">
        <v>23</v>
      </c>
      <c r="S2878" s="35" t="s">
        <v>23</v>
      </c>
      <c r="T2878" s="35"/>
      <c r="U2878" s="35"/>
      <c r="V2878" s="9">
        <f>IF(K2878&gt;9,"",IF(HLOOKUP(L2878,'Příloha č.1a - Pravidelný úklid'!$A$8:$L$16,K2878+1,FALSE)="X","",IF(K2878&lt;9,H2878*M2878*HLOOKUP(L2878,'Příloha č.1a - Pravidelný úklid'!$A$8:$L$16,K2878+1,FALSE),0)))</f>
        <v>0</v>
      </c>
    </row>
    <row r="2879" spans="1:22" s="79" customFormat="1" ht="12.75" customHeight="1" x14ac:dyDescent="0.2">
      <c r="A2879" s="8">
        <v>291</v>
      </c>
      <c r="B2879" s="8">
        <v>71</v>
      </c>
      <c r="C2879" s="8">
        <v>24380</v>
      </c>
      <c r="D2879" s="8" t="s">
        <v>2708</v>
      </c>
      <c r="E2879" s="8" t="s">
        <v>2700</v>
      </c>
      <c r="F2879" s="8" t="s">
        <v>1543</v>
      </c>
      <c r="G2879" s="8" t="s">
        <v>88</v>
      </c>
      <c r="H2879" s="8">
        <v>21.6</v>
      </c>
      <c r="I2879" s="8" t="s">
        <v>82</v>
      </c>
      <c r="J2879" s="8"/>
      <c r="K2879" s="35">
        <v>7</v>
      </c>
      <c r="L2879" s="35" t="s">
        <v>1549</v>
      </c>
      <c r="M2879" s="36">
        <v>0</v>
      </c>
      <c r="N2879" s="35" t="s">
        <v>23</v>
      </c>
      <c r="O2879" s="35" t="s">
        <v>24</v>
      </c>
      <c r="P2879" s="35" t="s">
        <v>24</v>
      </c>
      <c r="Q2879" s="35" t="s">
        <v>24</v>
      </c>
      <c r="R2879" s="35" t="s">
        <v>23</v>
      </c>
      <c r="S2879" s="35" t="s">
        <v>23</v>
      </c>
      <c r="T2879" s="35"/>
      <c r="U2879" s="35"/>
      <c r="V2879" s="9">
        <f>IF(K2879&gt;9,"",IF(HLOOKUP(L2879,'Příloha č.1a - Pravidelný úklid'!$A$8:$L$16,K2879+1,FALSE)="X","",IF(K2879&lt;9,H2879*M2879*HLOOKUP(L2879,'Příloha č.1a - Pravidelný úklid'!$A$8:$L$16,K2879+1,FALSE),0)))</f>
        <v>0</v>
      </c>
    </row>
    <row r="2880" spans="1:22" s="79" customFormat="1" ht="12.75" customHeight="1" x14ac:dyDescent="0.2">
      <c r="A2880" s="8">
        <v>291</v>
      </c>
      <c r="B2880" s="8">
        <v>71</v>
      </c>
      <c r="C2880" s="8">
        <v>24380</v>
      </c>
      <c r="D2880" s="8" t="s">
        <v>2709</v>
      </c>
      <c r="E2880" s="8" t="s">
        <v>2700</v>
      </c>
      <c r="F2880" s="8" t="s">
        <v>1543</v>
      </c>
      <c r="G2880" s="8" t="s">
        <v>85</v>
      </c>
      <c r="H2880" s="8">
        <v>9.58</v>
      </c>
      <c r="I2880" s="8" t="s">
        <v>82</v>
      </c>
      <c r="J2880" s="8"/>
      <c r="K2880" s="35">
        <v>7</v>
      </c>
      <c r="L2880" s="35" t="s">
        <v>1549</v>
      </c>
      <c r="M2880" s="36">
        <v>0</v>
      </c>
      <c r="N2880" s="35" t="s">
        <v>23</v>
      </c>
      <c r="O2880" s="35" t="s">
        <v>24</v>
      </c>
      <c r="P2880" s="35" t="s">
        <v>24</v>
      </c>
      <c r="Q2880" s="35" t="s">
        <v>24</v>
      </c>
      <c r="R2880" s="35" t="s">
        <v>23</v>
      </c>
      <c r="S2880" s="35" t="s">
        <v>23</v>
      </c>
      <c r="T2880" s="35"/>
      <c r="U2880" s="35"/>
      <c r="V2880" s="9">
        <f>IF(K2880&gt;9,"",IF(HLOOKUP(L2880,'Příloha č.1a - Pravidelný úklid'!$A$8:$L$16,K2880+1,FALSE)="X","",IF(K2880&lt;9,H2880*M2880*HLOOKUP(L2880,'Příloha č.1a - Pravidelný úklid'!$A$8:$L$16,K2880+1,FALSE),0)))</f>
        <v>0</v>
      </c>
    </row>
    <row r="2881" spans="1:22" s="79" customFormat="1" ht="12.75" customHeight="1" x14ac:dyDescent="0.2">
      <c r="A2881" s="8">
        <v>291</v>
      </c>
      <c r="B2881" s="8">
        <v>71</v>
      </c>
      <c r="C2881" s="8">
        <v>24380</v>
      </c>
      <c r="D2881" s="8" t="s">
        <v>2710</v>
      </c>
      <c r="E2881" s="8" t="s">
        <v>2700</v>
      </c>
      <c r="F2881" s="8" t="s">
        <v>25</v>
      </c>
      <c r="G2881" s="8" t="s">
        <v>101</v>
      </c>
      <c r="H2881" s="8">
        <v>32.200000000000003</v>
      </c>
      <c r="I2881" s="8" t="s">
        <v>82</v>
      </c>
      <c r="J2881" s="8">
        <v>10</v>
      </c>
      <c r="K2881" s="35">
        <v>1</v>
      </c>
      <c r="L2881" s="35" t="s">
        <v>34</v>
      </c>
      <c r="M2881" s="36">
        <v>1</v>
      </c>
      <c r="N2881" s="35" t="s">
        <v>23</v>
      </c>
      <c r="O2881" s="35" t="s">
        <v>24</v>
      </c>
      <c r="P2881" s="35" t="s">
        <v>24</v>
      </c>
      <c r="Q2881" s="35" t="s">
        <v>24</v>
      </c>
      <c r="R2881" s="35" t="s">
        <v>23</v>
      </c>
      <c r="S2881" s="35" t="s">
        <v>23</v>
      </c>
      <c r="T2881" s="35"/>
      <c r="U2881" s="35"/>
      <c r="V2881" s="9">
        <f>IF(K2881&gt;9,"",IF(HLOOKUP(L2881,'Příloha č.1a - Pravidelný úklid'!$A$8:$L$16,K2881+1,FALSE)="X","",IF(K2881&lt;9,H2881*M2881*HLOOKUP(L2881,'Příloha č.1a - Pravidelný úklid'!$A$8:$L$16,K2881+1,FALSE),0)))</f>
        <v>0</v>
      </c>
    </row>
    <row r="2882" spans="1:22" s="79" customFormat="1" ht="12.75" customHeight="1" x14ac:dyDescent="0.2">
      <c r="A2882" s="8">
        <v>291</v>
      </c>
      <c r="B2882" s="8">
        <v>71</v>
      </c>
      <c r="C2882" s="8">
        <v>24381</v>
      </c>
      <c r="D2882" s="8" t="s">
        <v>2711</v>
      </c>
      <c r="E2882" s="8" t="s">
        <v>2712</v>
      </c>
      <c r="F2882" s="8" t="s">
        <v>25</v>
      </c>
      <c r="G2882" s="8" t="s">
        <v>31</v>
      </c>
      <c r="H2882" s="8">
        <v>9.4</v>
      </c>
      <c r="I2882" s="8" t="s">
        <v>82</v>
      </c>
      <c r="J2882" s="8">
        <v>3</v>
      </c>
      <c r="K2882" s="35">
        <v>2</v>
      </c>
      <c r="L2882" s="35" t="s">
        <v>34</v>
      </c>
      <c r="M2882" s="36">
        <v>1</v>
      </c>
      <c r="N2882" s="35" t="s">
        <v>23</v>
      </c>
      <c r="O2882" s="35" t="s">
        <v>24</v>
      </c>
      <c r="P2882" s="35" t="s">
        <v>24</v>
      </c>
      <c r="Q2882" s="35" t="s">
        <v>24</v>
      </c>
      <c r="R2882" s="35" t="s">
        <v>23</v>
      </c>
      <c r="S2882" s="35" t="s">
        <v>23</v>
      </c>
      <c r="T2882" s="35"/>
      <c r="U2882" s="35"/>
      <c r="V2882" s="9">
        <f>IF(K2882&gt;9,"",IF(HLOOKUP(L2882,'Příloha č.1a - Pravidelný úklid'!$A$8:$L$16,K2882+1,FALSE)="X","",IF(K2882&lt;9,H2882*M2882*HLOOKUP(L2882,'Příloha č.1a - Pravidelný úklid'!$A$8:$L$16,K2882+1,FALSE),0)))</f>
        <v>0</v>
      </c>
    </row>
    <row r="2883" spans="1:22" s="79" customFormat="1" ht="12.75" customHeight="1" x14ac:dyDescent="0.2">
      <c r="A2883" s="8">
        <v>291</v>
      </c>
      <c r="B2883" s="8">
        <v>71</v>
      </c>
      <c r="C2883" s="8">
        <v>24381</v>
      </c>
      <c r="D2883" s="8" t="s">
        <v>2713</v>
      </c>
      <c r="E2883" s="8" t="s">
        <v>2712</v>
      </c>
      <c r="F2883" s="8" t="s">
        <v>25</v>
      </c>
      <c r="G2883" s="8" t="s">
        <v>29</v>
      </c>
      <c r="H2883" s="8">
        <v>4.8</v>
      </c>
      <c r="I2883" s="8" t="s">
        <v>82</v>
      </c>
      <c r="J2883" s="8">
        <v>3</v>
      </c>
      <c r="K2883" s="35">
        <v>2</v>
      </c>
      <c r="L2883" s="35" t="s">
        <v>34</v>
      </c>
      <c r="M2883" s="36">
        <v>1</v>
      </c>
      <c r="N2883" s="35" t="s">
        <v>23</v>
      </c>
      <c r="O2883" s="35" t="s">
        <v>24</v>
      </c>
      <c r="P2883" s="35" t="s">
        <v>24</v>
      </c>
      <c r="Q2883" s="35" t="s">
        <v>24</v>
      </c>
      <c r="R2883" s="35" t="s">
        <v>23</v>
      </c>
      <c r="S2883" s="35" t="s">
        <v>23</v>
      </c>
      <c r="T2883" s="35"/>
      <c r="U2883" s="35"/>
      <c r="V2883" s="9">
        <f>IF(K2883&gt;9,"",IF(HLOOKUP(L2883,'Příloha č.1a - Pravidelný úklid'!$A$8:$L$16,K2883+1,FALSE)="X","",IF(K2883&lt;9,H2883*M2883*HLOOKUP(L2883,'Příloha č.1a - Pravidelný úklid'!$A$8:$L$16,K2883+1,FALSE),0)))</f>
        <v>0</v>
      </c>
    </row>
    <row r="2884" spans="1:22" s="79" customFormat="1" ht="12.75" customHeight="1" x14ac:dyDescent="0.2">
      <c r="A2884" s="8">
        <v>291</v>
      </c>
      <c r="B2884" s="8">
        <v>71</v>
      </c>
      <c r="C2884" s="8"/>
      <c r="D2884" s="8"/>
      <c r="E2884" s="8" t="s">
        <v>2729</v>
      </c>
      <c r="F2884" s="8" t="s">
        <v>25</v>
      </c>
      <c r="G2884" s="8" t="s">
        <v>1556</v>
      </c>
      <c r="H2884" s="8">
        <v>928</v>
      </c>
      <c r="I2884" s="8" t="s">
        <v>1557</v>
      </c>
      <c r="J2884" s="8"/>
      <c r="K2884" s="35">
        <v>5</v>
      </c>
      <c r="L2884" s="35" t="s">
        <v>34</v>
      </c>
      <c r="M2884" s="36">
        <v>1</v>
      </c>
      <c r="N2884" s="35" t="s">
        <v>23</v>
      </c>
      <c r="O2884" s="35" t="s">
        <v>23</v>
      </c>
      <c r="P2884" s="35" t="s">
        <v>23</v>
      </c>
      <c r="Q2884" s="35" t="s">
        <v>23</v>
      </c>
      <c r="R2884" s="35" t="s">
        <v>23</v>
      </c>
      <c r="S2884" s="35" t="s">
        <v>23</v>
      </c>
      <c r="T2884" s="35" t="s">
        <v>24</v>
      </c>
      <c r="U2884" s="35" t="s">
        <v>30</v>
      </c>
      <c r="V2884" s="9">
        <f>IF(K2884&gt;9,"",IF(HLOOKUP(L2884,'Příloha č.1a - Pravidelný úklid'!$A$8:$L$16,K2884+1,FALSE)="X","",IF(K2884&lt;9,H2884*M2884*HLOOKUP(L2884,'Příloha č.1a - Pravidelný úklid'!$A$8:$L$16,K2884+1,FALSE),0)))</f>
        <v>0</v>
      </c>
    </row>
    <row r="2885" spans="1:22" s="79" customFormat="1" ht="12.75" customHeight="1" x14ac:dyDescent="0.2">
      <c r="A2885" s="8">
        <v>291</v>
      </c>
      <c r="B2885" s="8">
        <v>71</v>
      </c>
      <c r="C2885" s="8"/>
      <c r="D2885" s="8"/>
      <c r="E2885" s="8" t="s">
        <v>2729</v>
      </c>
      <c r="F2885" s="8" t="s">
        <v>25</v>
      </c>
      <c r="G2885" s="8" t="s">
        <v>1608</v>
      </c>
      <c r="H2885" s="8">
        <v>5</v>
      </c>
      <c r="I2885" s="8" t="s">
        <v>1560</v>
      </c>
      <c r="J2885" s="8"/>
      <c r="K2885" s="35">
        <v>99</v>
      </c>
      <c r="L2885" s="35" t="s">
        <v>34</v>
      </c>
      <c r="M2885" s="36">
        <v>1</v>
      </c>
      <c r="N2885" s="35" t="s">
        <v>23</v>
      </c>
      <c r="O2885" s="35" t="s">
        <v>24</v>
      </c>
      <c r="P2885" s="35" t="s">
        <v>24</v>
      </c>
      <c r="Q2885" s="35" t="s">
        <v>23</v>
      </c>
      <c r="R2885" s="35" t="s">
        <v>23</v>
      </c>
      <c r="S2885" s="35" t="s">
        <v>23</v>
      </c>
      <c r="T2885" s="35"/>
      <c r="U2885" s="35"/>
      <c r="V2885" s="9" t="str">
        <f>IF(K2885&gt;9,"",IF(HLOOKUP(L2885,'Příloha č.1a - Pravidelný úklid'!$A$8:$L$16,K2885+1,FALSE)="X","",IF(K2885&lt;9,H2885*M2885*HLOOKUP(L2885,'Příloha č.1a - Pravidelný úklid'!$A$8:$L$16,K2885+1,FALSE),0)))</f>
        <v/>
      </c>
    </row>
    <row r="2886" spans="1:22" s="79" customFormat="1" ht="12.75" customHeight="1" x14ac:dyDescent="0.2">
      <c r="A2886" s="8">
        <v>291</v>
      </c>
      <c r="B2886" s="8">
        <v>71</v>
      </c>
      <c r="C2886" s="8"/>
      <c r="D2886" s="8"/>
      <c r="E2886" s="8" t="s">
        <v>2729</v>
      </c>
      <c r="F2886" s="8" t="s">
        <v>25</v>
      </c>
      <c r="G2886" s="8" t="s">
        <v>1559</v>
      </c>
      <c r="H2886" s="8">
        <v>4</v>
      </c>
      <c r="I2886" s="8" t="s">
        <v>1560</v>
      </c>
      <c r="J2886" s="8"/>
      <c r="K2886" s="35">
        <v>99</v>
      </c>
      <c r="L2886" s="35" t="s">
        <v>34</v>
      </c>
      <c r="M2886" s="36">
        <v>1</v>
      </c>
      <c r="N2886" s="35" t="s">
        <v>23</v>
      </c>
      <c r="O2886" s="35" t="s">
        <v>24</v>
      </c>
      <c r="P2886" s="35" t="s">
        <v>24</v>
      </c>
      <c r="Q2886" s="35" t="s">
        <v>23</v>
      </c>
      <c r="R2886" s="35" t="s">
        <v>23</v>
      </c>
      <c r="S2886" s="35" t="s">
        <v>23</v>
      </c>
      <c r="T2886" s="35"/>
      <c r="U2886" s="35"/>
      <c r="V2886" s="9" t="str">
        <f>IF(K2886&gt;9,"",IF(HLOOKUP(L2886,'Příloha č.1a - Pravidelný úklid'!$A$8:$L$16,K2886+1,FALSE)="X","",IF(K2886&lt;9,H2886*M2886*HLOOKUP(L2886,'Příloha č.1a - Pravidelný úklid'!$A$8:$L$16,K2886+1,FALSE),0)))</f>
        <v/>
      </c>
    </row>
    <row r="2887" spans="1:22" s="79" customFormat="1" ht="12.75" customHeight="1" x14ac:dyDescent="0.2">
      <c r="A2887" s="8">
        <v>291</v>
      </c>
      <c r="B2887" s="8">
        <v>71</v>
      </c>
      <c r="C2887" s="8"/>
      <c r="D2887" s="8"/>
      <c r="E2887" s="8" t="s">
        <v>2729</v>
      </c>
      <c r="F2887" s="8" t="s">
        <v>25</v>
      </c>
      <c r="G2887" s="8" t="s">
        <v>2730</v>
      </c>
      <c r="H2887" s="8">
        <v>252</v>
      </c>
      <c r="I2887" s="8" t="s">
        <v>82</v>
      </c>
      <c r="J2887" s="8"/>
      <c r="K2887" s="35">
        <v>4</v>
      </c>
      <c r="L2887" s="35" t="s">
        <v>34</v>
      </c>
      <c r="M2887" s="36">
        <v>1</v>
      </c>
      <c r="N2887" s="35" t="s">
        <v>23</v>
      </c>
      <c r="O2887" s="35" t="s">
        <v>24</v>
      </c>
      <c r="P2887" s="35" t="s">
        <v>24</v>
      </c>
      <c r="Q2887" s="35" t="s">
        <v>23</v>
      </c>
      <c r="R2887" s="35" t="s">
        <v>23</v>
      </c>
      <c r="S2887" s="35" t="s">
        <v>23</v>
      </c>
      <c r="T2887" s="35"/>
      <c r="U2887" s="35"/>
      <c r="V2887" s="9">
        <f>IF(K2887&gt;9,"",IF(HLOOKUP(L2887,'Příloha č.1a - Pravidelný úklid'!$A$8:$L$16,K2887+1,FALSE)="X","",IF(K2887&lt;9,H2887*M2887*HLOOKUP(L2887,'Příloha č.1a - Pravidelný úklid'!$A$8:$L$16,K2887+1,FALSE),0)))</f>
        <v>0</v>
      </c>
    </row>
    <row r="2888" spans="1:22" s="79" customFormat="1" ht="12.75" customHeight="1" x14ac:dyDescent="0.2">
      <c r="A2888" s="8">
        <v>291</v>
      </c>
      <c r="B2888" s="8">
        <v>71</v>
      </c>
      <c r="C2888" s="8"/>
      <c r="D2888" s="8"/>
      <c r="E2888" s="8" t="s">
        <v>2729</v>
      </c>
      <c r="F2888" s="8" t="s">
        <v>25</v>
      </c>
      <c r="G2888" s="8" t="s">
        <v>2731</v>
      </c>
      <c r="H2888" s="8">
        <v>15</v>
      </c>
      <c r="I2888" s="8" t="s">
        <v>82</v>
      </c>
      <c r="J2888" s="8"/>
      <c r="K2888" s="35">
        <v>4</v>
      </c>
      <c r="L2888" s="35" t="s">
        <v>34</v>
      </c>
      <c r="M2888" s="36">
        <v>1</v>
      </c>
      <c r="N2888" s="35" t="s">
        <v>23</v>
      </c>
      <c r="O2888" s="35" t="s">
        <v>24</v>
      </c>
      <c r="P2888" s="35" t="s">
        <v>24</v>
      </c>
      <c r="Q2888" s="35" t="s">
        <v>23</v>
      </c>
      <c r="R2888" s="35" t="s">
        <v>23</v>
      </c>
      <c r="S2888" s="35" t="s">
        <v>23</v>
      </c>
      <c r="T2888" s="35"/>
      <c r="U2888" s="35"/>
      <c r="V2888" s="9">
        <f>IF(K2888&gt;9,"",IF(HLOOKUP(L2888,'Příloha č.1a - Pravidelný úklid'!$A$8:$L$16,K2888+1,FALSE)="X","",IF(K2888&lt;9,H2888*M2888*HLOOKUP(L2888,'Příloha č.1a - Pravidelný úklid'!$A$8:$L$16,K2888+1,FALSE),0)))</f>
        <v>0</v>
      </c>
    </row>
    <row r="2889" spans="1:22" s="79" customFormat="1" ht="12.75" customHeight="1" x14ac:dyDescent="0.2">
      <c r="A2889" s="8">
        <v>291</v>
      </c>
      <c r="B2889" s="8">
        <v>71</v>
      </c>
      <c r="C2889" s="8"/>
      <c r="D2889" s="8"/>
      <c r="E2889" s="8" t="s">
        <v>2729</v>
      </c>
      <c r="F2889" s="8" t="s">
        <v>25</v>
      </c>
      <c r="G2889" s="8" t="s">
        <v>1889</v>
      </c>
      <c r="H2889" s="8">
        <v>276.63</v>
      </c>
      <c r="I2889" s="8" t="s">
        <v>82</v>
      </c>
      <c r="J2889" s="8"/>
      <c r="K2889" s="35">
        <v>5</v>
      </c>
      <c r="L2889" s="35" t="s">
        <v>34</v>
      </c>
      <c r="M2889" s="36">
        <v>1</v>
      </c>
      <c r="N2889" s="35" t="s">
        <v>23</v>
      </c>
      <c r="O2889" s="35" t="s">
        <v>24</v>
      </c>
      <c r="P2889" s="35" t="s">
        <v>24</v>
      </c>
      <c r="Q2889" s="35" t="s">
        <v>23</v>
      </c>
      <c r="R2889" s="35" t="s">
        <v>23</v>
      </c>
      <c r="S2889" s="35" t="s">
        <v>23</v>
      </c>
      <c r="T2889" s="35" t="s">
        <v>24</v>
      </c>
      <c r="U2889" s="35" t="s">
        <v>30</v>
      </c>
      <c r="V2889" s="9">
        <f>IF(K2889&gt;9,"",IF(HLOOKUP(L2889,'Příloha č.1a - Pravidelný úklid'!$A$8:$L$16,K2889+1,FALSE)="X","",IF(K2889&lt;9,H2889*M2889*HLOOKUP(L2889,'Příloha č.1a - Pravidelný úklid'!$A$8:$L$16,K2889+1,FALSE),0)))</f>
        <v>0</v>
      </c>
    </row>
    <row r="2890" spans="1:22" s="79" customFormat="1" ht="12.75" customHeight="1" x14ac:dyDescent="0.2">
      <c r="A2890" s="8">
        <v>291</v>
      </c>
      <c r="B2890" s="8">
        <v>71</v>
      </c>
      <c r="C2890" s="8">
        <v>24379</v>
      </c>
      <c r="D2890" s="8" t="s">
        <v>2732</v>
      </c>
      <c r="E2890" s="8" t="s">
        <v>2733</v>
      </c>
      <c r="F2890" s="8" t="s">
        <v>25</v>
      </c>
      <c r="G2890" s="8" t="s">
        <v>26</v>
      </c>
      <c r="H2890" s="8">
        <v>27.8</v>
      </c>
      <c r="I2890" s="8" t="s">
        <v>82</v>
      </c>
      <c r="J2890" s="8">
        <v>5</v>
      </c>
      <c r="K2890" s="35">
        <v>1</v>
      </c>
      <c r="L2890" s="35" t="s">
        <v>34</v>
      </c>
      <c r="M2890" s="36">
        <v>0</v>
      </c>
      <c r="N2890" s="35" t="s">
        <v>23</v>
      </c>
      <c r="O2890" s="35" t="s">
        <v>24</v>
      </c>
      <c r="P2890" s="35" t="s">
        <v>24</v>
      </c>
      <c r="Q2890" s="35" t="s">
        <v>23</v>
      </c>
      <c r="R2890" s="35" t="s">
        <v>23</v>
      </c>
      <c r="S2890" s="35" t="s">
        <v>23</v>
      </c>
      <c r="T2890" s="35"/>
      <c r="U2890" s="35"/>
      <c r="V2890" s="9">
        <f>IF(K2890&gt;9,"",IF(HLOOKUP(L2890,'Příloha č.1a - Pravidelný úklid'!$A$8:$L$16,K2890+1,FALSE)="X","",IF(K2890&lt;9,H2890*M2890*HLOOKUP(L2890,'Příloha č.1a - Pravidelný úklid'!$A$8:$L$16,K2890+1,FALSE),0)))</f>
        <v>0</v>
      </c>
    </row>
    <row r="2891" spans="1:22" s="79" customFormat="1" ht="12.75" customHeight="1" x14ac:dyDescent="0.2">
      <c r="A2891" s="8">
        <v>291</v>
      </c>
      <c r="B2891" s="8">
        <v>71</v>
      </c>
      <c r="C2891" s="8">
        <v>24379</v>
      </c>
      <c r="D2891" s="8" t="s">
        <v>2734</v>
      </c>
      <c r="E2891" s="8" t="s">
        <v>2733</v>
      </c>
      <c r="F2891" s="8" t="s">
        <v>25</v>
      </c>
      <c r="G2891" s="8" t="s">
        <v>116</v>
      </c>
      <c r="H2891" s="8">
        <v>3.33</v>
      </c>
      <c r="I2891" s="8" t="s">
        <v>82</v>
      </c>
      <c r="J2891" s="8"/>
      <c r="K2891" s="35">
        <v>2</v>
      </c>
      <c r="L2891" s="35" t="s">
        <v>34</v>
      </c>
      <c r="M2891" s="36">
        <v>0</v>
      </c>
      <c r="N2891" s="35" t="s">
        <v>23</v>
      </c>
      <c r="O2891" s="35" t="s">
        <v>24</v>
      </c>
      <c r="P2891" s="35" t="s">
        <v>24</v>
      </c>
      <c r="Q2891" s="35" t="s">
        <v>23</v>
      </c>
      <c r="R2891" s="35" t="s">
        <v>23</v>
      </c>
      <c r="S2891" s="35" t="s">
        <v>23</v>
      </c>
      <c r="T2891" s="35"/>
      <c r="U2891" s="35"/>
      <c r="V2891" s="9">
        <f>IF(K2891&gt;9,"",IF(HLOOKUP(L2891,'Příloha č.1a - Pravidelný úklid'!$A$8:$L$16,K2891+1,FALSE)="X","",IF(K2891&lt;9,H2891*M2891*HLOOKUP(L2891,'Příloha č.1a - Pravidelný úklid'!$A$8:$L$16,K2891+1,FALSE),0)))</f>
        <v>0</v>
      </c>
    </row>
    <row r="2892" spans="1:22" s="79" customFormat="1" ht="12.75" customHeight="1" x14ac:dyDescent="0.2">
      <c r="A2892" s="8">
        <v>291</v>
      </c>
      <c r="B2892" s="8">
        <v>71</v>
      </c>
      <c r="C2892" s="8">
        <v>24379</v>
      </c>
      <c r="D2892" s="8" t="s">
        <v>2735</v>
      </c>
      <c r="E2892" s="8" t="s">
        <v>2733</v>
      </c>
      <c r="F2892" s="8" t="s">
        <v>25</v>
      </c>
      <c r="G2892" s="8" t="s">
        <v>29</v>
      </c>
      <c r="H2892" s="8">
        <v>5.7</v>
      </c>
      <c r="I2892" s="8" t="s">
        <v>82</v>
      </c>
      <c r="J2892" s="8"/>
      <c r="K2892" s="35">
        <v>2</v>
      </c>
      <c r="L2892" s="35" t="s">
        <v>34</v>
      </c>
      <c r="M2892" s="36">
        <v>0</v>
      </c>
      <c r="N2892" s="35" t="s">
        <v>23</v>
      </c>
      <c r="O2892" s="35" t="s">
        <v>24</v>
      </c>
      <c r="P2892" s="35" t="s">
        <v>24</v>
      </c>
      <c r="Q2892" s="35" t="s">
        <v>23</v>
      </c>
      <c r="R2892" s="35" t="s">
        <v>23</v>
      </c>
      <c r="S2892" s="35" t="s">
        <v>23</v>
      </c>
      <c r="T2892" s="35"/>
      <c r="U2892" s="35"/>
      <c r="V2892" s="9">
        <f>IF(K2892&gt;9,"",IF(HLOOKUP(L2892,'Příloha č.1a - Pravidelný úklid'!$A$8:$L$16,K2892+1,FALSE)="X","",IF(K2892&lt;9,H2892*M2892*HLOOKUP(L2892,'Příloha č.1a - Pravidelný úklid'!$A$8:$L$16,K2892+1,FALSE),0)))</f>
        <v>0</v>
      </c>
    </row>
    <row r="2893" spans="1:22" s="79" customFormat="1" ht="12.75" customHeight="1" x14ac:dyDescent="0.2">
      <c r="A2893" s="8">
        <v>291</v>
      </c>
      <c r="B2893" s="8">
        <v>71</v>
      </c>
      <c r="C2893" s="8">
        <v>24379</v>
      </c>
      <c r="D2893" s="8" t="s">
        <v>2736</v>
      </c>
      <c r="E2893" s="8" t="s">
        <v>2733</v>
      </c>
      <c r="F2893" s="8" t="s">
        <v>25</v>
      </c>
      <c r="G2893" s="8" t="s">
        <v>31</v>
      </c>
      <c r="H2893" s="8">
        <v>6.8</v>
      </c>
      <c r="I2893" s="8" t="s">
        <v>82</v>
      </c>
      <c r="J2893" s="8"/>
      <c r="K2893" s="35">
        <v>2</v>
      </c>
      <c r="L2893" s="35" t="s">
        <v>34</v>
      </c>
      <c r="M2893" s="36">
        <v>0</v>
      </c>
      <c r="N2893" s="35" t="s">
        <v>23</v>
      </c>
      <c r="O2893" s="35" t="s">
        <v>24</v>
      </c>
      <c r="P2893" s="35" t="s">
        <v>24</v>
      </c>
      <c r="Q2893" s="35" t="s">
        <v>23</v>
      </c>
      <c r="R2893" s="35" t="s">
        <v>23</v>
      </c>
      <c r="S2893" s="35" t="s">
        <v>23</v>
      </c>
      <c r="T2893" s="35"/>
      <c r="U2893" s="35"/>
      <c r="V2893" s="9">
        <f>IF(K2893&gt;9,"",IF(HLOOKUP(L2893,'Příloha č.1a - Pravidelný úklid'!$A$8:$L$16,K2893+1,FALSE)="X","",IF(K2893&lt;9,H2893*M2893*HLOOKUP(L2893,'Příloha č.1a - Pravidelný úklid'!$A$8:$L$16,K2893+1,FALSE),0)))</f>
        <v>0</v>
      </c>
    </row>
    <row r="2894" spans="1:22" s="79" customFormat="1" ht="12.75" customHeight="1" x14ac:dyDescent="0.2">
      <c r="A2894" s="8">
        <v>291</v>
      </c>
      <c r="B2894" s="8">
        <v>71</v>
      </c>
      <c r="C2894" s="8">
        <v>24379</v>
      </c>
      <c r="D2894" s="8" t="s">
        <v>2737</v>
      </c>
      <c r="E2894" s="8" t="s">
        <v>2733</v>
      </c>
      <c r="F2894" s="8" t="s">
        <v>1543</v>
      </c>
      <c r="G2894" s="8" t="s">
        <v>113</v>
      </c>
      <c r="H2894" s="8">
        <v>12.48</v>
      </c>
      <c r="I2894" s="8" t="s">
        <v>82</v>
      </c>
      <c r="J2894" s="8"/>
      <c r="K2894" s="35">
        <v>7</v>
      </c>
      <c r="L2894" s="35" t="s">
        <v>34</v>
      </c>
      <c r="M2894" s="36">
        <v>0</v>
      </c>
      <c r="N2894" s="35" t="s">
        <v>23</v>
      </c>
      <c r="O2894" s="35" t="s">
        <v>24</v>
      </c>
      <c r="P2894" s="35" t="s">
        <v>24</v>
      </c>
      <c r="Q2894" s="35" t="s">
        <v>23</v>
      </c>
      <c r="R2894" s="35" t="s">
        <v>23</v>
      </c>
      <c r="S2894" s="35" t="s">
        <v>23</v>
      </c>
      <c r="T2894" s="35"/>
      <c r="U2894" s="35"/>
      <c r="V2894" s="9">
        <f>IF(K2894&gt;9,"",IF(HLOOKUP(L2894,'Příloha č.1a - Pravidelný úklid'!$A$8:$L$16,K2894+1,FALSE)="X","",IF(K2894&lt;9,H2894*M2894*HLOOKUP(L2894,'Příloha č.1a - Pravidelný úklid'!$A$8:$L$16,K2894+1,FALSE),0)))</f>
        <v>0</v>
      </c>
    </row>
    <row r="2895" spans="1:22" s="79" customFormat="1" ht="12.75" customHeight="1" x14ac:dyDescent="0.2">
      <c r="A2895" s="8">
        <v>291</v>
      </c>
      <c r="B2895" s="8">
        <v>71</v>
      </c>
      <c r="C2895" s="8">
        <v>24379</v>
      </c>
      <c r="D2895" s="8" t="s">
        <v>2738</v>
      </c>
      <c r="E2895" s="8" t="s">
        <v>2733</v>
      </c>
      <c r="F2895" s="8" t="s">
        <v>1543</v>
      </c>
      <c r="G2895" s="8" t="s">
        <v>111</v>
      </c>
      <c r="H2895" s="8">
        <v>8.56</v>
      </c>
      <c r="I2895" s="8" t="s">
        <v>82</v>
      </c>
      <c r="J2895" s="8"/>
      <c r="K2895" s="35">
        <v>8</v>
      </c>
      <c r="L2895" s="35" t="s">
        <v>34</v>
      </c>
      <c r="M2895" s="36">
        <v>0</v>
      </c>
      <c r="N2895" s="35" t="s">
        <v>23</v>
      </c>
      <c r="O2895" s="35" t="s">
        <v>24</v>
      </c>
      <c r="P2895" s="35" t="s">
        <v>24</v>
      </c>
      <c r="Q2895" s="35" t="s">
        <v>23</v>
      </c>
      <c r="R2895" s="35" t="s">
        <v>23</v>
      </c>
      <c r="S2895" s="35" t="s">
        <v>23</v>
      </c>
      <c r="T2895" s="35"/>
      <c r="U2895" s="35"/>
      <c r="V2895" s="9">
        <f>IF(K2895&gt;9,"",IF(HLOOKUP(L2895,'Příloha č.1a - Pravidelný úklid'!$A$8:$L$16,K2895+1,FALSE)="X","",IF(K2895&lt;9,H2895*M2895*HLOOKUP(L2895,'Příloha č.1a - Pravidelný úklid'!$A$8:$L$16,K2895+1,FALSE),0)))</f>
        <v>0</v>
      </c>
    </row>
    <row r="2896" spans="1:22" s="79" customFormat="1" ht="12.75" customHeight="1" x14ac:dyDescent="0.2">
      <c r="A2896" s="8">
        <v>291</v>
      </c>
      <c r="B2896" s="8">
        <v>71</v>
      </c>
      <c r="C2896" s="8">
        <v>24379</v>
      </c>
      <c r="D2896" s="8" t="s">
        <v>2739</v>
      </c>
      <c r="E2896" s="8" t="s">
        <v>2733</v>
      </c>
      <c r="F2896" s="8" t="s">
        <v>1543</v>
      </c>
      <c r="G2896" s="8" t="s">
        <v>85</v>
      </c>
      <c r="H2896" s="8">
        <v>3.68</v>
      </c>
      <c r="I2896" s="8" t="s">
        <v>82</v>
      </c>
      <c r="J2896" s="8"/>
      <c r="K2896" s="35">
        <v>8</v>
      </c>
      <c r="L2896" s="35" t="s">
        <v>34</v>
      </c>
      <c r="M2896" s="36">
        <v>0</v>
      </c>
      <c r="N2896" s="35" t="s">
        <v>23</v>
      </c>
      <c r="O2896" s="35" t="s">
        <v>24</v>
      </c>
      <c r="P2896" s="35" t="s">
        <v>24</v>
      </c>
      <c r="Q2896" s="35" t="s">
        <v>23</v>
      </c>
      <c r="R2896" s="35" t="s">
        <v>23</v>
      </c>
      <c r="S2896" s="35" t="s">
        <v>23</v>
      </c>
      <c r="T2896" s="35"/>
      <c r="U2896" s="35"/>
      <c r="V2896" s="9">
        <f>IF(K2896&gt;9,"",IF(HLOOKUP(L2896,'Příloha č.1a - Pravidelný úklid'!$A$8:$L$16,K2896+1,FALSE)="X","",IF(K2896&lt;9,H2896*M2896*HLOOKUP(L2896,'Příloha č.1a - Pravidelný úklid'!$A$8:$L$16,K2896+1,FALSE),0)))</f>
        <v>0</v>
      </c>
    </row>
    <row r="2897" spans="1:22" s="79" customFormat="1" ht="12.75" customHeight="1" x14ac:dyDescent="0.2">
      <c r="A2897" s="8">
        <v>291</v>
      </c>
      <c r="B2897" s="8">
        <v>71</v>
      </c>
      <c r="C2897" s="8">
        <v>24379</v>
      </c>
      <c r="D2897" s="8" t="s">
        <v>2740</v>
      </c>
      <c r="E2897" s="8" t="s">
        <v>2733</v>
      </c>
      <c r="F2897" s="8" t="s">
        <v>1543</v>
      </c>
      <c r="G2897" s="8" t="s">
        <v>87</v>
      </c>
      <c r="H2897" s="8">
        <v>15.2</v>
      </c>
      <c r="I2897" s="8" t="s">
        <v>82</v>
      </c>
      <c r="J2897" s="8"/>
      <c r="K2897" s="35">
        <v>7</v>
      </c>
      <c r="L2897" s="35" t="s">
        <v>34</v>
      </c>
      <c r="M2897" s="36">
        <v>0</v>
      </c>
      <c r="N2897" s="35" t="s">
        <v>23</v>
      </c>
      <c r="O2897" s="35" t="s">
        <v>24</v>
      </c>
      <c r="P2897" s="35" t="s">
        <v>24</v>
      </c>
      <c r="Q2897" s="35" t="s">
        <v>23</v>
      </c>
      <c r="R2897" s="35" t="s">
        <v>23</v>
      </c>
      <c r="S2897" s="35" t="s">
        <v>23</v>
      </c>
      <c r="T2897" s="35"/>
      <c r="U2897" s="35"/>
      <c r="V2897" s="9">
        <f>IF(K2897&gt;9,"",IF(HLOOKUP(L2897,'Příloha č.1a - Pravidelný úklid'!$A$8:$L$16,K2897+1,FALSE)="X","",IF(K2897&lt;9,H2897*M2897*HLOOKUP(L2897,'Příloha č.1a - Pravidelný úklid'!$A$8:$L$16,K2897+1,FALSE),0)))</f>
        <v>0</v>
      </c>
    </row>
    <row r="2898" spans="1:22" s="79" customFormat="1" ht="12.75" customHeight="1" x14ac:dyDescent="0.2">
      <c r="A2898" s="8">
        <v>291</v>
      </c>
      <c r="B2898" s="8">
        <v>71</v>
      </c>
      <c r="C2898" s="8">
        <v>24379</v>
      </c>
      <c r="D2898" s="8" t="s">
        <v>2741</v>
      </c>
      <c r="E2898" s="8" t="s">
        <v>2733</v>
      </c>
      <c r="F2898" s="8" t="s">
        <v>1543</v>
      </c>
      <c r="G2898" s="8" t="s">
        <v>88</v>
      </c>
      <c r="H2898" s="8">
        <v>29</v>
      </c>
      <c r="I2898" s="8" t="s">
        <v>82</v>
      </c>
      <c r="J2898" s="8"/>
      <c r="K2898" s="35">
        <v>7</v>
      </c>
      <c r="L2898" s="35" t="s">
        <v>34</v>
      </c>
      <c r="M2898" s="36">
        <v>0</v>
      </c>
      <c r="N2898" s="35" t="s">
        <v>23</v>
      </c>
      <c r="O2898" s="35" t="s">
        <v>24</v>
      </c>
      <c r="P2898" s="35" t="s">
        <v>24</v>
      </c>
      <c r="Q2898" s="35" t="s">
        <v>23</v>
      </c>
      <c r="R2898" s="35" t="s">
        <v>23</v>
      </c>
      <c r="S2898" s="35" t="s">
        <v>23</v>
      </c>
      <c r="T2898" s="35"/>
      <c r="U2898" s="35"/>
      <c r="V2898" s="9">
        <f>IF(K2898&gt;9,"",IF(HLOOKUP(L2898,'Příloha č.1a - Pravidelný úklid'!$A$8:$L$16,K2898+1,FALSE)="X","",IF(K2898&lt;9,H2898*M2898*HLOOKUP(L2898,'Příloha č.1a - Pravidelný úklid'!$A$8:$L$16,K2898+1,FALSE),0)))</f>
        <v>0</v>
      </c>
    </row>
    <row r="2899" spans="1:22" s="79" customFormat="1" ht="12.75" customHeight="1" x14ac:dyDescent="0.2">
      <c r="A2899" s="8">
        <v>291</v>
      </c>
      <c r="B2899" s="8">
        <v>71</v>
      </c>
      <c r="C2899" s="8"/>
      <c r="D2899" s="8"/>
      <c r="E2899" s="8" t="s">
        <v>2742</v>
      </c>
      <c r="F2899" s="8" t="s">
        <v>25</v>
      </c>
      <c r="G2899" s="8" t="s">
        <v>1559</v>
      </c>
      <c r="H2899" s="8">
        <v>1</v>
      </c>
      <c r="I2899" s="8" t="s">
        <v>1560</v>
      </c>
      <c r="J2899" s="8"/>
      <c r="K2899" s="35">
        <v>99</v>
      </c>
      <c r="L2899" s="35" t="s">
        <v>1549</v>
      </c>
      <c r="M2899" s="36">
        <v>1</v>
      </c>
      <c r="N2899" s="35" t="s">
        <v>23</v>
      </c>
      <c r="O2899" s="35" t="s">
        <v>23</v>
      </c>
      <c r="P2899" s="35" t="s">
        <v>23</v>
      </c>
      <c r="Q2899" s="35" t="s">
        <v>23</v>
      </c>
      <c r="R2899" s="35" t="s">
        <v>23</v>
      </c>
      <c r="S2899" s="35" t="s">
        <v>23</v>
      </c>
      <c r="T2899" s="35"/>
      <c r="U2899" s="35"/>
      <c r="V2899" s="9" t="str">
        <f>IF(K2899&gt;9,"",IF(HLOOKUP(L2899,'Příloha č.1a - Pravidelný úklid'!$A$8:$L$16,K2899+1,FALSE)="X","",IF(K2899&lt;9,H2899*M2899*HLOOKUP(L2899,'Příloha č.1a - Pravidelný úklid'!$A$8:$L$16,K2899+1,FALSE),0)))</f>
        <v/>
      </c>
    </row>
    <row r="2900" spans="1:22" s="79" customFormat="1" ht="12.75" customHeight="1" x14ac:dyDescent="0.2">
      <c r="A2900" s="8">
        <v>291</v>
      </c>
      <c r="B2900" s="8">
        <v>71</v>
      </c>
      <c r="C2900" s="8">
        <v>11387</v>
      </c>
      <c r="D2900" s="8" t="s">
        <v>2744</v>
      </c>
      <c r="E2900" s="8" t="s">
        <v>2745</v>
      </c>
      <c r="F2900" s="8" t="s">
        <v>25</v>
      </c>
      <c r="G2900" s="8" t="s">
        <v>26</v>
      </c>
      <c r="H2900" s="8">
        <v>13.68</v>
      </c>
      <c r="I2900" s="8" t="s">
        <v>82</v>
      </c>
      <c r="J2900" s="8"/>
      <c r="K2900" s="35">
        <v>5</v>
      </c>
      <c r="L2900" s="35" t="s">
        <v>1549</v>
      </c>
      <c r="M2900" s="36">
        <v>1</v>
      </c>
      <c r="N2900" s="35" t="s">
        <v>23</v>
      </c>
      <c r="O2900" s="35" t="s">
        <v>23</v>
      </c>
      <c r="P2900" s="35" t="s">
        <v>23</v>
      </c>
      <c r="Q2900" s="35" t="s">
        <v>23</v>
      </c>
      <c r="R2900" s="35" t="s">
        <v>23</v>
      </c>
      <c r="S2900" s="35" t="s">
        <v>23</v>
      </c>
      <c r="T2900" s="35"/>
      <c r="U2900" s="35"/>
      <c r="V2900" s="9">
        <f>IF(K2900&gt;9,"",IF(HLOOKUP(L2900,'Příloha č.1a - Pravidelný úklid'!$A$8:$L$16,K2900+1,FALSE)="X","",IF(K2900&lt;9,H2900*M2900*HLOOKUP(L2900,'Příloha č.1a - Pravidelný úklid'!$A$8:$L$16,K2900+1,FALSE),0)))</f>
        <v>0</v>
      </c>
    </row>
    <row r="2901" spans="1:22" s="79" customFormat="1" ht="12.75" customHeight="1" x14ac:dyDescent="0.2">
      <c r="A2901" s="8">
        <v>291</v>
      </c>
      <c r="B2901" s="8">
        <v>71</v>
      </c>
      <c r="C2901" s="8"/>
      <c r="D2901" s="8"/>
      <c r="E2901" s="8" t="s">
        <v>3222</v>
      </c>
      <c r="F2901" s="8" t="s">
        <v>25</v>
      </c>
      <c r="G2901" s="8" t="s">
        <v>1559</v>
      </c>
      <c r="H2901" s="8">
        <v>3</v>
      </c>
      <c r="I2901" s="8" t="s">
        <v>1560</v>
      </c>
      <c r="J2901" s="8"/>
      <c r="K2901" s="35">
        <v>99</v>
      </c>
      <c r="L2901" s="35" t="s">
        <v>34</v>
      </c>
      <c r="M2901" s="36">
        <v>1</v>
      </c>
      <c r="N2901" s="35" t="s">
        <v>23</v>
      </c>
      <c r="O2901" s="35" t="s">
        <v>23</v>
      </c>
      <c r="P2901" s="35" t="s">
        <v>23</v>
      </c>
      <c r="Q2901" s="35" t="s">
        <v>23</v>
      </c>
      <c r="R2901" s="35" t="s">
        <v>23</v>
      </c>
      <c r="S2901" s="35" t="s">
        <v>23</v>
      </c>
      <c r="T2901" s="35"/>
      <c r="U2901" s="35"/>
      <c r="V2901" s="9" t="str">
        <f>IF(K2901&gt;9,"",IF(HLOOKUP(L2901,'Příloha č.1a - Pravidelný úklid'!$A$8:$L$16,K2901+1,FALSE)="X","",IF(K2901&lt;9,H2901*M2901*HLOOKUP(L2901,'Příloha č.1a - Pravidelný úklid'!$A$8:$L$16,K2901+1,FALSE),0)))</f>
        <v/>
      </c>
    </row>
    <row r="2902" spans="1:22" s="79" customFormat="1" ht="12.75" customHeight="1" x14ac:dyDescent="0.2">
      <c r="A2902" s="8">
        <v>291</v>
      </c>
      <c r="B2902" s="8">
        <v>71</v>
      </c>
      <c r="C2902" s="8"/>
      <c r="D2902" s="8"/>
      <c r="E2902" s="8" t="s">
        <v>3222</v>
      </c>
      <c r="F2902" s="8" t="s">
        <v>25</v>
      </c>
      <c r="G2902" s="8" t="s">
        <v>1556</v>
      </c>
      <c r="H2902" s="8">
        <v>502</v>
      </c>
      <c r="I2902" s="8" t="s">
        <v>1557</v>
      </c>
      <c r="J2902" s="8"/>
      <c r="K2902" s="35">
        <v>5</v>
      </c>
      <c r="L2902" s="35" t="s">
        <v>34</v>
      </c>
      <c r="M2902" s="36">
        <v>1</v>
      </c>
      <c r="N2902" s="35" t="s">
        <v>23</v>
      </c>
      <c r="O2902" s="35" t="s">
        <v>23</v>
      </c>
      <c r="P2902" s="35" t="s">
        <v>23</v>
      </c>
      <c r="Q2902" s="35" t="s">
        <v>23</v>
      </c>
      <c r="R2902" s="35" t="s">
        <v>23</v>
      </c>
      <c r="S2902" s="35" t="s">
        <v>23</v>
      </c>
      <c r="T2902" s="35" t="s">
        <v>24</v>
      </c>
      <c r="U2902" s="35" t="s">
        <v>30</v>
      </c>
      <c r="V2902" s="9">
        <f>IF(K2902&gt;9,"",IF(HLOOKUP(L2902,'Příloha č.1a - Pravidelný úklid'!$A$8:$L$16,K2902+1,FALSE)="X","",IF(K2902&lt;9,H2902*M2902*HLOOKUP(L2902,'Příloha č.1a - Pravidelný úklid'!$A$8:$L$16,K2902+1,FALSE),0)))</f>
        <v>0</v>
      </c>
    </row>
    <row r="2903" spans="1:22" s="79" customFormat="1" ht="12.75" customHeight="1" x14ac:dyDescent="0.2">
      <c r="A2903" s="8">
        <v>291</v>
      </c>
      <c r="B2903" s="8">
        <v>71</v>
      </c>
      <c r="C2903" s="8"/>
      <c r="D2903" s="8"/>
      <c r="E2903" s="8" t="s">
        <v>3222</v>
      </c>
      <c r="F2903" s="8" t="s">
        <v>25</v>
      </c>
      <c r="G2903" s="8" t="s">
        <v>2698</v>
      </c>
      <c r="H2903" s="8">
        <v>112.1</v>
      </c>
      <c r="I2903" s="8" t="s">
        <v>82</v>
      </c>
      <c r="J2903" s="8"/>
      <c r="K2903" s="35">
        <v>5</v>
      </c>
      <c r="L2903" s="35" t="s">
        <v>34</v>
      </c>
      <c r="M2903" s="36">
        <v>1</v>
      </c>
      <c r="N2903" s="35" t="s">
        <v>23</v>
      </c>
      <c r="O2903" s="35" t="s">
        <v>23</v>
      </c>
      <c r="P2903" s="35" t="s">
        <v>23</v>
      </c>
      <c r="Q2903" s="35" t="s">
        <v>23</v>
      </c>
      <c r="R2903" s="35" t="s">
        <v>23</v>
      </c>
      <c r="S2903" s="35" t="s">
        <v>23</v>
      </c>
      <c r="T2903" s="35"/>
      <c r="U2903" s="35"/>
      <c r="V2903" s="9">
        <f>IF(K2903&gt;9,"",IF(HLOOKUP(L2903,'Příloha č.1a - Pravidelný úklid'!$A$8:$L$16,K2903+1,FALSE)="X","",IF(K2903&lt;9,H2903*M2903*HLOOKUP(L2903,'Příloha č.1a - Pravidelný úklid'!$A$8:$L$16,K2903+1,FALSE),0)))</f>
        <v>0</v>
      </c>
    </row>
    <row r="2904" spans="1:22" s="79" customFormat="1" ht="12.75" customHeight="1" x14ac:dyDescent="0.2">
      <c r="A2904" s="8">
        <v>291</v>
      </c>
      <c r="B2904" s="8">
        <v>71</v>
      </c>
      <c r="C2904" s="8">
        <v>26178</v>
      </c>
      <c r="D2904" s="8" t="s">
        <v>3223</v>
      </c>
      <c r="E2904" s="8" t="s">
        <v>3224</v>
      </c>
      <c r="F2904" s="8" t="s">
        <v>25</v>
      </c>
      <c r="G2904" s="8" t="s">
        <v>81</v>
      </c>
      <c r="H2904" s="8">
        <v>6.3</v>
      </c>
      <c r="I2904" s="8" t="s">
        <v>82</v>
      </c>
      <c r="J2904" s="8"/>
      <c r="K2904" s="35">
        <v>5</v>
      </c>
      <c r="L2904" s="35" t="s">
        <v>34</v>
      </c>
      <c r="M2904" s="36">
        <v>1</v>
      </c>
      <c r="N2904" s="35" t="s">
        <v>23</v>
      </c>
      <c r="O2904" s="35" t="s">
        <v>23</v>
      </c>
      <c r="P2904" s="35" t="s">
        <v>23</v>
      </c>
      <c r="Q2904" s="35" t="s">
        <v>23</v>
      </c>
      <c r="R2904" s="35" t="s">
        <v>23</v>
      </c>
      <c r="S2904" s="35" t="s">
        <v>23</v>
      </c>
      <c r="T2904" s="35"/>
      <c r="U2904" s="35"/>
      <c r="V2904" s="9">
        <f>IF(K2904&gt;9,"",IF(HLOOKUP(L2904,'Příloha č.1a - Pravidelný úklid'!$A$8:$L$16,K2904+1,FALSE)="X","",IF(K2904&lt;9,H2904*M2904*HLOOKUP(L2904,'Příloha č.1a - Pravidelný úklid'!$A$8:$L$16,K2904+1,FALSE),0)))</f>
        <v>0</v>
      </c>
    </row>
    <row r="2905" spans="1:22" s="79" customFormat="1" ht="12.75" customHeight="1" x14ac:dyDescent="0.2">
      <c r="A2905" s="8">
        <v>291</v>
      </c>
      <c r="B2905" s="8">
        <v>71</v>
      </c>
      <c r="C2905" s="8">
        <v>26178</v>
      </c>
      <c r="D2905" s="8" t="s">
        <v>3225</v>
      </c>
      <c r="E2905" s="8" t="s">
        <v>3224</v>
      </c>
      <c r="F2905" s="8" t="s">
        <v>25</v>
      </c>
      <c r="G2905" s="8" t="s">
        <v>81</v>
      </c>
      <c r="H2905" s="8">
        <v>6.3</v>
      </c>
      <c r="I2905" s="8" t="s">
        <v>82</v>
      </c>
      <c r="J2905" s="8"/>
      <c r="K2905" s="35">
        <v>5</v>
      </c>
      <c r="L2905" s="35" t="s">
        <v>34</v>
      </c>
      <c r="M2905" s="36">
        <v>1</v>
      </c>
      <c r="N2905" s="35" t="s">
        <v>23</v>
      </c>
      <c r="O2905" s="35" t="s">
        <v>23</v>
      </c>
      <c r="P2905" s="35" t="s">
        <v>23</v>
      </c>
      <c r="Q2905" s="35" t="s">
        <v>23</v>
      </c>
      <c r="R2905" s="35" t="s">
        <v>23</v>
      </c>
      <c r="S2905" s="35" t="s">
        <v>23</v>
      </c>
      <c r="T2905" s="35"/>
      <c r="U2905" s="35"/>
      <c r="V2905" s="9">
        <f>IF(K2905&gt;9,"",IF(HLOOKUP(L2905,'Příloha č.1a - Pravidelný úklid'!$A$8:$L$16,K2905+1,FALSE)="X","",IF(K2905&lt;9,H2905*M2905*HLOOKUP(L2905,'Příloha č.1a - Pravidelný úklid'!$A$8:$L$16,K2905+1,FALSE),0)))</f>
        <v>0</v>
      </c>
    </row>
    <row r="2906" spans="1:22" s="79" customFormat="1" ht="12.75" customHeight="1" x14ac:dyDescent="0.2">
      <c r="A2906" s="8">
        <v>291</v>
      </c>
      <c r="B2906" s="8">
        <v>71</v>
      </c>
      <c r="C2906" s="8">
        <v>26178</v>
      </c>
      <c r="D2906" s="8" t="s">
        <v>3226</v>
      </c>
      <c r="E2906" s="8" t="s">
        <v>3224</v>
      </c>
      <c r="F2906" s="8" t="s">
        <v>25</v>
      </c>
      <c r="G2906" s="8" t="s">
        <v>81</v>
      </c>
      <c r="H2906" s="8">
        <v>6.3</v>
      </c>
      <c r="I2906" s="8" t="s">
        <v>82</v>
      </c>
      <c r="J2906" s="8"/>
      <c r="K2906" s="35">
        <v>5</v>
      </c>
      <c r="L2906" s="35" t="s">
        <v>34</v>
      </c>
      <c r="M2906" s="36">
        <v>1</v>
      </c>
      <c r="N2906" s="35" t="s">
        <v>23</v>
      </c>
      <c r="O2906" s="35" t="s">
        <v>23</v>
      </c>
      <c r="P2906" s="35" t="s">
        <v>23</v>
      </c>
      <c r="Q2906" s="35" t="s">
        <v>23</v>
      </c>
      <c r="R2906" s="35" t="s">
        <v>23</v>
      </c>
      <c r="S2906" s="35" t="s">
        <v>23</v>
      </c>
      <c r="T2906" s="35"/>
      <c r="U2906" s="35"/>
      <c r="V2906" s="9">
        <f>IF(K2906&gt;9,"",IF(HLOOKUP(L2906,'Příloha č.1a - Pravidelný úklid'!$A$8:$L$16,K2906+1,FALSE)="X","",IF(K2906&lt;9,H2906*M2906*HLOOKUP(L2906,'Příloha č.1a - Pravidelný úklid'!$A$8:$L$16,K2906+1,FALSE),0)))</f>
        <v>0</v>
      </c>
    </row>
    <row r="2907" spans="1:22" s="79" customFormat="1" ht="12.75" customHeight="1" x14ac:dyDescent="0.2">
      <c r="A2907" s="8">
        <v>291</v>
      </c>
      <c r="B2907" s="8">
        <v>71</v>
      </c>
      <c r="C2907" s="8"/>
      <c r="D2907" s="8"/>
      <c r="E2907" s="8" t="s">
        <v>3227</v>
      </c>
      <c r="F2907" s="8" t="s">
        <v>25</v>
      </c>
      <c r="G2907" s="8" t="s">
        <v>1559</v>
      </c>
      <c r="H2907" s="8">
        <v>1</v>
      </c>
      <c r="I2907" s="8" t="s">
        <v>1560</v>
      </c>
      <c r="J2907" s="8"/>
      <c r="K2907" s="35">
        <v>99</v>
      </c>
      <c r="L2907" s="35" t="s">
        <v>1549</v>
      </c>
      <c r="M2907" s="36">
        <v>1</v>
      </c>
      <c r="N2907" s="35" t="s">
        <v>23</v>
      </c>
      <c r="O2907" s="35" t="s">
        <v>23</v>
      </c>
      <c r="P2907" s="35" t="s">
        <v>23</v>
      </c>
      <c r="Q2907" s="35" t="s">
        <v>23</v>
      </c>
      <c r="R2907" s="35" t="s">
        <v>23</v>
      </c>
      <c r="S2907" s="35" t="s">
        <v>23</v>
      </c>
      <c r="T2907" s="35"/>
      <c r="U2907" s="35"/>
      <c r="V2907" s="9" t="str">
        <f>IF(K2907&gt;9,"",IF(HLOOKUP(L2907,'Příloha č.1a - Pravidelný úklid'!$A$8:$L$16,K2907+1,FALSE)="X","",IF(K2907&lt;9,H2907*M2907*HLOOKUP(L2907,'Příloha č.1a - Pravidelný úklid'!$A$8:$L$16,K2907+1,FALSE),0)))</f>
        <v/>
      </c>
    </row>
    <row r="2908" spans="1:22" s="79" customFormat="1" ht="12.75" customHeight="1" x14ac:dyDescent="0.2">
      <c r="A2908" s="8">
        <v>291</v>
      </c>
      <c r="B2908" s="8">
        <v>71</v>
      </c>
      <c r="C2908" s="8"/>
      <c r="D2908" s="8"/>
      <c r="E2908" s="8" t="s">
        <v>3227</v>
      </c>
      <c r="F2908" s="8" t="s">
        <v>25</v>
      </c>
      <c r="G2908" s="8" t="s">
        <v>1556</v>
      </c>
      <c r="H2908" s="8">
        <v>300</v>
      </c>
      <c r="I2908" s="8" t="s">
        <v>1557</v>
      </c>
      <c r="J2908" s="8"/>
      <c r="K2908" s="35">
        <v>5</v>
      </c>
      <c r="L2908" s="35" t="s">
        <v>1480</v>
      </c>
      <c r="M2908" s="36">
        <v>1</v>
      </c>
      <c r="N2908" s="35" t="s">
        <v>23</v>
      </c>
      <c r="O2908" s="35" t="s">
        <v>23</v>
      </c>
      <c r="P2908" s="35" t="s">
        <v>23</v>
      </c>
      <c r="Q2908" s="35" t="s">
        <v>23</v>
      </c>
      <c r="R2908" s="35" t="s">
        <v>23</v>
      </c>
      <c r="S2908" s="35" t="s">
        <v>23</v>
      </c>
      <c r="T2908" s="35" t="s">
        <v>24</v>
      </c>
      <c r="U2908" s="35" t="s">
        <v>30</v>
      </c>
      <c r="V2908" s="9">
        <f>IF(K2908&gt;9,"",IF(HLOOKUP(L2908,'Příloha č.1a - Pravidelný úklid'!$A$8:$L$16,K2908+1,FALSE)="X","",IF(K2908&lt;9,H2908*M2908*HLOOKUP(L2908,'Příloha č.1a - Pravidelný úklid'!$A$8:$L$16,K2908+1,FALSE),0)))</f>
        <v>0</v>
      </c>
    </row>
    <row r="2909" spans="1:22" s="79" customFormat="1" ht="12.75" customHeight="1" x14ac:dyDescent="0.2">
      <c r="A2909" s="8">
        <v>291</v>
      </c>
      <c r="B2909" s="8">
        <v>71</v>
      </c>
      <c r="C2909" s="8"/>
      <c r="D2909" s="8"/>
      <c r="E2909" s="8" t="s">
        <v>5465</v>
      </c>
      <c r="F2909" s="8" t="s">
        <v>25</v>
      </c>
      <c r="G2909" s="8" t="s">
        <v>81</v>
      </c>
      <c r="H2909" s="8">
        <v>6</v>
      </c>
      <c r="I2909" s="8" t="s">
        <v>1557</v>
      </c>
      <c r="J2909" s="8"/>
      <c r="K2909" s="35">
        <v>5</v>
      </c>
      <c r="L2909" s="35" t="s">
        <v>1549</v>
      </c>
      <c r="M2909" s="36">
        <v>0</v>
      </c>
      <c r="N2909" s="35" t="s">
        <v>23</v>
      </c>
      <c r="O2909" s="35" t="s">
        <v>23</v>
      </c>
      <c r="P2909" s="35" t="s">
        <v>23</v>
      </c>
      <c r="Q2909" s="35" t="s">
        <v>23</v>
      </c>
      <c r="R2909" s="35" t="s">
        <v>23</v>
      </c>
      <c r="S2909" s="35" t="s">
        <v>23</v>
      </c>
      <c r="T2909" s="35"/>
      <c r="U2909" s="35"/>
      <c r="V2909" s="9">
        <f>IF(K2909&gt;9,"",IF(HLOOKUP(L2909,'Příloha č.1a - Pravidelný úklid'!$A$8:$L$16,K2909+1,FALSE)="X","",IF(K2909&lt;9,H2909*M2909*HLOOKUP(L2909,'Příloha č.1a - Pravidelný úklid'!$A$8:$L$16,K2909+1,FALSE),0)))</f>
        <v>0</v>
      </c>
    </row>
    <row r="2910" spans="1:22" s="79" customFormat="1" ht="12.75" customHeight="1" x14ac:dyDescent="0.2">
      <c r="A2910" s="8">
        <v>291</v>
      </c>
      <c r="B2910" s="8">
        <v>71</v>
      </c>
      <c r="C2910" s="8">
        <v>24338</v>
      </c>
      <c r="D2910" s="8" t="s">
        <v>3233</v>
      </c>
      <c r="E2910" s="8" t="s">
        <v>3234</v>
      </c>
      <c r="F2910" s="8" t="s">
        <v>25</v>
      </c>
      <c r="G2910" s="8" t="s">
        <v>81</v>
      </c>
      <c r="H2910" s="8">
        <v>97</v>
      </c>
      <c r="I2910" s="8" t="s">
        <v>82</v>
      </c>
      <c r="J2910" s="8"/>
      <c r="K2910" s="35">
        <v>5</v>
      </c>
      <c r="L2910" s="35" t="s">
        <v>34</v>
      </c>
      <c r="M2910" s="36">
        <v>1</v>
      </c>
      <c r="N2910" s="35" t="s">
        <v>23</v>
      </c>
      <c r="O2910" s="35" t="s">
        <v>23</v>
      </c>
      <c r="P2910" s="35" t="s">
        <v>23</v>
      </c>
      <c r="Q2910" s="35" t="s">
        <v>23</v>
      </c>
      <c r="R2910" s="35" t="s">
        <v>23</v>
      </c>
      <c r="S2910" s="35" t="s">
        <v>23</v>
      </c>
      <c r="T2910" s="35"/>
      <c r="U2910" s="35"/>
      <c r="V2910" s="9">
        <f>IF(K2910&gt;9,"",IF(HLOOKUP(L2910,'Příloha č.1a - Pravidelný úklid'!$A$8:$L$16,K2910+1,FALSE)="X","",IF(K2910&lt;9,H2910*M2910*HLOOKUP(L2910,'Příloha č.1a - Pravidelný úklid'!$A$8:$L$16,K2910+1,FALSE),0)))</f>
        <v>0</v>
      </c>
    </row>
    <row r="2911" spans="1:22" s="79" customFormat="1" ht="12.75" customHeight="1" x14ac:dyDescent="0.2">
      <c r="A2911" s="8">
        <v>291</v>
      </c>
      <c r="B2911" s="8">
        <v>71</v>
      </c>
      <c r="C2911" s="8">
        <v>24338</v>
      </c>
      <c r="D2911" s="8" t="s">
        <v>3235</v>
      </c>
      <c r="E2911" s="8" t="s">
        <v>3234</v>
      </c>
      <c r="F2911" s="8" t="s">
        <v>25</v>
      </c>
      <c r="G2911" s="8" t="s">
        <v>26</v>
      </c>
      <c r="H2911" s="8">
        <v>34.5</v>
      </c>
      <c r="I2911" s="8" t="s">
        <v>82</v>
      </c>
      <c r="J2911" s="8"/>
      <c r="K2911" s="35">
        <v>1</v>
      </c>
      <c r="L2911" s="35" t="s">
        <v>34</v>
      </c>
      <c r="M2911" s="36">
        <v>0</v>
      </c>
      <c r="N2911" s="35" t="s">
        <v>23</v>
      </c>
      <c r="O2911" s="35" t="s">
        <v>23</v>
      </c>
      <c r="P2911" s="35" t="s">
        <v>23</v>
      </c>
      <c r="Q2911" s="35" t="s">
        <v>23</v>
      </c>
      <c r="R2911" s="35" t="s">
        <v>23</v>
      </c>
      <c r="S2911" s="35" t="s">
        <v>23</v>
      </c>
      <c r="T2911" s="35"/>
      <c r="U2911" s="35"/>
      <c r="V2911" s="9">
        <f>IF(K2911&gt;9,"",IF(HLOOKUP(L2911,'Příloha č.1a - Pravidelný úklid'!$A$8:$L$16,K2911+1,FALSE)="X","",IF(K2911&lt;9,H2911*M2911*HLOOKUP(L2911,'Příloha č.1a - Pravidelný úklid'!$A$8:$L$16,K2911+1,FALSE),0)))</f>
        <v>0</v>
      </c>
    </row>
    <row r="2912" spans="1:22" s="79" customFormat="1" ht="12.75" customHeight="1" x14ac:dyDescent="0.2">
      <c r="A2912" s="8">
        <v>291</v>
      </c>
      <c r="B2912" s="8">
        <v>71</v>
      </c>
      <c r="C2912" s="8">
        <v>24338</v>
      </c>
      <c r="D2912" s="8" t="s">
        <v>3236</v>
      </c>
      <c r="E2912" s="8" t="s">
        <v>3234</v>
      </c>
      <c r="F2912" s="8" t="s">
        <v>1543</v>
      </c>
      <c r="G2912" s="8" t="s">
        <v>31</v>
      </c>
      <c r="H2912" s="8">
        <v>5.56</v>
      </c>
      <c r="I2912" s="8" t="s">
        <v>82</v>
      </c>
      <c r="J2912" s="8"/>
      <c r="K2912" s="35">
        <v>8</v>
      </c>
      <c r="L2912" s="35" t="s">
        <v>1549</v>
      </c>
      <c r="M2912" s="36">
        <v>0</v>
      </c>
      <c r="N2912" s="35" t="s">
        <v>23</v>
      </c>
      <c r="O2912" s="35" t="s">
        <v>23</v>
      </c>
      <c r="P2912" s="35" t="s">
        <v>23</v>
      </c>
      <c r="Q2912" s="35" t="s">
        <v>23</v>
      </c>
      <c r="R2912" s="35" t="s">
        <v>23</v>
      </c>
      <c r="S2912" s="35" t="s">
        <v>23</v>
      </c>
      <c r="T2912" s="35"/>
      <c r="U2912" s="35"/>
      <c r="V2912" s="9">
        <f>IF(K2912&gt;9,"",IF(HLOOKUP(L2912,'Příloha č.1a - Pravidelný úklid'!$A$8:$L$16,K2912+1,FALSE)="X","",IF(K2912&lt;9,H2912*M2912*HLOOKUP(L2912,'Příloha č.1a - Pravidelný úklid'!$A$8:$L$16,K2912+1,FALSE),0)))</f>
        <v>0</v>
      </c>
    </row>
    <row r="2913" spans="1:22" s="79" customFormat="1" ht="12.75" customHeight="1" x14ac:dyDescent="0.2">
      <c r="A2913" s="8">
        <v>291</v>
      </c>
      <c r="B2913" s="8">
        <v>71</v>
      </c>
      <c r="C2913" s="8">
        <v>24338</v>
      </c>
      <c r="D2913" s="8" t="s">
        <v>3237</v>
      </c>
      <c r="E2913" s="8" t="s">
        <v>3234</v>
      </c>
      <c r="F2913" s="8" t="s">
        <v>1543</v>
      </c>
      <c r="G2913" s="8" t="s">
        <v>85</v>
      </c>
      <c r="H2913" s="8">
        <v>3.25</v>
      </c>
      <c r="I2913" s="8" t="s">
        <v>82</v>
      </c>
      <c r="J2913" s="8"/>
      <c r="K2913" s="35">
        <v>8</v>
      </c>
      <c r="L2913" s="35" t="s">
        <v>1549</v>
      </c>
      <c r="M2913" s="36">
        <v>0</v>
      </c>
      <c r="N2913" s="35" t="s">
        <v>23</v>
      </c>
      <c r="O2913" s="35" t="s">
        <v>23</v>
      </c>
      <c r="P2913" s="35" t="s">
        <v>23</v>
      </c>
      <c r="Q2913" s="35" t="s">
        <v>23</v>
      </c>
      <c r="R2913" s="35" t="s">
        <v>23</v>
      </c>
      <c r="S2913" s="35" t="s">
        <v>23</v>
      </c>
      <c r="T2913" s="35"/>
      <c r="U2913" s="35"/>
      <c r="V2913" s="9">
        <f>IF(K2913&gt;9,"",IF(HLOOKUP(L2913,'Příloha č.1a - Pravidelný úklid'!$A$8:$L$16,K2913+1,FALSE)="X","",IF(K2913&lt;9,H2913*M2913*HLOOKUP(L2913,'Příloha č.1a - Pravidelný úklid'!$A$8:$L$16,K2913+1,FALSE),0)))</f>
        <v>0</v>
      </c>
    </row>
    <row r="2914" spans="1:22" s="79" customFormat="1" ht="12.75" customHeight="1" x14ac:dyDescent="0.2">
      <c r="A2914" s="8">
        <v>291</v>
      </c>
      <c r="B2914" s="8">
        <v>71</v>
      </c>
      <c r="C2914" s="8">
        <v>24338</v>
      </c>
      <c r="D2914" s="8" t="s">
        <v>3238</v>
      </c>
      <c r="E2914" s="8" t="s">
        <v>3234</v>
      </c>
      <c r="F2914" s="8" t="s">
        <v>1543</v>
      </c>
      <c r="G2914" s="8" t="s">
        <v>29</v>
      </c>
      <c r="H2914" s="8">
        <v>4.2</v>
      </c>
      <c r="I2914" s="8" t="s">
        <v>82</v>
      </c>
      <c r="J2914" s="8"/>
      <c r="K2914" s="35">
        <v>8</v>
      </c>
      <c r="L2914" s="35" t="s">
        <v>1549</v>
      </c>
      <c r="M2914" s="36">
        <v>0</v>
      </c>
      <c r="N2914" s="35" t="s">
        <v>23</v>
      </c>
      <c r="O2914" s="35" t="s">
        <v>23</v>
      </c>
      <c r="P2914" s="35" t="s">
        <v>23</v>
      </c>
      <c r="Q2914" s="35" t="s">
        <v>23</v>
      </c>
      <c r="R2914" s="35" t="s">
        <v>23</v>
      </c>
      <c r="S2914" s="35" t="s">
        <v>23</v>
      </c>
      <c r="T2914" s="35"/>
      <c r="U2914" s="35"/>
      <c r="V2914" s="9">
        <f>IF(K2914&gt;9,"",IF(HLOOKUP(L2914,'Příloha č.1a - Pravidelný úklid'!$A$8:$L$16,K2914+1,FALSE)="X","",IF(K2914&lt;9,H2914*M2914*HLOOKUP(L2914,'Příloha č.1a - Pravidelný úklid'!$A$8:$L$16,K2914+1,FALSE),0)))</f>
        <v>0</v>
      </c>
    </row>
    <row r="2915" spans="1:22" s="79" customFormat="1" ht="12.75" customHeight="1" x14ac:dyDescent="0.2">
      <c r="A2915" s="8">
        <v>291</v>
      </c>
      <c r="B2915" s="8">
        <v>71</v>
      </c>
      <c r="C2915" s="8">
        <v>24338</v>
      </c>
      <c r="D2915" s="8" t="s">
        <v>3239</v>
      </c>
      <c r="E2915" s="8" t="s">
        <v>3234</v>
      </c>
      <c r="F2915" s="8" t="s">
        <v>1543</v>
      </c>
      <c r="G2915" s="8" t="s">
        <v>93</v>
      </c>
      <c r="H2915" s="8">
        <v>13</v>
      </c>
      <c r="I2915" s="8" t="s">
        <v>82</v>
      </c>
      <c r="J2915" s="8"/>
      <c r="K2915" s="35">
        <v>7</v>
      </c>
      <c r="L2915" s="35" t="s">
        <v>1549</v>
      </c>
      <c r="M2915" s="36">
        <v>0</v>
      </c>
      <c r="N2915" s="35" t="s">
        <v>23</v>
      </c>
      <c r="O2915" s="35" t="s">
        <v>23</v>
      </c>
      <c r="P2915" s="35" t="s">
        <v>23</v>
      </c>
      <c r="Q2915" s="35" t="s">
        <v>23</v>
      </c>
      <c r="R2915" s="35" t="s">
        <v>23</v>
      </c>
      <c r="S2915" s="35" t="s">
        <v>23</v>
      </c>
      <c r="T2915" s="35"/>
      <c r="U2915" s="35"/>
      <c r="V2915" s="9">
        <f>IF(K2915&gt;9,"",IF(HLOOKUP(L2915,'Příloha č.1a - Pravidelný úklid'!$A$8:$L$16,K2915+1,FALSE)="X","",IF(K2915&lt;9,H2915*M2915*HLOOKUP(L2915,'Příloha č.1a - Pravidelný úklid'!$A$8:$L$16,K2915+1,FALSE),0)))</f>
        <v>0</v>
      </c>
    </row>
    <row r="2916" spans="1:22" s="79" customFormat="1" ht="12.75" customHeight="1" x14ac:dyDescent="0.2">
      <c r="A2916" s="8">
        <v>291</v>
      </c>
      <c r="B2916" s="8">
        <v>71</v>
      </c>
      <c r="C2916" s="8">
        <v>24338</v>
      </c>
      <c r="D2916" s="8" t="s">
        <v>3240</v>
      </c>
      <c r="E2916" s="8" t="s">
        <v>3234</v>
      </c>
      <c r="F2916" s="8" t="s">
        <v>1543</v>
      </c>
      <c r="G2916" s="8" t="s">
        <v>87</v>
      </c>
      <c r="H2916" s="8">
        <v>5.85</v>
      </c>
      <c r="I2916" s="8" t="s">
        <v>82</v>
      </c>
      <c r="J2916" s="8"/>
      <c r="K2916" s="35">
        <v>7</v>
      </c>
      <c r="L2916" s="35" t="s">
        <v>1549</v>
      </c>
      <c r="M2916" s="36">
        <v>0</v>
      </c>
      <c r="N2916" s="35" t="s">
        <v>23</v>
      </c>
      <c r="O2916" s="35" t="s">
        <v>23</v>
      </c>
      <c r="P2916" s="35" t="s">
        <v>23</v>
      </c>
      <c r="Q2916" s="35" t="s">
        <v>23</v>
      </c>
      <c r="R2916" s="35" t="s">
        <v>23</v>
      </c>
      <c r="S2916" s="35" t="s">
        <v>23</v>
      </c>
      <c r="T2916" s="35"/>
      <c r="U2916" s="35"/>
      <c r="V2916" s="9">
        <f>IF(K2916&gt;9,"",IF(HLOOKUP(L2916,'Příloha č.1a - Pravidelný úklid'!$A$8:$L$16,K2916+1,FALSE)="X","",IF(K2916&lt;9,H2916*M2916*HLOOKUP(L2916,'Příloha č.1a - Pravidelný úklid'!$A$8:$L$16,K2916+1,FALSE),0)))</f>
        <v>0</v>
      </c>
    </row>
    <row r="2917" spans="1:22" s="79" customFormat="1" ht="12.75" customHeight="1" x14ac:dyDescent="0.2">
      <c r="A2917" s="8">
        <v>291</v>
      </c>
      <c r="B2917" s="8">
        <v>71</v>
      </c>
      <c r="C2917" s="8">
        <v>24338</v>
      </c>
      <c r="D2917" s="8" t="s">
        <v>3241</v>
      </c>
      <c r="E2917" s="8" t="s">
        <v>3234</v>
      </c>
      <c r="F2917" s="8" t="s">
        <v>1543</v>
      </c>
      <c r="G2917" s="8" t="s">
        <v>88</v>
      </c>
      <c r="H2917" s="8">
        <v>30.7</v>
      </c>
      <c r="I2917" s="8" t="s">
        <v>82</v>
      </c>
      <c r="J2917" s="8"/>
      <c r="K2917" s="35">
        <v>7</v>
      </c>
      <c r="L2917" s="35" t="s">
        <v>1549</v>
      </c>
      <c r="M2917" s="36">
        <v>0</v>
      </c>
      <c r="N2917" s="35" t="s">
        <v>23</v>
      </c>
      <c r="O2917" s="35" t="s">
        <v>23</v>
      </c>
      <c r="P2917" s="35" t="s">
        <v>23</v>
      </c>
      <c r="Q2917" s="35" t="s">
        <v>23</v>
      </c>
      <c r="R2917" s="35" t="s">
        <v>23</v>
      </c>
      <c r="S2917" s="35" t="s">
        <v>23</v>
      </c>
      <c r="T2917" s="35"/>
      <c r="U2917" s="35"/>
      <c r="V2917" s="9">
        <f>IF(K2917&gt;9,"",IF(HLOOKUP(L2917,'Příloha č.1a - Pravidelný úklid'!$A$8:$L$16,K2917+1,FALSE)="X","",IF(K2917&lt;9,H2917*M2917*HLOOKUP(L2917,'Příloha č.1a - Pravidelný úklid'!$A$8:$L$16,K2917+1,FALSE),0)))</f>
        <v>0</v>
      </c>
    </row>
    <row r="2918" spans="1:22" s="79" customFormat="1" ht="12.75" customHeight="1" x14ac:dyDescent="0.2">
      <c r="A2918" s="8">
        <v>291</v>
      </c>
      <c r="B2918" s="8">
        <v>71</v>
      </c>
      <c r="C2918" s="8">
        <v>24338</v>
      </c>
      <c r="D2918" s="8" t="s">
        <v>3242</v>
      </c>
      <c r="E2918" s="8" t="s">
        <v>3234</v>
      </c>
      <c r="F2918" s="8" t="s">
        <v>1543</v>
      </c>
      <c r="G2918" s="8" t="s">
        <v>84</v>
      </c>
      <c r="H2918" s="8">
        <v>9.3000000000000007</v>
      </c>
      <c r="I2918" s="8" t="s">
        <v>82</v>
      </c>
      <c r="J2918" s="8"/>
      <c r="K2918" s="35">
        <v>7</v>
      </c>
      <c r="L2918" s="35" t="s">
        <v>1549</v>
      </c>
      <c r="M2918" s="36">
        <v>0</v>
      </c>
      <c r="N2918" s="35" t="s">
        <v>23</v>
      </c>
      <c r="O2918" s="35" t="s">
        <v>23</v>
      </c>
      <c r="P2918" s="35" t="s">
        <v>23</v>
      </c>
      <c r="Q2918" s="35" t="s">
        <v>23</v>
      </c>
      <c r="R2918" s="35" t="s">
        <v>23</v>
      </c>
      <c r="S2918" s="35" t="s">
        <v>23</v>
      </c>
      <c r="T2918" s="35"/>
      <c r="U2918" s="35"/>
      <c r="V2918" s="9">
        <f>IF(K2918&gt;9,"",IF(HLOOKUP(L2918,'Příloha č.1a - Pravidelný úklid'!$A$8:$L$16,K2918+1,FALSE)="X","",IF(K2918&lt;9,H2918*M2918*HLOOKUP(L2918,'Příloha č.1a - Pravidelný úklid'!$A$8:$L$16,K2918+1,FALSE),0)))</f>
        <v>0</v>
      </c>
    </row>
    <row r="2919" spans="1:22" s="79" customFormat="1" ht="12.75" customHeight="1" x14ac:dyDescent="0.2">
      <c r="A2919" s="8">
        <v>291</v>
      </c>
      <c r="B2919" s="8">
        <v>71</v>
      </c>
      <c r="C2919" s="8">
        <v>24338</v>
      </c>
      <c r="D2919" s="8" t="s">
        <v>3243</v>
      </c>
      <c r="E2919" s="8" t="s">
        <v>3234</v>
      </c>
      <c r="F2919" s="8" t="s">
        <v>1543</v>
      </c>
      <c r="G2919" s="8" t="s">
        <v>28</v>
      </c>
      <c r="H2919" s="8">
        <v>1.35</v>
      </c>
      <c r="I2919" s="8" t="s">
        <v>82</v>
      </c>
      <c r="J2919" s="8"/>
      <c r="K2919" s="35">
        <v>8</v>
      </c>
      <c r="L2919" s="35" t="s">
        <v>1549</v>
      </c>
      <c r="M2919" s="36">
        <v>0</v>
      </c>
      <c r="N2919" s="35" t="s">
        <v>23</v>
      </c>
      <c r="O2919" s="35" t="s">
        <v>23</v>
      </c>
      <c r="P2919" s="35" t="s">
        <v>23</v>
      </c>
      <c r="Q2919" s="35" t="s">
        <v>23</v>
      </c>
      <c r="R2919" s="35" t="s">
        <v>23</v>
      </c>
      <c r="S2919" s="35" t="s">
        <v>23</v>
      </c>
      <c r="T2919" s="35"/>
      <c r="U2919" s="35"/>
      <c r="V2919" s="9">
        <f>IF(K2919&gt;9,"",IF(HLOOKUP(L2919,'Příloha č.1a - Pravidelný úklid'!$A$8:$L$16,K2919+1,FALSE)="X","",IF(K2919&lt;9,H2919*M2919*HLOOKUP(L2919,'Příloha č.1a - Pravidelný úklid'!$A$8:$L$16,K2919+1,FALSE),0)))</f>
        <v>0</v>
      </c>
    </row>
    <row r="2920" spans="1:22" s="79" customFormat="1" ht="12.75" customHeight="1" x14ac:dyDescent="0.2">
      <c r="A2920" s="8">
        <v>291</v>
      </c>
      <c r="B2920" s="8">
        <v>71</v>
      </c>
      <c r="C2920" s="8">
        <v>24338</v>
      </c>
      <c r="D2920" s="8" t="s">
        <v>3244</v>
      </c>
      <c r="E2920" s="8" t="s">
        <v>3234</v>
      </c>
      <c r="F2920" s="8" t="s">
        <v>1543</v>
      </c>
      <c r="G2920" s="8" t="s">
        <v>86</v>
      </c>
      <c r="H2920" s="8">
        <v>2.9</v>
      </c>
      <c r="I2920" s="8" t="s">
        <v>82</v>
      </c>
      <c r="J2920" s="8"/>
      <c r="K2920" s="35">
        <v>8</v>
      </c>
      <c r="L2920" s="35" t="s">
        <v>1549</v>
      </c>
      <c r="M2920" s="36">
        <v>0</v>
      </c>
      <c r="N2920" s="35" t="s">
        <v>23</v>
      </c>
      <c r="O2920" s="35" t="s">
        <v>23</v>
      </c>
      <c r="P2920" s="35" t="s">
        <v>23</v>
      </c>
      <c r="Q2920" s="35" t="s">
        <v>23</v>
      </c>
      <c r="R2920" s="35" t="s">
        <v>23</v>
      </c>
      <c r="S2920" s="35" t="s">
        <v>23</v>
      </c>
      <c r="T2920" s="35"/>
      <c r="U2920" s="35"/>
      <c r="V2920" s="9">
        <f>IF(K2920&gt;9,"",IF(HLOOKUP(L2920,'Příloha č.1a - Pravidelný úklid'!$A$8:$L$16,K2920+1,FALSE)="X","",IF(K2920&lt;9,H2920*M2920*HLOOKUP(L2920,'Příloha č.1a - Pravidelný úklid'!$A$8:$L$16,K2920+1,FALSE),0)))</f>
        <v>0</v>
      </c>
    </row>
    <row r="2921" spans="1:22" s="79" customFormat="1" ht="12.75" customHeight="1" x14ac:dyDescent="0.2">
      <c r="A2921" s="8">
        <v>291</v>
      </c>
      <c r="B2921" s="8">
        <v>71</v>
      </c>
      <c r="C2921" s="8">
        <v>24338</v>
      </c>
      <c r="D2921" s="8" t="s">
        <v>3245</v>
      </c>
      <c r="E2921" s="8" t="s">
        <v>3234</v>
      </c>
      <c r="F2921" s="8" t="s">
        <v>1543</v>
      </c>
      <c r="G2921" s="8" t="s">
        <v>87</v>
      </c>
      <c r="H2921" s="8">
        <v>11.3</v>
      </c>
      <c r="I2921" s="8" t="s">
        <v>82</v>
      </c>
      <c r="J2921" s="8"/>
      <c r="K2921" s="35">
        <v>7</v>
      </c>
      <c r="L2921" s="35" t="s">
        <v>1549</v>
      </c>
      <c r="M2921" s="36">
        <v>0</v>
      </c>
      <c r="N2921" s="35" t="s">
        <v>23</v>
      </c>
      <c r="O2921" s="35" t="s">
        <v>23</v>
      </c>
      <c r="P2921" s="35" t="s">
        <v>23</v>
      </c>
      <c r="Q2921" s="35" t="s">
        <v>23</v>
      </c>
      <c r="R2921" s="35" t="s">
        <v>23</v>
      </c>
      <c r="S2921" s="35" t="s">
        <v>23</v>
      </c>
      <c r="T2921" s="35"/>
      <c r="U2921" s="35"/>
      <c r="V2921" s="9">
        <f>IF(K2921&gt;9,"",IF(HLOOKUP(L2921,'Příloha č.1a - Pravidelný úklid'!$A$8:$L$16,K2921+1,FALSE)="X","",IF(K2921&lt;9,H2921*M2921*HLOOKUP(L2921,'Příloha č.1a - Pravidelný úklid'!$A$8:$L$16,K2921+1,FALSE),0)))</f>
        <v>0</v>
      </c>
    </row>
    <row r="2922" spans="1:22" s="79" customFormat="1" ht="12.75" customHeight="1" x14ac:dyDescent="0.2">
      <c r="A2922" s="8">
        <v>291</v>
      </c>
      <c r="B2922" s="8">
        <v>71</v>
      </c>
      <c r="C2922" s="8"/>
      <c r="D2922" s="8"/>
      <c r="E2922" s="8" t="s">
        <v>3246</v>
      </c>
      <c r="F2922" s="8" t="s">
        <v>25</v>
      </c>
      <c r="G2922" s="8" t="s">
        <v>1489</v>
      </c>
      <c r="H2922" s="8">
        <v>103.06</v>
      </c>
      <c r="I2922" s="8" t="s">
        <v>82</v>
      </c>
      <c r="J2922" s="8"/>
      <c r="K2922" s="35">
        <v>5</v>
      </c>
      <c r="L2922" s="35" t="s">
        <v>34</v>
      </c>
      <c r="M2922" s="36">
        <v>1</v>
      </c>
      <c r="N2922" s="35" t="s">
        <v>23</v>
      </c>
      <c r="O2922" s="35" t="s">
        <v>23</v>
      </c>
      <c r="P2922" s="35" t="s">
        <v>23</v>
      </c>
      <c r="Q2922" s="35" t="s">
        <v>23</v>
      </c>
      <c r="R2922" s="35" t="s">
        <v>23</v>
      </c>
      <c r="S2922" s="35" t="s">
        <v>23</v>
      </c>
      <c r="T2922" s="35" t="s">
        <v>24</v>
      </c>
      <c r="U2922" s="35" t="s">
        <v>30</v>
      </c>
      <c r="V2922" s="9">
        <f>IF(K2922&gt;9,"",IF(HLOOKUP(L2922,'Příloha č.1a - Pravidelný úklid'!$A$8:$L$16,K2922+1,FALSE)="X","",IF(K2922&lt;9,H2922*M2922*HLOOKUP(L2922,'Příloha č.1a - Pravidelný úklid'!$A$8:$L$16,K2922+1,FALSE),0)))</f>
        <v>0</v>
      </c>
    </row>
    <row r="2923" spans="1:22" s="79" customFormat="1" ht="12.75" customHeight="1" x14ac:dyDescent="0.2">
      <c r="A2923" s="8">
        <v>291</v>
      </c>
      <c r="B2923" s="8">
        <v>71</v>
      </c>
      <c r="C2923" s="8"/>
      <c r="D2923" s="8"/>
      <c r="E2923" s="8" t="s">
        <v>3246</v>
      </c>
      <c r="F2923" s="8" t="s">
        <v>25</v>
      </c>
      <c r="G2923" s="8" t="s">
        <v>1559</v>
      </c>
      <c r="H2923" s="8">
        <v>3</v>
      </c>
      <c r="I2923" s="8" t="s">
        <v>1560</v>
      </c>
      <c r="J2923" s="8"/>
      <c r="K2923" s="35">
        <v>99</v>
      </c>
      <c r="L2923" s="35" t="s">
        <v>34</v>
      </c>
      <c r="M2923" s="36">
        <v>1</v>
      </c>
      <c r="N2923" s="35" t="s">
        <v>23</v>
      </c>
      <c r="O2923" s="35" t="s">
        <v>23</v>
      </c>
      <c r="P2923" s="35" t="s">
        <v>23</v>
      </c>
      <c r="Q2923" s="35" t="s">
        <v>23</v>
      </c>
      <c r="R2923" s="35" t="s">
        <v>23</v>
      </c>
      <c r="S2923" s="35" t="s">
        <v>23</v>
      </c>
      <c r="T2923" s="35"/>
      <c r="U2923" s="35"/>
      <c r="V2923" s="9" t="str">
        <f>IF(K2923&gt;9,"",IF(HLOOKUP(L2923,'Příloha č.1a - Pravidelný úklid'!$A$8:$L$16,K2923+1,FALSE)="X","",IF(K2923&lt;9,H2923*M2923*HLOOKUP(L2923,'Příloha č.1a - Pravidelný úklid'!$A$8:$L$16,K2923+1,FALSE),0)))</f>
        <v/>
      </c>
    </row>
    <row r="2924" spans="1:22" s="79" customFormat="1" ht="12.75" customHeight="1" x14ac:dyDescent="0.2">
      <c r="A2924" s="8">
        <v>291</v>
      </c>
      <c r="B2924" s="8">
        <v>71</v>
      </c>
      <c r="C2924" s="8"/>
      <c r="D2924" s="8"/>
      <c r="E2924" s="8" t="s">
        <v>3246</v>
      </c>
      <c r="F2924" s="8" t="s">
        <v>25</v>
      </c>
      <c r="G2924" s="8" t="s">
        <v>1608</v>
      </c>
      <c r="H2924" s="8">
        <v>7</v>
      </c>
      <c r="I2924" s="8" t="s">
        <v>1560</v>
      </c>
      <c r="J2924" s="8"/>
      <c r="K2924" s="35">
        <v>99</v>
      </c>
      <c r="L2924" s="35" t="s">
        <v>34</v>
      </c>
      <c r="M2924" s="36">
        <v>1</v>
      </c>
      <c r="N2924" s="35" t="s">
        <v>23</v>
      </c>
      <c r="O2924" s="35" t="s">
        <v>23</v>
      </c>
      <c r="P2924" s="35" t="s">
        <v>23</v>
      </c>
      <c r="Q2924" s="35" t="s">
        <v>23</v>
      </c>
      <c r="R2924" s="35" t="s">
        <v>23</v>
      </c>
      <c r="S2924" s="35" t="s">
        <v>23</v>
      </c>
      <c r="T2924" s="35"/>
      <c r="U2924" s="35"/>
      <c r="V2924" s="9" t="str">
        <f>IF(K2924&gt;9,"",IF(HLOOKUP(L2924,'Příloha č.1a - Pravidelný úklid'!$A$8:$L$16,K2924+1,FALSE)="X","",IF(K2924&lt;9,H2924*M2924*HLOOKUP(L2924,'Příloha č.1a - Pravidelný úklid'!$A$8:$L$16,K2924+1,FALSE),0)))</f>
        <v/>
      </c>
    </row>
    <row r="2925" spans="1:22" s="79" customFormat="1" ht="12.75" customHeight="1" x14ac:dyDescent="0.2">
      <c r="A2925" s="8">
        <v>291</v>
      </c>
      <c r="B2925" s="8">
        <v>71</v>
      </c>
      <c r="C2925" s="8"/>
      <c r="D2925" s="8"/>
      <c r="E2925" s="8" t="s">
        <v>3246</v>
      </c>
      <c r="F2925" s="8" t="s">
        <v>25</v>
      </c>
      <c r="G2925" s="8" t="s">
        <v>1556</v>
      </c>
      <c r="H2925" s="8">
        <v>1090</v>
      </c>
      <c r="I2925" s="8" t="s">
        <v>1557</v>
      </c>
      <c r="J2925" s="8"/>
      <c r="K2925" s="35">
        <v>5</v>
      </c>
      <c r="L2925" s="35" t="s">
        <v>1480</v>
      </c>
      <c r="M2925" s="36">
        <v>1</v>
      </c>
      <c r="N2925" s="35" t="s">
        <v>23</v>
      </c>
      <c r="O2925" s="35" t="s">
        <v>23</v>
      </c>
      <c r="P2925" s="35" t="s">
        <v>23</v>
      </c>
      <c r="Q2925" s="35" t="s">
        <v>23</v>
      </c>
      <c r="R2925" s="35" t="s">
        <v>23</v>
      </c>
      <c r="S2925" s="35" t="s">
        <v>23</v>
      </c>
      <c r="T2925" s="35" t="s">
        <v>24</v>
      </c>
      <c r="U2925" s="35" t="s">
        <v>30</v>
      </c>
      <c r="V2925" s="9">
        <f>IF(K2925&gt;9,"",IF(HLOOKUP(L2925,'Příloha č.1a - Pravidelný úklid'!$A$8:$L$16,K2925+1,FALSE)="X","",IF(K2925&lt;9,H2925*M2925*HLOOKUP(L2925,'Příloha č.1a - Pravidelný úklid'!$A$8:$L$16,K2925+1,FALSE),0)))</f>
        <v>0</v>
      </c>
    </row>
    <row r="2926" spans="1:22" s="79" customFormat="1" ht="12.75" customHeight="1" x14ac:dyDescent="0.2">
      <c r="A2926" s="8">
        <v>291</v>
      </c>
      <c r="B2926" s="8">
        <v>71</v>
      </c>
      <c r="C2926" s="8"/>
      <c r="D2926" s="8"/>
      <c r="E2926" s="8" t="s">
        <v>3658</v>
      </c>
      <c r="F2926" s="8" t="s">
        <v>25</v>
      </c>
      <c r="G2926" s="8" t="s">
        <v>1559</v>
      </c>
      <c r="H2926" s="8">
        <v>2</v>
      </c>
      <c r="I2926" s="8" t="s">
        <v>1560</v>
      </c>
      <c r="J2926" s="8"/>
      <c r="K2926" s="35">
        <v>99</v>
      </c>
      <c r="L2926" s="35" t="s">
        <v>34</v>
      </c>
      <c r="M2926" s="36">
        <v>1</v>
      </c>
      <c r="N2926" s="35" t="s">
        <v>23</v>
      </c>
      <c r="O2926" s="35" t="s">
        <v>23</v>
      </c>
      <c r="P2926" s="35" t="s">
        <v>23</v>
      </c>
      <c r="Q2926" s="35" t="s">
        <v>23</v>
      </c>
      <c r="R2926" s="35" t="s">
        <v>23</v>
      </c>
      <c r="S2926" s="35" t="s">
        <v>23</v>
      </c>
      <c r="T2926" s="35"/>
      <c r="U2926" s="35"/>
      <c r="V2926" s="9" t="str">
        <f>IF(K2926&gt;9,"",IF(HLOOKUP(L2926,'Příloha č.1a - Pravidelný úklid'!$A$8:$L$16,K2926+1,FALSE)="X","",IF(K2926&lt;9,H2926*M2926*HLOOKUP(L2926,'Příloha č.1a - Pravidelný úklid'!$A$8:$L$16,K2926+1,FALSE),0)))</f>
        <v/>
      </c>
    </row>
    <row r="2927" spans="1:22" s="79" customFormat="1" ht="12.75" customHeight="1" x14ac:dyDescent="0.2">
      <c r="A2927" s="8">
        <v>291</v>
      </c>
      <c r="B2927" s="8">
        <v>71</v>
      </c>
      <c r="C2927" s="8"/>
      <c r="D2927" s="8"/>
      <c r="E2927" s="8" t="s">
        <v>3658</v>
      </c>
      <c r="F2927" s="8" t="s">
        <v>25</v>
      </c>
      <c r="G2927" s="8" t="s">
        <v>1556</v>
      </c>
      <c r="H2927" s="8">
        <v>420</v>
      </c>
      <c r="I2927" s="8" t="s">
        <v>1557</v>
      </c>
      <c r="J2927" s="8"/>
      <c r="K2927" s="35">
        <v>5</v>
      </c>
      <c r="L2927" s="35" t="s">
        <v>1549</v>
      </c>
      <c r="M2927" s="36">
        <v>1</v>
      </c>
      <c r="N2927" s="35" t="s">
        <v>23</v>
      </c>
      <c r="O2927" s="35" t="s">
        <v>23</v>
      </c>
      <c r="P2927" s="35" t="s">
        <v>23</v>
      </c>
      <c r="Q2927" s="35" t="s">
        <v>23</v>
      </c>
      <c r="R2927" s="35" t="s">
        <v>23</v>
      </c>
      <c r="S2927" s="35" t="s">
        <v>23</v>
      </c>
      <c r="T2927" s="35" t="s">
        <v>24</v>
      </c>
      <c r="U2927" s="35" t="s">
        <v>30</v>
      </c>
      <c r="V2927" s="9">
        <f>IF(K2927&gt;9,"",IF(HLOOKUP(L2927,'Příloha č.1a - Pravidelný úklid'!$A$8:$L$16,K2927+1,FALSE)="X","",IF(K2927&lt;9,H2927*M2927*HLOOKUP(L2927,'Příloha č.1a - Pravidelný úklid'!$A$8:$L$16,K2927+1,FALSE),0)))</f>
        <v>0</v>
      </c>
    </row>
    <row r="2928" spans="1:22" s="79" customFormat="1" ht="12.75" customHeight="1" x14ac:dyDescent="0.2">
      <c r="A2928" s="8">
        <v>291</v>
      </c>
      <c r="B2928" s="8">
        <v>71</v>
      </c>
      <c r="C2928" s="8">
        <v>22151</v>
      </c>
      <c r="D2928" s="8" t="s">
        <v>3656</v>
      </c>
      <c r="E2928" s="8" t="s">
        <v>3657</v>
      </c>
      <c r="F2928" s="8" t="s">
        <v>25</v>
      </c>
      <c r="G2928" s="8" t="s">
        <v>81</v>
      </c>
      <c r="H2928" s="8">
        <v>39</v>
      </c>
      <c r="I2928" s="8" t="s">
        <v>1557</v>
      </c>
      <c r="J2928" s="8"/>
      <c r="K2928" s="35">
        <v>5</v>
      </c>
      <c r="L2928" s="35" t="s">
        <v>34</v>
      </c>
      <c r="M2928" s="36">
        <v>1</v>
      </c>
      <c r="N2928" s="35" t="s">
        <v>23</v>
      </c>
      <c r="O2928" s="35" t="s">
        <v>23</v>
      </c>
      <c r="P2928" s="35" t="s">
        <v>23</v>
      </c>
      <c r="Q2928" s="35" t="s">
        <v>23</v>
      </c>
      <c r="R2928" s="35" t="s">
        <v>23</v>
      </c>
      <c r="S2928" s="35" t="s">
        <v>23</v>
      </c>
      <c r="T2928" s="35"/>
      <c r="U2928" s="35"/>
      <c r="V2928" s="9">
        <f>IF(K2928&gt;9,"",IF(HLOOKUP(L2928,'Příloha č.1a - Pravidelný úklid'!$A$8:$L$16,K2928+1,FALSE)="X","",IF(K2928&lt;9,H2928*M2928*HLOOKUP(L2928,'Příloha č.1a - Pravidelný úklid'!$A$8:$L$16,K2928+1,FALSE),0)))</f>
        <v>0</v>
      </c>
    </row>
    <row r="2929" spans="1:22" s="79" customFormat="1" ht="12.75" customHeight="1" x14ac:dyDescent="0.2">
      <c r="A2929" s="8">
        <v>292</v>
      </c>
      <c r="B2929" s="8">
        <v>71</v>
      </c>
      <c r="C2929" s="8">
        <v>20122</v>
      </c>
      <c r="D2929" s="8" t="s">
        <v>4134</v>
      </c>
      <c r="E2929" s="8" t="s">
        <v>4135</v>
      </c>
      <c r="F2929" s="8" t="s">
        <v>1543</v>
      </c>
      <c r="G2929" s="8" t="s">
        <v>93</v>
      </c>
      <c r="H2929" s="8">
        <v>7.98</v>
      </c>
      <c r="I2929" s="8" t="s">
        <v>82</v>
      </c>
      <c r="J2929" s="8"/>
      <c r="K2929" s="35">
        <v>7</v>
      </c>
      <c r="L2929" s="35" t="s">
        <v>1479</v>
      </c>
      <c r="M2929" s="36">
        <v>1</v>
      </c>
      <c r="N2929" s="35" t="s">
        <v>23</v>
      </c>
      <c r="O2929" s="35" t="s">
        <v>24</v>
      </c>
      <c r="P2929" s="35" t="s">
        <v>24</v>
      </c>
      <c r="Q2929" s="35" t="s">
        <v>24</v>
      </c>
      <c r="R2929" s="35" t="s">
        <v>24</v>
      </c>
      <c r="S2929" s="35" t="s">
        <v>24</v>
      </c>
      <c r="T2929" s="35"/>
      <c r="U2929" s="35"/>
      <c r="V2929" s="9">
        <f>IF(K2929&gt;9,"",IF(HLOOKUP(L2929,'Příloha č.1a - Pravidelný úklid'!$A$8:$L$16,K2929+1,FALSE)="X","",IF(K2929&lt;9,H2929*M2929*HLOOKUP(L2929,'Příloha č.1a - Pravidelný úklid'!$A$8:$L$16,K2929+1,FALSE),0)))</f>
        <v>0</v>
      </c>
    </row>
    <row r="2930" spans="1:22" s="79" customFormat="1" ht="12.75" customHeight="1" x14ac:dyDescent="0.2">
      <c r="A2930" s="8">
        <v>292</v>
      </c>
      <c r="B2930" s="8">
        <v>71</v>
      </c>
      <c r="C2930" s="8">
        <v>20122</v>
      </c>
      <c r="D2930" s="8" t="s">
        <v>4136</v>
      </c>
      <c r="E2930" s="8" t="s">
        <v>4135</v>
      </c>
      <c r="F2930" s="8" t="s">
        <v>1543</v>
      </c>
      <c r="G2930" s="8" t="s">
        <v>93</v>
      </c>
      <c r="H2930" s="8">
        <v>21.53</v>
      </c>
      <c r="I2930" s="8" t="s">
        <v>82</v>
      </c>
      <c r="J2930" s="8"/>
      <c r="K2930" s="35">
        <v>7</v>
      </c>
      <c r="L2930" s="35" t="s">
        <v>1479</v>
      </c>
      <c r="M2930" s="36">
        <v>1</v>
      </c>
      <c r="N2930" s="35" t="s">
        <v>23</v>
      </c>
      <c r="O2930" s="35" t="s">
        <v>24</v>
      </c>
      <c r="P2930" s="35" t="s">
        <v>24</v>
      </c>
      <c r="Q2930" s="35" t="s">
        <v>24</v>
      </c>
      <c r="R2930" s="35" t="s">
        <v>24</v>
      </c>
      <c r="S2930" s="35" t="s">
        <v>24</v>
      </c>
      <c r="T2930" s="35"/>
      <c r="U2930" s="35"/>
      <c r="V2930" s="9">
        <f>IF(K2930&gt;9,"",IF(HLOOKUP(L2930,'Příloha č.1a - Pravidelný úklid'!$A$8:$L$16,K2930+1,FALSE)="X","",IF(K2930&lt;9,H2930*M2930*HLOOKUP(L2930,'Příloha č.1a - Pravidelný úklid'!$A$8:$L$16,K2930+1,FALSE),0)))</f>
        <v>0</v>
      </c>
    </row>
    <row r="2931" spans="1:22" s="79" customFormat="1" ht="12.75" customHeight="1" x14ac:dyDescent="0.2">
      <c r="A2931" s="8">
        <v>292</v>
      </c>
      <c r="B2931" s="8">
        <v>71</v>
      </c>
      <c r="C2931" s="8">
        <v>20122</v>
      </c>
      <c r="D2931" s="8" t="s">
        <v>4137</v>
      </c>
      <c r="E2931" s="8" t="s">
        <v>4135</v>
      </c>
      <c r="F2931" s="8" t="s">
        <v>1543</v>
      </c>
      <c r="G2931" s="8" t="s">
        <v>87</v>
      </c>
      <c r="H2931" s="8">
        <v>11.48</v>
      </c>
      <c r="I2931" s="8" t="s">
        <v>82</v>
      </c>
      <c r="J2931" s="8">
        <v>2</v>
      </c>
      <c r="K2931" s="35">
        <v>7</v>
      </c>
      <c r="L2931" s="35" t="s">
        <v>1479</v>
      </c>
      <c r="M2931" s="36">
        <v>1</v>
      </c>
      <c r="N2931" s="35" t="s">
        <v>23</v>
      </c>
      <c r="O2931" s="35" t="s">
        <v>24</v>
      </c>
      <c r="P2931" s="35" t="s">
        <v>24</v>
      </c>
      <c r="Q2931" s="35" t="s">
        <v>24</v>
      </c>
      <c r="R2931" s="35" t="s">
        <v>24</v>
      </c>
      <c r="S2931" s="35" t="s">
        <v>24</v>
      </c>
      <c r="T2931" s="35"/>
      <c r="U2931" s="35"/>
      <c r="V2931" s="9">
        <f>IF(K2931&gt;9,"",IF(HLOOKUP(L2931,'Příloha č.1a - Pravidelný úklid'!$A$8:$L$16,K2931+1,FALSE)="X","",IF(K2931&lt;9,H2931*M2931*HLOOKUP(L2931,'Příloha č.1a - Pravidelný úklid'!$A$8:$L$16,K2931+1,FALSE),0)))</f>
        <v>0</v>
      </c>
    </row>
    <row r="2932" spans="1:22" s="79" customFormat="1" ht="12.75" customHeight="1" x14ac:dyDescent="0.2">
      <c r="A2932" s="8">
        <v>292</v>
      </c>
      <c r="B2932" s="8">
        <v>71</v>
      </c>
      <c r="C2932" s="8">
        <v>20122</v>
      </c>
      <c r="D2932" s="8" t="s">
        <v>4138</v>
      </c>
      <c r="E2932" s="8" t="s">
        <v>4135</v>
      </c>
      <c r="F2932" s="8" t="s">
        <v>1543</v>
      </c>
      <c r="G2932" s="8" t="s">
        <v>87</v>
      </c>
      <c r="H2932" s="8">
        <v>15</v>
      </c>
      <c r="I2932" s="8" t="s">
        <v>82</v>
      </c>
      <c r="J2932" s="8">
        <v>4</v>
      </c>
      <c r="K2932" s="35">
        <v>7</v>
      </c>
      <c r="L2932" s="35" t="s">
        <v>1479</v>
      </c>
      <c r="M2932" s="36">
        <v>1</v>
      </c>
      <c r="N2932" s="35" t="s">
        <v>23</v>
      </c>
      <c r="O2932" s="35" t="s">
        <v>24</v>
      </c>
      <c r="P2932" s="35" t="s">
        <v>24</v>
      </c>
      <c r="Q2932" s="35" t="s">
        <v>24</v>
      </c>
      <c r="R2932" s="35" t="s">
        <v>24</v>
      </c>
      <c r="S2932" s="35" t="s">
        <v>24</v>
      </c>
      <c r="T2932" s="35"/>
      <c r="U2932" s="35"/>
      <c r="V2932" s="9">
        <f>IF(K2932&gt;9,"",IF(HLOOKUP(L2932,'Příloha č.1a - Pravidelný úklid'!$A$8:$L$16,K2932+1,FALSE)="X","",IF(K2932&lt;9,H2932*M2932*HLOOKUP(L2932,'Příloha č.1a - Pravidelný úklid'!$A$8:$L$16,K2932+1,FALSE),0)))</f>
        <v>0</v>
      </c>
    </row>
    <row r="2933" spans="1:22" s="79" customFormat="1" ht="12.75" customHeight="1" x14ac:dyDescent="0.2">
      <c r="A2933" s="8">
        <v>292</v>
      </c>
      <c r="B2933" s="8">
        <v>71</v>
      </c>
      <c r="C2933" s="8">
        <v>20122</v>
      </c>
      <c r="D2933" s="8" t="s">
        <v>4139</v>
      </c>
      <c r="E2933" s="8" t="s">
        <v>4135</v>
      </c>
      <c r="F2933" s="8" t="s">
        <v>1543</v>
      </c>
      <c r="G2933" s="8" t="s">
        <v>92</v>
      </c>
      <c r="H2933" s="8">
        <v>1.2</v>
      </c>
      <c r="I2933" s="8" t="s">
        <v>82</v>
      </c>
      <c r="J2933" s="8"/>
      <c r="K2933" s="35">
        <v>7</v>
      </c>
      <c r="L2933" s="35" t="s">
        <v>1550</v>
      </c>
      <c r="M2933" s="36">
        <v>0</v>
      </c>
      <c r="N2933" s="35" t="s">
        <v>23</v>
      </c>
      <c r="O2933" s="35" t="s">
        <v>24</v>
      </c>
      <c r="P2933" s="35" t="s">
        <v>24</v>
      </c>
      <c r="Q2933" s="35" t="s">
        <v>24</v>
      </c>
      <c r="R2933" s="35" t="s">
        <v>24</v>
      </c>
      <c r="S2933" s="35" t="s">
        <v>24</v>
      </c>
      <c r="T2933" s="35"/>
      <c r="U2933" s="35"/>
      <c r="V2933" s="9">
        <f>IF(K2933&gt;9,"",IF(HLOOKUP(L2933,'Příloha č.1a - Pravidelný úklid'!$A$8:$L$16,K2933+1,FALSE)="X","",IF(K2933&lt;9,H2933*M2933*HLOOKUP(L2933,'Příloha č.1a - Pravidelný úklid'!$A$8:$L$16,K2933+1,FALSE),0)))</f>
        <v>0</v>
      </c>
    </row>
    <row r="2934" spans="1:22" s="79" customFormat="1" ht="12.75" customHeight="1" x14ac:dyDescent="0.2">
      <c r="A2934" s="8">
        <v>292</v>
      </c>
      <c r="B2934" s="8">
        <v>71</v>
      </c>
      <c r="C2934" s="8">
        <v>20122</v>
      </c>
      <c r="D2934" s="8" t="s">
        <v>4140</v>
      </c>
      <c r="E2934" s="8" t="s">
        <v>4135</v>
      </c>
      <c r="F2934" s="8" t="s">
        <v>1543</v>
      </c>
      <c r="G2934" s="8" t="s">
        <v>85</v>
      </c>
      <c r="H2934" s="8">
        <v>2.38</v>
      </c>
      <c r="I2934" s="8" t="s">
        <v>82</v>
      </c>
      <c r="J2934" s="8">
        <v>0.5</v>
      </c>
      <c r="K2934" s="35">
        <v>8</v>
      </c>
      <c r="L2934" s="35" t="s">
        <v>1479</v>
      </c>
      <c r="M2934" s="36">
        <v>1</v>
      </c>
      <c r="N2934" s="35" t="s">
        <v>23</v>
      </c>
      <c r="O2934" s="35" t="s">
        <v>24</v>
      </c>
      <c r="P2934" s="35" t="s">
        <v>24</v>
      </c>
      <c r="Q2934" s="35" t="s">
        <v>24</v>
      </c>
      <c r="R2934" s="35" t="s">
        <v>24</v>
      </c>
      <c r="S2934" s="35" t="s">
        <v>24</v>
      </c>
      <c r="T2934" s="35"/>
      <c r="U2934" s="35"/>
      <c r="V2934" s="9">
        <f>IF(K2934&gt;9,"",IF(HLOOKUP(L2934,'Příloha č.1a - Pravidelný úklid'!$A$8:$L$16,K2934+1,FALSE)="X","",IF(K2934&lt;9,H2934*M2934*HLOOKUP(L2934,'Příloha č.1a - Pravidelný úklid'!$A$8:$L$16,K2934+1,FALSE),0)))</f>
        <v>0</v>
      </c>
    </row>
    <row r="2935" spans="1:22" s="79" customFormat="1" ht="12.75" customHeight="1" x14ac:dyDescent="0.2">
      <c r="A2935" s="8">
        <v>292</v>
      </c>
      <c r="B2935" s="8">
        <v>71</v>
      </c>
      <c r="C2935" s="8">
        <v>20122</v>
      </c>
      <c r="D2935" s="8" t="s">
        <v>4141</v>
      </c>
      <c r="E2935" s="8" t="s">
        <v>4135</v>
      </c>
      <c r="F2935" s="8" t="s">
        <v>1543</v>
      </c>
      <c r="G2935" s="8" t="s">
        <v>31</v>
      </c>
      <c r="H2935" s="8">
        <v>7.03</v>
      </c>
      <c r="I2935" s="8" t="s">
        <v>82</v>
      </c>
      <c r="J2935" s="8">
        <v>1</v>
      </c>
      <c r="K2935" s="35">
        <v>8</v>
      </c>
      <c r="L2935" s="35" t="s">
        <v>1479</v>
      </c>
      <c r="M2935" s="36">
        <v>1</v>
      </c>
      <c r="N2935" s="35" t="s">
        <v>23</v>
      </c>
      <c r="O2935" s="35" t="s">
        <v>24</v>
      </c>
      <c r="P2935" s="35" t="s">
        <v>24</v>
      </c>
      <c r="Q2935" s="35" t="s">
        <v>24</v>
      </c>
      <c r="R2935" s="35" t="s">
        <v>24</v>
      </c>
      <c r="S2935" s="35" t="s">
        <v>24</v>
      </c>
      <c r="T2935" s="35"/>
      <c r="U2935" s="35"/>
      <c r="V2935" s="9">
        <f>IF(K2935&gt;9,"",IF(HLOOKUP(L2935,'Příloha č.1a - Pravidelný úklid'!$A$8:$L$16,K2935+1,FALSE)="X","",IF(K2935&lt;9,H2935*M2935*HLOOKUP(L2935,'Příloha č.1a - Pravidelný úklid'!$A$8:$L$16,K2935+1,FALSE),0)))</f>
        <v>0</v>
      </c>
    </row>
    <row r="2936" spans="1:22" s="79" customFormat="1" ht="12.75" customHeight="1" x14ac:dyDescent="0.2">
      <c r="A2936" s="8">
        <v>292</v>
      </c>
      <c r="B2936" s="8">
        <v>71</v>
      </c>
      <c r="C2936" s="8">
        <v>20122</v>
      </c>
      <c r="D2936" s="8" t="s">
        <v>4142</v>
      </c>
      <c r="E2936" s="8" t="s">
        <v>4135</v>
      </c>
      <c r="F2936" s="8" t="s">
        <v>1543</v>
      </c>
      <c r="G2936" s="8" t="s">
        <v>84</v>
      </c>
      <c r="H2936" s="8">
        <v>30.5</v>
      </c>
      <c r="I2936" s="8" t="s">
        <v>82</v>
      </c>
      <c r="J2936" s="8">
        <v>8</v>
      </c>
      <c r="K2936" s="35">
        <v>7</v>
      </c>
      <c r="L2936" s="35" t="s">
        <v>1479</v>
      </c>
      <c r="M2936" s="36">
        <v>1</v>
      </c>
      <c r="N2936" s="35" t="s">
        <v>23</v>
      </c>
      <c r="O2936" s="35" t="s">
        <v>24</v>
      </c>
      <c r="P2936" s="35" t="s">
        <v>24</v>
      </c>
      <c r="Q2936" s="35" t="s">
        <v>24</v>
      </c>
      <c r="R2936" s="35" t="s">
        <v>24</v>
      </c>
      <c r="S2936" s="35" t="s">
        <v>24</v>
      </c>
      <c r="T2936" s="35"/>
      <c r="U2936" s="35"/>
      <c r="V2936" s="9">
        <f>IF(K2936&gt;9,"",IF(HLOOKUP(L2936,'Příloha č.1a - Pravidelný úklid'!$A$8:$L$16,K2936+1,FALSE)="X","",IF(K2936&lt;9,H2936*M2936*HLOOKUP(L2936,'Příloha č.1a - Pravidelný úklid'!$A$8:$L$16,K2936+1,FALSE),0)))</f>
        <v>0</v>
      </c>
    </row>
    <row r="2937" spans="1:22" s="79" customFormat="1" ht="12.75" customHeight="1" x14ac:dyDescent="0.2">
      <c r="A2937" s="8">
        <v>292</v>
      </c>
      <c r="B2937" s="8">
        <v>71</v>
      </c>
      <c r="C2937" s="8">
        <v>20122</v>
      </c>
      <c r="D2937" s="8" t="s">
        <v>4143</v>
      </c>
      <c r="E2937" s="8" t="s">
        <v>4135</v>
      </c>
      <c r="F2937" s="8" t="s">
        <v>1543</v>
      </c>
      <c r="G2937" s="8" t="s">
        <v>176</v>
      </c>
      <c r="H2937" s="8">
        <v>7.77</v>
      </c>
      <c r="I2937" s="8" t="s">
        <v>82</v>
      </c>
      <c r="J2937" s="8">
        <v>2</v>
      </c>
      <c r="K2937" s="35">
        <v>7</v>
      </c>
      <c r="L2937" s="35" t="s">
        <v>1479</v>
      </c>
      <c r="M2937" s="36">
        <v>1</v>
      </c>
      <c r="N2937" s="35" t="s">
        <v>23</v>
      </c>
      <c r="O2937" s="35" t="s">
        <v>24</v>
      </c>
      <c r="P2937" s="35" t="s">
        <v>24</v>
      </c>
      <c r="Q2937" s="35" t="s">
        <v>24</v>
      </c>
      <c r="R2937" s="35" t="s">
        <v>24</v>
      </c>
      <c r="S2937" s="35" t="s">
        <v>24</v>
      </c>
      <c r="T2937" s="35"/>
      <c r="U2937" s="35"/>
      <c r="V2937" s="9">
        <f>IF(K2937&gt;9,"",IF(HLOOKUP(L2937,'Příloha č.1a - Pravidelný úklid'!$A$8:$L$16,K2937+1,FALSE)="X","",IF(K2937&lt;9,H2937*M2937*HLOOKUP(L2937,'Příloha č.1a - Pravidelný úklid'!$A$8:$L$16,K2937+1,FALSE),0)))</f>
        <v>0</v>
      </c>
    </row>
    <row r="2938" spans="1:22" s="79" customFormat="1" ht="12.75" customHeight="1" x14ac:dyDescent="0.2">
      <c r="A2938" s="8">
        <v>292</v>
      </c>
      <c r="B2938" s="8">
        <v>71</v>
      </c>
      <c r="C2938" s="8">
        <v>20122</v>
      </c>
      <c r="D2938" s="8" t="s">
        <v>4144</v>
      </c>
      <c r="E2938" s="8" t="s">
        <v>4135</v>
      </c>
      <c r="F2938" s="8" t="s">
        <v>1543</v>
      </c>
      <c r="G2938" s="8" t="s">
        <v>176</v>
      </c>
      <c r="H2938" s="8">
        <v>4.18</v>
      </c>
      <c r="I2938" s="8" t="s">
        <v>82</v>
      </c>
      <c r="J2938" s="8">
        <v>1</v>
      </c>
      <c r="K2938" s="35">
        <v>7</v>
      </c>
      <c r="L2938" s="35" t="s">
        <v>1479</v>
      </c>
      <c r="M2938" s="36">
        <v>1</v>
      </c>
      <c r="N2938" s="35" t="s">
        <v>23</v>
      </c>
      <c r="O2938" s="35" t="s">
        <v>24</v>
      </c>
      <c r="P2938" s="35" t="s">
        <v>24</v>
      </c>
      <c r="Q2938" s="35" t="s">
        <v>24</v>
      </c>
      <c r="R2938" s="35" t="s">
        <v>24</v>
      </c>
      <c r="S2938" s="35" t="s">
        <v>24</v>
      </c>
      <c r="T2938" s="35"/>
      <c r="U2938" s="35"/>
      <c r="V2938" s="9">
        <f>IF(K2938&gt;9,"",IF(HLOOKUP(L2938,'Příloha č.1a - Pravidelný úklid'!$A$8:$L$16,K2938+1,FALSE)="X","",IF(K2938&lt;9,H2938*M2938*HLOOKUP(L2938,'Příloha č.1a - Pravidelný úklid'!$A$8:$L$16,K2938+1,FALSE),0)))</f>
        <v>0</v>
      </c>
    </row>
    <row r="2939" spans="1:22" s="79" customFormat="1" ht="12.75" customHeight="1" x14ac:dyDescent="0.2">
      <c r="A2939" s="8">
        <v>292</v>
      </c>
      <c r="B2939" s="8">
        <v>71</v>
      </c>
      <c r="C2939" s="8">
        <v>20122</v>
      </c>
      <c r="D2939" s="8" t="s">
        <v>4145</v>
      </c>
      <c r="E2939" s="8" t="s">
        <v>4135</v>
      </c>
      <c r="F2939" s="8" t="s">
        <v>1543</v>
      </c>
      <c r="G2939" s="8" t="s">
        <v>84</v>
      </c>
      <c r="H2939" s="8">
        <v>17.12</v>
      </c>
      <c r="I2939" s="8" t="s">
        <v>82</v>
      </c>
      <c r="J2939" s="8">
        <v>2</v>
      </c>
      <c r="K2939" s="35">
        <v>7</v>
      </c>
      <c r="L2939" s="35" t="s">
        <v>1479</v>
      </c>
      <c r="M2939" s="36">
        <v>1</v>
      </c>
      <c r="N2939" s="35" t="s">
        <v>23</v>
      </c>
      <c r="O2939" s="35" t="s">
        <v>24</v>
      </c>
      <c r="P2939" s="35" t="s">
        <v>24</v>
      </c>
      <c r="Q2939" s="35" t="s">
        <v>24</v>
      </c>
      <c r="R2939" s="35" t="s">
        <v>24</v>
      </c>
      <c r="S2939" s="35" t="s">
        <v>24</v>
      </c>
      <c r="T2939" s="35"/>
      <c r="U2939" s="35"/>
      <c r="V2939" s="9">
        <f>IF(K2939&gt;9,"",IF(HLOOKUP(L2939,'Příloha č.1a - Pravidelný úklid'!$A$8:$L$16,K2939+1,FALSE)="X","",IF(K2939&lt;9,H2939*M2939*HLOOKUP(L2939,'Příloha č.1a - Pravidelný úklid'!$A$8:$L$16,K2939+1,FALSE),0)))</f>
        <v>0</v>
      </c>
    </row>
    <row r="2940" spans="1:22" s="79" customFormat="1" ht="12.75" customHeight="1" x14ac:dyDescent="0.2">
      <c r="A2940" s="8">
        <v>292</v>
      </c>
      <c r="B2940" s="8">
        <v>71</v>
      </c>
      <c r="C2940" s="8">
        <v>20122</v>
      </c>
      <c r="D2940" s="8" t="s">
        <v>4146</v>
      </c>
      <c r="E2940" s="8" t="s">
        <v>4135</v>
      </c>
      <c r="F2940" s="8" t="s">
        <v>1543</v>
      </c>
      <c r="G2940" s="8" t="s">
        <v>111</v>
      </c>
      <c r="H2940" s="8">
        <v>21.49</v>
      </c>
      <c r="I2940" s="8" t="s">
        <v>82</v>
      </c>
      <c r="J2940" s="8">
        <v>6</v>
      </c>
      <c r="K2940" s="35">
        <v>8</v>
      </c>
      <c r="L2940" s="35" t="s">
        <v>1479</v>
      </c>
      <c r="M2940" s="36">
        <v>1</v>
      </c>
      <c r="N2940" s="35" t="s">
        <v>23</v>
      </c>
      <c r="O2940" s="35" t="s">
        <v>24</v>
      </c>
      <c r="P2940" s="35" t="s">
        <v>24</v>
      </c>
      <c r="Q2940" s="35" t="s">
        <v>24</v>
      </c>
      <c r="R2940" s="35" t="s">
        <v>24</v>
      </c>
      <c r="S2940" s="35" t="s">
        <v>24</v>
      </c>
      <c r="T2940" s="35"/>
      <c r="U2940" s="35"/>
      <c r="V2940" s="9">
        <f>IF(K2940&gt;9,"",IF(HLOOKUP(L2940,'Příloha č.1a - Pravidelný úklid'!$A$8:$L$16,K2940+1,FALSE)="X","",IF(K2940&lt;9,H2940*M2940*HLOOKUP(L2940,'Příloha č.1a - Pravidelný úklid'!$A$8:$L$16,K2940+1,FALSE),0)))</f>
        <v>0</v>
      </c>
    </row>
    <row r="2941" spans="1:22" s="79" customFormat="1" ht="12.75" customHeight="1" x14ac:dyDescent="0.2">
      <c r="A2941" s="8">
        <v>292</v>
      </c>
      <c r="B2941" s="8">
        <v>71</v>
      </c>
      <c r="C2941" s="8">
        <v>20122</v>
      </c>
      <c r="D2941" s="8" t="s">
        <v>4147</v>
      </c>
      <c r="E2941" s="8" t="s">
        <v>4135</v>
      </c>
      <c r="F2941" s="8" t="s">
        <v>1543</v>
      </c>
      <c r="G2941" s="8" t="s">
        <v>176</v>
      </c>
      <c r="H2941" s="8">
        <v>4.66</v>
      </c>
      <c r="I2941" s="8" t="s">
        <v>82</v>
      </c>
      <c r="J2941" s="8">
        <v>1</v>
      </c>
      <c r="K2941" s="35">
        <v>7</v>
      </c>
      <c r="L2941" s="35" t="s">
        <v>1479</v>
      </c>
      <c r="M2941" s="36">
        <v>1</v>
      </c>
      <c r="N2941" s="35" t="s">
        <v>23</v>
      </c>
      <c r="O2941" s="35" t="s">
        <v>24</v>
      </c>
      <c r="P2941" s="35" t="s">
        <v>24</v>
      </c>
      <c r="Q2941" s="35" t="s">
        <v>24</v>
      </c>
      <c r="R2941" s="35" t="s">
        <v>24</v>
      </c>
      <c r="S2941" s="35" t="s">
        <v>24</v>
      </c>
      <c r="T2941" s="35"/>
      <c r="U2941" s="35"/>
      <c r="V2941" s="9">
        <f>IF(K2941&gt;9,"",IF(HLOOKUP(L2941,'Příloha č.1a - Pravidelný úklid'!$A$8:$L$16,K2941+1,FALSE)="X","",IF(K2941&lt;9,H2941*M2941*HLOOKUP(L2941,'Příloha č.1a - Pravidelný úklid'!$A$8:$L$16,K2941+1,FALSE),0)))</f>
        <v>0</v>
      </c>
    </row>
    <row r="2942" spans="1:22" s="79" customFormat="1" ht="12.75" customHeight="1" x14ac:dyDescent="0.2">
      <c r="A2942" s="8">
        <v>292</v>
      </c>
      <c r="B2942" s="8">
        <v>71</v>
      </c>
      <c r="C2942" s="8">
        <v>20122</v>
      </c>
      <c r="D2942" s="8" t="s">
        <v>4148</v>
      </c>
      <c r="E2942" s="8" t="s">
        <v>4135</v>
      </c>
      <c r="F2942" s="8" t="s">
        <v>1543</v>
      </c>
      <c r="G2942" s="8" t="s">
        <v>96</v>
      </c>
      <c r="H2942" s="8">
        <v>9.31</v>
      </c>
      <c r="I2942" s="8" t="s">
        <v>82</v>
      </c>
      <c r="J2942" s="8">
        <v>6</v>
      </c>
      <c r="K2942" s="35">
        <v>7</v>
      </c>
      <c r="L2942" s="35" t="s">
        <v>1479</v>
      </c>
      <c r="M2942" s="36">
        <v>1</v>
      </c>
      <c r="N2942" s="35" t="s">
        <v>23</v>
      </c>
      <c r="O2942" s="35" t="s">
        <v>24</v>
      </c>
      <c r="P2942" s="35" t="s">
        <v>24</v>
      </c>
      <c r="Q2942" s="35" t="s">
        <v>24</v>
      </c>
      <c r="R2942" s="35" t="s">
        <v>24</v>
      </c>
      <c r="S2942" s="35" t="s">
        <v>24</v>
      </c>
      <c r="T2942" s="35"/>
      <c r="U2942" s="35"/>
      <c r="V2942" s="9">
        <f>IF(K2942&gt;9,"",IF(HLOOKUP(L2942,'Příloha č.1a - Pravidelný úklid'!$A$8:$L$16,K2942+1,FALSE)="X","",IF(K2942&lt;9,H2942*M2942*HLOOKUP(L2942,'Příloha č.1a - Pravidelný úklid'!$A$8:$L$16,K2942+1,FALSE),0)))</f>
        <v>0</v>
      </c>
    </row>
    <row r="2943" spans="1:22" s="79" customFormat="1" ht="12.75" customHeight="1" x14ac:dyDescent="0.2">
      <c r="A2943" s="8">
        <v>292</v>
      </c>
      <c r="B2943" s="8">
        <v>71</v>
      </c>
      <c r="C2943" s="8">
        <v>20122</v>
      </c>
      <c r="D2943" s="8" t="s">
        <v>4149</v>
      </c>
      <c r="E2943" s="8" t="s">
        <v>4135</v>
      </c>
      <c r="F2943" s="8" t="s">
        <v>1543</v>
      </c>
      <c r="G2943" s="8" t="s">
        <v>93</v>
      </c>
      <c r="H2943" s="8">
        <v>8.85</v>
      </c>
      <c r="I2943" s="8" t="s">
        <v>82</v>
      </c>
      <c r="J2943" s="8"/>
      <c r="K2943" s="35">
        <v>7</v>
      </c>
      <c r="L2943" s="35" t="s">
        <v>1479</v>
      </c>
      <c r="M2943" s="36">
        <v>1</v>
      </c>
      <c r="N2943" s="35" t="s">
        <v>23</v>
      </c>
      <c r="O2943" s="35" t="s">
        <v>24</v>
      </c>
      <c r="P2943" s="35" t="s">
        <v>24</v>
      </c>
      <c r="Q2943" s="35" t="s">
        <v>24</v>
      </c>
      <c r="R2943" s="35" t="s">
        <v>24</v>
      </c>
      <c r="S2943" s="35" t="s">
        <v>24</v>
      </c>
      <c r="T2943" s="35"/>
      <c r="U2943" s="35"/>
      <c r="V2943" s="9">
        <f>IF(K2943&gt;9,"",IF(HLOOKUP(L2943,'Příloha č.1a - Pravidelný úklid'!$A$8:$L$16,K2943+1,FALSE)="X","",IF(K2943&lt;9,H2943*M2943*HLOOKUP(L2943,'Příloha č.1a - Pravidelný úklid'!$A$8:$L$16,K2943+1,FALSE),0)))</f>
        <v>0</v>
      </c>
    </row>
    <row r="2944" spans="1:22" s="79" customFormat="1" ht="12.75" customHeight="1" x14ac:dyDescent="0.2">
      <c r="A2944" s="8">
        <v>292</v>
      </c>
      <c r="B2944" s="8">
        <v>71</v>
      </c>
      <c r="C2944" s="8">
        <v>20122</v>
      </c>
      <c r="D2944" s="8" t="s">
        <v>4150</v>
      </c>
      <c r="E2944" s="8" t="s">
        <v>4135</v>
      </c>
      <c r="F2944" s="8" t="s">
        <v>1543</v>
      </c>
      <c r="G2944" s="8" t="s">
        <v>85</v>
      </c>
      <c r="H2944" s="8">
        <v>1.73</v>
      </c>
      <c r="I2944" s="8" t="s">
        <v>82</v>
      </c>
      <c r="J2944" s="8"/>
      <c r="K2944" s="35">
        <v>8</v>
      </c>
      <c r="L2944" s="35" t="s">
        <v>1479</v>
      </c>
      <c r="M2944" s="36">
        <v>1</v>
      </c>
      <c r="N2944" s="35" t="s">
        <v>23</v>
      </c>
      <c r="O2944" s="35" t="s">
        <v>24</v>
      </c>
      <c r="P2944" s="35" t="s">
        <v>24</v>
      </c>
      <c r="Q2944" s="35" t="s">
        <v>24</v>
      </c>
      <c r="R2944" s="35" t="s">
        <v>24</v>
      </c>
      <c r="S2944" s="35" t="s">
        <v>24</v>
      </c>
      <c r="T2944" s="35"/>
      <c r="U2944" s="35"/>
      <c r="V2944" s="9">
        <f>IF(K2944&gt;9,"",IF(HLOOKUP(L2944,'Příloha č.1a - Pravidelný úklid'!$A$8:$L$16,K2944+1,FALSE)="X","",IF(K2944&lt;9,H2944*M2944*HLOOKUP(L2944,'Příloha č.1a - Pravidelný úklid'!$A$8:$L$16,K2944+1,FALSE),0)))</f>
        <v>0</v>
      </c>
    </row>
    <row r="2945" spans="1:22" s="79" customFormat="1" ht="12.75" customHeight="1" x14ac:dyDescent="0.2">
      <c r="A2945" s="8">
        <v>292</v>
      </c>
      <c r="B2945" s="8">
        <v>71</v>
      </c>
      <c r="C2945" s="8">
        <v>20122</v>
      </c>
      <c r="D2945" s="8" t="s">
        <v>4151</v>
      </c>
      <c r="E2945" s="8" t="s">
        <v>4135</v>
      </c>
      <c r="F2945" s="8" t="s">
        <v>1543</v>
      </c>
      <c r="G2945" s="8" t="s">
        <v>29</v>
      </c>
      <c r="H2945" s="8">
        <v>1.44</v>
      </c>
      <c r="I2945" s="8" t="s">
        <v>82</v>
      </c>
      <c r="J2945" s="8">
        <v>0.5</v>
      </c>
      <c r="K2945" s="35">
        <v>8</v>
      </c>
      <c r="L2945" s="35" t="s">
        <v>1479</v>
      </c>
      <c r="M2945" s="36">
        <v>1</v>
      </c>
      <c r="N2945" s="35" t="s">
        <v>23</v>
      </c>
      <c r="O2945" s="35" t="s">
        <v>24</v>
      </c>
      <c r="P2945" s="35" t="s">
        <v>24</v>
      </c>
      <c r="Q2945" s="35" t="s">
        <v>24</v>
      </c>
      <c r="R2945" s="35" t="s">
        <v>24</v>
      </c>
      <c r="S2945" s="35" t="s">
        <v>24</v>
      </c>
      <c r="T2945" s="35"/>
      <c r="U2945" s="35"/>
      <c r="V2945" s="9">
        <f>IF(K2945&gt;9,"",IF(HLOOKUP(L2945,'Příloha č.1a - Pravidelný úklid'!$A$8:$L$16,K2945+1,FALSE)="X","",IF(K2945&lt;9,H2945*M2945*HLOOKUP(L2945,'Příloha č.1a - Pravidelný úklid'!$A$8:$L$16,K2945+1,FALSE),0)))</f>
        <v>0</v>
      </c>
    </row>
    <row r="2946" spans="1:22" s="79" customFormat="1" ht="12.75" customHeight="1" x14ac:dyDescent="0.2">
      <c r="A2946" s="8">
        <v>292</v>
      </c>
      <c r="B2946" s="8">
        <v>71</v>
      </c>
      <c r="C2946" s="8">
        <v>20122</v>
      </c>
      <c r="D2946" s="8" t="s">
        <v>4152</v>
      </c>
      <c r="E2946" s="8" t="s">
        <v>4135</v>
      </c>
      <c r="F2946" s="8" t="s">
        <v>1543</v>
      </c>
      <c r="G2946" s="8" t="s">
        <v>84</v>
      </c>
      <c r="H2946" s="8">
        <v>8.23</v>
      </c>
      <c r="I2946" s="8" t="s">
        <v>82</v>
      </c>
      <c r="J2946" s="8">
        <v>2</v>
      </c>
      <c r="K2946" s="35">
        <v>7</v>
      </c>
      <c r="L2946" s="35" t="s">
        <v>1479</v>
      </c>
      <c r="M2946" s="36">
        <v>1</v>
      </c>
      <c r="N2946" s="35" t="s">
        <v>23</v>
      </c>
      <c r="O2946" s="35" t="s">
        <v>24</v>
      </c>
      <c r="P2946" s="35" t="s">
        <v>24</v>
      </c>
      <c r="Q2946" s="35" t="s">
        <v>24</v>
      </c>
      <c r="R2946" s="35" t="s">
        <v>24</v>
      </c>
      <c r="S2946" s="35" t="s">
        <v>24</v>
      </c>
      <c r="T2946" s="35"/>
      <c r="U2946" s="35"/>
      <c r="V2946" s="9">
        <f>IF(K2946&gt;9,"",IF(HLOOKUP(L2946,'Příloha č.1a - Pravidelný úklid'!$A$8:$L$16,K2946+1,FALSE)="X","",IF(K2946&lt;9,H2946*M2946*HLOOKUP(L2946,'Příloha č.1a - Pravidelný úklid'!$A$8:$L$16,K2946+1,FALSE),0)))</f>
        <v>0</v>
      </c>
    </row>
    <row r="2947" spans="1:22" s="79" customFormat="1" ht="12.75" customHeight="1" x14ac:dyDescent="0.2">
      <c r="A2947" s="8">
        <v>292</v>
      </c>
      <c r="B2947" s="8">
        <v>71</v>
      </c>
      <c r="C2947" s="8">
        <v>20122</v>
      </c>
      <c r="D2947" s="8" t="s">
        <v>4153</v>
      </c>
      <c r="E2947" s="8" t="s">
        <v>4135</v>
      </c>
      <c r="F2947" s="8" t="s">
        <v>1543</v>
      </c>
      <c r="G2947" s="8" t="s">
        <v>111</v>
      </c>
      <c r="H2947" s="8">
        <v>3.81</v>
      </c>
      <c r="I2947" s="8" t="s">
        <v>82</v>
      </c>
      <c r="J2947" s="8">
        <v>0.5</v>
      </c>
      <c r="K2947" s="35">
        <v>8</v>
      </c>
      <c r="L2947" s="35" t="s">
        <v>1479</v>
      </c>
      <c r="M2947" s="36">
        <v>1</v>
      </c>
      <c r="N2947" s="35" t="s">
        <v>23</v>
      </c>
      <c r="O2947" s="35" t="s">
        <v>24</v>
      </c>
      <c r="P2947" s="35" t="s">
        <v>24</v>
      </c>
      <c r="Q2947" s="35" t="s">
        <v>24</v>
      </c>
      <c r="R2947" s="35" t="s">
        <v>24</v>
      </c>
      <c r="S2947" s="35" t="s">
        <v>24</v>
      </c>
      <c r="T2947" s="35"/>
      <c r="U2947" s="35"/>
      <c r="V2947" s="9">
        <f>IF(K2947&gt;9,"",IF(HLOOKUP(L2947,'Příloha č.1a - Pravidelný úklid'!$A$8:$L$16,K2947+1,FALSE)="X","",IF(K2947&lt;9,H2947*M2947*HLOOKUP(L2947,'Příloha č.1a - Pravidelný úklid'!$A$8:$L$16,K2947+1,FALSE),0)))</f>
        <v>0</v>
      </c>
    </row>
    <row r="2948" spans="1:22" s="79" customFormat="1" ht="12.75" customHeight="1" x14ac:dyDescent="0.2">
      <c r="A2948" s="8">
        <v>292</v>
      </c>
      <c r="B2948" s="8">
        <v>71</v>
      </c>
      <c r="C2948" s="8">
        <v>20122</v>
      </c>
      <c r="D2948" s="8" t="s">
        <v>4154</v>
      </c>
      <c r="E2948" s="8" t="s">
        <v>4135</v>
      </c>
      <c r="F2948" s="8" t="s">
        <v>1543</v>
      </c>
      <c r="G2948" s="8" t="s">
        <v>85</v>
      </c>
      <c r="H2948" s="8">
        <v>0.88</v>
      </c>
      <c r="I2948" s="8" t="s">
        <v>82</v>
      </c>
      <c r="J2948" s="8"/>
      <c r="K2948" s="35">
        <v>8</v>
      </c>
      <c r="L2948" s="35" t="s">
        <v>1479</v>
      </c>
      <c r="M2948" s="36">
        <v>1</v>
      </c>
      <c r="N2948" s="35" t="s">
        <v>23</v>
      </c>
      <c r="O2948" s="35" t="s">
        <v>24</v>
      </c>
      <c r="P2948" s="35" t="s">
        <v>24</v>
      </c>
      <c r="Q2948" s="35" t="s">
        <v>24</v>
      </c>
      <c r="R2948" s="35" t="s">
        <v>24</v>
      </c>
      <c r="S2948" s="35" t="s">
        <v>24</v>
      </c>
      <c r="T2948" s="35"/>
      <c r="U2948" s="35"/>
      <c r="V2948" s="9">
        <f>IF(K2948&gt;9,"",IF(HLOOKUP(L2948,'Příloha č.1a - Pravidelný úklid'!$A$8:$L$16,K2948+1,FALSE)="X","",IF(K2948&lt;9,H2948*M2948*HLOOKUP(L2948,'Příloha č.1a - Pravidelný úklid'!$A$8:$L$16,K2948+1,FALSE),0)))</f>
        <v>0</v>
      </c>
    </row>
    <row r="2949" spans="1:22" s="79" customFormat="1" ht="12.75" customHeight="1" x14ac:dyDescent="0.2">
      <c r="A2949" s="8">
        <v>292</v>
      </c>
      <c r="B2949" s="8">
        <v>71</v>
      </c>
      <c r="C2949" s="8">
        <v>20122</v>
      </c>
      <c r="D2949" s="8" t="s">
        <v>4155</v>
      </c>
      <c r="E2949" s="8" t="s">
        <v>4135</v>
      </c>
      <c r="F2949" s="8" t="s">
        <v>1543</v>
      </c>
      <c r="G2949" s="8" t="s">
        <v>31</v>
      </c>
      <c r="H2949" s="8">
        <v>4.95</v>
      </c>
      <c r="I2949" s="8" t="s">
        <v>82</v>
      </c>
      <c r="J2949" s="8">
        <v>1</v>
      </c>
      <c r="K2949" s="35">
        <v>8</v>
      </c>
      <c r="L2949" s="35" t="s">
        <v>1479</v>
      </c>
      <c r="M2949" s="36">
        <v>1</v>
      </c>
      <c r="N2949" s="35" t="s">
        <v>23</v>
      </c>
      <c r="O2949" s="35" t="s">
        <v>24</v>
      </c>
      <c r="P2949" s="35" t="s">
        <v>24</v>
      </c>
      <c r="Q2949" s="35" t="s">
        <v>24</v>
      </c>
      <c r="R2949" s="35" t="s">
        <v>24</v>
      </c>
      <c r="S2949" s="35" t="s">
        <v>24</v>
      </c>
      <c r="T2949" s="35"/>
      <c r="U2949" s="35"/>
      <c r="V2949" s="9">
        <f>IF(K2949&gt;9,"",IF(HLOOKUP(L2949,'Příloha č.1a - Pravidelný úklid'!$A$8:$L$16,K2949+1,FALSE)="X","",IF(K2949&lt;9,H2949*M2949*HLOOKUP(L2949,'Příloha č.1a - Pravidelný úklid'!$A$8:$L$16,K2949+1,FALSE),0)))</f>
        <v>0</v>
      </c>
    </row>
    <row r="2950" spans="1:22" s="79" customFormat="1" ht="12.75" customHeight="1" x14ac:dyDescent="0.2">
      <c r="A2950" s="8">
        <v>292</v>
      </c>
      <c r="B2950" s="8">
        <v>71</v>
      </c>
      <c r="C2950" s="8">
        <v>20122</v>
      </c>
      <c r="D2950" s="8" t="s">
        <v>4156</v>
      </c>
      <c r="E2950" s="8" t="s">
        <v>4135</v>
      </c>
      <c r="F2950" s="8" t="s">
        <v>1543</v>
      </c>
      <c r="G2950" s="8" t="s">
        <v>87</v>
      </c>
      <c r="H2950" s="8">
        <v>12.03</v>
      </c>
      <c r="I2950" s="8" t="s">
        <v>82</v>
      </c>
      <c r="J2950" s="8">
        <v>4</v>
      </c>
      <c r="K2950" s="35">
        <v>7</v>
      </c>
      <c r="L2950" s="35" t="s">
        <v>1479</v>
      </c>
      <c r="M2950" s="36">
        <v>1</v>
      </c>
      <c r="N2950" s="35" t="s">
        <v>23</v>
      </c>
      <c r="O2950" s="35" t="s">
        <v>24</v>
      </c>
      <c r="P2950" s="35" t="s">
        <v>24</v>
      </c>
      <c r="Q2950" s="35" t="s">
        <v>24</v>
      </c>
      <c r="R2950" s="35" t="s">
        <v>24</v>
      </c>
      <c r="S2950" s="35" t="s">
        <v>24</v>
      </c>
      <c r="T2950" s="35"/>
      <c r="U2950" s="35"/>
      <c r="V2950" s="9">
        <f>IF(K2950&gt;9,"",IF(HLOOKUP(L2950,'Příloha č.1a - Pravidelný úklid'!$A$8:$L$16,K2950+1,FALSE)="X","",IF(K2950&lt;9,H2950*M2950*HLOOKUP(L2950,'Příloha č.1a - Pravidelný úklid'!$A$8:$L$16,K2950+1,FALSE),0)))</f>
        <v>0</v>
      </c>
    </row>
    <row r="2951" spans="1:22" s="79" customFormat="1" ht="12.75" customHeight="1" x14ac:dyDescent="0.2">
      <c r="A2951" s="8">
        <v>292</v>
      </c>
      <c r="B2951" s="8">
        <v>71</v>
      </c>
      <c r="C2951" s="8">
        <v>20122</v>
      </c>
      <c r="D2951" s="8" t="s">
        <v>4157</v>
      </c>
      <c r="E2951" s="8" t="s">
        <v>4135</v>
      </c>
      <c r="F2951" s="8" t="s">
        <v>1543</v>
      </c>
      <c r="G2951" s="8" t="s">
        <v>2220</v>
      </c>
      <c r="H2951" s="8">
        <v>13.25</v>
      </c>
      <c r="I2951" s="8" t="s">
        <v>82</v>
      </c>
      <c r="J2951" s="8">
        <v>2</v>
      </c>
      <c r="K2951" s="35">
        <v>7</v>
      </c>
      <c r="L2951" s="35" t="s">
        <v>1479</v>
      </c>
      <c r="M2951" s="36">
        <v>1</v>
      </c>
      <c r="N2951" s="35" t="s">
        <v>23</v>
      </c>
      <c r="O2951" s="35" t="s">
        <v>24</v>
      </c>
      <c r="P2951" s="35" t="s">
        <v>24</v>
      </c>
      <c r="Q2951" s="35" t="s">
        <v>24</v>
      </c>
      <c r="R2951" s="35" t="s">
        <v>24</v>
      </c>
      <c r="S2951" s="35" t="s">
        <v>24</v>
      </c>
      <c r="T2951" s="35"/>
      <c r="U2951" s="35"/>
      <c r="V2951" s="9">
        <f>IF(K2951&gt;9,"",IF(HLOOKUP(L2951,'Příloha č.1a - Pravidelný úklid'!$A$8:$L$16,K2951+1,FALSE)="X","",IF(K2951&lt;9,H2951*M2951*HLOOKUP(L2951,'Příloha č.1a - Pravidelný úklid'!$A$8:$L$16,K2951+1,FALSE),0)))</f>
        <v>0</v>
      </c>
    </row>
    <row r="2952" spans="1:22" s="79" customFormat="1" ht="12.75" customHeight="1" x14ac:dyDescent="0.2">
      <c r="A2952" s="8">
        <v>292</v>
      </c>
      <c r="B2952" s="8">
        <v>71</v>
      </c>
      <c r="C2952" s="8">
        <v>20122</v>
      </c>
      <c r="D2952" s="8" t="s">
        <v>4158</v>
      </c>
      <c r="E2952" s="8" t="s">
        <v>4135</v>
      </c>
      <c r="F2952" s="8" t="s">
        <v>1543</v>
      </c>
      <c r="G2952" s="8" t="s">
        <v>4159</v>
      </c>
      <c r="H2952" s="8">
        <v>24</v>
      </c>
      <c r="I2952" s="8" t="s">
        <v>82</v>
      </c>
      <c r="J2952" s="8">
        <v>4</v>
      </c>
      <c r="K2952" s="35">
        <v>7</v>
      </c>
      <c r="L2952" s="35" t="s">
        <v>1479</v>
      </c>
      <c r="M2952" s="36">
        <v>1</v>
      </c>
      <c r="N2952" s="35" t="s">
        <v>23</v>
      </c>
      <c r="O2952" s="35" t="s">
        <v>24</v>
      </c>
      <c r="P2952" s="35" t="s">
        <v>24</v>
      </c>
      <c r="Q2952" s="35" t="s">
        <v>24</v>
      </c>
      <c r="R2952" s="35" t="s">
        <v>24</v>
      </c>
      <c r="S2952" s="35" t="s">
        <v>24</v>
      </c>
      <c r="T2952" s="35"/>
      <c r="U2952" s="35"/>
      <c r="V2952" s="9">
        <f>IF(K2952&gt;9,"",IF(HLOOKUP(L2952,'Příloha č.1a - Pravidelný úklid'!$A$8:$L$16,K2952+1,FALSE)="X","",IF(K2952&lt;9,H2952*M2952*HLOOKUP(L2952,'Příloha č.1a - Pravidelný úklid'!$A$8:$L$16,K2952+1,FALSE),0)))</f>
        <v>0</v>
      </c>
    </row>
    <row r="2953" spans="1:22" s="79" customFormat="1" ht="12.75" customHeight="1" x14ac:dyDescent="0.2">
      <c r="A2953" s="8">
        <v>292</v>
      </c>
      <c r="B2953" s="8">
        <v>71</v>
      </c>
      <c r="C2953" s="8">
        <v>20122</v>
      </c>
      <c r="D2953" s="8" t="s">
        <v>4160</v>
      </c>
      <c r="E2953" s="8" t="s">
        <v>4135</v>
      </c>
      <c r="F2953" s="8" t="s">
        <v>1543</v>
      </c>
      <c r="G2953" s="8" t="s">
        <v>85</v>
      </c>
      <c r="H2953" s="8">
        <v>2.31</v>
      </c>
      <c r="I2953" s="8" t="s">
        <v>82</v>
      </c>
      <c r="J2953" s="8"/>
      <c r="K2953" s="35">
        <v>8</v>
      </c>
      <c r="L2953" s="35" t="s">
        <v>1479</v>
      </c>
      <c r="M2953" s="36">
        <v>1</v>
      </c>
      <c r="N2953" s="35" t="s">
        <v>23</v>
      </c>
      <c r="O2953" s="35" t="s">
        <v>24</v>
      </c>
      <c r="P2953" s="35" t="s">
        <v>24</v>
      </c>
      <c r="Q2953" s="35" t="s">
        <v>24</v>
      </c>
      <c r="R2953" s="35" t="s">
        <v>24</v>
      </c>
      <c r="S2953" s="35" t="s">
        <v>24</v>
      </c>
      <c r="T2953" s="35"/>
      <c r="U2953" s="35"/>
      <c r="V2953" s="9">
        <f>IF(K2953&gt;9,"",IF(HLOOKUP(L2953,'Příloha č.1a - Pravidelný úklid'!$A$8:$L$16,K2953+1,FALSE)="X","",IF(K2953&lt;9,H2953*M2953*HLOOKUP(L2953,'Příloha č.1a - Pravidelný úklid'!$A$8:$L$16,K2953+1,FALSE),0)))</f>
        <v>0</v>
      </c>
    </row>
    <row r="2954" spans="1:22" s="79" customFormat="1" ht="12.75" customHeight="1" x14ac:dyDescent="0.2">
      <c r="A2954" s="8">
        <v>292</v>
      </c>
      <c r="B2954" s="8">
        <v>71</v>
      </c>
      <c r="C2954" s="8">
        <v>20122</v>
      </c>
      <c r="D2954" s="8" t="s">
        <v>4161</v>
      </c>
      <c r="E2954" s="8" t="s">
        <v>4135</v>
      </c>
      <c r="F2954" s="8" t="s">
        <v>1543</v>
      </c>
      <c r="G2954" s="8" t="s">
        <v>111</v>
      </c>
      <c r="H2954" s="8">
        <v>2.2799999999999998</v>
      </c>
      <c r="I2954" s="8" t="s">
        <v>82</v>
      </c>
      <c r="J2954" s="8"/>
      <c r="K2954" s="35">
        <v>8</v>
      </c>
      <c r="L2954" s="35" t="s">
        <v>1479</v>
      </c>
      <c r="M2954" s="36">
        <v>1</v>
      </c>
      <c r="N2954" s="35" t="s">
        <v>23</v>
      </c>
      <c r="O2954" s="35" t="s">
        <v>24</v>
      </c>
      <c r="P2954" s="35" t="s">
        <v>24</v>
      </c>
      <c r="Q2954" s="35" t="s">
        <v>24</v>
      </c>
      <c r="R2954" s="35" t="s">
        <v>24</v>
      </c>
      <c r="S2954" s="35" t="s">
        <v>24</v>
      </c>
      <c r="T2954" s="35"/>
      <c r="U2954" s="35"/>
      <c r="V2954" s="9">
        <f>IF(K2954&gt;9,"",IF(HLOOKUP(L2954,'Příloha č.1a - Pravidelný úklid'!$A$8:$L$16,K2954+1,FALSE)="X","",IF(K2954&lt;9,H2954*M2954*HLOOKUP(L2954,'Příloha č.1a - Pravidelný úklid'!$A$8:$L$16,K2954+1,FALSE),0)))</f>
        <v>0</v>
      </c>
    </row>
    <row r="2955" spans="1:22" s="79" customFormat="1" ht="12.75" customHeight="1" x14ac:dyDescent="0.2">
      <c r="A2955" s="8">
        <v>292</v>
      </c>
      <c r="B2955" s="8">
        <v>71</v>
      </c>
      <c r="C2955" s="8">
        <v>20122</v>
      </c>
      <c r="D2955" s="8" t="s">
        <v>4162</v>
      </c>
      <c r="E2955" s="8" t="s">
        <v>4135</v>
      </c>
      <c r="F2955" s="8" t="s">
        <v>1543</v>
      </c>
      <c r="G2955" s="8" t="s">
        <v>84</v>
      </c>
      <c r="H2955" s="8">
        <v>5.85</v>
      </c>
      <c r="I2955" s="8" t="s">
        <v>82</v>
      </c>
      <c r="J2955" s="8">
        <v>2</v>
      </c>
      <c r="K2955" s="35">
        <v>7</v>
      </c>
      <c r="L2955" s="35" t="s">
        <v>1479</v>
      </c>
      <c r="M2955" s="36">
        <v>1</v>
      </c>
      <c r="N2955" s="35" t="s">
        <v>23</v>
      </c>
      <c r="O2955" s="35" t="s">
        <v>24</v>
      </c>
      <c r="P2955" s="35" t="s">
        <v>24</v>
      </c>
      <c r="Q2955" s="35" t="s">
        <v>24</v>
      </c>
      <c r="R2955" s="35" t="s">
        <v>24</v>
      </c>
      <c r="S2955" s="35" t="s">
        <v>24</v>
      </c>
      <c r="T2955" s="35"/>
      <c r="U2955" s="35"/>
      <c r="V2955" s="9">
        <f>IF(K2955&gt;9,"",IF(HLOOKUP(L2955,'Příloha č.1a - Pravidelný úklid'!$A$8:$L$16,K2955+1,FALSE)="X","",IF(K2955&lt;9,H2955*M2955*HLOOKUP(L2955,'Příloha č.1a - Pravidelný úklid'!$A$8:$L$16,K2955+1,FALSE),0)))</f>
        <v>0</v>
      </c>
    </row>
    <row r="2956" spans="1:22" s="79" customFormat="1" ht="12.75" customHeight="1" x14ac:dyDescent="0.2">
      <c r="A2956" s="8">
        <v>292</v>
      </c>
      <c r="B2956" s="8">
        <v>71</v>
      </c>
      <c r="C2956" s="8">
        <v>20122</v>
      </c>
      <c r="D2956" s="8" t="s">
        <v>4163</v>
      </c>
      <c r="E2956" s="8" t="s">
        <v>4135</v>
      </c>
      <c r="F2956" s="8" t="s">
        <v>1543</v>
      </c>
      <c r="G2956" s="8" t="s">
        <v>87</v>
      </c>
      <c r="H2956" s="8">
        <v>13.5</v>
      </c>
      <c r="I2956" s="8" t="s">
        <v>82</v>
      </c>
      <c r="J2956" s="8">
        <v>8</v>
      </c>
      <c r="K2956" s="35">
        <v>7</v>
      </c>
      <c r="L2956" s="35" t="s">
        <v>1479</v>
      </c>
      <c r="M2956" s="36">
        <v>1</v>
      </c>
      <c r="N2956" s="35" t="s">
        <v>23</v>
      </c>
      <c r="O2956" s="35" t="s">
        <v>24</v>
      </c>
      <c r="P2956" s="35" t="s">
        <v>24</v>
      </c>
      <c r="Q2956" s="35" t="s">
        <v>24</v>
      </c>
      <c r="R2956" s="35" t="s">
        <v>24</v>
      </c>
      <c r="S2956" s="35" t="s">
        <v>24</v>
      </c>
      <c r="T2956" s="35"/>
      <c r="U2956" s="35"/>
      <c r="V2956" s="9">
        <f>IF(K2956&gt;9,"",IF(HLOOKUP(L2956,'Příloha č.1a - Pravidelný úklid'!$A$8:$L$16,K2956+1,FALSE)="X","",IF(K2956&lt;9,H2956*M2956*HLOOKUP(L2956,'Příloha č.1a - Pravidelný úklid'!$A$8:$L$16,K2956+1,FALSE),0)))</f>
        <v>0</v>
      </c>
    </row>
    <row r="2957" spans="1:22" s="79" customFormat="1" ht="12.75" customHeight="1" x14ac:dyDescent="0.2">
      <c r="A2957" s="8">
        <v>292</v>
      </c>
      <c r="B2957" s="8">
        <v>71</v>
      </c>
      <c r="C2957" s="8">
        <v>20122</v>
      </c>
      <c r="D2957" s="8" t="s">
        <v>4164</v>
      </c>
      <c r="E2957" s="8" t="s">
        <v>4135</v>
      </c>
      <c r="F2957" s="8" t="s">
        <v>1543</v>
      </c>
      <c r="G2957" s="8" t="s">
        <v>102</v>
      </c>
      <c r="H2957" s="8">
        <v>23.61</v>
      </c>
      <c r="I2957" s="8" t="s">
        <v>82</v>
      </c>
      <c r="J2957" s="8">
        <v>4</v>
      </c>
      <c r="K2957" s="35">
        <v>7</v>
      </c>
      <c r="L2957" s="35" t="s">
        <v>1479</v>
      </c>
      <c r="M2957" s="36">
        <v>1</v>
      </c>
      <c r="N2957" s="35" t="s">
        <v>23</v>
      </c>
      <c r="O2957" s="35" t="s">
        <v>24</v>
      </c>
      <c r="P2957" s="35" t="s">
        <v>24</v>
      </c>
      <c r="Q2957" s="35" t="s">
        <v>24</v>
      </c>
      <c r="R2957" s="35" t="s">
        <v>24</v>
      </c>
      <c r="S2957" s="35" t="s">
        <v>24</v>
      </c>
      <c r="T2957" s="35"/>
      <c r="U2957" s="35"/>
      <c r="V2957" s="9">
        <f>IF(K2957&gt;9,"",IF(HLOOKUP(L2957,'Příloha č.1a - Pravidelný úklid'!$A$8:$L$16,K2957+1,FALSE)="X","",IF(K2957&lt;9,H2957*M2957*HLOOKUP(L2957,'Příloha č.1a - Pravidelný úklid'!$A$8:$L$16,K2957+1,FALSE),0)))</f>
        <v>0</v>
      </c>
    </row>
    <row r="2958" spans="1:22" s="79" customFormat="1" ht="12.75" customHeight="1" x14ac:dyDescent="0.2">
      <c r="A2958" s="8">
        <v>292</v>
      </c>
      <c r="B2958" s="8">
        <v>71</v>
      </c>
      <c r="C2958" s="8">
        <v>20122</v>
      </c>
      <c r="D2958" s="8" t="s">
        <v>4165</v>
      </c>
      <c r="E2958" s="8" t="s">
        <v>4135</v>
      </c>
      <c r="F2958" s="8" t="s">
        <v>1543</v>
      </c>
      <c r="G2958" s="8" t="s">
        <v>87</v>
      </c>
      <c r="H2958" s="8">
        <v>17.23</v>
      </c>
      <c r="I2958" s="8" t="s">
        <v>82</v>
      </c>
      <c r="J2958" s="8">
        <v>4</v>
      </c>
      <c r="K2958" s="35">
        <v>7</v>
      </c>
      <c r="L2958" s="35" t="s">
        <v>1479</v>
      </c>
      <c r="M2958" s="36">
        <v>1</v>
      </c>
      <c r="N2958" s="35" t="s">
        <v>23</v>
      </c>
      <c r="O2958" s="35" t="s">
        <v>24</v>
      </c>
      <c r="P2958" s="35" t="s">
        <v>24</v>
      </c>
      <c r="Q2958" s="35" t="s">
        <v>24</v>
      </c>
      <c r="R2958" s="35" t="s">
        <v>24</v>
      </c>
      <c r="S2958" s="35" t="s">
        <v>24</v>
      </c>
      <c r="T2958" s="35"/>
      <c r="U2958" s="35"/>
      <c r="V2958" s="9">
        <f>IF(K2958&gt;9,"",IF(HLOOKUP(L2958,'Příloha č.1a - Pravidelný úklid'!$A$8:$L$16,K2958+1,FALSE)="X","",IF(K2958&lt;9,H2958*M2958*HLOOKUP(L2958,'Příloha č.1a - Pravidelný úklid'!$A$8:$L$16,K2958+1,FALSE),0)))</f>
        <v>0</v>
      </c>
    </row>
    <row r="2959" spans="1:22" s="79" customFormat="1" ht="12.75" customHeight="1" x14ac:dyDescent="0.2">
      <c r="A2959" s="8">
        <v>292</v>
      </c>
      <c r="B2959" s="8">
        <v>71</v>
      </c>
      <c r="C2959" s="8">
        <v>20130</v>
      </c>
      <c r="D2959" s="8" t="s">
        <v>4166</v>
      </c>
      <c r="E2959" s="8" t="s">
        <v>4167</v>
      </c>
      <c r="F2959" s="8" t="s">
        <v>1543</v>
      </c>
      <c r="G2959" s="8" t="s">
        <v>95</v>
      </c>
      <c r="H2959" s="8">
        <v>3.31</v>
      </c>
      <c r="I2959" s="8" t="s">
        <v>82</v>
      </c>
      <c r="J2959" s="8"/>
      <c r="K2959" s="35">
        <v>7</v>
      </c>
      <c r="L2959" s="35" t="s">
        <v>1479</v>
      </c>
      <c r="M2959" s="36">
        <v>1</v>
      </c>
      <c r="N2959" s="35" t="s">
        <v>23</v>
      </c>
      <c r="O2959" s="35" t="s">
        <v>24</v>
      </c>
      <c r="P2959" s="35" t="s">
        <v>24</v>
      </c>
      <c r="Q2959" s="35" t="s">
        <v>24</v>
      </c>
      <c r="R2959" s="35" t="s">
        <v>24</v>
      </c>
      <c r="S2959" s="35" t="s">
        <v>24</v>
      </c>
      <c r="T2959" s="35"/>
      <c r="U2959" s="35"/>
      <c r="V2959" s="9">
        <f>IF(K2959&gt;9,"",IF(HLOOKUP(L2959,'Příloha č.1a - Pravidelný úklid'!$A$8:$L$16,K2959+1,FALSE)="X","",IF(K2959&lt;9,H2959*M2959*HLOOKUP(L2959,'Příloha č.1a - Pravidelný úklid'!$A$8:$L$16,K2959+1,FALSE),0)))</f>
        <v>0</v>
      </c>
    </row>
    <row r="2960" spans="1:22" s="79" customFormat="1" ht="12.75" customHeight="1" x14ac:dyDescent="0.2">
      <c r="A2960" s="8">
        <v>292</v>
      </c>
      <c r="B2960" s="8">
        <v>71</v>
      </c>
      <c r="C2960" s="8">
        <v>20130</v>
      </c>
      <c r="D2960" s="8" t="s">
        <v>4168</v>
      </c>
      <c r="E2960" s="8" t="s">
        <v>4167</v>
      </c>
      <c r="F2960" s="8" t="s">
        <v>1543</v>
      </c>
      <c r="G2960" s="8" t="s">
        <v>96</v>
      </c>
      <c r="H2960" s="8">
        <v>1.82</v>
      </c>
      <c r="I2960" s="8" t="s">
        <v>82</v>
      </c>
      <c r="J2960" s="8"/>
      <c r="K2960" s="35">
        <v>7</v>
      </c>
      <c r="L2960" s="35" t="s">
        <v>1479</v>
      </c>
      <c r="M2960" s="36">
        <v>1</v>
      </c>
      <c r="N2960" s="35" t="s">
        <v>23</v>
      </c>
      <c r="O2960" s="35" t="s">
        <v>24</v>
      </c>
      <c r="P2960" s="35" t="s">
        <v>24</v>
      </c>
      <c r="Q2960" s="35" t="s">
        <v>24</v>
      </c>
      <c r="R2960" s="35" t="s">
        <v>24</v>
      </c>
      <c r="S2960" s="35" t="s">
        <v>24</v>
      </c>
      <c r="T2960" s="35"/>
      <c r="U2960" s="35"/>
      <c r="V2960" s="9">
        <f>IF(K2960&gt;9,"",IF(HLOOKUP(L2960,'Příloha č.1a - Pravidelný úklid'!$A$8:$L$16,K2960+1,FALSE)="X","",IF(K2960&lt;9,H2960*M2960*HLOOKUP(L2960,'Příloha č.1a - Pravidelný úklid'!$A$8:$L$16,K2960+1,FALSE),0)))</f>
        <v>0</v>
      </c>
    </row>
    <row r="2961" spans="1:22" s="79" customFormat="1" ht="12.75" customHeight="1" x14ac:dyDescent="0.2">
      <c r="A2961" s="8">
        <v>292</v>
      </c>
      <c r="B2961" s="8">
        <v>71</v>
      </c>
      <c r="C2961" s="8">
        <v>20130</v>
      </c>
      <c r="D2961" s="8" t="s">
        <v>4169</v>
      </c>
      <c r="E2961" s="8" t="s">
        <v>4167</v>
      </c>
      <c r="F2961" s="8" t="s">
        <v>1543</v>
      </c>
      <c r="G2961" s="8" t="s">
        <v>93</v>
      </c>
      <c r="H2961" s="8">
        <v>9.18</v>
      </c>
      <c r="I2961" s="8" t="s">
        <v>82</v>
      </c>
      <c r="J2961" s="8"/>
      <c r="K2961" s="35">
        <v>7</v>
      </c>
      <c r="L2961" s="35" t="s">
        <v>1479</v>
      </c>
      <c r="M2961" s="36">
        <v>1</v>
      </c>
      <c r="N2961" s="35" t="s">
        <v>23</v>
      </c>
      <c r="O2961" s="35" t="s">
        <v>24</v>
      </c>
      <c r="P2961" s="35" t="s">
        <v>24</v>
      </c>
      <c r="Q2961" s="35" t="s">
        <v>24</v>
      </c>
      <c r="R2961" s="35" t="s">
        <v>24</v>
      </c>
      <c r="S2961" s="35" t="s">
        <v>24</v>
      </c>
      <c r="T2961" s="35"/>
      <c r="U2961" s="35"/>
      <c r="V2961" s="9">
        <f>IF(K2961&gt;9,"",IF(HLOOKUP(L2961,'Příloha č.1a - Pravidelný úklid'!$A$8:$L$16,K2961+1,FALSE)="X","",IF(K2961&lt;9,H2961*M2961*HLOOKUP(L2961,'Příloha č.1a - Pravidelný úklid'!$A$8:$L$16,K2961+1,FALSE),0)))</f>
        <v>0</v>
      </c>
    </row>
    <row r="2962" spans="1:22" s="79" customFormat="1" ht="12.75" customHeight="1" x14ac:dyDescent="0.2">
      <c r="A2962" s="8">
        <v>292</v>
      </c>
      <c r="B2962" s="8">
        <v>71</v>
      </c>
      <c r="C2962" s="8">
        <v>20130</v>
      </c>
      <c r="D2962" s="8" t="s">
        <v>4170</v>
      </c>
      <c r="E2962" s="8" t="s">
        <v>4167</v>
      </c>
      <c r="F2962" s="8" t="s">
        <v>1543</v>
      </c>
      <c r="G2962" s="8" t="s">
        <v>96</v>
      </c>
      <c r="H2962" s="8">
        <v>7.15</v>
      </c>
      <c r="I2962" s="8" t="s">
        <v>82</v>
      </c>
      <c r="J2962" s="8"/>
      <c r="K2962" s="35">
        <v>7</v>
      </c>
      <c r="L2962" s="35" t="s">
        <v>1479</v>
      </c>
      <c r="M2962" s="36">
        <v>1</v>
      </c>
      <c r="N2962" s="35" t="s">
        <v>23</v>
      </c>
      <c r="O2962" s="35" t="s">
        <v>24</v>
      </c>
      <c r="P2962" s="35" t="s">
        <v>24</v>
      </c>
      <c r="Q2962" s="35" t="s">
        <v>24</v>
      </c>
      <c r="R2962" s="35" t="s">
        <v>24</v>
      </c>
      <c r="S2962" s="35" t="s">
        <v>24</v>
      </c>
      <c r="T2962" s="35"/>
      <c r="U2962" s="35"/>
      <c r="V2962" s="9">
        <f>IF(K2962&gt;9,"",IF(HLOOKUP(L2962,'Příloha č.1a - Pravidelný úklid'!$A$8:$L$16,K2962+1,FALSE)="X","",IF(K2962&lt;9,H2962*M2962*HLOOKUP(L2962,'Příloha č.1a - Pravidelný úklid'!$A$8:$L$16,K2962+1,FALSE),0)))</f>
        <v>0</v>
      </c>
    </row>
    <row r="2963" spans="1:22" s="79" customFormat="1" ht="12.75" customHeight="1" x14ac:dyDescent="0.2">
      <c r="A2963" s="8">
        <v>292</v>
      </c>
      <c r="B2963" s="8">
        <v>71</v>
      </c>
      <c r="C2963" s="8">
        <v>20130</v>
      </c>
      <c r="D2963" s="8" t="s">
        <v>4171</v>
      </c>
      <c r="E2963" s="8" t="s">
        <v>4167</v>
      </c>
      <c r="F2963" s="8" t="s">
        <v>1543</v>
      </c>
      <c r="G2963" s="8" t="s">
        <v>113</v>
      </c>
      <c r="H2963" s="8">
        <v>19.399999999999999</v>
      </c>
      <c r="I2963" s="8" t="s">
        <v>82</v>
      </c>
      <c r="J2963" s="8">
        <v>8</v>
      </c>
      <c r="K2963" s="35">
        <v>7</v>
      </c>
      <c r="L2963" s="35" t="s">
        <v>1479</v>
      </c>
      <c r="M2963" s="36">
        <v>1</v>
      </c>
      <c r="N2963" s="35" t="s">
        <v>23</v>
      </c>
      <c r="O2963" s="35" t="s">
        <v>24</v>
      </c>
      <c r="P2963" s="35" t="s">
        <v>24</v>
      </c>
      <c r="Q2963" s="35" t="s">
        <v>24</v>
      </c>
      <c r="R2963" s="35" t="s">
        <v>24</v>
      </c>
      <c r="S2963" s="35" t="s">
        <v>24</v>
      </c>
      <c r="T2963" s="35"/>
      <c r="U2963" s="35"/>
      <c r="V2963" s="9">
        <f>IF(K2963&gt;9,"",IF(HLOOKUP(L2963,'Příloha č.1a - Pravidelný úklid'!$A$8:$L$16,K2963+1,FALSE)="X","",IF(K2963&lt;9,H2963*M2963*HLOOKUP(L2963,'Příloha č.1a - Pravidelný úklid'!$A$8:$L$16,K2963+1,FALSE),0)))</f>
        <v>0</v>
      </c>
    </row>
    <row r="2964" spans="1:22" s="79" customFormat="1" ht="12.75" customHeight="1" x14ac:dyDescent="0.2">
      <c r="A2964" s="8">
        <v>292</v>
      </c>
      <c r="B2964" s="8">
        <v>71</v>
      </c>
      <c r="C2964" s="8">
        <v>20130</v>
      </c>
      <c r="D2964" s="8" t="s">
        <v>4172</v>
      </c>
      <c r="E2964" s="8" t="s">
        <v>4167</v>
      </c>
      <c r="F2964" s="8" t="s">
        <v>1543</v>
      </c>
      <c r="G2964" s="8" t="s">
        <v>87</v>
      </c>
      <c r="H2964" s="8">
        <v>13.89</v>
      </c>
      <c r="I2964" s="8" t="s">
        <v>82</v>
      </c>
      <c r="J2964" s="8">
        <v>4</v>
      </c>
      <c r="K2964" s="35">
        <v>7</v>
      </c>
      <c r="L2964" s="35" t="s">
        <v>1479</v>
      </c>
      <c r="M2964" s="36">
        <v>1</v>
      </c>
      <c r="N2964" s="35" t="s">
        <v>23</v>
      </c>
      <c r="O2964" s="35" t="s">
        <v>24</v>
      </c>
      <c r="P2964" s="35" t="s">
        <v>24</v>
      </c>
      <c r="Q2964" s="35" t="s">
        <v>24</v>
      </c>
      <c r="R2964" s="35" t="s">
        <v>24</v>
      </c>
      <c r="S2964" s="35" t="s">
        <v>24</v>
      </c>
      <c r="T2964" s="35"/>
      <c r="U2964" s="35"/>
      <c r="V2964" s="9">
        <f>IF(K2964&gt;9,"",IF(HLOOKUP(L2964,'Příloha č.1a - Pravidelný úklid'!$A$8:$L$16,K2964+1,FALSE)="X","",IF(K2964&lt;9,H2964*M2964*HLOOKUP(L2964,'Příloha č.1a - Pravidelný úklid'!$A$8:$L$16,K2964+1,FALSE),0)))</f>
        <v>0</v>
      </c>
    </row>
    <row r="2965" spans="1:22" s="79" customFormat="1" ht="12.75" customHeight="1" x14ac:dyDescent="0.2">
      <c r="A2965" s="8">
        <v>292</v>
      </c>
      <c r="B2965" s="8">
        <v>71</v>
      </c>
      <c r="C2965" s="8">
        <v>20130</v>
      </c>
      <c r="D2965" s="8" t="s">
        <v>4173</v>
      </c>
      <c r="E2965" s="8" t="s">
        <v>4167</v>
      </c>
      <c r="F2965" s="8" t="s">
        <v>1543</v>
      </c>
      <c r="G2965" s="8" t="s">
        <v>91</v>
      </c>
      <c r="H2965" s="8">
        <v>4.82</v>
      </c>
      <c r="I2965" s="8" t="s">
        <v>82</v>
      </c>
      <c r="J2965" s="8"/>
      <c r="K2965" s="35">
        <v>7</v>
      </c>
      <c r="L2965" s="35" t="s">
        <v>1479</v>
      </c>
      <c r="M2965" s="36">
        <v>1</v>
      </c>
      <c r="N2965" s="35" t="s">
        <v>23</v>
      </c>
      <c r="O2965" s="35" t="s">
        <v>24</v>
      </c>
      <c r="P2965" s="35" t="s">
        <v>24</v>
      </c>
      <c r="Q2965" s="35" t="s">
        <v>24</v>
      </c>
      <c r="R2965" s="35" t="s">
        <v>24</v>
      </c>
      <c r="S2965" s="35" t="s">
        <v>24</v>
      </c>
      <c r="T2965" s="35"/>
      <c r="U2965" s="35"/>
      <c r="V2965" s="9">
        <f>IF(K2965&gt;9,"",IF(HLOOKUP(L2965,'Příloha č.1a - Pravidelný úklid'!$A$8:$L$16,K2965+1,FALSE)="X","",IF(K2965&lt;9,H2965*M2965*HLOOKUP(L2965,'Příloha č.1a - Pravidelný úklid'!$A$8:$L$16,K2965+1,FALSE),0)))</f>
        <v>0</v>
      </c>
    </row>
    <row r="2966" spans="1:22" s="79" customFormat="1" ht="12.75" customHeight="1" x14ac:dyDescent="0.2">
      <c r="A2966" s="8">
        <v>292</v>
      </c>
      <c r="B2966" s="8">
        <v>71</v>
      </c>
      <c r="C2966" s="8">
        <v>20130</v>
      </c>
      <c r="D2966" s="8" t="s">
        <v>4174</v>
      </c>
      <c r="E2966" s="8" t="s">
        <v>4167</v>
      </c>
      <c r="F2966" s="8" t="s">
        <v>1543</v>
      </c>
      <c r="G2966" s="8" t="s">
        <v>87</v>
      </c>
      <c r="H2966" s="8">
        <v>11.24</v>
      </c>
      <c r="I2966" s="8" t="s">
        <v>82</v>
      </c>
      <c r="J2966" s="8">
        <v>2</v>
      </c>
      <c r="K2966" s="35">
        <v>7</v>
      </c>
      <c r="L2966" s="35" t="s">
        <v>1479</v>
      </c>
      <c r="M2966" s="36">
        <v>1</v>
      </c>
      <c r="N2966" s="35" t="s">
        <v>23</v>
      </c>
      <c r="O2966" s="35" t="s">
        <v>24</v>
      </c>
      <c r="P2966" s="35" t="s">
        <v>24</v>
      </c>
      <c r="Q2966" s="35" t="s">
        <v>24</v>
      </c>
      <c r="R2966" s="35" t="s">
        <v>24</v>
      </c>
      <c r="S2966" s="35" t="s">
        <v>24</v>
      </c>
      <c r="T2966" s="35"/>
      <c r="U2966" s="35"/>
      <c r="V2966" s="9">
        <f>IF(K2966&gt;9,"",IF(HLOOKUP(L2966,'Příloha č.1a - Pravidelný úklid'!$A$8:$L$16,K2966+1,FALSE)="X","",IF(K2966&lt;9,H2966*M2966*HLOOKUP(L2966,'Příloha č.1a - Pravidelný úklid'!$A$8:$L$16,K2966+1,FALSE),0)))</f>
        <v>0</v>
      </c>
    </row>
    <row r="2967" spans="1:22" s="79" customFormat="1" ht="12.75" customHeight="1" x14ac:dyDescent="0.2">
      <c r="A2967" s="8">
        <v>292</v>
      </c>
      <c r="B2967" s="8">
        <v>71</v>
      </c>
      <c r="C2967" s="8">
        <v>20130</v>
      </c>
      <c r="D2967" s="8" t="s">
        <v>4175</v>
      </c>
      <c r="E2967" s="8" t="s">
        <v>4167</v>
      </c>
      <c r="F2967" s="8" t="s">
        <v>1543</v>
      </c>
      <c r="G2967" s="8" t="s">
        <v>29</v>
      </c>
      <c r="H2967" s="8">
        <v>4.96</v>
      </c>
      <c r="I2967" s="8" t="s">
        <v>82</v>
      </c>
      <c r="J2967" s="8">
        <v>2</v>
      </c>
      <c r="K2967" s="35">
        <v>8</v>
      </c>
      <c r="L2967" s="35" t="s">
        <v>1479</v>
      </c>
      <c r="M2967" s="36">
        <v>1</v>
      </c>
      <c r="N2967" s="35" t="s">
        <v>23</v>
      </c>
      <c r="O2967" s="35" t="s">
        <v>24</v>
      </c>
      <c r="P2967" s="35" t="s">
        <v>24</v>
      </c>
      <c r="Q2967" s="35" t="s">
        <v>24</v>
      </c>
      <c r="R2967" s="35" t="s">
        <v>24</v>
      </c>
      <c r="S2967" s="35" t="s">
        <v>24</v>
      </c>
      <c r="T2967" s="35"/>
      <c r="U2967" s="35"/>
      <c r="V2967" s="9">
        <f>IF(K2967&gt;9,"",IF(HLOOKUP(L2967,'Příloha č.1a - Pravidelný úklid'!$A$8:$L$16,K2967+1,FALSE)="X","",IF(K2967&lt;9,H2967*M2967*HLOOKUP(L2967,'Příloha č.1a - Pravidelný úklid'!$A$8:$L$16,K2967+1,FALSE),0)))</f>
        <v>0</v>
      </c>
    </row>
    <row r="2968" spans="1:22" s="79" customFormat="1" ht="12.75" customHeight="1" x14ac:dyDescent="0.2">
      <c r="A2968" s="8">
        <v>292</v>
      </c>
      <c r="B2968" s="8">
        <v>71</v>
      </c>
      <c r="C2968" s="8">
        <v>20130</v>
      </c>
      <c r="D2968" s="8" t="s">
        <v>4176</v>
      </c>
      <c r="E2968" s="8" t="s">
        <v>4167</v>
      </c>
      <c r="F2968" s="8" t="s">
        <v>1543</v>
      </c>
      <c r="G2968" s="8" t="s">
        <v>91</v>
      </c>
      <c r="H2968" s="8">
        <v>19.5</v>
      </c>
      <c r="I2968" s="8" t="s">
        <v>82</v>
      </c>
      <c r="J2968" s="8">
        <v>4</v>
      </c>
      <c r="K2968" s="35">
        <v>7</v>
      </c>
      <c r="L2968" s="35" t="s">
        <v>1479</v>
      </c>
      <c r="M2968" s="36">
        <v>1</v>
      </c>
      <c r="N2968" s="35" t="s">
        <v>23</v>
      </c>
      <c r="O2968" s="35" t="s">
        <v>24</v>
      </c>
      <c r="P2968" s="35" t="s">
        <v>24</v>
      </c>
      <c r="Q2968" s="35" t="s">
        <v>24</v>
      </c>
      <c r="R2968" s="35" t="s">
        <v>24</v>
      </c>
      <c r="S2968" s="35" t="s">
        <v>24</v>
      </c>
      <c r="T2968" s="35"/>
      <c r="U2968" s="35"/>
      <c r="V2968" s="9">
        <f>IF(K2968&gt;9,"",IF(HLOOKUP(L2968,'Příloha č.1a - Pravidelný úklid'!$A$8:$L$16,K2968+1,FALSE)="X","",IF(K2968&lt;9,H2968*M2968*HLOOKUP(L2968,'Příloha č.1a - Pravidelný úklid'!$A$8:$L$16,K2968+1,FALSE),0)))</f>
        <v>0</v>
      </c>
    </row>
    <row r="2969" spans="1:22" s="79" customFormat="1" ht="12.75" customHeight="1" x14ac:dyDescent="0.2">
      <c r="A2969" s="8">
        <v>292</v>
      </c>
      <c r="B2969" s="8">
        <v>71</v>
      </c>
      <c r="C2969" s="8">
        <v>20130</v>
      </c>
      <c r="D2969" s="8" t="s">
        <v>4177</v>
      </c>
      <c r="E2969" s="8" t="s">
        <v>4167</v>
      </c>
      <c r="F2969" s="8" t="s">
        <v>1543</v>
      </c>
      <c r="G2969" s="8" t="s">
        <v>93</v>
      </c>
      <c r="H2969" s="8">
        <v>5.61</v>
      </c>
      <c r="I2969" s="8" t="s">
        <v>82</v>
      </c>
      <c r="J2969" s="8"/>
      <c r="K2969" s="35">
        <v>7</v>
      </c>
      <c r="L2969" s="35" t="s">
        <v>1479</v>
      </c>
      <c r="M2969" s="36">
        <v>1</v>
      </c>
      <c r="N2969" s="35" t="s">
        <v>23</v>
      </c>
      <c r="O2969" s="35" t="s">
        <v>24</v>
      </c>
      <c r="P2969" s="35" t="s">
        <v>24</v>
      </c>
      <c r="Q2969" s="35" t="s">
        <v>24</v>
      </c>
      <c r="R2969" s="35" t="s">
        <v>24</v>
      </c>
      <c r="S2969" s="35" t="s">
        <v>24</v>
      </c>
      <c r="T2969" s="35"/>
      <c r="U2969" s="35"/>
      <c r="V2969" s="9">
        <f>IF(K2969&gt;9,"",IF(HLOOKUP(L2969,'Příloha č.1a - Pravidelný úklid'!$A$8:$L$16,K2969+1,FALSE)="X","",IF(K2969&lt;9,H2969*M2969*HLOOKUP(L2969,'Příloha č.1a - Pravidelný úklid'!$A$8:$L$16,K2969+1,FALSE),0)))</f>
        <v>0</v>
      </c>
    </row>
    <row r="2970" spans="1:22" s="79" customFormat="1" ht="12.75" customHeight="1" x14ac:dyDescent="0.2">
      <c r="A2970" s="8">
        <v>292</v>
      </c>
      <c r="B2970" s="8">
        <v>71</v>
      </c>
      <c r="C2970" s="8">
        <v>20130</v>
      </c>
      <c r="D2970" s="8" t="s">
        <v>4178</v>
      </c>
      <c r="E2970" s="8" t="s">
        <v>4167</v>
      </c>
      <c r="F2970" s="8" t="s">
        <v>1543</v>
      </c>
      <c r="G2970" s="8" t="s">
        <v>87</v>
      </c>
      <c r="H2970" s="8">
        <v>30.76</v>
      </c>
      <c r="I2970" s="8" t="s">
        <v>82</v>
      </c>
      <c r="J2970" s="8">
        <v>6</v>
      </c>
      <c r="K2970" s="35">
        <v>7</v>
      </c>
      <c r="L2970" s="35" t="s">
        <v>1479</v>
      </c>
      <c r="M2970" s="36">
        <v>1</v>
      </c>
      <c r="N2970" s="35" t="s">
        <v>23</v>
      </c>
      <c r="O2970" s="35" t="s">
        <v>24</v>
      </c>
      <c r="P2970" s="35" t="s">
        <v>24</v>
      </c>
      <c r="Q2970" s="35" t="s">
        <v>24</v>
      </c>
      <c r="R2970" s="35" t="s">
        <v>24</v>
      </c>
      <c r="S2970" s="35" t="s">
        <v>24</v>
      </c>
      <c r="T2970" s="35"/>
      <c r="U2970" s="35"/>
      <c r="V2970" s="9">
        <f>IF(K2970&gt;9,"",IF(HLOOKUP(L2970,'Příloha č.1a - Pravidelný úklid'!$A$8:$L$16,K2970+1,FALSE)="X","",IF(K2970&lt;9,H2970*M2970*HLOOKUP(L2970,'Příloha č.1a - Pravidelný úklid'!$A$8:$L$16,K2970+1,FALSE),0)))</f>
        <v>0</v>
      </c>
    </row>
    <row r="2971" spans="1:22" s="79" customFormat="1" ht="12.75" customHeight="1" x14ac:dyDescent="0.2">
      <c r="A2971" s="8">
        <v>292</v>
      </c>
      <c r="B2971" s="8">
        <v>71</v>
      </c>
      <c r="C2971" s="8">
        <v>20130</v>
      </c>
      <c r="D2971" s="8" t="s">
        <v>4179</v>
      </c>
      <c r="E2971" s="8" t="s">
        <v>4167</v>
      </c>
      <c r="F2971" s="8" t="s">
        <v>1543</v>
      </c>
      <c r="G2971" s="8" t="s">
        <v>91</v>
      </c>
      <c r="H2971" s="8">
        <v>9.1999999999999993</v>
      </c>
      <c r="I2971" s="8" t="s">
        <v>82</v>
      </c>
      <c r="J2971" s="8">
        <v>2</v>
      </c>
      <c r="K2971" s="35">
        <v>7</v>
      </c>
      <c r="L2971" s="35" t="s">
        <v>1550</v>
      </c>
      <c r="M2971" s="36">
        <v>1</v>
      </c>
      <c r="N2971" s="35" t="s">
        <v>23</v>
      </c>
      <c r="O2971" s="35" t="s">
        <v>24</v>
      </c>
      <c r="P2971" s="35" t="s">
        <v>24</v>
      </c>
      <c r="Q2971" s="35" t="s">
        <v>24</v>
      </c>
      <c r="R2971" s="35" t="s">
        <v>24</v>
      </c>
      <c r="S2971" s="35" t="s">
        <v>24</v>
      </c>
      <c r="T2971" s="35"/>
      <c r="U2971" s="35"/>
      <c r="V2971" s="9">
        <f>IF(K2971&gt;9,"",IF(HLOOKUP(L2971,'Příloha č.1a - Pravidelný úklid'!$A$8:$L$16,K2971+1,FALSE)="X","",IF(K2971&lt;9,H2971*M2971*HLOOKUP(L2971,'Příloha č.1a - Pravidelný úklid'!$A$8:$L$16,K2971+1,FALSE),0)))</f>
        <v>0</v>
      </c>
    </row>
    <row r="2972" spans="1:22" s="79" customFormat="1" ht="12.75" customHeight="1" x14ac:dyDescent="0.2">
      <c r="A2972" s="8">
        <v>292</v>
      </c>
      <c r="B2972" s="8">
        <v>71</v>
      </c>
      <c r="C2972" s="8">
        <v>20130</v>
      </c>
      <c r="D2972" s="8" t="s">
        <v>4180</v>
      </c>
      <c r="E2972" s="8" t="s">
        <v>4167</v>
      </c>
      <c r="F2972" s="8" t="s">
        <v>1543</v>
      </c>
      <c r="G2972" s="8" t="s">
        <v>113</v>
      </c>
      <c r="H2972" s="8">
        <v>11.43</v>
      </c>
      <c r="I2972" s="8" t="s">
        <v>82</v>
      </c>
      <c r="J2972" s="8">
        <v>2</v>
      </c>
      <c r="K2972" s="35">
        <v>7</v>
      </c>
      <c r="L2972" s="35" t="s">
        <v>1479</v>
      </c>
      <c r="M2972" s="36">
        <v>1</v>
      </c>
      <c r="N2972" s="35" t="s">
        <v>23</v>
      </c>
      <c r="O2972" s="35" t="s">
        <v>24</v>
      </c>
      <c r="P2972" s="35" t="s">
        <v>24</v>
      </c>
      <c r="Q2972" s="35" t="s">
        <v>24</v>
      </c>
      <c r="R2972" s="35" t="s">
        <v>24</v>
      </c>
      <c r="S2972" s="35" t="s">
        <v>24</v>
      </c>
      <c r="T2972" s="35"/>
      <c r="U2972" s="35"/>
      <c r="V2972" s="9">
        <f>IF(K2972&gt;9,"",IF(HLOOKUP(L2972,'Příloha č.1a - Pravidelný úklid'!$A$8:$L$16,K2972+1,FALSE)="X","",IF(K2972&lt;9,H2972*M2972*HLOOKUP(L2972,'Příloha č.1a - Pravidelný úklid'!$A$8:$L$16,K2972+1,FALSE),0)))</f>
        <v>0</v>
      </c>
    </row>
    <row r="2973" spans="1:22" s="79" customFormat="1" ht="12.75" customHeight="1" x14ac:dyDescent="0.2">
      <c r="A2973" s="8">
        <v>292</v>
      </c>
      <c r="B2973" s="8">
        <v>71</v>
      </c>
      <c r="C2973" s="8">
        <v>20130</v>
      </c>
      <c r="D2973" s="8" t="s">
        <v>4181</v>
      </c>
      <c r="E2973" s="8" t="s">
        <v>4167</v>
      </c>
      <c r="F2973" s="8" t="s">
        <v>1543</v>
      </c>
      <c r="G2973" s="8" t="s">
        <v>113</v>
      </c>
      <c r="H2973" s="8">
        <v>19.489999999999998</v>
      </c>
      <c r="I2973" s="8" t="s">
        <v>82</v>
      </c>
      <c r="J2973" s="8">
        <v>4</v>
      </c>
      <c r="K2973" s="35">
        <v>7</v>
      </c>
      <c r="L2973" s="35" t="s">
        <v>1479</v>
      </c>
      <c r="M2973" s="36">
        <v>1</v>
      </c>
      <c r="N2973" s="35" t="s">
        <v>23</v>
      </c>
      <c r="O2973" s="35" t="s">
        <v>24</v>
      </c>
      <c r="P2973" s="35" t="s">
        <v>24</v>
      </c>
      <c r="Q2973" s="35" t="s">
        <v>24</v>
      </c>
      <c r="R2973" s="35" t="s">
        <v>24</v>
      </c>
      <c r="S2973" s="35" t="s">
        <v>24</v>
      </c>
      <c r="T2973" s="35"/>
      <c r="U2973" s="35"/>
      <c r="V2973" s="9">
        <f>IF(K2973&gt;9,"",IF(HLOOKUP(L2973,'Příloha č.1a - Pravidelný úklid'!$A$8:$L$16,K2973+1,FALSE)="X","",IF(K2973&lt;9,H2973*M2973*HLOOKUP(L2973,'Příloha č.1a - Pravidelný úklid'!$A$8:$L$16,K2973+1,FALSE),0)))</f>
        <v>0</v>
      </c>
    </row>
    <row r="2974" spans="1:22" s="79" customFormat="1" ht="12.75" customHeight="1" x14ac:dyDescent="0.2">
      <c r="A2974" s="8">
        <v>292</v>
      </c>
      <c r="B2974" s="8">
        <v>71</v>
      </c>
      <c r="C2974" s="8">
        <v>20130</v>
      </c>
      <c r="D2974" s="8" t="s">
        <v>4182</v>
      </c>
      <c r="E2974" s="8" t="s">
        <v>4167</v>
      </c>
      <c r="F2974" s="8" t="s">
        <v>1543</v>
      </c>
      <c r="G2974" s="8" t="s">
        <v>28</v>
      </c>
      <c r="H2974" s="8">
        <v>9.11</v>
      </c>
      <c r="I2974" s="8" t="s">
        <v>82</v>
      </c>
      <c r="J2974" s="8">
        <v>2</v>
      </c>
      <c r="K2974" s="35">
        <v>8</v>
      </c>
      <c r="L2974" s="35" t="s">
        <v>1479</v>
      </c>
      <c r="M2974" s="36">
        <v>1</v>
      </c>
      <c r="N2974" s="35" t="s">
        <v>23</v>
      </c>
      <c r="O2974" s="35" t="s">
        <v>24</v>
      </c>
      <c r="P2974" s="35" t="s">
        <v>24</v>
      </c>
      <c r="Q2974" s="35" t="s">
        <v>24</v>
      </c>
      <c r="R2974" s="35" t="s">
        <v>24</v>
      </c>
      <c r="S2974" s="35" t="s">
        <v>24</v>
      </c>
      <c r="T2974" s="35"/>
      <c r="U2974" s="35"/>
      <c r="V2974" s="9">
        <f>IF(K2974&gt;9,"",IF(HLOOKUP(L2974,'Příloha č.1a - Pravidelný úklid'!$A$8:$L$16,K2974+1,FALSE)="X","",IF(K2974&lt;9,H2974*M2974*HLOOKUP(L2974,'Příloha č.1a - Pravidelný úklid'!$A$8:$L$16,K2974+1,FALSE),0)))</f>
        <v>0</v>
      </c>
    </row>
    <row r="2975" spans="1:22" s="79" customFormat="1" ht="12.75" customHeight="1" x14ac:dyDescent="0.2">
      <c r="A2975" s="8">
        <v>292</v>
      </c>
      <c r="B2975" s="8">
        <v>71</v>
      </c>
      <c r="C2975" s="8">
        <v>20130</v>
      </c>
      <c r="D2975" s="8" t="s">
        <v>4183</v>
      </c>
      <c r="E2975" s="8" t="s">
        <v>4167</v>
      </c>
      <c r="F2975" s="8" t="s">
        <v>1543</v>
      </c>
      <c r="G2975" s="8" t="s">
        <v>93</v>
      </c>
      <c r="H2975" s="8">
        <v>3.32</v>
      </c>
      <c r="I2975" s="8" t="s">
        <v>82</v>
      </c>
      <c r="J2975" s="8"/>
      <c r="K2975" s="35">
        <v>7</v>
      </c>
      <c r="L2975" s="35" t="s">
        <v>1479</v>
      </c>
      <c r="M2975" s="36">
        <v>1</v>
      </c>
      <c r="N2975" s="35" t="s">
        <v>23</v>
      </c>
      <c r="O2975" s="35" t="s">
        <v>24</v>
      </c>
      <c r="P2975" s="35" t="s">
        <v>24</v>
      </c>
      <c r="Q2975" s="35" t="s">
        <v>24</v>
      </c>
      <c r="R2975" s="35" t="s">
        <v>24</v>
      </c>
      <c r="S2975" s="35" t="s">
        <v>24</v>
      </c>
      <c r="T2975" s="35"/>
      <c r="U2975" s="35"/>
      <c r="V2975" s="9">
        <f>IF(K2975&gt;9,"",IF(HLOOKUP(L2975,'Příloha č.1a - Pravidelný úklid'!$A$8:$L$16,K2975+1,FALSE)="X","",IF(K2975&lt;9,H2975*M2975*HLOOKUP(L2975,'Příloha č.1a - Pravidelný úklid'!$A$8:$L$16,K2975+1,FALSE),0)))</f>
        <v>0</v>
      </c>
    </row>
    <row r="2976" spans="1:22" s="79" customFormat="1" ht="12.75" customHeight="1" x14ac:dyDescent="0.2">
      <c r="A2976" s="8">
        <v>292</v>
      </c>
      <c r="B2976" s="8">
        <v>71</v>
      </c>
      <c r="C2976" s="8">
        <v>20130</v>
      </c>
      <c r="D2976" s="8" t="s">
        <v>4184</v>
      </c>
      <c r="E2976" s="8" t="s">
        <v>4167</v>
      </c>
      <c r="F2976" s="8" t="s">
        <v>1543</v>
      </c>
      <c r="G2976" s="8" t="s">
        <v>111</v>
      </c>
      <c r="H2976" s="8">
        <v>5.54</v>
      </c>
      <c r="I2976" s="8" t="s">
        <v>82</v>
      </c>
      <c r="J2976" s="8">
        <v>2</v>
      </c>
      <c r="K2976" s="35">
        <v>8</v>
      </c>
      <c r="L2976" s="35" t="s">
        <v>1479</v>
      </c>
      <c r="M2976" s="36">
        <v>1</v>
      </c>
      <c r="N2976" s="35" t="s">
        <v>23</v>
      </c>
      <c r="O2976" s="35" t="s">
        <v>24</v>
      </c>
      <c r="P2976" s="35" t="s">
        <v>24</v>
      </c>
      <c r="Q2976" s="35" t="s">
        <v>24</v>
      </c>
      <c r="R2976" s="35" t="s">
        <v>24</v>
      </c>
      <c r="S2976" s="35" t="s">
        <v>24</v>
      </c>
      <c r="T2976" s="35"/>
      <c r="U2976" s="35"/>
      <c r="V2976" s="9">
        <f>IF(K2976&gt;9,"",IF(HLOOKUP(L2976,'Příloha č.1a - Pravidelný úklid'!$A$8:$L$16,K2976+1,FALSE)="X","",IF(K2976&lt;9,H2976*M2976*HLOOKUP(L2976,'Příloha č.1a - Pravidelný úklid'!$A$8:$L$16,K2976+1,FALSE),0)))</f>
        <v>0</v>
      </c>
    </row>
    <row r="2977" spans="1:22" s="79" customFormat="1" ht="12.75" customHeight="1" x14ac:dyDescent="0.2">
      <c r="A2977" s="8">
        <v>292</v>
      </c>
      <c r="B2977" s="8">
        <v>71</v>
      </c>
      <c r="C2977" s="8">
        <v>20130</v>
      </c>
      <c r="D2977" s="8" t="s">
        <v>4185</v>
      </c>
      <c r="E2977" s="8" t="s">
        <v>4167</v>
      </c>
      <c r="F2977" s="8" t="s">
        <v>1543</v>
      </c>
      <c r="G2977" s="8" t="s">
        <v>92</v>
      </c>
      <c r="H2977" s="8">
        <v>1.44</v>
      </c>
      <c r="I2977" s="8" t="s">
        <v>82</v>
      </c>
      <c r="J2977" s="8"/>
      <c r="K2977" s="35">
        <v>7</v>
      </c>
      <c r="L2977" s="35" t="s">
        <v>1550</v>
      </c>
      <c r="M2977" s="36">
        <v>0</v>
      </c>
      <c r="N2977" s="35" t="s">
        <v>23</v>
      </c>
      <c r="O2977" s="35" t="s">
        <v>24</v>
      </c>
      <c r="P2977" s="35" t="s">
        <v>24</v>
      </c>
      <c r="Q2977" s="35" t="s">
        <v>24</v>
      </c>
      <c r="R2977" s="35" t="s">
        <v>24</v>
      </c>
      <c r="S2977" s="35" t="s">
        <v>24</v>
      </c>
      <c r="T2977" s="35"/>
      <c r="U2977" s="35"/>
      <c r="V2977" s="9">
        <f>IF(K2977&gt;9,"",IF(HLOOKUP(L2977,'Příloha č.1a - Pravidelný úklid'!$A$8:$L$16,K2977+1,FALSE)="X","",IF(K2977&lt;9,H2977*M2977*HLOOKUP(L2977,'Příloha č.1a - Pravidelný úklid'!$A$8:$L$16,K2977+1,FALSE),0)))</f>
        <v>0</v>
      </c>
    </row>
    <row r="2978" spans="1:22" s="79" customFormat="1" ht="12.75" customHeight="1" x14ac:dyDescent="0.2">
      <c r="A2978" s="8">
        <v>292</v>
      </c>
      <c r="B2978" s="8">
        <v>71</v>
      </c>
      <c r="C2978" s="8">
        <v>20130</v>
      </c>
      <c r="D2978" s="8" t="s">
        <v>4186</v>
      </c>
      <c r="E2978" s="8" t="s">
        <v>4167</v>
      </c>
      <c r="F2978" s="8" t="s">
        <v>1543</v>
      </c>
      <c r="G2978" s="8" t="s">
        <v>96</v>
      </c>
      <c r="H2978" s="8">
        <v>6.51</v>
      </c>
      <c r="I2978" s="8" t="s">
        <v>82</v>
      </c>
      <c r="J2978" s="8">
        <v>1</v>
      </c>
      <c r="K2978" s="35">
        <v>7</v>
      </c>
      <c r="L2978" s="35" t="s">
        <v>1479</v>
      </c>
      <c r="M2978" s="36">
        <v>1</v>
      </c>
      <c r="N2978" s="35" t="s">
        <v>23</v>
      </c>
      <c r="O2978" s="35" t="s">
        <v>24</v>
      </c>
      <c r="P2978" s="35" t="s">
        <v>24</v>
      </c>
      <c r="Q2978" s="35" t="s">
        <v>24</v>
      </c>
      <c r="R2978" s="35" t="s">
        <v>24</v>
      </c>
      <c r="S2978" s="35" t="s">
        <v>24</v>
      </c>
      <c r="T2978" s="35"/>
      <c r="U2978" s="35"/>
      <c r="V2978" s="9">
        <f>IF(K2978&gt;9,"",IF(HLOOKUP(L2978,'Příloha č.1a - Pravidelný úklid'!$A$8:$L$16,K2978+1,FALSE)="X","",IF(K2978&lt;9,H2978*M2978*HLOOKUP(L2978,'Příloha č.1a - Pravidelný úklid'!$A$8:$L$16,K2978+1,FALSE),0)))</f>
        <v>0</v>
      </c>
    </row>
    <row r="2979" spans="1:22" s="79" customFormat="1" ht="12.75" customHeight="1" x14ac:dyDescent="0.2">
      <c r="A2979" s="8">
        <v>292</v>
      </c>
      <c r="B2979" s="8">
        <v>71</v>
      </c>
      <c r="C2979" s="8">
        <v>20130</v>
      </c>
      <c r="D2979" s="8" t="s">
        <v>4187</v>
      </c>
      <c r="E2979" s="8" t="s">
        <v>4167</v>
      </c>
      <c r="F2979" s="8" t="s">
        <v>1543</v>
      </c>
      <c r="G2979" s="8" t="s">
        <v>96</v>
      </c>
      <c r="H2979" s="8">
        <v>3.1</v>
      </c>
      <c r="I2979" s="8" t="s">
        <v>82</v>
      </c>
      <c r="J2979" s="8"/>
      <c r="K2979" s="35">
        <v>7</v>
      </c>
      <c r="L2979" s="35" t="s">
        <v>1479</v>
      </c>
      <c r="M2979" s="36">
        <v>0</v>
      </c>
      <c r="N2979" s="35" t="s">
        <v>23</v>
      </c>
      <c r="O2979" s="35" t="s">
        <v>24</v>
      </c>
      <c r="P2979" s="35" t="s">
        <v>24</v>
      </c>
      <c r="Q2979" s="35" t="s">
        <v>24</v>
      </c>
      <c r="R2979" s="35" t="s">
        <v>24</v>
      </c>
      <c r="S2979" s="35" t="s">
        <v>24</v>
      </c>
      <c r="T2979" s="35"/>
      <c r="U2979" s="35"/>
      <c r="V2979" s="9">
        <f>IF(K2979&gt;9,"",IF(HLOOKUP(L2979,'Příloha č.1a - Pravidelný úklid'!$A$8:$L$16,K2979+1,FALSE)="X","",IF(K2979&lt;9,H2979*M2979*HLOOKUP(L2979,'Příloha č.1a - Pravidelný úklid'!$A$8:$L$16,K2979+1,FALSE),0)))</f>
        <v>0</v>
      </c>
    </row>
    <row r="2980" spans="1:22" s="79" customFormat="1" ht="12.75" customHeight="1" x14ac:dyDescent="0.2">
      <c r="A2980" s="8">
        <v>292</v>
      </c>
      <c r="B2980" s="8">
        <v>71</v>
      </c>
      <c r="C2980" s="8">
        <v>20130</v>
      </c>
      <c r="D2980" s="8" t="s">
        <v>4188</v>
      </c>
      <c r="E2980" s="8" t="s">
        <v>4167</v>
      </c>
      <c r="F2980" s="8" t="s">
        <v>1543</v>
      </c>
      <c r="G2980" s="8" t="s">
        <v>93</v>
      </c>
      <c r="H2980" s="8">
        <v>2.2999999999999998</v>
      </c>
      <c r="I2980" s="8" t="s">
        <v>82</v>
      </c>
      <c r="J2980" s="8"/>
      <c r="K2980" s="35">
        <v>7</v>
      </c>
      <c r="L2980" s="35" t="s">
        <v>1479</v>
      </c>
      <c r="M2980" s="36">
        <v>0</v>
      </c>
      <c r="N2980" s="35" t="s">
        <v>23</v>
      </c>
      <c r="O2980" s="35" t="s">
        <v>24</v>
      </c>
      <c r="P2980" s="35" t="s">
        <v>24</v>
      </c>
      <c r="Q2980" s="35" t="s">
        <v>24</v>
      </c>
      <c r="R2980" s="35" t="s">
        <v>24</v>
      </c>
      <c r="S2980" s="35" t="s">
        <v>24</v>
      </c>
      <c r="T2980" s="35"/>
      <c r="U2980" s="35"/>
      <c r="V2980" s="9">
        <f>IF(K2980&gt;9,"",IF(HLOOKUP(L2980,'Příloha č.1a - Pravidelný úklid'!$A$8:$L$16,K2980+1,FALSE)="X","",IF(K2980&lt;9,H2980*M2980*HLOOKUP(L2980,'Příloha č.1a - Pravidelný úklid'!$A$8:$L$16,K2980+1,FALSE),0)))</f>
        <v>0</v>
      </c>
    </row>
    <row r="2981" spans="1:22" s="79" customFormat="1" ht="12.75" customHeight="1" x14ac:dyDescent="0.2">
      <c r="A2981" s="8">
        <v>292</v>
      </c>
      <c r="B2981" s="8">
        <v>71</v>
      </c>
      <c r="C2981" s="8">
        <v>20130</v>
      </c>
      <c r="D2981" s="8" t="s">
        <v>4189</v>
      </c>
      <c r="E2981" s="8" t="s">
        <v>4167</v>
      </c>
      <c r="F2981" s="8" t="s">
        <v>1543</v>
      </c>
      <c r="G2981" s="8" t="s">
        <v>102</v>
      </c>
      <c r="H2981" s="8">
        <v>27.69</v>
      </c>
      <c r="I2981" s="8" t="s">
        <v>82</v>
      </c>
      <c r="J2981" s="8"/>
      <c r="K2981" s="35">
        <v>7</v>
      </c>
      <c r="L2981" s="35" t="s">
        <v>1479</v>
      </c>
      <c r="M2981" s="36">
        <v>0</v>
      </c>
      <c r="N2981" s="35" t="s">
        <v>23</v>
      </c>
      <c r="O2981" s="35" t="s">
        <v>24</v>
      </c>
      <c r="P2981" s="35" t="s">
        <v>24</v>
      </c>
      <c r="Q2981" s="35" t="s">
        <v>24</v>
      </c>
      <c r="R2981" s="35" t="s">
        <v>24</v>
      </c>
      <c r="S2981" s="35" t="s">
        <v>24</v>
      </c>
      <c r="T2981" s="35"/>
      <c r="U2981" s="35"/>
      <c r="V2981" s="9">
        <f>IF(K2981&gt;9,"",IF(HLOOKUP(L2981,'Příloha č.1a - Pravidelný úklid'!$A$8:$L$16,K2981+1,FALSE)="X","",IF(K2981&lt;9,H2981*M2981*HLOOKUP(L2981,'Příloha č.1a - Pravidelný úklid'!$A$8:$L$16,K2981+1,FALSE),0)))</f>
        <v>0</v>
      </c>
    </row>
    <row r="2982" spans="1:22" s="79" customFormat="1" ht="12.75" customHeight="1" x14ac:dyDescent="0.2">
      <c r="A2982" s="8">
        <v>294</v>
      </c>
      <c r="B2982" s="8">
        <v>71</v>
      </c>
      <c r="C2982" s="8"/>
      <c r="D2982" s="8"/>
      <c r="E2982" s="8" t="s">
        <v>1842</v>
      </c>
      <c r="F2982" s="8" t="s">
        <v>25</v>
      </c>
      <c r="G2982" s="8" t="s">
        <v>1556</v>
      </c>
      <c r="H2982" s="8">
        <v>77</v>
      </c>
      <c r="I2982" s="8" t="s">
        <v>1557</v>
      </c>
      <c r="J2982" s="8"/>
      <c r="K2982" s="35">
        <v>5</v>
      </c>
      <c r="L2982" s="35" t="s">
        <v>1480</v>
      </c>
      <c r="M2982" s="36">
        <v>1</v>
      </c>
      <c r="N2982" s="35" t="s">
        <v>23</v>
      </c>
      <c r="O2982" s="35" t="s">
        <v>23</v>
      </c>
      <c r="P2982" s="35" t="s">
        <v>23</v>
      </c>
      <c r="Q2982" s="35" t="s">
        <v>23</v>
      </c>
      <c r="R2982" s="35" t="s">
        <v>23</v>
      </c>
      <c r="S2982" s="35" t="s">
        <v>23</v>
      </c>
      <c r="T2982" s="35" t="s">
        <v>24</v>
      </c>
      <c r="U2982" s="35" t="s">
        <v>30</v>
      </c>
      <c r="V2982" s="9">
        <f>IF(K2982&gt;9,"",IF(HLOOKUP(L2982,'Příloha č.1a - Pravidelný úklid'!$A$8:$L$16,K2982+1,FALSE)="X","",IF(K2982&lt;9,H2982*M2982*HLOOKUP(L2982,'Příloha č.1a - Pravidelný úklid'!$A$8:$L$16,K2982+1,FALSE),0)))</f>
        <v>0</v>
      </c>
    </row>
    <row r="2983" spans="1:22" s="79" customFormat="1" ht="12.75" customHeight="1" x14ac:dyDescent="0.2">
      <c r="A2983" s="8">
        <v>294</v>
      </c>
      <c r="B2983" s="8">
        <v>71</v>
      </c>
      <c r="C2983" s="8"/>
      <c r="D2983" s="8"/>
      <c r="E2983" s="8" t="s">
        <v>1843</v>
      </c>
      <c r="F2983" s="8" t="s">
        <v>25</v>
      </c>
      <c r="G2983" s="8" t="s">
        <v>1559</v>
      </c>
      <c r="H2983" s="8">
        <v>1</v>
      </c>
      <c r="I2983" s="8" t="s">
        <v>1560</v>
      </c>
      <c r="J2983" s="8"/>
      <c r="K2983" s="35">
        <v>99</v>
      </c>
      <c r="L2983" s="35" t="s">
        <v>1549</v>
      </c>
      <c r="M2983" s="36">
        <v>1</v>
      </c>
      <c r="N2983" s="35" t="s">
        <v>23</v>
      </c>
      <c r="O2983" s="35" t="s">
        <v>23</v>
      </c>
      <c r="P2983" s="35" t="s">
        <v>23</v>
      </c>
      <c r="Q2983" s="35" t="s">
        <v>23</v>
      </c>
      <c r="R2983" s="35" t="s">
        <v>23</v>
      </c>
      <c r="S2983" s="35" t="s">
        <v>23</v>
      </c>
      <c r="T2983" s="35"/>
      <c r="U2983" s="35"/>
      <c r="V2983" s="9" t="str">
        <f>IF(K2983&gt;9,"",IF(HLOOKUP(L2983,'Příloha č.1a - Pravidelný úklid'!$A$8:$L$16,K2983+1,FALSE)="X","",IF(K2983&lt;9,H2983*M2983*HLOOKUP(L2983,'Příloha č.1a - Pravidelný úklid'!$A$8:$L$16,K2983+1,FALSE),0)))</f>
        <v/>
      </c>
    </row>
    <row r="2984" spans="1:22" s="79" customFormat="1" ht="12.75" customHeight="1" x14ac:dyDescent="0.2">
      <c r="A2984" s="8">
        <v>294</v>
      </c>
      <c r="B2984" s="8">
        <v>71</v>
      </c>
      <c r="C2984" s="8">
        <v>11409</v>
      </c>
      <c r="D2984" s="8" t="s">
        <v>1844</v>
      </c>
      <c r="E2984" s="8" t="s">
        <v>1845</v>
      </c>
      <c r="F2984" s="8" t="s">
        <v>25</v>
      </c>
      <c r="G2984" s="8" t="s">
        <v>81</v>
      </c>
      <c r="H2984" s="8">
        <v>11.5</v>
      </c>
      <c r="I2984" s="8" t="s">
        <v>82</v>
      </c>
      <c r="J2984" s="8"/>
      <c r="K2984" s="35">
        <v>5</v>
      </c>
      <c r="L2984" s="35" t="s">
        <v>1549</v>
      </c>
      <c r="M2984" s="36">
        <v>1</v>
      </c>
      <c r="N2984" s="35" t="s">
        <v>23</v>
      </c>
      <c r="O2984" s="35" t="s">
        <v>23</v>
      </c>
      <c r="P2984" s="35" t="s">
        <v>23</v>
      </c>
      <c r="Q2984" s="35" t="s">
        <v>23</v>
      </c>
      <c r="R2984" s="35" t="s">
        <v>23</v>
      </c>
      <c r="S2984" s="35" t="s">
        <v>23</v>
      </c>
      <c r="T2984" s="35"/>
      <c r="U2984" s="35"/>
      <c r="V2984" s="9">
        <f>IF(K2984&gt;9,"",IF(HLOOKUP(L2984,'Příloha č.1a - Pravidelný úklid'!$A$8:$L$16,K2984+1,FALSE)="X","",IF(K2984&lt;9,H2984*M2984*HLOOKUP(L2984,'Příloha č.1a - Pravidelný úklid'!$A$8:$L$16,K2984+1,FALSE),0)))</f>
        <v>0</v>
      </c>
    </row>
    <row r="2985" spans="1:22" s="79" customFormat="1" ht="12.75" customHeight="1" x14ac:dyDescent="0.2">
      <c r="A2985" s="8">
        <v>294</v>
      </c>
      <c r="B2985" s="8">
        <v>71</v>
      </c>
      <c r="C2985" s="8"/>
      <c r="D2985" s="8"/>
      <c r="E2985" s="8" t="s">
        <v>1996</v>
      </c>
      <c r="F2985" s="8" t="s">
        <v>25</v>
      </c>
      <c r="G2985" s="8" t="s">
        <v>1559</v>
      </c>
      <c r="H2985" s="8">
        <v>1</v>
      </c>
      <c r="I2985" s="8" t="s">
        <v>1560</v>
      </c>
      <c r="J2985" s="8"/>
      <c r="K2985" s="35">
        <v>99</v>
      </c>
      <c r="L2985" s="35" t="s">
        <v>1549</v>
      </c>
      <c r="M2985" s="36">
        <v>1</v>
      </c>
      <c r="N2985" s="35" t="s">
        <v>23</v>
      </c>
      <c r="O2985" s="35" t="s">
        <v>23</v>
      </c>
      <c r="P2985" s="35" t="s">
        <v>23</v>
      </c>
      <c r="Q2985" s="35" t="s">
        <v>23</v>
      </c>
      <c r="R2985" s="35" t="s">
        <v>23</v>
      </c>
      <c r="S2985" s="35" t="s">
        <v>23</v>
      </c>
      <c r="T2985" s="35"/>
      <c r="U2985" s="35"/>
      <c r="V2985" s="9" t="str">
        <f>IF(K2985&gt;9,"",IF(HLOOKUP(L2985,'Příloha č.1a - Pravidelný úklid'!$A$8:$L$16,K2985+1,FALSE)="X","",IF(K2985&lt;9,H2985*M2985*HLOOKUP(L2985,'Příloha č.1a - Pravidelný úklid'!$A$8:$L$16,K2985+1,FALSE),0)))</f>
        <v/>
      </c>
    </row>
    <row r="2986" spans="1:22" s="79" customFormat="1" ht="12.75" customHeight="1" x14ac:dyDescent="0.2">
      <c r="A2986" s="8">
        <v>294</v>
      </c>
      <c r="B2986" s="8">
        <v>71</v>
      </c>
      <c r="C2986" s="8"/>
      <c r="D2986" s="8"/>
      <c r="E2986" s="8" t="s">
        <v>1996</v>
      </c>
      <c r="F2986" s="8" t="s">
        <v>25</v>
      </c>
      <c r="G2986" s="8" t="s">
        <v>1556</v>
      </c>
      <c r="H2986" s="8">
        <v>43</v>
      </c>
      <c r="I2986" s="8" t="s">
        <v>1557</v>
      </c>
      <c r="J2986" s="8"/>
      <c r="K2986" s="35">
        <v>5</v>
      </c>
      <c r="L2986" s="35" t="s">
        <v>1480</v>
      </c>
      <c r="M2986" s="36">
        <v>1</v>
      </c>
      <c r="N2986" s="35" t="s">
        <v>23</v>
      </c>
      <c r="O2986" s="35" t="s">
        <v>23</v>
      </c>
      <c r="P2986" s="35" t="s">
        <v>23</v>
      </c>
      <c r="Q2986" s="35" t="s">
        <v>23</v>
      </c>
      <c r="R2986" s="35" t="s">
        <v>23</v>
      </c>
      <c r="S2986" s="35" t="s">
        <v>23</v>
      </c>
      <c r="T2986" s="35" t="s">
        <v>24</v>
      </c>
      <c r="U2986" s="35" t="s">
        <v>30</v>
      </c>
      <c r="V2986" s="9">
        <f>IF(K2986&gt;9,"",IF(HLOOKUP(L2986,'Příloha č.1a - Pravidelný úklid'!$A$8:$L$16,K2986+1,FALSE)="X","",IF(K2986&lt;9,H2986*M2986*HLOOKUP(L2986,'Příloha č.1a - Pravidelný úklid'!$A$8:$L$16,K2986+1,FALSE),0)))</f>
        <v>0</v>
      </c>
    </row>
    <row r="2987" spans="1:22" s="79" customFormat="1" ht="12.75" customHeight="1" x14ac:dyDescent="0.2">
      <c r="A2987" s="8">
        <v>294</v>
      </c>
      <c r="B2987" s="8">
        <v>71</v>
      </c>
      <c r="C2987" s="8">
        <v>11411</v>
      </c>
      <c r="D2987" s="8" t="s">
        <v>1997</v>
      </c>
      <c r="E2987" s="8" t="s">
        <v>1998</v>
      </c>
      <c r="F2987" s="8" t="s">
        <v>25</v>
      </c>
      <c r="G2987" s="8" t="s">
        <v>26</v>
      </c>
      <c r="H2987" s="8">
        <v>27.09</v>
      </c>
      <c r="I2987" s="8" t="s">
        <v>82</v>
      </c>
      <c r="J2987" s="8"/>
      <c r="K2987" s="35">
        <v>5</v>
      </c>
      <c r="L2987" s="35" t="s">
        <v>1549</v>
      </c>
      <c r="M2987" s="36">
        <v>1</v>
      </c>
      <c r="N2987" s="35" t="s">
        <v>23</v>
      </c>
      <c r="O2987" s="35" t="s">
        <v>23</v>
      </c>
      <c r="P2987" s="35" t="s">
        <v>23</v>
      </c>
      <c r="Q2987" s="35" t="s">
        <v>23</v>
      </c>
      <c r="R2987" s="35" t="s">
        <v>23</v>
      </c>
      <c r="S2987" s="35" t="s">
        <v>23</v>
      </c>
      <c r="T2987" s="35"/>
      <c r="U2987" s="35"/>
      <c r="V2987" s="9">
        <f>IF(K2987&gt;9,"",IF(HLOOKUP(L2987,'Příloha č.1a - Pravidelný úklid'!$A$8:$L$16,K2987+1,FALSE)="X","",IF(K2987&lt;9,H2987*M2987*HLOOKUP(L2987,'Příloha č.1a - Pravidelný úklid'!$A$8:$L$16,K2987+1,FALSE),0)))</f>
        <v>0</v>
      </c>
    </row>
    <row r="2988" spans="1:22" s="79" customFormat="1" ht="12.75" customHeight="1" x14ac:dyDescent="0.2">
      <c r="A2988" s="8">
        <v>294</v>
      </c>
      <c r="B2988" s="8">
        <v>71</v>
      </c>
      <c r="C2988" s="8"/>
      <c r="D2988" s="8"/>
      <c r="E2988" s="8" t="s">
        <v>2233</v>
      </c>
      <c r="F2988" s="8" t="s">
        <v>25</v>
      </c>
      <c r="G2988" s="8" t="s">
        <v>1973</v>
      </c>
      <c r="H2988" s="8">
        <v>10</v>
      </c>
      <c r="I2988" s="8" t="s">
        <v>82</v>
      </c>
      <c r="J2988" s="8"/>
      <c r="K2988" s="35">
        <v>5</v>
      </c>
      <c r="L2988" s="35" t="s">
        <v>1549</v>
      </c>
      <c r="M2988" s="36">
        <v>1</v>
      </c>
      <c r="N2988" s="35" t="s">
        <v>23</v>
      </c>
      <c r="O2988" s="35" t="s">
        <v>23</v>
      </c>
      <c r="P2988" s="35" t="s">
        <v>23</v>
      </c>
      <c r="Q2988" s="35" t="s">
        <v>23</v>
      </c>
      <c r="R2988" s="35" t="s">
        <v>23</v>
      </c>
      <c r="S2988" s="35" t="s">
        <v>23</v>
      </c>
      <c r="T2988" s="35"/>
      <c r="U2988" s="35"/>
      <c r="V2988" s="9">
        <f>IF(K2988&gt;9,"",IF(HLOOKUP(L2988,'Příloha č.1a - Pravidelný úklid'!$A$8:$L$16,K2988+1,FALSE)="X","",IF(K2988&lt;9,H2988*M2988*HLOOKUP(L2988,'Příloha č.1a - Pravidelný úklid'!$A$8:$L$16,K2988+1,FALSE),0)))</f>
        <v>0</v>
      </c>
    </row>
    <row r="2989" spans="1:22" s="79" customFormat="1" ht="12.75" customHeight="1" x14ac:dyDescent="0.2">
      <c r="A2989" s="8">
        <v>294</v>
      </c>
      <c r="B2989" s="8">
        <v>71</v>
      </c>
      <c r="C2989" s="8" t="s">
        <v>3270</v>
      </c>
      <c r="D2989" s="8" t="s">
        <v>3271</v>
      </c>
      <c r="E2989" s="8" t="s">
        <v>3272</v>
      </c>
      <c r="F2989" s="8" t="s">
        <v>25</v>
      </c>
      <c r="G2989" s="8" t="s">
        <v>31</v>
      </c>
      <c r="H2989" s="8">
        <v>5.01</v>
      </c>
      <c r="I2989" s="8" t="s">
        <v>82</v>
      </c>
      <c r="J2989" s="8">
        <v>1</v>
      </c>
      <c r="K2989" s="35">
        <v>2</v>
      </c>
      <c r="L2989" s="35" t="s">
        <v>34</v>
      </c>
      <c r="M2989" s="36">
        <v>0</v>
      </c>
      <c r="N2989" s="35" t="s">
        <v>23</v>
      </c>
      <c r="O2989" s="35" t="s">
        <v>24</v>
      </c>
      <c r="P2989" s="35" t="s">
        <v>24</v>
      </c>
      <c r="Q2989" s="35" t="s">
        <v>23</v>
      </c>
      <c r="R2989" s="35" t="s">
        <v>23</v>
      </c>
      <c r="S2989" s="35" t="s">
        <v>24</v>
      </c>
      <c r="T2989" s="35"/>
      <c r="U2989" s="35"/>
      <c r="V2989" s="9">
        <f>IF(K2989&gt;9,"",IF(HLOOKUP(L2989,'Příloha č.1a - Pravidelný úklid'!$A$8:$L$16,K2989+1,FALSE)="X","",IF(K2989&lt;9,H2989*M2989*HLOOKUP(L2989,'Příloha č.1a - Pravidelný úklid'!$A$8:$L$16,K2989+1,FALSE),0)))</f>
        <v>0</v>
      </c>
    </row>
    <row r="2990" spans="1:22" s="79" customFormat="1" ht="12.75" customHeight="1" x14ac:dyDescent="0.2">
      <c r="A2990" s="8">
        <v>294</v>
      </c>
      <c r="B2990" s="8">
        <v>71</v>
      </c>
      <c r="C2990" s="8" t="s">
        <v>3270</v>
      </c>
      <c r="D2990" s="8" t="s">
        <v>3273</v>
      </c>
      <c r="E2990" s="8" t="s">
        <v>3272</v>
      </c>
      <c r="F2990" s="8" t="s">
        <v>25</v>
      </c>
      <c r="G2990" s="8" t="s">
        <v>31</v>
      </c>
      <c r="H2990" s="8">
        <v>1.08</v>
      </c>
      <c r="I2990" s="8" t="s">
        <v>82</v>
      </c>
      <c r="J2990" s="8"/>
      <c r="K2990" s="35">
        <v>2</v>
      </c>
      <c r="L2990" s="35" t="s">
        <v>34</v>
      </c>
      <c r="M2990" s="36">
        <v>0</v>
      </c>
      <c r="N2990" s="35" t="s">
        <v>23</v>
      </c>
      <c r="O2990" s="35" t="s">
        <v>24</v>
      </c>
      <c r="P2990" s="35" t="s">
        <v>24</v>
      </c>
      <c r="Q2990" s="35" t="s">
        <v>23</v>
      </c>
      <c r="R2990" s="35" t="s">
        <v>23</v>
      </c>
      <c r="S2990" s="35" t="s">
        <v>24</v>
      </c>
      <c r="T2990" s="35"/>
      <c r="U2990" s="35"/>
      <c r="V2990" s="9">
        <f>IF(K2990&gt;9,"",IF(HLOOKUP(L2990,'Příloha č.1a - Pravidelný úklid'!$A$8:$L$16,K2990+1,FALSE)="X","",IF(K2990&lt;9,H2990*M2990*HLOOKUP(L2990,'Příloha č.1a - Pravidelný úklid'!$A$8:$L$16,K2990+1,FALSE),0)))</f>
        <v>0</v>
      </c>
    </row>
    <row r="2991" spans="1:22" s="79" customFormat="1" ht="12.75" customHeight="1" x14ac:dyDescent="0.2">
      <c r="A2991" s="8">
        <v>294</v>
      </c>
      <c r="B2991" s="8">
        <v>71</v>
      </c>
      <c r="C2991" s="8" t="s">
        <v>3270</v>
      </c>
      <c r="D2991" s="8" t="s">
        <v>3274</v>
      </c>
      <c r="E2991" s="8" t="s">
        <v>3272</v>
      </c>
      <c r="F2991" s="8" t="s">
        <v>25</v>
      </c>
      <c r="G2991" s="8" t="s">
        <v>31</v>
      </c>
      <c r="H2991" s="8">
        <v>1.26</v>
      </c>
      <c r="I2991" s="8" t="s">
        <v>82</v>
      </c>
      <c r="J2991" s="8"/>
      <c r="K2991" s="35">
        <v>2</v>
      </c>
      <c r="L2991" s="35" t="s">
        <v>34</v>
      </c>
      <c r="M2991" s="36">
        <v>0</v>
      </c>
      <c r="N2991" s="35" t="s">
        <v>23</v>
      </c>
      <c r="O2991" s="35" t="s">
        <v>24</v>
      </c>
      <c r="P2991" s="35" t="s">
        <v>24</v>
      </c>
      <c r="Q2991" s="35" t="s">
        <v>23</v>
      </c>
      <c r="R2991" s="35" t="s">
        <v>23</v>
      </c>
      <c r="S2991" s="35" t="s">
        <v>24</v>
      </c>
      <c r="T2991" s="35"/>
      <c r="U2991" s="35"/>
      <c r="V2991" s="9">
        <f>IF(K2991&gt;9,"",IF(HLOOKUP(L2991,'Příloha č.1a - Pravidelný úklid'!$A$8:$L$16,K2991+1,FALSE)="X","",IF(K2991&lt;9,H2991*M2991*HLOOKUP(L2991,'Příloha č.1a - Pravidelný úklid'!$A$8:$L$16,K2991+1,FALSE),0)))</f>
        <v>0</v>
      </c>
    </row>
    <row r="2992" spans="1:22" s="79" customFormat="1" ht="12.75" customHeight="1" x14ac:dyDescent="0.2">
      <c r="A2992" s="8">
        <v>294</v>
      </c>
      <c r="B2992" s="8">
        <v>71</v>
      </c>
      <c r="C2992" s="8" t="s">
        <v>3270</v>
      </c>
      <c r="D2992" s="8" t="s">
        <v>3275</v>
      </c>
      <c r="E2992" s="8" t="s">
        <v>3272</v>
      </c>
      <c r="F2992" s="8" t="s">
        <v>25</v>
      </c>
      <c r="G2992" s="8" t="s">
        <v>29</v>
      </c>
      <c r="H2992" s="8">
        <v>2.52</v>
      </c>
      <c r="I2992" s="8" t="s">
        <v>82</v>
      </c>
      <c r="J2992" s="8">
        <v>1</v>
      </c>
      <c r="K2992" s="35">
        <v>2</v>
      </c>
      <c r="L2992" s="35" t="s">
        <v>34</v>
      </c>
      <c r="M2992" s="36">
        <v>0</v>
      </c>
      <c r="N2992" s="35" t="s">
        <v>23</v>
      </c>
      <c r="O2992" s="35" t="s">
        <v>24</v>
      </c>
      <c r="P2992" s="35" t="s">
        <v>24</v>
      </c>
      <c r="Q2992" s="35" t="s">
        <v>23</v>
      </c>
      <c r="R2992" s="35" t="s">
        <v>23</v>
      </c>
      <c r="S2992" s="35" t="s">
        <v>24</v>
      </c>
      <c r="T2992" s="35"/>
      <c r="U2992" s="35"/>
      <c r="V2992" s="9">
        <f>IF(K2992&gt;9,"",IF(HLOOKUP(L2992,'Příloha č.1a - Pravidelný úklid'!$A$8:$L$16,K2992+1,FALSE)="X","",IF(K2992&lt;9,H2992*M2992*HLOOKUP(L2992,'Příloha č.1a - Pravidelný úklid'!$A$8:$L$16,K2992+1,FALSE),0)))</f>
        <v>0</v>
      </c>
    </row>
    <row r="2993" spans="1:22" s="79" customFormat="1" ht="12.75" customHeight="1" x14ac:dyDescent="0.2">
      <c r="A2993" s="8">
        <v>294</v>
      </c>
      <c r="B2993" s="8">
        <v>71</v>
      </c>
      <c r="C2993" s="8" t="s">
        <v>3270</v>
      </c>
      <c r="D2993" s="8" t="s">
        <v>3276</v>
      </c>
      <c r="E2993" s="8" t="s">
        <v>3272</v>
      </c>
      <c r="F2993" s="8" t="s">
        <v>25</v>
      </c>
      <c r="G2993" s="8" t="s">
        <v>29</v>
      </c>
      <c r="H2993" s="8">
        <v>1.26</v>
      </c>
      <c r="I2993" s="8" t="s">
        <v>82</v>
      </c>
      <c r="J2993" s="8"/>
      <c r="K2993" s="35">
        <v>2</v>
      </c>
      <c r="L2993" s="35" t="s">
        <v>34</v>
      </c>
      <c r="M2993" s="36">
        <v>0</v>
      </c>
      <c r="N2993" s="35" t="s">
        <v>23</v>
      </c>
      <c r="O2993" s="35" t="s">
        <v>24</v>
      </c>
      <c r="P2993" s="35" t="s">
        <v>24</v>
      </c>
      <c r="Q2993" s="35" t="s">
        <v>23</v>
      </c>
      <c r="R2993" s="35" t="s">
        <v>23</v>
      </c>
      <c r="S2993" s="35" t="s">
        <v>24</v>
      </c>
      <c r="T2993" s="35"/>
      <c r="U2993" s="35"/>
      <c r="V2993" s="9">
        <f>IF(K2993&gt;9,"",IF(HLOOKUP(L2993,'Příloha č.1a - Pravidelný úklid'!$A$8:$L$16,K2993+1,FALSE)="X","",IF(K2993&lt;9,H2993*M2993*HLOOKUP(L2993,'Příloha č.1a - Pravidelný úklid'!$A$8:$L$16,K2993+1,FALSE),0)))</f>
        <v>0</v>
      </c>
    </row>
    <row r="2994" spans="1:22" s="79" customFormat="1" ht="12.75" customHeight="1" x14ac:dyDescent="0.2">
      <c r="A2994" s="8">
        <v>294</v>
      </c>
      <c r="B2994" s="8">
        <v>71</v>
      </c>
      <c r="C2994" s="8" t="s">
        <v>3270</v>
      </c>
      <c r="D2994" s="8" t="s">
        <v>3277</v>
      </c>
      <c r="E2994" s="8" t="s">
        <v>3272</v>
      </c>
      <c r="F2994" s="8" t="s">
        <v>25</v>
      </c>
      <c r="G2994" s="8" t="s">
        <v>85</v>
      </c>
      <c r="H2994" s="8">
        <v>3.6</v>
      </c>
      <c r="I2994" s="8" t="s">
        <v>82</v>
      </c>
      <c r="J2994" s="8"/>
      <c r="K2994" s="35">
        <v>2</v>
      </c>
      <c r="L2994" s="35" t="s">
        <v>34</v>
      </c>
      <c r="M2994" s="36">
        <v>0</v>
      </c>
      <c r="N2994" s="35" t="s">
        <v>23</v>
      </c>
      <c r="O2994" s="35" t="s">
        <v>24</v>
      </c>
      <c r="P2994" s="35" t="s">
        <v>24</v>
      </c>
      <c r="Q2994" s="35" t="s">
        <v>23</v>
      </c>
      <c r="R2994" s="35" t="s">
        <v>23</v>
      </c>
      <c r="S2994" s="35" t="s">
        <v>24</v>
      </c>
      <c r="T2994" s="35"/>
      <c r="U2994" s="35"/>
      <c r="V2994" s="9">
        <f>IF(K2994&gt;9,"",IF(HLOOKUP(L2994,'Příloha č.1a - Pravidelný úklid'!$A$8:$L$16,K2994+1,FALSE)="X","",IF(K2994&lt;9,H2994*M2994*HLOOKUP(L2994,'Příloha č.1a - Pravidelný úklid'!$A$8:$L$16,K2994+1,FALSE),0)))</f>
        <v>0</v>
      </c>
    </row>
    <row r="2995" spans="1:22" s="79" customFormat="1" ht="12.75" customHeight="1" x14ac:dyDescent="0.2">
      <c r="A2995" s="8">
        <v>294</v>
      </c>
      <c r="B2995" s="8">
        <v>71</v>
      </c>
      <c r="C2995" s="8" t="s">
        <v>3270</v>
      </c>
      <c r="D2995" s="8" t="s">
        <v>3278</v>
      </c>
      <c r="E2995" s="8" t="s">
        <v>3272</v>
      </c>
      <c r="F2995" s="8" t="s">
        <v>25</v>
      </c>
      <c r="G2995" s="8" t="s">
        <v>85</v>
      </c>
      <c r="H2995" s="8">
        <v>2.76</v>
      </c>
      <c r="I2995" s="8" t="s">
        <v>82</v>
      </c>
      <c r="J2995" s="8"/>
      <c r="K2995" s="35">
        <v>2</v>
      </c>
      <c r="L2995" s="35" t="s">
        <v>34</v>
      </c>
      <c r="M2995" s="36">
        <v>0</v>
      </c>
      <c r="N2995" s="35" t="s">
        <v>23</v>
      </c>
      <c r="O2995" s="35" t="s">
        <v>24</v>
      </c>
      <c r="P2995" s="35" t="s">
        <v>24</v>
      </c>
      <c r="Q2995" s="35" t="s">
        <v>23</v>
      </c>
      <c r="R2995" s="35" t="s">
        <v>23</v>
      </c>
      <c r="S2995" s="35" t="s">
        <v>24</v>
      </c>
      <c r="T2995" s="35"/>
      <c r="U2995" s="35"/>
      <c r="V2995" s="9">
        <f>IF(K2995&gt;9,"",IF(HLOOKUP(L2995,'Příloha č.1a - Pravidelný úklid'!$A$8:$L$16,K2995+1,FALSE)="X","",IF(K2995&lt;9,H2995*M2995*HLOOKUP(L2995,'Příloha č.1a - Pravidelný úklid'!$A$8:$L$16,K2995+1,FALSE),0)))</f>
        <v>0</v>
      </c>
    </row>
    <row r="2996" spans="1:22" s="79" customFormat="1" ht="12.75" customHeight="1" x14ac:dyDescent="0.2">
      <c r="A2996" s="8">
        <v>294</v>
      </c>
      <c r="B2996" s="8">
        <v>71</v>
      </c>
      <c r="C2996" s="8" t="s">
        <v>3270</v>
      </c>
      <c r="D2996" s="8" t="s">
        <v>3279</v>
      </c>
      <c r="E2996" s="8" t="s">
        <v>3272</v>
      </c>
      <c r="F2996" s="8" t="s">
        <v>25</v>
      </c>
      <c r="G2996" s="8" t="s">
        <v>26</v>
      </c>
      <c r="H2996" s="8">
        <v>15.27</v>
      </c>
      <c r="I2996" s="8" t="s">
        <v>82</v>
      </c>
      <c r="J2996" s="8">
        <v>4</v>
      </c>
      <c r="K2996" s="35">
        <v>1</v>
      </c>
      <c r="L2996" s="35" t="s">
        <v>34</v>
      </c>
      <c r="M2996" s="36">
        <v>0</v>
      </c>
      <c r="N2996" s="35" t="s">
        <v>23</v>
      </c>
      <c r="O2996" s="35" t="s">
        <v>24</v>
      </c>
      <c r="P2996" s="35" t="s">
        <v>24</v>
      </c>
      <c r="Q2996" s="35" t="s">
        <v>23</v>
      </c>
      <c r="R2996" s="35" t="s">
        <v>23</v>
      </c>
      <c r="S2996" s="35" t="s">
        <v>24</v>
      </c>
      <c r="T2996" s="35"/>
      <c r="U2996" s="35"/>
      <c r="V2996" s="9">
        <f>IF(K2996&gt;9,"",IF(HLOOKUP(L2996,'Příloha č.1a - Pravidelný úklid'!$A$8:$L$16,K2996+1,FALSE)="X","",IF(K2996&lt;9,H2996*M2996*HLOOKUP(L2996,'Příloha č.1a - Pravidelný úklid'!$A$8:$L$16,K2996+1,FALSE),0)))</f>
        <v>0</v>
      </c>
    </row>
    <row r="2997" spans="1:22" s="79" customFormat="1" ht="12.75" customHeight="1" x14ac:dyDescent="0.2">
      <c r="A2997" s="8">
        <v>294</v>
      </c>
      <c r="B2997" s="8">
        <v>71</v>
      </c>
      <c r="C2997" s="8" t="s">
        <v>3270</v>
      </c>
      <c r="D2997" s="8" t="s">
        <v>3280</v>
      </c>
      <c r="E2997" s="8" t="s">
        <v>3272</v>
      </c>
      <c r="F2997" s="8" t="s">
        <v>1543</v>
      </c>
      <c r="G2997" s="8" t="s">
        <v>92</v>
      </c>
      <c r="H2997" s="8">
        <v>0.9</v>
      </c>
      <c r="I2997" s="8" t="s">
        <v>82</v>
      </c>
      <c r="J2997" s="8"/>
      <c r="K2997" s="35">
        <v>7</v>
      </c>
      <c r="L2997" s="35" t="s">
        <v>34</v>
      </c>
      <c r="M2997" s="36">
        <v>0</v>
      </c>
      <c r="N2997" s="35" t="s">
        <v>23</v>
      </c>
      <c r="O2997" s="35" t="s">
        <v>24</v>
      </c>
      <c r="P2997" s="35" t="s">
        <v>24</v>
      </c>
      <c r="Q2997" s="35" t="s">
        <v>23</v>
      </c>
      <c r="R2997" s="35" t="s">
        <v>23</v>
      </c>
      <c r="S2997" s="35" t="s">
        <v>24</v>
      </c>
      <c r="T2997" s="35"/>
      <c r="U2997" s="35"/>
      <c r="V2997" s="9">
        <f>IF(K2997&gt;9,"",IF(HLOOKUP(L2997,'Příloha č.1a - Pravidelný úklid'!$A$8:$L$16,K2997+1,FALSE)="X","",IF(K2997&lt;9,H2997*M2997*HLOOKUP(L2997,'Příloha č.1a - Pravidelný úklid'!$A$8:$L$16,K2997+1,FALSE),0)))</f>
        <v>0</v>
      </c>
    </row>
    <row r="2998" spans="1:22" s="79" customFormat="1" ht="12.75" customHeight="1" x14ac:dyDescent="0.2">
      <c r="A2998" s="8">
        <v>294</v>
      </c>
      <c r="B2998" s="8">
        <v>71</v>
      </c>
      <c r="C2998" s="8" t="s">
        <v>3270</v>
      </c>
      <c r="D2998" s="8" t="s">
        <v>3281</v>
      </c>
      <c r="E2998" s="8" t="s">
        <v>3272</v>
      </c>
      <c r="F2998" s="8" t="s">
        <v>25</v>
      </c>
      <c r="G2998" s="8" t="s">
        <v>248</v>
      </c>
      <c r="H2998" s="8">
        <v>39.299999999999997</v>
      </c>
      <c r="I2998" s="8" t="s">
        <v>82</v>
      </c>
      <c r="J2998" s="8"/>
      <c r="K2998" s="35">
        <v>5</v>
      </c>
      <c r="L2998" s="35" t="s">
        <v>34</v>
      </c>
      <c r="M2998" s="36">
        <v>1</v>
      </c>
      <c r="N2998" s="35" t="s">
        <v>23</v>
      </c>
      <c r="O2998" s="35" t="s">
        <v>24</v>
      </c>
      <c r="P2998" s="35" t="s">
        <v>24</v>
      </c>
      <c r="Q2998" s="35" t="s">
        <v>23</v>
      </c>
      <c r="R2998" s="35" t="s">
        <v>23</v>
      </c>
      <c r="S2998" s="35" t="s">
        <v>23</v>
      </c>
      <c r="T2998" s="35"/>
      <c r="U2998" s="35"/>
      <c r="V2998" s="9">
        <f>IF(K2998&gt;9,"",IF(HLOOKUP(L2998,'Příloha č.1a - Pravidelný úklid'!$A$8:$L$16,K2998+1,FALSE)="X","",IF(K2998&lt;9,H2998*M2998*HLOOKUP(L2998,'Příloha č.1a - Pravidelný úklid'!$A$8:$L$16,K2998+1,FALSE),0)))</f>
        <v>0</v>
      </c>
    </row>
    <row r="2999" spans="1:22" s="79" customFormat="1" ht="12.75" customHeight="1" x14ac:dyDescent="0.2">
      <c r="A2999" s="8">
        <v>294</v>
      </c>
      <c r="B2999" s="8">
        <v>71</v>
      </c>
      <c r="C2999" s="8"/>
      <c r="D2999" s="8"/>
      <c r="E2999" s="8" t="s">
        <v>3282</v>
      </c>
      <c r="F2999" s="8" t="s">
        <v>25</v>
      </c>
      <c r="G2999" s="8" t="s">
        <v>1559</v>
      </c>
      <c r="H2999" s="8">
        <v>1</v>
      </c>
      <c r="I2999" s="8" t="s">
        <v>1560</v>
      </c>
      <c r="J2999" s="8"/>
      <c r="K2999" s="35">
        <v>99</v>
      </c>
      <c r="L2999" s="35" t="s">
        <v>34</v>
      </c>
      <c r="M2999" s="36">
        <v>1</v>
      </c>
      <c r="N2999" s="35" t="s">
        <v>23</v>
      </c>
      <c r="O2999" s="35" t="s">
        <v>24</v>
      </c>
      <c r="P2999" s="35" t="s">
        <v>24</v>
      </c>
      <c r="Q2999" s="35" t="s">
        <v>23</v>
      </c>
      <c r="R2999" s="35" t="s">
        <v>23</v>
      </c>
      <c r="S2999" s="35" t="s">
        <v>23</v>
      </c>
      <c r="T2999" s="35"/>
      <c r="U2999" s="35"/>
      <c r="V2999" s="9" t="str">
        <f>IF(K2999&gt;9,"",IF(HLOOKUP(L2999,'Příloha č.1a - Pravidelný úklid'!$A$8:$L$16,K2999+1,FALSE)="X","",IF(K2999&lt;9,H2999*M2999*HLOOKUP(L2999,'Příloha č.1a - Pravidelný úklid'!$A$8:$L$16,K2999+1,FALSE),0)))</f>
        <v/>
      </c>
    </row>
    <row r="3000" spans="1:22" s="79" customFormat="1" ht="12.75" customHeight="1" x14ac:dyDescent="0.2">
      <c r="A3000" s="8">
        <v>294</v>
      </c>
      <c r="B3000" s="8">
        <v>71</v>
      </c>
      <c r="C3000" s="8"/>
      <c r="D3000" s="8"/>
      <c r="E3000" s="8" t="s">
        <v>3282</v>
      </c>
      <c r="F3000" s="8" t="s">
        <v>25</v>
      </c>
      <c r="G3000" s="8" t="s">
        <v>1608</v>
      </c>
      <c r="H3000" s="8">
        <v>1</v>
      </c>
      <c r="I3000" s="8" t="s">
        <v>1560</v>
      </c>
      <c r="J3000" s="8"/>
      <c r="K3000" s="35">
        <v>99</v>
      </c>
      <c r="L3000" s="41" t="s">
        <v>34</v>
      </c>
      <c r="M3000" s="36">
        <v>1</v>
      </c>
      <c r="N3000" s="35" t="s">
        <v>23</v>
      </c>
      <c r="O3000" s="35" t="s">
        <v>24</v>
      </c>
      <c r="P3000" s="35" t="s">
        <v>24</v>
      </c>
      <c r="Q3000" s="35" t="s">
        <v>23</v>
      </c>
      <c r="R3000" s="35" t="s">
        <v>23</v>
      </c>
      <c r="S3000" s="35" t="s">
        <v>23</v>
      </c>
      <c r="T3000" s="35"/>
      <c r="U3000" s="35"/>
      <c r="V3000" s="9" t="str">
        <f>IF(K3000&gt;9,"",IF(HLOOKUP(L3000,'Příloha č.1a - Pravidelný úklid'!$A$8:$L$16,K3000+1,FALSE)="X","",IF(K3000&lt;9,H3000*M3000*HLOOKUP(L3000,'Příloha č.1a - Pravidelný úklid'!$A$8:$L$16,K3000+1,FALSE),0)))</f>
        <v/>
      </c>
    </row>
    <row r="3001" spans="1:22" s="79" customFormat="1" ht="12.75" customHeight="1" x14ac:dyDescent="0.2">
      <c r="A3001" s="8">
        <v>294</v>
      </c>
      <c r="B3001" s="8">
        <v>71</v>
      </c>
      <c r="C3001" s="8"/>
      <c r="D3001" s="8"/>
      <c r="E3001" s="8" t="s">
        <v>3282</v>
      </c>
      <c r="F3001" s="8" t="s">
        <v>25</v>
      </c>
      <c r="G3001" s="8" t="s">
        <v>1556</v>
      </c>
      <c r="H3001" s="8">
        <v>75</v>
      </c>
      <c r="I3001" s="8" t="s">
        <v>1557</v>
      </c>
      <c r="J3001" s="8"/>
      <c r="K3001" s="35">
        <v>5</v>
      </c>
      <c r="L3001" s="35" t="s">
        <v>1480</v>
      </c>
      <c r="M3001" s="36">
        <v>1</v>
      </c>
      <c r="N3001" s="35" t="s">
        <v>23</v>
      </c>
      <c r="O3001" s="35" t="s">
        <v>24</v>
      </c>
      <c r="P3001" s="35" t="s">
        <v>24</v>
      </c>
      <c r="Q3001" s="35" t="s">
        <v>23</v>
      </c>
      <c r="R3001" s="35" t="s">
        <v>23</v>
      </c>
      <c r="S3001" s="35" t="s">
        <v>23</v>
      </c>
      <c r="T3001" s="35" t="s">
        <v>24</v>
      </c>
      <c r="U3001" s="35" t="s">
        <v>30</v>
      </c>
      <c r="V3001" s="9">
        <f>IF(K3001&gt;9,"",IF(HLOOKUP(L3001,'Příloha č.1a - Pravidelný úklid'!$A$8:$L$16,K3001+1,FALSE)="X","",IF(K3001&lt;9,H3001*M3001*HLOOKUP(L3001,'Příloha č.1a - Pravidelný úklid'!$A$8:$L$16,K3001+1,FALSE),0)))</f>
        <v>0</v>
      </c>
    </row>
    <row r="3002" spans="1:22" s="79" customFormat="1" ht="12.75" customHeight="1" x14ac:dyDescent="0.2">
      <c r="A3002" s="8">
        <v>294</v>
      </c>
      <c r="B3002" s="8">
        <v>71</v>
      </c>
      <c r="C3002" s="8"/>
      <c r="D3002" s="8"/>
      <c r="E3002" s="8" t="s">
        <v>3559</v>
      </c>
      <c r="F3002" s="8" t="s">
        <v>25</v>
      </c>
      <c r="G3002" s="8" t="s">
        <v>1559</v>
      </c>
      <c r="H3002" s="8">
        <v>1</v>
      </c>
      <c r="I3002" s="8" t="s">
        <v>1560</v>
      </c>
      <c r="J3002" s="8"/>
      <c r="K3002" s="35">
        <v>99</v>
      </c>
      <c r="L3002" s="35" t="s">
        <v>1549</v>
      </c>
      <c r="M3002" s="36">
        <v>1</v>
      </c>
      <c r="N3002" s="35" t="s">
        <v>23</v>
      </c>
      <c r="O3002" s="35" t="s">
        <v>23</v>
      </c>
      <c r="P3002" s="35" t="s">
        <v>23</v>
      </c>
      <c r="Q3002" s="35" t="s">
        <v>23</v>
      </c>
      <c r="R3002" s="35" t="s">
        <v>23</v>
      </c>
      <c r="S3002" s="35" t="s">
        <v>23</v>
      </c>
      <c r="T3002" s="35"/>
      <c r="U3002" s="35"/>
      <c r="V3002" s="9" t="str">
        <f>IF(K3002&gt;9,"",IF(HLOOKUP(L3002,'Příloha č.1a - Pravidelný úklid'!$A$8:$L$16,K3002+1,FALSE)="X","",IF(K3002&lt;9,H3002*M3002*HLOOKUP(L3002,'Příloha č.1a - Pravidelný úklid'!$A$8:$L$16,K3002+1,FALSE),0)))</f>
        <v/>
      </c>
    </row>
    <row r="3003" spans="1:22" s="79" customFormat="1" ht="12.75" customHeight="1" x14ac:dyDescent="0.2">
      <c r="A3003" s="8">
        <v>294</v>
      </c>
      <c r="B3003" s="8">
        <v>71</v>
      </c>
      <c r="C3003" s="8"/>
      <c r="D3003" s="8"/>
      <c r="E3003" s="8" t="s">
        <v>3559</v>
      </c>
      <c r="F3003" s="8" t="s">
        <v>25</v>
      </c>
      <c r="G3003" s="8" t="s">
        <v>1556</v>
      </c>
      <c r="H3003" s="8">
        <v>59</v>
      </c>
      <c r="I3003" s="8" t="s">
        <v>1557</v>
      </c>
      <c r="J3003" s="8"/>
      <c r="K3003" s="35">
        <v>5</v>
      </c>
      <c r="L3003" s="35" t="s">
        <v>1480</v>
      </c>
      <c r="M3003" s="36">
        <v>1</v>
      </c>
      <c r="N3003" s="35" t="s">
        <v>23</v>
      </c>
      <c r="O3003" s="35" t="s">
        <v>23</v>
      </c>
      <c r="P3003" s="35" t="s">
        <v>23</v>
      </c>
      <c r="Q3003" s="35" t="s">
        <v>23</v>
      </c>
      <c r="R3003" s="35" t="s">
        <v>23</v>
      </c>
      <c r="S3003" s="35" t="s">
        <v>23</v>
      </c>
      <c r="T3003" s="35" t="s">
        <v>24</v>
      </c>
      <c r="U3003" s="35" t="s">
        <v>30</v>
      </c>
      <c r="V3003" s="9">
        <f>IF(K3003&gt;9,"",IF(HLOOKUP(L3003,'Příloha č.1a - Pravidelný úklid'!$A$8:$L$16,K3003+1,FALSE)="X","",IF(K3003&lt;9,H3003*M3003*HLOOKUP(L3003,'Příloha č.1a - Pravidelný úklid'!$A$8:$L$16,K3003+1,FALSE),0)))</f>
        <v>0</v>
      </c>
    </row>
    <row r="3004" spans="1:22" s="79" customFormat="1" ht="12.75" customHeight="1" x14ac:dyDescent="0.2">
      <c r="A3004" s="8">
        <v>294</v>
      </c>
      <c r="B3004" s="8">
        <v>71</v>
      </c>
      <c r="C3004" s="8">
        <v>11410</v>
      </c>
      <c r="D3004" s="8" t="s">
        <v>3560</v>
      </c>
      <c r="E3004" s="8" t="s">
        <v>3561</v>
      </c>
      <c r="F3004" s="8" t="s">
        <v>25</v>
      </c>
      <c r="G3004" s="8" t="s">
        <v>26</v>
      </c>
      <c r="H3004" s="8">
        <v>11.86</v>
      </c>
      <c r="I3004" s="8" t="s">
        <v>82</v>
      </c>
      <c r="J3004" s="8"/>
      <c r="K3004" s="35">
        <v>5</v>
      </c>
      <c r="L3004" s="35" t="s">
        <v>1549</v>
      </c>
      <c r="M3004" s="36">
        <v>1</v>
      </c>
      <c r="N3004" s="35" t="s">
        <v>23</v>
      </c>
      <c r="O3004" s="35" t="s">
        <v>23</v>
      </c>
      <c r="P3004" s="35" t="s">
        <v>23</v>
      </c>
      <c r="Q3004" s="35" t="s">
        <v>23</v>
      </c>
      <c r="R3004" s="35" t="s">
        <v>23</v>
      </c>
      <c r="S3004" s="35" t="s">
        <v>23</v>
      </c>
      <c r="T3004" s="35"/>
      <c r="U3004" s="35"/>
      <c r="V3004" s="9">
        <f>IF(K3004&gt;9,"",IF(HLOOKUP(L3004,'Příloha č.1a - Pravidelný úklid'!$A$8:$L$16,K3004+1,FALSE)="X","",IF(K3004&lt;9,H3004*M3004*HLOOKUP(L3004,'Příloha č.1a - Pravidelný úklid'!$A$8:$L$16,K3004+1,FALSE),0)))</f>
        <v>0</v>
      </c>
    </row>
    <row r="3005" spans="1:22" s="79" customFormat="1" ht="12.75" customHeight="1" x14ac:dyDescent="0.2">
      <c r="A3005" s="8">
        <v>295</v>
      </c>
      <c r="B3005" s="8">
        <v>71</v>
      </c>
      <c r="C3005" s="8"/>
      <c r="D3005" s="8" t="s">
        <v>1563</v>
      </c>
      <c r="E3005" s="8" t="s">
        <v>1588</v>
      </c>
      <c r="F3005" s="8" t="s">
        <v>25</v>
      </c>
      <c r="G3005" s="8" t="s">
        <v>1589</v>
      </c>
      <c r="H3005" s="8">
        <v>69.02</v>
      </c>
      <c r="I3005" s="8" t="s">
        <v>82</v>
      </c>
      <c r="J3005" s="8"/>
      <c r="K3005" s="35">
        <v>5</v>
      </c>
      <c r="L3005" s="35" t="s">
        <v>1549</v>
      </c>
      <c r="M3005" s="36">
        <v>1</v>
      </c>
      <c r="N3005" s="35" t="s">
        <v>23</v>
      </c>
      <c r="O3005" s="35" t="s">
        <v>23</v>
      </c>
      <c r="P3005" s="35" t="s">
        <v>23</v>
      </c>
      <c r="Q3005" s="35" t="s">
        <v>23</v>
      </c>
      <c r="R3005" s="35" t="s">
        <v>23</v>
      </c>
      <c r="S3005" s="35" t="s">
        <v>23</v>
      </c>
      <c r="T3005" s="35" t="s">
        <v>24</v>
      </c>
      <c r="U3005" s="35" t="s">
        <v>30</v>
      </c>
      <c r="V3005" s="9">
        <f>IF(K3005&gt;9,"",IF(HLOOKUP(L3005,'Příloha č.1a - Pravidelný úklid'!$A$8:$L$16,K3005+1,FALSE)="X","",IF(K3005&lt;9,H3005*M3005*HLOOKUP(L3005,'Příloha č.1a - Pravidelný úklid'!$A$8:$L$16,K3005+1,FALSE),0)))</f>
        <v>0</v>
      </c>
    </row>
    <row r="3006" spans="1:22" s="79" customFormat="1" ht="12.75" customHeight="1" x14ac:dyDescent="0.2">
      <c r="A3006" s="8">
        <v>295</v>
      </c>
      <c r="B3006" s="8">
        <v>71</v>
      </c>
      <c r="C3006" s="8"/>
      <c r="D3006" s="8"/>
      <c r="E3006" s="8" t="s">
        <v>1588</v>
      </c>
      <c r="F3006" s="8" t="s">
        <v>25</v>
      </c>
      <c r="G3006" s="8" t="s">
        <v>1559</v>
      </c>
      <c r="H3006" s="8">
        <v>1</v>
      </c>
      <c r="I3006" s="8" t="s">
        <v>1560</v>
      </c>
      <c r="J3006" s="8"/>
      <c r="K3006" s="35">
        <v>99</v>
      </c>
      <c r="L3006" s="35" t="s">
        <v>1549</v>
      </c>
      <c r="M3006" s="36">
        <v>1</v>
      </c>
      <c r="N3006" s="35" t="s">
        <v>23</v>
      </c>
      <c r="O3006" s="35" t="s">
        <v>23</v>
      </c>
      <c r="P3006" s="35" t="s">
        <v>23</v>
      </c>
      <c r="Q3006" s="35" t="s">
        <v>23</v>
      </c>
      <c r="R3006" s="35" t="s">
        <v>23</v>
      </c>
      <c r="S3006" s="35" t="s">
        <v>23</v>
      </c>
      <c r="T3006" s="35"/>
      <c r="U3006" s="35"/>
      <c r="V3006" s="9" t="str">
        <f>IF(K3006&gt;9,"",IF(HLOOKUP(L3006,'Příloha č.1a - Pravidelný úklid'!$A$8:$L$16,K3006+1,FALSE)="X","",IF(K3006&lt;9,H3006*M3006*HLOOKUP(L3006,'Příloha č.1a - Pravidelný úklid'!$A$8:$L$16,K3006+1,FALSE),0)))</f>
        <v/>
      </c>
    </row>
    <row r="3007" spans="1:22" s="79" customFormat="1" ht="12.75" customHeight="1" x14ac:dyDescent="0.2">
      <c r="A3007" s="8">
        <v>295</v>
      </c>
      <c r="B3007" s="8">
        <v>71</v>
      </c>
      <c r="C3007" s="8"/>
      <c r="D3007" s="8"/>
      <c r="E3007" s="8" t="s">
        <v>1588</v>
      </c>
      <c r="F3007" s="8" t="s">
        <v>25</v>
      </c>
      <c r="G3007" s="8" t="s">
        <v>1556</v>
      </c>
      <c r="H3007" s="8">
        <v>150</v>
      </c>
      <c r="I3007" s="8" t="s">
        <v>1557</v>
      </c>
      <c r="J3007" s="8"/>
      <c r="K3007" s="35">
        <v>5</v>
      </c>
      <c r="L3007" s="35" t="s">
        <v>1480</v>
      </c>
      <c r="M3007" s="36">
        <v>1</v>
      </c>
      <c r="N3007" s="35" t="s">
        <v>23</v>
      </c>
      <c r="O3007" s="35" t="s">
        <v>23</v>
      </c>
      <c r="P3007" s="35" t="s">
        <v>23</v>
      </c>
      <c r="Q3007" s="35" t="s">
        <v>23</v>
      </c>
      <c r="R3007" s="35" t="s">
        <v>23</v>
      </c>
      <c r="S3007" s="35" t="s">
        <v>23</v>
      </c>
      <c r="T3007" s="35" t="s">
        <v>24</v>
      </c>
      <c r="U3007" s="35" t="s">
        <v>30</v>
      </c>
      <c r="V3007" s="9">
        <f>IF(K3007&gt;9,"",IF(HLOOKUP(L3007,'Příloha č.1a - Pravidelný úklid'!$A$8:$L$16,K3007+1,FALSE)="X","",IF(K3007&lt;9,H3007*M3007*HLOOKUP(L3007,'Příloha č.1a - Pravidelný úklid'!$A$8:$L$16,K3007+1,FALSE),0)))</f>
        <v>0</v>
      </c>
    </row>
    <row r="3008" spans="1:22" s="79" customFormat="1" ht="12.75" customHeight="1" x14ac:dyDescent="0.2">
      <c r="A3008" s="8">
        <v>295</v>
      </c>
      <c r="B3008" s="8">
        <v>71</v>
      </c>
      <c r="C3008" s="8" t="s">
        <v>1590</v>
      </c>
      <c r="D3008" s="8" t="s">
        <v>1591</v>
      </c>
      <c r="E3008" s="8" t="s">
        <v>1592</v>
      </c>
      <c r="F3008" s="8" t="s">
        <v>25</v>
      </c>
      <c r="G3008" s="8" t="s">
        <v>81</v>
      </c>
      <c r="H3008" s="8">
        <v>91.33</v>
      </c>
      <c r="I3008" s="8" t="s">
        <v>82</v>
      </c>
      <c r="J3008" s="8"/>
      <c r="K3008" s="35">
        <v>4</v>
      </c>
      <c r="L3008" s="35" t="s">
        <v>1549</v>
      </c>
      <c r="M3008" s="36">
        <v>1</v>
      </c>
      <c r="N3008" s="35" t="s">
        <v>23</v>
      </c>
      <c r="O3008" s="35" t="s">
        <v>23</v>
      </c>
      <c r="P3008" s="35" t="s">
        <v>23</v>
      </c>
      <c r="Q3008" s="35" t="s">
        <v>23</v>
      </c>
      <c r="R3008" s="35" t="s">
        <v>23</v>
      </c>
      <c r="S3008" s="35" t="s">
        <v>23</v>
      </c>
      <c r="T3008" s="35"/>
      <c r="U3008" s="35"/>
      <c r="V3008" s="9">
        <f>IF(K3008&gt;9,"",IF(HLOOKUP(L3008,'Příloha č.1a - Pravidelný úklid'!$A$8:$L$16,K3008+1,FALSE)="X","",IF(K3008&lt;9,H3008*M3008*HLOOKUP(L3008,'Příloha č.1a - Pravidelný úklid'!$A$8:$L$16,K3008+1,FALSE),0)))</f>
        <v>0</v>
      </c>
    </row>
    <row r="3009" spans="1:22" s="79" customFormat="1" ht="12.75" customHeight="1" x14ac:dyDescent="0.2">
      <c r="A3009" s="8">
        <v>295</v>
      </c>
      <c r="B3009" s="8">
        <v>71</v>
      </c>
      <c r="C3009" s="8"/>
      <c r="D3009" s="8"/>
      <c r="E3009" s="8" t="s">
        <v>1884</v>
      </c>
      <c r="F3009" s="8" t="s">
        <v>25</v>
      </c>
      <c r="G3009" s="8" t="s">
        <v>1559</v>
      </c>
      <c r="H3009" s="8">
        <v>1</v>
      </c>
      <c r="I3009" s="8" t="s">
        <v>1560</v>
      </c>
      <c r="J3009" s="8"/>
      <c r="K3009" s="35">
        <v>99</v>
      </c>
      <c r="L3009" s="35" t="s">
        <v>1549</v>
      </c>
      <c r="M3009" s="36">
        <v>1</v>
      </c>
      <c r="N3009" s="35" t="s">
        <v>23</v>
      </c>
      <c r="O3009" s="35" t="s">
        <v>23</v>
      </c>
      <c r="P3009" s="35" t="s">
        <v>23</v>
      </c>
      <c r="Q3009" s="35" t="s">
        <v>23</v>
      </c>
      <c r="R3009" s="35" t="s">
        <v>23</v>
      </c>
      <c r="S3009" s="35" t="s">
        <v>23</v>
      </c>
      <c r="T3009" s="35"/>
      <c r="U3009" s="35"/>
      <c r="V3009" s="9" t="str">
        <f>IF(K3009&gt;9,"",IF(HLOOKUP(L3009,'Příloha č.1a - Pravidelný úklid'!$A$8:$L$16,K3009+1,FALSE)="X","",IF(K3009&lt;9,H3009*M3009*HLOOKUP(L3009,'Příloha č.1a - Pravidelný úklid'!$A$8:$L$16,K3009+1,FALSE),0)))</f>
        <v/>
      </c>
    </row>
    <row r="3010" spans="1:22" s="79" customFormat="1" ht="12.75" customHeight="1" x14ac:dyDescent="0.2">
      <c r="A3010" s="8">
        <v>295</v>
      </c>
      <c r="B3010" s="8">
        <v>71</v>
      </c>
      <c r="C3010" s="8"/>
      <c r="D3010" s="8"/>
      <c r="E3010" s="8" t="s">
        <v>1884</v>
      </c>
      <c r="F3010" s="8" t="s">
        <v>25</v>
      </c>
      <c r="G3010" s="8" t="s">
        <v>1556</v>
      </c>
      <c r="H3010" s="8">
        <v>138</v>
      </c>
      <c r="I3010" s="8" t="s">
        <v>1557</v>
      </c>
      <c r="J3010" s="8"/>
      <c r="K3010" s="35">
        <v>5</v>
      </c>
      <c r="L3010" s="35" t="s">
        <v>1480</v>
      </c>
      <c r="M3010" s="36">
        <v>1</v>
      </c>
      <c r="N3010" s="35" t="s">
        <v>23</v>
      </c>
      <c r="O3010" s="35" t="s">
        <v>23</v>
      </c>
      <c r="P3010" s="35" t="s">
        <v>23</v>
      </c>
      <c r="Q3010" s="35" t="s">
        <v>23</v>
      </c>
      <c r="R3010" s="35" t="s">
        <v>23</v>
      </c>
      <c r="S3010" s="35" t="s">
        <v>23</v>
      </c>
      <c r="T3010" s="35" t="s">
        <v>24</v>
      </c>
      <c r="U3010" s="35" t="s">
        <v>30</v>
      </c>
      <c r="V3010" s="9">
        <f>IF(K3010&gt;9,"",IF(HLOOKUP(L3010,'Příloha č.1a - Pravidelný úklid'!$A$8:$L$16,K3010+1,FALSE)="X","",IF(K3010&lt;9,H3010*M3010*HLOOKUP(L3010,'Příloha č.1a - Pravidelný úklid'!$A$8:$L$16,K3010+1,FALSE),0)))</f>
        <v>0</v>
      </c>
    </row>
    <row r="3011" spans="1:22" s="79" customFormat="1" ht="12.75" customHeight="1" x14ac:dyDescent="0.2">
      <c r="A3011" s="8">
        <v>295</v>
      </c>
      <c r="B3011" s="8">
        <v>71</v>
      </c>
      <c r="C3011" s="8" t="s">
        <v>1885</v>
      </c>
      <c r="D3011" s="8" t="s">
        <v>1886</v>
      </c>
      <c r="E3011" s="8" t="s">
        <v>1887</v>
      </c>
      <c r="F3011" s="8" t="s">
        <v>25</v>
      </c>
      <c r="G3011" s="8" t="s">
        <v>81</v>
      </c>
      <c r="H3011" s="8">
        <v>31.6</v>
      </c>
      <c r="I3011" s="8" t="s">
        <v>82</v>
      </c>
      <c r="J3011" s="8"/>
      <c r="K3011" s="35">
        <v>5</v>
      </c>
      <c r="L3011" s="35" t="s">
        <v>1549</v>
      </c>
      <c r="M3011" s="36">
        <v>1</v>
      </c>
      <c r="N3011" s="35" t="s">
        <v>23</v>
      </c>
      <c r="O3011" s="35" t="s">
        <v>23</v>
      </c>
      <c r="P3011" s="35" t="s">
        <v>23</v>
      </c>
      <c r="Q3011" s="35" t="s">
        <v>23</v>
      </c>
      <c r="R3011" s="35" t="s">
        <v>23</v>
      </c>
      <c r="S3011" s="35" t="s">
        <v>23</v>
      </c>
      <c r="T3011" s="35"/>
      <c r="U3011" s="35"/>
      <c r="V3011" s="9">
        <f>IF(K3011&gt;9,"",IF(HLOOKUP(L3011,'Příloha č.1a - Pravidelný úklid'!$A$8:$L$16,K3011+1,FALSE)="X","",IF(K3011&lt;9,H3011*M3011*HLOOKUP(L3011,'Příloha č.1a - Pravidelný úklid'!$A$8:$L$16,K3011+1,FALSE),0)))</f>
        <v>0</v>
      </c>
    </row>
    <row r="3012" spans="1:22" s="79" customFormat="1" ht="12.75" customHeight="1" x14ac:dyDescent="0.2">
      <c r="A3012" s="8">
        <v>295</v>
      </c>
      <c r="B3012" s="8">
        <v>71</v>
      </c>
      <c r="C3012" s="8"/>
      <c r="D3012" s="8"/>
      <c r="E3012" s="8" t="s">
        <v>2012</v>
      </c>
      <c r="F3012" s="8" t="s">
        <v>25</v>
      </c>
      <c r="G3012" s="8" t="s">
        <v>1889</v>
      </c>
      <c r="H3012" s="8">
        <v>168.69</v>
      </c>
      <c r="I3012" s="8" t="s">
        <v>1557</v>
      </c>
      <c r="J3012" s="8"/>
      <c r="K3012" s="35">
        <v>5</v>
      </c>
      <c r="L3012" s="35" t="s">
        <v>34</v>
      </c>
      <c r="M3012" s="36">
        <v>1</v>
      </c>
      <c r="N3012" s="35" t="s">
        <v>23</v>
      </c>
      <c r="O3012" s="35" t="s">
        <v>23</v>
      </c>
      <c r="P3012" s="35" t="s">
        <v>23</v>
      </c>
      <c r="Q3012" s="35" t="s">
        <v>23</v>
      </c>
      <c r="R3012" s="35" t="s">
        <v>23</v>
      </c>
      <c r="S3012" s="35" t="s">
        <v>23</v>
      </c>
      <c r="T3012" s="35" t="s">
        <v>24</v>
      </c>
      <c r="U3012" s="35" t="s">
        <v>30</v>
      </c>
      <c r="V3012" s="9">
        <f>IF(K3012&gt;9,"",IF(HLOOKUP(L3012,'Příloha č.1a - Pravidelný úklid'!$A$8:$L$16,K3012+1,FALSE)="X","",IF(K3012&lt;9,H3012*M3012*HLOOKUP(L3012,'Příloha č.1a - Pravidelný úklid'!$A$8:$L$16,K3012+1,FALSE),0)))</f>
        <v>0</v>
      </c>
    </row>
    <row r="3013" spans="1:22" s="79" customFormat="1" ht="12.75" customHeight="1" x14ac:dyDescent="0.2">
      <c r="A3013" s="8">
        <v>295</v>
      </c>
      <c r="B3013" s="8">
        <v>71</v>
      </c>
      <c r="C3013" s="8"/>
      <c r="D3013" s="8"/>
      <c r="E3013" s="8" t="s">
        <v>2012</v>
      </c>
      <c r="F3013" s="8" t="s">
        <v>25</v>
      </c>
      <c r="G3013" s="8" t="s">
        <v>1559</v>
      </c>
      <c r="H3013" s="8">
        <v>2</v>
      </c>
      <c r="I3013" s="8" t="s">
        <v>1560</v>
      </c>
      <c r="J3013" s="8"/>
      <c r="K3013" s="35">
        <v>99</v>
      </c>
      <c r="L3013" s="35" t="s">
        <v>34</v>
      </c>
      <c r="M3013" s="36">
        <v>1</v>
      </c>
      <c r="N3013" s="35" t="s">
        <v>23</v>
      </c>
      <c r="O3013" s="35" t="s">
        <v>23</v>
      </c>
      <c r="P3013" s="35" t="s">
        <v>23</v>
      </c>
      <c r="Q3013" s="35" t="s">
        <v>23</v>
      </c>
      <c r="R3013" s="35" t="s">
        <v>23</v>
      </c>
      <c r="S3013" s="35" t="s">
        <v>23</v>
      </c>
      <c r="T3013" s="35"/>
      <c r="U3013" s="35"/>
      <c r="V3013" s="9" t="str">
        <f>IF(K3013&gt;9,"",IF(HLOOKUP(L3013,'Příloha č.1a - Pravidelný úklid'!$A$8:$L$16,K3013+1,FALSE)="X","",IF(K3013&lt;9,H3013*M3013*HLOOKUP(L3013,'Příloha č.1a - Pravidelný úklid'!$A$8:$L$16,K3013+1,FALSE),0)))</f>
        <v/>
      </c>
    </row>
    <row r="3014" spans="1:22" s="79" customFormat="1" ht="12.75" customHeight="1" x14ac:dyDescent="0.2">
      <c r="A3014" s="8">
        <v>295</v>
      </c>
      <c r="B3014" s="8">
        <v>71</v>
      </c>
      <c r="C3014" s="8"/>
      <c r="D3014" s="8"/>
      <c r="E3014" s="8" t="s">
        <v>2012</v>
      </c>
      <c r="F3014" s="8" t="s">
        <v>25</v>
      </c>
      <c r="G3014" s="8" t="s">
        <v>1556</v>
      </c>
      <c r="H3014" s="8">
        <v>150</v>
      </c>
      <c r="I3014" s="8" t="s">
        <v>1557</v>
      </c>
      <c r="J3014" s="8"/>
      <c r="K3014" s="35">
        <v>5</v>
      </c>
      <c r="L3014" s="35" t="s">
        <v>1480</v>
      </c>
      <c r="M3014" s="36">
        <v>1</v>
      </c>
      <c r="N3014" s="35" t="s">
        <v>23</v>
      </c>
      <c r="O3014" s="35" t="s">
        <v>23</v>
      </c>
      <c r="P3014" s="35" t="s">
        <v>23</v>
      </c>
      <c r="Q3014" s="35" t="s">
        <v>23</v>
      </c>
      <c r="R3014" s="35" t="s">
        <v>23</v>
      </c>
      <c r="S3014" s="35" t="s">
        <v>23</v>
      </c>
      <c r="T3014" s="35" t="s">
        <v>24</v>
      </c>
      <c r="U3014" s="35" t="s">
        <v>30</v>
      </c>
      <c r="V3014" s="9">
        <f>IF(K3014&gt;9,"",IF(HLOOKUP(L3014,'Příloha č.1a - Pravidelný úklid'!$A$8:$L$16,K3014+1,FALSE)="X","",IF(K3014&lt;9,H3014*M3014*HLOOKUP(L3014,'Příloha č.1a - Pravidelný úklid'!$A$8:$L$16,K3014+1,FALSE),0)))</f>
        <v>0</v>
      </c>
    </row>
    <row r="3015" spans="1:22" s="79" customFormat="1" ht="12.75" customHeight="1" x14ac:dyDescent="0.2">
      <c r="A3015" s="8">
        <v>295</v>
      </c>
      <c r="B3015" s="8">
        <v>71</v>
      </c>
      <c r="C3015" s="8">
        <v>24375</v>
      </c>
      <c r="D3015" s="8" t="s">
        <v>2013</v>
      </c>
      <c r="E3015" s="8" t="s">
        <v>2014</v>
      </c>
      <c r="F3015" s="8" t="s">
        <v>25</v>
      </c>
      <c r="G3015" s="8" t="s">
        <v>26</v>
      </c>
      <c r="H3015" s="8">
        <v>26.28</v>
      </c>
      <c r="I3015" s="8" t="s">
        <v>82</v>
      </c>
      <c r="J3015" s="8"/>
      <c r="K3015" s="35">
        <v>1</v>
      </c>
      <c r="L3015" s="35" t="s">
        <v>1549</v>
      </c>
      <c r="M3015" s="36">
        <v>0</v>
      </c>
      <c r="N3015" s="35" t="s">
        <v>23</v>
      </c>
      <c r="O3015" s="35" t="s">
        <v>23</v>
      </c>
      <c r="P3015" s="35" t="s">
        <v>23</v>
      </c>
      <c r="Q3015" s="35" t="s">
        <v>23</v>
      </c>
      <c r="R3015" s="35" t="s">
        <v>23</v>
      </c>
      <c r="S3015" s="35" t="s">
        <v>23</v>
      </c>
      <c r="T3015" s="35"/>
      <c r="U3015" s="35"/>
      <c r="V3015" s="9">
        <f>IF(K3015&gt;9,"",IF(HLOOKUP(L3015,'Příloha č.1a - Pravidelný úklid'!$A$8:$L$16,K3015+1,FALSE)="X","",IF(K3015&lt;9,H3015*M3015*HLOOKUP(L3015,'Příloha č.1a - Pravidelný úklid'!$A$8:$L$16,K3015+1,FALSE),0)))</f>
        <v>0</v>
      </c>
    </row>
    <row r="3016" spans="1:22" s="79" customFormat="1" ht="12.75" customHeight="1" x14ac:dyDescent="0.2">
      <c r="A3016" s="8">
        <v>295</v>
      </c>
      <c r="B3016" s="8">
        <v>71</v>
      </c>
      <c r="C3016" s="8">
        <v>24375</v>
      </c>
      <c r="D3016" s="8" t="s">
        <v>2015</v>
      </c>
      <c r="E3016" s="8" t="s">
        <v>2014</v>
      </c>
      <c r="F3016" s="8" t="s">
        <v>25</v>
      </c>
      <c r="G3016" s="8" t="s">
        <v>101</v>
      </c>
      <c r="H3016" s="8">
        <v>7.17</v>
      </c>
      <c r="I3016" s="8" t="s">
        <v>82</v>
      </c>
      <c r="J3016" s="8"/>
      <c r="K3016" s="35">
        <v>1</v>
      </c>
      <c r="L3016" s="35" t="s">
        <v>1549</v>
      </c>
      <c r="M3016" s="36">
        <v>0</v>
      </c>
      <c r="N3016" s="35" t="s">
        <v>23</v>
      </c>
      <c r="O3016" s="35" t="s">
        <v>23</v>
      </c>
      <c r="P3016" s="35" t="s">
        <v>23</v>
      </c>
      <c r="Q3016" s="35" t="s">
        <v>23</v>
      </c>
      <c r="R3016" s="35" t="s">
        <v>23</v>
      </c>
      <c r="S3016" s="35" t="s">
        <v>23</v>
      </c>
      <c r="T3016" s="35"/>
      <c r="U3016" s="35"/>
      <c r="V3016" s="9">
        <f>IF(K3016&gt;9,"",IF(HLOOKUP(L3016,'Příloha č.1a - Pravidelný úklid'!$A$8:$L$16,K3016+1,FALSE)="X","",IF(K3016&lt;9,H3016*M3016*HLOOKUP(L3016,'Příloha č.1a - Pravidelný úklid'!$A$8:$L$16,K3016+1,FALSE),0)))</f>
        <v>0</v>
      </c>
    </row>
    <row r="3017" spans="1:22" s="79" customFormat="1" ht="12.75" customHeight="1" x14ac:dyDescent="0.2">
      <c r="A3017" s="8">
        <v>295</v>
      </c>
      <c r="B3017" s="8">
        <v>71</v>
      </c>
      <c r="C3017" s="8">
        <v>24375</v>
      </c>
      <c r="D3017" s="8" t="s">
        <v>2016</v>
      </c>
      <c r="E3017" s="8" t="s">
        <v>2014</v>
      </c>
      <c r="F3017" s="8" t="s">
        <v>25</v>
      </c>
      <c r="G3017" s="8" t="s">
        <v>81</v>
      </c>
      <c r="H3017" s="8">
        <v>45</v>
      </c>
      <c r="I3017" s="8" t="s">
        <v>82</v>
      </c>
      <c r="J3017" s="8"/>
      <c r="K3017" s="35">
        <v>5</v>
      </c>
      <c r="L3017" s="35" t="s">
        <v>1549</v>
      </c>
      <c r="M3017" s="36">
        <v>1</v>
      </c>
      <c r="N3017" s="35" t="s">
        <v>23</v>
      </c>
      <c r="O3017" s="35" t="s">
        <v>23</v>
      </c>
      <c r="P3017" s="35" t="s">
        <v>23</v>
      </c>
      <c r="Q3017" s="35" t="s">
        <v>23</v>
      </c>
      <c r="R3017" s="35" t="s">
        <v>23</v>
      </c>
      <c r="S3017" s="35" t="s">
        <v>23</v>
      </c>
      <c r="T3017" s="35"/>
      <c r="U3017" s="35"/>
      <c r="V3017" s="9">
        <f>IF(K3017&gt;9,"",IF(HLOOKUP(L3017,'Příloha č.1a - Pravidelný úklid'!$A$8:$L$16,K3017+1,FALSE)="X","",IF(K3017&lt;9,H3017*M3017*HLOOKUP(L3017,'Příloha č.1a - Pravidelný úklid'!$A$8:$L$16,K3017+1,FALSE),0)))</f>
        <v>0</v>
      </c>
    </row>
    <row r="3018" spans="1:22" s="79" customFormat="1" ht="12.75" customHeight="1" x14ac:dyDescent="0.2">
      <c r="A3018" s="8">
        <v>295</v>
      </c>
      <c r="B3018" s="8">
        <v>71</v>
      </c>
      <c r="C3018" s="8" t="s">
        <v>2094</v>
      </c>
      <c r="D3018" s="8" t="s">
        <v>2095</v>
      </c>
      <c r="E3018" s="8" t="s">
        <v>2096</v>
      </c>
      <c r="F3018" s="8" t="s">
        <v>25</v>
      </c>
      <c r="G3018" s="8" t="s">
        <v>81</v>
      </c>
      <c r="H3018" s="8">
        <v>42.86</v>
      </c>
      <c r="I3018" s="8" t="s">
        <v>82</v>
      </c>
      <c r="J3018" s="8"/>
      <c r="K3018" s="35">
        <v>5</v>
      </c>
      <c r="L3018" s="35" t="s">
        <v>1549</v>
      </c>
      <c r="M3018" s="36">
        <v>1</v>
      </c>
      <c r="N3018" s="35" t="s">
        <v>23</v>
      </c>
      <c r="O3018" s="35" t="s">
        <v>23</v>
      </c>
      <c r="P3018" s="35" t="s">
        <v>23</v>
      </c>
      <c r="Q3018" s="35" t="s">
        <v>23</v>
      </c>
      <c r="R3018" s="35" t="s">
        <v>23</v>
      </c>
      <c r="S3018" s="35" t="s">
        <v>23</v>
      </c>
      <c r="T3018" s="35"/>
      <c r="U3018" s="35"/>
      <c r="V3018" s="9">
        <f>IF(K3018&gt;9,"",IF(HLOOKUP(L3018,'Příloha č.1a - Pravidelný úklid'!$A$8:$L$16,K3018+1,FALSE)="X","",IF(K3018&lt;9,H3018*M3018*HLOOKUP(L3018,'Příloha č.1a - Pravidelný úklid'!$A$8:$L$16,K3018+1,FALSE),0)))</f>
        <v>0</v>
      </c>
    </row>
    <row r="3019" spans="1:22" s="79" customFormat="1" ht="12.75" customHeight="1" x14ac:dyDescent="0.2">
      <c r="A3019" s="8">
        <v>295</v>
      </c>
      <c r="B3019" s="8">
        <v>71</v>
      </c>
      <c r="C3019" s="8" t="s">
        <v>2094</v>
      </c>
      <c r="D3019" s="8" t="s">
        <v>2097</v>
      </c>
      <c r="E3019" s="8" t="s">
        <v>2096</v>
      </c>
      <c r="F3019" s="8" t="s">
        <v>25</v>
      </c>
      <c r="G3019" s="8" t="s">
        <v>26</v>
      </c>
      <c r="H3019" s="8">
        <v>22.73</v>
      </c>
      <c r="I3019" s="8" t="s">
        <v>82</v>
      </c>
      <c r="J3019" s="8"/>
      <c r="K3019" s="35">
        <v>1</v>
      </c>
      <c r="L3019" s="35" t="s">
        <v>1549</v>
      </c>
      <c r="M3019" s="36">
        <v>0</v>
      </c>
      <c r="N3019" s="35" t="s">
        <v>23</v>
      </c>
      <c r="O3019" s="35" t="s">
        <v>23</v>
      </c>
      <c r="P3019" s="35" t="s">
        <v>23</v>
      </c>
      <c r="Q3019" s="35" t="s">
        <v>23</v>
      </c>
      <c r="R3019" s="35" t="s">
        <v>23</v>
      </c>
      <c r="S3019" s="35" t="s">
        <v>23</v>
      </c>
      <c r="T3019" s="35"/>
      <c r="U3019" s="35"/>
      <c r="V3019" s="9">
        <f>IF(K3019&gt;9,"",IF(HLOOKUP(L3019,'Příloha č.1a - Pravidelný úklid'!$A$8:$L$16,K3019+1,FALSE)="X","",IF(K3019&lt;9,H3019*M3019*HLOOKUP(L3019,'Příloha č.1a - Pravidelný úklid'!$A$8:$L$16,K3019+1,FALSE),0)))</f>
        <v>0</v>
      </c>
    </row>
    <row r="3020" spans="1:22" s="79" customFormat="1" ht="12.75" customHeight="1" x14ac:dyDescent="0.2">
      <c r="A3020" s="8">
        <v>295</v>
      </c>
      <c r="B3020" s="8">
        <v>71</v>
      </c>
      <c r="C3020" s="8"/>
      <c r="D3020" s="8"/>
      <c r="E3020" s="8" t="s">
        <v>2098</v>
      </c>
      <c r="F3020" s="8" t="s">
        <v>25</v>
      </c>
      <c r="G3020" s="8" t="s">
        <v>1559</v>
      </c>
      <c r="H3020" s="8">
        <v>1</v>
      </c>
      <c r="I3020" s="8" t="s">
        <v>1560</v>
      </c>
      <c r="J3020" s="8"/>
      <c r="K3020" s="35">
        <v>99</v>
      </c>
      <c r="L3020" s="35" t="s">
        <v>1549</v>
      </c>
      <c r="M3020" s="36">
        <v>1</v>
      </c>
      <c r="N3020" s="35" t="s">
        <v>23</v>
      </c>
      <c r="O3020" s="35" t="s">
        <v>23</v>
      </c>
      <c r="P3020" s="35" t="s">
        <v>23</v>
      </c>
      <c r="Q3020" s="35" t="s">
        <v>23</v>
      </c>
      <c r="R3020" s="35" t="s">
        <v>23</v>
      </c>
      <c r="S3020" s="35" t="s">
        <v>23</v>
      </c>
      <c r="T3020" s="35"/>
      <c r="U3020" s="35"/>
      <c r="V3020" s="9" t="str">
        <f>IF(K3020&gt;9,"",IF(HLOOKUP(L3020,'Příloha č.1a - Pravidelný úklid'!$A$8:$L$16,K3020+1,FALSE)="X","",IF(K3020&lt;9,H3020*M3020*HLOOKUP(L3020,'Příloha č.1a - Pravidelný úklid'!$A$8:$L$16,K3020+1,FALSE),0)))</f>
        <v/>
      </c>
    </row>
    <row r="3021" spans="1:22" s="79" customFormat="1" ht="12.75" customHeight="1" x14ac:dyDescent="0.2">
      <c r="A3021" s="8">
        <v>295</v>
      </c>
      <c r="B3021" s="8">
        <v>71</v>
      </c>
      <c r="C3021" s="8"/>
      <c r="D3021" s="8"/>
      <c r="E3021" s="8" t="s">
        <v>2099</v>
      </c>
      <c r="F3021" s="8" t="s">
        <v>25</v>
      </c>
      <c r="G3021" s="8" t="s">
        <v>1556</v>
      </c>
      <c r="H3021" s="8">
        <v>90</v>
      </c>
      <c r="I3021" s="8" t="s">
        <v>1557</v>
      </c>
      <c r="J3021" s="8"/>
      <c r="K3021" s="35">
        <v>5</v>
      </c>
      <c r="L3021" s="35" t="s">
        <v>1480</v>
      </c>
      <c r="M3021" s="36">
        <v>1</v>
      </c>
      <c r="N3021" s="35" t="s">
        <v>23</v>
      </c>
      <c r="O3021" s="35" t="s">
        <v>23</v>
      </c>
      <c r="P3021" s="35" t="s">
        <v>23</v>
      </c>
      <c r="Q3021" s="35" t="s">
        <v>23</v>
      </c>
      <c r="R3021" s="35" t="s">
        <v>23</v>
      </c>
      <c r="S3021" s="35" t="s">
        <v>23</v>
      </c>
      <c r="T3021" s="35" t="s">
        <v>24</v>
      </c>
      <c r="U3021" s="35" t="s">
        <v>30</v>
      </c>
      <c r="V3021" s="9">
        <f>IF(K3021&gt;9,"",IF(HLOOKUP(L3021,'Příloha č.1a - Pravidelný úklid'!$A$8:$L$16,K3021+1,FALSE)="X","",IF(K3021&lt;9,H3021*M3021*HLOOKUP(L3021,'Příloha č.1a - Pravidelný úklid'!$A$8:$L$16,K3021+1,FALSE),0)))</f>
        <v>0</v>
      </c>
    </row>
    <row r="3022" spans="1:22" s="79" customFormat="1" ht="12.75" customHeight="1" x14ac:dyDescent="0.2">
      <c r="A3022" s="8">
        <v>295</v>
      </c>
      <c r="B3022" s="8">
        <v>71</v>
      </c>
      <c r="C3022" s="8"/>
      <c r="D3022" s="8"/>
      <c r="E3022" s="8" t="s">
        <v>2234</v>
      </c>
      <c r="F3022" s="8" t="s">
        <v>25</v>
      </c>
      <c r="G3022" s="8" t="s">
        <v>1559</v>
      </c>
      <c r="H3022" s="8">
        <v>1</v>
      </c>
      <c r="I3022" s="8" t="s">
        <v>1560</v>
      </c>
      <c r="J3022" s="8"/>
      <c r="K3022" s="35">
        <v>99</v>
      </c>
      <c r="L3022" s="35" t="s">
        <v>1549</v>
      </c>
      <c r="M3022" s="36">
        <v>1</v>
      </c>
      <c r="N3022" s="35" t="s">
        <v>23</v>
      </c>
      <c r="O3022" s="35" t="s">
        <v>23</v>
      </c>
      <c r="P3022" s="35" t="s">
        <v>23</v>
      </c>
      <c r="Q3022" s="35" t="s">
        <v>23</v>
      </c>
      <c r="R3022" s="35" t="s">
        <v>23</v>
      </c>
      <c r="S3022" s="35" t="s">
        <v>23</v>
      </c>
      <c r="T3022" s="35"/>
      <c r="U3022" s="35"/>
      <c r="V3022" s="9" t="str">
        <f>IF(K3022&gt;9,"",IF(HLOOKUP(L3022,'Příloha č.1a - Pravidelný úklid'!$A$8:$L$16,K3022+1,FALSE)="X","",IF(K3022&lt;9,H3022*M3022*HLOOKUP(L3022,'Příloha č.1a - Pravidelný úklid'!$A$8:$L$16,K3022+1,FALSE),0)))</f>
        <v/>
      </c>
    </row>
    <row r="3023" spans="1:22" s="79" customFormat="1" ht="12.75" customHeight="1" x14ac:dyDescent="0.2">
      <c r="A3023" s="8">
        <v>295</v>
      </c>
      <c r="B3023" s="8">
        <v>71</v>
      </c>
      <c r="C3023" s="8"/>
      <c r="D3023" s="8"/>
      <c r="E3023" s="8" t="s">
        <v>2234</v>
      </c>
      <c r="F3023" s="8" t="s">
        <v>25</v>
      </c>
      <c r="G3023" s="8" t="s">
        <v>1556</v>
      </c>
      <c r="H3023" s="8">
        <v>58</v>
      </c>
      <c r="I3023" s="8" t="s">
        <v>1557</v>
      </c>
      <c r="J3023" s="8"/>
      <c r="K3023" s="35">
        <v>5</v>
      </c>
      <c r="L3023" s="35" t="s">
        <v>1480</v>
      </c>
      <c r="M3023" s="36">
        <v>1</v>
      </c>
      <c r="N3023" s="35" t="s">
        <v>23</v>
      </c>
      <c r="O3023" s="35" t="s">
        <v>23</v>
      </c>
      <c r="P3023" s="35" t="s">
        <v>23</v>
      </c>
      <c r="Q3023" s="35" t="s">
        <v>23</v>
      </c>
      <c r="R3023" s="35" t="s">
        <v>23</v>
      </c>
      <c r="S3023" s="35" t="s">
        <v>23</v>
      </c>
      <c r="T3023" s="35" t="s">
        <v>24</v>
      </c>
      <c r="U3023" s="35" t="s">
        <v>30</v>
      </c>
      <c r="V3023" s="9">
        <f>IF(K3023&gt;9,"",IF(HLOOKUP(L3023,'Příloha č.1a - Pravidelný úklid'!$A$8:$L$16,K3023+1,FALSE)="X","",IF(K3023&lt;9,H3023*M3023*HLOOKUP(L3023,'Příloha č.1a - Pravidelný úklid'!$A$8:$L$16,K3023+1,FALSE),0)))</f>
        <v>0</v>
      </c>
    </row>
    <row r="3024" spans="1:22" s="79" customFormat="1" ht="12.75" customHeight="1" x14ac:dyDescent="0.2">
      <c r="A3024" s="8">
        <v>295</v>
      </c>
      <c r="B3024" s="8">
        <v>71</v>
      </c>
      <c r="C3024" s="8"/>
      <c r="D3024" s="8"/>
      <c r="E3024" s="8" t="s">
        <v>3455</v>
      </c>
      <c r="F3024" s="8" t="s">
        <v>25</v>
      </c>
      <c r="G3024" s="8" t="s">
        <v>1559</v>
      </c>
      <c r="H3024" s="8">
        <v>1</v>
      </c>
      <c r="I3024" s="8" t="s">
        <v>1560</v>
      </c>
      <c r="J3024" s="8"/>
      <c r="K3024" s="35">
        <v>99</v>
      </c>
      <c r="L3024" s="35" t="s">
        <v>1549</v>
      </c>
      <c r="M3024" s="36">
        <v>1</v>
      </c>
      <c r="N3024" s="35" t="s">
        <v>23</v>
      </c>
      <c r="O3024" s="35" t="s">
        <v>23</v>
      </c>
      <c r="P3024" s="35" t="s">
        <v>23</v>
      </c>
      <c r="Q3024" s="35" t="s">
        <v>23</v>
      </c>
      <c r="R3024" s="35" t="s">
        <v>23</v>
      </c>
      <c r="S3024" s="35" t="s">
        <v>23</v>
      </c>
      <c r="T3024" s="35"/>
      <c r="U3024" s="35"/>
      <c r="V3024" s="9" t="str">
        <f>IF(K3024&gt;9,"",IF(HLOOKUP(L3024,'Příloha č.1a - Pravidelný úklid'!$A$8:$L$16,K3024+1,FALSE)="X","",IF(K3024&lt;9,H3024*M3024*HLOOKUP(L3024,'Příloha č.1a - Pravidelný úklid'!$A$8:$L$16,K3024+1,FALSE),0)))</f>
        <v/>
      </c>
    </row>
    <row r="3025" spans="1:22" s="79" customFormat="1" ht="12.75" customHeight="1" x14ac:dyDescent="0.2">
      <c r="A3025" s="8">
        <v>295</v>
      </c>
      <c r="B3025" s="8">
        <v>71</v>
      </c>
      <c r="C3025" s="8"/>
      <c r="D3025" s="8"/>
      <c r="E3025" s="8" t="s">
        <v>3455</v>
      </c>
      <c r="F3025" s="8" t="s">
        <v>25</v>
      </c>
      <c r="G3025" s="8" t="s">
        <v>1556</v>
      </c>
      <c r="H3025" s="8">
        <v>120</v>
      </c>
      <c r="I3025" s="8" t="s">
        <v>1557</v>
      </c>
      <c r="J3025" s="8"/>
      <c r="K3025" s="35">
        <v>5</v>
      </c>
      <c r="L3025" s="35" t="s">
        <v>1480</v>
      </c>
      <c r="M3025" s="36">
        <v>1</v>
      </c>
      <c r="N3025" s="35" t="s">
        <v>23</v>
      </c>
      <c r="O3025" s="35" t="s">
        <v>23</v>
      </c>
      <c r="P3025" s="35" t="s">
        <v>23</v>
      </c>
      <c r="Q3025" s="35" t="s">
        <v>23</v>
      </c>
      <c r="R3025" s="35" t="s">
        <v>23</v>
      </c>
      <c r="S3025" s="35" t="s">
        <v>23</v>
      </c>
      <c r="T3025" s="35" t="s">
        <v>24</v>
      </c>
      <c r="U3025" s="35" t="s">
        <v>30</v>
      </c>
      <c r="V3025" s="9">
        <f>IF(K3025&gt;9,"",IF(HLOOKUP(L3025,'Příloha č.1a - Pravidelný úklid'!$A$8:$L$16,K3025+1,FALSE)="X","",IF(K3025&lt;9,H3025*M3025*HLOOKUP(L3025,'Příloha č.1a - Pravidelný úklid'!$A$8:$L$16,K3025+1,FALSE),0)))</f>
        <v>0</v>
      </c>
    </row>
    <row r="3026" spans="1:22" s="79" customFormat="1" ht="12.75" customHeight="1" x14ac:dyDescent="0.2">
      <c r="A3026" s="8">
        <v>295</v>
      </c>
      <c r="B3026" s="8">
        <v>71</v>
      </c>
      <c r="C3026" s="8" t="s">
        <v>3456</v>
      </c>
      <c r="D3026" s="8" t="s">
        <v>3457</v>
      </c>
      <c r="E3026" s="8" t="s">
        <v>3458</v>
      </c>
      <c r="F3026" s="8" t="s">
        <v>25</v>
      </c>
      <c r="G3026" s="8" t="s">
        <v>81</v>
      </c>
      <c r="H3026" s="8">
        <v>26.88</v>
      </c>
      <c r="I3026" s="8" t="s">
        <v>82</v>
      </c>
      <c r="J3026" s="8"/>
      <c r="K3026" s="35">
        <v>5</v>
      </c>
      <c r="L3026" s="35" t="s">
        <v>1549</v>
      </c>
      <c r="M3026" s="36">
        <v>1</v>
      </c>
      <c r="N3026" s="35" t="s">
        <v>23</v>
      </c>
      <c r="O3026" s="35" t="s">
        <v>23</v>
      </c>
      <c r="P3026" s="35" t="s">
        <v>23</v>
      </c>
      <c r="Q3026" s="35" t="s">
        <v>23</v>
      </c>
      <c r="R3026" s="35" t="s">
        <v>23</v>
      </c>
      <c r="S3026" s="35" t="s">
        <v>23</v>
      </c>
      <c r="T3026" s="35"/>
      <c r="U3026" s="35"/>
      <c r="V3026" s="9">
        <f>IF(K3026&gt;9,"",IF(HLOOKUP(L3026,'Příloha č.1a - Pravidelný úklid'!$A$8:$L$16,K3026+1,FALSE)="X","",IF(K3026&lt;9,H3026*M3026*HLOOKUP(L3026,'Příloha č.1a - Pravidelný úklid'!$A$8:$L$16,K3026+1,FALSE),0)))</f>
        <v>0</v>
      </c>
    </row>
    <row r="3027" spans="1:22" s="79" customFormat="1" ht="12.75" customHeight="1" x14ac:dyDescent="0.2">
      <c r="A3027" s="8">
        <v>295</v>
      </c>
      <c r="B3027" s="8">
        <v>71</v>
      </c>
      <c r="C3027" s="8"/>
      <c r="D3027" s="8"/>
      <c r="E3027" s="8" t="s">
        <v>3518</v>
      </c>
      <c r="F3027" s="8" t="s">
        <v>25</v>
      </c>
      <c r="G3027" s="8" t="s">
        <v>1489</v>
      </c>
      <c r="H3027" s="8">
        <v>178.36</v>
      </c>
      <c r="I3027" s="8" t="s">
        <v>82</v>
      </c>
      <c r="J3027" s="8"/>
      <c r="K3027" s="35">
        <v>5</v>
      </c>
      <c r="L3027" s="35" t="s">
        <v>34</v>
      </c>
      <c r="M3027" s="36">
        <v>1</v>
      </c>
      <c r="N3027" s="35" t="s">
        <v>23</v>
      </c>
      <c r="O3027" s="35" t="s">
        <v>24</v>
      </c>
      <c r="P3027" s="35" t="s">
        <v>24</v>
      </c>
      <c r="Q3027" s="35" t="s">
        <v>23</v>
      </c>
      <c r="R3027" s="35" t="s">
        <v>23</v>
      </c>
      <c r="S3027" s="35" t="s">
        <v>23</v>
      </c>
      <c r="T3027" s="35" t="s">
        <v>24</v>
      </c>
      <c r="U3027" s="35" t="s">
        <v>30</v>
      </c>
      <c r="V3027" s="9">
        <f>IF(K3027&gt;9,"",IF(HLOOKUP(L3027,'Příloha č.1a - Pravidelný úklid'!$A$8:$L$16,K3027+1,FALSE)="X","",IF(K3027&lt;9,H3027*M3027*HLOOKUP(L3027,'Příloha č.1a - Pravidelný úklid'!$A$8:$L$16,K3027+1,FALSE),0)))</f>
        <v>0</v>
      </c>
    </row>
    <row r="3028" spans="1:22" s="79" customFormat="1" ht="12.75" customHeight="1" x14ac:dyDescent="0.2">
      <c r="A3028" s="8">
        <v>295</v>
      </c>
      <c r="B3028" s="8">
        <v>71</v>
      </c>
      <c r="C3028" s="8"/>
      <c r="D3028" s="8"/>
      <c r="E3028" s="8" t="s">
        <v>3518</v>
      </c>
      <c r="F3028" s="8" t="s">
        <v>25</v>
      </c>
      <c r="G3028" s="8" t="s">
        <v>1559</v>
      </c>
      <c r="H3028" s="8">
        <v>2</v>
      </c>
      <c r="I3028" s="8" t="s">
        <v>1560</v>
      </c>
      <c r="J3028" s="8"/>
      <c r="K3028" s="35">
        <v>99</v>
      </c>
      <c r="L3028" s="35" t="s">
        <v>34</v>
      </c>
      <c r="M3028" s="36">
        <v>1</v>
      </c>
      <c r="N3028" s="35" t="s">
        <v>23</v>
      </c>
      <c r="O3028" s="35" t="s">
        <v>23</v>
      </c>
      <c r="P3028" s="35" t="s">
        <v>23</v>
      </c>
      <c r="Q3028" s="35" t="s">
        <v>23</v>
      </c>
      <c r="R3028" s="35" t="s">
        <v>23</v>
      </c>
      <c r="S3028" s="35" t="s">
        <v>23</v>
      </c>
      <c r="T3028" s="35"/>
      <c r="U3028" s="35"/>
      <c r="V3028" s="9" t="str">
        <f>IF(K3028&gt;9,"",IF(HLOOKUP(L3028,'Příloha č.1a - Pravidelný úklid'!$A$8:$L$16,K3028+1,FALSE)="X","",IF(K3028&lt;9,H3028*M3028*HLOOKUP(L3028,'Příloha č.1a - Pravidelný úklid'!$A$8:$L$16,K3028+1,FALSE),0)))</f>
        <v/>
      </c>
    </row>
    <row r="3029" spans="1:22" s="79" customFormat="1" ht="12.75" customHeight="1" x14ac:dyDescent="0.2">
      <c r="A3029" s="8">
        <v>295</v>
      </c>
      <c r="B3029" s="8">
        <v>71</v>
      </c>
      <c r="C3029" s="8">
        <v>24370</v>
      </c>
      <c r="D3029" s="8" t="s">
        <v>3519</v>
      </c>
      <c r="E3029" s="8" t="s">
        <v>3520</v>
      </c>
      <c r="F3029" s="8" t="s">
        <v>25</v>
      </c>
      <c r="G3029" s="8" t="s">
        <v>101</v>
      </c>
      <c r="H3029" s="8">
        <v>24.27</v>
      </c>
      <c r="I3029" s="8" t="s">
        <v>82</v>
      </c>
      <c r="J3029" s="8"/>
      <c r="K3029" s="35">
        <v>1</v>
      </c>
      <c r="L3029" s="35" t="s">
        <v>34</v>
      </c>
      <c r="M3029" s="36">
        <v>0</v>
      </c>
      <c r="N3029" s="35" t="s">
        <v>23</v>
      </c>
      <c r="O3029" s="35" t="s">
        <v>24</v>
      </c>
      <c r="P3029" s="35" t="s">
        <v>24</v>
      </c>
      <c r="Q3029" s="35" t="s">
        <v>23</v>
      </c>
      <c r="R3029" s="35" t="s">
        <v>23</v>
      </c>
      <c r="S3029" s="35" t="s">
        <v>23</v>
      </c>
      <c r="T3029" s="35"/>
      <c r="U3029" s="35"/>
      <c r="V3029" s="9">
        <f>IF(K3029&gt;9,"",IF(HLOOKUP(L3029,'Příloha č.1a - Pravidelný úklid'!$A$8:$L$16,K3029+1,FALSE)="X","",IF(K3029&lt;9,H3029*M3029*HLOOKUP(L3029,'Příloha č.1a - Pravidelný úklid'!$A$8:$L$16,K3029+1,FALSE),0)))</f>
        <v>0</v>
      </c>
    </row>
    <row r="3030" spans="1:22" s="79" customFormat="1" ht="12.75" customHeight="1" x14ac:dyDescent="0.2">
      <c r="A3030" s="8">
        <v>295</v>
      </c>
      <c r="B3030" s="8">
        <v>71</v>
      </c>
      <c r="C3030" s="8">
        <v>24370</v>
      </c>
      <c r="D3030" s="8" t="s">
        <v>3521</v>
      </c>
      <c r="E3030" s="8" t="s">
        <v>3520</v>
      </c>
      <c r="F3030" s="8" t="s">
        <v>25</v>
      </c>
      <c r="G3030" s="8" t="s">
        <v>26</v>
      </c>
      <c r="H3030" s="8">
        <v>13.86</v>
      </c>
      <c r="I3030" s="8" t="s">
        <v>82</v>
      </c>
      <c r="J3030" s="8"/>
      <c r="K3030" s="35">
        <v>1</v>
      </c>
      <c r="L3030" s="35" t="s">
        <v>34</v>
      </c>
      <c r="M3030" s="36">
        <v>0</v>
      </c>
      <c r="N3030" s="35" t="s">
        <v>23</v>
      </c>
      <c r="O3030" s="35" t="s">
        <v>24</v>
      </c>
      <c r="P3030" s="35" t="s">
        <v>24</v>
      </c>
      <c r="Q3030" s="35" t="s">
        <v>23</v>
      </c>
      <c r="R3030" s="35" t="s">
        <v>23</v>
      </c>
      <c r="S3030" s="35" t="s">
        <v>23</v>
      </c>
      <c r="T3030" s="35"/>
      <c r="U3030" s="35"/>
      <c r="V3030" s="9">
        <f>IF(K3030&gt;9,"",IF(HLOOKUP(L3030,'Příloha č.1a - Pravidelný úklid'!$A$8:$L$16,K3030+1,FALSE)="X","",IF(K3030&lt;9,H3030*M3030*HLOOKUP(L3030,'Příloha č.1a - Pravidelný úklid'!$A$8:$L$16,K3030+1,FALSE),0)))</f>
        <v>0</v>
      </c>
    </row>
    <row r="3031" spans="1:22" s="79" customFormat="1" ht="12.75" customHeight="1" x14ac:dyDescent="0.2">
      <c r="A3031" s="8">
        <v>295</v>
      </c>
      <c r="B3031" s="8">
        <v>71</v>
      </c>
      <c r="C3031" s="8">
        <v>24370</v>
      </c>
      <c r="D3031" s="8" t="s">
        <v>3522</v>
      </c>
      <c r="E3031" s="8" t="s">
        <v>3520</v>
      </c>
      <c r="F3031" s="8" t="s">
        <v>25</v>
      </c>
      <c r="G3031" s="8" t="s">
        <v>81</v>
      </c>
      <c r="H3031" s="8">
        <v>43.95</v>
      </c>
      <c r="I3031" s="8" t="s">
        <v>82</v>
      </c>
      <c r="J3031" s="8"/>
      <c r="K3031" s="35">
        <v>5</v>
      </c>
      <c r="L3031" s="35" t="s">
        <v>34</v>
      </c>
      <c r="M3031" s="36">
        <v>1</v>
      </c>
      <c r="N3031" s="35" t="s">
        <v>23</v>
      </c>
      <c r="O3031" s="35" t="s">
        <v>24</v>
      </c>
      <c r="P3031" s="35" t="s">
        <v>24</v>
      </c>
      <c r="Q3031" s="35" t="s">
        <v>23</v>
      </c>
      <c r="R3031" s="35" t="s">
        <v>23</v>
      </c>
      <c r="S3031" s="35" t="s">
        <v>23</v>
      </c>
      <c r="T3031" s="35"/>
      <c r="U3031" s="35"/>
      <c r="V3031" s="9">
        <f>IF(K3031&gt;9,"",IF(HLOOKUP(L3031,'Příloha č.1a - Pravidelný úklid'!$A$8:$L$16,K3031+1,FALSE)="X","",IF(K3031&lt;9,H3031*M3031*HLOOKUP(L3031,'Příloha č.1a - Pravidelný úklid'!$A$8:$L$16,K3031+1,FALSE),0)))</f>
        <v>0</v>
      </c>
    </row>
    <row r="3032" spans="1:22" s="79" customFormat="1" ht="12.75" customHeight="1" x14ac:dyDescent="0.2">
      <c r="A3032" s="8">
        <v>295</v>
      </c>
      <c r="B3032" s="8">
        <v>71</v>
      </c>
      <c r="C3032" s="8">
        <v>24370</v>
      </c>
      <c r="D3032" s="8" t="s">
        <v>3523</v>
      </c>
      <c r="E3032" s="8" t="s">
        <v>3520</v>
      </c>
      <c r="F3032" s="8" t="s">
        <v>1543</v>
      </c>
      <c r="G3032" s="8" t="s">
        <v>113</v>
      </c>
      <c r="H3032" s="8">
        <v>13.67</v>
      </c>
      <c r="I3032" s="8" t="s">
        <v>82</v>
      </c>
      <c r="J3032" s="8"/>
      <c r="K3032" s="35">
        <v>7</v>
      </c>
      <c r="L3032" s="35" t="s">
        <v>1549</v>
      </c>
      <c r="M3032" s="36">
        <v>0</v>
      </c>
      <c r="N3032" s="35" t="s">
        <v>23</v>
      </c>
      <c r="O3032" s="35" t="s">
        <v>24</v>
      </c>
      <c r="P3032" s="35" t="s">
        <v>24</v>
      </c>
      <c r="Q3032" s="35" t="s">
        <v>23</v>
      </c>
      <c r="R3032" s="35" t="s">
        <v>23</v>
      </c>
      <c r="S3032" s="35" t="s">
        <v>23</v>
      </c>
      <c r="T3032" s="35"/>
      <c r="U3032" s="35"/>
      <c r="V3032" s="9">
        <f>IF(K3032&gt;9,"",IF(HLOOKUP(L3032,'Příloha č.1a - Pravidelný úklid'!$A$8:$L$16,K3032+1,FALSE)="X","",IF(K3032&lt;9,H3032*M3032*HLOOKUP(L3032,'Příloha č.1a - Pravidelný úklid'!$A$8:$L$16,K3032+1,FALSE),0)))</f>
        <v>0</v>
      </c>
    </row>
    <row r="3033" spans="1:22" s="79" customFormat="1" ht="12.75" customHeight="1" x14ac:dyDescent="0.2">
      <c r="A3033" s="8">
        <v>295</v>
      </c>
      <c r="B3033" s="8">
        <v>71</v>
      </c>
      <c r="C3033" s="8"/>
      <c r="D3033" s="8"/>
      <c r="E3033" s="8" t="s">
        <v>3531</v>
      </c>
      <c r="F3033" s="8" t="s">
        <v>25</v>
      </c>
      <c r="G3033" s="8" t="s">
        <v>1489</v>
      </c>
      <c r="H3033" s="8">
        <v>235.56</v>
      </c>
      <c r="I3033" s="8" t="s">
        <v>82</v>
      </c>
      <c r="J3033" s="8"/>
      <c r="K3033" s="35">
        <v>5</v>
      </c>
      <c r="L3033" s="35" t="s">
        <v>34</v>
      </c>
      <c r="M3033" s="36">
        <v>1</v>
      </c>
      <c r="N3033" s="35" t="s">
        <v>23</v>
      </c>
      <c r="O3033" s="35" t="s">
        <v>24</v>
      </c>
      <c r="P3033" s="35" t="s">
        <v>24</v>
      </c>
      <c r="Q3033" s="35" t="s">
        <v>24</v>
      </c>
      <c r="R3033" s="35" t="s">
        <v>23</v>
      </c>
      <c r="S3033" s="35" t="s">
        <v>23</v>
      </c>
      <c r="T3033" s="35" t="s">
        <v>24</v>
      </c>
      <c r="U3033" s="35" t="s">
        <v>30</v>
      </c>
      <c r="V3033" s="9">
        <f>IF(K3033&gt;9,"",IF(HLOOKUP(L3033,'Příloha č.1a - Pravidelný úklid'!$A$8:$L$16,K3033+1,FALSE)="X","",IF(K3033&lt;9,H3033*M3033*HLOOKUP(L3033,'Příloha č.1a - Pravidelný úklid'!$A$8:$L$16,K3033+1,FALSE),0)))</f>
        <v>0</v>
      </c>
    </row>
    <row r="3034" spans="1:22" s="79" customFormat="1" ht="12.75" customHeight="1" x14ac:dyDescent="0.2">
      <c r="A3034" s="8">
        <v>295</v>
      </c>
      <c r="B3034" s="8">
        <v>71</v>
      </c>
      <c r="C3034" s="8"/>
      <c r="D3034" s="8"/>
      <c r="E3034" s="8" t="s">
        <v>3531</v>
      </c>
      <c r="F3034" s="8" t="s">
        <v>25</v>
      </c>
      <c r="G3034" s="8" t="s">
        <v>1559</v>
      </c>
      <c r="H3034" s="8">
        <v>2</v>
      </c>
      <c r="I3034" s="8" t="s">
        <v>1560</v>
      </c>
      <c r="J3034" s="8"/>
      <c r="K3034" s="35">
        <v>99</v>
      </c>
      <c r="L3034" s="35" t="s">
        <v>34</v>
      </c>
      <c r="M3034" s="36">
        <v>1</v>
      </c>
      <c r="N3034" s="35" t="s">
        <v>23</v>
      </c>
      <c r="O3034" s="35" t="s">
        <v>24</v>
      </c>
      <c r="P3034" s="35" t="s">
        <v>24</v>
      </c>
      <c r="Q3034" s="35" t="s">
        <v>24</v>
      </c>
      <c r="R3034" s="35" t="s">
        <v>23</v>
      </c>
      <c r="S3034" s="35" t="s">
        <v>23</v>
      </c>
      <c r="T3034" s="35"/>
      <c r="U3034" s="35"/>
      <c r="V3034" s="9" t="str">
        <f>IF(K3034&gt;9,"",IF(HLOOKUP(L3034,'Příloha č.1a - Pravidelný úklid'!$A$8:$L$16,K3034+1,FALSE)="X","",IF(K3034&lt;9,H3034*M3034*HLOOKUP(L3034,'Příloha č.1a - Pravidelný úklid'!$A$8:$L$16,K3034+1,FALSE),0)))</f>
        <v/>
      </c>
    </row>
    <row r="3035" spans="1:22" s="79" customFormat="1" ht="12.75" customHeight="1" x14ac:dyDescent="0.2">
      <c r="A3035" s="8">
        <v>295</v>
      </c>
      <c r="B3035" s="8">
        <v>71</v>
      </c>
      <c r="C3035" s="8">
        <v>24374</v>
      </c>
      <c r="D3035" s="8" t="s">
        <v>3532</v>
      </c>
      <c r="E3035" s="8" t="s">
        <v>3533</v>
      </c>
      <c r="F3035" s="8" t="s">
        <v>25</v>
      </c>
      <c r="G3035" s="8" t="s">
        <v>81</v>
      </c>
      <c r="H3035" s="8">
        <v>42.72</v>
      </c>
      <c r="I3035" s="8" t="s">
        <v>82</v>
      </c>
      <c r="J3035" s="8"/>
      <c r="K3035" s="35">
        <v>5</v>
      </c>
      <c r="L3035" s="35" t="s">
        <v>34</v>
      </c>
      <c r="M3035" s="36">
        <v>1</v>
      </c>
      <c r="N3035" s="35" t="s">
        <v>23</v>
      </c>
      <c r="O3035" s="35" t="s">
        <v>24</v>
      </c>
      <c r="P3035" s="35" t="s">
        <v>24</v>
      </c>
      <c r="Q3035" s="35" t="s">
        <v>24</v>
      </c>
      <c r="R3035" s="35" t="s">
        <v>23</v>
      </c>
      <c r="S3035" s="35" t="s">
        <v>23</v>
      </c>
      <c r="T3035" s="35"/>
      <c r="U3035" s="35"/>
      <c r="V3035" s="9">
        <f>IF(K3035&gt;9,"",IF(HLOOKUP(L3035,'Příloha č.1a - Pravidelný úklid'!$A$8:$L$16,K3035+1,FALSE)="X","",IF(K3035&lt;9,H3035*M3035*HLOOKUP(L3035,'Příloha č.1a - Pravidelný úklid'!$A$8:$L$16,K3035+1,FALSE),0)))</f>
        <v>0</v>
      </c>
    </row>
    <row r="3036" spans="1:22" s="79" customFormat="1" ht="12.75" customHeight="1" x14ac:dyDescent="0.2">
      <c r="A3036" s="8">
        <v>295</v>
      </c>
      <c r="B3036" s="8">
        <v>71</v>
      </c>
      <c r="C3036" s="8">
        <v>24374</v>
      </c>
      <c r="D3036" s="8" t="s">
        <v>3534</v>
      </c>
      <c r="E3036" s="8" t="s">
        <v>3533</v>
      </c>
      <c r="F3036" s="8" t="s">
        <v>25</v>
      </c>
      <c r="G3036" s="8" t="s">
        <v>26</v>
      </c>
      <c r="H3036" s="8">
        <v>20.6</v>
      </c>
      <c r="I3036" s="8" t="s">
        <v>82</v>
      </c>
      <c r="J3036" s="8">
        <v>8</v>
      </c>
      <c r="K3036" s="35">
        <v>1</v>
      </c>
      <c r="L3036" s="35" t="s">
        <v>1549</v>
      </c>
      <c r="M3036" s="36">
        <v>1</v>
      </c>
      <c r="N3036" s="35" t="s">
        <v>23</v>
      </c>
      <c r="O3036" s="35" t="s">
        <v>24</v>
      </c>
      <c r="P3036" s="35" t="s">
        <v>24</v>
      </c>
      <c r="Q3036" s="35" t="s">
        <v>24</v>
      </c>
      <c r="R3036" s="35" t="s">
        <v>23</v>
      </c>
      <c r="S3036" s="35" t="s">
        <v>23</v>
      </c>
      <c r="T3036" s="35"/>
      <c r="U3036" s="35"/>
      <c r="V3036" s="9">
        <f>IF(K3036&gt;9,"",IF(HLOOKUP(L3036,'Příloha č.1a - Pravidelný úklid'!$A$8:$L$16,K3036+1,FALSE)="X","",IF(K3036&lt;9,H3036*M3036*HLOOKUP(L3036,'Příloha č.1a - Pravidelný úklid'!$A$8:$L$16,K3036+1,FALSE),0)))</f>
        <v>0</v>
      </c>
    </row>
    <row r="3037" spans="1:22" s="79" customFormat="1" ht="12.75" customHeight="1" x14ac:dyDescent="0.2">
      <c r="A3037" s="8">
        <v>295</v>
      </c>
      <c r="B3037" s="8">
        <v>71</v>
      </c>
      <c r="C3037" s="8">
        <v>24373</v>
      </c>
      <c r="D3037" s="8" t="s">
        <v>3535</v>
      </c>
      <c r="E3037" s="8" t="s">
        <v>3536</v>
      </c>
      <c r="F3037" s="8" t="s">
        <v>25</v>
      </c>
      <c r="G3037" s="8" t="s">
        <v>29</v>
      </c>
      <c r="H3037" s="8">
        <v>3.28</v>
      </c>
      <c r="I3037" s="8" t="s">
        <v>82</v>
      </c>
      <c r="J3037" s="8">
        <v>1</v>
      </c>
      <c r="K3037" s="35">
        <v>2</v>
      </c>
      <c r="L3037" s="35" t="s">
        <v>34</v>
      </c>
      <c r="M3037" s="36">
        <v>1</v>
      </c>
      <c r="N3037" s="35" t="s">
        <v>23</v>
      </c>
      <c r="O3037" s="35" t="s">
        <v>24</v>
      </c>
      <c r="P3037" s="35" t="s">
        <v>24</v>
      </c>
      <c r="Q3037" s="35" t="s">
        <v>24</v>
      </c>
      <c r="R3037" s="35" t="s">
        <v>23</v>
      </c>
      <c r="S3037" s="35" t="s">
        <v>23</v>
      </c>
      <c r="T3037" s="35"/>
      <c r="U3037" s="35"/>
      <c r="V3037" s="9">
        <f>IF(K3037&gt;9,"",IF(HLOOKUP(L3037,'Příloha č.1a - Pravidelný úklid'!$A$8:$L$16,K3037+1,FALSE)="X","",IF(K3037&lt;9,H3037*M3037*HLOOKUP(L3037,'Příloha č.1a - Pravidelný úklid'!$A$8:$L$16,K3037+1,FALSE),0)))</f>
        <v>0</v>
      </c>
    </row>
    <row r="3038" spans="1:22" s="79" customFormat="1" ht="12.75" customHeight="1" x14ac:dyDescent="0.2">
      <c r="A3038" s="8">
        <v>295</v>
      </c>
      <c r="B3038" s="8">
        <v>71</v>
      </c>
      <c r="C3038" s="8">
        <v>24373</v>
      </c>
      <c r="D3038" s="8" t="s">
        <v>3537</v>
      </c>
      <c r="E3038" s="8" t="s">
        <v>3536</v>
      </c>
      <c r="F3038" s="8" t="s">
        <v>25</v>
      </c>
      <c r="G3038" s="8" t="s">
        <v>31</v>
      </c>
      <c r="H3038" s="8">
        <v>3.42</v>
      </c>
      <c r="I3038" s="8" t="s">
        <v>82</v>
      </c>
      <c r="J3038" s="8">
        <v>1</v>
      </c>
      <c r="K3038" s="35">
        <v>2</v>
      </c>
      <c r="L3038" s="35" t="s">
        <v>34</v>
      </c>
      <c r="M3038" s="36">
        <v>1</v>
      </c>
      <c r="N3038" s="35" t="s">
        <v>23</v>
      </c>
      <c r="O3038" s="35" t="s">
        <v>24</v>
      </c>
      <c r="P3038" s="35" t="s">
        <v>24</v>
      </c>
      <c r="Q3038" s="35" t="s">
        <v>24</v>
      </c>
      <c r="R3038" s="35" t="s">
        <v>23</v>
      </c>
      <c r="S3038" s="35" t="s">
        <v>23</v>
      </c>
      <c r="T3038" s="35"/>
      <c r="U3038" s="35"/>
      <c r="V3038" s="9">
        <f>IF(K3038&gt;9,"",IF(HLOOKUP(L3038,'Příloha č.1a - Pravidelný úklid'!$A$8:$L$16,K3038+1,FALSE)="X","",IF(K3038&lt;9,H3038*M3038*HLOOKUP(L3038,'Příloha č.1a - Pravidelný úklid'!$A$8:$L$16,K3038+1,FALSE),0)))</f>
        <v>0</v>
      </c>
    </row>
    <row r="3039" spans="1:22" s="79" customFormat="1" ht="12.75" customHeight="1" x14ac:dyDescent="0.2">
      <c r="A3039" s="8">
        <v>295</v>
      </c>
      <c r="B3039" s="8">
        <v>71</v>
      </c>
      <c r="C3039" s="8">
        <v>24377</v>
      </c>
      <c r="D3039" s="8" t="s">
        <v>3547</v>
      </c>
      <c r="E3039" s="8" t="s">
        <v>3548</v>
      </c>
      <c r="F3039" s="8" t="s">
        <v>25</v>
      </c>
      <c r="G3039" s="8" t="s">
        <v>81</v>
      </c>
      <c r="H3039" s="8">
        <v>175.6</v>
      </c>
      <c r="I3039" s="8" t="s">
        <v>82</v>
      </c>
      <c r="J3039" s="8"/>
      <c r="K3039" s="35">
        <v>5</v>
      </c>
      <c r="L3039" s="35" t="s">
        <v>34</v>
      </c>
      <c r="M3039" s="36">
        <v>0</v>
      </c>
      <c r="N3039" s="35" t="s">
        <v>23</v>
      </c>
      <c r="O3039" s="35" t="s">
        <v>24</v>
      </c>
      <c r="P3039" s="35" t="s">
        <v>24</v>
      </c>
      <c r="Q3039" s="35" t="s">
        <v>24</v>
      </c>
      <c r="R3039" s="35" t="s">
        <v>23</v>
      </c>
      <c r="S3039" s="35" t="s">
        <v>23</v>
      </c>
      <c r="T3039" s="35"/>
      <c r="U3039" s="35"/>
      <c r="V3039" s="9">
        <f>IF(K3039&gt;9,"",IF(HLOOKUP(L3039,'Příloha č.1a - Pravidelný úklid'!$A$8:$L$16,K3039+1,FALSE)="X","",IF(K3039&lt;9,H3039*M3039*HLOOKUP(L3039,'Příloha č.1a - Pravidelný úklid'!$A$8:$L$16,K3039+1,FALSE),0)))</f>
        <v>0</v>
      </c>
    </row>
    <row r="3040" spans="1:22" s="79" customFormat="1" ht="12.75" customHeight="1" x14ac:dyDescent="0.2">
      <c r="A3040" s="8">
        <v>295</v>
      </c>
      <c r="B3040" s="8">
        <v>71</v>
      </c>
      <c r="C3040" s="8">
        <v>24377</v>
      </c>
      <c r="D3040" s="8" t="s">
        <v>3549</v>
      </c>
      <c r="E3040" s="8" t="s">
        <v>3548</v>
      </c>
      <c r="F3040" s="8" t="s">
        <v>25</v>
      </c>
      <c r="G3040" s="8" t="s">
        <v>26</v>
      </c>
      <c r="H3040" s="8">
        <v>32.5</v>
      </c>
      <c r="I3040" s="8" t="s">
        <v>82</v>
      </c>
      <c r="J3040" s="8"/>
      <c r="K3040" s="35">
        <v>1</v>
      </c>
      <c r="L3040" s="35" t="s">
        <v>34</v>
      </c>
      <c r="M3040" s="36">
        <v>0</v>
      </c>
      <c r="N3040" s="35" t="s">
        <v>23</v>
      </c>
      <c r="O3040" s="35" t="s">
        <v>24</v>
      </c>
      <c r="P3040" s="35" t="s">
        <v>24</v>
      </c>
      <c r="Q3040" s="35" t="s">
        <v>24</v>
      </c>
      <c r="R3040" s="35" t="s">
        <v>23</v>
      </c>
      <c r="S3040" s="35" t="s">
        <v>23</v>
      </c>
      <c r="T3040" s="35"/>
      <c r="U3040" s="35"/>
      <c r="V3040" s="9">
        <f>IF(K3040&gt;9,"",IF(HLOOKUP(L3040,'Příloha č.1a - Pravidelný úklid'!$A$8:$L$16,K3040+1,FALSE)="X","",IF(K3040&lt;9,H3040*M3040*HLOOKUP(L3040,'Příloha č.1a - Pravidelný úklid'!$A$8:$L$16,K3040+1,FALSE),0)))</f>
        <v>0</v>
      </c>
    </row>
    <row r="3041" spans="1:22" s="79" customFormat="1" ht="12.75" customHeight="1" x14ac:dyDescent="0.2">
      <c r="A3041" s="8">
        <v>295</v>
      </c>
      <c r="B3041" s="8">
        <v>71</v>
      </c>
      <c r="C3041" s="8">
        <v>24377</v>
      </c>
      <c r="D3041" s="8" t="s">
        <v>3550</v>
      </c>
      <c r="E3041" s="8" t="s">
        <v>3548</v>
      </c>
      <c r="F3041" s="8" t="s">
        <v>25</v>
      </c>
      <c r="G3041" s="8" t="s">
        <v>101</v>
      </c>
      <c r="H3041" s="8">
        <v>46.2</v>
      </c>
      <c r="I3041" s="8" t="s">
        <v>82</v>
      </c>
      <c r="J3041" s="8"/>
      <c r="K3041" s="35">
        <v>1</v>
      </c>
      <c r="L3041" s="35" t="s">
        <v>34</v>
      </c>
      <c r="M3041" s="36">
        <v>0</v>
      </c>
      <c r="N3041" s="35" t="s">
        <v>23</v>
      </c>
      <c r="O3041" s="35" t="s">
        <v>24</v>
      </c>
      <c r="P3041" s="35" t="s">
        <v>24</v>
      </c>
      <c r="Q3041" s="35" t="s">
        <v>24</v>
      </c>
      <c r="R3041" s="35" t="s">
        <v>23</v>
      </c>
      <c r="S3041" s="35" t="s">
        <v>23</v>
      </c>
      <c r="T3041" s="35"/>
      <c r="U3041" s="35"/>
      <c r="V3041" s="9">
        <f>IF(K3041&gt;9,"",IF(HLOOKUP(L3041,'Příloha č.1a - Pravidelný úklid'!$A$8:$L$16,K3041+1,FALSE)="X","",IF(K3041&lt;9,H3041*M3041*HLOOKUP(L3041,'Příloha č.1a - Pravidelný úklid'!$A$8:$L$16,K3041+1,FALSE),0)))</f>
        <v>0</v>
      </c>
    </row>
    <row r="3042" spans="1:22" s="79" customFormat="1" ht="12.75" customHeight="1" x14ac:dyDescent="0.2">
      <c r="A3042" s="8">
        <v>295</v>
      </c>
      <c r="B3042" s="8">
        <v>71</v>
      </c>
      <c r="C3042" s="8"/>
      <c r="D3042" s="8"/>
      <c r="E3042" s="8" t="s">
        <v>3666</v>
      </c>
      <c r="F3042" s="8" t="s">
        <v>25</v>
      </c>
      <c r="G3042" s="8" t="s">
        <v>1559</v>
      </c>
      <c r="H3042" s="8">
        <v>2</v>
      </c>
      <c r="I3042" s="8" t="s">
        <v>1560</v>
      </c>
      <c r="J3042" s="8"/>
      <c r="K3042" s="35">
        <v>99</v>
      </c>
      <c r="L3042" s="35" t="s">
        <v>34</v>
      </c>
      <c r="M3042" s="36">
        <v>1</v>
      </c>
      <c r="N3042" s="35" t="s">
        <v>23</v>
      </c>
      <c r="O3042" s="35" t="s">
        <v>24</v>
      </c>
      <c r="P3042" s="35" t="s">
        <v>24</v>
      </c>
      <c r="Q3042" s="35" t="s">
        <v>24</v>
      </c>
      <c r="R3042" s="35" t="s">
        <v>23</v>
      </c>
      <c r="S3042" s="35" t="s">
        <v>23</v>
      </c>
      <c r="T3042" s="35"/>
      <c r="U3042" s="35"/>
      <c r="V3042" s="9" t="str">
        <f>IF(K3042&gt;9,"",IF(HLOOKUP(L3042,'Příloha č.1a - Pravidelný úklid'!$A$8:$L$16,K3042+1,FALSE)="X","",IF(K3042&lt;9,H3042*M3042*HLOOKUP(L3042,'Příloha č.1a - Pravidelný úklid'!$A$8:$L$16,K3042+1,FALSE),0)))</f>
        <v/>
      </c>
    </row>
    <row r="3043" spans="1:22" s="79" customFormat="1" ht="12.75" customHeight="1" x14ac:dyDescent="0.2">
      <c r="A3043" s="8">
        <v>295</v>
      </c>
      <c r="B3043" s="8">
        <v>71</v>
      </c>
      <c r="C3043" s="8">
        <v>24371</v>
      </c>
      <c r="D3043" s="8" t="s">
        <v>3667</v>
      </c>
      <c r="E3043" s="8" t="s">
        <v>3668</v>
      </c>
      <c r="F3043" s="8" t="s">
        <v>25</v>
      </c>
      <c r="G3043" s="8" t="s">
        <v>85</v>
      </c>
      <c r="H3043" s="8">
        <v>2.42</v>
      </c>
      <c r="I3043" s="8" t="s">
        <v>82</v>
      </c>
      <c r="J3043" s="8"/>
      <c r="K3043" s="35">
        <v>2</v>
      </c>
      <c r="L3043" s="35" t="s">
        <v>34</v>
      </c>
      <c r="M3043" s="36">
        <v>0</v>
      </c>
      <c r="N3043" s="35" t="s">
        <v>23</v>
      </c>
      <c r="O3043" s="35" t="s">
        <v>24</v>
      </c>
      <c r="P3043" s="35" t="s">
        <v>24</v>
      </c>
      <c r="Q3043" s="35" t="s">
        <v>24</v>
      </c>
      <c r="R3043" s="35" t="s">
        <v>23</v>
      </c>
      <c r="S3043" s="35" t="s">
        <v>23</v>
      </c>
      <c r="T3043" s="35"/>
      <c r="U3043" s="35"/>
      <c r="V3043" s="9">
        <f>IF(K3043&gt;9,"",IF(HLOOKUP(L3043,'Příloha č.1a - Pravidelný úklid'!$A$8:$L$16,K3043+1,FALSE)="X","",IF(K3043&lt;9,H3043*M3043*HLOOKUP(L3043,'Příloha č.1a - Pravidelný úklid'!$A$8:$L$16,K3043+1,FALSE),0)))</f>
        <v>0</v>
      </c>
    </row>
    <row r="3044" spans="1:22" s="79" customFormat="1" ht="12.75" customHeight="1" x14ac:dyDescent="0.2">
      <c r="A3044" s="8">
        <v>295</v>
      </c>
      <c r="B3044" s="8">
        <v>71</v>
      </c>
      <c r="C3044" s="8">
        <v>24371</v>
      </c>
      <c r="D3044" s="8" t="s">
        <v>3669</v>
      </c>
      <c r="E3044" s="8" t="s">
        <v>3668</v>
      </c>
      <c r="F3044" s="8" t="s">
        <v>25</v>
      </c>
      <c r="G3044" s="8" t="s">
        <v>29</v>
      </c>
      <c r="H3044" s="8">
        <v>2.34</v>
      </c>
      <c r="I3044" s="8" t="s">
        <v>82</v>
      </c>
      <c r="J3044" s="8">
        <v>1</v>
      </c>
      <c r="K3044" s="35">
        <v>2</v>
      </c>
      <c r="L3044" s="35" t="s">
        <v>34</v>
      </c>
      <c r="M3044" s="36">
        <v>1</v>
      </c>
      <c r="N3044" s="35" t="s">
        <v>23</v>
      </c>
      <c r="O3044" s="35" t="s">
        <v>24</v>
      </c>
      <c r="P3044" s="35" t="s">
        <v>24</v>
      </c>
      <c r="Q3044" s="35" t="s">
        <v>24</v>
      </c>
      <c r="R3044" s="35" t="s">
        <v>23</v>
      </c>
      <c r="S3044" s="35" t="s">
        <v>23</v>
      </c>
      <c r="T3044" s="35"/>
      <c r="U3044" s="35"/>
      <c r="V3044" s="9">
        <f>IF(K3044&gt;9,"",IF(HLOOKUP(L3044,'Příloha č.1a - Pravidelný úklid'!$A$8:$L$16,K3044+1,FALSE)="X","",IF(K3044&lt;9,H3044*M3044*HLOOKUP(L3044,'Příloha č.1a - Pravidelný úklid'!$A$8:$L$16,K3044+1,FALSE),0)))</f>
        <v>0</v>
      </c>
    </row>
    <row r="3045" spans="1:22" s="79" customFormat="1" ht="12.75" customHeight="1" x14ac:dyDescent="0.2">
      <c r="A3045" s="8">
        <v>295</v>
      </c>
      <c r="B3045" s="8">
        <v>71</v>
      </c>
      <c r="C3045" s="8">
        <v>24371</v>
      </c>
      <c r="D3045" s="8" t="s">
        <v>3670</v>
      </c>
      <c r="E3045" s="8" t="s">
        <v>3668</v>
      </c>
      <c r="F3045" s="8" t="s">
        <v>25</v>
      </c>
      <c r="G3045" s="8" t="s">
        <v>31</v>
      </c>
      <c r="H3045" s="8">
        <v>1.1499999999999999</v>
      </c>
      <c r="I3045" s="8" t="s">
        <v>82</v>
      </c>
      <c r="J3045" s="8">
        <v>1</v>
      </c>
      <c r="K3045" s="35">
        <v>2</v>
      </c>
      <c r="L3045" s="35" t="s">
        <v>34</v>
      </c>
      <c r="M3045" s="36">
        <v>1</v>
      </c>
      <c r="N3045" s="35" t="s">
        <v>23</v>
      </c>
      <c r="O3045" s="35" t="s">
        <v>24</v>
      </c>
      <c r="P3045" s="35" t="s">
        <v>24</v>
      </c>
      <c r="Q3045" s="35" t="s">
        <v>24</v>
      </c>
      <c r="R3045" s="35" t="s">
        <v>23</v>
      </c>
      <c r="S3045" s="35" t="s">
        <v>23</v>
      </c>
      <c r="T3045" s="35"/>
      <c r="U3045" s="35"/>
      <c r="V3045" s="9">
        <f>IF(K3045&gt;9,"",IF(HLOOKUP(L3045,'Příloha č.1a - Pravidelný úklid'!$A$8:$L$16,K3045+1,FALSE)="X","",IF(K3045&lt;9,H3045*M3045*HLOOKUP(L3045,'Příloha č.1a - Pravidelný úklid'!$A$8:$L$16,K3045+1,FALSE),0)))</f>
        <v>0</v>
      </c>
    </row>
    <row r="3046" spans="1:22" s="79" customFormat="1" ht="12.75" customHeight="1" x14ac:dyDescent="0.2">
      <c r="A3046" s="8">
        <v>295</v>
      </c>
      <c r="B3046" s="8">
        <v>71</v>
      </c>
      <c r="C3046" s="8">
        <v>24371</v>
      </c>
      <c r="D3046" s="8" t="s">
        <v>3671</v>
      </c>
      <c r="E3046" s="8" t="s">
        <v>3668</v>
      </c>
      <c r="F3046" s="8" t="s">
        <v>25</v>
      </c>
      <c r="G3046" s="8" t="s">
        <v>81</v>
      </c>
      <c r="H3046" s="8">
        <v>30.99</v>
      </c>
      <c r="I3046" s="8" t="s">
        <v>82</v>
      </c>
      <c r="J3046" s="8"/>
      <c r="K3046" s="35">
        <v>5</v>
      </c>
      <c r="L3046" s="35" t="s">
        <v>34</v>
      </c>
      <c r="M3046" s="36">
        <v>1</v>
      </c>
      <c r="N3046" s="35" t="s">
        <v>23</v>
      </c>
      <c r="O3046" s="35" t="s">
        <v>24</v>
      </c>
      <c r="P3046" s="35" t="s">
        <v>24</v>
      </c>
      <c r="Q3046" s="35" t="s">
        <v>24</v>
      </c>
      <c r="R3046" s="35" t="s">
        <v>23</v>
      </c>
      <c r="S3046" s="35" t="s">
        <v>23</v>
      </c>
      <c r="T3046" s="35"/>
      <c r="U3046" s="35"/>
      <c r="V3046" s="9">
        <f>IF(K3046&gt;9,"",IF(HLOOKUP(L3046,'Příloha č.1a - Pravidelný úklid'!$A$8:$L$16,K3046+1,FALSE)="X","",IF(K3046&lt;9,H3046*M3046*HLOOKUP(L3046,'Příloha č.1a - Pravidelný úklid'!$A$8:$L$16,K3046+1,FALSE),0)))</f>
        <v>0</v>
      </c>
    </row>
    <row r="3047" spans="1:22" s="79" customFormat="1" ht="12.75" customHeight="1" x14ac:dyDescent="0.2">
      <c r="A3047" s="8">
        <v>295</v>
      </c>
      <c r="B3047" s="8">
        <v>71</v>
      </c>
      <c r="C3047" s="8"/>
      <c r="D3047" s="8"/>
      <c r="E3047" s="8" t="s">
        <v>3668</v>
      </c>
      <c r="F3047" s="8" t="s">
        <v>25</v>
      </c>
      <c r="G3047" s="8" t="s">
        <v>1489</v>
      </c>
      <c r="H3047" s="8">
        <v>134.33000000000001</v>
      </c>
      <c r="I3047" s="8" t="s">
        <v>82</v>
      </c>
      <c r="J3047" s="8"/>
      <c r="K3047" s="35">
        <v>5</v>
      </c>
      <c r="L3047" s="35" t="s">
        <v>34</v>
      </c>
      <c r="M3047" s="36">
        <v>1</v>
      </c>
      <c r="N3047" s="35" t="s">
        <v>23</v>
      </c>
      <c r="O3047" s="35" t="s">
        <v>24</v>
      </c>
      <c r="P3047" s="35" t="s">
        <v>24</v>
      </c>
      <c r="Q3047" s="35" t="s">
        <v>24</v>
      </c>
      <c r="R3047" s="35" t="s">
        <v>23</v>
      </c>
      <c r="S3047" s="35" t="s">
        <v>23</v>
      </c>
      <c r="T3047" s="35" t="s">
        <v>24</v>
      </c>
      <c r="U3047" s="35" t="s">
        <v>30</v>
      </c>
      <c r="V3047" s="9">
        <f>IF(K3047&gt;9,"",IF(HLOOKUP(L3047,'Příloha č.1a - Pravidelný úklid'!$A$8:$L$16,K3047+1,FALSE)="X","",IF(K3047&lt;9,H3047*M3047*HLOOKUP(L3047,'Příloha č.1a - Pravidelný úklid'!$A$8:$L$16,K3047+1,FALSE),0)))</f>
        <v>0</v>
      </c>
    </row>
    <row r="3048" spans="1:22" s="79" customFormat="1" ht="12.75" customHeight="1" x14ac:dyDescent="0.2">
      <c r="A3048" s="8">
        <v>295</v>
      </c>
      <c r="B3048" s="8">
        <v>71</v>
      </c>
      <c r="C3048" s="8">
        <v>24371</v>
      </c>
      <c r="D3048" s="8" t="s">
        <v>3672</v>
      </c>
      <c r="E3048" s="8" t="s">
        <v>3668</v>
      </c>
      <c r="F3048" s="8" t="s">
        <v>1543</v>
      </c>
      <c r="G3048" s="8" t="s">
        <v>88</v>
      </c>
      <c r="H3048" s="8">
        <v>41.6</v>
      </c>
      <c r="I3048" s="8" t="s">
        <v>82</v>
      </c>
      <c r="J3048" s="8"/>
      <c r="K3048" s="35">
        <v>7</v>
      </c>
      <c r="L3048" s="35" t="s">
        <v>1549</v>
      </c>
      <c r="M3048" s="36">
        <v>0</v>
      </c>
      <c r="N3048" s="35" t="s">
        <v>23</v>
      </c>
      <c r="O3048" s="35" t="s">
        <v>24</v>
      </c>
      <c r="P3048" s="35" t="s">
        <v>24</v>
      </c>
      <c r="Q3048" s="35" t="s">
        <v>24</v>
      </c>
      <c r="R3048" s="35" t="s">
        <v>23</v>
      </c>
      <c r="S3048" s="35" t="s">
        <v>23</v>
      </c>
      <c r="T3048" s="35"/>
      <c r="U3048" s="35"/>
      <c r="V3048" s="9">
        <f>IF(K3048&gt;9,"",IF(HLOOKUP(L3048,'Příloha č.1a - Pravidelný úklid'!$A$8:$L$16,K3048+1,FALSE)="X","",IF(K3048&lt;9,H3048*M3048*HLOOKUP(L3048,'Příloha č.1a - Pravidelný úklid'!$A$8:$L$16,K3048+1,FALSE),0)))</f>
        <v>0</v>
      </c>
    </row>
    <row r="3049" spans="1:22" s="79" customFormat="1" ht="12.75" customHeight="1" x14ac:dyDescent="0.2">
      <c r="A3049" s="8">
        <v>295</v>
      </c>
      <c r="B3049" s="8">
        <v>71</v>
      </c>
      <c r="C3049" s="8">
        <v>24371</v>
      </c>
      <c r="D3049" s="8" t="s">
        <v>3673</v>
      </c>
      <c r="E3049" s="8" t="s">
        <v>3668</v>
      </c>
      <c r="F3049" s="8" t="s">
        <v>1543</v>
      </c>
      <c r="G3049" s="8" t="s">
        <v>87</v>
      </c>
      <c r="H3049" s="8">
        <v>13.28</v>
      </c>
      <c r="I3049" s="8" t="s">
        <v>82</v>
      </c>
      <c r="J3049" s="8"/>
      <c r="K3049" s="35">
        <v>7</v>
      </c>
      <c r="L3049" s="35" t="s">
        <v>1549</v>
      </c>
      <c r="M3049" s="36">
        <v>0</v>
      </c>
      <c r="N3049" s="35" t="s">
        <v>23</v>
      </c>
      <c r="O3049" s="35" t="s">
        <v>24</v>
      </c>
      <c r="P3049" s="35" t="s">
        <v>24</v>
      </c>
      <c r="Q3049" s="35" t="s">
        <v>24</v>
      </c>
      <c r="R3049" s="35" t="s">
        <v>23</v>
      </c>
      <c r="S3049" s="35" t="s">
        <v>23</v>
      </c>
      <c r="T3049" s="35"/>
      <c r="U3049" s="35"/>
      <c r="V3049" s="9">
        <f>IF(K3049&gt;9,"",IF(HLOOKUP(L3049,'Příloha č.1a - Pravidelný úklid'!$A$8:$L$16,K3049+1,FALSE)="X","",IF(K3049&lt;9,H3049*M3049*HLOOKUP(L3049,'Příloha č.1a - Pravidelný úklid'!$A$8:$L$16,K3049+1,FALSE),0)))</f>
        <v>0</v>
      </c>
    </row>
    <row r="3050" spans="1:22" s="79" customFormat="1" ht="12.75" customHeight="1" x14ac:dyDescent="0.2">
      <c r="A3050" s="8">
        <v>295</v>
      </c>
      <c r="B3050" s="8">
        <v>71</v>
      </c>
      <c r="C3050" s="8">
        <v>24371</v>
      </c>
      <c r="D3050" s="8" t="s">
        <v>3674</v>
      </c>
      <c r="E3050" s="8" t="s">
        <v>3668</v>
      </c>
      <c r="F3050" s="8" t="s">
        <v>1543</v>
      </c>
      <c r="G3050" s="8" t="s">
        <v>99</v>
      </c>
      <c r="H3050" s="8">
        <v>12.25</v>
      </c>
      <c r="I3050" s="8" t="s">
        <v>82</v>
      </c>
      <c r="J3050" s="8"/>
      <c r="K3050" s="35">
        <v>8</v>
      </c>
      <c r="L3050" s="35" t="s">
        <v>1549</v>
      </c>
      <c r="M3050" s="36">
        <v>0</v>
      </c>
      <c r="N3050" s="35" t="s">
        <v>23</v>
      </c>
      <c r="O3050" s="35" t="s">
        <v>24</v>
      </c>
      <c r="P3050" s="35" t="s">
        <v>24</v>
      </c>
      <c r="Q3050" s="35" t="s">
        <v>24</v>
      </c>
      <c r="R3050" s="35" t="s">
        <v>23</v>
      </c>
      <c r="S3050" s="35" t="s">
        <v>23</v>
      </c>
      <c r="T3050" s="35"/>
      <c r="U3050" s="35"/>
      <c r="V3050" s="9">
        <f>IF(K3050&gt;9,"",IF(HLOOKUP(L3050,'Příloha č.1a - Pravidelný úklid'!$A$8:$L$16,K3050+1,FALSE)="X","",IF(K3050&lt;9,H3050*M3050*HLOOKUP(L3050,'Příloha č.1a - Pravidelný úklid'!$A$8:$L$16,K3050+1,FALSE),0)))</f>
        <v>0</v>
      </c>
    </row>
    <row r="3051" spans="1:22" s="79" customFormat="1" ht="12.75" customHeight="1" x14ac:dyDescent="0.2">
      <c r="A3051" s="8">
        <v>295</v>
      </c>
      <c r="B3051" s="8">
        <v>71</v>
      </c>
      <c r="C3051" s="8">
        <v>24371</v>
      </c>
      <c r="D3051" s="8" t="s">
        <v>3675</v>
      </c>
      <c r="E3051" s="8" t="s">
        <v>3668</v>
      </c>
      <c r="F3051" s="8" t="s">
        <v>1543</v>
      </c>
      <c r="G3051" s="8" t="s">
        <v>93</v>
      </c>
      <c r="H3051" s="8">
        <v>4.4400000000000004</v>
      </c>
      <c r="I3051" s="8" t="s">
        <v>82</v>
      </c>
      <c r="J3051" s="8"/>
      <c r="K3051" s="35">
        <v>7</v>
      </c>
      <c r="L3051" s="35" t="s">
        <v>1549</v>
      </c>
      <c r="M3051" s="36">
        <v>0</v>
      </c>
      <c r="N3051" s="35" t="s">
        <v>23</v>
      </c>
      <c r="O3051" s="35" t="s">
        <v>24</v>
      </c>
      <c r="P3051" s="35" t="s">
        <v>24</v>
      </c>
      <c r="Q3051" s="35" t="s">
        <v>24</v>
      </c>
      <c r="R3051" s="35" t="s">
        <v>23</v>
      </c>
      <c r="S3051" s="35" t="s">
        <v>23</v>
      </c>
      <c r="T3051" s="35"/>
      <c r="U3051" s="35"/>
      <c r="V3051" s="9">
        <f>IF(K3051&gt;9,"",IF(HLOOKUP(L3051,'Příloha č.1a - Pravidelný úklid'!$A$8:$L$16,K3051+1,FALSE)="X","",IF(K3051&lt;9,H3051*M3051*HLOOKUP(L3051,'Příloha č.1a - Pravidelný úklid'!$A$8:$L$16,K3051+1,FALSE),0)))</f>
        <v>0</v>
      </c>
    </row>
    <row r="3052" spans="1:22" s="79" customFormat="1" ht="12.75" customHeight="1" x14ac:dyDescent="0.2">
      <c r="A3052" s="8">
        <v>295</v>
      </c>
      <c r="B3052" s="8">
        <v>71</v>
      </c>
      <c r="C3052" s="8">
        <v>24371</v>
      </c>
      <c r="D3052" s="8" t="s">
        <v>3676</v>
      </c>
      <c r="E3052" s="8" t="s">
        <v>3668</v>
      </c>
      <c r="F3052" s="8" t="s">
        <v>1543</v>
      </c>
      <c r="G3052" s="8" t="s">
        <v>95</v>
      </c>
      <c r="H3052" s="8">
        <v>4.33</v>
      </c>
      <c r="I3052" s="8" t="s">
        <v>82</v>
      </c>
      <c r="J3052" s="8"/>
      <c r="K3052" s="35">
        <v>7</v>
      </c>
      <c r="L3052" s="35" t="s">
        <v>1549</v>
      </c>
      <c r="M3052" s="36">
        <v>0</v>
      </c>
      <c r="N3052" s="35" t="s">
        <v>23</v>
      </c>
      <c r="O3052" s="35" t="s">
        <v>24</v>
      </c>
      <c r="P3052" s="35" t="s">
        <v>24</v>
      </c>
      <c r="Q3052" s="35" t="s">
        <v>24</v>
      </c>
      <c r="R3052" s="35" t="s">
        <v>23</v>
      </c>
      <c r="S3052" s="35" t="s">
        <v>23</v>
      </c>
      <c r="T3052" s="35"/>
      <c r="U3052" s="35"/>
      <c r="V3052" s="9">
        <f>IF(K3052&gt;9,"",IF(HLOOKUP(L3052,'Příloha č.1a - Pravidelný úklid'!$A$8:$L$16,K3052+1,FALSE)="X","",IF(K3052&lt;9,H3052*M3052*HLOOKUP(L3052,'Příloha č.1a - Pravidelný úklid'!$A$8:$L$16,K3052+1,FALSE),0)))</f>
        <v>0</v>
      </c>
    </row>
    <row r="3053" spans="1:22" s="79" customFormat="1" ht="12.75" customHeight="1" x14ac:dyDescent="0.2">
      <c r="A3053" s="8">
        <v>295</v>
      </c>
      <c r="B3053" s="8">
        <v>71</v>
      </c>
      <c r="C3053" s="8">
        <v>24371</v>
      </c>
      <c r="D3053" s="8" t="s">
        <v>3677</v>
      </c>
      <c r="E3053" s="8" t="s">
        <v>3668</v>
      </c>
      <c r="F3053" s="8" t="s">
        <v>25</v>
      </c>
      <c r="G3053" s="8" t="s">
        <v>26</v>
      </c>
      <c r="H3053" s="8">
        <v>23.4</v>
      </c>
      <c r="I3053" s="8" t="s">
        <v>82</v>
      </c>
      <c r="J3053" s="8">
        <v>4</v>
      </c>
      <c r="K3053" s="35">
        <v>1</v>
      </c>
      <c r="L3053" s="35" t="s">
        <v>1549</v>
      </c>
      <c r="M3053" s="36">
        <v>1</v>
      </c>
      <c r="N3053" s="35" t="s">
        <v>23</v>
      </c>
      <c r="O3053" s="35" t="s">
        <v>24</v>
      </c>
      <c r="P3053" s="35" t="s">
        <v>24</v>
      </c>
      <c r="Q3053" s="35" t="s">
        <v>24</v>
      </c>
      <c r="R3053" s="35" t="s">
        <v>23</v>
      </c>
      <c r="S3053" s="35" t="s">
        <v>23</v>
      </c>
      <c r="T3053" s="35"/>
      <c r="U3053" s="35"/>
      <c r="V3053" s="9">
        <f>IF(K3053&gt;9,"",IF(HLOOKUP(L3053,'Příloha č.1a - Pravidelný úklid'!$A$8:$L$16,K3053+1,FALSE)="X","",IF(K3053&lt;9,H3053*M3053*HLOOKUP(L3053,'Příloha č.1a - Pravidelný úklid'!$A$8:$L$16,K3053+1,FALSE),0)))</f>
        <v>0</v>
      </c>
    </row>
    <row r="3054" spans="1:22" s="79" customFormat="1" ht="12.75" customHeight="1" x14ac:dyDescent="0.2">
      <c r="A3054" s="8">
        <v>295</v>
      </c>
      <c r="B3054" s="8">
        <v>71</v>
      </c>
      <c r="C3054" s="8">
        <v>24371</v>
      </c>
      <c r="D3054" s="8" t="s">
        <v>3678</v>
      </c>
      <c r="E3054" s="8" t="s">
        <v>3668</v>
      </c>
      <c r="F3054" s="8" t="s">
        <v>25</v>
      </c>
      <c r="G3054" s="8" t="s">
        <v>85</v>
      </c>
      <c r="H3054" s="8">
        <v>4.55</v>
      </c>
      <c r="I3054" s="8" t="s">
        <v>82</v>
      </c>
      <c r="J3054" s="8"/>
      <c r="K3054" s="35">
        <v>1</v>
      </c>
      <c r="L3054" s="35" t="s">
        <v>1549</v>
      </c>
      <c r="M3054" s="36">
        <v>1</v>
      </c>
      <c r="N3054" s="35" t="s">
        <v>23</v>
      </c>
      <c r="O3054" s="35" t="s">
        <v>24</v>
      </c>
      <c r="P3054" s="35" t="s">
        <v>24</v>
      </c>
      <c r="Q3054" s="35" t="s">
        <v>24</v>
      </c>
      <c r="R3054" s="35" t="s">
        <v>23</v>
      </c>
      <c r="S3054" s="35" t="s">
        <v>23</v>
      </c>
      <c r="T3054" s="35"/>
      <c r="U3054" s="35"/>
      <c r="V3054" s="9">
        <f>IF(K3054&gt;9,"",IF(HLOOKUP(L3054,'Příloha č.1a - Pravidelný úklid'!$A$8:$L$16,K3054+1,FALSE)="X","",IF(K3054&lt;9,H3054*M3054*HLOOKUP(L3054,'Příloha č.1a - Pravidelný úklid'!$A$8:$L$16,K3054+1,FALSE),0)))</f>
        <v>0</v>
      </c>
    </row>
    <row r="3055" spans="1:22" s="79" customFormat="1" ht="12.75" customHeight="1" x14ac:dyDescent="0.2">
      <c r="A3055" s="8">
        <v>297</v>
      </c>
      <c r="B3055" s="8">
        <v>71</v>
      </c>
      <c r="C3055" s="8"/>
      <c r="D3055" s="8"/>
      <c r="E3055" s="8" t="s">
        <v>2662</v>
      </c>
      <c r="F3055" s="8" t="s">
        <v>25</v>
      </c>
      <c r="G3055" s="8" t="s">
        <v>1559</v>
      </c>
      <c r="H3055" s="8">
        <v>1</v>
      </c>
      <c r="I3055" s="8" t="s">
        <v>1560</v>
      </c>
      <c r="J3055" s="8"/>
      <c r="K3055" s="35">
        <v>99</v>
      </c>
      <c r="L3055" s="35" t="s">
        <v>1549</v>
      </c>
      <c r="M3055" s="36">
        <v>1</v>
      </c>
      <c r="N3055" s="35" t="s">
        <v>23</v>
      </c>
      <c r="O3055" s="35" t="s">
        <v>23</v>
      </c>
      <c r="P3055" s="35" t="s">
        <v>23</v>
      </c>
      <c r="Q3055" s="35" t="s">
        <v>23</v>
      </c>
      <c r="R3055" s="35" t="s">
        <v>23</v>
      </c>
      <c r="S3055" s="35" t="s">
        <v>23</v>
      </c>
      <c r="T3055" s="35"/>
      <c r="U3055" s="35"/>
      <c r="V3055" s="9" t="str">
        <f>IF(K3055&gt;9,"",IF(HLOOKUP(L3055,'Příloha č.1a - Pravidelný úklid'!$A$8:$L$16,K3055+1,FALSE)="X","",IF(K3055&lt;9,H3055*M3055*HLOOKUP(L3055,'Příloha č.1a - Pravidelný úklid'!$A$8:$L$16,K3055+1,FALSE),0)))</f>
        <v/>
      </c>
    </row>
    <row r="3056" spans="1:22" s="79" customFormat="1" ht="12.75" customHeight="1" x14ac:dyDescent="0.2">
      <c r="A3056" s="8">
        <v>297</v>
      </c>
      <c r="B3056" s="8">
        <v>71</v>
      </c>
      <c r="C3056" s="8"/>
      <c r="D3056" s="8"/>
      <c r="E3056" s="8" t="s">
        <v>2662</v>
      </c>
      <c r="F3056" s="8" t="s">
        <v>25</v>
      </c>
      <c r="G3056" s="8" t="s">
        <v>1556</v>
      </c>
      <c r="H3056" s="8">
        <v>66</v>
      </c>
      <c r="I3056" s="8" t="s">
        <v>1557</v>
      </c>
      <c r="J3056" s="8"/>
      <c r="K3056" s="35">
        <v>5</v>
      </c>
      <c r="L3056" s="35" t="s">
        <v>1480</v>
      </c>
      <c r="M3056" s="36">
        <v>1</v>
      </c>
      <c r="N3056" s="35" t="s">
        <v>23</v>
      </c>
      <c r="O3056" s="35" t="s">
        <v>23</v>
      </c>
      <c r="P3056" s="35" t="s">
        <v>23</v>
      </c>
      <c r="Q3056" s="35" t="s">
        <v>23</v>
      </c>
      <c r="R3056" s="35" t="s">
        <v>23</v>
      </c>
      <c r="S3056" s="35" t="s">
        <v>23</v>
      </c>
      <c r="T3056" s="35" t="s">
        <v>24</v>
      </c>
      <c r="U3056" s="35" t="s">
        <v>30</v>
      </c>
      <c r="V3056" s="9">
        <f>IF(K3056&gt;9,"",IF(HLOOKUP(L3056,'Příloha č.1a - Pravidelný úklid'!$A$8:$L$16,K3056+1,FALSE)="X","",IF(K3056&lt;9,H3056*M3056*HLOOKUP(L3056,'Příloha č.1a - Pravidelný úklid'!$A$8:$L$16,K3056+1,FALSE),0)))</f>
        <v>0</v>
      </c>
    </row>
    <row r="3057" spans="1:22" s="79" customFormat="1" ht="12.75" customHeight="1" x14ac:dyDescent="0.2">
      <c r="A3057" s="8">
        <v>297</v>
      </c>
      <c r="B3057" s="8">
        <v>71</v>
      </c>
      <c r="C3057" s="8" t="s">
        <v>2663</v>
      </c>
      <c r="D3057" s="8" t="s">
        <v>2664</v>
      </c>
      <c r="E3057" s="8" t="s">
        <v>2665</v>
      </c>
      <c r="F3057" s="8" t="s">
        <v>25</v>
      </c>
      <c r="G3057" s="8" t="s">
        <v>26</v>
      </c>
      <c r="H3057" s="8">
        <v>27.8</v>
      </c>
      <c r="I3057" s="8" t="s">
        <v>82</v>
      </c>
      <c r="J3057" s="8"/>
      <c r="K3057" s="35">
        <v>1</v>
      </c>
      <c r="L3057" s="35" t="s">
        <v>1549</v>
      </c>
      <c r="M3057" s="36">
        <v>0</v>
      </c>
      <c r="N3057" s="35" t="s">
        <v>23</v>
      </c>
      <c r="O3057" s="35" t="s">
        <v>23</v>
      </c>
      <c r="P3057" s="35" t="s">
        <v>23</v>
      </c>
      <c r="Q3057" s="35" t="s">
        <v>23</v>
      </c>
      <c r="R3057" s="35" t="s">
        <v>23</v>
      </c>
      <c r="S3057" s="35" t="s">
        <v>23</v>
      </c>
      <c r="T3057" s="35"/>
      <c r="U3057" s="35"/>
      <c r="V3057" s="9">
        <f>IF(K3057&gt;9,"",IF(HLOOKUP(L3057,'Příloha č.1a - Pravidelný úklid'!$A$8:$L$16,K3057+1,FALSE)="X","",IF(K3057&lt;9,H3057*M3057*HLOOKUP(L3057,'Příloha č.1a - Pravidelný úklid'!$A$8:$L$16,K3057+1,FALSE),0)))</f>
        <v>0</v>
      </c>
    </row>
    <row r="3058" spans="1:22" s="79" customFormat="1" ht="12.75" customHeight="1" x14ac:dyDescent="0.2">
      <c r="A3058" s="8">
        <v>297</v>
      </c>
      <c r="B3058" s="8">
        <v>71</v>
      </c>
      <c r="C3058" s="8" t="s">
        <v>2663</v>
      </c>
      <c r="D3058" s="8" t="s">
        <v>2666</v>
      </c>
      <c r="E3058" s="8" t="s">
        <v>2665</v>
      </c>
      <c r="F3058" s="8" t="s">
        <v>25</v>
      </c>
      <c r="G3058" s="8" t="s">
        <v>81</v>
      </c>
      <c r="H3058" s="8">
        <v>15.73</v>
      </c>
      <c r="I3058" s="8" t="s">
        <v>82</v>
      </c>
      <c r="J3058" s="8"/>
      <c r="K3058" s="35">
        <v>5</v>
      </c>
      <c r="L3058" s="35" t="s">
        <v>1480</v>
      </c>
      <c r="M3058" s="36">
        <v>1</v>
      </c>
      <c r="N3058" s="35" t="s">
        <v>23</v>
      </c>
      <c r="O3058" s="35" t="s">
        <v>23</v>
      </c>
      <c r="P3058" s="35" t="s">
        <v>23</v>
      </c>
      <c r="Q3058" s="35" t="s">
        <v>23</v>
      </c>
      <c r="R3058" s="35" t="s">
        <v>23</v>
      </c>
      <c r="S3058" s="35" t="s">
        <v>23</v>
      </c>
      <c r="T3058" s="35"/>
      <c r="U3058" s="35"/>
      <c r="V3058" s="9">
        <f>IF(K3058&gt;9,"",IF(HLOOKUP(L3058,'Příloha č.1a - Pravidelný úklid'!$A$8:$L$16,K3058+1,FALSE)="X","",IF(K3058&lt;9,H3058*M3058*HLOOKUP(L3058,'Příloha č.1a - Pravidelný úklid'!$A$8:$L$16,K3058+1,FALSE),0)))</f>
        <v>0</v>
      </c>
    </row>
    <row r="3059" spans="1:22" s="79" customFormat="1" ht="12.75" customHeight="1" x14ac:dyDescent="0.2">
      <c r="A3059" s="8">
        <v>297</v>
      </c>
      <c r="B3059" s="8">
        <v>71</v>
      </c>
      <c r="C3059" s="8"/>
      <c r="D3059" s="8"/>
      <c r="E3059" s="8" t="s">
        <v>2667</v>
      </c>
      <c r="F3059" s="8" t="s">
        <v>25</v>
      </c>
      <c r="G3059" s="8" t="s">
        <v>1556</v>
      </c>
      <c r="H3059" s="8">
        <v>80</v>
      </c>
      <c r="I3059" s="8" t="s">
        <v>1557</v>
      </c>
      <c r="J3059" s="8"/>
      <c r="K3059" s="35">
        <v>5</v>
      </c>
      <c r="L3059" s="35" t="s">
        <v>1480</v>
      </c>
      <c r="M3059" s="36">
        <v>1</v>
      </c>
      <c r="N3059" s="35" t="s">
        <v>23</v>
      </c>
      <c r="O3059" s="35" t="s">
        <v>23</v>
      </c>
      <c r="P3059" s="35" t="s">
        <v>23</v>
      </c>
      <c r="Q3059" s="35" t="s">
        <v>23</v>
      </c>
      <c r="R3059" s="35" t="s">
        <v>23</v>
      </c>
      <c r="S3059" s="35" t="s">
        <v>23</v>
      </c>
      <c r="T3059" s="35" t="s">
        <v>24</v>
      </c>
      <c r="U3059" s="35" t="s">
        <v>30</v>
      </c>
      <c r="V3059" s="9">
        <f>IF(K3059&gt;9,"",IF(HLOOKUP(L3059,'Příloha č.1a - Pravidelný úklid'!$A$8:$L$16,K3059+1,FALSE)="X","",IF(K3059&lt;9,H3059*M3059*HLOOKUP(L3059,'Příloha č.1a - Pravidelný úklid'!$A$8:$L$16,K3059+1,FALSE),0)))</f>
        <v>0</v>
      </c>
    </row>
    <row r="3060" spans="1:22" s="79" customFormat="1" ht="12.75" customHeight="1" x14ac:dyDescent="0.2">
      <c r="A3060" s="8">
        <v>297</v>
      </c>
      <c r="B3060" s="8">
        <v>71</v>
      </c>
      <c r="C3060" s="8"/>
      <c r="D3060" s="8"/>
      <c r="E3060" s="8" t="s">
        <v>2668</v>
      </c>
      <c r="F3060" s="8" t="s">
        <v>25</v>
      </c>
      <c r="G3060" s="8" t="s">
        <v>1559</v>
      </c>
      <c r="H3060" s="8">
        <v>1</v>
      </c>
      <c r="I3060" s="8" t="s">
        <v>1560</v>
      </c>
      <c r="J3060" s="8"/>
      <c r="K3060" s="35">
        <v>99</v>
      </c>
      <c r="L3060" s="35" t="s">
        <v>1549</v>
      </c>
      <c r="M3060" s="36">
        <v>1</v>
      </c>
      <c r="N3060" s="35" t="s">
        <v>23</v>
      </c>
      <c r="O3060" s="35" t="s">
        <v>23</v>
      </c>
      <c r="P3060" s="35" t="s">
        <v>23</v>
      </c>
      <c r="Q3060" s="35" t="s">
        <v>23</v>
      </c>
      <c r="R3060" s="35" t="s">
        <v>23</v>
      </c>
      <c r="S3060" s="35" t="s">
        <v>23</v>
      </c>
      <c r="T3060" s="35"/>
      <c r="U3060" s="35"/>
      <c r="V3060" s="9" t="str">
        <f>IF(K3060&gt;9,"",IF(HLOOKUP(L3060,'Příloha č.1a - Pravidelný úklid'!$A$8:$L$16,K3060+1,FALSE)="X","",IF(K3060&lt;9,H3060*M3060*HLOOKUP(L3060,'Příloha č.1a - Pravidelný úklid'!$A$8:$L$16,K3060+1,FALSE),0)))</f>
        <v/>
      </c>
    </row>
    <row r="3061" spans="1:22" s="79" customFormat="1" ht="12.75" customHeight="1" x14ac:dyDescent="0.2">
      <c r="A3061" s="8">
        <v>297</v>
      </c>
      <c r="B3061" s="8">
        <v>71</v>
      </c>
      <c r="C3061" s="8"/>
      <c r="D3061" s="8"/>
      <c r="E3061" s="8" t="s">
        <v>2668</v>
      </c>
      <c r="F3061" s="8" t="s">
        <v>25</v>
      </c>
      <c r="G3061" s="8" t="s">
        <v>2669</v>
      </c>
      <c r="H3061" s="8">
        <v>10</v>
      </c>
      <c r="I3061" s="8" t="s">
        <v>82</v>
      </c>
      <c r="J3061" s="8"/>
      <c r="K3061" s="35">
        <v>5</v>
      </c>
      <c r="L3061" s="35" t="s">
        <v>1480</v>
      </c>
      <c r="M3061" s="36">
        <v>1</v>
      </c>
      <c r="N3061" s="35" t="s">
        <v>23</v>
      </c>
      <c r="O3061" s="35" t="s">
        <v>23</v>
      </c>
      <c r="P3061" s="35" t="s">
        <v>23</v>
      </c>
      <c r="Q3061" s="35" t="s">
        <v>23</v>
      </c>
      <c r="R3061" s="35" t="s">
        <v>23</v>
      </c>
      <c r="S3061" s="35" t="s">
        <v>23</v>
      </c>
      <c r="T3061" s="35"/>
      <c r="U3061" s="35"/>
      <c r="V3061" s="9">
        <f>IF(K3061&gt;9,"",IF(HLOOKUP(L3061,'Příloha č.1a - Pravidelný úklid'!$A$8:$L$16,K3061+1,FALSE)="X","",IF(K3061&lt;9,H3061*M3061*HLOOKUP(L3061,'Příloha č.1a - Pravidelný úklid'!$A$8:$L$16,K3061+1,FALSE),0)))</f>
        <v>0</v>
      </c>
    </row>
    <row r="3062" spans="1:22" s="79" customFormat="1" ht="12.75" customHeight="1" x14ac:dyDescent="0.2">
      <c r="A3062" s="8">
        <v>297</v>
      </c>
      <c r="B3062" s="8">
        <v>71</v>
      </c>
      <c r="C3062" s="8"/>
      <c r="D3062" s="8"/>
      <c r="E3062" s="8" t="s">
        <v>3663</v>
      </c>
      <c r="F3062" s="8" t="s">
        <v>25</v>
      </c>
      <c r="G3062" s="8" t="s">
        <v>1489</v>
      </c>
      <c r="H3062" s="8">
        <v>86.81</v>
      </c>
      <c r="I3062" s="8" t="s">
        <v>82</v>
      </c>
      <c r="J3062" s="8"/>
      <c r="K3062" s="35">
        <v>5</v>
      </c>
      <c r="L3062" s="35" t="s">
        <v>1549</v>
      </c>
      <c r="M3062" s="36">
        <v>1</v>
      </c>
      <c r="N3062" s="35" t="s">
        <v>23</v>
      </c>
      <c r="O3062" s="35" t="s">
        <v>23</v>
      </c>
      <c r="P3062" s="35" t="s">
        <v>23</v>
      </c>
      <c r="Q3062" s="35" t="s">
        <v>23</v>
      </c>
      <c r="R3062" s="35" t="s">
        <v>23</v>
      </c>
      <c r="S3062" s="35" t="s">
        <v>23</v>
      </c>
      <c r="T3062" s="35" t="s">
        <v>24</v>
      </c>
      <c r="U3062" s="35" t="s">
        <v>30</v>
      </c>
      <c r="V3062" s="9">
        <f>IF(K3062&gt;9,"",IF(HLOOKUP(L3062,'Příloha č.1a - Pravidelný úklid'!$A$8:$L$16,K3062+1,FALSE)="X","",IF(K3062&lt;9,H3062*M3062*HLOOKUP(L3062,'Příloha č.1a - Pravidelný úklid'!$A$8:$L$16,K3062+1,FALSE),0)))</f>
        <v>0</v>
      </c>
    </row>
    <row r="3063" spans="1:22" s="79" customFormat="1" ht="12.75" customHeight="1" x14ac:dyDescent="0.2">
      <c r="A3063" s="8">
        <v>297</v>
      </c>
      <c r="B3063" s="8">
        <v>71</v>
      </c>
      <c r="C3063" s="8"/>
      <c r="D3063" s="8"/>
      <c r="E3063" s="8" t="s">
        <v>3663</v>
      </c>
      <c r="F3063" s="8" t="s">
        <v>25</v>
      </c>
      <c r="G3063" s="8" t="s">
        <v>1559</v>
      </c>
      <c r="H3063" s="8">
        <v>1</v>
      </c>
      <c r="I3063" s="8" t="s">
        <v>1560</v>
      </c>
      <c r="J3063" s="8"/>
      <c r="K3063" s="35">
        <v>99</v>
      </c>
      <c r="L3063" s="35" t="s">
        <v>1549</v>
      </c>
      <c r="M3063" s="36">
        <v>1</v>
      </c>
      <c r="N3063" s="35" t="s">
        <v>23</v>
      </c>
      <c r="O3063" s="35" t="s">
        <v>23</v>
      </c>
      <c r="P3063" s="35" t="s">
        <v>23</v>
      </c>
      <c r="Q3063" s="35" t="s">
        <v>23</v>
      </c>
      <c r="R3063" s="35" t="s">
        <v>23</v>
      </c>
      <c r="S3063" s="35" t="s">
        <v>23</v>
      </c>
      <c r="T3063" s="35"/>
      <c r="U3063" s="35"/>
      <c r="V3063" s="9" t="str">
        <f>IF(K3063&gt;9,"",IF(HLOOKUP(L3063,'Příloha č.1a - Pravidelný úklid'!$A$8:$L$16,K3063+1,FALSE)="X","",IF(K3063&lt;9,H3063*M3063*HLOOKUP(L3063,'Příloha č.1a - Pravidelný úklid'!$A$8:$L$16,K3063+1,FALSE),0)))</f>
        <v/>
      </c>
    </row>
    <row r="3064" spans="1:22" s="79" customFormat="1" ht="12.75" customHeight="1" x14ac:dyDescent="0.2">
      <c r="A3064" s="8">
        <v>297</v>
      </c>
      <c r="B3064" s="8">
        <v>71</v>
      </c>
      <c r="C3064" s="8">
        <v>24378</v>
      </c>
      <c r="D3064" s="8" t="s">
        <v>3664</v>
      </c>
      <c r="E3064" s="8" t="s">
        <v>3665</v>
      </c>
      <c r="F3064" s="8" t="s">
        <v>25</v>
      </c>
      <c r="G3064" s="8" t="s">
        <v>81</v>
      </c>
      <c r="H3064" s="8">
        <v>53.65</v>
      </c>
      <c r="I3064" s="8" t="s">
        <v>82</v>
      </c>
      <c r="J3064" s="8"/>
      <c r="K3064" s="35">
        <v>5</v>
      </c>
      <c r="L3064" s="35" t="s">
        <v>1549</v>
      </c>
      <c r="M3064" s="36">
        <v>1</v>
      </c>
      <c r="N3064" s="35" t="s">
        <v>23</v>
      </c>
      <c r="O3064" s="35" t="s">
        <v>23</v>
      </c>
      <c r="P3064" s="35" t="s">
        <v>23</v>
      </c>
      <c r="Q3064" s="35" t="s">
        <v>23</v>
      </c>
      <c r="R3064" s="35" t="s">
        <v>23</v>
      </c>
      <c r="S3064" s="35" t="s">
        <v>23</v>
      </c>
      <c r="T3064" s="35"/>
      <c r="U3064" s="35"/>
      <c r="V3064" s="9">
        <f>IF(K3064&gt;9,"",IF(HLOOKUP(L3064,'Příloha č.1a - Pravidelný úklid'!$A$8:$L$16,K3064+1,FALSE)="X","",IF(K3064&lt;9,H3064*M3064*HLOOKUP(L3064,'Příloha č.1a - Pravidelný úklid'!$A$8:$L$16,K3064+1,FALSE),0)))</f>
        <v>0</v>
      </c>
    </row>
    <row r="3065" spans="1:22" s="79" customFormat="1" ht="12.75" customHeight="1" x14ac:dyDescent="0.2">
      <c r="A3065" s="8">
        <v>300</v>
      </c>
      <c r="B3065" s="8">
        <v>72</v>
      </c>
      <c r="C3065" s="8"/>
      <c r="D3065" s="8"/>
      <c r="E3065" s="8" t="s">
        <v>1999</v>
      </c>
      <c r="F3065" s="8" t="s">
        <v>25</v>
      </c>
      <c r="G3065" s="8" t="s">
        <v>1559</v>
      </c>
      <c r="H3065" s="8">
        <v>4</v>
      </c>
      <c r="I3065" s="8" t="s">
        <v>1560</v>
      </c>
      <c r="J3065" s="8"/>
      <c r="K3065" s="35">
        <v>99</v>
      </c>
      <c r="L3065" s="35" t="s">
        <v>34</v>
      </c>
      <c r="M3065" s="36">
        <v>1</v>
      </c>
      <c r="N3065" s="35" t="s">
        <v>23</v>
      </c>
      <c r="O3065" s="35" t="s">
        <v>24</v>
      </c>
      <c r="P3065" s="35" t="s">
        <v>24</v>
      </c>
      <c r="Q3065" s="35" t="s">
        <v>24</v>
      </c>
      <c r="R3065" s="35" t="s">
        <v>24</v>
      </c>
      <c r="S3065" s="35" t="s">
        <v>24</v>
      </c>
      <c r="T3065" s="35"/>
      <c r="U3065" s="35"/>
      <c r="V3065" s="9" t="str">
        <f>IF(K3065&gt;9,"",IF(HLOOKUP(L3065,'Příloha č.1a - Pravidelný úklid'!$A$8:$L$16,K3065+1,FALSE)="X","",IF(K3065&lt;9,H3065*M3065*HLOOKUP(L3065,'Příloha č.1a - Pravidelný úklid'!$A$8:$L$16,K3065+1,FALSE),0)))</f>
        <v/>
      </c>
    </row>
    <row r="3066" spans="1:22" s="79" customFormat="1" ht="12.75" customHeight="1" x14ac:dyDescent="0.2">
      <c r="A3066" s="8">
        <v>300</v>
      </c>
      <c r="B3066" s="8">
        <v>72</v>
      </c>
      <c r="C3066" s="8"/>
      <c r="D3066" s="8"/>
      <c r="E3066" s="8" t="s">
        <v>1999</v>
      </c>
      <c r="F3066" s="8" t="s">
        <v>25</v>
      </c>
      <c r="G3066" s="8" t="s">
        <v>1608</v>
      </c>
      <c r="H3066" s="8">
        <v>2</v>
      </c>
      <c r="I3066" s="8" t="s">
        <v>1560</v>
      </c>
      <c r="J3066" s="8"/>
      <c r="K3066" s="35">
        <v>99</v>
      </c>
      <c r="L3066" s="35" t="s">
        <v>34</v>
      </c>
      <c r="M3066" s="36">
        <v>1</v>
      </c>
      <c r="N3066" s="35" t="s">
        <v>23</v>
      </c>
      <c r="O3066" s="35" t="s">
        <v>24</v>
      </c>
      <c r="P3066" s="35" t="s">
        <v>24</v>
      </c>
      <c r="Q3066" s="35" t="s">
        <v>24</v>
      </c>
      <c r="R3066" s="35" t="s">
        <v>24</v>
      </c>
      <c r="S3066" s="35" t="s">
        <v>24</v>
      </c>
      <c r="T3066" s="35"/>
      <c r="U3066" s="35"/>
      <c r="V3066" s="9" t="str">
        <f>IF(K3066&gt;9,"",IF(HLOOKUP(L3066,'Příloha č.1a - Pravidelný úklid'!$A$8:$L$16,K3066+1,FALSE)="X","",IF(K3066&lt;9,H3066*M3066*HLOOKUP(L3066,'Příloha č.1a - Pravidelný úklid'!$A$8:$L$16,K3066+1,FALSE),0)))</f>
        <v/>
      </c>
    </row>
    <row r="3067" spans="1:22" s="79" customFormat="1" ht="12.75" customHeight="1" x14ac:dyDescent="0.2">
      <c r="A3067" s="8">
        <v>300</v>
      </c>
      <c r="B3067" s="8">
        <v>72</v>
      </c>
      <c r="C3067" s="8"/>
      <c r="D3067" s="8"/>
      <c r="E3067" s="8" t="s">
        <v>1999</v>
      </c>
      <c r="F3067" s="8" t="s">
        <v>25</v>
      </c>
      <c r="G3067" s="8" t="s">
        <v>1556</v>
      </c>
      <c r="H3067" s="8">
        <v>720</v>
      </c>
      <c r="I3067" s="8" t="s">
        <v>1557</v>
      </c>
      <c r="J3067" s="8"/>
      <c r="K3067" s="35">
        <v>5</v>
      </c>
      <c r="L3067" s="35" t="s">
        <v>1480</v>
      </c>
      <c r="M3067" s="36">
        <v>1</v>
      </c>
      <c r="N3067" s="35" t="s">
        <v>23</v>
      </c>
      <c r="O3067" s="35" t="s">
        <v>23</v>
      </c>
      <c r="P3067" s="35" t="s">
        <v>23</v>
      </c>
      <c r="Q3067" s="35" t="s">
        <v>23</v>
      </c>
      <c r="R3067" s="35" t="s">
        <v>23</v>
      </c>
      <c r="S3067" s="35" t="s">
        <v>23</v>
      </c>
      <c r="T3067" s="35" t="s">
        <v>24</v>
      </c>
      <c r="U3067" s="35" t="s">
        <v>30</v>
      </c>
      <c r="V3067" s="9">
        <f>IF(K3067&gt;9,"",IF(HLOOKUP(L3067,'Příloha č.1a - Pravidelný úklid'!$A$8:$L$16,K3067+1,FALSE)="X","",IF(K3067&lt;9,H3067*M3067*HLOOKUP(L3067,'Příloha č.1a - Pravidelný úklid'!$A$8:$L$16,K3067+1,FALSE),0)))</f>
        <v>0</v>
      </c>
    </row>
    <row r="3068" spans="1:22" s="79" customFormat="1" ht="12.75" customHeight="1" x14ac:dyDescent="0.2">
      <c r="A3068" s="8">
        <v>300</v>
      </c>
      <c r="B3068" s="8">
        <v>72</v>
      </c>
      <c r="C3068" s="8"/>
      <c r="D3068" s="8"/>
      <c r="E3068" s="8" t="s">
        <v>1999</v>
      </c>
      <c r="F3068" s="8" t="s">
        <v>25</v>
      </c>
      <c r="G3068" s="8" t="s">
        <v>5365</v>
      </c>
      <c r="H3068" s="8">
        <v>598.64</v>
      </c>
      <c r="I3068" s="8" t="s">
        <v>1557</v>
      </c>
      <c r="J3068" s="8"/>
      <c r="K3068" s="35">
        <v>5</v>
      </c>
      <c r="L3068" s="35" t="s">
        <v>34</v>
      </c>
      <c r="M3068" s="36">
        <v>1</v>
      </c>
      <c r="N3068" s="35" t="s">
        <v>23</v>
      </c>
      <c r="O3068" s="35" t="s">
        <v>23</v>
      </c>
      <c r="P3068" s="35" t="s">
        <v>23</v>
      </c>
      <c r="Q3068" s="35" t="s">
        <v>23</v>
      </c>
      <c r="R3068" s="35" t="s">
        <v>23</v>
      </c>
      <c r="S3068" s="35" t="s">
        <v>23</v>
      </c>
      <c r="T3068" s="35" t="s">
        <v>24</v>
      </c>
      <c r="U3068" s="35" t="s">
        <v>30</v>
      </c>
      <c r="V3068" s="9">
        <f>IF(K3068&gt;9,"",IF(HLOOKUP(L3068,'Příloha č.1a - Pravidelný úklid'!$A$8:$L$16,K3068+1,FALSE)="X","",IF(K3068&lt;9,H3068*M3068*HLOOKUP(L3068,'Příloha č.1a - Pravidelný úklid'!$A$8:$L$16,K3068+1,FALSE),0)))</f>
        <v>0</v>
      </c>
    </row>
    <row r="3069" spans="1:22" s="79" customFormat="1" ht="12.75" customHeight="1" x14ac:dyDescent="0.2">
      <c r="A3069" s="8">
        <v>300</v>
      </c>
      <c r="B3069" s="8">
        <v>72</v>
      </c>
      <c r="C3069" s="8">
        <v>24600</v>
      </c>
      <c r="D3069" s="8" t="s">
        <v>2000</v>
      </c>
      <c r="E3069" s="8" t="s">
        <v>2001</v>
      </c>
      <c r="F3069" s="8" t="s">
        <v>25</v>
      </c>
      <c r="G3069" s="8" t="s">
        <v>101</v>
      </c>
      <c r="H3069" s="8">
        <v>68.75</v>
      </c>
      <c r="I3069" s="8" t="s">
        <v>82</v>
      </c>
      <c r="J3069" s="8"/>
      <c r="K3069" s="35">
        <v>1</v>
      </c>
      <c r="L3069" s="35" t="s">
        <v>32</v>
      </c>
      <c r="M3069" s="36">
        <v>0</v>
      </c>
      <c r="N3069" s="35" t="s">
        <v>23</v>
      </c>
      <c r="O3069" s="35" t="s">
        <v>24</v>
      </c>
      <c r="P3069" s="35" t="s">
        <v>24</v>
      </c>
      <c r="Q3069" s="35" t="s">
        <v>24</v>
      </c>
      <c r="R3069" s="35" t="s">
        <v>24</v>
      </c>
      <c r="S3069" s="35" t="s">
        <v>24</v>
      </c>
      <c r="T3069" s="35"/>
      <c r="U3069" s="35"/>
      <c r="V3069" s="9">
        <f>IF(K3069&gt;9,"",IF(HLOOKUP(L3069,'Příloha č.1a - Pravidelný úklid'!$A$8:$L$16,K3069+1,FALSE)="X","",IF(K3069&lt;9,H3069*M3069*HLOOKUP(L3069,'Příloha č.1a - Pravidelný úklid'!$A$8:$L$16,K3069+1,FALSE),0)))</f>
        <v>0</v>
      </c>
    </row>
    <row r="3070" spans="1:22" s="79" customFormat="1" ht="12.75" customHeight="1" x14ac:dyDescent="0.2">
      <c r="A3070" s="8">
        <v>300</v>
      </c>
      <c r="B3070" s="8">
        <v>72</v>
      </c>
      <c r="C3070" s="8">
        <v>24600</v>
      </c>
      <c r="D3070" s="8" t="s">
        <v>2002</v>
      </c>
      <c r="E3070" s="8" t="s">
        <v>2001</v>
      </c>
      <c r="F3070" s="8" t="s">
        <v>25</v>
      </c>
      <c r="G3070" s="8" t="s">
        <v>85</v>
      </c>
      <c r="H3070" s="8">
        <v>2.88</v>
      </c>
      <c r="I3070" s="8" t="s">
        <v>82</v>
      </c>
      <c r="J3070" s="8"/>
      <c r="K3070" s="35">
        <v>2</v>
      </c>
      <c r="L3070" s="35" t="s">
        <v>32</v>
      </c>
      <c r="M3070" s="36">
        <v>0</v>
      </c>
      <c r="N3070" s="35" t="s">
        <v>23</v>
      </c>
      <c r="O3070" s="35" t="s">
        <v>24</v>
      </c>
      <c r="P3070" s="35" t="s">
        <v>24</v>
      </c>
      <c r="Q3070" s="35" t="s">
        <v>24</v>
      </c>
      <c r="R3070" s="35" t="s">
        <v>24</v>
      </c>
      <c r="S3070" s="35" t="s">
        <v>24</v>
      </c>
      <c r="T3070" s="35"/>
      <c r="U3070" s="35"/>
      <c r="V3070" s="9">
        <f>IF(K3070&gt;9,"",IF(HLOOKUP(L3070,'Příloha č.1a - Pravidelný úklid'!$A$8:$L$16,K3070+1,FALSE)="X","",IF(K3070&lt;9,H3070*M3070*HLOOKUP(L3070,'Příloha č.1a - Pravidelný úklid'!$A$8:$L$16,K3070+1,FALSE),0)))</f>
        <v>0</v>
      </c>
    </row>
    <row r="3071" spans="1:22" s="79" customFormat="1" ht="12.75" customHeight="1" x14ac:dyDescent="0.2">
      <c r="A3071" s="8">
        <v>300</v>
      </c>
      <c r="B3071" s="8">
        <v>72</v>
      </c>
      <c r="C3071" s="8">
        <v>24600</v>
      </c>
      <c r="D3071" s="8" t="s">
        <v>2003</v>
      </c>
      <c r="E3071" s="8" t="s">
        <v>2001</v>
      </c>
      <c r="F3071" s="8" t="s">
        <v>25</v>
      </c>
      <c r="G3071" s="8" t="s">
        <v>29</v>
      </c>
      <c r="H3071" s="8">
        <v>1.36</v>
      </c>
      <c r="I3071" s="8" t="s">
        <v>82</v>
      </c>
      <c r="J3071" s="8"/>
      <c r="K3071" s="35">
        <v>2</v>
      </c>
      <c r="L3071" s="35" t="s">
        <v>32</v>
      </c>
      <c r="M3071" s="36">
        <v>0</v>
      </c>
      <c r="N3071" s="35" t="s">
        <v>23</v>
      </c>
      <c r="O3071" s="35" t="s">
        <v>24</v>
      </c>
      <c r="P3071" s="35" t="s">
        <v>24</v>
      </c>
      <c r="Q3071" s="35" t="s">
        <v>24</v>
      </c>
      <c r="R3071" s="35" t="s">
        <v>24</v>
      </c>
      <c r="S3071" s="35" t="s">
        <v>24</v>
      </c>
      <c r="T3071" s="35"/>
      <c r="U3071" s="35"/>
      <c r="V3071" s="9">
        <f>IF(K3071&gt;9,"",IF(HLOOKUP(L3071,'Příloha č.1a - Pravidelný úklid'!$A$8:$L$16,K3071+1,FALSE)="X","",IF(K3071&lt;9,H3071*M3071*HLOOKUP(L3071,'Příloha č.1a - Pravidelný úklid'!$A$8:$L$16,K3071+1,FALSE),0)))</f>
        <v>0</v>
      </c>
    </row>
    <row r="3072" spans="1:22" s="79" customFormat="1" ht="12.75" customHeight="1" x14ac:dyDescent="0.2">
      <c r="A3072" s="8">
        <v>300</v>
      </c>
      <c r="B3072" s="8">
        <v>72</v>
      </c>
      <c r="C3072" s="8">
        <v>24600</v>
      </c>
      <c r="D3072" s="8" t="s">
        <v>2004</v>
      </c>
      <c r="E3072" s="8" t="s">
        <v>2001</v>
      </c>
      <c r="F3072" s="8" t="s">
        <v>25</v>
      </c>
      <c r="G3072" s="8" t="s">
        <v>29</v>
      </c>
      <c r="H3072" s="8">
        <v>1.36</v>
      </c>
      <c r="I3072" s="8" t="s">
        <v>82</v>
      </c>
      <c r="J3072" s="8"/>
      <c r="K3072" s="35">
        <v>2</v>
      </c>
      <c r="L3072" s="35" t="s">
        <v>32</v>
      </c>
      <c r="M3072" s="36">
        <v>0</v>
      </c>
      <c r="N3072" s="35" t="s">
        <v>23</v>
      </c>
      <c r="O3072" s="35" t="s">
        <v>24</v>
      </c>
      <c r="P3072" s="35" t="s">
        <v>24</v>
      </c>
      <c r="Q3072" s="35" t="s">
        <v>24</v>
      </c>
      <c r="R3072" s="35" t="s">
        <v>24</v>
      </c>
      <c r="S3072" s="35" t="s">
        <v>24</v>
      </c>
      <c r="T3072" s="35"/>
      <c r="U3072" s="35"/>
      <c r="V3072" s="9">
        <f>IF(K3072&gt;9,"",IF(HLOOKUP(L3072,'Příloha č.1a - Pravidelný úklid'!$A$8:$L$16,K3072+1,FALSE)="X","",IF(K3072&lt;9,H3072*M3072*HLOOKUP(L3072,'Příloha č.1a - Pravidelný úklid'!$A$8:$L$16,K3072+1,FALSE),0)))</f>
        <v>0</v>
      </c>
    </row>
    <row r="3073" spans="1:22" s="79" customFormat="1" ht="12.75" customHeight="1" x14ac:dyDescent="0.2">
      <c r="A3073" s="8">
        <v>300</v>
      </c>
      <c r="B3073" s="8">
        <v>72</v>
      </c>
      <c r="C3073" s="8">
        <v>24600</v>
      </c>
      <c r="D3073" s="8" t="s">
        <v>2005</v>
      </c>
      <c r="E3073" s="8" t="s">
        <v>2001</v>
      </c>
      <c r="F3073" s="8" t="s">
        <v>25</v>
      </c>
      <c r="G3073" s="8" t="s">
        <v>92</v>
      </c>
      <c r="H3073" s="8">
        <v>1.56</v>
      </c>
      <c r="I3073" s="8" t="s">
        <v>82</v>
      </c>
      <c r="J3073" s="8"/>
      <c r="K3073" s="35">
        <v>2</v>
      </c>
      <c r="L3073" s="35" t="s">
        <v>32</v>
      </c>
      <c r="M3073" s="36">
        <v>0</v>
      </c>
      <c r="N3073" s="35" t="s">
        <v>23</v>
      </c>
      <c r="O3073" s="35" t="s">
        <v>24</v>
      </c>
      <c r="P3073" s="35" t="s">
        <v>24</v>
      </c>
      <c r="Q3073" s="35" t="s">
        <v>24</v>
      </c>
      <c r="R3073" s="35" t="s">
        <v>24</v>
      </c>
      <c r="S3073" s="35" t="s">
        <v>24</v>
      </c>
      <c r="T3073" s="35"/>
      <c r="U3073" s="35"/>
      <c r="V3073" s="9">
        <f>IF(K3073&gt;9,"",IF(HLOOKUP(L3073,'Příloha č.1a - Pravidelný úklid'!$A$8:$L$16,K3073+1,FALSE)="X","",IF(K3073&lt;9,H3073*M3073*HLOOKUP(L3073,'Příloha č.1a - Pravidelný úklid'!$A$8:$L$16,K3073+1,FALSE),0)))</f>
        <v>0</v>
      </c>
    </row>
    <row r="3074" spans="1:22" s="79" customFormat="1" ht="12.75" customHeight="1" x14ac:dyDescent="0.2">
      <c r="A3074" s="8">
        <v>300</v>
      </c>
      <c r="B3074" s="8">
        <v>72</v>
      </c>
      <c r="C3074" s="8">
        <v>24600</v>
      </c>
      <c r="D3074" s="8" t="s">
        <v>2006</v>
      </c>
      <c r="E3074" s="8" t="s">
        <v>2001</v>
      </c>
      <c r="F3074" s="8" t="s">
        <v>25</v>
      </c>
      <c r="G3074" s="8" t="s">
        <v>86</v>
      </c>
      <c r="H3074" s="8">
        <v>2.25</v>
      </c>
      <c r="I3074" s="8" t="s">
        <v>82</v>
      </c>
      <c r="J3074" s="8"/>
      <c r="K3074" s="35">
        <v>2</v>
      </c>
      <c r="L3074" s="35" t="s">
        <v>32</v>
      </c>
      <c r="M3074" s="36">
        <v>0</v>
      </c>
      <c r="N3074" s="35" t="s">
        <v>23</v>
      </c>
      <c r="O3074" s="35" t="s">
        <v>24</v>
      </c>
      <c r="P3074" s="35" t="s">
        <v>24</v>
      </c>
      <c r="Q3074" s="35" t="s">
        <v>24</v>
      </c>
      <c r="R3074" s="35" t="s">
        <v>24</v>
      </c>
      <c r="S3074" s="35" t="s">
        <v>24</v>
      </c>
      <c r="T3074" s="35"/>
      <c r="U3074" s="35"/>
      <c r="V3074" s="9">
        <f>IF(K3074&gt;9,"",IF(HLOOKUP(L3074,'Příloha č.1a - Pravidelný úklid'!$A$8:$L$16,K3074+1,FALSE)="X","",IF(K3074&lt;9,H3074*M3074*HLOOKUP(L3074,'Příloha č.1a - Pravidelný úklid'!$A$8:$L$16,K3074+1,FALSE),0)))</f>
        <v>0</v>
      </c>
    </row>
    <row r="3075" spans="1:22" s="79" customFormat="1" ht="12.75" customHeight="1" x14ac:dyDescent="0.2">
      <c r="A3075" s="8">
        <v>300</v>
      </c>
      <c r="B3075" s="8">
        <v>72</v>
      </c>
      <c r="C3075" s="8">
        <v>24600</v>
      </c>
      <c r="D3075" s="8" t="s">
        <v>2007</v>
      </c>
      <c r="E3075" s="8" t="s">
        <v>2001</v>
      </c>
      <c r="F3075" s="8" t="s">
        <v>25</v>
      </c>
      <c r="G3075" s="8" t="s">
        <v>31</v>
      </c>
      <c r="H3075" s="8">
        <v>3.37</v>
      </c>
      <c r="I3075" s="8" t="s">
        <v>82</v>
      </c>
      <c r="J3075" s="8"/>
      <c r="K3075" s="35">
        <v>2</v>
      </c>
      <c r="L3075" s="35" t="s">
        <v>32</v>
      </c>
      <c r="M3075" s="36">
        <v>0</v>
      </c>
      <c r="N3075" s="35" t="s">
        <v>23</v>
      </c>
      <c r="O3075" s="35" t="s">
        <v>24</v>
      </c>
      <c r="P3075" s="35" t="s">
        <v>24</v>
      </c>
      <c r="Q3075" s="35" t="s">
        <v>24</v>
      </c>
      <c r="R3075" s="35" t="s">
        <v>24</v>
      </c>
      <c r="S3075" s="35" t="s">
        <v>24</v>
      </c>
      <c r="T3075" s="35"/>
      <c r="U3075" s="35"/>
      <c r="V3075" s="9">
        <f>IF(K3075&gt;9,"",IF(HLOOKUP(L3075,'Příloha č.1a - Pravidelný úklid'!$A$8:$L$16,K3075+1,FALSE)="X","",IF(K3075&lt;9,H3075*M3075*HLOOKUP(L3075,'Příloha č.1a - Pravidelný úklid'!$A$8:$L$16,K3075+1,FALSE),0)))</f>
        <v>0</v>
      </c>
    </row>
    <row r="3076" spans="1:22" s="79" customFormat="1" ht="12.75" customHeight="1" x14ac:dyDescent="0.2">
      <c r="A3076" s="8">
        <v>300</v>
      </c>
      <c r="B3076" s="8">
        <v>72</v>
      </c>
      <c r="C3076" s="8">
        <v>24600</v>
      </c>
      <c r="D3076" s="8" t="s">
        <v>2008</v>
      </c>
      <c r="E3076" s="8" t="s">
        <v>2001</v>
      </c>
      <c r="F3076" s="8" t="s">
        <v>1543</v>
      </c>
      <c r="G3076" s="8" t="s">
        <v>85</v>
      </c>
      <c r="H3076" s="8">
        <v>7.75</v>
      </c>
      <c r="I3076" s="8" t="s">
        <v>82</v>
      </c>
      <c r="J3076" s="8"/>
      <c r="K3076" s="35">
        <v>7</v>
      </c>
      <c r="L3076" s="35" t="s">
        <v>1549</v>
      </c>
      <c r="M3076" s="36">
        <v>0</v>
      </c>
      <c r="N3076" s="35" t="s">
        <v>23</v>
      </c>
      <c r="O3076" s="35" t="s">
        <v>24</v>
      </c>
      <c r="P3076" s="35" t="s">
        <v>24</v>
      </c>
      <c r="Q3076" s="35" t="s">
        <v>24</v>
      </c>
      <c r="R3076" s="35" t="s">
        <v>24</v>
      </c>
      <c r="S3076" s="35" t="s">
        <v>24</v>
      </c>
      <c r="T3076" s="35"/>
      <c r="U3076" s="35"/>
      <c r="V3076" s="9">
        <f>IF(K3076&gt;9,"",IF(HLOOKUP(L3076,'Příloha č.1a - Pravidelný úklid'!$A$8:$L$16,K3076+1,FALSE)="X","",IF(K3076&lt;9,H3076*M3076*HLOOKUP(L3076,'Příloha č.1a - Pravidelný úklid'!$A$8:$L$16,K3076+1,FALSE),0)))</f>
        <v>0</v>
      </c>
    </row>
    <row r="3077" spans="1:22" s="79" customFormat="1" ht="12.75" customHeight="1" x14ac:dyDescent="0.2">
      <c r="A3077" s="8">
        <v>300</v>
      </c>
      <c r="B3077" s="8">
        <v>72</v>
      </c>
      <c r="C3077" s="8">
        <v>24600</v>
      </c>
      <c r="D3077" s="8" t="s">
        <v>2009</v>
      </c>
      <c r="E3077" s="8" t="s">
        <v>2001</v>
      </c>
      <c r="F3077" s="8" t="s">
        <v>1543</v>
      </c>
      <c r="G3077" s="8" t="s">
        <v>88</v>
      </c>
      <c r="H3077" s="8">
        <v>32.76</v>
      </c>
      <c r="I3077" s="8" t="s">
        <v>82</v>
      </c>
      <c r="J3077" s="8"/>
      <c r="K3077" s="35">
        <v>7</v>
      </c>
      <c r="L3077" s="35" t="s">
        <v>1549</v>
      </c>
      <c r="M3077" s="36">
        <v>0</v>
      </c>
      <c r="N3077" s="35" t="s">
        <v>23</v>
      </c>
      <c r="O3077" s="35" t="s">
        <v>24</v>
      </c>
      <c r="P3077" s="35" t="s">
        <v>24</v>
      </c>
      <c r="Q3077" s="35" t="s">
        <v>24</v>
      </c>
      <c r="R3077" s="35" t="s">
        <v>24</v>
      </c>
      <c r="S3077" s="35" t="s">
        <v>24</v>
      </c>
      <c r="T3077" s="35"/>
      <c r="U3077" s="35"/>
      <c r="V3077" s="9">
        <f>IF(K3077&gt;9,"",IF(HLOOKUP(L3077,'Příloha č.1a - Pravidelný úklid'!$A$8:$L$16,K3077+1,FALSE)="X","",IF(K3077&lt;9,H3077*M3077*HLOOKUP(L3077,'Příloha č.1a - Pravidelný úklid'!$A$8:$L$16,K3077+1,FALSE),0)))</f>
        <v>0</v>
      </c>
    </row>
    <row r="3078" spans="1:22" s="79" customFormat="1" ht="12.75" customHeight="1" x14ac:dyDescent="0.2">
      <c r="A3078" s="8">
        <v>300</v>
      </c>
      <c r="B3078" s="8">
        <v>72</v>
      </c>
      <c r="C3078" s="8">
        <v>24600</v>
      </c>
      <c r="D3078" s="8" t="s">
        <v>2010</v>
      </c>
      <c r="E3078" s="8" t="s">
        <v>2001</v>
      </c>
      <c r="F3078" s="8" t="s">
        <v>1543</v>
      </c>
      <c r="G3078" s="8" t="s">
        <v>97</v>
      </c>
      <c r="H3078" s="8">
        <v>14.66</v>
      </c>
      <c r="I3078" s="8" t="s">
        <v>82</v>
      </c>
      <c r="J3078" s="8"/>
      <c r="K3078" s="35">
        <v>7</v>
      </c>
      <c r="L3078" s="35" t="s">
        <v>1549</v>
      </c>
      <c r="M3078" s="36">
        <v>0</v>
      </c>
      <c r="N3078" s="35" t="s">
        <v>23</v>
      </c>
      <c r="O3078" s="35" t="s">
        <v>24</v>
      </c>
      <c r="P3078" s="35" t="s">
        <v>24</v>
      </c>
      <c r="Q3078" s="35" t="s">
        <v>24</v>
      </c>
      <c r="R3078" s="35" t="s">
        <v>24</v>
      </c>
      <c r="S3078" s="35" t="s">
        <v>24</v>
      </c>
      <c r="T3078" s="35"/>
      <c r="U3078" s="35"/>
      <c r="V3078" s="9">
        <f>IF(K3078&gt;9,"",IF(HLOOKUP(L3078,'Příloha č.1a - Pravidelný úklid'!$A$8:$L$16,K3078+1,FALSE)="X","",IF(K3078&lt;9,H3078*M3078*HLOOKUP(L3078,'Příloha č.1a - Pravidelný úklid'!$A$8:$L$16,K3078+1,FALSE),0)))</f>
        <v>0</v>
      </c>
    </row>
    <row r="3079" spans="1:22" s="79" customFormat="1" ht="12.75" customHeight="1" x14ac:dyDescent="0.2">
      <c r="A3079" s="8">
        <v>300</v>
      </c>
      <c r="B3079" s="8">
        <v>72</v>
      </c>
      <c r="C3079" s="8">
        <v>24600</v>
      </c>
      <c r="D3079" s="8" t="s">
        <v>2011</v>
      </c>
      <c r="E3079" s="8" t="s">
        <v>2001</v>
      </c>
      <c r="F3079" s="8" t="s">
        <v>1543</v>
      </c>
      <c r="G3079" s="8" t="s">
        <v>93</v>
      </c>
      <c r="H3079" s="8">
        <v>12.58</v>
      </c>
      <c r="I3079" s="8" t="s">
        <v>82</v>
      </c>
      <c r="J3079" s="8"/>
      <c r="K3079" s="35">
        <v>7</v>
      </c>
      <c r="L3079" s="35" t="s">
        <v>1549</v>
      </c>
      <c r="M3079" s="36">
        <v>0</v>
      </c>
      <c r="N3079" s="35" t="s">
        <v>23</v>
      </c>
      <c r="O3079" s="35" t="s">
        <v>24</v>
      </c>
      <c r="P3079" s="35" t="s">
        <v>24</v>
      </c>
      <c r="Q3079" s="35" t="s">
        <v>24</v>
      </c>
      <c r="R3079" s="35" t="s">
        <v>24</v>
      </c>
      <c r="S3079" s="35" t="s">
        <v>24</v>
      </c>
      <c r="T3079" s="35"/>
      <c r="U3079" s="35"/>
      <c r="V3079" s="9">
        <f>IF(K3079&gt;9,"",IF(HLOOKUP(L3079,'Příloha č.1a - Pravidelný úklid'!$A$8:$L$16,K3079+1,FALSE)="X","",IF(K3079&lt;9,H3079*M3079*HLOOKUP(L3079,'Příloha č.1a - Pravidelný úklid'!$A$8:$L$16,K3079+1,FALSE),0)))</f>
        <v>0</v>
      </c>
    </row>
    <row r="3080" spans="1:22" s="79" customFormat="1" ht="12.75" customHeight="1" x14ac:dyDescent="0.2">
      <c r="A3080" s="8">
        <v>300</v>
      </c>
      <c r="B3080" s="8">
        <v>71</v>
      </c>
      <c r="C3080" s="8"/>
      <c r="D3080" s="8"/>
      <c r="E3080" s="8" t="s">
        <v>2100</v>
      </c>
      <c r="F3080" s="8" t="s">
        <v>25</v>
      </c>
      <c r="G3080" s="8" t="s">
        <v>2101</v>
      </c>
      <c r="H3080" s="8">
        <v>4.4000000000000004</v>
      </c>
      <c r="I3080" s="8" t="s">
        <v>82</v>
      </c>
      <c r="J3080" s="8"/>
      <c r="K3080" s="35">
        <v>5</v>
      </c>
      <c r="L3080" s="35" t="s">
        <v>27</v>
      </c>
      <c r="M3080" s="36">
        <v>1</v>
      </c>
      <c r="N3080" s="35" t="s">
        <v>23</v>
      </c>
      <c r="O3080" s="35" t="s">
        <v>24</v>
      </c>
      <c r="P3080" s="35" t="s">
        <v>24</v>
      </c>
      <c r="Q3080" s="35" t="s">
        <v>24</v>
      </c>
      <c r="R3080" s="35" t="s">
        <v>24</v>
      </c>
      <c r="S3080" s="35" t="s">
        <v>23</v>
      </c>
      <c r="T3080" s="35" t="s">
        <v>24</v>
      </c>
      <c r="U3080" s="35" t="s">
        <v>30</v>
      </c>
      <c r="V3080" s="9">
        <f>IF(K3080&gt;9,"",IF(HLOOKUP(L3080,'Příloha č.1a - Pravidelný úklid'!$A$8:$L$16,K3080+1,FALSE)="X","",IF(K3080&lt;9,H3080*M3080*HLOOKUP(L3080,'Příloha č.1a - Pravidelný úklid'!$A$8:$L$16,K3080+1,FALSE),0)))</f>
        <v>0</v>
      </c>
    </row>
    <row r="3081" spans="1:22" s="79" customFormat="1" ht="12.75" customHeight="1" x14ac:dyDescent="0.2">
      <c r="A3081" s="8">
        <v>300</v>
      </c>
      <c r="B3081" s="8">
        <v>71</v>
      </c>
      <c r="C3081" s="8"/>
      <c r="D3081" s="8"/>
      <c r="E3081" s="8" t="s">
        <v>2100</v>
      </c>
      <c r="F3081" s="8" t="s">
        <v>25</v>
      </c>
      <c r="G3081" s="8" t="s">
        <v>1889</v>
      </c>
      <c r="H3081" s="8">
        <v>686.58</v>
      </c>
      <c r="I3081" s="8" t="s">
        <v>82</v>
      </c>
      <c r="J3081" s="8"/>
      <c r="K3081" s="35">
        <v>5</v>
      </c>
      <c r="L3081" s="35" t="s">
        <v>27</v>
      </c>
      <c r="M3081" s="36">
        <v>1</v>
      </c>
      <c r="N3081" s="35" t="s">
        <v>23</v>
      </c>
      <c r="O3081" s="35" t="s">
        <v>24</v>
      </c>
      <c r="P3081" s="35" t="s">
        <v>24</v>
      </c>
      <c r="Q3081" s="35" t="s">
        <v>24</v>
      </c>
      <c r="R3081" s="35" t="s">
        <v>24</v>
      </c>
      <c r="S3081" s="35" t="s">
        <v>23</v>
      </c>
      <c r="T3081" s="35" t="s">
        <v>24</v>
      </c>
      <c r="U3081" s="35" t="s">
        <v>30</v>
      </c>
      <c r="V3081" s="9">
        <f>IF(K3081&gt;9,"",IF(HLOOKUP(L3081,'Příloha č.1a - Pravidelný úklid'!$A$8:$L$16,K3081+1,FALSE)="X","",IF(K3081&lt;9,H3081*M3081*HLOOKUP(L3081,'Příloha č.1a - Pravidelný úklid'!$A$8:$L$16,K3081+1,FALSE),0)))</f>
        <v>0</v>
      </c>
    </row>
    <row r="3082" spans="1:22" s="79" customFormat="1" ht="12.75" customHeight="1" x14ac:dyDescent="0.2">
      <c r="A3082" s="8">
        <v>300</v>
      </c>
      <c r="B3082" s="8">
        <v>71</v>
      </c>
      <c r="C3082" s="8"/>
      <c r="D3082" s="8"/>
      <c r="E3082" s="8" t="s">
        <v>2100</v>
      </c>
      <c r="F3082" s="8" t="s">
        <v>25</v>
      </c>
      <c r="G3082" s="8" t="s">
        <v>1608</v>
      </c>
      <c r="H3082" s="8">
        <v>4</v>
      </c>
      <c r="I3082" s="8" t="s">
        <v>1560</v>
      </c>
      <c r="J3082" s="8"/>
      <c r="K3082" s="35">
        <v>99</v>
      </c>
      <c r="L3082" s="35" t="s">
        <v>27</v>
      </c>
      <c r="M3082" s="36">
        <v>1</v>
      </c>
      <c r="N3082" s="35" t="s">
        <v>23</v>
      </c>
      <c r="O3082" s="35" t="s">
        <v>24</v>
      </c>
      <c r="P3082" s="35" t="s">
        <v>24</v>
      </c>
      <c r="Q3082" s="35" t="s">
        <v>24</v>
      </c>
      <c r="R3082" s="35" t="s">
        <v>24</v>
      </c>
      <c r="S3082" s="35" t="s">
        <v>23</v>
      </c>
      <c r="T3082" s="35"/>
      <c r="U3082" s="35"/>
      <c r="V3082" s="9" t="str">
        <f>IF(K3082&gt;9,"",IF(HLOOKUP(L3082,'Příloha č.1a - Pravidelný úklid'!$A$8:$L$16,K3082+1,FALSE)="X","",IF(K3082&lt;9,H3082*M3082*HLOOKUP(L3082,'Příloha č.1a - Pravidelný úklid'!$A$8:$L$16,K3082+1,FALSE),0)))</f>
        <v/>
      </c>
    </row>
    <row r="3083" spans="1:22" s="79" customFormat="1" ht="12.75" customHeight="1" x14ac:dyDescent="0.2">
      <c r="A3083" s="8">
        <v>300</v>
      </c>
      <c r="B3083" s="8">
        <v>71</v>
      </c>
      <c r="C3083" s="8"/>
      <c r="D3083" s="8"/>
      <c r="E3083" s="8" t="s">
        <v>2100</v>
      </c>
      <c r="F3083" s="8" t="s">
        <v>25</v>
      </c>
      <c r="G3083" s="8" t="s">
        <v>1559</v>
      </c>
      <c r="H3083" s="8">
        <v>6</v>
      </c>
      <c r="I3083" s="8" t="s">
        <v>1560</v>
      </c>
      <c r="J3083" s="8"/>
      <c r="K3083" s="35">
        <v>99</v>
      </c>
      <c r="L3083" s="35" t="s">
        <v>27</v>
      </c>
      <c r="M3083" s="36">
        <v>1</v>
      </c>
      <c r="N3083" s="35" t="s">
        <v>23</v>
      </c>
      <c r="O3083" s="35" t="s">
        <v>24</v>
      </c>
      <c r="P3083" s="35" t="s">
        <v>24</v>
      </c>
      <c r="Q3083" s="35" t="s">
        <v>24</v>
      </c>
      <c r="R3083" s="35" t="s">
        <v>24</v>
      </c>
      <c r="S3083" s="35" t="s">
        <v>23</v>
      </c>
      <c r="T3083" s="35"/>
      <c r="U3083" s="35"/>
      <c r="V3083" s="9" t="str">
        <f>IF(K3083&gt;9,"",IF(HLOOKUP(L3083,'Příloha č.1a - Pravidelný úklid'!$A$8:$L$16,K3083+1,FALSE)="X","",IF(K3083&lt;9,H3083*M3083*HLOOKUP(L3083,'Příloha č.1a - Pravidelný úklid'!$A$8:$L$16,K3083+1,FALSE),0)))</f>
        <v/>
      </c>
    </row>
    <row r="3084" spans="1:22" s="79" customFormat="1" ht="12.75" customHeight="1" x14ac:dyDescent="0.2">
      <c r="A3084" s="8">
        <v>300</v>
      </c>
      <c r="B3084" s="8">
        <v>71</v>
      </c>
      <c r="C3084" s="8"/>
      <c r="D3084" s="8"/>
      <c r="E3084" s="8" t="s">
        <v>2100</v>
      </c>
      <c r="F3084" s="8" t="s">
        <v>25</v>
      </c>
      <c r="G3084" s="8" t="s">
        <v>1556</v>
      </c>
      <c r="H3084" s="8">
        <v>787</v>
      </c>
      <c r="I3084" s="8" t="s">
        <v>1557</v>
      </c>
      <c r="J3084" s="8"/>
      <c r="K3084" s="35">
        <v>5</v>
      </c>
      <c r="L3084" s="35" t="s">
        <v>1549</v>
      </c>
      <c r="M3084" s="36">
        <v>1</v>
      </c>
      <c r="N3084" s="35" t="s">
        <v>23</v>
      </c>
      <c r="O3084" s="35" t="s">
        <v>23</v>
      </c>
      <c r="P3084" s="35" t="s">
        <v>23</v>
      </c>
      <c r="Q3084" s="35" t="s">
        <v>23</v>
      </c>
      <c r="R3084" s="35" t="s">
        <v>23</v>
      </c>
      <c r="S3084" s="35" t="s">
        <v>23</v>
      </c>
      <c r="T3084" s="35" t="s">
        <v>24</v>
      </c>
      <c r="U3084" s="35" t="s">
        <v>30</v>
      </c>
      <c r="V3084" s="9">
        <f>IF(K3084&gt;9,"",IF(HLOOKUP(L3084,'Příloha č.1a - Pravidelný úklid'!$A$8:$L$16,K3084+1,FALSE)="X","",IF(K3084&lt;9,H3084*M3084*HLOOKUP(L3084,'Příloha č.1a - Pravidelný úklid'!$A$8:$L$16,K3084+1,FALSE),0)))</f>
        <v>0</v>
      </c>
    </row>
    <row r="3085" spans="1:22" s="79" customFormat="1" ht="12.75" customHeight="1" x14ac:dyDescent="0.2">
      <c r="A3085" s="8">
        <v>300</v>
      </c>
      <c r="B3085" s="8">
        <v>71</v>
      </c>
      <c r="C3085" s="8">
        <v>24332</v>
      </c>
      <c r="D3085" s="8" t="s">
        <v>2102</v>
      </c>
      <c r="E3085" s="8" t="s">
        <v>2103</v>
      </c>
      <c r="F3085" s="8" t="s">
        <v>25</v>
      </c>
      <c r="G3085" s="8" t="s">
        <v>29</v>
      </c>
      <c r="H3085" s="8">
        <v>3</v>
      </c>
      <c r="I3085" s="8" t="s">
        <v>82</v>
      </c>
      <c r="J3085" s="8">
        <v>1</v>
      </c>
      <c r="K3085" s="35">
        <v>2</v>
      </c>
      <c r="L3085" s="35" t="s">
        <v>32</v>
      </c>
      <c r="M3085" s="36">
        <v>1</v>
      </c>
      <c r="N3085" s="35" t="s">
        <v>23</v>
      </c>
      <c r="O3085" s="35" t="s">
        <v>24</v>
      </c>
      <c r="P3085" s="35" t="s">
        <v>24</v>
      </c>
      <c r="Q3085" s="35" t="s">
        <v>24</v>
      </c>
      <c r="R3085" s="35" t="s">
        <v>24</v>
      </c>
      <c r="S3085" s="35" t="s">
        <v>23</v>
      </c>
      <c r="T3085" s="35"/>
      <c r="U3085" s="35"/>
      <c r="V3085" s="9">
        <f>IF(K3085&gt;9,"",IF(HLOOKUP(L3085,'Příloha č.1a - Pravidelný úklid'!$A$8:$L$16,K3085+1,FALSE)="X","",IF(K3085&lt;9,H3085*M3085*HLOOKUP(L3085,'Příloha č.1a - Pravidelný úklid'!$A$8:$L$16,K3085+1,FALSE),0)))</f>
        <v>0</v>
      </c>
    </row>
    <row r="3086" spans="1:22" s="79" customFormat="1" ht="12.75" customHeight="1" x14ac:dyDescent="0.2">
      <c r="A3086" s="8">
        <v>300</v>
      </c>
      <c r="B3086" s="8">
        <v>71</v>
      </c>
      <c r="C3086" s="8">
        <v>24332</v>
      </c>
      <c r="D3086" s="8" t="s">
        <v>2104</v>
      </c>
      <c r="E3086" s="8" t="s">
        <v>2103</v>
      </c>
      <c r="F3086" s="8" t="s">
        <v>25</v>
      </c>
      <c r="G3086" s="8" t="s">
        <v>116</v>
      </c>
      <c r="H3086" s="8">
        <v>2.4</v>
      </c>
      <c r="I3086" s="8" t="s">
        <v>82</v>
      </c>
      <c r="J3086" s="8"/>
      <c r="K3086" s="35">
        <v>2</v>
      </c>
      <c r="L3086" s="35" t="s">
        <v>32</v>
      </c>
      <c r="M3086" s="36">
        <v>1</v>
      </c>
      <c r="N3086" s="35" t="s">
        <v>23</v>
      </c>
      <c r="O3086" s="35" t="s">
        <v>24</v>
      </c>
      <c r="P3086" s="35" t="s">
        <v>24</v>
      </c>
      <c r="Q3086" s="35" t="s">
        <v>24</v>
      </c>
      <c r="R3086" s="35" t="s">
        <v>24</v>
      </c>
      <c r="S3086" s="35" t="s">
        <v>23</v>
      </c>
      <c r="T3086" s="35"/>
      <c r="U3086" s="35"/>
      <c r="V3086" s="9">
        <f>IF(K3086&gt;9,"",IF(HLOOKUP(L3086,'Příloha č.1a - Pravidelný úklid'!$A$8:$L$16,K3086+1,FALSE)="X","",IF(K3086&lt;9,H3086*M3086*HLOOKUP(L3086,'Příloha č.1a - Pravidelný úklid'!$A$8:$L$16,K3086+1,FALSE),0)))</f>
        <v>0</v>
      </c>
    </row>
    <row r="3087" spans="1:22" s="79" customFormat="1" ht="12.75" customHeight="1" x14ac:dyDescent="0.2">
      <c r="A3087" s="8">
        <v>300</v>
      </c>
      <c r="B3087" s="8">
        <v>71</v>
      </c>
      <c r="C3087" s="8">
        <v>24332</v>
      </c>
      <c r="D3087" s="8" t="s">
        <v>2105</v>
      </c>
      <c r="E3087" s="8" t="s">
        <v>2103</v>
      </c>
      <c r="F3087" s="8" t="s">
        <v>25</v>
      </c>
      <c r="G3087" s="8" t="s">
        <v>101</v>
      </c>
      <c r="H3087" s="8">
        <v>95.4</v>
      </c>
      <c r="I3087" s="8" t="s">
        <v>82</v>
      </c>
      <c r="J3087" s="8"/>
      <c r="K3087" s="35">
        <v>1</v>
      </c>
      <c r="L3087" s="35" t="s">
        <v>32</v>
      </c>
      <c r="M3087" s="36">
        <v>1</v>
      </c>
      <c r="N3087" s="35" t="s">
        <v>23</v>
      </c>
      <c r="O3087" s="35" t="s">
        <v>24</v>
      </c>
      <c r="P3087" s="35" t="s">
        <v>24</v>
      </c>
      <c r="Q3087" s="35" t="s">
        <v>24</v>
      </c>
      <c r="R3087" s="35" t="s">
        <v>24</v>
      </c>
      <c r="S3087" s="35" t="s">
        <v>23</v>
      </c>
      <c r="T3087" s="35"/>
      <c r="U3087" s="35"/>
      <c r="V3087" s="9">
        <f>IF(K3087&gt;9,"",IF(HLOOKUP(L3087,'Příloha č.1a - Pravidelný úklid'!$A$8:$L$16,K3087+1,FALSE)="X","",IF(K3087&lt;9,H3087*M3087*HLOOKUP(L3087,'Příloha č.1a - Pravidelný úklid'!$A$8:$L$16,K3087+1,FALSE),0)))</f>
        <v>0</v>
      </c>
    </row>
    <row r="3088" spans="1:22" s="79" customFormat="1" ht="12.75" customHeight="1" x14ac:dyDescent="0.2">
      <c r="A3088" s="8">
        <v>300</v>
      </c>
      <c r="B3088" s="8">
        <v>71</v>
      </c>
      <c r="C3088" s="8">
        <v>24332</v>
      </c>
      <c r="D3088" s="8" t="s">
        <v>2106</v>
      </c>
      <c r="E3088" s="8" t="s">
        <v>2103</v>
      </c>
      <c r="F3088" s="8" t="s">
        <v>25</v>
      </c>
      <c r="G3088" s="8" t="s">
        <v>116</v>
      </c>
      <c r="H3088" s="8">
        <v>2.4</v>
      </c>
      <c r="I3088" s="8" t="s">
        <v>82</v>
      </c>
      <c r="J3088" s="8"/>
      <c r="K3088" s="35">
        <v>2</v>
      </c>
      <c r="L3088" s="35" t="s">
        <v>32</v>
      </c>
      <c r="M3088" s="36">
        <v>1</v>
      </c>
      <c r="N3088" s="35" t="s">
        <v>23</v>
      </c>
      <c r="O3088" s="35" t="s">
        <v>24</v>
      </c>
      <c r="P3088" s="35" t="s">
        <v>24</v>
      </c>
      <c r="Q3088" s="35" t="s">
        <v>24</v>
      </c>
      <c r="R3088" s="35" t="s">
        <v>24</v>
      </c>
      <c r="S3088" s="35" t="s">
        <v>23</v>
      </c>
      <c r="T3088" s="35"/>
      <c r="U3088" s="35"/>
      <c r="V3088" s="9">
        <f>IF(K3088&gt;9,"",IF(HLOOKUP(L3088,'Příloha č.1a - Pravidelný úklid'!$A$8:$L$16,K3088+1,FALSE)="X","",IF(K3088&lt;9,H3088*M3088*HLOOKUP(L3088,'Příloha č.1a - Pravidelný úklid'!$A$8:$L$16,K3088+1,FALSE),0)))</f>
        <v>0</v>
      </c>
    </row>
    <row r="3089" spans="1:22" s="79" customFormat="1" ht="12.75" customHeight="1" x14ac:dyDescent="0.2">
      <c r="A3089" s="8">
        <v>300</v>
      </c>
      <c r="B3089" s="8">
        <v>71</v>
      </c>
      <c r="C3089" s="8">
        <v>24332</v>
      </c>
      <c r="D3089" s="8" t="s">
        <v>2107</v>
      </c>
      <c r="E3089" s="8" t="s">
        <v>2103</v>
      </c>
      <c r="F3089" s="8" t="s">
        <v>25</v>
      </c>
      <c r="G3089" s="8" t="s">
        <v>31</v>
      </c>
      <c r="H3089" s="8">
        <v>7.9</v>
      </c>
      <c r="I3089" s="8" t="s">
        <v>82</v>
      </c>
      <c r="J3089" s="8">
        <v>2</v>
      </c>
      <c r="K3089" s="35">
        <v>2</v>
      </c>
      <c r="L3089" s="35" t="s">
        <v>32</v>
      </c>
      <c r="M3089" s="36">
        <v>1</v>
      </c>
      <c r="N3089" s="35" t="s">
        <v>23</v>
      </c>
      <c r="O3089" s="35" t="s">
        <v>24</v>
      </c>
      <c r="P3089" s="35" t="s">
        <v>24</v>
      </c>
      <c r="Q3089" s="35" t="s">
        <v>24</v>
      </c>
      <c r="R3089" s="35" t="s">
        <v>24</v>
      </c>
      <c r="S3089" s="35" t="s">
        <v>23</v>
      </c>
      <c r="T3089" s="35"/>
      <c r="U3089" s="35"/>
      <c r="V3089" s="9">
        <f>IF(K3089&gt;9,"",IF(HLOOKUP(L3089,'Příloha č.1a - Pravidelný úklid'!$A$8:$L$16,K3089+1,FALSE)="X","",IF(K3089&lt;9,H3089*M3089*HLOOKUP(L3089,'Příloha č.1a - Pravidelný úklid'!$A$8:$L$16,K3089+1,FALSE),0)))</f>
        <v>0</v>
      </c>
    </row>
    <row r="3090" spans="1:22" s="79" customFormat="1" ht="12.75" customHeight="1" x14ac:dyDescent="0.2">
      <c r="A3090" s="8">
        <v>300</v>
      </c>
      <c r="B3090" s="8">
        <v>71</v>
      </c>
      <c r="C3090" s="8">
        <v>24332</v>
      </c>
      <c r="D3090" s="8" t="s">
        <v>2108</v>
      </c>
      <c r="E3090" s="8" t="s">
        <v>2103</v>
      </c>
      <c r="F3090" s="8" t="s">
        <v>25</v>
      </c>
      <c r="G3090" s="8" t="s">
        <v>85</v>
      </c>
      <c r="H3090" s="8">
        <v>5.8</v>
      </c>
      <c r="I3090" s="8" t="s">
        <v>82</v>
      </c>
      <c r="J3090" s="8"/>
      <c r="K3090" s="35">
        <v>1</v>
      </c>
      <c r="L3090" s="35" t="s">
        <v>32</v>
      </c>
      <c r="M3090" s="36">
        <v>1</v>
      </c>
      <c r="N3090" s="35" t="s">
        <v>23</v>
      </c>
      <c r="O3090" s="35" t="s">
        <v>24</v>
      </c>
      <c r="P3090" s="35" t="s">
        <v>24</v>
      </c>
      <c r="Q3090" s="35" t="s">
        <v>24</v>
      </c>
      <c r="R3090" s="35" t="s">
        <v>24</v>
      </c>
      <c r="S3090" s="35" t="s">
        <v>23</v>
      </c>
      <c r="T3090" s="35"/>
      <c r="U3090" s="35"/>
      <c r="V3090" s="9">
        <f>IF(K3090&gt;9,"",IF(HLOOKUP(L3090,'Příloha č.1a - Pravidelný úklid'!$A$8:$L$16,K3090+1,FALSE)="X","",IF(K3090&lt;9,H3090*M3090*HLOOKUP(L3090,'Příloha č.1a - Pravidelný úklid'!$A$8:$L$16,K3090+1,FALSE),0)))</f>
        <v>0</v>
      </c>
    </row>
    <row r="3091" spans="1:22" s="79" customFormat="1" ht="12.75" customHeight="1" x14ac:dyDescent="0.2">
      <c r="A3091" s="8">
        <v>300</v>
      </c>
      <c r="B3091" s="8">
        <v>71</v>
      </c>
      <c r="C3091" s="8">
        <v>24332</v>
      </c>
      <c r="D3091" s="8" t="s">
        <v>2109</v>
      </c>
      <c r="E3091" s="8" t="s">
        <v>2103</v>
      </c>
      <c r="F3091" s="8" t="s">
        <v>25</v>
      </c>
      <c r="G3091" s="8" t="s">
        <v>81</v>
      </c>
      <c r="H3091" s="8">
        <v>481.12</v>
      </c>
      <c r="I3091" s="8" t="s">
        <v>82</v>
      </c>
      <c r="J3091" s="8"/>
      <c r="K3091" s="35">
        <v>5</v>
      </c>
      <c r="L3091" s="35" t="s">
        <v>27</v>
      </c>
      <c r="M3091" s="36">
        <v>1</v>
      </c>
      <c r="N3091" s="35" t="s">
        <v>23</v>
      </c>
      <c r="O3091" s="35" t="s">
        <v>24</v>
      </c>
      <c r="P3091" s="35" t="s">
        <v>24</v>
      </c>
      <c r="Q3091" s="35" t="s">
        <v>24</v>
      </c>
      <c r="R3091" s="35" t="s">
        <v>24</v>
      </c>
      <c r="S3091" s="35" t="s">
        <v>23</v>
      </c>
      <c r="T3091" s="35"/>
      <c r="U3091" s="35"/>
      <c r="V3091" s="9">
        <f>IF(K3091&gt;9,"",IF(HLOOKUP(L3091,'Příloha č.1a - Pravidelný úklid'!$A$8:$L$16,K3091+1,FALSE)="X","",IF(K3091&lt;9,H3091*M3091*HLOOKUP(L3091,'Příloha č.1a - Pravidelný úklid'!$A$8:$L$16,K3091+1,FALSE),0)))</f>
        <v>0</v>
      </c>
    </row>
    <row r="3092" spans="1:22" s="79" customFormat="1" ht="12.75" customHeight="1" x14ac:dyDescent="0.2">
      <c r="A3092" s="8">
        <v>300</v>
      </c>
      <c r="B3092" s="8">
        <v>71</v>
      </c>
      <c r="C3092" s="8">
        <v>24332</v>
      </c>
      <c r="D3092" s="8" t="s">
        <v>2110</v>
      </c>
      <c r="E3092" s="8" t="s">
        <v>2103</v>
      </c>
      <c r="F3092" s="8" t="s">
        <v>25</v>
      </c>
      <c r="G3092" s="8" t="s">
        <v>85</v>
      </c>
      <c r="H3092" s="8">
        <v>8.1</v>
      </c>
      <c r="I3092" s="8" t="s">
        <v>82</v>
      </c>
      <c r="J3092" s="8">
        <v>1</v>
      </c>
      <c r="K3092" s="35">
        <v>1</v>
      </c>
      <c r="L3092" s="35" t="s">
        <v>32</v>
      </c>
      <c r="M3092" s="36">
        <v>1</v>
      </c>
      <c r="N3092" s="35" t="s">
        <v>23</v>
      </c>
      <c r="O3092" s="35" t="s">
        <v>24</v>
      </c>
      <c r="P3092" s="35" t="s">
        <v>24</v>
      </c>
      <c r="Q3092" s="35" t="s">
        <v>24</v>
      </c>
      <c r="R3092" s="35" t="s">
        <v>24</v>
      </c>
      <c r="S3092" s="35" t="s">
        <v>23</v>
      </c>
      <c r="T3092" s="35"/>
      <c r="U3092" s="35"/>
      <c r="V3092" s="9">
        <f>IF(K3092&gt;9,"",IF(HLOOKUP(L3092,'Příloha č.1a - Pravidelný úklid'!$A$8:$L$16,K3092+1,FALSE)="X","",IF(K3092&lt;9,H3092*M3092*HLOOKUP(L3092,'Příloha č.1a - Pravidelný úklid'!$A$8:$L$16,K3092+1,FALSE),0)))</f>
        <v>0</v>
      </c>
    </row>
    <row r="3093" spans="1:22" s="79" customFormat="1" ht="12.75" customHeight="1" x14ac:dyDescent="0.2">
      <c r="A3093" s="8">
        <v>300</v>
      </c>
      <c r="B3093" s="8">
        <v>71</v>
      </c>
      <c r="C3093" s="8">
        <v>24332</v>
      </c>
      <c r="D3093" s="8" t="s">
        <v>2111</v>
      </c>
      <c r="E3093" s="8" t="s">
        <v>2103</v>
      </c>
      <c r="F3093" s="8" t="s">
        <v>25</v>
      </c>
      <c r="G3093" s="8" t="s">
        <v>93</v>
      </c>
      <c r="H3093" s="8">
        <v>17.399999999999999</v>
      </c>
      <c r="I3093" s="8" t="s">
        <v>82</v>
      </c>
      <c r="J3093" s="8"/>
      <c r="K3093" s="35">
        <v>1</v>
      </c>
      <c r="L3093" s="35" t="s">
        <v>32</v>
      </c>
      <c r="M3093" s="36">
        <v>1</v>
      </c>
      <c r="N3093" s="35" t="s">
        <v>23</v>
      </c>
      <c r="O3093" s="35" t="s">
        <v>24</v>
      </c>
      <c r="P3093" s="35" t="s">
        <v>24</v>
      </c>
      <c r="Q3093" s="35" t="s">
        <v>24</v>
      </c>
      <c r="R3093" s="35" t="s">
        <v>24</v>
      </c>
      <c r="S3093" s="35" t="s">
        <v>23</v>
      </c>
      <c r="T3093" s="35"/>
      <c r="U3093" s="35"/>
      <c r="V3093" s="9">
        <f>IF(K3093&gt;9,"",IF(HLOOKUP(L3093,'Příloha č.1a - Pravidelný úklid'!$A$8:$L$16,K3093+1,FALSE)="X","",IF(K3093&lt;9,H3093*M3093*HLOOKUP(L3093,'Příloha č.1a - Pravidelný úklid'!$A$8:$L$16,K3093+1,FALSE),0)))</f>
        <v>0</v>
      </c>
    </row>
    <row r="3094" spans="1:22" s="79" customFormat="1" ht="12.75" customHeight="1" x14ac:dyDescent="0.2">
      <c r="A3094" s="8">
        <v>300</v>
      </c>
      <c r="B3094" s="8">
        <v>71</v>
      </c>
      <c r="C3094" s="8">
        <v>24332</v>
      </c>
      <c r="D3094" s="8" t="s">
        <v>2112</v>
      </c>
      <c r="E3094" s="8" t="s">
        <v>2103</v>
      </c>
      <c r="F3094" s="8" t="s">
        <v>1543</v>
      </c>
      <c r="G3094" s="8" t="s">
        <v>87</v>
      </c>
      <c r="H3094" s="8">
        <v>28.85</v>
      </c>
      <c r="I3094" s="8" t="s">
        <v>82</v>
      </c>
      <c r="J3094" s="8"/>
      <c r="K3094" s="35">
        <v>7</v>
      </c>
      <c r="L3094" s="35" t="s">
        <v>34</v>
      </c>
      <c r="M3094" s="36">
        <v>0</v>
      </c>
      <c r="N3094" s="35" t="s">
        <v>23</v>
      </c>
      <c r="O3094" s="35" t="s">
        <v>24</v>
      </c>
      <c r="P3094" s="35" t="s">
        <v>24</v>
      </c>
      <c r="Q3094" s="35" t="s">
        <v>24</v>
      </c>
      <c r="R3094" s="35" t="s">
        <v>24</v>
      </c>
      <c r="S3094" s="35" t="s">
        <v>23</v>
      </c>
      <c r="T3094" s="35"/>
      <c r="U3094" s="35"/>
      <c r="V3094" s="9">
        <f>IF(K3094&gt;9,"",IF(HLOOKUP(L3094,'Příloha č.1a - Pravidelný úklid'!$A$8:$L$16,K3094+1,FALSE)="X","",IF(K3094&lt;9,H3094*M3094*HLOOKUP(L3094,'Příloha č.1a - Pravidelný úklid'!$A$8:$L$16,K3094+1,FALSE),0)))</f>
        <v>0</v>
      </c>
    </row>
    <row r="3095" spans="1:22" s="79" customFormat="1" ht="12.75" customHeight="1" x14ac:dyDescent="0.2">
      <c r="A3095" s="8">
        <v>300</v>
      </c>
      <c r="B3095" s="8">
        <v>71</v>
      </c>
      <c r="C3095" s="8">
        <v>24332</v>
      </c>
      <c r="D3095" s="8" t="s">
        <v>2113</v>
      </c>
      <c r="E3095" s="8" t="s">
        <v>2103</v>
      </c>
      <c r="F3095" s="8" t="s">
        <v>1543</v>
      </c>
      <c r="G3095" s="8" t="s">
        <v>87</v>
      </c>
      <c r="H3095" s="8">
        <v>25.8</v>
      </c>
      <c r="I3095" s="8" t="s">
        <v>82</v>
      </c>
      <c r="J3095" s="8"/>
      <c r="K3095" s="35">
        <v>7</v>
      </c>
      <c r="L3095" s="35" t="s">
        <v>34</v>
      </c>
      <c r="M3095" s="36">
        <v>0</v>
      </c>
      <c r="N3095" s="35" t="s">
        <v>23</v>
      </c>
      <c r="O3095" s="35" t="s">
        <v>24</v>
      </c>
      <c r="P3095" s="35" t="s">
        <v>24</v>
      </c>
      <c r="Q3095" s="35" t="s">
        <v>24</v>
      </c>
      <c r="R3095" s="35" t="s">
        <v>24</v>
      </c>
      <c r="S3095" s="35" t="s">
        <v>23</v>
      </c>
      <c r="T3095" s="35"/>
      <c r="U3095" s="35"/>
      <c r="V3095" s="9">
        <f>IF(K3095&gt;9,"",IF(HLOOKUP(L3095,'Příloha č.1a - Pravidelný úklid'!$A$8:$L$16,K3095+1,FALSE)="X","",IF(K3095&lt;9,H3095*M3095*HLOOKUP(L3095,'Příloha č.1a - Pravidelný úklid'!$A$8:$L$16,K3095+1,FALSE),0)))</f>
        <v>0</v>
      </c>
    </row>
    <row r="3096" spans="1:22" s="79" customFormat="1" ht="12.75" customHeight="1" x14ac:dyDescent="0.2">
      <c r="A3096" s="8">
        <v>300</v>
      </c>
      <c r="B3096" s="8">
        <v>71</v>
      </c>
      <c r="C3096" s="8">
        <v>24332</v>
      </c>
      <c r="D3096" s="8" t="s">
        <v>2114</v>
      </c>
      <c r="E3096" s="8" t="s">
        <v>2103</v>
      </c>
      <c r="F3096" s="8" t="s">
        <v>1543</v>
      </c>
      <c r="G3096" s="8" t="s">
        <v>87</v>
      </c>
      <c r="H3096" s="8">
        <v>28.7</v>
      </c>
      <c r="I3096" s="8" t="s">
        <v>82</v>
      </c>
      <c r="J3096" s="8"/>
      <c r="K3096" s="35">
        <v>7</v>
      </c>
      <c r="L3096" s="35" t="s">
        <v>34</v>
      </c>
      <c r="M3096" s="36">
        <v>0</v>
      </c>
      <c r="N3096" s="35" t="s">
        <v>23</v>
      </c>
      <c r="O3096" s="35" t="s">
        <v>24</v>
      </c>
      <c r="P3096" s="35" t="s">
        <v>24</v>
      </c>
      <c r="Q3096" s="35" t="s">
        <v>24</v>
      </c>
      <c r="R3096" s="35" t="s">
        <v>24</v>
      </c>
      <c r="S3096" s="35" t="s">
        <v>23</v>
      </c>
      <c r="T3096" s="35"/>
      <c r="U3096" s="35"/>
      <c r="V3096" s="9">
        <f>IF(K3096&gt;9,"",IF(HLOOKUP(L3096,'Příloha č.1a - Pravidelný úklid'!$A$8:$L$16,K3096+1,FALSE)="X","",IF(K3096&lt;9,H3096*M3096*HLOOKUP(L3096,'Příloha č.1a - Pravidelný úklid'!$A$8:$L$16,K3096+1,FALSE),0)))</f>
        <v>0</v>
      </c>
    </row>
    <row r="3097" spans="1:22" s="79" customFormat="1" ht="12.75" customHeight="1" x14ac:dyDescent="0.2">
      <c r="A3097" s="8">
        <v>300</v>
      </c>
      <c r="B3097" s="8">
        <v>71</v>
      </c>
      <c r="C3097" s="8">
        <v>24332</v>
      </c>
      <c r="D3097" s="8" t="s">
        <v>2115</v>
      </c>
      <c r="E3097" s="8" t="s">
        <v>2103</v>
      </c>
      <c r="F3097" s="8" t="s">
        <v>1543</v>
      </c>
      <c r="G3097" s="8" t="s">
        <v>28</v>
      </c>
      <c r="H3097" s="8">
        <v>3.2</v>
      </c>
      <c r="I3097" s="8" t="s">
        <v>82</v>
      </c>
      <c r="J3097" s="8"/>
      <c r="K3097" s="35">
        <v>8</v>
      </c>
      <c r="L3097" s="35" t="s">
        <v>34</v>
      </c>
      <c r="M3097" s="36">
        <v>0</v>
      </c>
      <c r="N3097" s="35" t="s">
        <v>23</v>
      </c>
      <c r="O3097" s="35" t="s">
        <v>24</v>
      </c>
      <c r="P3097" s="35" t="s">
        <v>24</v>
      </c>
      <c r="Q3097" s="35" t="s">
        <v>24</v>
      </c>
      <c r="R3097" s="35" t="s">
        <v>24</v>
      </c>
      <c r="S3097" s="35" t="s">
        <v>23</v>
      </c>
      <c r="T3097" s="35"/>
      <c r="U3097" s="35"/>
      <c r="V3097" s="9">
        <f>IF(K3097&gt;9,"",IF(HLOOKUP(L3097,'Příloha č.1a - Pravidelný úklid'!$A$8:$L$16,K3097+1,FALSE)="X","",IF(K3097&lt;9,H3097*M3097*HLOOKUP(L3097,'Příloha č.1a - Pravidelný úklid'!$A$8:$L$16,K3097+1,FALSE),0)))</f>
        <v>0</v>
      </c>
    </row>
    <row r="3098" spans="1:22" s="79" customFormat="1" ht="12.75" customHeight="1" x14ac:dyDescent="0.2">
      <c r="A3098" s="8">
        <v>300</v>
      </c>
      <c r="B3098" s="8">
        <v>71</v>
      </c>
      <c r="C3098" s="8">
        <v>24332</v>
      </c>
      <c r="D3098" s="8" t="s">
        <v>2116</v>
      </c>
      <c r="E3098" s="8" t="s">
        <v>2103</v>
      </c>
      <c r="F3098" s="8" t="s">
        <v>1543</v>
      </c>
      <c r="G3098" s="8" t="s">
        <v>93</v>
      </c>
      <c r="H3098" s="8">
        <v>5.44</v>
      </c>
      <c r="I3098" s="8" t="s">
        <v>82</v>
      </c>
      <c r="J3098" s="8"/>
      <c r="K3098" s="35">
        <v>7</v>
      </c>
      <c r="L3098" s="35" t="s">
        <v>34</v>
      </c>
      <c r="M3098" s="36">
        <v>0</v>
      </c>
      <c r="N3098" s="35" t="s">
        <v>23</v>
      </c>
      <c r="O3098" s="35" t="s">
        <v>24</v>
      </c>
      <c r="P3098" s="35" t="s">
        <v>24</v>
      </c>
      <c r="Q3098" s="35" t="s">
        <v>24</v>
      </c>
      <c r="R3098" s="35" t="s">
        <v>24</v>
      </c>
      <c r="S3098" s="35" t="s">
        <v>23</v>
      </c>
      <c r="T3098" s="35"/>
      <c r="U3098" s="35"/>
      <c r="V3098" s="9">
        <f>IF(K3098&gt;9,"",IF(HLOOKUP(L3098,'Příloha č.1a - Pravidelný úklid'!$A$8:$L$16,K3098+1,FALSE)="X","",IF(K3098&lt;9,H3098*M3098*HLOOKUP(L3098,'Příloha č.1a - Pravidelný úklid'!$A$8:$L$16,K3098+1,FALSE),0)))</f>
        <v>0</v>
      </c>
    </row>
    <row r="3099" spans="1:22" s="79" customFormat="1" ht="12.75" customHeight="1" x14ac:dyDescent="0.2">
      <c r="A3099" s="8">
        <v>300</v>
      </c>
      <c r="B3099" s="8">
        <v>71</v>
      </c>
      <c r="C3099" s="8">
        <v>24332</v>
      </c>
      <c r="D3099" s="8" t="s">
        <v>2117</v>
      </c>
      <c r="E3099" s="8" t="s">
        <v>2103</v>
      </c>
      <c r="F3099" s="8" t="s">
        <v>1543</v>
      </c>
      <c r="G3099" s="8" t="s">
        <v>88</v>
      </c>
      <c r="H3099" s="8">
        <v>40.299999999999997</v>
      </c>
      <c r="I3099" s="8" t="s">
        <v>82</v>
      </c>
      <c r="J3099" s="8"/>
      <c r="K3099" s="35">
        <v>7</v>
      </c>
      <c r="L3099" s="35" t="s">
        <v>34</v>
      </c>
      <c r="M3099" s="36">
        <v>0</v>
      </c>
      <c r="N3099" s="35" t="s">
        <v>23</v>
      </c>
      <c r="O3099" s="35" t="s">
        <v>24</v>
      </c>
      <c r="P3099" s="35" t="s">
        <v>24</v>
      </c>
      <c r="Q3099" s="35" t="s">
        <v>24</v>
      </c>
      <c r="R3099" s="35" t="s">
        <v>24</v>
      </c>
      <c r="S3099" s="35" t="s">
        <v>23</v>
      </c>
      <c r="T3099" s="35"/>
      <c r="U3099" s="35"/>
      <c r="V3099" s="9">
        <f>IF(K3099&gt;9,"",IF(HLOOKUP(L3099,'Příloha č.1a - Pravidelný úklid'!$A$8:$L$16,K3099+1,FALSE)="X","",IF(K3099&lt;9,H3099*M3099*HLOOKUP(L3099,'Příloha č.1a - Pravidelný úklid'!$A$8:$L$16,K3099+1,FALSE),0)))</f>
        <v>0</v>
      </c>
    </row>
    <row r="3100" spans="1:22" s="79" customFormat="1" ht="12.75" customHeight="1" x14ac:dyDescent="0.2">
      <c r="A3100" s="8">
        <v>300</v>
      </c>
      <c r="B3100" s="8">
        <v>71</v>
      </c>
      <c r="C3100" s="8">
        <v>24332</v>
      </c>
      <c r="D3100" s="8" t="s">
        <v>2118</v>
      </c>
      <c r="E3100" s="8" t="s">
        <v>2103</v>
      </c>
      <c r="F3100" s="8" t="s">
        <v>1543</v>
      </c>
      <c r="G3100" s="8" t="s">
        <v>93</v>
      </c>
      <c r="H3100" s="8">
        <v>17.55</v>
      </c>
      <c r="I3100" s="8" t="s">
        <v>82</v>
      </c>
      <c r="J3100" s="8"/>
      <c r="K3100" s="35">
        <v>7</v>
      </c>
      <c r="L3100" s="35" t="s">
        <v>34</v>
      </c>
      <c r="M3100" s="36">
        <v>0</v>
      </c>
      <c r="N3100" s="35" t="s">
        <v>23</v>
      </c>
      <c r="O3100" s="35" t="s">
        <v>24</v>
      </c>
      <c r="P3100" s="35" t="s">
        <v>24</v>
      </c>
      <c r="Q3100" s="35" t="s">
        <v>24</v>
      </c>
      <c r="R3100" s="35" t="s">
        <v>24</v>
      </c>
      <c r="S3100" s="35" t="s">
        <v>23</v>
      </c>
      <c r="T3100" s="35"/>
      <c r="U3100" s="35"/>
      <c r="V3100" s="9">
        <f>IF(K3100&gt;9,"",IF(HLOOKUP(L3100,'Příloha č.1a - Pravidelný úklid'!$A$8:$L$16,K3100+1,FALSE)="X","",IF(K3100&lt;9,H3100*M3100*HLOOKUP(L3100,'Příloha č.1a - Pravidelný úklid'!$A$8:$L$16,K3100+1,FALSE),0)))</f>
        <v>0</v>
      </c>
    </row>
    <row r="3101" spans="1:22" s="79" customFormat="1" ht="12.75" customHeight="1" x14ac:dyDescent="0.2">
      <c r="A3101" s="8">
        <v>300</v>
      </c>
      <c r="B3101" s="8">
        <v>71</v>
      </c>
      <c r="C3101" s="8">
        <v>24332</v>
      </c>
      <c r="D3101" s="8" t="s">
        <v>2119</v>
      </c>
      <c r="E3101" s="8" t="s">
        <v>2103</v>
      </c>
      <c r="F3101" s="8" t="s">
        <v>1543</v>
      </c>
      <c r="G3101" s="8" t="s">
        <v>84</v>
      </c>
      <c r="H3101" s="8">
        <v>22.05</v>
      </c>
      <c r="I3101" s="8" t="s">
        <v>82</v>
      </c>
      <c r="J3101" s="8"/>
      <c r="K3101" s="35">
        <v>7</v>
      </c>
      <c r="L3101" s="35" t="s">
        <v>34</v>
      </c>
      <c r="M3101" s="36">
        <v>0</v>
      </c>
      <c r="N3101" s="35" t="s">
        <v>23</v>
      </c>
      <c r="O3101" s="35" t="s">
        <v>24</v>
      </c>
      <c r="P3101" s="35" t="s">
        <v>24</v>
      </c>
      <c r="Q3101" s="35" t="s">
        <v>24</v>
      </c>
      <c r="R3101" s="35" t="s">
        <v>24</v>
      </c>
      <c r="S3101" s="35" t="s">
        <v>23</v>
      </c>
      <c r="T3101" s="35"/>
      <c r="U3101" s="35"/>
      <c r="V3101" s="9">
        <f>IF(K3101&gt;9,"",IF(HLOOKUP(L3101,'Příloha č.1a - Pravidelný úklid'!$A$8:$L$16,K3101+1,FALSE)="X","",IF(K3101&lt;9,H3101*M3101*HLOOKUP(L3101,'Příloha č.1a - Pravidelný úklid'!$A$8:$L$16,K3101+1,FALSE),0)))</f>
        <v>0</v>
      </c>
    </row>
    <row r="3102" spans="1:22" s="79" customFormat="1" ht="12.75" customHeight="1" x14ac:dyDescent="0.2">
      <c r="A3102" s="8">
        <v>300</v>
      </c>
      <c r="B3102" s="8">
        <v>71</v>
      </c>
      <c r="C3102" s="8">
        <v>24332</v>
      </c>
      <c r="D3102" s="8" t="s">
        <v>2120</v>
      </c>
      <c r="E3102" s="8" t="s">
        <v>2103</v>
      </c>
      <c r="F3102" s="8" t="s">
        <v>1543</v>
      </c>
      <c r="G3102" s="8" t="s">
        <v>89</v>
      </c>
      <c r="H3102" s="8">
        <v>28.7</v>
      </c>
      <c r="I3102" s="8" t="s">
        <v>82</v>
      </c>
      <c r="J3102" s="8"/>
      <c r="K3102" s="35">
        <v>7</v>
      </c>
      <c r="L3102" s="35" t="s">
        <v>34</v>
      </c>
      <c r="M3102" s="36">
        <v>0</v>
      </c>
      <c r="N3102" s="35" t="s">
        <v>23</v>
      </c>
      <c r="O3102" s="35" t="s">
        <v>24</v>
      </c>
      <c r="P3102" s="35" t="s">
        <v>24</v>
      </c>
      <c r="Q3102" s="35" t="s">
        <v>24</v>
      </c>
      <c r="R3102" s="35" t="s">
        <v>24</v>
      </c>
      <c r="S3102" s="35" t="s">
        <v>23</v>
      </c>
      <c r="T3102" s="35"/>
      <c r="U3102" s="35"/>
      <c r="V3102" s="9">
        <f>IF(K3102&gt;9,"",IF(HLOOKUP(L3102,'Příloha č.1a - Pravidelný úklid'!$A$8:$L$16,K3102+1,FALSE)="X","",IF(K3102&lt;9,H3102*M3102*HLOOKUP(L3102,'Příloha č.1a - Pravidelný úklid'!$A$8:$L$16,K3102+1,FALSE),0)))</f>
        <v>0</v>
      </c>
    </row>
    <row r="3103" spans="1:22" s="79" customFormat="1" ht="12.75" customHeight="1" x14ac:dyDescent="0.2">
      <c r="A3103" s="8">
        <v>300</v>
      </c>
      <c r="B3103" s="8">
        <v>71</v>
      </c>
      <c r="C3103" s="8">
        <v>10059</v>
      </c>
      <c r="D3103" s="8" t="s">
        <v>2271</v>
      </c>
      <c r="E3103" s="8" t="s">
        <v>2272</v>
      </c>
      <c r="F3103" s="8" t="s">
        <v>25</v>
      </c>
      <c r="G3103" s="8" t="s">
        <v>26</v>
      </c>
      <c r="H3103" s="8">
        <v>14.38</v>
      </c>
      <c r="I3103" s="8" t="s">
        <v>82</v>
      </c>
      <c r="J3103" s="8"/>
      <c r="K3103" s="35">
        <v>1</v>
      </c>
      <c r="L3103" s="35" t="s">
        <v>1549</v>
      </c>
      <c r="M3103" s="36">
        <v>0</v>
      </c>
      <c r="N3103" s="35" t="s">
        <v>23</v>
      </c>
      <c r="O3103" s="35" t="s">
        <v>23</v>
      </c>
      <c r="P3103" s="35" t="s">
        <v>23</v>
      </c>
      <c r="Q3103" s="35" t="s">
        <v>23</v>
      </c>
      <c r="R3103" s="35" t="s">
        <v>23</v>
      </c>
      <c r="S3103" s="35" t="s">
        <v>23</v>
      </c>
      <c r="T3103" s="35"/>
      <c r="U3103" s="35"/>
      <c r="V3103" s="9">
        <f>IF(K3103&gt;9,"",IF(HLOOKUP(L3103,'Příloha č.1a - Pravidelný úklid'!$A$8:$L$16,K3103+1,FALSE)="X","",IF(K3103&lt;9,H3103*M3103*HLOOKUP(L3103,'Příloha č.1a - Pravidelný úklid'!$A$8:$L$16,K3103+1,FALSE),0)))</f>
        <v>0</v>
      </c>
    </row>
    <row r="3104" spans="1:22" s="79" customFormat="1" ht="12.75" customHeight="1" x14ac:dyDescent="0.2">
      <c r="A3104" s="8">
        <v>300</v>
      </c>
      <c r="B3104" s="8">
        <v>71</v>
      </c>
      <c r="C3104" s="8">
        <v>10059</v>
      </c>
      <c r="D3104" s="8" t="s">
        <v>2273</v>
      </c>
      <c r="E3104" s="8" t="s">
        <v>2272</v>
      </c>
      <c r="F3104" s="8" t="s">
        <v>25</v>
      </c>
      <c r="G3104" s="8" t="s">
        <v>81</v>
      </c>
      <c r="H3104" s="8">
        <v>16.32</v>
      </c>
      <c r="I3104" s="8" t="s">
        <v>82</v>
      </c>
      <c r="J3104" s="8"/>
      <c r="K3104" s="35">
        <v>4</v>
      </c>
      <c r="L3104" s="35" t="s">
        <v>1549</v>
      </c>
      <c r="M3104" s="36">
        <v>1</v>
      </c>
      <c r="N3104" s="35" t="s">
        <v>23</v>
      </c>
      <c r="O3104" s="35" t="s">
        <v>23</v>
      </c>
      <c r="P3104" s="35" t="s">
        <v>23</v>
      </c>
      <c r="Q3104" s="35" t="s">
        <v>23</v>
      </c>
      <c r="R3104" s="35" t="s">
        <v>23</v>
      </c>
      <c r="S3104" s="35" t="s">
        <v>23</v>
      </c>
      <c r="T3104" s="35"/>
      <c r="U3104" s="35"/>
      <c r="V3104" s="9">
        <f>IF(K3104&gt;9,"",IF(HLOOKUP(L3104,'Příloha č.1a - Pravidelný úklid'!$A$8:$L$16,K3104+1,FALSE)="X","",IF(K3104&lt;9,H3104*M3104*HLOOKUP(L3104,'Příloha č.1a - Pravidelný úklid'!$A$8:$L$16,K3104+1,FALSE),0)))</f>
        <v>0</v>
      </c>
    </row>
    <row r="3105" spans="1:22" s="79" customFormat="1" ht="12.75" customHeight="1" x14ac:dyDescent="0.2">
      <c r="A3105" s="8">
        <v>300</v>
      </c>
      <c r="B3105" s="8">
        <v>71</v>
      </c>
      <c r="C3105" s="8"/>
      <c r="D3105" s="8"/>
      <c r="E3105" s="8" t="s">
        <v>2274</v>
      </c>
      <c r="F3105" s="8" t="s">
        <v>25</v>
      </c>
      <c r="G3105" s="8" t="s">
        <v>1559</v>
      </c>
      <c r="H3105" s="8">
        <v>1</v>
      </c>
      <c r="I3105" s="8" t="s">
        <v>1560</v>
      </c>
      <c r="J3105" s="8"/>
      <c r="K3105" s="35">
        <v>99</v>
      </c>
      <c r="L3105" s="35" t="s">
        <v>1549</v>
      </c>
      <c r="M3105" s="36">
        <v>1</v>
      </c>
      <c r="N3105" s="35" t="s">
        <v>23</v>
      </c>
      <c r="O3105" s="35" t="s">
        <v>23</v>
      </c>
      <c r="P3105" s="35" t="s">
        <v>23</v>
      </c>
      <c r="Q3105" s="35" t="s">
        <v>23</v>
      </c>
      <c r="R3105" s="35" t="s">
        <v>23</v>
      </c>
      <c r="S3105" s="35" t="s">
        <v>23</v>
      </c>
      <c r="T3105" s="35"/>
      <c r="U3105" s="35"/>
      <c r="V3105" s="9" t="str">
        <f>IF(K3105&gt;9,"",IF(HLOOKUP(L3105,'Příloha č.1a - Pravidelný úklid'!$A$8:$L$16,K3105+1,FALSE)="X","",IF(K3105&lt;9,H3105*M3105*HLOOKUP(L3105,'Příloha č.1a - Pravidelný úklid'!$A$8:$L$16,K3105+1,FALSE),0)))</f>
        <v/>
      </c>
    </row>
    <row r="3106" spans="1:22" s="79" customFormat="1" ht="12.75" customHeight="1" x14ac:dyDescent="0.2">
      <c r="A3106" s="8">
        <v>300</v>
      </c>
      <c r="B3106" s="8">
        <v>71</v>
      </c>
      <c r="C3106" s="8"/>
      <c r="D3106" s="8"/>
      <c r="E3106" s="8" t="s">
        <v>2274</v>
      </c>
      <c r="F3106" s="8" t="s">
        <v>25</v>
      </c>
      <c r="G3106" s="8" t="s">
        <v>1556</v>
      </c>
      <c r="H3106" s="8">
        <v>525</v>
      </c>
      <c r="I3106" s="8" t="s">
        <v>1557</v>
      </c>
      <c r="J3106" s="8"/>
      <c r="K3106" s="35">
        <v>5</v>
      </c>
      <c r="L3106" s="35" t="s">
        <v>1480</v>
      </c>
      <c r="M3106" s="36">
        <v>1</v>
      </c>
      <c r="N3106" s="35" t="s">
        <v>23</v>
      </c>
      <c r="O3106" s="35" t="s">
        <v>23</v>
      </c>
      <c r="P3106" s="35" t="s">
        <v>23</v>
      </c>
      <c r="Q3106" s="35" t="s">
        <v>23</v>
      </c>
      <c r="R3106" s="35" t="s">
        <v>23</v>
      </c>
      <c r="S3106" s="35" t="s">
        <v>23</v>
      </c>
      <c r="T3106" s="35" t="s">
        <v>24</v>
      </c>
      <c r="U3106" s="35" t="s">
        <v>30</v>
      </c>
      <c r="V3106" s="9">
        <f>IF(K3106&gt;9,"",IF(HLOOKUP(L3106,'Příloha č.1a - Pravidelný úklid'!$A$8:$L$16,K3106+1,FALSE)="X","",IF(K3106&lt;9,H3106*M3106*HLOOKUP(L3106,'Příloha č.1a - Pravidelný úklid'!$A$8:$L$16,K3106+1,FALSE),0)))</f>
        <v>0</v>
      </c>
    </row>
    <row r="3107" spans="1:22" s="79" customFormat="1" ht="12.75" customHeight="1" x14ac:dyDescent="0.2">
      <c r="A3107" s="8">
        <v>300</v>
      </c>
      <c r="B3107" s="8">
        <v>71</v>
      </c>
      <c r="C3107" s="8">
        <v>11560</v>
      </c>
      <c r="D3107" s="8" t="s">
        <v>2336</v>
      </c>
      <c r="E3107" s="8" t="s">
        <v>2337</v>
      </c>
      <c r="F3107" s="8" t="s">
        <v>25</v>
      </c>
      <c r="G3107" s="8" t="s">
        <v>2338</v>
      </c>
      <c r="H3107" s="8">
        <v>5.05</v>
      </c>
      <c r="I3107" s="8" t="s">
        <v>82</v>
      </c>
      <c r="J3107" s="8">
        <v>1</v>
      </c>
      <c r="K3107" s="35">
        <v>2</v>
      </c>
      <c r="L3107" s="35" t="s">
        <v>34</v>
      </c>
      <c r="M3107" s="36">
        <v>0</v>
      </c>
      <c r="N3107" s="35" t="s">
        <v>23</v>
      </c>
      <c r="O3107" s="35" t="s">
        <v>24</v>
      </c>
      <c r="P3107" s="35" t="s">
        <v>24</v>
      </c>
      <c r="Q3107" s="35" t="s">
        <v>23</v>
      </c>
      <c r="R3107" s="35" t="s">
        <v>23</v>
      </c>
      <c r="S3107" s="35" t="s">
        <v>23</v>
      </c>
      <c r="T3107" s="35"/>
      <c r="U3107" s="35"/>
      <c r="V3107" s="9">
        <f>IF(K3107&gt;9,"",IF(HLOOKUP(L3107,'Příloha č.1a - Pravidelný úklid'!$A$8:$L$16,K3107+1,FALSE)="X","",IF(K3107&lt;9,H3107*M3107*HLOOKUP(L3107,'Příloha č.1a - Pravidelný úklid'!$A$8:$L$16,K3107+1,FALSE),0)))</f>
        <v>0</v>
      </c>
    </row>
    <row r="3108" spans="1:22" s="79" customFormat="1" ht="12.75" customHeight="1" x14ac:dyDescent="0.2">
      <c r="A3108" s="8">
        <v>300</v>
      </c>
      <c r="B3108" s="8">
        <v>71</v>
      </c>
      <c r="C3108" s="8">
        <v>11560</v>
      </c>
      <c r="D3108" s="8" t="s">
        <v>2339</v>
      </c>
      <c r="E3108" s="8" t="s">
        <v>2337</v>
      </c>
      <c r="F3108" s="8" t="s">
        <v>25</v>
      </c>
      <c r="G3108" s="8" t="s">
        <v>2340</v>
      </c>
      <c r="H3108" s="8">
        <v>1.73</v>
      </c>
      <c r="I3108" s="8" t="s">
        <v>82</v>
      </c>
      <c r="J3108" s="8">
        <v>1</v>
      </c>
      <c r="K3108" s="35">
        <v>2</v>
      </c>
      <c r="L3108" s="35" t="s">
        <v>34</v>
      </c>
      <c r="M3108" s="36">
        <v>0</v>
      </c>
      <c r="N3108" s="35" t="s">
        <v>23</v>
      </c>
      <c r="O3108" s="35" t="s">
        <v>24</v>
      </c>
      <c r="P3108" s="35" t="s">
        <v>24</v>
      </c>
      <c r="Q3108" s="35" t="s">
        <v>23</v>
      </c>
      <c r="R3108" s="35" t="s">
        <v>23</v>
      </c>
      <c r="S3108" s="35" t="s">
        <v>23</v>
      </c>
      <c r="T3108" s="35"/>
      <c r="U3108" s="35"/>
      <c r="V3108" s="9">
        <f>IF(K3108&gt;9,"",IF(HLOOKUP(L3108,'Příloha č.1a - Pravidelný úklid'!$A$8:$L$16,K3108+1,FALSE)="X","",IF(K3108&lt;9,H3108*M3108*HLOOKUP(L3108,'Příloha č.1a - Pravidelný úklid'!$A$8:$L$16,K3108+1,FALSE),0)))</f>
        <v>0</v>
      </c>
    </row>
    <row r="3109" spans="1:22" s="79" customFormat="1" ht="12.75" customHeight="1" x14ac:dyDescent="0.2">
      <c r="A3109" s="8">
        <v>300</v>
      </c>
      <c r="B3109" s="8">
        <v>71</v>
      </c>
      <c r="C3109" s="8">
        <v>11560</v>
      </c>
      <c r="D3109" s="8" t="s">
        <v>2341</v>
      </c>
      <c r="E3109" s="8" t="s">
        <v>2337</v>
      </c>
      <c r="F3109" s="8" t="s">
        <v>25</v>
      </c>
      <c r="G3109" s="8" t="s">
        <v>31</v>
      </c>
      <c r="H3109" s="8">
        <v>2.02</v>
      </c>
      <c r="I3109" s="8" t="s">
        <v>82</v>
      </c>
      <c r="J3109" s="8">
        <v>1</v>
      </c>
      <c r="K3109" s="35">
        <v>2</v>
      </c>
      <c r="L3109" s="35" t="s">
        <v>34</v>
      </c>
      <c r="M3109" s="36">
        <v>0</v>
      </c>
      <c r="N3109" s="35" t="s">
        <v>23</v>
      </c>
      <c r="O3109" s="35" t="s">
        <v>24</v>
      </c>
      <c r="P3109" s="35" t="s">
        <v>24</v>
      </c>
      <c r="Q3109" s="35" t="s">
        <v>23</v>
      </c>
      <c r="R3109" s="35" t="s">
        <v>23</v>
      </c>
      <c r="S3109" s="35" t="s">
        <v>23</v>
      </c>
      <c r="T3109" s="35"/>
      <c r="U3109" s="35"/>
      <c r="V3109" s="9">
        <f>IF(K3109&gt;9,"",IF(HLOOKUP(L3109,'Příloha č.1a - Pravidelný úklid'!$A$8:$L$16,K3109+1,FALSE)="X","",IF(K3109&lt;9,H3109*M3109*HLOOKUP(L3109,'Příloha č.1a - Pravidelný úklid'!$A$8:$L$16,K3109+1,FALSE),0)))</f>
        <v>0</v>
      </c>
    </row>
    <row r="3110" spans="1:22" s="79" customFormat="1" ht="12.75" customHeight="1" x14ac:dyDescent="0.2">
      <c r="A3110" s="8">
        <v>300</v>
      </c>
      <c r="B3110" s="8">
        <v>71</v>
      </c>
      <c r="C3110" s="8">
        <v>11560</v>
      </c>
      <c r="D3110" s="8" t="s">
        <v>2342</v>
      </c>
      <c r="E3110" s="8" t="s">
        <v>2337</v>
      </c>
      <c r="F3110" s="8" t="s">
        <v>25</v>
      </c>
      <c r="G3110" s="8" t="s">
        <v>2343</v>
      </c>
      <c r="H3110" s="8">
        <v>2.37</v>
      </c>
      <c r="I3110" s="8" t="s">
        <v>82</v>
      </c>
      <c r="J3110" s="8">
        <v>1</v>
      </c>
      <c r="K3110" s="35">
        <v>2</v>
      </c>
      <c r="L3110" s="35" t="s">
        <v>34</v>
      </c>
      <c r="M3110" s="36">
        <v>0</v>
      </c>
      <c r="N3110" s="35" t="s">
        <v>23</v>
      </c>
      <c r="O3110" s="35" t="s">
        <v>24</v>
      </c>
      <c r="P3110" s="35" t="s">
        <v>24</v>
      </c>
      <c r="Q3110" s="35" t="s">
        <v>23</v>
      </c>
      <c r="R3110" s="35" t="s">
        <v>23</v>
      </c>
      <c r="S3110" s="35" t="s">
        <v>23</v>
      </c>
      <c r="T3110" s="35"/>
      <c r="U3110" s="35"/>
      <c r="V3110" s="9">
        <f>IF(K3110&gt;9,"",IF(HLOOKUP(L3110,'Příloha č.1a - Pravidelný úklid'!$A$8:$L$16,K3110+1,FALSE)="X","",IF(K3110&lt;9,H3110*M3110*HLOOKUP(L3110,'Příloha č.1a - Pravidelný úklid'!$A$8:$L$16,K3110+1,FALSE),0)))</f>
        <v>0</v>
      </c>
    </row>
    <row r="3111" spans="1:22" s="79" customFormat="1" ht="12.75" customHeight="1" x14ac:dyDescent="0.2">
      <c r="A3111" s="8">
        <v>300</v>
      </c>
      <c r="B3111" s="8">
        <v>71</v>
      </c>
      <c r="C3111" s="8">
        <v>24330</v>
      </c>
      <c r="D3111" s="8" t="s">
        <v>2344</v>
      </c>
      <c r="E3111" s="8" t="s">
        <v>2345</v>
      </c>
      <c r="F3111" s="8" t="s">
        <v>25</v>
      </c>
      <c r="G3111" s="8" t="s">
        <v>95</v>
      </c>
      <c r="H3111" s="8">
        <v>2.95</v>
      </c>
      <c r="I3111" s="8" t="s">
        <v>82</v>
      </c>
      <c r="J3111" s="8"/>
      <c r="K3111" s="35">
        <v>1</v>
      </c>
      <c r="L3111" s="35" t="s">
        <v>34</v>
      </c>
      <c r="M3111" s="36">
        <v>0</v>
      </c>
      <c r="N3111" s="35" t="s">
        <v>23</v>
      </c>
      <c r="O3111" s="35" t="s">
        <v>24</v>
      </c>
      <c r="P3111" s="35" t="s">
        <v>24</v>
      </c>
      <c r="Q3111" s="35" t="s">
        <v>23</v>
      </c>
      <c r="R3111" s="35" t="s">
        <v>23</v>
      </c>
      <c r="S3111" s="35" t="s">
        <v>23</v>
      </c>
      <c r="T3111" s="35"/>
      <c r="U3111" s="35"/>
      <c r="V3111" s="9">
        <f>IF(K3111&gt;9,"",IF(HLOOKUP(L3111,'Příloha č.1a - Pravidelný úklid'!$A$8:$L$16,K3111+1,FALSE)="X","",IF(K3111&lt;9,H3111*M3111*HLOOKUP(L3111,'Příloha č.1a - Pravidelný úklid'!$A$8:$L$16,K3111+1,FALSE),0)))</f>
        <v>0</v>
      </c>
    </row>
    <row r="3112" spans="1:22" s="79" customFormat="1" ht="12.75" customHeight="1" x14ac:dyDescent="0.2">
      <c r="A3112" s="8">
        <v>300</v>
      </c>
      <c r="B3112" s="8">
        <v>71</v>
      </c>
      <c r="C3112" s="8">
        <v>24330</v>
      </c>
      <c r="D3112" s="8" t="s">
        <v>2346</v>
      </c>
      <c r="E3112" s="8" t="s">
        <v>2345</v>
      </c>
      <c r="F3112" s="8" t="s">
        <v>25</v>
      </c>
      <c r="G3112" s="8" t="s">
        <v>26</v>
      </c>
      <c r="H3112" s="8">
        <v>53.2</v>
      </c>
      <c r="I3112" s="8" t="s">
        <v>82</v>
      </c>
      <c r="J3112" s="8">
        <v>5</v>
      </c>
      <c r="K3112" s="35">
        <v>1</v>
      </c>
      <c r="L3112" s="35" t="s">
        <v>34</v>
      </c>
      <c r="M3112" s="36">
        <v>0</v>
      </c>
      <c r="N3112" s="35" t="s">
        <v>23</v>
      </c>
      <c r="O3112" s="35" t="s">
        <v>24</v>
      </c>
      <c r="P3112" s="35" t="s">
        <v>24</v>
      </c>
      <c r="Q3112" s="35" t="s">
        <v>23</v>
      </c>
      <c r="R3112" s="35" t="s">
        <v>23</v>
      </c>
      <c r="S3112" s="35" t="s">
        <v>23</v>
      </c>
      <c r="T3112" s="35"/>
      <c r="U3112" s="35"/>
      <c r="V3112" s="9">
        <f>IF(K3112&gt;9,"",IF(HLOOKUP(L3112,'Příloha č.1a - Pravidelný úklid'!$A$8:$L$16,K3112+1,FALSE)="X","",IF(K3112&lt;9,H3112*M3112*HLOOKUP(L3112,'Příloha č.1a - Pravidelný úklid'!$A$8:$L$16,K3112+1,FALSE),0)))</f>
        <v>0</v>
      </c>
    </row>
    <row r="3113" spans="1:22" s="79" customFormat="1" ht="12.75" customHeight="1" x14ac:dyDescent="0.2">
      <c r="A3113" s="8">
        <v>300</v>
      </c>
      <c r="B3113" s="8">
        <v>71</v>
      </c>
      <c r="C3113" s="8">
        <v>24330</v>
      </c>
      <c r="D3113" s="8" t="s">
        <v>2347</v>
      </c>
      <c r="E3113" s="8" t="s">
        <v>2345</v>
      </c>
      <c r="F3113" s="8" t="s">
        <v>1543</v>
      </c>
      <c r="G3113" s="8" t="s">
        <v>87</v>
      </c>
      <c r="H3113" s="8">
        <v>11.17</v>
      </c>
      <c r="I3113" s="8" t="s">
        <v>82</v>
      </c>
      <c r="J3113" s="8"/>
      <c r="K3113" s="35">
        <v>7</v>
      </c>
      <c r="L3113" s="35" t="s">
        <v>34</v>
      </c>
      <c r="M3113" s="36">
        <v>0</v>
      </c>
      <c r="N3113" s="35" t="s">
        <v>23</v>
      </c>
      <c r="O3113" s="35" t="s">
        <v>24</v>
      </c>
      <c r="P3113" s="35" t="s">
        <v>24</v>
      </c>
      <c r="Q3113" s="35" t="s">
        <v>23</v>
      </c>
      <c r="R3113" s="35" t="s">
        <v>23</v>
      </c>
      <c r="S3113" s="35" t="s">
        <v>23</v>
      </c>
      <c r="T3113" s="35"/>
      <c r="U3113" s="35"/>
      <c r="V3113" s="9">
        <f>IF(K3113&gt;9,"",IF(HLOOKUP(L3113,'Příloha č.1a - Pravidelný úklid'!$A$8:$L$16,K3113+1,FALSE)="X","",IF(K3113&lt;9,H3113*M3113*HLOOKUP(L3113,'Příloha č.1a - Pravidelný úklid'!$A$8:$L$16,K3113+1,FALSE),0)))</f>
        <v>0</v>
      </c>
    </row>
    <row r="3114" spans="1:22" s="79" customFormat="1" ht="12.75" customHeight="1" x14ac:dyDescent="0.2">
      <c r="A3114" s="8">
        <v>300</v>
      </c>
      <c r="B3114" s="8">
        <v>71</v>
      </c>
      <c r="C3114" s="8">
        <v>24330</v>
      </c>
      <c r="D3114" s="8" t="s">
        <v>2348</v>
      </c>
      <c r="E3114" s="8" t="s">
        <v>2345</v>
      </c>
      <c r="F3114" s="8" t="s">
        <v>1543</v>
      </c>
      <c r="G3114" s="8" t="s">
        <v>88</v>
      </c>
      <c r="H3114" s="8">
        <v>17.600000000000001</v>
      </c>
      <c r="I3114" s="8" t="s">
        <v>82</v>
      </c>
      <c r="J3114" s="8"/>
      <c r="K3114" s="35">
        <v>7</v>
      </c>
      <c r="L3114" s="35" t="s">
        <v>34</v>
      </c>
      <c r="M3114" s="36">
        <v>0</v>
      </c>
      <c r="N3114" s="35" t="s">
        <v>23</v>
      </c>
      <c r="O3114" s="35" t="s">
        <v>24</v>
      </c>
      <c r="P3114" s="35" t="s">
        <v>24</v>
      </c>
      <c r="Q3114" s="35" t="s">
        <v>23</v>
      </c>
      <c r="R3114" s="35" t="s">
        <v>23</v>
      </c>
      <c r="S3114" s="35" t="s">
        <v>23</v>
      </c>
      <c r="T3114" s="35"/>
      <c r="U3114" s="35"/>
      <c r="V3114" s="9">
        <f>IF(K3114&gt;9,"",IF(HLOOKUP(L3114,'Příloha č.1a - Pravidelný úklid'!$A$8:$L$16,K3114+1,FALSE)="X","",IF(K3114&lt;9,H3114*M3114*HLOOKUP(L3114,'Příloha č.1a - Pravidelný úklid'!$A$8:$L$16,K3114+1,FALSE),0)))</f>
        <v>0</v>
      </c>
    </row>
    <row r="3115" spans="1:22" s="79" customFormat="1" ht="12.75" customHeight="1" x14ac:dyDescent="0.2">
      <c r="A3115" s="8">
        <v>300</v>
      </c>
      <c r="B3115" s="8">
        <v>71</v>
      </c>
      <c r="C3115" s="8">
        <v>24330</v>
      </c>
      <c r="D3115" s="8" t="s">
        <v>2349</v>
      </c>
      <c r="E3115" s="8" t="s">
        <v>2345</v>
      </c>
      <c r="F3115" s="8" t="s">
        <v>1543</v>
      </c>
      <c r="G3115" s="8" t="s">
        <v>88</v>
      </c>
      <c r="H3115" s="8">
        <v>18.7</v>
      </c>
      <c r="I3115" s="8" t="s">
        <v>82</v>
      </c>
      <c r="J3115" s="8"/>
      <c r="K3115" s="35">
        <v>7</v>
      </c>
      <c r="L3115" s="35" t="s">
        <v>34</v>
      </c>
      <c r="M3115" s="36">
        <v>0</v>
      </c>
      <c r="N3115" s="35" t="s">
        <v>23</v>
      </c>
      <c r="O3115" s="35" t="s">
        <v>24</v>
      </c>
      <c r="P3115" s="35" t="s">
        <v>24</v>
      </c>
      <c r="Q3115" s="35" t="s">
        <v>23</v>
      </c>
      <c r="R3115" s="35" t="s">
        <v>23</v>
      </c>
      <c r="S3115" s="35" t="s">
        <v>23</v>
      </c>
      <c r="T3115" s="35"/>
      <c r="U3115" s="35"/>
      <c r="V3115" s="9">
        <f>IF(K3115&gt;9,"",IF(HLOOKUP(L3115,'Příloha č.1a - Pravidelný úklid'!$A$8:$L$16,K3115+1,FALSE)="X","",IF(K3115&lt;9,H3115*M3115*HLOOKUP(L3115,'Příloha č.1a - Pravidelný úklid'!$A$8:$L$16,K3115+1,FALSE),0)))</f>
        <v>0</v>
      </c>
    </row>
    <row r="3116" spans="1:22" s="79" customFormat="1" ht="12.75" customHeight="1" x14ac:dyDescent="0.2">
      <c r="A3116" s="8">
        <v>300</v>
      </c>
      <c r="B3116" s="8">
        <v>71</v>
      </c>
      <c r="C3116" s="8"/>
      <c r="D3116" s="8"/>
      <c r="E3116" s="8" t="s">
        <v>2350</v>
      </c>
      <c r="F3116" s="8" t="s">
        <v>25</v>
      </c>
      <c r="G3116" s="8" t="s">
        <v>2075</v>
      </c>
      <c r="H3116" s="8">
        <v>153.41</v>
      </c>
      <c r="I3116" s="8" t="s">
        <v>82</v>
      </c>
      <c r="J3116" s="8"/>
      <c r="K3116" s="35">
        <v>5</v>
      </c>
      <c r="L3116" s="35" t="s">
        <v>34</v>
      </c>
      <c r="M3116" s="36">
        <v>1</v>
      </c>
      <c r="N3116" s="35" t="s">
        <v>23</v>
      </c>
      <c r="O3116" s="35" t="s">
        <v>24</v>
      </c>
      <c r="P3116" s="35" t="s">
        <v>24</v>
      </c>
      <c r="Q3116" s="35" t="s">
        <v>23</v>
      </c>
      <c r="R3116" s="35" t="s">
        <v>23</v>
      </c>
      <c r="S3116" s="35" t="s">
        <v>23</v>
      </c>
      <c r="T3116" s="35" t="s">
        <v>24</v>
      </c>
      <c r="U3116" s="35" t="s">
        <v>30</v>
      </c>
      <c r="V3116" s="9">
        <f>IF(K3116&gt;9,"",IF(HLOOKUP(L3116,'Příloha č.1a - Pravidelný úklid'!$A$8:$L$16,K3116+1,FALSE)="X","",IF(K3116&lt;9,H3116*M3116*HLOOKUP(L3116,'Příloha č.1a - Pravidelný úklid'!$A$8:$L$16,K3116+1,FALSE),0)))</f>
        <v>0</v>
      </c>
    </row>
    <row r="3117" spans="1:22" s="79" customFormat="1" ht="12.75" customHeight="1" x14ac:dyDescent="0.2">
      <c r="A3117" s="8">
        <v>300</v>
      </c>
      <c r="B3117" s="8">
        <v>71</v>
      </c>
      <c r="C3117" s="8"/>
      <c r="D3117" s="8"/>
      <c r="E3117" s="8" t="s">
        <v>2350</v>
      </c>
      <c r="F3117" s="8" t="s">
        <v>25</v>
      </c>
      <c r="G3117" s="8" t="s">
        <v>2351</v>
      </c>
      <c r="H3117" s="8">
        <v>160.88999999999999</v>
      </c>
      <c r="I3117" s="8" t="s">
        <v>82</v>
      </c>
      <c r="J3117" s="8"/>
      <c r="K3117" s="35">
        <v>5</v>
      </c>
      <c r="L3117" s="35" t="s">
        <v>34</v>
      </c>
      <c r="M3117" s="36">
        <v>1</v>
      </c>
      <c r="N3117" s="35" t="s">
        <v>23</v>
      </c>
      <c r="O3117" s="35" t="s">
        <v>24</v>
      </c>
      <c r="P3117" s="35" t="s">
        <v>24</v>
      </c>
      <c r="Q3117" s="35" t="s">
        <v>23</v>
      </c>
      <c r="R3117" s="35" t="s">
        <v>23</v>
      </c>
      <c r="S3117" s="35" t="s">
        <v>23</v>
      </c>
      <c r="T3117" s="35" t="s">
        <v>24</v>
      </c>
      <c r="U3117" s="35" t="s">
        <v>30</v>
      </c>
      <c r="V3117" s="9">
        <f>IF(K3117&gt;9,"",IF(HLOOKUP(L3117,'Příloha č.1a - Pravidelný úklid'!$A$8:$L$16,K3117+1,FALSE)="X","",IF(K3117&lt;9,H3117*M3117*HLOOKUP(L3117,'Příloha č.1a - Pravidelný úklid'!$A$8:$L$16,K3117+1,FALSE),0)))</f>
        <v>0</v>
      </c>
    </row>
    <row r="3118" spans="1:22" s="79" customFormat="1" ht="12.75" customHeight="1" x14ac:dyDescent="0.2">
      <c r="A3118" s="8">
        <v>300</v>
      </c>
      <c r="B3118" s="8">
        <v>71</v>
      </c>
      <c r="C3118" s="8"/>
      <c r="D3118" s="8"/>
      <c r="E3118" s="8" t="s">
        <v>2350</v>
      </c>
      <c r="F3118" s="8" t="s">
        <v>25</v>
      </c>
      <c r="G3118" s="8" t="s">
        <v>1559</v>
      </c>
      <c r="H3118" s="8">
        <v>2</v>
      </c>
      <c r="I3118" s="8" t="s">
        <v>1560</v>
      </c>
      <c r="J3118" s="8"/>
      <c r="K3118" s="35">
        <v>99</v>
      </c>
      <c r="L3118" s="35" t="s">
        <v>34</v>
      </c>
      <c r="M3118" s="36">
        <v>1</v>
      </c>
      <c r="N3118" s="35" t="s">
        <v>23</v>
      </c>
      <c r="O3118" s="35" t="s">
        <v>24</v>
      </c>
      <c r="P3118" s="35" t="s">
        <v>24</v>
      </c>
      <c r="Q3118" s="35" t="s">
        <v>23</v>
      </c>
      <c r="R3118" s="35" t="s">
        <v>23</v>
      </c>
      <c r="S3118" s="35" t="s">
        <v>23</v>
      </c>
      <c r="T3118" s="35"/>
      <c r="U3118" s="35"/>
      <c r="V3118" s="9" t="str">
        <f>IF(K3118&gt;9,"",IF(HLOOKUP(L3118,'Příloha č.1a - Pravidelný úklid'!$A$8:$L$16,K3118+1,FALSE)="X","",IF(K3118&lt;9,H3118*M3118*HLOOKUP(L3118,'Příloha č.1a - Pravidelný úklid'!$A$8:$L$16,K3118+1,FALSE),0)))</f>
        <v/>
      </c>
    </row>
    <row r="3119" spans="1:22" s="79" customFormat="1" ht="12.75" customHeight="1" x14ac:dyDescent="0.2">
      <c r="A3119" s="8">
        <v>300</v>
      </c>
      <c r="B3119" s="8">
        <v>71</v>
      </c>
      <c r="C3119" s="8"/>
      <c r="D3119" s="8"/>
      <c r="E3119" s="8" t="s">
        <v>2350</v>
      </c>
      <c r="F3119" s="8" t="s">
        <v>25</v>
      </c>
      <c r="G3119" s="8" t="s">
        <v>1556</v>
      </c>
      <c r="H3119" s="8">
        <v>426</v>
      </c>
      <c r="I3119" s="8" t="s">
        <v>1557</v>
      </c>
      <c r="J3119" s="8"/>
      <c r="K3119" s="35">
        <v>5</v>
      </c>
      <c r="L3119" s="35" t="s">
        <v>1480</v>
      </c>
      <c r="M3119" s="36">
        <v>1</v>
      </c>
      <c r="N3119" s="35" t="s">
        <v>23</v>
      </c>
      <c r="O3119" s="35" t="s">
        <v>23</v>
      </c>
      <c r="P3119" s="35" t="s">
        <v>23</v>
      </c>
      <c r="Q3119" s="35" t="s">
        <v>23</v>
      </c>
      <c r="R3119" s="35" t="s">
        <v>23</v>
      </c>
      <c r="S3119" s="35" t="s">
        <v>23</v>
      </c>
      <c r="T3119" s="35" t="s">
        <v>24</v>
      </c>
      <c r="U3119" s="35" t="s">
        <v>30</v>
      </c>
      <c r="V3119" s="9">
        <f>IF(K3119&gt;9,"",IF(HLOOKUP(L3119,'Příloha č.1a - Pravidelný úklid'!$A$8:$L$16,K3119+1,FALSE)="X","",IF(K3119&lt;9,H3119*M3119*HLOOKUP(L3119,'Příloha č.1a - Pravidelný úklid'!$A$8:$L$16,K3119+1,FALSE),0)))</f>
        <v>0</v>
      </c>
    </row>
    <row r="3120" spans="1:22" s="79" customFormat="1" ht="12.75" customHeight="1" x14ac:dyDescent="0.2">
      <c r="A3120" s="8">
        <v>300</v>
      </c>
      <c r="B3120" s="8">
        <v>71</v>
      </c>
      <c r="C3120" s="8"/>
      <c r="D3120" s="8"/>
      <c r="E3120" s="8" t="s">
        <v>2355</v>
      </c>
      <c r="F3120" s="8" t="s">
        <v>25</v>
      </c>
      <c r="G3120" s="8" t="s">
        <v>1559</v>
      </c>
      <c r="H3120" s="8">
        <v>6</v>
      </c>
      <c r="I3120" s="8" t="s">
        <v>1560</v>
      </c>
      <c r="J3120" s="8"/>
      <c r="K3120" s="35">
        <v>99</v>
      </c>
      <c r="L3120" s="35" t="s">
        <v>34</v>
      </c>
      <c r="M3120" s="36">
        <v>1</v>
      </c>
      <c r="N3120" s="35" t="s">
        <v>23</v>
      </c>
      <c r="O3120" s="35" t="s">
        <v>24</v>
      </c>
      <c r="P3120" s="35" t="s">
        <v>24</v>
      </c>
      <c r="Q3120" s="35" t="s">
        <v>24</v>
      </c>
      <c r="R3120" s="35" t="s">
        <v>24</v>
      </c>
      <c r="S3120" s="35" t="s">
        <v>24</v>
      </c>
      <c r="T3120" s="35"/>
      <c r="U3120" s="35"/>
      <c r="V3120" s="9" t="str">
        <f>IF(K3120&gt;9,"",IF(HLOOKUP(L3120,'Příloha č.1a - Pravidelný úklid'!$A$8:$L$16,K3120+1,FALSE)="X","",IF(K3120&lt;9,H3120*M3120*HLOOKUP(L3120,'Příloha č.1a - Pravidelný úklid'!$A$8:$L$16,K3120+1,FALSE),0)))</f>
        <v/>
      </c>
    </row>
    <row r="3121" spans="1:22" s="79" customFormat="1" ht="12.75" customHeight="1" x14ac:dyDescent="0.2">
      <c r="A3121" s="8">
        <v>300</v>
      </c>
      <c r="B3121" s="8">
        <v>71</v>
      </c>
      <c r="C3121" s="8"/>
      <c r="D3121" s="8"/>
      <c r="E3121" s="8" t="s">
        <v>2355</v>
      </c>
      <c r="F3121" s="8" t="s">
        <v>25</v>
      </c>
      <c r="G3121" s="8" t="s">
        <v>1608</v>
      </c>
      <c r="H3121" s="8">
        <v>3</v>
      </c>
      <c r="I3121" s="8" t="s">
        <v>1560</v>
      </c>
      <c r="J3121" s="8"/>
      <c r="K3121" s="35">
        <v>99</v>
      </c>
      <c r="L3121" s="35" t="s">
        <v>34</v>
      </c>
      <c r="M3121" s="36">
        <v>1</v>
      </c>
      <c r="N3121" s="35" t="s">
        <v>23</v>
      </c>
      <c r="O3121" s="35" t="s">
        <v>24</v>
      </c>
      <c r="P3121" s="35" t="s">
        <v>24</v>
      </c>
      <c r="Q3121" s="35" t="s">
        <v>24</v>
      </c>
      <c r="R3121" s="35" t="s">
        <v>24</v>
      </c>
      <c r="S3121" s="35" t="s">
        <v>24</v>
      </c>
      <c r="T3121" s="35"/>
      <c r="U3121" s="35"/>
      <c r="V3121" s="9" t="str">
        <f>IF(K3121&gt;9,"",IF(HLOOKUP(L3121,'Příloha č.1a - Pravidelný úklid'!$A$8:$L$16,K3121+1,FALSE)="X","",IF(K3121&lt;9,H3121*M3121*HLOOKUP(L3121,'Příloha č.1a - Pravidelný úklid'!$A$8:$L$16,K3121+1,FALSE),0)))</f>
        <v/>
      </c>
    </row>
    <row r="3122" spans="1:22" s="79" customFormat="1" ht="12.75" customHeight="1" x14ac:dyDescent="0.2">
      <c r="A3122" s="8">
        <v>300</v>
      </c>
      <c r="B3122" s="8">
        <v>71</v>
      </c>
      <c r="C3122" s="8"/>
      <c r="D3122" s="8"/>
      <c r="E3122" s="8" t="s">
        <v>2355</v>
      </c>
      <c r="F3122" s="8" t="s">
        <v>25</v>
      </c>
      <c r="G3122" s="8" t="s">
        <v>1973</v>
      </c>
      <c r="H3122" s="8">
        <v>969</v>
      </c>
      <c r="I3122" s="8" t="s">
        <v>82</v>
      </c>
      <c r="J3122" s="8"/>
      <c r="K3122" s="35">
        <v>5</v>
      </c>
      <c r="L3122" s="35" t="s">
        <v>34</v>
      </c>
      <c r="M3122" s="36">
        <v>0</v>
      </c>
      <c r="N3122" s="35" t="s">
        <v>23</v>
      </c>
      <c r="O3122" s="35" t="s">
        <v>24</v>
      </c>
      <c r="P3122" s="35" t="s">
        <v>24</v>
      </c>
      <c r="Q3122" s="35" t="s">
        <v>24</v>
      </c>
      <c r="R3122" s="35" t="s">
        <v>23</v>
      </c>
      <c r="S3122" s="35" t="s">
        <v>23</v>
      </c>
      <c r="T3122" s="35" t="s">
        <v>24</v>
      </c>
      <c r="U3122" s="35" t="s">
        <v>30</v>
      </c>
      <c r="V3122" s="9">
        <f>IF(K3122&gt;9,"",IF(HLOOKUP(L3122,'Příloha č.1a - Pravidelný úklid'!$A$8:$L$16,K3122+1,FALSE)="X","",IF(K3122&lt;9,H3122*M3122*HLOOKUP(L3122,'Příloha č.1a - Pravidelný úklid'!$A$8:$L$16,K3122+1,FALSE),0)))</f>
        <v>0</v>
      </c>
    </row>
    <row r="3123" spans="1:22" s="79" customFormat="1" ht="12.75" customHeight="1" x14ac:dyDescent="0.2">
      <c r="A3123" s="8">
        <v>300</v>
      </c>
      <c r="B3123" s="8">
        <v>71</v>
      </c>
      <c r="C3123" s="8"/>
      <c r="D3123" s="8"/>
      <c r="E3123" s="8" t="s">
        <v>2355</v>
      </c>
      <c r="F3123" s="8" t="s">
        <v>25</v>
      </c>
      <c r="G3123" s="8" t="s">
        <v>2356</v>
      </c>
      <c r="H3123" s="8">
        <v>258.75</v>
      </c>
      <c r="I3123" s="8" t="s">
        <v>82</v>
      </c>
      <c r="J3123" s="8"/>
      <c r="K3123" s="35">
        <v>5</v>
      </c>
      <c r="L3123" s="35" t="s">
        <v>34</v>
      </c>
      <c r="M3123" s="36">
        <v>1</v>
      </c>
      <c r="N3123" s="35" t="s">
        <v>23</v>
      </c>
      <c r="O3123" s="35" t="s">
        <v>24</v>
      </c>
      <c r="P3123" s="35" t="s">
        <v>24</v>
      </c>
      <c r="Q3123" s="35" t="s">
        <v>24</v>
      </c>
      <c r="R3123" s="35" t="s">
        <v>23</v>
      </c>
      <c r="S3123" s="35" t="s">
        <v>23</v>
      </c>
      <c r="T3123" s="35" t="s">
        <v>24</v>
      </c>
      <c r="U3123" s="35" t="s">
        <v>30</v>
      </c>
      <c r="V3123" s="9">
        <f>IF(K3123&gt;9,"",IF(HLOOKUP(L3123,'Příloha č.1a - Pravidelný úklid'!$A$8:$L$16,K3123+1,FALSE)="X","",IF(K3123&lt;9,H3123*M3123*HLOOKUP(L3123,'Příloha č.1a - Pravidelný úklid'!$A$8:$L$16,K3123+1,FALSE),0)))</f>
        <v>0</v>
      </c>
    </row>
    <row r="3124" spans="1:22" s="79" customFormat="1" ht="12.75" customHeight="1" x14ac:dyDescent="0.2">
      <c r="A3124" s="8">
        <v>300</v>
      </c>
      <c r="B3124" s="8">
        <v>71</v>
      </c>
      <c r="C3124" s="8"/>
      <c r="D3124" s="8"/>
      <c r="E3124" s="8" t="s">
        <v>2355</v>
      </c>
      <c r="F3124" s="8" t="s">
        <v>25</v>
      </c>
      <c r="G3124" s="8" t="s">
        <v>1556</v>
      </c>
      <c r="H3124" s="8">
        <v>969</v>
      </c>
      <c r="I3124" s="8" t="s">
        <v>1557</v>
      </c>
      <c r="J3124" s="8"/>
      <c r="K3124" s="35">
        <v>5</v>
      </c>
      <c r="L3124" s="35" t="s">
        <v>34</v>
      </c>
      <c r="M3124" s="36">
        <v>1</v>
      </c>
      <c r="N3124" s="35" t="s">
        <v>23</v>
      </c>
      <c r="O3124" s="35" t="s">
        <v>24</v>
      </c>
      <c r="P3124" s="35" t="s">
        <v>24</v>
      </c>
      <c r="Q3124" s="35" t="s">
        <v>24</v>
      </c>
      <c r="R3124" s="35" t="s">
        <v>23</v>
      </c>
      <c r="S3124" s="35" t="s">
        <v>23</v>
      </c>
      <c r="T3124" s="35" t="s">
        <v>24</v>
      </c>
      <c r="U3124" s="35" t="s">
        <v>30</v>
      </c>
      <c r="V3124" s="9">
        <f>IF(K3124&gt;9,"",IF(HLOOKUP(L3124,'Příloha č.1a - Pravidelný úklid'!$A$8:$L$16,K3124+1,FALSE)="X","",IF(K3124&lt;9,H3124*M3124*HLOOKUP(L3124,'Příloha č.1a - Pravidelný úklid'!$A$8:$L$16,K3124+1,FALSE),0)))</f>
        <v>0</v>
      </c>
    </row>
    <row r="3125" spans="1:22" s="79" customFormat="1" ht="12.75" customHeight="1" x14ac:dyDescent="0.2">
      <c r="A3125" s="8">
        <v>300</v>
      </c>
      <c r="B3125" s="8">
        <v>71</v>
      </c>
      <c r="C3125" s="8">
        <v>24358</v>
      </c>
      <c r="D3125" s="8" t="s">
        <v>2357</v>
      </c>
      <c r="E3125" s="8" t="s">
        <v>2358</v>
      </c>
      <c r="F3125" s="8" t="s">
        <v>25</v>
      </c>
      <c r="G3125" s="8" t="s">
        <v>31</v>
      </c>
      <c r="H3125" s="8">
        <v>10.64</v>
      </c>
      <c r="I3125" s="8" t="s">
        <v>82</v>
      </c>
      <c r="J3125" s="8">
        <v>1</v>
      </c>
      <c r="K3125" s="35">
        <v>2</v>
      </c>
      <c r="L3125" s="35" t="s">
        <v>27</v>
      </c>
      <c r="M3125" s="36">
        <v>1</v>
      </c>
      <c r="N3125" s="35" t="s">
        <v>23</v>
      </c>
      <c r="O3125" s="35" t="s">
        <v>24</v>
      </c>
      <c r="P3125" s="35" t="s">
        <v>24</v>
      </c>
      <c r="Q3125" s="35" t="s">
        <v>24</v>
      </c>
      <c r="R3125" s="35" t="s">
        <v>23</v>
      </c>
      <c r="S3125" s="35" t="s">
        <v>23</v>
      </c>
      <c r="T3125" s="35"/>
      <c r="U3125" s="35"/>
      <c r="V3125" s="9">
        <f>IF(K3125&gt;9,"",IF(HLOOKUP(L3125,'Příloha č.1a - Pravidelný úklid'!$A$8:$L$16,K3125+1,FALSE)="X","",IF(K3125&lt;9,H3125*M3125*HLOOKUP(L3125,'Příloha č.1a - Pravidelný úklid'!$A$8:$L$16,K3125+1,FALSE),0)))</f>
        <v>0</v>
      </c>
    </row>
    <row r="3126" spans="1:22" s="79" customFormat="1" ht="12.75" customHeight="1" x14ac:dyDescent="0.2">
      <c r="A3126" s="8">
        <v>300</v>
      </c>
      <c r="B3126" s="8">
        <v>71</v>
      </c>
      <c r="C3126" s="8">
        <v>24358</v>
      </c>
      <c r="D3126" s="8" t="s">
        <v>2359</v>
      </c>
      <c r="E3126" s="8" t="s">
        <v>2358</v>
      </c>
      <c r="F3126" s="8" t="s">
        <v>25</v>
      </c>
      <c r="G3126" s="8" t="s">
        <v>29</v>
      </c>
      <c r="H3126" s="8">
        <v>9.81</v>
      </c>
      <c r="I3126" s="8" t="s">
        <v>82</v>
      </c>
      <c r="J3126" s="8">
        <v>1</v>
      </c>
      <c r="K3126" s="35">
        <v>2</v>
      </c>
      <c r="L3126" s="35" t="s">
        <v>27</v>
      </c>
      <c r="M3126" s="36">
        <v>1</v>
      </c>
      <c r="N3126" s="35" t="s">
        <v>23</v>
      </c>
      <c r="O3126" s="35" t="s">
        <v>24</v>
      </c>
      <c r="P3126" s="35" t="s">
        <v>24</v>
      </c>
      <c r="Q3126" s="35" t="s">
        <v>24</v>
      </c>
      <c r="R3126" s="35" t="s">
        <v>23</v>
      </c>
      <c r="S3126" s="35" t="s">
        <v>23</v>
      </c>
      <c r="T3126" s="35"/>
      <c r="U3126" s="35"/>
      <c r="V3126" s="9">
        <f>IF(K3126&gt;9,"",IF(HLOOKUP(L3126,'Příloha č.1a - Pravidelný úklid'!$A$8:$L$16,K3126+1,FALSE)="X","",IF(K3126&lt;9,H3126*M3126*HLOOKUP(L3126,'Příloha č.1a - Pravidelný úklid'!$A$8:$L$16,K3126+1,FALSE),0)))</f>
        <v>0</v>
      </c>
    </row>
    <row r="3127" spans="1:22" s="79" customFormat="1" ht="12.75" customHeight="1" x14ac:dyDescent="0.2">
      <c r="A3127" s="8">
        <v>300</v>
      </c>
      <c r="B3127" s="8">
        <v>71</v>
      </c>
      <c r="C3127" s="8">
        <v>24358</v>
      </c>
      <c r="D3127" s="8" t="s">
        <v>2360</v>
      </c>
      <c r="E3127" s="8" t="s">
        <v>2358</v>
      </c>
      <c r="F3127" s="8" t="s">
        <v>25</v>
      </c>
      <c r="G3127" s="8" t="s">
        <v>81</v>
      </c>
      <c r="H3127" s="8">
        <v>122.56</v>
      </c>
      <c r="I3127" s="8" t="s">
        <v>82</v>
      </c>
      <c r="J3127" s="8"/>
      <c r="K3127" s="35">
        <v>5</v>
      </c>
      <c r="L3127" s="35" t="s">
        <v>27</v>
      </c>
      <c r="M3127" s="36">
        <v>1</v>
      </c>
      <c r="N3127" s="35" t="s">
        <v>23</v>
      </c>
      <c r="O3127" s="35" t="s">
        <v>24</v>
      </c>
      <c r="P3127" s="35" t="s">
        <v>24</v>
      </c>
      <c r="Q3127" s="35" t="s">
        <v>24</v>
      </c>
      <c r="R3127" s="35" t="s">
        <v>23</v>
      </c>
      <c r="S3127" s="35" t="s">
        <v>23</v>
      </c>
      <c r="T3127" s="35"/>
      <c r="U3127" s="35"/>
      <c r="V3127" s="9">
        <f>IF(K3127&gt;9,"",IF(HLOOKUP(L3127,'Příloha č.1a - Pravidelný úklid'!$A$8:$L$16,K3127+1,FALSE)="X","",IF(K3127&lt;9,H3127*M3127*HLOOKUP(L3127,'Příloha č.1a - Pravidelný úklid'!$A$8:$L$16,K3127+1,FALSE),0)))</f>
        <v>0</v>
      </c>
    </row>
    <row r="3128" spans="1:22" s="79" customFormat="1" ht="12.75" customHeight="1" x14ac:dyDescent="0.2">
      <c r="A3128" s="8">
        <v>300</v>
      </c>
      <c r="B3128" s="8">
        <v>71</v>
      </c>
      <c r="C3128" s="8">
        <v>24358</v>
      </c>
      <c r="D3128" s="8" t="s">
        <v>2361</v>
      </c>
      <c r="E3128" s="8" t="s">
        <v>2358</v>
      </c>
      <c r="F3128" s="8" t="s">
        <v>25</v>
      </c>
      <c r="G3128" s="8" t="s">
        <v>26</v>
      </c>
      <c r="H3128" s="8">
        <v>42.7</v>
      </c>
      <c r="I3128" s="8" t="s">
        <v>82</v>
      </c>
      <c r="J3128" s="8">
        <v>6</v>
      </c>
      <c r="K3128" s="35">
        <v>1</v>
      </c>
      <c r="L3128" s="35" t="s">
        <v>27</v>
      </c>
      <c r="M3128" s="36">
        <v>1</v>
      </c>
      <c r="N3128" s="35" t="s">
        <v>23</v>
      </c>
      <c r="O3128" s="35" t="s">
        <v>24</v>
      </c>
      <c r="P3128" s="35" t="s">
        <v>24</v>
      </c>
      <c r="Q3128" s="35" t="s">
        <v>24</v>
      </c>
      <c r="R3128" s="35" t="s">
        <v>23</v>
      </c>
      <c r="S3128" s="35" t="s">
        <v>23</v>
      </c>
      <c r="T3128" s="35"/>
      <c r="U3128" s="35"/>
      <c r="V3128" s="9">
        <f>IF(K3128&gt;9,"",IF(HLOOKUP(L3128,'Příloha č.1a - Pravidelný úklid'!$A$8:$L$16,K3128+1,FALSE)="X","",IF(K3128&lt;9,H3128*M3128*HLOOKUP(L3128,'Příloha č.1a - Pravidelný úklid'!$A$8:$L$16,K3128+1,FALSE),0)))</f>
        <v>0</v>
      </c>
    </row>
    <row r="3129" spans="1:22" s="79" customFormat="1" ht="12.75" customHeight="1" x14ac:dyDescent="0.2">
      <c r="A3129" s="8">
        <v>300</v>
      </c>
      <c r="B3129" s="8">
        <v>71</v>
      </c>
      <c r="C3129" s="8">
        <v>24358</v>
      </c>
      <c r="D3129" s="8" t="s">
        <v>2362</v>
      </c>
      <c r="E3129" s="8" t="s">
        <v>2358</v>
      </c>
      <c r="F3129" s="8" t="s">
        <v>25</v>
      </c>
      <c r="G3129" s="8" t="s">
        <v>101</v>
      </c>
      <c r="H3129" s="8">
        <v>59.52</v>
      </c>
      <c r="I3129" s="8" t="s">
        <v>82</v>
      </c>
      <c r="J3129" s="8">
        <v>10</v>
      </c>
      <c r="K3129" s="35">
        <v>1</v>
      </c>
      <c r="L3129" s="35" t="s">
        <v>27</v>
      </c>
      <c r="M3129" s="36">
        <v>1</v>
      </c>
      <c r="N3129" s="35" t="s">
        <v>23</v>
      </c>
      <c r="O3129" s="35" t="s">
        <v>24</v>
      </c>
      <c r="P3129" s="35" t="s">
        <v>24</v>
      </c>
      <c r="Q3129" s="35" t="s">
        <v>24</v>
      </c>
      <c r="R3129" s="35" t="s">
        <v>23</v>
      </c>
      <c r="S3129" s="35" t="s">
        <v>23</v>
      </c>
      <c r="T3129" s="35"/>
      <c r="U3129" s="35"/>
      <c r="V3129" s="9">
        <f>IF(K3129&gt;9,"",IF(HLOOKUP(L3129,'Příloha č.1a - Pravidelný úklid'!$A$8:$L$16,K3129+1,FALSE)="X","",IF(K3129&lt;9,H3129*M3129*HLOOKUP(L3129,'Příloha č.1a - Pravidelný úklid'!$A$8:$L$16,K3129+1,FALSE),0)))</f>
        <v>0</v>
      </c>
    </row>
    <row r="3130" spans="1:22" s="79" customFormat="1" ht="12.75" customHeight="1" x14ac:dyDescent="0.2">
      <c r="A3130" s="8">
        <v>300</v>
      </c>
      <c r="B3130" s="8">
        <v>71</v>
      </c>
      <c r="C3130" s="8">
        <v>24358</v>
      </c>
      <c r="D3130" s="8" t="s">
        <v>2363</v>
      </c>
      <c r="E3130" s="8" t="s">
        <v>2358</v>
      </c>
      <c r="F3130" s="8" t="s">
        <v>25</v>
      </c>
      <c r="G3130" s="8" t="s">
        <v>93</v>
      </c>
      <c r="H3130" s="8">
        <v>18.100000000000001</v>
      </c>
      <c r="I3130" s="8" t="s">
        <v>82</v>
      </c>
      <c r="J3130" s="8"/>
      <c r="K3130" s="35">
        <v>1</v>
      </c>
      <c r="L3130" s="35" t="s">
        <v>27</v>
      </c>
      <c r="M3130" s="36">
        <v>1</v>
      </c>
      <c r="N3130" s="35" t="s">
        <v>23</v>
      </c>
      <c r="O3130" s="35" t="s">
        <v>24</v>
      </c>
      <c r="P3130" s="35" t="s">
        <v>24</v>
      </c>
      <c r="Q3130" s="35" t="s">
        <v>24</v>
      </c>
      <c r="R3130" s="35" t="s">
        <v>23</v>
      </c>
      <c r="S3130" s="35" t="s">
        <v>23</v>
      </c>
      <c r="T3130" s="35"/>
      <c r="U3130" s="35"/>
      <c r="V3130" s="9">
        <f>IF(K3130&gt;9,"",IF(HLOOKUP(L3130,'Příloha č.1a - Pravidelný úklid'!$A$8:$L$16,K3130+1,FALSE)="X","",IF(K3130&lt;9,H3130*M3130*HLOOKUP(L3130,'Příloha č.1a - Pravidelný úklid'!$A$8:$L$16,K3130+1,FALSE),0)))</f>
        <v>0</v>
      </c>
    </row>
    <row r="3131" spans="1:22" s="79" customFormat="1" ht="12.75" customHeight="1" x14ac:dyDescent="0.2">
      <c r="A3131" s="8">
        <v>300</v>
      </c>
      <c r="B3131" s="8">
        <v>71</v>
      </c>
      <c r="C3131" s="8"/>
      <c r="D3131" s="8"/>
      <c r="E3131" s="8" t="s">
        <v>3538</v>
      </c>
      <c r="F3131" s="8" t="s">
        <v>25</v>
      </c>
      <c r="G3131" s="8" t="s">
        <v>1559</v>
      </c>
      <c r="H3131" s="8">
        <v>2</v>
      </c>
      <c r="I3131" s="8" t="s">
        <v>1560</v>
      </c>
      <c r="J3131" s="8"/>
      <c r="K3131" s="35">
        <v>99</v>
      </c>
      <c r="L3131" s="35" t="s">
        <v>1549</v>
      </c>
      <c r="M3131" s="36">
        <v>1</v>
      </c>
      <c r="N3131" s="35" t="s">
        <v>23</v>
      </c>
      <c r="O3131" s="35" t="s">
        <v>23</v>
      </c>
      <c r="P3131" s="35" t="s">
        <v>23</v>
      </c>
      <c r="Q3131" s="35" t="s">
        <v>23</v>
      </c>
      <c r="R3131" s="35" t="s">
        <v>23</v>
      </c>
      <c r="S3131" s="35" t="s">
        <v>23</v>
      </c>
      <c r="T3131" s="35"/>
      <c r="U3131" s="35"/>
      <c r="V3131" s="9" t="str">
        <f>IF(K3131&gt;9,"",IF(HLOOKUP(L3131,'Příloha č.1a - Pravidelný úklid'!$A$8:$L$16,K3131+1,FALSE)="X","",IF(K3131&lt;9,H3131*M3131*HLOOKUP(L3131,'Příloha č.1a - Pravidelný úklid'!$A$8:$L$16,K3131+1,FALSE),0)))</f>
        <v/>
      </c>
    </row>
    <row r="3132" spans="1:22" s="79" customFormat="1" ht="12.75" customHeight="1" x14ac:dyDescent="0.2">
      <c r="A3132" s="8">
        <v>300</v>
      </c>
      <c r="B3132" s="8">
        <v>71</v>
      </c>
      <c r="C3132" s="8"/>
      <c r="D3132" s="8"/>
      <c r="E3132" s="8" t="s">
        <v>3538</v>
      </c>
      <c r="F3132" s="8" t="s">
        <v>25</v>
      </c>
      <c r="G3132" s="8" t="s">
        <v>1556</v>
      </c>
      <c r="H3132" s="8">
        <v>299</v>
      </c>
      <c r="I3132" s="8" t="s">
        <v>1557</v>
      </c>
      <c r="J3132" s="8"/>
      <c r="K3132" s="35">
        <v>5</v>
      </c>
      <c r="L3132" s="35" t="s">
        <v>1480</v>
      </c>
      <c r="M3132" s="36">
        <v>1</v>
      </c>
      <c r="N3132" s="35" t="s">
        <v>23</v>
      </c>
      <c r="O3132" s="35" t="s">
        <v>23</v>
      </c>
      <c r="P3132" s="35" t="s">
        <v>23</v>
      </c>
      <c r="Q3132" s="35" t="s">
        <v>23</v>
      </c>
      <c r="R3132" s="35" t="s">
        <v>23</v>
      </c>
      <c r="S3132" s="35" t="s">
        <v>23</v>
      </c>
      <c r="T3132" s="35" t="s">
        <v>24</v>
      </c>
      <c r="U3132" s="35" t="s">
        <v>30</v>
      </c>
      <c r="V3132" s="9">
        <f>IF(K3132&gt;9,"",IF(HLOOKUP(L3132,'Příloha č.1a - Pravidelný úklid'!$A$8:$L$16,K3132+1,FALSE)="X","",IF(K3132&lt;9,H3132*M3132*HLOOKUP(L3132,'Příloha č.1a - Pravidelný úklid'!$A$8:$L$16,K3132+1,FALSE),0)))</f>
        <v>0</v>
      </c>
    </row>
    <row r="3133" spans="1:22" s="79" customFormat="1" ht="12.75" customHeight="1" x14ac:dyDescent="0.2">
      <c r="A3133" s="8">
        <v>300</v>
      </c>
      <c r="B3133" s="8">
        <v>71</v>
      </c>
      <c r="C3133" s="8">
        <v>24349</v>
      </c>
      <c r="D3133" s="8" t="s">
        <v>3539</v>
      </c>
      <c r="E3133" s="8" t="s">
        <v>3540</v>
      </c>
      <c r="F3133" s="8" t="s">
        <v>25</v>
      </c>
      <c r="G3133" s="8" t="s">
        <v>3541</v>
      </c>
      <c r="H3133" s="8">
        <v>15.35</v>
      </c>
      <c r="I3133" s="8" t="s">
        <v>82</v>
      </c>
      <c r="J3133" s="8"/>
      <c r="K3133" s="35">
        <v>5</v>
      </c>
      <c r="L3133" s="35" t="s">
        <v>1549</v>
      </c>
      <c r="M3133" s="36">
        <v>1</v>
      </c>
      <c r="N3133" s="35" t="s">
        <v>23</v>
      </c>
      <c r="O3133" s="35" t="s">
        <v>24</v>
      </c>
      <c r="P3133" s="35" t="s">
        <v>24</v>
      </c>
      <c r="Q3133" s="35" t="s">
        <v>23</v>
      </c>
      <c r="R3133" s="35" t="s">
        <v>23</v>
      </c>
      <c r="S3133" s="35" t="s">
        <v>23</v>
      </c>
      <c r="T3133" s="35"/>
      <c r="U3133" s="35"/>
      <c r="V3133" s="9">
        <f>IF(K3133&gt;9,"",IF(HLOOKUP(L3133,'Příloha č.1a - Pravidelný úklid'!$A$8:$L$16,K3133+1,FALSE)="X","",IF(K3133&lt;9,H3133*M3133*HLOOKUP(L3133,'Příloha č.1a - Pravidelný úklid'!$A$8:$L$16,K3133+1,FALSE),0)))</f>
        <v>0</v>
      </c>
    </row>
    <row r="3134" spans="1:22" s="79" customFormat="1" ht="12.75" customHeight="1" x14ac:dyDescent="0.2">
      <c r="A3134" s="8">
        <v>300</v>
      </c>
      <c r="B3134" s="8">
        <v>71</v>
      </c>
      <c r="C3134" s="8">
        <v>24347</v>
      </c>
      <c r="D3134" s="8" t="s">
        <v>3542</v>
      </c>
      <c r="E3134" s="8" t="s">
        <v>3543</v>
      </c>
      <c r="F3134" s="8" t="s">
        <v>1543</v>
      </c>
      <c r="G3134" s="8" t="s">
        <v>28</v>
      </c>
      <c r="H3134" s="8">
        <v>2.33</v>
      </c>
      <c r="I3134" s="8" t="s">
        <v>82</v>
      </c>
      <c r="J3134" s="8"/>
      <c r="K3134" s="35">
        <v>8</v>
      </c>
      <c r="L3134" s="35" t="s">
        <v>1549</v>
      </c>
      <c r="M3134" s="36">
        <v>0</v>
      </c>
      <c r="N3134" s="35" t="s">
        <v>23</v>
      </c>
      <c r="O3134" s="35" t="s">
        <v>24</v>
      </c>
      <c r="P3134" s="35" t="s">
        <v>24</v>
      </c>
      <c r="Q3134" s="35" t="s">
        <v>23</v>
      </c>
      <c r="R3134" s="35" t="s">
        <v>23</v>
      </c>
      <c r="S3134" s="35" t="s">
        <v>23</v>
      </c>
      <c r="T3134" s="35"/>
      <c r="U3134" s="35"/>
      <c r="V3134" s="9">
        <f>IF(K3134&gt;9,"",IF(HLOOKUP(L3134,'Příloha č.1a - Pravidelný úklid'!$A$8:$L$16,K3134+1,FALSE)="X","",IF(K3134&lt;9,H3134*M3134*HLOOKUP(L3134,'Příloha č.1a - Pravidelný úklid'!$A$8:$L$16,K3134+1,FALSE),0)))</f>
        <v>0</v>
      </c>
    </row>
    <row r="3135" spans="1:22" s="79" customFormat="1" ht="12.75" customHeight="1" x14ac:dyDescent="0.2">
      <c r="A3135" s="8">
        <v>300</v>
      </c>
      <c r="B3135" s="8">
        <v>71</v>
      </c>
      <c r="C3135" s="8">
        <v>24347</v>
      </c>
      <c r="D3135" s="8" t="s">
        <v>3544</v>
      </c>
      <c r="E3135" s="8" t="s">
        <v>3543</v>
      </c>
      <c r="F3135" s="8" t="s">
        <v>1543</v>
      </c>
      <c r="G3135" s="8" t="s">
        <v>88</v>
      </c>
      <c r="H3135" s="8">
        <v>16.920000000000002</v>
      </c>
      <c r="I3135" s="8" t="s">
        <v>82</v>
      </c>
      <c r="J3135" s="8"/>
      <c r="K3135" s="35">
        <v>7</v>
      </c>
      <c r="L3135" s="35" t="s">
        <v>1549</v>
      </c>
      <c r="M3135" s="36">
        <v>0</v>
      </c>
      <c r="N3135" s="35" t="s">
        <v>23</v>
      </c>
      <c r="O3135" s="35" t="s">
        <v>24</v>
      </c>
      <c r="P3135" s="35" t="s">
        <v>24</v>
      </c>
      <c r="Q3135" s="35" t="s">
        <v>23</v>
      </c>
      <c r="R3135" s="35" t="s">
        <v>23</v>
      </c>
      <c r="S3135" s="35" t="s">
        <v>23</v>
      </c>
      <c r="T3135" s="35"/>
      <c r="U3135" s="35"/>
      <c r="V3135" s="9">
        <f>IF(K3135&gt;9,"",IF(HLOOKUP(L3135,'Příloha č.1a - Pravidelný úklid'!$A$8:$L$16,K3135+1,FALSE)="X","",IF(K3135&lt;9,H3135*M3135*HLOOKUP(L3135,'Příloha č.1a - Pravidelný úklid'!$A$8:$L$16,K3135+1,FALSE),0)))</f>
        <v>0</v>
      </c>
    </row>
    <row r="3136" spans="1:22" s="79" customFormat="1" ht="12.75" customHeight="1" x14ac:dyDescent="0.2">
      <c r="A3136" s="8">
        <v>300</v>
      </c>
      <c r="B3136" s="8">
        <v>71</v>
      </c>
      <c r="C3136" s="8">
        <v>24347</v>
      </c>
      <c r="D3136" s="8" t="s">
        <v>3545</v>
      </c>
      <c r="E3136" s="8" t="s">
        <v>3543</v>
      </c>
      <c r="F3136" s="8" t="s">
        <v>1543</v>
      </c>
      <c r="G3136" s="8" t="s">
        <v>95</v>
      </c>
      <c r="H3136" s="8">
        <v>8.94</v>
      </c>
      <c r="I3136" s="8" t="s">
        <v>82</v>
      </c>
      <c r="J3136" s="8"/>
      <c r="K3136" s="35">
        <v>7</v>
      </c>
      <c r="L3136" s="35" t="s">
        <v>1549</v>
      </c>
      <c r="M3136" s="36">
        <v>0</v>
      </c>
      <c r="N3136" s="35" t="s">
        <v>23</v>
      </c>
      <c r="O3136" s="35" t="s">
        <v>24</v>
      </c>
      <c r="P3136" s="35" t="s">
        <v>24</v>
      </c>
      <c r="Q3136" s="35" t="s">
        <v>23</v>
      </c>
      <c r="R3136" s="35" t="s">
        <v>23</v>
      </c>
      <c r="S3136" s="35" t="s">
        <v>23</v>
      </c>
      <c r="T3136" s="35"/>
      <c r="U3136" s="35"/>
      <c r="V3136" s="9">
        <f>IF(K3136&gt;9,"",IF(HLOOKUP(L3136,'Příloha č.1a - Pravidelný úklid'!$A$8:$L$16,K3136+1,FALSE)="X","",IF(K3136&lt;9,H3136*M3136*HLOOKUP(L3136,'Příloha č.1a - Pravidelný úklid'!$A$8:$L$16,K3136+1,FALSE),0)))</f>
        <v>0</v>
      </c>
    </row>
    <row r="3137" spans="1:22" s="79" customFormat="1" ht="12.75" customHeight="1" x14ac:dyDescent="0.2">
      <c r="A3137" s="8">
        <v>300</v>
      </c>
      <c r="B3137" s="8">
        <v>71</v>
      </c>
      <c r="C3137" s="8">
        <v>24347</v>
      </c>
      <c r="D3137" s="8" t="s">
        <v>3546</v>
      </c>
      <c r="E3137" s="8" t="s">
        <v>3543</v>
      </c>
      <c r="F3137" s="8" t="s">
        <v>1543</v>
      </c>
      <c r="G3137" s="8" t="s">
        <v>93</v>
      </c>
      <c r="H3137" s="8">
        <v>5</v>
      </c>
      <c r="I3137" s="8" t="s">
        <v>82</v>
      </c>
      <c r="J3137" s="8"/>
      <c r="K3137" s="35">
        <v>7</v>
      </c>
      <c r="L3137" s="35" t="s">
        <v>1549</v>
      </c>
      <c r="M3137" s="36">
        <v>0</v>
      </c>
      <c r="N3137" s="35" t="s">
        <v>23</v>
      </c>
      <c r="O3137" s="35" t="s">
        <v>24</v>
      </c>
      <c r="P3137" s="35" t="s">
        <v>24</v>
      </c>
      <c r="Q3137" s="35" t="s">
        <v>23</v>
      </c>
      <c r="R3137" s="35" t="s">
        <v>23</v>
      </c>
      <c r="S3137" s="35" t="s">
        <v>23</v>
      </c>
      <c r="T3137" s="35"/>
      <c r="U3137" s="35"/>
      <c r="V3137" s="9">
        <f>IF(K3137&gt;9,"",IF(HLOOKUP(L3137,'Příloha č.1a - Pravidelný úklid'!$A$8:$L$16,K3137+1,FALSE)="X","",IF(K3137&lt;9,H3137*M3137*HLOOKUP(L3137,'Příloha č.1a - Pravidelný úklid'!$A$8:$L$16,K3137+1,FALSE),0)))</f>
        <v>0</v>
      </c>
    </row>
    <row r="3138" spans="1:22" s="79" customFormat="1" ht="12.75" customHeight="1" x14ac:dyDescent="0.2">
      <c r="A3138" s="8">
        <v>300</v>
      </c>
      <c r="B3138" s="8">
        <v>71</v>
      </c>
      <c r="C3138" s="8">
        <v>11542</v>
      </c>
      <c r="D3138" s="8" t="s">
        <v>3942</v>
      </c>
      <c r="E3138" s="8" t="s">
        <v>3943</v>
      </c>
      <c r="F3138" s="8" t="s">
        <v>1543</v>
      </c>
      <c r="G3138" s="8" t="s">
        <v>102</v>
      </c>
      <c r="H3138" s="8">
        <v>89</v>
      </c>
      <c r="I3138" s="8" t="s">
        <v>82</v>
      </c>
      <c r="J3138" s="8">
        <v>9</v>
      </c>
      <c r="K3138" s="35">
        <v>7</v>
      </c>
      <c r="L3138" s="35" t="s">
        <v>1550</v>
      </c>
      <c r="M3138" s="36">
        <v>1</v>
      </c>
      <c r="N3138" s="35" t="s">
        <v>23</v>
      </c>
      <c r="O3138" s="35" t="s">
        <v>24</v>
      </c>
      <c r="P3138" s="35" t="s">
        <v>24</v>
      </c>
      <c r="Q3138" s="35" t="s">
        <v>24</v>
      </c>
      <c r="R3138" s="35" t="s">
        <v>23</v>
      </c>
      <c r="S3138" s="35" t="s">
        <v>23</v>
      </c>
      <c r="T3138" s="35"/>
      <c r="U3138" s="35"/>
      <c r="V3138" s="9">
        <f>IF(K3138&gt;9,"",IF(HLOOKUP(L3138,'Příloha č.1a - Pravidelný úklid'!$A$8:$L$16,K3138+1,FALSE)="X","",IF(K3138&lt;9,H3138*M3138*HLOOKUP(L3138,'Příloha č.1a - Pravidelný úklid'!$A$8:$L$16,K3138+1,FALSE),0)))</f>
        <v>0</v>
      </c>
    </row>
    <row r="3139" spans="1:22" s="79" customFormat="1" ht="12.75" customHeight="1" x14ac:dyDescent="0.2">
      <c r="A3139" s="8">
        <v>300</v>
      </c>
      <c r="B3139" s="8">
        <v>71</v>
      </c>
      <c r="C3139" s="8">
        <v>11542</v>
      </c>
      <c r="D3139" s="8" t="s">
        <v>3944</v>
      </c>
      <c r="E3139" s="8" t="s">
        <v>3943</v>
      </c>
      <c r="F3139" s="8" t="s">
        <v>1543</v>
      </c>
      <c r="G3139" s="8" t="s">
        <v>94</v>
      </c>
      <c r="H3139" s="8">
        <v>24.24</v>
      </c>
      <c r="I3139" s="8" t="s">
        <v>82</v>
      </c>
      <c r="J3139" s="8"/>
      <c r="K3139" s="35">
        <v>7</v>
      </c>
      <c r="L3139" s="35" t="s">
        <v>1550</v>
      </c>
      <c r="M3139" s="36">
        <v>1</v>
      </c>
      <c r="N3139" s="35" t="s">
        <v>23</v>
      </c>
      <c r="O3139" s="35" t="s">
        <v>24</v>
      </c>
      <c r="P3139" s="35" t="s">
        <v>24</v>
      </c>
      <c r="Q3139" s="35" t="s">
        <v>24</v>
      </c>
      <c r="R3139" s="35" t="s">
        <v>23</v>
      </c>
      <c r="S3139" s="35" t="s">
        <v>23</v>
      </c>
      <c r="T3139" s="35"/>
      <c r="U3139" s="35"/>
      <c r="V3139" s="9">
        <f>IF(K3139&gt;9,"",IF(HLOOKUP(L3139,'Příloha č.1a - Pravidelný úklid'!$A$8:$L$16,K3139+1,FALSE)="X","",IF(K3139&lt;9,H3139*M3139*HLOOKUP(L3139,'Příloha č.1a - Pravidelný úklid'!$A$8:$L$16,K3139+1,FALSE),0)))</f>
        <v>0</v>
      </c>
    </row>
    <row r="3140" spans="1:22" s="79" customFormat="1" ht="12.75" customHeight="1" x14ac:dyDescent="0.2">
      <c r="A3140" s="8">
        <v>300</v>
      </c>
      <c r="B3140" s="8">
        <v>71</v>
      </c>
      <c r="C3140" s="8">
        <v>11542</v>
      </c>
      <c r="D3140" s="8" t="s">
        <v>3945</v>
      </c>
      <c r="E3140" s="8" t="s">
        <v>3943</v>
      </c>
      <c r="F3140" s="8" t="s">
        <v>1543</v>
      </c>
      <c r="G3140" s="8" t="s">
        <v>93</v>
      </c>
      <c r="H3140" s="8">
        <v>8.44</v>
      </c>
      <c r="I3140" s="8" t="s">
        <v>82</v>
      </c>
      <c r="J3140" s="8"/>
      <c r="K3140" s="35">
        <v>7</v>
      </c>
      <c r="L3140" s="35" t="s">
        <v>1550</v>
      </c>
      <c r="M3140" s="36">
        <v>1</v>
      </c>
      <c r="N3140" s="35" t="s">
        <v>23</v>
      </c>
      <c r="O3140" s="35" t="s">
        <v>24</v>
      </c>
      <c r="P3140" s="35" t="s">
        <v>24</v>
      </c>
      <c r="Q3140" s="35" t="s">
        <v>24</v>
      </c>
      <c r="R3140" s="35" t="s">
        <v>23</v>
      </c>
      <c r="S3140" s="35" t="s">
        <v>23</v>
      </c>
      <c r="T3140" s="35"/>
      <c r="U3140" s="35"/>
      <c r="V3140" s="9">
        <f>IF(K3140&gt;9,"",IF(HLOOKUP(L3140,'Příloha č.1a - Pravidelný úklid'!$A$8:$L$16,K3140+1,FALSE)="X","",IF(K3140&lt;9,H3140*M3140*HLOOKUP(L3140,'Příloha č.1a - Pravidelný úklid'!$A$8:$L$16,K3140+1,FALSE),0)))</f>
        <v>0</v>
      </c>
    </row>
    <row r="3141" spans="1:22" s="79" customFormat="1" ht="12.75" customHeight="1" x14ac:dyDescent="0.2">
      <c r="A3141" s="8">
        <v>300</v>
      </c>
      <c r="B3141" s="8">
        <v>71</v>
      </c>
      <c r="C3141" s="8">
        <v>11542</v>
      </c>
      <c r="D3141" s="8" t="s">
        <v>3946</v>
      </c>
      <c r="E3141" s="8" t="s">
        <v>3943</v>
      </c>
      <c r="F3141" s="8" t="s">
        <v>1543</v>
      </c>
      <c r="G3141" s="8" t="s">
        <v>84</v>
      </c>
      <c r="H3141" s="8">
        <v>11.56</v>
      </c>
      <c r="I3141" s="8" t="s">
        <v>82</v>
      </c>
      <c r="J3141" s="8">
        <v>1.5</v>
      </c>
      <c r="K3141" s="35">
        <v>7</v>
      </c>
      <c r="L3141" s="35" t="s">
        <v>1550</v>
      </c>
      <c r="M3141" s="36">
        <v>1</v>
      </c>
      <c r="N3141" s="35" t="s">
        <v>23</v>
      </c>
      <c r="O3141" s="35" t="s">
        <v>24</v>
      </c>
      <c r="P3141" s="35" t="s">
        <v>24</v>
      </c>
      <c r="Q3141" s="35" t="s">
        <v>24</v>
      </c>
      <c r="R3141" s="35" t="s">
        <v>23</v>
      </c>
      <c r="S3141" s="35" t="s">
        <v>23</v>
      </c>
      <c r="T3141" s="35"/>
      <c r="U3141" s="35"/>
      <c r="V3141" s="9">
        <f>IF(K3141&gt;9,"",IF(HLOOKUP(L3141,'Příloha č.1a - Pravidelný úklid'!$A$8:$L$16,K3141+1,FALSE)="X","",IF(K3141&lt;9,H3141*M3141*HLOOKUP(L3141,'Příloha č.1a - Pravidelný úklid'!$A$8:$L$16,K3141+1,FALSE),0)))</f>
        <v>0</v>
      </c>
    </row>
    <row r="3142" spans="1:22" s="79" customFormat="1" ht="12.75" customHeight="1" x14ac:dyDescent="0.2">
      <c r="A3142" s="8">
        <v>300</v>
      </c>
      <c r="B3142" s="8">
        <v>71</v>
      </c>
      <c r="C3142" s="8">
        <v>11542</v>
      </c>
      <c r="D3142" s="8" t="s">
        <v>3947</v>
      </c>
      <c r="E3142" s="8" t="s">
        <v>3943</v>
      </c>
      <c r="F3142" s="8" t="s">
        <v>1543</v>
      </c>
      <c r="G3142" s="8" t="s">
        <v>111</v>
      </c>
      <c r="H3142" s="8">
        <v>2.25</v>
      </c>
      <c r="I3142" s="8" t="s">
        <v>82</v>
      </c>
      <c r="J3142" s="8"/>
      <c r="K3142" s="35">
        <v>8</v>
      </c>
      <c r="L3142" s="35" t="s">
        <v>1550</v>
      </c>
      <c r="M3142" s="36">
        <v>1</v>
      </c>
      <c r="N3142" s="35" t="s">
        <v>23</v>
      </c>
      <c r="O3142" s="35" t="s">
        <v>24</v>
      </c>
      <c r="P3142" s="35" t="s">
        <v>24</v>
      </c>
      <c r="Q3142" s="35" t="s">
        <v>24</v>
      </c>
      <c r="R3142" s="35" t="s">
        <v>23</v>
      </c>
      <c r="S3142" s="35" t="s">
        <v>23</v>
      </c>
      <c r="T3142" s="35"/>
      <c r="U3142" s="35"/>
      <c r="V3142" s="9">
        <f>IF(K3142&gt;9,"",IF(HLOOKUP(L3142,'Příloha č.1a - Pravidelný úklid'!$A$8:$L$16,K3142+1,FALSE)="X","",IF(K3142&lt;9,H3142*M3142*HLOOKUP(L3142,'Příloha č.1a - Pravidelný úklid'!$A$8:$L$16,K3142+1,FALSE),0)))</f>
        <v>0</v>
      </c>
    </row>
    <row r="3143" spans="1:22" s="79" customFormat="1" ht="12.75" customHeight="1" x14ac:dyDescent="0.2">
      <c r="A3143" s="8">
        <v>300</v>
      </c>
      <c r="B3143" s="8">
        <v>71</v>
      </c>
      <c r="C3143" s="8">
        <v>11542</v>
      </c>
      <c r="D3143" s="8" t="s">
        <v>3948</v>
      </c>
      <c r="E3143" s="8" t="s">
        <v>3943</v>
      </c>
      <c r="F3143" s="8" t="s">
        <v>1543</v>
      </c>
      <c r="G3143" s="8" t="s">
        <v>28</v>
      </c>
      <c r="H3143" s="8">
        <v>1.35</v>
      </c>
      <c r="I3143" s="8" t="s">
        <v>82</v>
      </c>
      <c r="J3143" s="8">
        <v>1</v>
      </c>
      <c r="K3143" s="35">
        <v>8</v>
      </c>
      <c r="L3143" s="35" t="s">
        <v>1550</v>
      </c>
      <c r="M3143" s="36">
        <v>1</v>
      </c>
      <c r="N3143" s="35" t="s">
        <v>23</v>
      </c>
      <c r="O3143" s="35" t="s">
        <v>24</v>
      </c>
      <c r="P3143" s="35" t="s">
        <v>24</v>
      </c>
      <c r="Q3143" s="35" t="s">
        <v>24</v>
      </c>
      <c r="R3143" s="35" t="s">
        <v>23</v>
      </c>
      <c r="S3143" s="35" t="s">
        <v>23</v>
      </c>
      <c r="T3143" s="35"/>
      <c r="U3143" s="35"/>
      <c r="V3143" s="9">
        <f>IF(K3143&gt;9,"",IF(HLOOKUP(L3143,'Příloha č.1a - Pravidelný úklid'!$A$8:$L$16,K3143+1,FALSE)="X","",IF(K3143&lt;9,H3143*M3143*HLOOKUP(L3143,'Příloha č.1a - Pravidelný úklid'!$A$8:$L$16,K3143+1,FALSE),0)))</f>
        <v>0</v>
      </c>
    </row>
    <row r="3144" spans="1:22" s="79" customFormat="1" ht="12.75" customHeight="1" x14ac:dyDescent="0.2">
      <c r="A3144" s="8">
        <v>300</v>
      </c>
      <c r="B3144" s="8">
        <v>71</v>
      </c>
      <c r="C3144" s="8">
        <v>20108</v>
      </c>
      <c r="D3144" s="8" t="s">
        <v>4100</v>
      </c>
      <c r="E3144" s="8" t="s">
        <v>4101</v>
      </c>
      <c r="F3144" s="8" t="s">
        <v>1543</v>
      </c>
      <c r="G3144" s="8" t="s">
        <v>87</v>
      </c>
      <c r="H3144" s="8">
        <v>12.35</v>
      </c>
      <c r="I3144" s="8" t="s">
        <v>82</v>
      </c>
      <c r="J3144" s="8">
        <v>3</v>
      </c>
      <c r="K3144" s="35">
        <v>7</v>
      </c>
      <c r="L3144" s="35" t="s">
        <v>1550</v>
      </c>
      <c r="M3144" s="36">
        <v>1</v>
      </c>
      <c r="N3144" s="35" t="s">
        <v>23</v>
      </c>
      <c r="O3144" s="35" t="s">
        <v>24</v>
      </c>
      <c r="P3144" s="35" t="s">
        <v>24</v>
      </c>
      <c r="Q3144" s="35" t="s">
        <v>24</v>
      </c>
      <c r="R3144" s="35" t="s">
        <v>24</v>
      </c>
      <c r="S3144" s="35" t="s">
        <v>23</v>
      </c>
      <c r="T3144" s="35"/>
      <c r="U3144" s="35"/>
      <c r="V3144" s="9">
        <f>IF(K3144&gt;9,"",IF(HLOOKUP(L3144,'Příloha č.1a - Pravidelný úklid'!$A$8:$L$16,K3144+1,FALSE)="X","",IF(K3144&lt;9,H3144*M3144*HLOOKUP(L3144,'Příloha č.1a - Pravidelný úklid'!$A$8:$L$16,K3144+1,FALSE),0)))</f>
        <v>0</v>
      </c>
    </row>
    <row r="3145" spans="1:22" s="79" customFormat="1" ht="12.75" customHeight="1" x14ac:dyDescent="0.2">
      <c r="A3145" s="8">
        <v>300</v>
      </c>
      <c r="B3145" s="8">
        <v>71</v>
      </c>
      <c r="C3145" s="8">
        <v>20108</v>
      </c>
      <c r="D3145" s="8" t="s">
        <v>4102</v>
      </c>
      <c r="E3145" s="8" t="s">
        <v>4101</v>
      </c>
      <c r="F3145" s="8" t="s">
        <v>1543</v>
      </c>
      <c r="G3145" s="8" t="s">
        <v>93</v>
      </c>
      <c r="H3145" s="8">
        <v>9.35</v>
      </c>
      <c r="I3145" s="8" t="s">
        <v>82</v>
      </c>
      <c r="J3145" s="8">
        <v>6</v>
      </c>
      <c r="K3145" s="35">
        <v>7</v>
      </c>
      <c r="L3145" s="35" t="s">
        <v>1550</v>
      </c>
      <c r="M3145" s="36">
        <v>1</v>
      </c>
      <c r="N3145" s="35" t="s">
        <v>23</v>
      </c>
      <c r="O3145" s="35" t="s">
        <v>24</v>
      </c>
      <c r="P3145" s="35" t="s">
        <v>24</v>
      </c>
      <c r="Q3145" s="35" t="s">
        <v>24</v>
      </c>
      <c r="R3145" s="35" t="s">
        <v>24</v>
      </c>
      <c r="S3145" s="35" t="s">
        <v>23</v>
      </c>
      <c r="T3145" s="35"/>
      <c r="U3145" s="35"/>
      <c r="V3145" s="9">
        <f>IF(K3145&gt;9,"",IF(HLOOKUP(L3145,'Příloha č.1a - Pravidelný úklid'!$A$8:$L$16,K3145+1,FALSE)="X","",IF(K3145&lt;9,H3145*M3145*HLOOKUP(L3145,'Příloha č.1a - Pravidelný úklid'!$A$8:$L$16,K3145+1,FALSE),0)))</f>
        <v>0</v>
      </c>
    </row>
    <row r="3146" spans="1:22" s="79" customFormat="1" ht="12.75" customHeight="1" x14ac:dyDescent="0.2">
      <c r="A3146" s="8">
        <v>300</v>
      </c>
      <c r="B3146" s="8">
        <v>71</v>
      </c>
      <c r="C3146" s="8">
        <v>20108</v>
      </c>
      <c r="D3146" s="8" t="s">
        <v>4103</v>
      </c>
      <c r="E3146" s="8" t="s">
        <v>4101</v>
      </c>
      <c r="F3146" s="8" t="s">
        <v>1543</v>
      </c>
      <c r="G3146" s="8" t="s">
        <v>31</v>
      </c>
      <c r="H3146" s="8">
        <v>1.4</v>
      </c>
      <c r="I3146" s="8" t="s">
        <v>82</v>
      </c>
      <c r="J3146" s="8">
        <v>0.5</v>
      </c>
      <c r="K3146" s="35">
        <v>8</v>
      </c>
      <c r="L3146" s="35" t="s">
        <v>1550</v>
      </c>
      <c r="M3146" s="36">
        <v>1</v>
      </c>
      <c r="N3146" s="35" t="s">
        <v>23</v>
      </c>
      <c r="O3146" s="35" t="s">
        <v>24</v>
      </c>
      <c r="P3146" s="35" t="s">
        <v>24</v>
      </c>
      <c r="Q3146" s="35" t="s">
        <v>24</v>
      </c>
      <c r="R3146" s="35" t="s">
        <v>24</v>
      </c>
      <c r="S3146" s="35" t="s">
        <v>23</v>
      </c>
      <c r="T3146" s="35"/>
      <c r="U3146" s="35"/>
      <c r="V3146" s="9">
        <f>IF(K3146&gt;9,"",IF(HLOOKUP(L3146,'Příloha č.1a - Pravidelný úklid'!$A$8:$L$16,K3146+1,FALSE)="X","",IF(K3146&lt;9,H3146*M3146*HLOOKUP(L3146,'Příloha č.1a - Pravidelný úklid'!$A$8:$L$16,K3146+1,FALSE),0)))</f>
        <v>0</v>
      </c>
    </row>
    <row r="3147" spans="1:22" s="79" customFormat="1" ht="12.75" customHeight="1" x14ac:dyDescent="0.2">
      <c r="A3147" s="8">
        <v>300</v>
      </c>
      <c r="B3147" s="8">
        <v>71</v>
      </c>
      <c r="C3147" s="8">
        <v>20108</v>
      </c>
      <c r="D3147" s="8" t="s">
        <v>4104</v>
      </c>
      <c r="E3147" s="8" t="s">
        <v>4101</v>
      </c>
      <c r="F3147" s="8" t="s">
        <v>1543</v>
      </c>
      <c r="G3147" s="8" t="s">
        <v>31</v>
      </c>
      <c r="H3147" s="8">
        <v>2.38</v>
      </c>
      <c r="I3147" s="8" t="s">
        <v>82</v>
      </c>
      <c r="J3147" s="8"/>
      <c r="K3147" s="35">
        <v>8</v>
      </c>
      <c r="L3147" s="35" t="s">
        <v>1550</v>
      </c>
      <c r="M3147" s="36">
        <v>1</v>
      </c>
      <c r="N3147" s="35" t="s">
        <v>23</v>
      </c>
      <c r="O3147" s="35" t="s">
        <v>24</v>
      </c>
      <c r="P3147" s="35" t="s">
        <v>24</v>
      </c>
      <c r="Q3147" s="35" t="s">
        <v>24</v>
      </c>
      <c r="R3147" s="35" t="s">
        <v>24</v>
      </c>
      <c r="S3147" s="35" t="s">
        <v>23</v>
      </c>
      <c r="T3147" s="35"/>
      <c r="U3147" s="35"/>
      <c r="V3147" s="9">
        <f>IF(K3147&gt;9,"",IF(HLOOKUP(L3147,'Příloha č.1a - Pravidelný úklid'!$A$8:$L$16,K3147+1,FALSE)="X","",IF(K3147&lt;9,H3147*M3147*HLOOKUP(L3147,'Příloha č.1a - Pravidelný úklid'!$A$8:$L$16,K3147+1,FALSE),0)))</f>
        <v>0</v>
      </c>
    </row>
    <row r="3148" spans="1:22" s="79" customFormat="1" ht="12.75" customHeight="1" x14ac:dyDescent="0.2">
      <c r="A3148" s="8">
        <v>300</v>
      </c>
      <c r="B3148" s="8">
        <v>71</v>
      </c>
      <c r="C3148" s="8">
        <v>20108</v>
      </c>
      <c r="D3148" s="8" t="s">
        <v>4105</v>
      </c>
      <c r="E3148" s="8" t="s">
        <v>4101</v>
      </c>
      <c r="F3148" s="8" t="s">
        <v>1543</v>
      </c>
      <c r="G3148" s="8" t="s">
        <v>85</v>
      </c>
      <c r="H3148" s="8">
        <v>2.2400000000000002</v>
      </c>
      <c r="I3148" s="8" t="s">
        <v>82</v>
      </c>
      <c r="J3148" s="8"/>
      <c r="K3148" s="35">
        <v>8</v>
      </c>
      <c r="L3148" s="35" t="s">
        <v>1550</v>
      </c>
      <c r="M3148" s="36">
        <v>1</v>
      </c>
      <c r="N3148" s="35" t="s">
        <v>23</v>
      </c>
      <c r="O3148" s="35" t="s">
        <v>24</v>
      </c>
      <c r="P3148" s="35" t="s">
        <v>24</v>
      </c>
      <c r="Q3148" s="35" t="s">
        <v>24</v>
      </c>
      <c r="R3148" s="35" t="s">
        <v>24</v>
      </c>
      <c r="S3148" s="35" t="s">
        <v>23</v>
      </c>
      <c r="T3148" s="35"/>
      <c r="U3148" s="35"/>
      <c r="V3148" s="9">
        <f>IF(K3148&gt;9,"",IF(HLOOKUP(L3148,'Příloha č.1a - Pravidelný úklid'!$A$8:$L$16,K3148+1,FALSE)="X","",IF(K3148&lt;9,H3148*M3148*HLOOKUP(L3148,'Příloha č.1a - Pravidelný úklid'!$A$8:$L$16,K3148+1,FALSE),0)))</f>
        <v>0</v>
      </c>
    </row>
    <row r="3149" spans="1:22" s="79" customFormat="1" ht="12.75" customHeight="1" x14ac:dyDescent="0.2">
      <c r="A3149" s="8">
        <v>300</v>
      </c>
      <c r="B3149" s="8">
        <v>71</v>
      </c>
      <c r="C3149" s="8">
        <v>20108</v>
      </c>
      <c r="D3149" s="8" t="s">
        <v>4106</v>
      </c>
      <c r="E3149" s="8" t="s">
        <v>4101</v>
      </c>
      <c r="F3149" s="8" t="s">
        <v>1543</v>
      </c>
      <c r="G3149" s="8" t="s">
        <v>111</v>
      </c>
      <c r="H3149" s="8">
        <v>10.35</v>
      </c>
      <c r="I3149" s="8" t="s">
        <v>82</v>
      </c>
      <c r="J3149" s="8">
        <v>3</v>
      </c>
      <c r="K3149" s="35">
        <v>8</v>
      </c>
      <c r="L3149" s="35" t="s">
        <v>1550</v>
      </c>
      <c r="M3149" s="36">
        <v>1</v>
      </c>
      <c r="N3149" s="35" t="s">
        <v>23</v>
      </c>
      <c r="O3149" s="35" t="s">
        <v>24</v>
      </c>
      <c r="P3149" s="35" t="s">
        <v>24</v>
      </c>
      <c r="Q3149" s="35" t="s">
        <v>24</v>
      </c>
      <c r="R3149" s="35" t="s">
        <v>24</v>
      </c>
      <c r="S3149" s="35" t="s">
        <v>23</v>
      </c>
      <c r="T3149" s="35"/>
      <c r="U3149" s="35"/>
      <c r="V3149" s="9">
        <f>IF(K3149&gt;9,"",IF(HLOOKUP(L3149,'Příloha č.1a - Pravidelný úklid'!$A$8:$L$16,K3149+1,FALSE)="X","",IF(K3149&lt;9,H3149*M3149*HLOOKUP(L3149,'Příloha č.1a - Pravidelný úklid'!$A$8:$L$16,K3149+1,FALSE),0)))</f>
        <v>0</v>
      </c>
    </row>
    <row r="3150" spans="1:22" s="79" customFormat="1" ht="12.75" customHeight="1" x14ac:dyDescent="0.2">
      <c r="A3150" s="8">
        <v>300</v>
      </c>
      <c r="B3150" s="8">
        <v>71</v>
      </c>
      <c r="C3150" s="8">
        <v>20108</v>
      </c>
      <c r="D3150" s="8" t="s">
        <v>4107</v>
      </c>
      <c r="E3150" s="8" t="s">
        <v>4101</v>
      </c>
      <c r="F3150" s="8" t="s">
        <v>1543</v>
      </c>
      <c r="G3150" s="8" t="s">
        <v>84</v>
      </c>
      <c r="H3150" s="8">
        <v>8.5500000000000007</v>
      </c>
      <c r="I3150" s="8" t="s">
        <v>82</v>
      </c>
      <c r="J3150" s="8">
        <v>5</v>
      </c>
      <c r="K3150" s="35">
        <v>7</v>
      </c>
      <c r="L3150" s="35" t="s">
        <v>1550</v>
      </c>
      <c r="M3150" s="36">
        <v>1</v>
      </c>
      <c r="N3150" s="35" t="s">
        <v>23</v>
      </c>
      <c r="O3150" s="35" t="s">
        <v>24</v>
      </c>
      <c r="P3150" s="35" t="s">
        <v>24</v>
      </c>
      <c r="Q3150" s="35" t="s">
        <v>24</v>
      </c>
      <c r="R3150" s="35" t="s">
        <v>24</v>
      </c>
      <c r="S3150" s="35" t="s">
        <v>23</v>
      </c>
      <c r="T3150" s="35"/>
      <c r="U3150" s="35"/>
      <c r="V3150" s="9">
        <f>IF(K3150&gt;9,"",IF(HLOOKUP(L3150,'Příloha č.1a - Pravidelný úklid'!$A$8:$L$16,K3150+1,FALSE)="X","",IF(K3150&lt;9,H3150*M3150*HLOOKUP(L3150,'Příloha č.1a - Pravidelný úklid'!$A$8:$L$16,K3150+1,FALSE),0)))</f>
        <v>0</v>
      </c>
    </row>
    <row r="3151" spans="1:22" s="79" customFormat="1" ht="12.75" customHeight="1" x14ac:dyDescent="0.2">
      <c r="A3151" s="8">
        <v>300</v>
      </c>
      <c r="B3151" s="8">
        <v>71</v>
      </c>
      <c r="C3151" s="8">
        <v>20108</v>
      </c>
      <c r="D3151" s="8" t="s">
        <v>4108</v>
      </c>
      <c r="E3151" s="8" t="s">
        <v>4101</v>
      </c>
      <c r="F3151" s="8" t="s">
        <v>1543</v>
      </c>
      <c r="G3151" s="8" t="s">
        <v>176</v>
      </c>
      <c r="H3151" s="8">
        <v>7.4</v>
      </c>
      <c r="I3151" s="8" t="s">
        <v>82</v>
      </c>
      <c r="J3151" s="8"/>
      <c r="K3151" s="35">
        <v>7</v>
      </c>
      <c r="L3151" s="35" t="s">
        <v>1550</v>
      </c>
      <c r="M3151" s="36">
        <v>0</v>
      </c>
      <c r="N3151" s="35" t="s">
        <v>23</v>
      </c>
      <c r="O3151" s="35" t="s">
        <v>24</v>
      </c>
      <c r="P3151" s="35" t="s">
        <v>24</v>
      </c>
      <c r="Q3151" s="35" t="s">
        <v>24</v>
      </c>
      <c r="R3151" s="35" t="s">
        <v>24</v>
      </c>
      <c r="S3151" s="35" t="s">
        <v>23</v>
      </c>
      <c r="T3151" s="35"/>
      <c r="U3151" s="35"/>
      <c r="V3151" s="9">
        <f>IF(K3151&gt;9,"",IF(HLOOKUP(L3151,'Příloha č.1a - Pravidelný úklid'!$A$8:$L$16,K3151+1,FALSE)="X","",IF(K3151&lt;9,H3151*M3151*HLOOKUP(L3151,'Příloha č.1a - Pravidelný úklid'!$A$8:$L$16,K3151+1,FALSE),0)))</f>
        <v>0</v>
      </c>
    </row>
    <row r="3152" spans="1:22" s="79" customFormat="1" ht="12.75" customHeight="1" x14ac:dyDescent="0.2">
      <c r="A3152" s="8">
        <v>301</v>
      </c>
      <c r="B3152" s="8">
        <v>71</v>
      </c>
      <c r="C3152" s="8"/>
      <c r="D3152" s="8" t="s">
        <v>1563</v>
      </c>
      <c r="E3152" s="8" t="s">
        <v>1564</v>
      </c>
      <c r="F3152" s="8" t="s">
        <v>25</v>
      </c>
      <c r="G3152" s="8" t="s">
        <v>1565</v>
      </c>
      <c r="H3152" s="8">
        <v>146.46</v>
      </c>
      <c r="I3152" s="8" t="s">
        <v>82</v>
      </c>
      <c r="J3152" s="8"/>
      <c r="K3152" s="35">
        <v>5</v>
      </c>
      <c r="L3152" s="35" t="s">
        <v>1549</v>
      </c>
      <c r="M3152" s="36">
        <v>1</v>
      </c>
      <c r="N3152" s="35" t="s">
        <v>23</v>
      </c>
      <c r="O3152" s="35" t="s">
        <v>24</v>
      </c>
      <c r="P3152" s="35" t="s">
        <v>24</v>
      </c>
      <c r="Q3152" s="35" t="s">
        <v>24</v>
      </c>
      <c r="R3152" s="35" t="s">
        <v>23</v>
      </c>
      <c r="S3152" s="35" t="s">
        <v>24</v>
      </c>
      <c r="T3152" s="35" t="s">
        <v>24</v>
      </c>
      <c r="U3152" s="35" t="s">
        <v>30</v>
      </c>
      <c r="V3152" s="9">
        <f>IF(K3152&gt;9,"",IF(HLOOKUP(L3152,'Příloha č.1a - Pravidelný úklid'!$A$8:$L$16,K3152+1,FALSE)="X","",IF(K3152&lt;9,H3152*M3152*HLOOKUP(L3152,'Příloha č.1a - Pravidelný úklid'!$A$8:$L$16,K3152+1,FALSE),0)))</f>
        <v>0</v>
      </c>
    </row>
    <row r="3153" spans="1:22" s="79" customFormat="1" ht="12.75" customHeight="1" x14ac:dyDescent="0.2">
      <c r="A3153" s="8">
        <v>301</v>
      </c>
      <c r="B3153" s="8">
        <v>71</v>
      </c>
      <c r="C3153" s="8"/>
      <c r="D3153" s="8"/>
      <c r="E3153" s="8" t="s">
        <v>1564</v>
      </c>
      <c r="F3153" s="8" t="s">
        <v>25</v>
      </c>
      <c r="G3153" s="8" t="s">
        <v>1559</v>
      </c>
      <c r="H3153" s="8">
        <v>4</v>
      </c>
      <c r="I3153" s="8" t="s">
        <v>1560</v>
      </c>
      <c r="J3153" s="8"/>
      <c r="K3153" s="35">
        <v>99</v>
      </c>
      <c r="L3153" s="35" t="s">
        <v>1549</v>
      </c>
      <c r="M3153" s="36">
        <v>1</v>
      </c>
      <c r="N3153" s="35" t="s">
        <v>23</v>
      </c>
      <c r="O3153" s="35" t="s">
        <v>24</v>
      </c>
      <c r="P3153" s="35" t="s">
        <v>24</v>
      </c>
      <c r="Q3153" s="35" t="s">
        <v>24</v>
      </c>
      <c r="R3153" s="35" t="s">
        <v>23</v>
      </c>
      <c r="S3153" s="35" t="s">
        <v>24</v>
      </c>
      <c r="T3153" s="35" t="s">
        <v>24</v>
      </c>
      <c r="U3153" s="35"/>
      <c r="V3153" s="9" t="str">
        <f>IF(K3153&gt;9,"",IF(HLOOKUP(L3153,'Příloha č.1a - Pravidelný úklid'!$A$8:$L$16,K3153+1,FALSE)="X","",IF(K3153&lt;9,H3153*M3153*HLOOKUP(L3153,'Příloha č.1a - Pravidelný úklid'!$A$8:$L$16,K3153+1,FALSE),0)))</f>
        <v/>
      </c>
    </row>
    <row r="3154" spans="1:22" s="79" customFormat="1" ht="12.75" customHeight="1" x14ac:dyDescent="0.2">
      <c r="A3154" s="8">
        <v>301</v>
      </c>
      <c r="B3154" s="8">
        <v>71</v>
      </c>
      <c r="C3154" s="8"/>
      <c r="D3154" s="8"/>
      <c r="E3154" s="8" t="s">
        <v>1564</v>
      </c>
      <c r="F3154" s="8" t="s">
        <v>25</v>
      </c>
      <c r="G3154" s="8" t="s">
        <v>1556</v>
      </c>
      <c r="H3154" s="8">
        <v>375</v>
      </c>
      <c r="I3154" s="8" t="s">
        <v>1557</v>
      </c>
      <c r="J3154" s="8"/>
      <c r="K3154" s="35">
        <v>5</v>
      </c>
      <c r="L3154" s="35" t="s">
        <v>1480</v>
      </c>
      <c r="M3154" s="36">
        <v>1</v>
      </c>
      <c r="N3154" s="35" t="s">
        <v>23</v>
      </c>
      <c r="O3154" s="35" t="s">
        <v>23</v>
      </c>
      <c r="P3154" s="35" t="s">
        <v>23</v>
      </c>
      <c r="Q3154" s="35" t="s">
        <v>23</v>
      </c>
      <c r="R3154" s="35" t="s">
        <v>23</v>
      </c>
      <c r="S3154" s="35" t="s">
        <v>23</v>
      </c>
      <c r="T3154" s="35" t="s">
        <v>24</v>
      </c>
      <c r="U3154" s="35" t="s">
        <v>30</v>
      </c>
      <c r="V3154" s="9">
        <f>IF(K3154&gt;9,"",IF(HLOOKUP(L3154,'Příloha č.1a - Pravidelný úklid'!$A$8:$L$16,K3154+1,FALSE)="X","",IF(K3154&lt;9,H3154*M3154*HLOOKUP(L3154,'Příloha č.1a - Pravidelný úklid'!$A$8:$L$16,K3154+1,FALSE),0)))</f>
        <v>0</v>
      </c>
    </row>
    <row r="3155" spans="1:22" s="79" customFormat="1" ht="12.75" customHeight="1" x14ac:dyDescent="0.2">
      <c r="A3155" s="8">
        <v>301</v>
      </c>
      <c r="B3155" s="8">
        <v>71</v>
      </c>
      <c r="C3155" s="8">
        <v>24353</v>
      </c>
      <c r="D3155" s="8" t="s">
        <v>1566</v>
      </c>
      <c r="E3155" s="8" t="s">
        <v>1567</v>
      </c>
      <c r="F3155" s="8" t="s">
        <v>25</v>
      </c>
      <c r="G3155" s="8" t="s">
        <v>83</v>
      </c>
      <c r="H3155" s="8">
        <v>54.23</v>
      </c>
      <c r="I3155" s="8" t="s">
        <v>82</v>
      </c>
      <c r="J3155" s="8">
        <v>6</v>
      </c>
      <c r="K3155" s="35">
        <v>1</v>
      </c>
      <c r="L3155" s="35" t="s">
        <v>34</v>
      </c>
      <c r="M3155" s="36">
        <v>1</v>
      </c>
      <c r="N3155" s="35" t="s">
        <v>23</v>
      </c>
      <c r="O3155" s="35" t="s">
        <v>24</v>
      </c>
      <c r="P3155" s="35" t="s">
        <v>24</v>
      </c>
      <c r="Q3155" s="35" t="s">
        <v>24</v>
      </c>
      <c r="R3155" s="35" t="s">
        <v>23</v>
      </c>
      <c r="S3155" s="35" t="s">
        <v>24</v>
      </c>
      <c r="T3155" s="35"/>
      <c r="U3155" s="35"/>
      <c r="V3155" s="9">
        <f>IF(K3155&gt;9,"",IF(HLOOKUP(L3155,'Příloha č.1a - Pravidelný úklid'!$A$8:$L$16,K3155+1,FALSE)="X","",IF(K3155&lt;9,H3155*M3155*HLOOKUP(L3155,'Příloha č.1a - Pravidelný úklid'!$A$8:$L$16,K3155+1,FALSE),0)))</f>
        <v>0</v>
      </c>
    </row>
    <row r="3156" spans="1:22" s="79" customFormat="1" ht="12.75" customHeight="1" x14ac:dyDescent="0.2">
      <c r="A3156" s="8">
        <v>301</v>
      </c>
      <c r="B3156" s="8">
        <v>71</v>
      </c>
      <c r="C3156" s="8">
        <v>24353</v>
      </c>
      <c r="D3156" s="8" t="s">
        <v>1568</v>
      </c>
      <c r="E3156" s="8" t="s">
        <v>1567</v>
      </c>
      <c r="F3156" s="8" t="s">
        <v>25</v>
      </c>
      <c r="G3156" s="8" t="s">
        <v>93</v>
      </c>
      <c r="H3156" s="8">
        <v>45.23</v>
      </c>
      <c r="I3156" s="8" t="s">
        <v>82</v>
      </c>
      <c r="J3156" s="8"/>
      <c r="K3156" s="35">
        <v>1</v>
      </c>
      <c r="L3156" s="35" t="s">
        <v>34</v>
      </c>
      <c r="M3156" s="36">
        <v>1</v>
      </c>
      <c r="N3156" s="35" t="s">
        <v>23</v>
      </c>
      <c r="O3156" s="35" t="s">
        <v>24</v>
      </c>
      <c r="P3156" s="35" t="s">
        <v>24</v>
      </c>
      <c r="Q3156" s="35" t="s">
        <v>24</v>
      </c>
      <c r="R3156" s="35" t="s">
        <v>23</v>
      </c>
      <c r="S3156" s="35" t="s">
        <v>24</v>
      </c>
      <c r="T3156" s="35"/>
      <c r="U3156" s="35"/>
      <c r="V3156" s="9">
        <f>IF(K3156&gt;9,"",IF(HLOOKUP(L3156,'Příloha č.1a - Pravidelný úklid'!$A$8:$L$16,K3156+1,FALSE)="X","",IF(K3156&lt;9,H3156*M3156*HLOOKUP(L3156,'Příloha č.1a - Pravidelný úklid'!$A$8:$L$16,K3156+1,FALSE),0)))</f>
        <v>0</v>
      </c>
    </row>
    <row r="3157" spans="1:22" s="79" customFormat="1" ht="12.75" customHeight="1" x14ac:dyDescent="0.2">
      <c r="A3157" s="8">
        <v>301</v>
      </c>
      <c r="B3157" s="8">
        <v>71</v>
      </c>
      <c r="C3157" s="8">
        <v>24353</v>
      </c>
      <c r="D3157" s="8" t="s">
        <v>1569</v>
      </c>
      <c r="E3157" s="8" t="s">
        <v>1567</v>
      </c>
      <c r="F3157" s="8" t="s">
        <v>25</v>
      </c>
      <c r="G3157" s="8" t="s">
        <v>85</v>
      </c>
      <c r="H3157" s="8">
        <v>1.47</v>
      </c>
      <c r="I3157" s="8" t="s">
        <v>82</v>
      </c>
      <c r="J3157" s="8"/>
      <c r="K3157" s="35">
        <v>1</v>
      </c>
      <c r="L3157" s="35" t="s">
        <v>34</v>
      </c>
      <c r="M3157" s="36">
        <v>1</v>
      </c>
      <c r="N3157" s="35" t="s">
        <v>23</v>
      </c>
      <c r="O3157" s="35" t="s">
        <v>24</v>
      </c>
      <c r="P3157" s="35" t="s">
        <v>24</v>
      </c>
      <c r="Q3157" s="35" t="s">
        <v>24</v>
      </c>
      <c r="R3157" s="35" t="s">
        <v>23</v>
      </c>
      <c r="S3157" s="35" t="s">
        <v>24</v>
      </c>
      <c r="T3157" s="35"/>
      <c r="U3157" s="35"/>
      <c r="V3157" s="9">
        <f>IF(K3157&gt;9,"",IF(HLOOKUP(L3157,'Příloha č.1a - Pravidelný úklid'!$A$8:$L$16,K3157+1,FALSE)="X","",IF(K3157&lt;9,H3157*M3157*HLOOKUP(L3157,'Příloha č.1a - Pravidelný úklid'!$A$8:$L$16,K3157+1,FALSE),0)))</f>
        <v>0</v>
      </c>
    </row>
    <row r="3158" spans="1:22" s="79" customFormat="1" ht="12.75" customHeight="1" x14ac:dyDescent="0.2">
      <c r="A3158" s="8">
        <v>301</v>
      </c>
      <c r="B3158" s="8">
        <v>71</v>
      </c>
      <c r="C3158" s="8">
        <v>24353</v>
      </c>
      <c r="D3158" s="8" t="s">
        <v>1570</v>
      </c>
      <c r="E3158" s="8" t="s">
        <v>1567</v>
      </c>
      <c r="F3158" s="8" t="s">
        <v>25</v>
      </c>
      <c r="G3158" s="8" t="s">
        <v>31</v>
      </c>
      <c r="H3158" s="8">
        <v>5.2</v>
      </c>
      <c r="I3158" s="8" t="s">
        <v>82</v>
      </c>
      <c r="J3158" s="8">
        <v>2.5</v>
      </c>
      <c r="K3158" s="35">
        <v>2</v>
      </c>
      <c r="L3158" s="35" t="s">
        <v>34</v>
      </c>
      <c r="M3158" s="36">
        <v>1</v>
      </c>
      <c r="N3158" s="35" t="s">
        <v>23</v>
      </c>
      <c r="O3158" s="35" t="s">
        <v>24</v>
      </c>
      <c r="P3158" s="35" t="s">
        <v>24</v>
      </c>
      <c r="Q3158" s="35" t="s">
        <v>24</v>
      </c>
      <c r="R3158" s="35" t="s">
        <v>23</v>
      </c>
      <c r="S3158" s="35" t="s">
        <v>24</v>
      </c>
      <c r="T3158" s="35"/>
      <c r="U3158" s="35"/>
      <c r="V3158" s="9">
        <f>IF(K3158&gt;9,"",IF(HLOOKUP(L3158,'Příloha č.1a - Pravidelný úklid'!$A$8:$L$16,K3158+1,FALSE)="X","",IF(K3158&lt;9,H3158*M3158*HLOOKUP(L3158,'Příloha č.1a - Pravidelný úklid'!$A$8:$L$16,K3158+1,FALSE),0)))</f>
        <v>0</v>
      </c>
    </row>
    <row r="3159" spans="1:22" s="79" customFormat="1" ht="12.75" customHeight="1" x14ac:dyDescent="0.2">
      <c r="A3159" s="8">
        <v>301</v>
      </c>
      <c r="B3159" s="8">
        <v>71</v>
      </c>
      <c r="C3159" s="8">
        <v>24353</v>
      </c>
      <c r="D3159" s="8" t="s">
        <v>1571</v>
      </c>
      <c r="E3159" s="8" t="s">
        <v>1567</v>
      </c>
      <c r="F3159" s="8" t="s">
        <v>25</v>
      </c>
      <c r="G3159" s="8" t="s">
        <v>31</v>
      </c>
      <c r="H3159" s="8">
        <v>1.4</v>
      </c>
      <c r="I3159" s="8" t="s">
        <v>82</v>
      </c>
      <c r="J3159" s="8"/>
      <c r="K3159" s="35">
        <v>2</v>
      </c>
      <c r="L3159" s="35" t="s">
        <v>34</v>
      </c>
      <c r="M3159" s="36">
        <v>1</v>
      </c>
      <c r="N3159" s="35" t="s">
        <v>23</v>
      </c>
      <c r="O3159" s="35" t="s">
        <v>24</v>
      </c>
      <c r="P3159" s="35" t="s">
        <v>24</v>
      </c>
      <c r="Q3159" s="35" t="s">
        <v>24</v>
      </c>
      <c r="R3159" s="35" t="s">
        <v>23</v>
      </c>
      <c r="S3159" s="35" t="s">
        <v>24</v>
      </c>
      <c r="T3159" s="35"/>
      <c r="U3159" s="35"/>
      <c r="V3159" s="9">
        <f>IF(K3159&gt;9,"",IF(HLOOKUP(L3159,'Příloha č.1a - Pravidelný úklid'!$A$8:$L$16,K3159+1,FALSE)="X","",IF(K3159&lt;9,H3159*M3159*HLOOKUP(L3159,'Příloha č.1a - Pravidelný úklid'!$A$8:$L$16,K3159+1,FALSE),0)))</f>
        <v>0</v>
      </c>
    </row>
    <row r="3160" spans="1:22" s="79" customFormat="1" ht="12.75" customHeight="1" x14ac:dyDescent="0.2">
      <c r="A3160" s="8">
        <v>301</v>
      </c>
      <c r="B3160" s="8">
        <v>71</v>
      </c>
      <c r="C3160" s="8">
        <v>24353</v>
      </c>
      <c r="D3160" s="8" t="s">
        <v>1572</v>
      </c>
      <c r="E3160" s="8" t="s">
        <v>1567</v>
      </c>
      <c r="F3160" s="8" t="s">
        <v>25</v>
      </c>
      <c r="G3160" s="8" t="s">
        <v>31</v>
      </c>
      <c r="H3160" s="8">
        <v>1.4</v>
      </c>
      <c r="I3160" s="8" t="s">
        <v>82</v>
      </c>
      <c r="J3160" s="8"/>
      <c r="K3160" s="35">
        <v>2</v>
      </c>
      <c r="L3160" s="35" t="s">
        <v>34</v>
      </c>
      <c r="M3160" s="36">
        <v>1</v>
      </c>
      <c r="N3160" s="35" t="s">
        <v>23</v>
      </c>
      <c r="O3160" s="35" t="s">
        <v>24</v>
      </c>
      <c r="P3160" s="35" t="s">
        <v>24</v>
      </c>
      <c r="Q3160" s="35" t="s">
        <v>24</v>
      </c>
      <c r="R3160" s="35" t="s">
        <v>23</v>
      </c>
      <c r="S3160" s="35" t="s">
        <v>24</v>
      </c>
      <c r="T3160" s="35"/>
      <c r="U3160" s="35"/>
      <c r="V3160" s="9">
        <f>IF(K3160&gt;9,"",IF(HLOOKUP(L3160,'Příloha č.1a - Pravidelný úklid'!$A$8:$L$16,K3160+1,FALSE)="X","",IF(K3160&lt;9,H3160*M3160*HLOOKUP(L3160,'Příloha č.1a - Pravidelný úklid'!$A$8:$L$16,K3160+1,FALSE),0)))</f>
        <v>0</v>
      </c>
    </row>
    <row r="3161" spans="1:22" s="79" customFormat="1" ht="12.75" customHeight="1" x14ac:dyDescent="0.2">
      <c r="A3161" s="8">
        <v>301</v>
      </c>
      <c r="B3161" s="8">
        <v>71</v>
      </c>
      <c r="C3161" s="8">
        <v>24353</v>
      </c>
      <c r="D3161" s="8" t="s">
        <v>1573</v>
      </c>
      <c r="E3161" s="8" t="s">
        <v>1567</v>
      </c>
      <c r="F3161" s="8" t="s">
        <v>25</v>
      </c>
      <c r="G3161" s="8" t="s">
        <v>29</v>
      </c>
      <c r="H3161" s="8">
        <v>3.4</v>
      </c>
      <c r="I3161" s="8" t="s">
        <v>82</v>
      </c>
      <c r="J3161" s="8"/>
      <c r="K3161" s="35">
        <v>2</v>
      </c>
      <c r="L3161" s="35" t="s">
        <v>34</v>
      </c>
      <c r="M3161" s="36">
        <v>1</v>
      </c>
      <c r="N3161" s="35" t="s">
        <v>23</v>
      </c>
      <c r="O3161" s="35" t="s">
        <v>24</v>
      </c>
      <c r="P3161" s="35" t="s">
        <v>24</v>
      </c>
      <c r="Q3161" s="35" t="s">
        <v>24</v>
      </c>
      <c r="R3161" s="35" t="s">
        <v>23</v>
      </c>
      <c r="S3161" s="35" t="s">
        <v>24</v>
      </c>
      <c r="T3161" s="35"/>
      <c r="U3161" s="35"/>
      <c r="V3161" s="9">
        <f>IF(K3161&gt;9,"",IF(HLOOKUP(L3161,'Příloha č.1a - Pravidelný úklid'!$A$8:$L$16,K3161+1,FALSE)="X","",IF(K3161&lt;9,H3161*M3161*HLOOKUP(L3161,'Příloha č.1a - Pravidelný úklid'!$A$8:$L$16,K3161+1,FALSE),0)))</f>
        <v>0</v>
      </c>
    </row>
    <row r="3162" spans="1:22" s="79" customFormat="1" ht="12.75" customHeight="1" x14ac:dyDescent="0.2">
      <c r="A3162" s="8">
        <v>301</v>
      </c>
      <c r="B3162" s="8">
        <v>71</v>
      </c>
      <c r="C3162" s="8">
        <v>24353</v>
      </c>
      <c r="D3162" s="8" t="s">
        <v>1574</v>
      </c>
      <c r="E3162" s="8" t="s">
        <v>1567</v>
      </c>
      <c r="F3162" s="8" t="s">
        <v>25</v>
      </c>
      <c r="G3162" s="8" t="s">
        <v>29</v>
      </c>
      <c r="H3162" s="8">
        <v>1.33</v>
      </c>
      <c r="I3162" s="8" t="s">
        <v>82</v>
      </c>
      <c r="J3162" s="8">
        <v>1</v>
      </c>
      <c r="K3162" s="35">
        <v>2</v>
      </c>
      <c r="L3162" s="35" t="s">
        <v>34</v>
      </c>
      <c r="M3162" s="36">
        <v>1</v>
      </c>
      <c r="N3162" s="35" t="s">
        <v>23</v>
      </c>
      <c r="O3162" s="35" t="s">
        <v>24</v>
      </c>
      <c r="P3162" s="35" t="s">
        <v>24</v>
      </c>
      <c r="Q3162" s="35" t="s">
        <v>24</v>
      </c>
      <c r="R3162" s="35" t="s">
        <v>23</v>
      </c>
      <c r="S3162" s="35" t="s">
        <v>24</v>
      </c>
      <c r="T3162" s="35"/>
      <c r="U3162" s="35"/>
      <c r="V3162" s="9">
        <f>IF(K3162&gt;9,"",IF(HLOOKUP(L3162,'Příloha č.1a - Pravidelný úklid'!$A$8:$L$16,K3162+1,FALSE)="X","",IF(K3162&lt;9,H3162*M3162*HLOOKUP(L3162,'Příloha č.1a - Pravidelný úklid'!$A$8:$L$16,K3162+1,FALSE),0)))</f>
        <v>0</v>
      </c>
    </row>
    <row r="3163" spans="1:22" s="79" customFormat="1" ht="12.75" customHeight="1" x14ac:dyDescent="0.2">
      <c r="A3163" s="8">
        <v>301</v>
      </c>
      <c r="B3163" s="8">
        <v>71</v>
      </c>
      <c r="C3163" s="8">
        <v>24353</v>
      </c>
      <c r="D3163" s="8" t="s">
        <v>1575</v>
      </c>
      <c r="E3163" s="8" t="s">
        <v>1567</v>
      </c>
      <c r="F3163" s="8" t="s">
        <v>25</v>
      </c>
      <c r="G3163" s="8" t="s">
        <v>28</v>
      </c>
      <c r="H3163" s="8">
        <v>1.33</v>
      </c>
      <c r="I3163" s="8" t="s">
        <v>82</v>
      </c>
      <c r="J3163" s="8">
        <v>1</v>
      </c>
      <c r="K3163" s="35">
        <v>2</v>
      </c>
      <c r="L3163" s="35" t="s">
        <v>34</v>
      </c>
      <c r="M3163" s="36">
        <v>1</v>
      </c>
      <c r="N3163" s="35" t="s">
        <v>23</v>
      </c>
      <c r="O3163" s="35" t="s">
        <v>24</v>
      </c>
      <c r="P3163" s="35" t="s">
        <v>24</v>
      </c>
      <c r="Q3163" s="35" t="s">
        <v>24</v>
      </c>
      <c r="R3163" s="35" t="s">
        <v>23</v>
      </c>
      <c r="S3163" s="35" t="s">
        <v>24</v>
      </c>
      <c r="T3163" s="35"/>
      <c r="U3163" s="35"/>
      <c r="V3163" s="9">
        <f>IF(K3163&gt;9,"",IF(HLOOKUP(L3163,'Příloha č.1a - Pravidelný úklid'!$A$8:$L$16,K3163+1,FALSE)="X","",IF(K3163&lt;9,H3163*M3163*HLOOKUP(L3163,'Příloha č.1a - Pravidelný úklid'!$A$8:$L$16,K3163+1,FALSE),0)))</f>
        <v>0</v>
      </c>
    </row>
    <row r="3164" spans="1:22" s="79" customFormat="1" ht="12.75" customHeight="1" x14ac:dyDescent="0.2">
      <c r="A3164" s="8">
        <v>301</v>
      </c>
      <c r="B3164" s="8">
        <v>71</v>
      </c>
      <c r="C3164" s="8">
        <v>24353</v>
      </c>
      <c r="D3164" s="8" t="s">
        <v>1576</v>
      </c>
      <c r="E3164" s="8" t="s">
        <v>1567</v>
      </c>
      <c r="F3164" s="8" t="s">
        <v>1543</v>
      </c>
      <c r="G3164" s="8" t="s">
        <v>84</v>
      </c>
      <c r="H3164" s="8">
        <v>9.23</v>
      </c>
      <c r="I3164" s="8" t="s">
        <v>82</v>
      </c>
      <c r="J3164" s="8"/>
      <c r="K3164" s="35">
        <v>7</v>
      </c>
      <c r="L3164" s="35" t="s">
        <v>1549</v>
      </c>
      <c r="M3164" s="36">
        <v>0</v>
      </c>
      <c r="N3164" s="35" t="s">
        <v>23</v>
      </c>
      <c r="O3164" s="35" t="s">
        <v>24</v>
      </c>
      <c r="P3164" s="35" t="s">
        <v>24</v>
      </c>
      <c r="Q3164" s="35" t="s">
        <v>24</v>
      </c>
      <c r="R3164" s="35" t="s">
        <v>23</v>
      </c>
      <c r="S3164" s="35" t="s">
        <v>24</v>
      </c>
      <c r="T3164" s="35"/>
      <c r="U3164" s="35"/>
      <c r="V3164" s="9">
        <f>IF(K3164&gt;9,"",IF(HLOOKUP(L3164,'Příloha č.1a - Pravidelný úklid'!$A$8:$L$16,K3164+1,FALSE)="X","",IF(K3164&lt;9,H3164*M3164*HLOOKUP(L3164,'Příloha č.1a - Pravidelný úklid'!$A$8:$L$16,K3164+1,FALSE),0)))</f>
        <v>0</v>
      </c>
    </row>
    <row r="3165" spans="1:22" s="79" customFormat="1" ht="12.75" customHeight="1" x14ac:dyDescent="0.2">
      <c r="A3165" s="8">
        <v>301</v>
      </c>
      <c r="B3165" s="8">
        <v>71</v>
      </c>
      <c r="C3165" s="8">
        <v>24353</v>
      </c>
      <c r="D3165" s="8" t="s">
        <v>1577</v>
      </c>
      <c r="E3165" s="8" t="s">
        <v>1567</v>
      </c>
      <c r="F3165" s="8" t="s">
        <v>1543</v>
      </c>
      <c r="G3165" s="8" t="s">
        <v>85</v>
      </c>
      <c r="H3165" s="8">
        <v>3.54</v>
      </c>
      <c r="I3165" s="8" t="s">
        <v>82</v>
      </c>
      <c r="J3165" s="8"/>
      <c r="K3165" s="35">
        <v>7</v>
      </c>
      <c r="L3165" s="35" t="s">
        <v>1549</v>
      </c>
      <c r="M3165" s="36">
        <v>0</v>
      </c>
      <c r="N3165" s="35" t="s">
        <v>23</v>
      </c>
      <c r="O3165" s="35" t="s">
        <v>24</v>
      </c>
      <c r="P3165" s="35" t="s">
        <v>24</v>
      </c>
      <c r="Q3165" s="35" t="s">
        <v>24</v>
      </c>
      <c r="R3165" s="35" t="s">
        <v>23</v>
      </c>
      <c r="S3165" s="35" t="s">
        <v>24</v>
      </c>
      <c r="T3165" s="35"/>
      <c r="U3165" s="35"/>
      <c r="V3165" s="9">
        <f>IF(K3165&gt;9,"",IF(HLOOKUP(L3165,'Příloha č.1a - Pravidelný úklid'!$A$8:$L$16,K3165+1,FALSE)="X","",IF(K3165&lt;9,H3165*M3165*HLOOKUP(L3165,'Příloha č.1a - Pravidelný úklid'!$A$8:$L$16,K3165+1,FALSE),0)))</f>
        <v>0</v>
      </c>
    </row>
    <row r="3166" spans="1:22" s="79" customFormat="1" ht="12.75" customHeight="1" x14ac:dyDescent="0.2">
      <c r="A3166" s="8">
        <v>301</v>
      </c>
      <c r="B3166" s="8">
        <v>71</v>
      </c>
      <c r="C3166" s="8">
        <v>24353</v>
      </c>
      <c r="D3166" s="8" t="s">
        <v>1578</v>
      </c>
      <c r="E3166" s="8" t="s">
        <v>1567</v>
      </c>
      <c r="F3166" s="8" t="s">
        <v>1543</v>
      </c>
      <c r="G3166" s="8" t="s">
        <v>86</v>
      </c>
      <c r="H3166" s="8">
        <v>1.54</v>
      </c>
      <c r="I3166" s="8" t="s">
        <v>82</v>
      </c>
      <c r="J3166" s="8"/>
      <c r="K3166" s="35">
        <v>8</v>
      </c>
      <c r="L3166" s="35" t="s">
        <v>1549</v>
      </c>
      <c r="M3166" s="36">
        <v>0</v>
      </c>
      <c r="N3166" s="35" t="s">
        <v>23</v>
      </c>
      <c r="O3166" s="35" t="s">
        <v>24</v>
      </c>
      <c r="P3166" s="35" t="s">
        <v>24</v>
      </c>
      <c r="Q3166" s="35" t="s">
        <v>24</v>
      </c>
      <c r="R3166" s="35" t="s">
        <v>23</v>
      </c>
      <c r="S3166" s="35" t="s">
        <v>24</v>
      </c>
      <c r="T3166" s="35"/>
      <c r="U3166" s="35"/>
      <c r="V3166" s="9">
        <f>IF(K3166&gt;9,"",IF(HLOOKUP(L3166,'Příloha č.1a - Pravidelný úklid'!$A$8:$L$16,K3166+1,FALSE)="X","",IF(K3166&lt;9,H3166*M3166*HLOOKUP(L3166,'Příloha č.1a - Pravidelný úklid'!$A$8:$L$16,K3166+1,FALSE),0)))</f>
        <v>0</v>
      </c>
    </row>
    <row r="3167" spans="1:22" s="79" customFormat="1" ht="12.75" customHeight="1" x14ac:dyDescent="0.2">
      <c r="A3167" s="8">
        <v>301</v>
      </c>
      <c r="B3167" s="8">
        <v>71</v>
      </c>
      <c r="C3167" s="8">
        <v>24353</v>
      </c>
      <c r="D3167" s="8" t="s">
        <v>1579</v>
      </c>
      <c r="E3167" s="8" t="s">
        <v>1567</v>
      </c>
      <c r="F3167" s="8" t="s">
        <v>1543</v>
      </c>
      <c r="G3167" s="8" t="s">
        <v>28</v>
      </c>
      <c r="H3167" s="8">
        <v>1.68</v>
      </c>
      <c r="I3167" s="8" t="s">
        <v>82</v>
      </c>
      <c r="J3167" s="8"/>
      <c r="K3167" s="35">
        <v>8</v>
      </c>
      <c r="L3167" s="35" t="s">
        <v>1549</v>
      </c>
      <c r="M3167" s="36">
        <v>0</v>
      </c>
      <c r="N3167" s="35" t="s">
        <v>23</v>
      </c>
      <c r="O3167" s="35" t="s">
        <v>24</v>
      </c>
      <c r="P3167" s="35" t="s">
        <v>24</v>
      </c>
      <c r="Q3167" s="35" t="s">
        <v>24</v>
      </c>
      <c r="R3167" s="35" t="s">
        <v>23</v>
      </c>
      <c r="S3167" s="35" t="s">
        <v>24</v>
      </c>
      <c r="T3167" s="35"/>
      <c r="U3167" s="35"/>
      <c r="V3167" s="9">
        <f>IF(K3167&gt;9,"",IF(HLOOKUP(L3167,'Příloha č.1a - Pravidelný úklid'!$A$8:$L$16,K3167+1,FALSE)="X","",IF(K3167&lt;9,H3167*M3167*HLOOKUP(L3167,'Příloha č.1a - Pravidelný úklid'!$A$8:$L$16,K3167+1,FALSE),0)))</f>
        <v>0</v>
      </c>
    </row>
    <row r="3168" spans="1:22" s="79" customFormat="1" ht="12.75" customHeight="1" x14ac:dyDescent="0.2">
      <c r="A3168" s="8">
        <v>301</v>
      </c>
      <c r="B3168" s="8">
        <v>71</v>
      </c>
      <c r="C3168" s="8">
        <v>24353</v>
      </c>
      <c r="D3168" s="8" t="s">
        <v>1580</v>
      </c>
      <c r="E3168" s="8" t="s">
        <v>1567</v>
      </c>
      <c r="F3168" s="8" t="s">
        <v>1543</v>
      </c>
      <c r="G3168" s="8" t="s">
        <v>87</v>
      </c>
      <c r="H3168" s="8">
        <v>16.77</v>
      </c>
      <c r="I3168" s="8" t="s">
        <v>82</v>
      </c>
      <c r="J3168" s="8"/>
      <c r="K3168" s="35">
        <v>7</v>
      </c>
      <c r="L3168" s="35" t="s">
        <v>1549</v>
      </c>
      <c r="M3168" s="36">
        <v>0</v>
      </c>
      <c r="N3168" s="35" t="s">
        <v>23</v>
      </c>
      <c r="O3168" s="35" t="s">
        <v>24</v>
      </c>
      <c r="P3168" s="35" t="s">
        <v>24</v>
      </c>
      <c r="Q3168" s="35" t="s">
        <v>24</v>
      </c>
      <c r="R3168" s="35" t="s">
        <v>23</v>
      </c>
      <c r="S3168" s="35" t="s">
        <v>24</v>
      </c>
      <c r="T3168" s="35"/>
      <c r="U3168" s="35"/>
      <c r="V3168" s="9">
        <f>IF(K3168&gt;9,"",IF(HLOOKUP(L3168,'Příloha č.1a - Pravidelný úklid'!$A$8:$L$16,K3168+1,FALSE)="X","",IF(K3168&lt;9,H3168*M3168*HLOOKUP(L3168,'Příloha č.1a - Pravidelný úklid'!$A$8:$L$16,K3168+1,FALSE),0)))</f>
        <v>0</v>
      </c>
    </row>
    <row r="3169" spans="1:22" s="79" customFormat="1" ht="12.75" customHeight="1" x14ac:dyDescent="0.2">
      <c r="A3169" s="8">
        <v>301</v>
      </c>
      <c r="B3169" s="8">
        <v>71</v>
      </c>
      <c r="C3169" s="8">
        <v>24353</v>
      </c>
      <c r="D3169" s="8" t="s">
        <v>1581</v>
      </c>
      <c r="E3169" s="8" t="s">
        <v>1567</v>
      </c>
      <c r="F3169" s="8" t="s">
        <v>1543</v>
      </c>
      <c r="G3169" s="8" t="s">
        <v>88</v>
      </c>
      <c r="H3169" s="8">
        <v>32.81</v>
      </c>
      <c r="I3169" s="8" t="s">
        <v>82</v>
      </c>
      <c r="J3169" s="8"/>
      <c r="K3169" s="35">
        <v>7</v>
      </c>
      <c r="L3169" s="35" t="s">
        <v>1549</v>
      </c>
      <c r="M3169" s="36">
        <v>0</v>
      </c>
      <c r="N3169" s="35" t="s">
        <v>23</v>
      </c>
      <c r="O3169" s="35" t="s">
        <v>24</v>
      </c>
      <c r="P3169" s="35" t="s">
        <v>24</v>
      </c>
      <c r="Q3169" s="35" t="s">
        <v>24</v>
      </c>
      <c r="R3169" s="35" t="s">
        <v>23</v>
      </c>
      <c r="S3169" s="35" t="s">
        <v>24</v>
      </c>
      <c r="T3169" s="35"/>
      <c r="U3169" s="35"/>
      <c r="V3169" s="9">
        <f>IF(K3169&gt;9,"",IF(HLOOKUP(L3169,'Příloha č.1a - Pravidelný úklid'!$A$8:$L$16,K3169+1,FALSE)="X","",IF(K3169&lt;9,H3169*M3169*HLOOKUP(L3169,'Příloha č.1a - Pravidelný úklid'!$A$8:$L$16,K3169+1,FALSE),0)))</f>
        <v>0</v>
      </c>
    </row>
    <row r="3170" spans="1:22" s="79" customFormat="1" ht="12.75" customHeight="1" x14ac:dyDescent="0.2">
      <c r="A3170" s="8">
        <v>301</v>
      </c>
      <c r="B3170" s="8">
        <v>71</v>
      </c>
      <c r="C3170" s="8">
        <v>24353</v>
      </c>
      <c r="D3170" s="8" t="s">
        <v>1582</v>
      </c>
      <c r="E3170" s="8" t="s">
        <v>1567</v>
      </c>
      <c r="F3170" s="8" t="s">
        <v>1543</v>
      </c>
      <c r="G3170" s="8" t="s">
        <v>89</v>
      </c>
      <c r="H3170" s="8">
        <v>14.96</v>
      </c>
      <c r="I3170" s="8" t="s">
        <v>82</v>
      </c>
      <c r="J3170" s="8"/>
      <c r="K3170" s="35">
        <v>7</v>
      </c>
      <c r="L3170" s="35" t="s">
        <v>1549</v>
      </c>
      <c r="M3170" s="36">
        <v>0</v>
      </c>
      <c r="N3170" s="35" t="s">
        <v>23</v>
      </c>
      <c r="O3170" s="35" t="s">
        <v>24</v>
      </c>
      <c r="P3170" s="35" t="s">
        <v>24</v>
      </c>
      <c r="Q3170" s="35" t="s">
        <v>24</v>
      </c>
      <c r="R3170" s="35" t="s">
        <v>23</v>
      </c>
      <c r="S3170" s="35" t="s">
        <v>24</v>
      </c>
      <c r="T3170" s="35"/>
      <c r="U3170" s="35"/>
      <c r="V3170" s="9">
        <f>IF(K3170&gt;9,"",IF(HLOOKUP(L3170,'Příloha č.1a - Pravidelný úklid'!$A$8:$L$16,K3170+1,FALSE)="X","",IF(K3170&lt;9,H3170*M3170*HLOOKUP(L3170,'Příloha č.1a - Pravidelný úklid'!$A$8:$L$16,K3170+1,FALSE),0)))</f>
        <v>0</v>
      </c>
    </row>
    <row r="3171" spans="1:22" s="79" customFormat="1" ht="12.75" customHeight="1" x14ac:dyDescent="0.2">
      <c r="A3171" s="8">
        <v>301</v>
      </c>
      <c r="B3171" s="8">
        <v>71</v>
      </c>
      <c r="C3171" s="8">
        <v>24353</v>
      </c>
      <c r="D3171" s="8" t="s">
        <v>1583</v>
      </c>
      <c r="E3171" s="8" t="s">
        <v>1567</v>
      </c>
      <c r="F3171" s="8" t="s">
        <v>1543</v>
      </c>
      <c r="G3171" s="8" t="s">
        <v>90</v>
      </c>
      <c r="H3171" s="8">
        <v>14.16</v>
      </c>
      <c r="I3171" s="8" t="s">
        <v>82</v>
      </c>
      <c r="J3171" s="8"/>
      <c r="K3171" s="35">
        <v>7</v>
      </c>
      <c r="L3171" s="35" t="s">
        <v>1549</v>
      </c>
      <c r="M3171" s="36">
        <v>0</v>
      </c>
      <c r="N3171" s="35" t="s">
        <v>23</v>
      </c>
      <c r="O3171" s="35" t="s">
        <v>24</v>
      </c>
      <c r="P3171" s="35" t="s">
        <v>24</v>
      </c>
      <c r="Q3171" s="35" t="s">
        <v>24</v>
      </c>
      <c r="R3171" s="35" t="s">
        <v>23</v>
      </c>
      <c r="S3171" s="35" t="s">
        <v>24</v>
      </c>
      <c r="T3171" s="35"/>
      <c r="U3171" s="35"/>
      <c r="V3171" s="9">
        <f>IF(K3171&gt;9,"",IF(HLOOKUP(L3171,'Příloha č.1a - Pravidelný úklid'!$A$8:$L$16,K3171+1,FALSE)="X","",IF(K3171&lt;9,H3171*M3171*HLOOKUP(L3171,'Příloha č.1a - Pravidelný úklid'!$A$8:$L$16,K3171+1,FALSE),0)))</f>
        <v>0</v>
      </c>
    </row>
    <row r="3172" spans="1:22" s="79" customFormat="1" ht="12.75" customHeight="1" x14ac:dyDescent="0.2">
      <c r="A3172" s="8">
        <v>301</v>
      </c>
      <c r="B3172" s="8">
        <v>71</v>
      </c>
      <c r="C3172" s="8">
        <v>24353</v>
      </c>
      <c r="D3172" s="8" t="s">
        <v>1584</v>
      </c>
      <c r="E3172" s="8" t="s">
        <v>1567</v>
      </c>
      <c r="F3172" s="8" t="s">
        <v>1543</v>
      </c>
      <c r="G3172" s="8" t="s">
        <v>92</v>
      </c>
      <c r="H3172" s="8">
        <v>1.6</v>
      </c>
      <c r="I3172" s="8" t="s">
        <v>82</v>
      </c>
      <c r="J3172" s="8"/>
      <c r="K3172" s="35">
        <v>7</v>
      </c>
      <c r="L3172" s="35" t="s">
        <v>1549</v>
      </c>
      <c r="M3172" s="36">
        <v>0</v>
      </c>
      <c r="N3172" s="35" t="s">
        <v>23</v>
      </c>
      <c r="O3172" s="35" t="s">
        <v>24</v>
      </c>
      <c r="P3172" s="35" t="s">
        <v>24</v>
      </c>
      <c r="Q3172" s="35" t="s">
        <v>24</v>
      </c>
      <c r="R3172" s="35" t="s">
        <v>23</v>
      </c>
      <c r="S3172" s="35" t="s">
        <v>24</v>
      </c>
      <c r="T3172" s="35"/>
      <c r="U3172" s="35"/>
      <c r="V3172" s="9">
        <f>IF(K3172&gt;9,"",IF(HLOOKUP(L3172,'Příloha č.1a - Pravidelný úklid'!$A$8:$L$16,K3172+1,FALSE)="X","",IF(K3172&lt;9,H3172*M3172*HLOOKUP(L3172,'Příloha č.1a - Pravidelný úklid'!$A$8:$L$16,K3172+1,FALSE),0)))</f>
        <v>0</v>
      </c>
    </row>
    <row r="3173" spans="1:22" s="79" customFormat="1" ht="12.75" customHeight="1" x14ac:dyDescent="0.2">
      <c r="A3173" s="8">
        <v>301</v>
      </c>
      <c r="B3173" s="8">
        <v>71</v>
      </c>
      <c r="C3173" s="8">
        <v>24353</v>
      </c>
      <c r="D3173" s="8" t="s">
        <v>1585</v>
      </c>
      <c r="E3173" s="8" t="s">
        <v>1567</v>
      </c>
      <c r="F3173" s="8" t="s">
        <v>25</v>
      </c>
      <c r="G3173" s="8" t="s">
        <v>85</v>
      </c>
      <c r="H3173" s="8">
        <v>5.28</v>
      </c>
      <c r="I3173" s="8" t="s">
        <v>82</v>
      </c>
      <c r="J3173" s="8"/>
      <c r="K3173" s="35">
        <v>2</v>
      </c>
      <c r="L3173" s="35" t="s">
        <v>1549</v>
      </c>
      <c r="M3173" s="36">
        <v>0</v>
      </c>
      <c r="N3173" s="35" t="s">
        <v>23</v>
      </c>
      <c r="O3173" s="35" t="s">
        <v>24</v>
      </c>
      <c r="P3173" s="35" t="s">
        <v>24</v>
      </c>
      <c r="Q3173" s="35" t="s">
        <v>24</v>
      </c>
      <c r="R3173" s="35" t="s">
        <v>23</v>
      </c>
      <c r="S3173" s="35" t="s">
        <v>24</v>
      </c>
      <c r="T3173" s="35"/>
      <c r="U3173" s="35"/>
      <c r="V3173" s="9">
        <f>IF(K3173&gt;9,"",IF(HLOOKUP(L3173,'Příloha č.1a - Pravidelný úklid'!$A$8:$L$16,K3173+1,FALSE)="X","",IF(K3173&lt;9,H3173*M3173*HLOOKUP(L3173,'Příloha č.1a - Pravidelný úklid'!$A$8:$L$16,K3173+1,FALSE),0)))</f>
        <v>0</v>
      </c>
    </row>
    <row r="3174" spans="1:22" s="79" customFormat="1" ht="12.75" customHeight="1" x14ac:dyDescent="0.2">
      <c r="A3174" s="8">
        <v>301</v>
      </c>
      <c r="B3174" s="8">
        <v>71</v>
      </c>
      <c r="C3174" s="8">
        <v>24353</v>
      </c>
      <c r="D3174" s="8" t="s">
        <v>1586</v>
      </c>
      <c r="E3174" s="8" t="s">
        <v>1567</v>
      </c>
      <c r="F3174" s="8" t="s">
        <v>25</v>
      </c>
      <c r="G3174" s="8" t="s">
        <v>28</v>
      </c>
      <c r="H3174" s="8">
        <v>1.6</v>
      </c>
      <c r="I3174" s="8" t="s">
        <v>82</v>
      </c>
      <c r="J3174" s="8"/>
      <c r="K3174" s="35">
        <v>2</v>
      </c>
      <c r="L3174" s="35" t="s">
        <v>1549</v>
      </c>
      <c r="M3174" s="36">
        <v>0</v>
      </c>
      <c r="N3174" s="35" t="s">
        <v>23</v>
      </c>
      <c r="O3174" s="35" t="s">
        <v>24</v>
      </c>
      <c r="P3174" s="35" t="s">
        <v>24</v>
      </c>
      <c r="Q3174" s="35" t="s">
        <v>24</v>
      </c>
      <c r="R3174" s="35" t="s">
        <v>23</v>
      </c>
      <c r="S3174" s="35" t="s">
        <v>24</v>
      </c>
      <c r="T3174" s="35"/>
      <c r="U3174" s="35"/>
      <c r="V3174" s="9">
        <f>IF(K3174&gt;9,"",IF(HLOOKUP(L3174,'Příloha č.1a - Pravidelný úklid'!$A$8:$L$16,K3174+1,FALSE)="X","",IF(K3174&lt;9,H3174*M3174*HLOOKUP(L3174,'Příloha č.1a - Pravidelný úklid'!$A$8:$L$16,K3174+1,FALSE),0)))</f>
        <v>0</v>
      </c>
    </row>
    <row r="3175" spans="1:22" s="79" customFormat="1" ht="12.75" customHeight="1" x14ac:dyDescent="0.2">
      <c r="A3175" s="8">
        <v>301</v>
      </c>
      <c r="B3175" s="8">
        <v>71</v>
      </c>
      <c r="C3175" s="8">
        <v>24353</v>
      </c>
      <c r="D3175" s="8" t="s">
        <v>1587</v>
      </c>
      <c r="E3175" s="8" t="s">
        <v>1567</v>
      </c>
      <c r="F3175" s="8" t="s">
        <v>25</v>
      </c>
      <c r="G3175" s="8" t="s">
        <v>28</v>
      </c>
      <c r="H3175" s="8">
        <v>1.3</v>
      </c>
      <c r="I3175" s="8" t="s">
        <v>82</v>
      </c>
      <c r="J3175" s="8"/>
      <c r="K3175" s="35">
        <v>2</v>
      </c>
      <c r="L3175" s="35" t="s">
        <v>1549</v>
      </c>
      <c r="M3175" s="36">
        <v>0</v>
      </c>
      <c r="N3175" s="35" t="s">
        <v>23</v>
      </c>
      <c r="O3175" s="35" t="s">
        <v>24</v>
      </c>
      <c r="P3175" s="35" t="s">
        <v>24</v>
      </c>
      <c r="Q3175" s="35" t="s">
        <v>24</v>
      </c>
      <c r="R3175" s="35" t="s">
        <v>23</v>
      </c>
      <c r="S3175" s="35" t="s">
        <v>24</v>
      </c>
      <c r="T3175" s="35"/>
      <c r="U3175" s="35"/>
      <c r="V3175" s="9">
        <f>IF(K3175&gt;9,"",IF(HLOOKUP(L3175,'Příloha č.1a - Pravidelný úklid'!$A$8:$L$16,K3175+1,FALSE)="X","",IF(K3175&lt;9,H3175*M3175*HLOOKUP(L3175,'Příloha č.1a - Pravidelný úklid'!$A$8:$L$16,K3175+1,FALSE),0)))</f>
        <v>0</v>
      </c>
    </row>
    <row r="3176" spans="1:22" s="79" customFormat="1" ht="12.75" customHeight="1" x14ac:dyDescent="0.2">
      <c r="A3176" s="8">
        <v>301</v>
      </c>
      <c r="B3176" s="8">
        <v>71</v>
      </c>
      <c r="C3176" s="8"/>
      <c r="D3176" s="8" t="s">
        <v>1563</v>
      </c>
      <c r="E3176" s="8" t="s">
        <v>1593</v>
      </c>
      <c r="F3176" s="8" t="s">
        <v>25</v>
      </c>
      <c r="G3176" s="8" t="s">
        <v>1594</v>
      </c>
      <c r="H3176" s="8">
        <v>542.95000000000005</v>
      </c>
      <c r="I3176" s="8" t="s">
        <v>82</v>
      </c>
      <c r="J3176" s="8"/>
      <c r="K3176" s="35">
        <v>5</v>
      </c>
      <c r="L3176" s="35" t="s">
        <v>34</v>
      </c>
      <c r="M3176" s="36">
        <v>1</v>
      </c>
      <c r="N3176" s="35" t="s">
        <v>23</v>
      </c>
      <c r="O3176" s="35" t="s">
        <v>24</v>
      </c>
      <c r="P3176" s="35" t="s">
        <v>24</v>
      </c>
      <c r="Q3176" s="35" t="s">
        <v>24</v>
      </c>
      <c r="R3176" s="35" t="s">
        <v>23</v>
      </c>
      <c r="S3176" s="35" t="s">
        <v>23</v>
      </c>
      <c r="T3176" s="35" t="s">
        <v>24</v>
      </c>
      <c r="U3176" s="35" t="s">
        <v>30</v>
      </c>
      <c r="V3176" s="9">
        <f>IF(K3176&gt;9,"",IF(HLOOKUP(L3176,'Příloha č.1a - Pravidelný úklid'!$A$8:$L$16,K3176+1,FALSE)="X","",IF(K3176&lt;9,H3176*M3176*HLOOKUP(L3176,'Příloha č.1a - Pravidelný úklid'!$A$8:$L$16,K3176+1,FALSE),0)))</f>
        <v>0</v>
      </c>
    </row>
    <row r="3177" spans="1:22" s="79" customFormat="1" ht="12.75" customHeight="1" x14ac:dyDescent="0.2">
      <c r="A3177" s="8">
        <v>301</v>
      </c>
      <c r="B3177" s="8">
        <v>71</v>
      </c>
      <c r="C3177" s="8"/>
      <c r="D3177" s="8" t="s">
        <v>1563</v>
      </c>
      <c r="E3177" s="8" t="s">
        <v>1593</v>
      </c>
      <c r="F3177" s="8" t="s">
        <v>25</v>
      </c>
      <c r="G3177" s="8" t="s">
        <v>1595</v>
      </c>
      <c r="H3177" s="8">
        <v>108.45</v>
      </c>
      <c r="I3177" s="8" t="s">
        <v>82</v>
      </c>
      <c r="J3177" s="8"/>
      <c r="K3177" s="35">
        <v>5</v>
      </c>
      <c r="L3177" s="35" t="s">
        <v>34</v>
      </c>
      <c r="M3177" s="36">
        <v>1</v>
      </c>
      <c r="N3177" s="35" t="s">
        <v>23</v>
      </c>
      <c r="O3177" s="35" t="s">
        <v>24</v>
      </c>
      <c r="P3177" s="35" t="s">
        <v>24</v>
      </c>
      <c r="Q3177" s="35" t="s">
        <v>24</v>
      </c>
      <c r="R3177" s="35" t="s">
        <v>23</v>
      </c>
      <c r="S3177" s="35" t="s">
        <v>23</v>
      </c>
      <c r="T3177" s="35" t="s">
        <v>24</v>
      </c>
      <c r="U3177" s="35" t="s">
        <v>30</v>
      </c>
      <c r="V3177" s="9">
        <f>IF(K3177&gt;9,"",IF(HLOOKUP(L3177,'Příloha č.1a - Pravidelný úklid'!$A$8:$L$16,K3177+1,FALSE)="X","",IF(K3177&lt;9,H3177*M3177*HLOOKUP(L3177,'Příloha č.1a - Pravidelný úklid'!$A$8:$L$16,K3177+1,FALSE),0)))</f>
        <v>0</v>
      </c>
    </row>
    <row r="3178" spans="1:22" s="79" customFormat="1" ht="12.75" customHeight="1" x14ac:dyDescent="0.2">
      <c r="A3178" s="8">
        <v>301</v>
      </c>
      <c r="B3178" s="8">
        <v>71</v>
      </c>
      <c r="C3178" s="8"/>
      <c r="D3178" s="8"/>
      <c r="E3178" s="8" t="s">
        <v>1593</v>
      </c>
      <c r="F3178" s="8" t="s">
        <v>25</v>
      </c>
      <c r="G3178" s="8" t="s">
        <v>1559</v>
      </c>
      <c r="H3178" s="8">
        <v>3</v>
      </c>
      <c r="I3178" s="8" t="s">
        <v>1560</v>
      </c>
      <c r="J3178" s="8"/>
      <c r="K3178" s="35">
        <v>99</v>
      </c>
      <c r="L3178" s="35" t="s">
        <v>34</v>
      </c>
      <c r="M3178" s="36">
        <v>1</v>
      </c>
      <c r="N3178" s="35" t="s">
        <v>23</v>
      </c>
      <c r="O3178" s="35" t="s">
        <v>24</v>
      </c>
      <c r="P3178" s="35" t="s">
        <v>24</v>
      </c>
      <c r="Q3178" s="35" t="s">
        <v>24</v>
      </c>
      <c r="R3178" s="35" t="s">
        <v>23</v>
      </c>
      <c r="S3178" s="35" t="s">
        <v>23</v>
      </c>
      <c r="T3178" s="35"/>
      <c r="U3178" s="35"/>
      <c r="V3178" s="9" t="str">
        <f>IF(K3178&gt;9,"",IF(HLOOKUP(L3178,'Příloha č.1a - Pravidelný úklid'!$A$8:$L$16,K3178+1,FALSE)="X","",IF(K3178&lt;9,H3178*M3178*HLOOKUP(L3178,'Příloha č.1a - Pravidelný úklid'!$A$8:$L$16,K3178+1,FALSE),0)))</f>
        <v/>
      </c>
    </row>
    <row r="3179" spans="1:22" s="79" customFormat="1" ht="12.75" customHeight="1" x14ac:dyDescent="0.2">
      <c r="A3179" s="8">
        <v>301</v>
      </c>
      <c r="B3179" s="8">
        <v>71</v>
      </c>
      <c r="C3179" s="8"/>
      <c r="D3179" s="8"/>
      <c r="E3179" s="8" t="s">
        <v>1593</v>
      </c>
      <c r="F3179" s="8" t="s">
        <v>25</v>
      </c>
      <c r="G3179" s="8" t="s">
        <v>1556</v>
      </c>
      <c r="H3179" s="8">
        <v>325</v>
      </c>
      <c r="I3179" s="8" t="s">
        <v>1557</v>
      </c>
      <c r="J3179" s="8"/>
      <c r="K3179" s="35">
        <v>5</v>
      </c>
      <c r="L3179" s="35" t="s">
        <v>1480</v>
      </c>
      <c r="M3179" s="36">
        <v>1</v>
      </c>
      <c r="N3179" s="35" t="s">
        <v>23</v>
      </c>
      <c r="O3179" s="35" t="s">
        <v>24</v>
      </c>
      <c r="P3179" s="35" t="s">
        <v>24</v>
      </c>
      <c r="Q3179" s="35" t="s">
        <v>23</v>
      </c>
      <c r="R3179" s="35" t="s">
        <v>23</v>
      </c>
      <c r="S3179" s="35" t="s">
        <v>23</v>
      </c>
      <c r="T3179" s="35" t="s">
        <v>24</v>
      </c>
      <c r="U3179" s="35" t="s">
        <v>30</v>
      </c>
      <c r="V3179" s="9">
        <f>IF(K3179&gt;9,"",IF(HLOOKUP(L3179,'Příloha č.1a - Pravidelný úklid'!$A$8:$L$16,K3179+1,FALSE)="X","",IF(K3179&lt;9,H3179*M3179*HLOOKUP(L3179,'Příloha č.1a - Pravidelný úklid'!$A$8:$L$16,K3179+1,FALSE),0)))</f>
        <v>0</v>
      </c>
    </row>
    <row r="3180" spans="1:22" s="79" customFormat="1" ht="12.75" customHeight="1" x14ac:dyDescent="0.2">
      <c r="A3180" s="8">
        <v>301</v>
      </c>
      <c r="B3180" s="8">
        <v>71</v>
      </c>
      <c r="C3180" s="8">
        <v>24335</v>
      </c>
      <c r="D3180" s="8" t="s">
        <v>1596</v>
      </c>
      <c r="E3180" s="8" t="s">
        <v>1597</v>
      </c>
      <c r="F3180" s="8" t="s">
        <v>25</v>
      </c>
      <c r="G3180" s="8" t="s">
        <v>26</v>
      </c>
      <c r="H3180" s="8">
        <v>42</v>
      </c>
      <c r="I3180" s="8" t="s">
        <v>82</v>
      </c>
      <c r="J3180" s="8">
        <v>3.5</v>
      </c>
      <c r="K3180" s="35">
        <v>1</v>
      </c>
      <c r="L3180" s="35" t="s">
        <v>34</v>
      </c>
      <c r="M3180" s="36">
        <v>1</v>
      </c>
      <c r="N3180" s="35" t="s">
        <v>23</v>
      </c>
      <c r="O3180" s="35" t="s">
        <v>24</v>
      </c>
      <c r="P3180" s="35" t="s">
        <v>24</v>
      </c>
      <c r="Q3180" s="35" t="s">
        <v>24</v>
      </c>
      <c r="R3180" s="35" t="s">
        <v>23</v>
      </c>
      <c r="S3180" s="35" t="s">
        <v>23</v>
      </c>
      <c r="T3180" s="35"/>
      <c r="U3180" s="35"/>
      <c r="V3180" s="9">
        <f>IF(K3180&gt;9,"",IF(HLOOKUP(L3180,'Příloha č.1a - Pravidelný úklid'!$A$8:$L$16,K3180+1,FALSE)="X","",IF(K3180&lt;9,H3180*M3180*HLOOKUP(L3180,'Příloha č.1a - Pravidelný úklid'!$A$8:$L$16,K3180+1,FALSE),0)))</f>
        <v>0</v>
      </c>
    </row>
    <row r="3181" spans="1:22" s="79" customFormat="1" ht="12.75" customHeight="1" x14ac:dyDescent="0.2">
      <c r="A3181" s="8">
        <v>301</v>
      </c>
      <c r="B3181" s="8">
        <v>71</v>
      </c>
      <c r="C3181" s="8">
        <v>24335</v>
      </c>
      <c r="D3181" s="8" t="s">
        <v>1598</v>
      </c>
      <c r="E3181" s="8" t="s">
        <v>1597</v>
      </c>
      <c r="F3181" s="8" t="s">
        <v>25</v>
      </c>
      <c r="G3181" s="8" t="s">
        <v>29</v>
      </c>
      <c r="H3181" s="8">
        <v>4.95</v>
      </c>
      <c r="I3181" s="8" t="s">
        <v>82</v>
      </c>
      <c r="J3181" s="8">
        <v>0.5</v>
      </c>
      <c r="K3181" s="35">
        <v>2</v>
      </c>
      <c r="L3181" s="35" t="s">
        <v>34</v>
      </c>
      <c r="M3181" s="36">
        <v>1</v>
      </c>
      <c r="N3181" s="35" t="s">
        <v>23</v>
      </c>
      <c r="O3181" s="35" t="s">
        <v>24</v>
      </c>
      <c r="P3181" s="35" t="s">
        <v>24</v>
      </c>
      <c r="Q3181" s="35" t="s">
        <v>24</v>
      </c>
      <c r="R3181" s="35" t="s">
        <v>23</v>
      </c>
      <c r="S3181" s="35" t="s">
        <v>23</v>
      </c>
      <c r="T3181" s="35"/>
      <c r="U3181" s="35"/>
      <c r="V3181" s="9">
        <f>IF(K3181&gt;9,"",IF(HLOOKUP(L3181,'Příloha č.1a - Pravidelný úklid'!$A$8:$L$16,K3181+1,FALSE)="X","",IF(K3181&lt;9,H3181*M3181*HLOOKUP(L3181,'Příloha č.1a - Pravidelný úklid'!$A$8:$L$16,K3181+1,FALSE),0)))</f>
        <v>0</v>
      </c>
    </row>
    <row r="3182" spans="1:22" s="79" customFormat="1" ht="12.75" customHeight="1" x14ac:dyDescent="0.2">
      <c r="A3182" s="8">
        <v>301</v>
      </c>
      <c r="B3182" s="8">
        <v>71</v>
      </c>
      <c r="C3182" s="8">
        <v>24335</v>
      </c>
      <c r="D3182" s="8" t="s">
        <v>1599</v>
      </c>
      <c r="E3182" s="8" t="s">
        <v>1597</v>
      </c>
      <c r="F3182" s="8" t="s">
        <v>25</v>
      </c>
      <c r="G3182" s="8" t="s">
        <v>31</v>
      </c>
      <c r="H3182" s="8">
        <v>9</v>
      </c>
      <c r="I3182" s="8" t="s">
        <v>82</v>
      </c>
      <c r="J3182" s="8">
        <v>0.5</v>
      </c>
      <c r="K3182" s="35">
        <v>2</v>
      </c>
      <c r="L3182" s="35" t="s">
        <v>34</v>
      </c>
      <c r="M3182" s="36">
        <v>1</v>
      </c>
      <c r="N3182" s="35" t="s">
        <v>23</v>
      </c>
      <c r="O3182" s="35" t="s">
        <v>24</v>
      </c>
      <c r="P3182" s="35" t="s">
        <v>24</v>
      </c>
      <c r="Q3182" s="35" t="s">
        <v>24</v>
      </c>
      <c r="R3182" s="35" t="s">
        <v>23</v>
      </c>
      <c r="S3182" s="35" t="s">
        <v>23</v>
      </c>
      <c r="T3182" s="35"/>
      <c r="U3182" s="35"/>
      <c r="V3182" s="9">
        <f>IF(K3182&gt;9,"",IF(HLOOKUP(L3182,'Příloha č.1a - Pravidelný úklid'!$A$8:$L$16,K3182+1,FALSE)="X","",IF(K3182&lt;9,H3182*M3182*HLOOKUP(L3182,'Příloha č.1a - Pravidelný úklid'!$A$8:$L$16,K3182+1,FALSE),0)))</f>
        <v>0</v>
      </c>
    </row>
    <row r="3183" spans="1:22" s="79" customFormat="1" ht="12.75" customHeight="1" x14ac:dyDescent="0.2">
      <c r="A3183" s="8">
        <v>301</v>
      </c>
      <c r="B3183" s="8">
        <v>71</v>
      </c>
      <c r="C3183" s="8">
        <v>24335</v>
      </c>
      <c r="D3183" s="8" t="s">
        <v>1600</v>
      </c>
      <c r="E3183" s="8" t="s">
        <v>1597</v>
      </c>
      <c r="F3183" s="8" t="s">
        <v>1543</v>
      </c>
      <c r="G3183" s="8" t="s">
        <v>88</v>
      </c>
      <c r="H3183" s="8">
        <v>25</v>
      </c>
      <c r="I3183" s="8" t="s">
        <v>82</v>
      </c>
      <c r="J3183" s="8"/>
      <c r="K3183" s="35">
        <v>7</v>
      </c>
      <c r="L3183" s="35" t="s">
        <v>1549</v>
      </c>
      <c r="M3183" s="36">
        <v>0</v>
      </c>
      <c r="N3183" s="35" t="s">
        <v>23</v>
      </c>
      <c r="O3183" s="35" t="s">
        <v>24</v>
      </c>
      <c r="P3183" s="35" t="s">
        <v>24</v>
      </c>
      <c r="Q3183" s="35" t="s">
        <v>24</v>
      </c>
      <c r="R3183" s="35" t="s">
        <v>23</v>
      </c>
      <c r="S3183" s="35" t="s">
        <v>23</v>
      </c>
      <c r="T3183" s="35"/>
      <c r="U3183" s="35"/>
      <c r="V3183" s="9">
        <f>IF(K3183&gt;9,"",IF(HLOOKUP(L3183,'Příloha č.1a - Pravidelný úklid'!$A$8:$L$16,K3183+1,FALSE)="X","",IF(K3183&lt;9,H3183*M3183*HLOOKUP(L3183,'Příloha č.1a - Pravidelný úklid'!$A$8:$L$16,K3183+1,FALSE),0)))</f>
        <v>0</v>
      </c>
    </row>
    <row r="3184" spans="1:22" s="79" customFormat="1" ht="12.75" customHeight="1" x14ac:dyDescent="0.2">
      <c r="A3184" s="8">
        <v>301</v>
      </c>
      <c r="B3184" s="8">
        <v>71</v>
      </c>
      <c r="C3184" s="8">
        <v>24335</v>
      </c>
      <c r="D3184" s="8" t="s">
        <v>1601</v>
      </c>
      <c r="E3184" s="8" t="s">
        <v>1597</v>
      </c>
      <c r="F3184" s="8" t="s">
        <v>1543</v>
      </c>
      <c r="G3184" s="8" t="s">
        <v>111</v>
      </c>
      <c r="H3184" s="8">
        <v>10</v>
      </c>
      <c r="I3184" s="8" t="s">
        <v>82</v>
      </c>
      <c r="J3184" s="8"/>
      <c r="K3184" s="35">
        <v>7</v>
      </c>
      <c r="L3184" s="35" t="s">
        <v>1549</v>
      </c>
      <c r="M3184" s="36">
        <v>0</v>
      </c>
      <c r="N3184" s="35" t="s">
        <v>23</v>
      </c>
      <c r="O3184" s="35" t="s">
        <v>24</v>
      </c>
      <c r="P3184" s="35" t="s">
        <v>24</v>
      </c>
      <c r="Q3184" s="35" t="s">
        <v>24</v>
      </c>
      <c r="R3184" s="35" t="s">
        <v>23</v>
      </c>
      <c r="S3184" s="35" t="s">
        <v>23</v>
      </c>
      <c r="T3184" s="35"/>
      <c r="U3184" s="35"/>
      <c r="V3184" s="9">
        <f>IF(K3184&gt;9,"",IF(HLOOKUP(L3184,'Příloha č.1a - Pravidelný úklid'!$A$8:$L$16,K3184+1,FALSE)="X","",IF(K3184&lt;9,H3184*M3184*HLOOKUP(L3184,'Příloha č.1a - Pravidelný úklid'!$A$8:$L$16,K3184+1,FALSE),0)))</f>
        <v>0</v>
      </c>
    </row>
    <row r="3185" spans="1:22" s="79" customFormat="1" ht="12.75" customHeight="1" x14ac:dyDescent="0.2">
      <c r="A3185" s="8">
        <v>301</v>
      </c>
      <c r="B3185" s="8">
        <v>71</v>
      </c>
      <c r="C3185" s="8">
        <v>24335</v>
      </c>
      <c r="D3185" s="8" t="s">
        <v>1602</v>
      </c>
      <c r="E3185" s="8" t="s">
        <v>1597</v>
      </c>
      <c r="F3185" s="8" t="s">
        <v>1543</v>
      </c>
      <c r="G3185" s="8" t="s">
        <v>97</v>
      </c>
      <c r="H3185" s="8">
        <v>17.100000000000001</v>
      </c>
      <c r="I3185" s="8" t="s">
        <v>82</v>
      </c>
      <c r="J3185" s="8"/>
      <c r="K3185" s="35">
        <v>7</v>
      </c>
      <c r="L3185" s="35" t="s">
        <v>1549</v>
      </c>
      <c r="M3185" s="36">
        <v>0</v>
      </c>
      <c r="N3185" s="35" t="s">
        <v>23</v>
      </c>
      <c r="O3185" s="35" t="s">
        <v>24</v>
      </c>
      <c r="P3185" s="35" t="s">
        <v>24</v>
      </c>
      <c r="Q3185" s="35" t="s">
        <v>24</v>
      </c>
      <c r="R3185" s="35" t="s">
        <v>23</v>
      </c>
      <c r="S3185" s="35" t="s">
        <v>23</v>
      </c>
      <c r="T3185" s="35"/>
      <c r="U3185" s="35"/>
      <c r="V3185" s="9">
        <f>IF(K3185&gt;9,"",IF(HLOOKUP(L3185,'Příloha č.1a - Pravidelný úklid'!$A$8:$L$16,K3185+1,FALSE)="X","",IF(K3185&lt;9,H3185*M3185*HLOOKUP(L3185,'Příloha č.1a - Pravidelný úklid'!$A$8:$L$16,K3185+1,FALSE),0)))</f>
        <v>0</v>
      </c>
    </row>
    <row r="3186" spans="1:22" s="79" customFormat="1" ht="12.75" customHeight="1" x14ac:dyDescent="0.2">
      <c r="A3186" s="8">
        <v>301</v>
      </c>
      <c r="B3186" s="8">
        <v>71</v>
      </c>
      <c r="C3186" s="8">
        <v>24335</v>
      </c>
      <c r="D3186" s="8" t="s">
        <v>1603</v>
      </c>
      <c r="E3186" s="8" t="s">
        <v>1597</v>
      </c>
      <c r="F3186" s="8" t="s">
        <v>1543</v>
      </c>
      <c r="G3186" s="8" t="s">
        <v>84</v>
      </c>
      <c r="H3186" s="8">
        <v>20</v>
      </c>
      <c r="I3186" s="8" t="s">
        <v>82</v>
      </c>
      <c r="J3186" s="8"/>
      <c r="K3186" s="35">
        <v>7</v>
      </c>
      <c r="L3186" s="35" t="s">
        <v>1549</v>
      </c>
      <c r="M3186" s="36">
        <v>0</v>
      </c>
      <c r="N3186" s="35" t="s">
        <v>23</v>
      </c>
      <c r="O3186" s="35" t="s">
        <v>24</v>
      </c>
      <c r="P3186" s="35" t="s">
        <v>24</v>
      </c>
      <c r="Q3186" s="35" t="s">
        <v>24</v>
      </c>
      <c r="R3186" s="35" t="s">
        <v>23</v>
      </c>
      <c r="S3186" s="35" t="s">
        <v>23</v>
      </c>
      <c r="T3186" s="35"/>
      <c r="U3186" s="35"/>
      <c r="V3186" s="9">
        <f>IF(K3186&gt;9,"",IF(HLOOKUP(L3186,'Příloha č.1a - Pravidelný úklid'!$A$8:$L$16,K3186+1,FALSE)="X","",IF(K3186&lt;9,H3186*M3186*HLOOKUP(L3186,'Příloha č.1a - Pravidelný úklid'!$A$8:$L$16,K3186+1,FALSE),0)))</f>
        <v>0</v>
      </c>
    </row>
    <row r="3187" spans="1:22" s="79" customFormat="1" ht="12.75" customHeight="1" x14ac:dyDescent="0.2">
      <c r="A3187" s="8">
        <v>301</v>
      </c>
      <c r="B3187" s="8">
        <v>71</v>
      </c>
      <c r="C3187" s="8">
        <v>24335</v>
      </c>
      <c r="D3187" s="8" t="s">
        <v>1604</v>
      </c>
      <c r="E3187" s="8" t="s">
        <v>1597</v>
      </c>
      <c r="F3187" s="8" t="s">
        <v>1543</v>
      </c>
      <c r="G3187" s="8" t="s">
        <v>102</v>
      </c>
      <c r="H3187" s="8">
        <v>16.75</v>
      </c>
      <c r="I3187" s="8" t="s">
        <v>82</v>
      </c>
      <c r="J3187" s="8"/>
      <c r="K3187" s="35">
        <v>7</v>
      </c>
      <c r="L3187" s="35" t="s">
        <v>1549</v>
      </c>
      <c r="M3187" s="36">
        <v>0</v>
      </c>
      <c r="N3187" s="35" t="s">
        <v>23</v>
      </c>
      <c r="O3187" s="35" t="s">
        <v>24</v>
      </c>
      <c r="P3187" s="35" t="s">
        <v>24</v>
      </c>
      <c r="Q3187" s="35" t="s">
        <v>24</v>
      </c>
      <c r="R3187" s="35" t="s">
        <v>23</v>
      </c>
      <c r="S3187" s="35" t="s">
        <v>23</v>
      </c>
      <c r="T3187" s="35"/>
      <c r="U3187" s="35"/>
      <c r="V3187" s="9">
        <f>IF(K3187&gt;9,"",IF(HLOOKUP(L3187,'Příloha č.1a - Pravidelný úklid'!$A$8:$L$16,K3187+1,FALSE)="X","",IF(K3187&lt;9,H3187*M3187*HLOOKUP(L3187,'Příloha č.1a - Pravidelný úklid'!$A$8:$L$16,K3187+1,FALSE),0)))</f>
        <v>0</v>
      </c>
    </row>
    <row r="3188" spans="1:22" s="79" customFormat="1" ht="12.75" customHeight="1" x14ac:dyDescent="0.2">
      <c r="A3188" s="8">
        <v>301</v>
      </c>
      <c r="B3188" s="8">
        <v>71</v>
      </c>
      <c r="C3188" s="8">
        <v>24335</v>
      </c>
      <c r="D3188" s="8" t="s">
        <v>1605</v>
      </c>
      <c r="E3188" s="8" t="s">
        <v>1597</v>
      </c>
      <c r="F3188" s="8" t="s">
        <v>1543</v>
      </c>
      <c r="G3188" s="8" t="s">
        <v>93</v>
      </c>
      <c r="H3188" s="8">
        <v>6.95</v>
      </c>
      <c r="I3188" s="8" t="s">
        <v>82</v>
      </c>
      <c r="J3188" s="8"/>
      <c r="K3188" s="35">
        <v>7</v>
      </c>
      <c r="L3188" s="35" t="s">
        <v>1549</v>
      </c>
      <c r="M3188" s="36">
        <v>0</v>
      </c>
      <c r="N3188" s="35" t="s">
        <v>23</v>
      </c>
      <c r="O3188" s="35" t="s">
        <v>24</v>
      </c>
      <c r="P3188" s="35" t="s">
        <v>24</v>
      </c>
      <c r="Q3188" s="35" t="s">
        <v>24</v>
      </c>
      <c r="R3188" s="35" t="s">
        <v>23</v>
      </c>
      <c r="S3188" s="35" t="s">
        <v>23</v>
      </c>
      <c r="T3188" s="35"/>
      <c r="U3188" s="35"/>
      <c r="V3188" s="9">
        <f>IF(K3188&gt;9,"",IF(HLOOKUP(L3188,'Příloha č.1a - Pravidelný úklid'!$A$8:$L$16,K3188+1,FALSE)="X","",IF(K3188&lt;9,H3188*M3188*HLOOKUP(L3188,'Příloha č.1a - Pravidelný úklid'!$A$8:$L$16,K3188+1,FALSE),0)))</f>
        <v>0</v>
      </c>
    </row>
    <row r="3189" spans="1:22" s="79" customFormat="1" ht="12.75" customHeight="1" x14ac:dyDescent="0.2">
      <c r="A3189" s="8">
        <v>301</v>
      </c>
      <c r="B3189" s="8">
        <v>71</v>
      </c>
      <c r="C3189" s="8">
        <v>24335</v>
      </c>
      <c r="D3189" s="8" t="s">
        <v>1606</v>
      </c>
      <c r="E3189" s="8" t="s">
        <v>1597</v>
      </c>
      <c r="F3189" s="8" t="s">
        <v>1543</v>
      </c>
      <c r="G3189" s="8" t="s">
        <v>28</v>
      </c>
      <c r="H3189" s="8">
        <v>1.8</v>
      </c>
      <c r="I3189" s="8" t="s">
        <v>82</v>
      </c>
      <c r="J3189" s="8"/>
      <c r="K3189" s="35">
        <v>8</v>
      </c>
      <c r="L3189" s="35" t="s">
        <v>1549</v>
      </c>
      <c r="M3189" s="36">
        <v>0</v>
      </c>
      <c r="N3189" s="35" t="s">
        <v>23</v>
      </c>
      <c r="O3189" s="35" t="s">
        <v>24</v>
      </c>
      <c r="P3189" s="35" t="s">
        <v>24</v>
      </c>
      <c r="Q3189" s="35" t="s">
        <v>24</v>
      </c>
      <c r="R3189" s="35" t="s">
        <v>23</v>
      </c>
      <c r="S3189" s="35" t="s">
        <v>23</v>
      </c>
      <c r="T3189" s="35"/>
      <c r="U3189" s="35"/>
      <c r="V3189" s="9">
        <f>IF(K3189&gt;9,"",IF(HLOOKUP(L3189,'Příloha č.1a - Pravidelný úklid'!$A$8:$L$16,K3189+1,FALSE)="X","",IF(K3189&lt;9,H3189*M3189*HLOOKUP(L3189,'Příloha č.1a - Pravidelný úklid'!$A$8:$L$16,K3189+1,FALSE),0)))</f>
        <v>0</v>
      </c>
    </row>
    <row r="3190" spans="1:22" s="79" customFormat="1" ht="12.75" customHeight="1" x14ac:dyDescent="0.2">
      <c r="A3190" s="8">
        <v>301</v>
      </c>
      <c r="B3190" s="8">
        <v>71</v>
      </c>
      <c r="C3190" s="8"/>
      <c r="D3190" s="8"/>
      <c r="E3190" s="8" t="s">
        <v>1703</v>
      </c>
      <c r="F3190" s="8" t="s">
        <v>25</v>
      </c>
      <c r="G3190" s="8" t="s">
        <v>1611</v>
      </c>
      <c r="H3190" s="8">
        <v>47.32</v>
      </c>
      <c r="I3190" s="8" t="s">
        <v>82</v>
      </c>
      <c r="J3190" s="8"/>
      <c r="K3190" s="35">
        <v>5</v>
      </c>
      <c r="L3190" s="35" t="s">
        <v>1549</v>
      </c>
      <c r="M3190" s="36">
        <v>1</v>
      </c>
      <c r="N3190" s="35" t="s">
        <v>23</v>
      </c>
      <c r="O3190" s="35" t="s">
        <v>23</v>
      </c>
      <c r="P3190" s="35" t="s">
        <v>23</v>
      </c>
      <c r="Q3190" s="35" t="s">
        <v>23</v>
      </c>
      <c r="R3190" s="35" t="s">
        <v>23</v>
      </c>
      <c r="S3190" s="35" t="s">
        <v>23</v>
      </c>
      <c r="T3190" s="35" t="s">
        <v>24</v>
      </c>
      <c r="U3190" s="35" t="s">
        <v>30</v>
      </c>
      <c r="V3190" s="9">
        <f>IF(K3190&gt;9,"",IF(HLOOKUP(L3190,'Příloha č.1a - Pravidelný úklid'!$A$8:$L$16,K3190+1,FALSE)="X","",IF(K3190&lt;9,H3190*M3190*HLOOKUP(L3190,'Příloha č.1a - Pravidelný úklid'!$A$8:$L$16,K3190+1,FALSE),0)))</f>
        <v>0</v>
      </c>
    </row>
    <row r="3191" spans="1:22" s="79" customFormat="1" ht="12.75" customHeight="1" x14ac:dyDescent="0.2">
      <c r="A3191" s="8">
        <v>301</v>
      </c>
      <c r="B3191" s="8">
        <v>71</v>
      </c>
      <c r="C3191" s="8"/>
      <c r="D3191" s="8"/>
      <c r="E3191" s="8" t="s">
        <v>1703</v>
      </c>
      <c r="F3191" s="8" t="s">
        <v>25</v>
      </c>
      <c r="G3191" s="8" t="s">
        <v>1559</v>
      </c>
      <c r="H3191" s="8">
        <v>1</v>
      </c>
      <c r="I3191" s="8" t="s">
        <v>1560</v>
      </c>
      <c r="J3191" s="8"/>
      <c r="K3191" s="35">
        <v>99</v>
      </c>
      <c r="L3191" s="35" t="s">
        <v>1549</v>
      </c>
      <c r="M3191" s="36">
        <v>1</v>
      </c>
      <c r="N3191" s="35" t="s">
        <v>23</v>
      </c>
      <c r="O3191" s="35" t="s">
        <v>23</v>
      </c>
      <c r="P3191" s="35" t="s">
        <v>23</v>
      </c>
      <c r="Q3191" s="35" t="s">
        <v>23</v>
      </c>
      <c r="R3191" s="35" t="s">
        <v>23</v>
      </c>
      <c r="S3191" s="35" t="s">
        <v>23</v>
      </c>
      <c r="T3191" s="35"/>
      <c r="U3191" s="35"/>
      <c r="V3191" s="9" t="str">
        <f>IF(K3191&gt;9,"",IF(HLOOKUP(L3191,'Příloha č.1a - Pravidelný úklid'!$A$8:$L$16,K3191+1,FALSE)="X","",IF(K3191&lt;9,H3191*M3191*HLOOKUP(L3191,'Příloha č.1a - Pravidelný úklid'!$A$8:$L$16,K3191+1,FALSE),0)))</f>
        <v/>
      </c>
    </row>
    <row r="3192" spans="1:22" s="79" customFormat="1" ht="12.75" customHeight="1" x14ac:dyDescent="0.2">
      <c r="A3192" s="8">
        <v>301</v>
      </c>
      <c r="B3192" s="8">
        <v>71</v>
      </c>
      <c r="C3192" s="8"/>
      <c r="D3192" s="8"/>
      <c r="E3192" s="8" t="s">
        <v>1703</v>
      </c>
      <c r="F3192" s="8" t="s">
        <v>25</v>
      </c>
      <c r="G3192" s="8" t="s">
        <v>1556</v>
      </c>
      <c r="H3192" s="8">
        <v>380</v>
      </c>
      <c r="I3192" s="8" t="s">
        <v>1557</v>
      </c>
      <c r="J3192" s="8"/>
      <c r="K3192" s="35">
        <v>5</v>
      </c>
      <c r="L3192" s="35" t="s">
        <v>1480</v>
      </c>
      <c r="M3192" s="36">
        <v>1</v>
      </c>
      <c r="N3192" s="35" t="s">
        <v>23</v>
      </c>
      <c r="O3192" s="35" t="s">
        <v>23</v>
      </c>
      <c r="P3192" s="35" t="s">
        <v>23</v>
      </c>
      <c r="Q3192" s="35" t="s">
        <v>23</v>
      </c>
      <c r="R3192" s="35" t="s">
        <v>23</v>
      </c>
      <c r="S3192" s="35" t="s">
        <v>23</v>
      </c>
      <c r="T3192" s="35" t="s">
        <v>24</v>
      </c>
      <c r="U3192" s="35" t="s">
        <v>30</v>
      </c>
      <c r="V3192" s="9">
        <f>IF(K3192&gt;9,"",IF(HLOOKUP(L3192,'Příloha č.1a - Pravidelný úklid'!$A$8:$L$16,K3192+1,FALSE)="X","",IF(K3192&lt;9,H3192*M3192*HLOOKUP(L3192,'Příloha č.1a - Pravidelný úklid'!$A$8:$L$16,K3192+1,FALSE),0)))</f>
        <v>0</v>
      </c>
    </row>
    <row r="3193" spans="1:22" s="79" customFormat="1" ht="12.75" customHeight="1" x14ac:dyDescent="0.2">
      <c r="A3193" s="8">
        <v>301</v>
      </c>
      <c r="B3193" s="8">
        <v>71</v>
      </c>
      <c r="C3193" s="8" t="s">
        <v>1704</v>
      </c>
      <c r="D3193" s="8" t="s">
        <v>1705</v>
      </c>
      <c r="E3193" s="8" t="s">
        <v>1706</v>
      </c>
      <c r="F3193" s="8" t="s">
        <v>25</v>
      </c>
      <c r="G3193" s="8" t="s">
        <v>81</v>
      </c>
      <c r="H3193" s="8">
        <v>59</v>
      </c>
      <c r="I3193" s="8" t="s">
        <v>82</v>
      </c>
      <c r="J3193" s="8"/>
      <c r="K3193" s="35">
        <v>5</v>
      </c>
      <c r="L3193" s="35" t="s">
        <v>1549</v>
      </c>
      <c r="M3193" s="36">
        <v>1</v>
      </c>
      <c r="N3193" s="35" t="s">
        <v>23</v>
      </c>
      <c r="O3193" s="35" t="s">
        <v>23</v>
      </c>
      <c r="P3193" s="35" t="s">
        <v>23</v>
      </c>
      <c r="Q3193" s="35" t="s">
        <v>23</v>
      </c>
      <c r="R3193" s="35" t="s">
        <v>23</v>
      </c>
      <c r="S3193" s="35" t="s">
        <v>23</v>
      </c>
      <c r="T3193" s="35"/>
      <c r="U3193" s="35"/>
      <c r="V3193" s="9">
        <f>IF(K3193&gt;9,"",IF(HLOOKUP(L3193,'Příloha č.1a - Pravidelný úklid'!$A$8:$L$16,K3193+1,FALSE)="X","",IF(K3193&lt;9,H3193*M3193*HLOOKUP(L3193,'Příloha č.1a - Pravidelný úklid'!$A$8:$L$16,K3193+1,FALSE),0)))</f>
        <v>0</v>
      </c>
    </row>
    <row r="3194" spans="1:22" s="79" customFormat="1" ht="12.75" customHeight="1" x14ac:dyDescent="0.2">
      <c r="A3194" s="8">
        <v>301</v>
      </c>
      <c r="B3194" s="8">
        <v>71</v>
      </c>
      <c r="C3194" s="8"/>
      <c r="D3194" s="8"/>
      <c r="E3194" s="8" t="s">
        <v>1747</v>
      </c>
      <c r="F3194" s="8" t="s">
        <v>25</v>
      </c>
      <c r="G3194" s="8" t="s">
        <v>1559</v>
      </c>
      <c r="H3194" s="8">
        <v>1</v>
      </c>
      <c r="I3194" s="8" t="s">
        <v>1560</v>
      </c>
      <c r="J3194" s="8"/>
      <c r="K3194" s="35">
        <v>99</v>
      </c>
      <c r="L3194" s="35" t="s">
        <v>1549</v>
      </c>
      <c r="M3194" s="36">
        <v>1</v>
      </c>
      <c r="N3194" s="35" t="s">
        <v>23</v>
      </c>
      <c r="O3194" s="35" t="s">
        <v>23</v>
      </c>
      <c r="P3194" s="35" t="s">
        <v>23</v>
      </c>
      <c r="Q3194" s="35" t="s">
        <v>23</v>
      </c>
      <c r="R3194" s="35" t="s">
        <v>23</v>
      </c>
      <c r="S3194" s="35" t="s">
        <v>23</v>
      </c>
      <c r="T3194" s="35"/>
      <c r="U3194" s="35"/>
      <c r="V3194" s="9" t="str">
        <f>IF(K3194&gt;9,"",IF(HLOOKUP(L3194,'Příloha č.1a - Pravidelný úklid'!$A$8:$L$16,K3194+1,FALSE)="X","",IF(K3194&lt;9,H3194*M3194*HLOOKUP(L3194,'Příloha č.1a - Pravidelný úklid'!$A$8:$L$16,K3194+1,FALSE),0)))</f>
        <v/>
      </c>
    </row>
    <row r="3195" spans="1:22" s="79" customFormat="1" ht="12.75" customHeight="1" x14ac:dyDescent="0.2">
      <c r="A3195" s="8">
        <v>301</v>
      </c>
      <c r="B3195" s="8">
        <v>71</v>
      </c>
      <c r="C3195" s="8"/>
      <c r="D3195" s="8"/>
      <c r="E3195" s="8" t="s">
        <v>1747</v>
      </c>
      <c r="F3195" s="8" t="s">
        <v>25</v>
      </c>
      <c r="G3195" s="8" t="s">
        <v>1556</v>
      </c>
      <c r="H3195" s="8">
        <v>420</v>
      </c>
      <c r="I3195" s="8" t="s">
        <v>1557</v>
      </c>
      <c r="J3195" s="8"/>
      <c r="K3195" s="35">
        <v>5</v>
      </c>
      <c r="L3195" s="35" t="s">
        <v>1480</v>
      </c>
      <c r="M3195" s="36">
        <v>1</v>
      </c>
      <c r="N3195" s="35" t="s">
        <v>23</v>
      </c>
      <c r="O3195" s="35" t="s">
        <v>23</v>
      </c>
      <c r="P3195" s="35" t="s">
        <v>23</v>
      </c>
      <c r="Q3195" s="35" t="s">
        <v>23</v>
      </c>
      <c r="R3195" s="35" t="s">
        <v>23</v>
      </c>
      <c r="S3195" s="35" t="s">
        <v>23</v>
      </c>
      <c r="T3195" s="35" t="s">
        <v>24</v>
      </c>
      <c r="U3195" s="35" t="s">
        <v>30</v>
      </c>
      <c r="V3195" s="9">
        <f>IF(K3195&gt;9,"",IF(HLOOKUP(L3195,'Příloha č.1a - Pravidelný úklid'!$A$8:$L$16,K3195+1,FALSE)="X","",IF(K3195&lt;9,H3195*M3195*HLOOKUP(L3195,'Příloha č.1a - Pravidelný úklid'!$A$8:$L$16,K3195+1,FALSE),0)))</f>
        <v>0</v>
      </c>
    </row>
    <row r="3196" spans="1:22" s="79" customFormat="1" ht="12.75" customHeight="1" x14ac:dyDescent="0.2">
      <c r="A3196" s="8">
        <v>301</v>
      </c>
      <c r="B3196" s="8">
        <v>71</v>
      </c>
      <c r="C3196" s="8">
        <v>11552</v>
      </c>
      <c r="D3196" s="8" t="s">
        <v>1748</v>
      </c>
      <c r="E3196" s="8" t="s">
        <v>1749</v>
      </c>
      <c r="F3196" s="8" t="s">
        <v>25</v>
      </c>
      <c r="G3196" s="8" t="s">
        <v>81</v>
      </c>
      <c r="H3196" s="8">
        <v>16.170000000000002</v>
      </c>
      <c r="I3196" s="8" t="s">
        <v>82</v>
      </c>
      <c r="J3196" s="8"/>
      <c r="K3196" s="35">
        <v>5</v>
      </c>
      <c r="L3196" s="35" t="s">
        <v>1549</v>
      </c>
      <c r="M3196" s="36">
        <v>1</v>
      </c>
      <c r="N3196" s="35" t="s">
        <v>23</v>
      </c>
      <c r="O3196" s="35" t="s">
        <v>23</v>
      </c>
      <c r="P3196" s="35" t="s">
        <v>23</v>
      </c>
      <c r="Q3196" s="35" t="s">
        <v>23</v>
      </c>
      <c r="R3196" s="35" t="s">
        <v>23</v>
      </c>
      <c r="S3196" s="35" t="s">
        <v>23</v>
      </c>
      <c r="T3196" s="35"/>
      <c r="U3196" s="35"/>
      <c r="V3196" s="9">
        <f>IF(K3196&gt;9,"",IF(HLOOKUP(L3196,'Příloha č.1a - Pravidelný úklid'!$A$8:$L$16,K3196+1,FALSE)="X","",IF(K3196&lt;9,H3196*M3196*HLOOKUP(L3196,'Příloha č.1a - Pravidelný úklid'!$A$8:$L$16,K3196+1,FALSE),0)))</f>
        <v>0</v>
      </c>
    </row>
    <row r="3197" spans="1:22" s="79" customFormat="1" ht="12.75" customHeight="1" x14ac:dyDescent="0.2">
      <c r="A3197" s="8">
        <v>301</v>
      </c>
      <c r="B3197" s="8">
        <v>71</v>
      </c>
      <c r="C3197" s="8"/>
      <c r="D3197" s="8"/>
      <c r="E3197" s="8" t="s">
        <v>2137</v>
      </c>
      <c r="F3197" s="8" t="s">
        <v>25</v>
      </c>
      <c r="G3197" s="8" t="s">
        <v>2138</v>
      </c>
      <c r="H3197" s="8">
        <v>16</v>
      </c>
      <c r="I3197" s="8" t="s">
        <v>82</v>
      </c>
      <c r="J3197" s="8"/>
      <c r="K3197" s="35">
        <v>5</v>
      </c>
      <c r="L3197" s="35" t="s">
        <v>1549</v>
      </c>
      <c r="M3197" s="36">
        <v>1</v>
      </c>
      <c r="N3197" s="35" t="s">
        <v>23</v>
      </c>
      <c r="O3197" s="35" t="s">
        <v>23</v>
      </c>
      <c r="P3197" s="35" t="s">
        <v>23</v>
      </c>
      <c r="Q3197" s="35" t="s">
        <v>23</v>
      </c>
      <c r="R3197" s="35" t="s">
        <v>23</v>
      </c>
      <c r="S3197" s="35" t="s">
        <v>23</v>
      </c>
      <c r="T3197" s="35"/>
      <c r="U3197" s="35"/>
      <c r="V3197" s="9">
        <f>IF(K3197&gt;9,"",IF(HLOOKUP(L3197,'Příloha č.1a - Pravidelný úklid'!$A$8:$L$16,K3197+1,FALSE)="X","",IF(K3197&lt;9,H3197*M3197*HLOOKUP(L3197,'Příloha č.1a - Pravidelný úklid'!$A$8:$L$16,K3197+1,FALSE),0)))</f>
        <v>0</v>
      </c>
    </row>
    <row r="3198" spans="1:22" s="79" customFormat="1" ht="12.75" customHeight="1" x14ac:dyDescent="0.2">
      <c r="A3198" s="8">
        <v>301</v>
      </c>
      <c r="B3198" s="8">
        <v>71</v>
      </c>
      <c r="C3198" s="8"/>
      <c r="D3198" s="8"/>
      <c r="E3198" s="8" t="s">
        <v>2137</v>
      </c>
      <c r="F3198" s="8" t="s">
        <v>25</v>
      </c>
      <c r="G3198" s="8" t="s">
        <v>1608</v>
      </c>
      <c r="H3198" s="8">
        <v>1</v>
      </c>
      <c r="I3198" s="8" t="s">
        <v>1560</v>
      </c>
      <c r="J3198" s="8"/>
      <c r="K3198" s="35">
        <v>99</v>
      </c>
      <c r="L3198" s="35" t="s">
        <v>1549</v>
      </c>
      <c r="M3198" s="36">
        <v>1</v>
      </c>
      <c r="N3198" s="35" t="s">
        <v>23</v>
      </c>
      <c r="O3198" s="35" t="s">
        <v>23</v>
      </c>
      <c r="P3198" s="35" t="s">
        <v>23</v>
      </c>
      <c r="Q3198" s="35" t="s">
        <v>23</v>
      </c>
      <c r="R3198" s="35" t="s">
        <v>23</v>
      </c>
      <c r="S3198" s="35" t="s">
        <v>23</v>
      </c>
      <c r="T3198" s="35"/>
      <c r="U3198" s="35"/>
      <c r="V3198" s="9" t="str">
        <f>IF(K3198&gt;9,"",IF(HLOOKUP(L3198,'Příloha č.1a - Pravidelný úklid'!$A$8:$L$16,K3198+1,FALSE)="X","",IF(K3198&lt;9,H3198*M3198*HLOOKUP(L3198,'Příloha č.1a - Pravidelný úklid'!$A$8:$L$16,K3198+1,FALSE),0)))</f>
        <v/>
      </c>
    </row>
    <row r="3199" spans="1:22" s="79" customFormat="1" ht="12.75" customHeight="1" x14ac:dyDescent="0.2">
      <c r="A3199" s="8">
        <v>301</v>
      </c>
      <c r="B3199" s="8">
        <v>71</v>
      </c>
      <c r="C3199" s="8"/>
      <c r="D3199" s="8"/>
      <c r="E3199" s="8" t="s">
        <v>2137</v>
      </c>
      <c r="F3199" s="8" t="s">
        <v>25</v>
      </c>
      <c r="G3199" s="8" t="s">
        <v>1556</v>
      </c>
      <c r="H3199" s="8">
        <v>188</v>
      </c>
      <c r="I3199" s="8" t="s">
        <v>1557</v>
      </c>
      <c r="J3199" s="8"/>
      <c r="K3199" s="35">
        <v>5</v>
      </c>
      <c r="L3199" s="35" t="s">
        <v>1480</v>
      </c>
      <c r="M3199" s="36">
        <v>1</v>
      </c>
      <c r="N3199" s="35" t="s">
        <v>23</v>
      </c>
      <c r="O3199" s="35" t="s">
        <v>23</v>
      </c>
      <c r="P3199" s="35" t="s">
        <v>23</v>
      </c>
      <c r="Q3199" s="35" t="s">
        <v>23</v>
      </c>
      <c r="R3199" s="35" t="s">
        <v>23</v>
      </c>
      <c r="S3199" s="35" t="s">
        <v>23</v>
      </c>
      <c r="T3199" s="35" t="s">
        <v>24</v>
      </c>
      <c r="U3199" s="35" t="s">
        <v>30</v>
      </c>
      <c r="V3199" s="9">
        <f>IF(K3199&gt;9,"",IF(HLOOKUP(L3199,'Příloha č.1a - Pravidelný úklid'!$A$8:$L$16,K3199+1,FALSE)="X","",IF(K3199&lt;9,H3199*M3199*HLOOKUP(L3199,'Příloha č.1a - Pravidelný úklid'!$A$8:$L$16,K3199+1,FALSE),0)))</f>
        <v>0</v>
      </c>
    </row>
    <row r="3200" spans="1:22" s="79" customFormat="1" ht="12.75" customHeight="1" x14ac:dyDescent="0.2">
      <c r="A3200" s="8">
        <v>301</v>
      </c>
      <c r="B3200" s="8">
        <v>71</v>
      </c>
      <c r="C3200" s="8"/>
      <c r="D3200" s="8"/>
      <c r="E3200" s="8" t="s">
        <v>2139</v>
      </c>
      <c r="F3200" s="8" t="s">
        <v>25</v>
      </c>
      <c r="G3200" s="8" t="s">
        <v>1559</v>
      </c>
      <c r="H3200" s="8">
        <v>1</v>
      </c>
      <c r="I3200" s="8" t="s">
        <v>1560</v>
      </c>
      <c r="J3200" s="8"/>
      <c r="K3200" s="35">
        <v>99</v>
      </c>
      <c r="L3200" s="35" t="s">
        <v>1549</v>
      </c>
      <c r="M3200" s="36">
        <v>1</v>
      </c>
      <c r="N3200" s="35" t="s">
        <v>23</v>
      </c>
      <c r="O3200" s="35" t="s">
        <v>23</v>
      </c>
      <c r="P3200" s="35" t="s">
        <v>23</v>
      </c>
      <c r="Q3200" s="35" t="s">
        <v>23</v>
      </c>
      <c r="R3200" s="35" t="s">
        <v>23</v>
      </c>
      <c r="S3200" s="35" t="s">
        <v>23</v>
      </c>
      <c r="T3200" s="35"/>
      <c r="U3200" s="35"/>
      <c r="V3200" s="9" t="str">
        <f>IF(K3200&gt;9,"",IF(HLOOKUP(L3200,'Příloha č.1a - Pravidelný úklid'!$A$8:$L$16,K3200+1,FALSE)="X","",IF(K3200&lt;9,H3200*M3200*HLOOKUP(L3200,'Příloha č.1a - Pravidelný úklid'!$A$8:$L$16,K3200+1,FALSE),0)))</f>
        <v/>
      </c>
    </row>
    <row r="3201" spans="1:22" s="79" customFormat="1" ht="12.75" customHeight="1" x14ac:dyDescent="0.2">
      <c r="A3201" s="8">
        <v>301</v>
      </c>
      <c r="B3201" s="8">
        <v>71</v>
      </c>
      <c r="C3201" s="8"/>
      <c r="D3201" s="8"/>
      <c r="E3201" s="8" t="s">
        <v>2139</v>
      </c>
      <c r="F3201" s="8" t="s">
        <v>25</v>
      </c>
      <c r="G3201" s="8" t="s">
        <v>1556</v>
      </c>
      <c r="H3201" s="8">
        <v>195</v>
      </c>
      <c r="I3201" s="8" t="s">
        <v>1557</v>
      </c>
      <c r="J3201" s="8"/>
      <c r="K3201" s="35">
        <v>5</v>
      </c>
      <c r="L3201" s="35" t="s">
        <v>1480</v>
      </c>
      <c r="M3201" s="36">
        <v>1</v>
      </c>
      <c r="N3201" s="35" t="s">
        <v>23</v>
      </c>
      <c r="O3201" s="35" t="s">
        <v>23</v>
      </c>
      <c r="P3201" s="35" t="s">
        <v>23</v>
      </c>
      <c r="Q3201" s="35" t="s">
        <v>23</v>
      </c>
      <c r="R3201" s="35" t="s">
        <v>23</v>
      </c>
      <c r="S3201" s="35" t="s">
        <v>23</v>
      </c>
      <c r="T3201" s="35" t="s">
        <v>24</v>
      </c>
      <c r="U3201" s="35" t="s">
        <v>30</v>
      </c>
      <c r="V3201" s="9">
        <f>IF(K3201&gt;9,"",IF(HLOOKUP(L3201,'Příloha č.1a - Pravidelný úklid'!$A$8:$L$16,K3201+1,FALSE)="X","",IF(K3201&lt;9,H3201*M3201*HLOOKUP(L3201,'Příloha č.1a - Pravidelný úklid'!$A$8:$L$16,K3201+1,FALSE),0)))</f>
        <v>0</v>
      </c>
    </row>
    <row r="3202" spans="1:22" s="79" customFormat="1" ht="12.75" customHeight="1" x14ac:dyDescent="0.2">
      <c r="A3202" s="8">
        <v>301</v>
      </c>
      <c r="B3202" s="8">
        <v>71</v>
      </c>
      <c r="C3202" s="8"/>
      <c r="D3202" s="8"/>
      <c r="E3202" s="8" t="s">
        <v>2139</v>
      </c>
      <c r="F3202" s="8" t="s">
        <v>25</v>
      </c>
      <c r="G3202" s="8" t="s">
        <v>5361</v>
      </c>
      <c r="H3202" s="8">
        <v>10</v>
      </c>
      <c r="I3202" s="8" t="s">
        <v>1557</v>
      </c>
      <c r="J3202" s="8"/>
      <c r="K3202" s="35">
        <v>5</v>
      </c>
      <c r="L3202" s="35" t="s">
        <v>1549</v>
      </c>
      <c r="M3202" s="36">
        <v>1</v>
      </c>
      <c r="N3202" s="35" t="s">
        <v>23</v>
      </c>
      <c r="O3202" s="35" t="s">
        <v>23</v>
      </c>
      <c r="P3202" s="35" t="s">
        <v>23</v>
      </c>
      <c r="Q3202" s="35" t="s">
        <v>23</v>
      </c>
      <c r="R3202" s="35" t="s">
        <v>23</v>
      </c>
      <c r="S3202" s="35" t="s">
        <v>23</v>
      </c>
      <c r="T3202" s="35"/>
      <c r="U3202" s="35"/>
      <c r="V3202" s="9">
        <f>IF(K3202&gt;9,"",IF(HLOOKUP(L3202,'Příloha č.1a - Pravidelný úklid'!$A$8:$L$16,K3202+1,FALSE)="X","",IF(K3202&lt;9,H3202*M3202*HLOOKUP(L3202,'Příloha č.1a - Pravidelný úklid'!$A$8:$L$16,K3202+1,FALSE),0)))</f>
        <v>0</v>
      </c>
    </row>
    <row r="3203" spans="1:22" s="79" customFormat="1" ht="12.75" customHeight="1" x14ac:dyDescent="0.2">
      <c r="A3203" s="8">
        <v>301</v>
      </c>
      <c r="B3203" s="8">
        <v>71</v>
      </c>
      <c r="C3203" s="8"/>
      <c r="D3203" s="8"/>
      <c r="E3203" s="8" t="s">
        <v>2352</v>
      </c>
      <c r="F3203" s="8" t="s">
        <v>25</v>
      </c>
      <c r="G3203" s="8" t="s">
        <v>1556</v>
      </c>
      <c r="H3203" s="8">
        <v>191</v>
      </c>
      <c r="I3203" s="8" t="s">
        <v>1557</v>
      </c>
      <c r="J3203" s="8"/>
      <c r="K3203" s="35">
        <v>5</v>
      </c>
      <c r="L3203" s="35" t="s">
        <v>1549</v>
      </c>
      <c r="M3203" s="36">
        <v>1</v>
      </c>
      <c r="N3203" s="35" t="s">
        <v>23</v>
      </c>
      <c r="O3203" s="35" t="s">
        <v>23</v>
      </c>
      <c r="P3203" s="35" t="s">
        <v>23</v>
      </c>
      <c r="Q3203" s="35" t="s">
        <v>23</v>
      </c>
      <c r="R3203" s="35" t="s">
        <v>23</v>
      </c>
      <c r="S3203" s="35" t="s">
        <v>23</v>
      </c>
      <c r="T3203" s="35" t="s">
        <v>24</v>
      </c>
      <c r="U3203" s="35" t="s">
        <v>30</v>
      </c>
      <c r="V3203" s="9">
        <f>IF(K3203&gt;9,"",IF(HLOOKUP(L3203,'Příloha č.1a - Pravidelný úklid'!$A$8:$L$16,K3203+1,FALSE)="X","",IF(K3203&lt;9,H3203*M3203*HLOOKUP(L3203,'Příloha č.1a - Pravidelný úklid'!$A$8:$L$16,K3203+1,FALSE),0)))</f>
        <v>0</v>
      </c>
    </row>
    <row r="3204" spans="1:22" s="79" customFormat="1" ht="12.75" customHeight="1" x14ac:dyDescent="0.2">
      <c r="A3204" s="8">
        <v>301</v>
      </c>
      <c r="B3204" s="8">
        <v>71</v>
      </c>
      <c r="C3204" s="8"/>
      <c r="D3204" s="8"/>
      <c r="E3204" s="8" t="s">
        <v>2352</v>
      </c>
      <c r="F3204" s="8" t="s">
        <v>25</v>
      </c>
      <c r="G3204" s="8" t="s">
        <v>1559</v>
      </c>
      <c r="H3204" s="8">
        <v>1</v>
      </c>
      <c r="I3204" s="8" t="s">
        <v>1560</v>
      </c>
      <c r="J3204" s="8"/>
      <c r="K3204" s="35">
        <v>99</v>
      </c>
      <c r="L3204" s="35" t="s">
        <v>1549</v>
      </c>
      <c r="M3204" s="36">
        <v>1</v>
      </c>
      <c r="N3204" s="35" t="s">
        <v>23</v>
      </c>
      <c r="O3204" s="35" t="s">
        <v>23</v>
      </c>
      <c r="P3204" s="35" t="s">
        <v>23</v>
      </c>
      <c r="Q3204" s="35" t="s">
        <v>23</v>
      </c>
      <c r="R3204" s="35" t="s">
        <v>23</v>
      </c>
      <c r="S3204" s="35" t="s">
        <v>23</v>
      </c>
      <c r="T3204" s="35"/>
      <c r="U3204" s="35"/>
      <c r="V3204" s="9" t="str">
        <f>IF(K3204&gt;9,"",IF(HLOOKUP(L3204,'Příloha č.1a - Pravidelný úklid'!$A$8:$L$16,K3204+1,FALSE)="X","",IF(K3204&lt;9,H3204*M3204*HLOOKUP(L3204,'Příloha č.1a - Pravidelný úklid'!$A$8:$L$16,K3204+1,FALSE),0)))</f>
        <v/>
      </c>
    </row>
    <row r="3205" spans="1:22" s="79" customFormat="1" ht="12.75" customHeight="1" x14ac:dyDescent="0.2">
      <c r="A3205" s="8">
        <v>301</v>
      </c>
      <c r="B3205" s="8">
        <v>71</v>
      </c>
      <c r="C3205" s="8">
        <v>11680</v>
      </c>
      <c r="D3205" s="8" t="s">
        <v>2353</v>
      </c>
      <c r="E3205" s="8" t="s">
        <v>2354</v>
      </c>
      <c r="F3205" s="8" t="s">
        <v>25</v>
      </c>
      <c r="G3205" s="8" t="s">
        <v>81</v>
      </c>
      <c r="H3205" s="8">
        <v>13.45</v>
      </c>
      <c r="I3205" s="8" t="s">
        <v>82</v>
      </c>
      <c r="J3205" s="8"/>
      <c r="K3205" s="35">
        <v>5</v>
      </c>
      <c r="L3205" s="35" t="s">
        <v>1549</v>
      </c>
      <c r="M3205" s="36">
        <v>1</v>
      </c>
      <c r="N3205" s="35" t="s">
        <v>23</v>
      </c>
      <c r="O3205" s="35" t="s">
        <v>23</v>
      </c>
      <c r="P3205" s="35" t="s">
        <v>23</v>
      </c>
      <c r="Q3205" s="35" t="s">
        <v>23</v>
      </c>
      <c r="R3205" s="35" t="s">
        <v>23</v>
      </c>
      <c r="S3205" s="35" t="s">
        <v>23</v>
      </c>
      <c r="T3205" s="35"/>
      <c r="U3205" s="35"/>
      <c r="V3205" s="9">
        <f>IF(K3205&gt;9,"",IF(HLOOKUP(L3205,'Příloha č.1a - Pravidelný úklid'!$A$8:$L$16,K3205+1,FALSE)="X","",IF(K3205&lt;9,H3205*M3205*HLOOKUP(L3205,'Příloha č.1a - Pravidelný úklid'!$A$8:$L$16,K3205+1,FALSE),0)))</f>
        <v>0</v>
      </c>
    </row>
    <row r="3206" spans="1:22" s="79" customFormat="1" ht="12.75" customHeight="1" x14ac:dyDescent="0.2">
      <c r="A3206" s="8">
        <v>301</v>
      </c>
      <c r="B3206" s="8">
        <v>71</v>
      </c>
      <c r="C3206" s="8">
        <v>11681</v>
      </c>
      <c r="D3206" s="8" t="s">
        <v>2647</v>
      </c>
      <c r="E3206" s="8" t="s">
        <v>2648</v>
      </c>
      <c r="F3206" s="8" t="s">
        <v>25</v>
      </c>
      <c r="G3206" s="8" t="s">
        <v>81</v>
      </c>
      <c r="H3206" s="8">
        <v>14.44</v>
      </c>
      <c r="I3206" s="8" t="s">
        <v>82</v>
      </c>
      <c r="J3206" s="8"/>
      <c r="K3206" s="35">
        <v>5</v>
      </c>
      <c r="L3206" s="35" t="s">
        <v>34</v>
      </c>
      <c r="M3206" s="36">
        <v>1</v>
      </c>
      <c r="N3206" s="35" t="s">
        <v>23</v>
      </c>
      <c r="O3206" s="35" t="s">
        <v>23</v>
      </c>
      <c r="P3206" s="35" t="s">
        <v>23</v>
      </c>
      <c r="Q3206" s="35" t="s">
        <v>23</v>
      </c>
      <c r="R3206" s="35" t="s">
        <v>23</v>
      </c>
      <c r="S3206" s="35" t="s">
        <v>23</v>
      </c>
      <c r="T3206" s="35"/>
      <c r="U3206" s="35"/>
      <c r="V3206" s="9">
        <f>IF(K3206&gt;9,"",IF(HLOOKUP(L3206,'Příloha č.1a - Pravidelný úklid'!$A$8:$L$16,K3206+1,FALSE)="X","",IF(K3206&lt;9,H3206*M3206*HLOOKUP(L3206,'Příloha č.1a - Pravidelný úklid'!$A$8:$L$16,K3206+1,FALSE),0)))</f>
        <v>0</v>
      </c>
    </row>
    <row r="3207" spans="1:22" s="79" customFormat="1" ht="12.75" customHeight="1" x14ac:dyDescent="0.2">
      <c r="A3207" s="8">
        <v>301</v>
      </c>
      <c r="B3207" s="8">
        <v>71</v>
      </c>
      <c r="C3207" s="8"/>
      <c r="D3207" s="8"/>
      <c r="E3207" s="8" t="s">
        <v>2657</v>
      </c>
      <c r="F3207" s="8" t="s">
        <v>25</v>
      </c>
      <c r="G3207" s="8" t="s">
        <v>1556</v>
      </c>
      <c r="H3207" s="8">
        <v>260</v>
      </c>
      <c r="I3207" s="8" t="s">
        <v>1557</v>
      </c>
      <c r="J3207" s="8"/>
      <c r="K3207" s="35">
        <v>5</v>
      </c>
      <c r="L3207" s="35" t="s">
        <v>34</v>
      </c>
      <c r="M3207" s="36">
        <v>1</v>
      </c>
      <c r="N3207" s="35" t="s">
        <v>23</v>
      </c>
      <c r="O3207" s="35" t="s">
        <v>23</v>
      </c>
      <c r="P3207" s="35" t="s">
        <v>23</v>
      </c>
      <c r="Q3207" s="35" t="s">
        <v>23</v>
      </c>
      <c r="R3207" s="35" t="s">
        <v>23</v>
      </c>
      <c r="S3207" s="35" t="s">
        <v>23</v>
      </c>
      <c r="T3207" s="35" t="s">
        <v>24</v>
      </c>
      <c r="U3207" s="35" t="s">
        <v>30</v>
      </c>
      <c r="V3207" s="9">
        <f>IF(K3207&gt;9,"",IF(HLOOKUP(L3207,'Příloha č.1a - Pravidelný úklid'!$A$8:$L$16,K3207+1,FALSE)="X","",IF(K3207&lt;9,H3207*M3207*HLOOKUP(L3207,'Příloha č.1a - Pravidelný úklid'!$A$8:$L$16,K3207+1,FALSE),0)))</f>
        <v>0</v>
      </c>
    </row>
    <row r="3208" spans="1:22" s="79" customFormat="1" ht="12.75" customHeight="1" x14ac:dyDescent="0.2">
      <c r="A3208" s="8">
        <v>301</v>
      </c>
      <c r="B3208" s="8">
        <v>71</v>
      </c>
      <c r="C3208" s="8"/>
      <c r="D3208" s="8"/>
      <c r="E3208" s="8" t="s">
        <v>2658</v>
      </c>
      <c r="F3208" s="8" t="s">
        <v>25</v>
      </c>
      <c r="G3208" s="8" t="s">
        <v>2659</v>
      </c>
      <c r="H3208" s="8">
        <v>1</v>
      </c>
      <c r="I3208" s="8" t="s">
        <v>1560</v>
      </c>
      <c r="J3208" s="8"/>
      <c r="K3208" s="35">
        <v>99</v>
      </c>
      <c r="L3208" s="35" t="s">
        <v>34</v>
      </c>
      <c r="M3208" s="36">
        <v>1</v>
      </c>
      <c r="N3208" s="35" t="s">
        <v>23</v>
      </c>
      <c r="O3208" s="35" t="s">
        <v>23</v>
      </c>
      <c r="P3208" s="35" t="s">
        <v>23</v>
      </c>
      <c r="Q3208" s="35" t="s">
        <v>23</v>
      </c>
      <c r="R3208" s="35" t="s">
        <v>23</v>
      </c>
      <c r="S3208" s="35" t="s">
        <v>23</v>
      </c>
      <c r="T3208" s="35"/>
      <c r="U3208" s="35"/>
      <c r="V3208" s="9" t="str">
        <f>IF(K3208&gt;9,"",IF(HLOOKUP(L3208,'Příloha č.1a - Pravidelný úklid'!$A$8:$L$16,K3208+1,FALSE)="X","",IF(K3208&lt;9,H3208*M3208*HLOOKUP(L3208,'Příloha č.1a - Pravidelný úklid'!$A$8:$L$16,K3208+1,FALSE),0)))</f>
        <v/>
      </c>
    </row>
    <row r="3209" spans="1:22" s="79" customFormat="1" ht="12.75" customHeight="1" x14ac:dyDescent="0.2">
      <c r="A3209" s="8">
        <v>301</v>
      </c>
      <c r="B3209" s="8">
        <v>71</v>
      </c>
      <c r="C3209" s="8"/>
      <c r="D3209" s="8"/>
      <c r="E3209" s="8" t="s">
        <v>2714</v>
      </c>
      <c r="F3209" s="8" t="s">
        <v>25</v>
      </c>
      <c r="G3209" s="8" t="s">
        <v>1559</v>
      </c>
      <c r="H3209" s="8">
        <v>2</v>
      </c>
      <c r="I3209" s="8" t="s">
        <v>1560</v>
      </c>
      <c r="J3209" s="8"/>
      <c r="K3209" s="35">
        <v>99</v>
      </c>
      <c r="L3209" s="35" t="s">
        <v>1549</v>
      </c>
      <c r="M3209" s="36">
        <v>1</v>
      </c>
      <c r="N3209" s="35" t="s">
        <v>23</v>
      </c>
      <c r="O3209" s="35" t="s">
        <v>23</v>
      </c>
      <c r="P3209" s="35" t="s">
        <v>23</v>
      </c>
      <c r="Q3209" s="35" t="s">
        <v>23</v>
      </c>
      <c r="R3209" s="35" t="s">
        <v>23</v>
      </c>
      <c r="S3209" s="35" t="s">
        <v>23</v>
      </c>
      <c r="T3209" s="35"/>
      <c r="U3209" s="35"/>
      <c r="V3209" s="9" t="str">
        <f>IF(K3209&gt;9,"",IF(HLOOKUP(L3209,'Příloha č.1a - Pravidelný úklid'!$A$8:$L$16,K3209+1,FALSE)="X","",IF(K3209&lt;9,H3209*M3209*HLOOKUP(L3209,'Příloha č.1a - Pravidelný úklid'!$A$8:$L$16,K3209+1,FALSE),0)))</f>
        <v/>
      </c>
    </row>
    <row r="3210" spans="1:22" s="79" customFormat="1" ht="12.75" customHeight="1" x14ac:dyDescent="0.2">
      <c r="A3210" s="8">
        <v>301</v>
      </c>
      <c r="B3210" s="8">
        <v>71</v>
      </c>
      <c r="C3210" s="8"/>
      <c r="D3210" s="8"/>
      <c r="E3210" s="8" t="s">
        <v>2714</v>
      </c>
      <c r="F3210" s="8" t="s">
        <v>25</v>
      </c>
      <c r="G3210" s="8" t="s">
        <v>2715</v>
      </c>
      <c r="H3210" s="8">
        <v>246.62</v>
      </c>
      <c r="I3210" s="8" t="s">
        <v>82</v>
      </c>
      <c r="J3210" s="8"/>
      <c r="K3210" s="35">
        <v>5</v>
      </c>
      <c r="L3210" s="35" t="s">
        <v>1549</v>
      </c>
      <c r="M3210" s="36">
        <v>1</v>
      </c>
      <c r="N3210" s="35" t="s">
        <v>23</v>
      </c>
      <c r="O3210" s="35" t="s">
        <v>24</v>
      </c>
      <c r="P3210" s="35" t="s">
        <v>24</v>
      </c>
      <c r="Q3210" s="35" t="s">
        <v>24</v>
      </c>
      <c r="R3210" s="35" t="s">
        <v>23</v>
      </c>
      <c r="S3210" s="35" t="s">
        <v>23</v>
      </c>
      <c r="T3210" s="35" t="s">
        <v>24</v>
      </c>
      <c r="U3210" s="35" t="s">
        <v>30</v>
      </c>
      <c r="V3210" s="9">
        <f>IF(K3210&gt;9,"",IF(HLOOKUP(L3210,'Příloha č.1a - Pravidelný úklid'!$A$8:$L$16,K3210+1,FALSE)="X","",IF(K3210&lt;9,H3210*M3210*HLOOKUP(L3210,'Příloha č.1a - Pravidelný úklid'!$A$8:$L$16,K3210+1,FALSE),0)))</f>
        <v>0</v>
      </c>
    </row>
    <row r="3211" spans="1:22" s="79" customFormat="1" ht="12.75" customHeight="1" x14ac:dyDescent="0.2">
      <c r="A3211" s="8">
        <v>301</v>
      </c>
      <c r="B3211" s="8">
        <v>71</v>
      </c>
      <c r="C3211" s="8"/>
      <c r="D3211" s="8"/>
      <c r="E3211" s="8" t="s">
        <v>2714</v>
      </c>
      <c r="F3211" s="8" t="s">
        <v>25</v>
      </c>
      <c r="G3211" s="8" t="s">
        <v>1556</v>
      </c>
      <c r="H3211" s="8">
        <v>375</v>
      </c>
      <c r="I3211" s="8" t="s">
        <v>1557</v>
      </c>
      <c r="J3211" s="8"/>
      <c r="K3211" s="35">
        <v>5</v>
      </c>
      <c r="L3211" s="35" t="s">
        <v>1480</v>
      </c>
      <c r="M3211" s="36">
        <v>1</v>
      </c>
      <c r="N3211" s="35" t="s">
        <v>23</v>
      </c>
      <c r="O3211" s="35" t="s">
        <v>23</v>
      </c>
      <c r="P3211" s="35" t="s">
        <v>23</v>
      </c>
      <c r="Q3211" s="35" t="s">
        <v>23</v>
      </c>
      <c r="R3211" s="35" t="s">
        <v>23</v>
      </c>
      <c r="S3211" s="35" t="s">
        <v>23</v>
      </c>
      <c r="T3211" s="35" t="s">
        <v>24</v>
      </c>
      <c r="U3211" s="35" t="s">
        <v>30</v>
      </c>
      <c r="V3211" s="9">
        <f>IF(K3211&gt;9,"",IF(HLOOKUP(L3211,'Příloha č.1a - Pravidelný úklid'!$A$8:$L$16,K3211+1,FALSE)="X","",IF(K3211&lt;9,H3211*M3211*HLOOKUP(L3211,'Příloha č.1a - Pravidelný úklid'!$A$8:$L$16,K3211+1,FALSE),0)))</f>
        <v>0</v>
      </c>
    </row>
    <row r="3212" spans="1:22" s="79" customFormat="1" ht="12.75" customHeight="1" x14ac:dyDescent="0.2">
      <c r="A3212" s="8">
        <v>301</v>
      </c>
      <c r="B3212" s="8">
        <v>71</v>
      </c>
      <c r="C3212" s="8">
        <v>24351</v>
      </c>
      <c r="D3212" s="8" t="s">
        <v>2716</v>
      </c>
      <c r="E3212" s="8" t="s">
        <v>2717</v>
      </c>
      <c r="F3212" s="8" t="s">
        <v>25</v>
      </c>
      <c r="G3212" s="8" t="s">
        <v>31</v>
      </c>
      <c r="H3212" s="8">
        <v>6.35</v>
      </c>
      <c r="I3212" s="8" t="s">
        <v>82</v>
      </c>
      <c r="J3212" s="8">
        <v>1</v>
      </c>
      <c r="K3212" s="35">
        <v>2</v>
      </c>
      <c r="L3212" s="35" t="s">
        <v>34</v>
      </c>
      <c r="M3212" s="36">
        <v>1</v>
      </c>
      <c r="N3212" s="35" t="s">
        <v>23</v>
      </c>
      <c r="O3212" s="35" t="s">
        <v>24</v>
      </c>
      <c r="P3212" s="35" t="s">
        <v>24</v>
      </c>
      <c r="Q3212" s="35" t="s">
        <v>24</v>
      </c>
      <c r="R3212" s="35" t="s">
        <v>23</v>
      </c>
      <c r="S3212" s="35" t="s">
        <v>23</v>
      </c>
      <c r="T3212" s="35"/>
      <c r="U3212" s="35"/>
      <c r="V3212" s="9">
        <f>IF(K3212&gt;9,"",IF(HLOOKUP(L3212,'Příloha č.1a - Pravidelný úklid'!$A$8:$L$16,K3212+1,FALSE)="X","",IF(K3212&lt;9,H3212*M3212*HLOOKUP(L3212,'Příloha č.1a - Pravidelný úklid'!$A$8:$L$16,K3212+1,FALSE),0)))</f>
        <v>0</v>
      </c>
    </row>
    <row r="3213" spans="1:22" s="79" customFormat="1" ht="12.75" customHeight="1" x14ac:dyDescent="0.2">
      <c r="A3213" s="8">
        <v>301</v>
      </c>
      <c r="B3213" s="8">
        <v>71</v>
      </c>
      <c r="C3213" s="8">
        <v>24351</v>
      </c>
      <c r="D3213" s="8" t="s">
        <v>2718</v>
      </c>
      <c r="E3213" s="8" t="s">
        <v>2717</v>
      </c>
      <c r="F3213" s="8" t="s">
        <v>25</v>
      </c>
      <c r="G3213" s="8" t="s">
        <v>29</v>
      </c>
      <c r="H3213" s="8">
        <v>4.3</v>
      </c>
      <c r="I3213" s="8" t="s">
        <v>82</v>
      </c>
      <c r="J3213" s="8">
        <v>1</v>
      </c>
      <c r="K3213" s="35">
        <v>2</v>
      </c>
      <c r="L3213" s="35" t="s">
        <v>34</v>
      </c>
      <c r="M3213" s="36">
        <v>1</v>
      </c>
      <c r="N3213" s="35" t="s">
        <v>23</v>
      </c>
      <c r="O3213" s="35" t="s">
        <v>24</v>
      </c>
      <c r="P3213" s="35" t="s">
        <v>24</v>
      </c>
      <c r="Q3213" s="35" t="s">
        <v>24</v>
      </c>
      <c r="R3213" s="35" t="s">
        <v>23</v>
      </c>
      <c r="S3213" s="35" t="s">
        <v>23</v>
      </c>
      <c r="T3213" s="35"/>
      <c r="U3213" s="35"/>
      <c r="V3213" s="9">
        <f>IF(K3213&gt;9,"",IF(HLOOKUP(L3213,'Příloha č.1a - Pravidelný úklid'!$A$8:$L$16,K3213+1,FALSE)="X","",IF(K3213&lt;9,H3213*M3213*HLOOKUP(L3213,'Příloha č.1a - Pravidelný úklid'!$A$8:$L$16,K3213+1,FALSE),0)))</f>
        <v>0</v>
      </c>
    </row>
    <row r="3214" spans="1:22" s="79" customFormat="1" ht="12.75" customHeight="1" x14ac:dyDescent="0.2">
      <c r="A3214" s="8">
        <v>301</v>
      </c>
      <c r="B3214" s="8">
        <v>71</v>
      </c>
      <c r="C3214" s="8">
        <v>24351</v>
      </c>
      <c r="D3214" s="8" t="s">
        <v>2719</v>
      </c>
      <c r="E3214" s="8" t="s">
        <v>2717</v>
      </c>
      <c r="F3214" s="8" t="s">
        <v>25</v>
      </c>
      <c r="G3214" s="8" t="s">
        <v>26</v>
      </c>
      <c r="H3214" s="8">
        <v>44</v>
      </c>
      <c r="I3214" s="8" t="s">
        <v>82</v>
      </c>
      <c r="J3214" s="8">
        <v>5</v>
      </c>
      <c r="K3214" s="35">
        <v>1</v>
      </c>
      <c r="L3214" s="35" t="s">
        <v>34</v>
      </c>
      <c r="M3214" s="36">
        <v>1</v>
      </c>
      <c r="N3214" s="35" t="s">
        <v>23</v>
      </c>
      <c r="O3214" s="35" t="s">
        <v>24</v>
      </c>
      <c r="P3214" s="35" t="s">
        <v>24</v>
      </c>
      <c r="Q3214" s="35" t="s">
        <v>24</v>
      </c>
      <c r="R3214" s="35" t="s">
        <v>23</v>
      </c>
      <c r="S3214" s="35" t="s">
        <v>23</v>
      </c>
      <c r="T3214" s="35"/>
      <c r="U3214" s="35"/>
      <c r="V3214" s="9">
        <f>IF(K3214&gt;9,"",IF(HLOOKUP(L3214,'Příloha č.1a - Pravidelný úklid'!$A$8:$L$16,K3214+1,FALSE)="X","",IF(K3214&lt;9,H3214*M3214*HLOOKUP(L3214,'Příloha č.1a - Pravidelný úklid'!$A$8:$L$16,K3214+1,FALSE),0)))</f>
        <v>0</v>
      </c>
    </row>
    <row r="3215" spans="1:22" s="79" customFormat="1" ht="12.75" customHeight="1" x14ac:dyDescent="0.2">
      <c r="A3215" s="8">
        <v>301</v>
      </c>
      <c r="B3215" s="8">
        <v>71</v>
      </c>
      <c r="C3215" s="8">
        <v>24351</v>
      </c>
      <c r="D3215" s="8" t="s">
        <v>2720</v>
      </c>
      <c r="E3215" s="8" t="s">
        <v>2717</v>
      </c>
      <c r="F3215" s="8" t="s">
        <v>25</v>
      </c>
      <c r="G3215" s="8" t="s">
        <v>81</v>
      </c>
      <c r="H3215" s="8">
        <v>37.799999999999997</v>
      </c>
      <c r="I3215" s="8" t="s">
        <v>82</v>
      </c>
      <c r="J3215" s="8"/>
      <c r="K3215" s="35">
        <v>5</v>
      </c>
      <c r="L3215" s="35" t="s">
        <v>34</v>
      </c>
      <c r="M3215" s="36">
        <v>1</v>
      </c>
      <c r="N3215" s="35" t="s">
        <v>23</v>
      </c>
      <c r="O3215" s="35" t="s">
        <v>24</v>
      </c>
      <c r="P3215" s="35" t="s">
        <v>24</v>
      </c>
      <c r="Q3215" s="35" t="s">
        <v>24</v>
      </c>
      <c r="R3215" s="35" t="s">
        <v>23</v>
      </c>
      <c r="S3215" s="35" t="s">
        <v>23</v>
      </c>
      <c r="T3215" s="35"/>
      <c r="U3215" s="35"/>
      <c r="V3215" s="9">
        <f>IF(K3215&gt;9,"",IF(HLOOKUP(L3215,'Příloha č.1a - Pravidelný úklid'!$A$8:$L$16,K3215+1,FALSE)="X","",IF(K3215&lt;9,H3215*M3215*HLOOKUP(L3215,'Příloha č.1a - Pravidelný úklid'!$A$8:$L$16,K3215+1,FALSE),0)))</f>
        <v>0</v>
      </c>
    </row>
    <row r="3216" spans="1:22" s="79" customFormat="1" ht="12.75" customHeight="1" x14ac:dyDescent="0.2">
      <c r="A3216" s="8">
        <v>301</v>
      </c>
      <c r="B3216" s="8">
        <v>71</v>
      </c>
      <c r="C3216" s="8">
        <v>24351</v>
      </c>
      <c r="D3216" s="8" t="s">
        <v>2721</v>
      </c>
      <c r="E3216" s="8" t="s">
        <v>2717</v>
      </c>
      <c r="F3216" s="8" t="s">
        <v>1543</v>
      </c>
      <c r="G3216" s="8" t="s">
        <v>97</v>
      </c>
      <c r="H3216" s="8">
        <v>6.2</v>
      </c>
      <c r="I3216" s="8" t="s">
        <v>82</v>
      </c>
      <c r="J3216" s="8"/>
      <c r="K3216" s="35">
        <v>7</v>
      </c>
      <c r="L3216" s="35" t="s">
        <v>1549</v>
      </c>
      <c r="M3216" s="36">
        <v>0</v>
      </c>
      <c r="N3216" s="35" t="s">
        <v>23</v>
      </c>
      <c r="O3216" s="35" t="s">
        <v>24</v>
      </c>
      <c r="P3216" s="35" t="s">
        <v>24</v>
      </c>
      <c r="Q3216" s="35" t="s">
        <v>24</v>
      </c>
      <c r="R3216" s="35" t="s">
        <v>23</v>
      </c>
      <c r="S3216" s="35" t="s">
        <v>23</v>
      </c>
      <c r="T3216" s="35"/>
      <c r="U3216" s="35"/>
      <c r="V3216" s="9">
        <f>IF(K3216&gt;9,"",IF(HLOOKUP(L3216,'Příloha č.1a - Pravidelný úklid'!$A$8:$L$16,K3216+1,FALSE)="X","",IF(K3216&lt;9,H3216*M3216*HLOOKUP(L3216,'Příloha č.1a - Pravidelný úklid'!$A$8:$L$16,K3216+1,FALSE),0)))</f>
        <v>0</v>
      </c>
    </row>
    <row r="3217" spans="1:22" s="79" customFormat="1" ht="12.75" customHeight="1" x14ac:dyDescent="0.2">
      <c r="A3217" s="8">
        <v>301</v>
      </c>
      <c r="B3217" s="8">
        <v>71</v>
      </c>
      <c r="C3217" s="8">
        <v>24351</v>
      </c>
      <c r="D3217" s="8" t="s">
        <v>2722</v>
      </c>
      <c r="E3217" s="8" t="s">
        <v>2717</v>
      </c>
      <c r="F3217" s="8" t="s">
        <v>1543</v>
      </c>
      <c r="G3217" s="8" t="s">
        <v>86</v>
      </c>
      <c r="H3217" s="8">
        <v>7.75</v>
      </c>
      <c r="I3217" s="8" t="s">
        <v>82</v>
      </c>
      <c r="J3217" s="8"/>
      <c r="K3217" s="35">
        <v>8</v>
      </c>
      <c r="L3217" s="35" t="s">
        <v>1549</v>
      </c>
      <c r="M3217" s="36">
        <v>0</v>
      </c>
      <c r="N3217" s="35" t="s">
        <v>23</v>
      </c>
      <c r="O3217" s="35" t="s">
        <v>24</v>
      </c>
      <c r="P3217" s="35" t="s">
        <v>24</v>
      </c>
      <c r="Q3217" s="35" t="s">
        <v>24</v>
      </c>
      <c r="R3217" s="35" t="s">
        <v>23</v>
      </c>
      <c r="S3217" s="35" t="s">
        <v>23</v>
      </c>
      <c r="T3217" s="35"/>
      <c r="U3217" s="35"/>
      <c r="V3217" s="9">
        <f>IF(K3217&gt;9,"",IF(HLOOKUP(L3217,'Příloha č.1a - Pravidelný úklid'!$A$8:$L$16,K3217+1,FALSE)="X","",IF(K3217&lt;9,H3217*M3217*HLOOKUP(L3217,'Příloha č.1a - Pravidelný úklid'!$A$8:$L$16,K3217+1,FALSE),0)))</f>
        <v>0</v>
      </c>
    </row>
    <row r="3218" spans="1:22" s="79" customFormat="1" ht="12.75" customHeight="1" x14ac:dyDescent="0.2">
      <c r="A3218" s="8">
        <v>301</v>
      </c>
      <c r="B3218" s="8">
        <v>71</v>
      </c>
      <c r="C3218" s="8">
        <v>24351</v>
      </c>
      <c r="D3218" s="8" t="s">
        <v>2723</v>
      </c>
      <c r="E3218" s="8" t="s">
        <v>2717</v>
      </c>
      <c r="F3218" s="8" t="s">
        <v>1543</v>
      </c>
      <c r="G3218" s="8" t="s">
        <v>28</v>
      </c>
      <c r="H3218" s="8">
        <v>6.4</v>
      </c>
      <c r="I3218" s="8" t="s">
        <v>82</v>
      </c>
      <c r="J3218" s="8"/>
      <c r="K3218" s="35">
        <v>8</v>
      </c>
      <c r="L3218" s="35" t="s">
        <v>1549</v>
      </c>
      <c r="M3218" s="36">
        <v>0</v>
      </c>
      <c r="N3218" s="35" t="s">
        <v>23</v>
      </c>
      <c r="O3218" s="35" t="s">
        <v>24</v>
      </c>
      <c r="P3218" s="35" t="s">
        <v>24</v>
      </c>
      <c r="Q3218" s="35" t="s">
        <v>24</v>
      </c>
      <c r="R3218" s="35" t="s">
        <v>23</v>
      </c>
      <c r="S3218" s="35" t="s">
        <v>23</v>
      </c>
      <c r="T3218" s="35"/>
      <c r="U3218" s="35"/>
      <c r="V3218" s="9">
        <f>IF(K3218&gt;9,"",IF(HLOOKUP(L3218,'Příloha č.1a - Pravidelný úklid'!$A$8:$L$16,K3218+1,FALSE)="X","",IF(K3218&lt;9,H3218*M3218*HLOOKUP(L3218,'Příloha č.1a - Pravidelný úklid'!$A$8:$L$16,K3218+1,FALSE),0)))</f>
        <v>0</v>
      </c>
    </row>
    <row r="3219" spans="1:22" s="79" customFormat="1" ht="12.75" customHeight="1" x14ac:dyDescent="0.2">
      <c r="A3219" s="8">
        <v>301</v>
      </c>
      <c r="B3219" s="8">
        <v>71</v>
      </c>
      <c r="C3219" s="8">
        <v>24351</v>
      </c>
      <c r="D3219" s="8" t="s">
        <v>2724</v>
      </c>
      <c r="E3219" s="8" t="s">
        <v>2717</v>
      </c>
      <c r="F3219" s="8" t="s">
        <v>1543</v>
      </c>
      <c r="G3219" s="8" t="s">
        <v>92</v>
      </c>
      <c r="H3219" s="8">
        <v>1.38</v>
      </c>
      <c r="I3219" s="8" t="s">
        <v>82</v>
      </c>
      <c r="J3219" s="8"/>
      <c r="K3219" s="35">
        <v>7</v>
      </c>
      <c r="L3219" s="35" t="s">
        <v>1549</v>
      </c>
      <c r="M3219" s="36">
        <v>0</v>
      </c>
      <c r="N3219" s="35" t="s">
        <v>23</v>
      </c>
      <c r="O3219" s="35" t="s">
        <v>24</v>
      </c>
      <c r="P3219" s="35" t="s">
        <v>24</v>
      </c>
      <c r="Q3219" s="35" t="s">
        <v>24</v>
      </c>
      <c r="R3219" s="35" t="s">
        <v>23</v>
      </c>
      <c r="S3219" s="35" t="s">
        <v>23</v>
      </c>
      <c r="T3219" s="35"/>
      <c r="U3219" s="35"/>
      <c r="V3219" s="9">
        <f>IF(K3219&gt;9,"",IF(HLOOKUP(L3219,'Příloha č.1a - Pravidelný úklid'!$A$8:$L$16,K3219+1,FALSE)="X","",IF(K3219&lt;9,H3219*M3219*HLOOKUP(L3219,'Příloha č.1a - Pravidelný úklid'!$A$8:$L$16,K3219+1,FALSE),0)))</f>
        <v>0</v>
      </c>
    </row>
    <row r="3220" spans="1:22" s="79" customFormat="1" ht="12.75" customHeight="1" x14ac:dyDescent="0.2">
      <c r="A3220" s="8">
        <v>301</v>
      </c>
      <c r="B3220" s="8">
        <v>71</v>
      </c>
      <c r="C3220" s="8">
        <v>24351</v>
      </c>
      <c r="D3220" s="8" t="s">
        <v>2725</v>
      </c>
      <c r="E3220" s="8" t="s">
        <v>2717</v>
      </c>
      <c r="F3220" s="8" t="s">
        <v>1543</v>
      </c>
      <c r="G3220" s="8" t="s">
        <v>95</v>
      </c>
      <c r="H3220" s="8">
        <v>4.4000000000000004</v>
      </c>
      <c r="I3220" s="8" t="s">
        <v>82</v>
      </c>
      <c r="J3220" s="8"/>
      <c r="K3220" s="35">
        <v>7</v>
      </c>
      <c r="L3220" s="35" t="s">
        <v>1549</v>
      </c>
      <c r="M3220" s="36">
        <v>0</v>
      </c>
      <c r="N3220" s="35" t="s">
        <v>23</v>
      </c>
      <c r="O3220" s="35" t="s">
        <v>24</v>
      </c>
      <c r="P3220" s="35" t="s">
        <v>24</v>
      </c>
      <c r="Q3220" s="35" t="s">
        <v>24</v>
      </c>
      <c r="R3220" s="35" t="s">
        <v>23</v>
      </c>
      <c r="S3220" s="35" t="s">
        <v>23</v>
      </c>
      <c r="T3220" s="35"/>
      <c r="U3220" s="35"/>
      <c r="V3220" s="9">
        <f>IF(K3220&gt;9,"",IF(HLOOKUP(L3220,'Příloha č.1a - Pravidelný úklid'!$A$8:$L$16,K3220+1,FALSE)="X","",IF(K3220&lt;9,H3220*M3220*HLOOKUP(L3220,'Příloha č.1a - Pravidelný úklid'!$A$8:$L$16,K3220+1,FALSE),0)))</f>
        <v>0</v>
      </c>
    </row>
    <row r="3221" spans="1:22" s="79" customFormat="1" ht="12.75" customHeight="1" x14ac:dyDescent="0.2">
      <c r="A3221" s="8">
        <v>301</v>
      </c>
      <c r="B3221" s="8">
        <v>71</v>
      </c>
      <c r="C3221" s="8">
        <v>24351</v>
      </c>
      <c r="D3221" s="8" t="s">
        <v>2726</v>
      </c>
      <c r="E3221" s="8" t="s">
        <v>2717</v>
      </c>
      <c r="F3221" s="8" t="s">
        <v>1543</v>
      </c>
      <c r="G3221" s="8" t="s">
        <v>88</v>
      </c>
      <c r="H3221" s="8">
        <v>25.2</v>
      </c>
      <c r="I3221" s="8" t="s">
        <v>82</v>
      </c>
      <c r="J3221" s="8"/>
      <c r="K3221" s="35">
        <v>7</v>
      </c>
      <c r="L3221" s="35" t="s">
        <v>1549</v>
      </c>
      <c r="M3221" s="36">
        <v>0</v>
      </c>
      <c r="N3221" s="35" t="s">
        <v>23</v>
      </c>
      <c r="O3221" s="35" t="s">
        <v>24</v>
      </c>
      <c r="P3221" s="35" t="s">
        <v>24</v>
      </c>
      <c r="Q3221" s="35" t="s">
        <v>24</v>
      </c>
      <c r="R3221" s="35" t="s">
        <v>23</v>
      </c>
      <c r="S3221" s="35" t="s">
        <v>23</v>
      </c>
      <c r="T3221" s="35"/>
      <c r="U3221" s="35"/>
      <c r="V3221" s="9">
        <f>IF(K3221&gt;9,"",IF(HLOOKUP(L3221,'Příloha č.1a - Pravidelný úklid'!$A$8:$L$16,K3221+1,FALSE)="X","",IF(K3221&lt;9,H3221*M3221*HLOOKUP(L3221,'Příloha č.1a - Pravidelný úklid'!$A$8:$L$16,K3221+1,FALSE),0)))</f>
        <v>0</v>
      </c>
    </row>
    <row r="3222" spans="1:22" s="79" customFormat="1" ht="12.75" customHeight="1" x14ac:dyDescent="0.2">
      <c r="A3222" s="8">
        <v>301</v>
      </c>
      <c r="B3222" s="8">
        <v>71</v>
      </c>
      <c r="C3222" s="8"/>
      <c r="D3222" s="8"/>
      <c r="E3222" s="8" t="s">
        <v>2755</v>
      </c>
      <c r="F3222" s="8" t="s">
        <v>25</v>
      </c>
      <c r="G3222" s="8" t="s">
        <v>1556</v>
      </c>
      <c r="H3222" s="8">
        <v>1402</v>
      </c>
      <c r="I3222" s="8" t="s">
        <v>1557</v>
      </c>
      <c r="J3222" s="8"/>
      <c r="K3222" s="35">
        <v>5</v>
      </c>
      <c r="L3222" s="35" t="s">
        <v>27</v>
      </c>
      <c r="M3222" s="36">
        <v>1</v>
      </c>
      <c r="N3222" s="35" t="s">
        <v>23</v>
      </c>
      <c r="O3222" s="35" t="s">
        <v>24</v>
      </c>
      <c r="P3222" s="35" t="s">
        <v>24</v>
      </c>
      <c r="Q3222" s="35" t="s">
        <v>24</v>
      </c>
      <c r="R3222" s="35" t="s">
        <v>24</v>
      </c>
      <c r="S3222" s="35" t="s">
        <v>24</v>
      </c>
      <c r="T3222" s="35" t="s">
        <v>24</v>
      </c>
      <c r="U3222" s="35" t="s">
        <v>30</v>
      </c>
      <c r="V3222" s="9">
        <f>IF(K3222&gt;9,"",IF(HLOOKUP(L3222,'Příloha č.1a - Pravidelný úklid'!$A$8:$L$16,K3222+1,FALSE)="X","",IF(K3222&lt;9,H3222*M3222*HLOOKUP(L3222,'Příloha č.1a - Pravidelný úklid'!$A$8:$L$16,K3222+1,FALSE),0)))</f>
        <v>0</v>
      </c>
    </row>
    <row r="3223" spans="1:22" s="79" customFormat="1" ht="12.75" customHeight="1" x14ac:dyDescent="0.2">
      <c r="A3223" s="8">
        <v>301</v>
      </c>
      <c r="B3223" s="8">
        <v>71</v>
      </c>
      <c r="C3223" s="8"/>
      <c r="D3223" s="8"/>
      <c r="E3223" s="8" t="s">
        <v>2756</v>
      </c>
      <c r="F3223" s="8" t="s">
        <v>25</v>
      </c>
      <c r="G3223" s="8" t="s">
        <v>1559</v>
      </c>
      <c r="H3223" s="8">
        <v>4</v>
      </c>
      <c r="I3223" s="8" t="s">
        <v>1560</v>
      </c>
      <c r="J3223" s="8"/>
      <c r="K3223" s="35">
        <v>99</v>
      </c>
      <c r="L3223" s="35" t="s">
        <v>32</v>
      </c>
      <c r="M3223" s="36">
        <v>1</v>
      </c>
      <c r="N3223" s="35" t="s">
        <v>23</v>
      </c>
      <c r="O3223" s="35" t="s">
        <v>24</v>
      </c>
      <c r="P3223" s="35" t="s">
        <v>24</v>
      </c>
      <c r="Q3223" s="35" t="s">
        <v>24</v>
      </c>
      <c r="R3223" s="35" t="s">
        <v>24</v>
      </c>
      <c r="S3223" s="35" t="s">
        <v>24</v>
      </c>
      <c r="T3223" s="35"/>
      <c r="U3223" s="35"/>
      <c r="V3223" s="9" t="str">
        <f>IF(K3223&gt;9,"",IF(HLOOKUP(L3223,'Příloha č.1a - Pravidelný úklid'!$A$8:$L$16,K3223+1,FALSE)="X","",IF(K3223&lt;9,H3223*M3223*HLOOKUP(L3223,'Příloha č.1a - Pravidelný úklid'!$A$8:$L$16,K3223+1,FALSE),0)))</f>
        <v/>
      </c>
    </row>
    <row r="3224" spans="1:22" s="79" customFormat="1" ht="12.75" customHeight="1" x14ac:dyDescent="0.2">
      <c r="A3224" s="8">
        <v>301</v>
      </c>
      <c r="B3224" s="8">
        <v>71</v>
      </c>
      <c r="C3224" s="8"/>
      <c r="D3224" s="8"/>
      <c r="E3224" s="8" t="s">
        <v>2756</v>
      </c>
      <c r="F3224" s="8" t="s">
        <v>25</v>
      </c>
      <c r="G3224" s="8" t="s">
        <v>2757</v>
      </c>
      <c r="H3224" s="8">
        <v>4</v>
      </c>
      <c r="I3224" s="8" t="s">
        <v>1560</v>
      </c>
      <c r="J3224" s="8"/>
      <c r="K3224" s="35">
        <v>99</v>
      </c>
      <c r="L3224" s="35" t="s">
        <v>32</v>
      </c>
      <c r="M3224" s="36">
        <v>1</v>
      </c>
      <c r="N3224" s="35" t="s">
        <v>23</v>
      </c>
      <c r="O3224" s="35" t="s">
        <v>24</v>
      </c>
      <c r="P3224" s="35" t="s">
        <v>24</v>
      </c>
      <c r="Q3224" s="35" t="s">
        <v>24</v>
      </c>
      <c r="R3224" s="35" t="s">
        <v>24</v>
      </c>
      <c r="S3224" s="35" t="s">
        <v>24</v>
      </c>
      <c r="T3224" s="35"/>
      <c r="U3224" s="35"/>
      <c r="V3224" s="9" t="str">
        <f>IF(K3224&gt;9,"",IF(HLOOKUP(L3224,'Příloha č.1a - Pravidelný úklid'!$A$8:$L$16,K3224+1,FALSE)="X","",IF(K3224&lt;9,H3224*M3224*HLOOKUP(L3224,'Příloha č.1a - Pravidelný úklid'!$A$8:$L$16,K3224+1,FALSE),0)))</f>
        <v/>
      </c>
    </row>
    <row r="3225" spans="1:22" s="79" customFormat="1" ht="12.75" customHeight="1" x14ac:dyDescent="0.2">
      <c r="A3225" s="8">
        <v>301</v>
      </c>
      <c r="B3225" s="8">
        <v>71</v>
      </c>
      <c r="C3225" s="8"/>
      <c r="D3225" s="8"/>
      <c r="E3225" s="8" t="s">
        <v>2756</v>
      </c>
      <c r="F3225" s="8" t="s">
        <v>25</v>
      </c>
      <c r="G3225" s="8" t="s">
        <v>2758</v>
      </c>
      <c r="H3225" s="8">
        <v>1402</v>
      </c>
      <c r="I3225" s="8" t="s">
        <v>82</v>
      </c>
      <c r="J3225" s="8"/>
      <c r="K3225" s="35">
        <v>4</v>
      </c>
      <c r="L3225" s="35" t="s">
        <v>32</v>
      </c>
      <c r="M3225" s="36">
        <v>1</v>
      </c>
      <c r="N3225" s="35" t="s">
        <v>23</v>
      </c>
      <c r="O3225" s="35" t="s">
        <v>24</v>
      </c>
      <c r="P3225" s="35" t="s">
        <v>24</v>
      </c>
      <c r="Q3225" s="35" t="s">
        <v>24</v>
      </c>
      <c r="R3225" s="35" t="s">
        <v>24</v>
      </c>
      <c r="S3225" s="35" t="s">
        <v>24</v>
      </c>
      <c r="T3225" s="35" t="s">
        <v>24</v>
      </c>
      <c r="U3225" s="35" t="s">
        <v>30</v>
      </c>
      <c r="V3225" s="9">
        <f>IF(K3225&gt;9,"",IF(HLOOKUP(L3225,'Příloha č.1a - Pravidelný úklid'!$A$8:$L$16,K3225+1,FALSE)="X","",IF(K3225&lt;9,H3225*M3225*HLOOKUP(L3225,'Příloha č.1a - Pravidelný úklid'!$A$8:$L$16,K3225+1,FALSE),0)))</f>
        <v>0</v>
      </c>
    </row>
    <row r="3226" spans="1:22" s="79" customFormat="1" ht="12.75" customHeight="1" x14ac:dyDescent="0.2">
      <c r="A3226" s="8">
        <v>301</v>
      </c>
      <c r="B3226" s="8">
        <v>71</v>
      </c>
      <c r="C3226" s="8"/>
      <c r="D3226" s="8"/>
      <c r="E3226" s="8" t="s">
        <v>2756</v>
      </c>
      <c r="F3226" s="8" t="s">
        <v>25</v>
      </c>
      <c r="G3226" s="8" t="s">
        <v>2759</v>
      </c>
      <c r="H3226" s="8">
        <v>49.02</v>
      </c>
      <c r="I3226" s="8" t="s">
        <v>82</v>
      </c>
      <c r="J3226" s="8"/>
      <c r="K3226" s="35">
        <v>4</v>
      </c>
      <c r="L3226" s="35" t="s">
        <v>32</v>
      </c>
      <c r="M3226" s="36">
        <v>1</v>
      </c>
      <c r="N3226" s="35" t="s">
        <v>23</v>
      </c>
      <c r="O3226" s="35" t="s">
        <v>24</v>
      </c>
      <c r="P3226" s="35" t="s">
        <v>24</v>
      </c>
      <c r="Q3226" s="35" t="s">
        <v>24</v>
      </c>
      <c r="R3226" s="35" t="s">
        <v>24</v>
      </c>
      <c r="S3226" s="35" t="s">
        <v>24</v>
      </c>
      <c r="T3226" s="35" t="s">
        <v>24</v>
      </c>
      <c r="U3226" s="35" t="s">
        <v>30</v>
      </c>
      <c r="V3226" s="9">
        <f>IF(K3226&gt;9,"",IF(HLOOKUP(L3226,'Příloha č.1a - Pravidelný úklid'!$A$8:$L$16,K3226+1,FALSE)="X","",IF(K3226&lt;9,H3226*M3226*HLOOKUP(L3226,'Příloha č.1a - Pravidelný úklid'!$A$8:$L$16,K3226+1,FALSE),0)))</f>
        <v>0</v>
      </c>
    </row>
    <row r="3227" spans="1:22" s="79" customFormat="1" ht="12.75" customHeight="1" x14ac:dyDescent="0.2">
      <c r="A3227" s="8">
        <v>301</v>
      </c>
      <c r="B3227" s="8">
        <v>71</v>
      </c>
      <c r="C3227" s="8"/>
      <c r="D3227" s="8"/>
      <c r="E3227" s="8" t="s">
        <v>2756</v>
      </c>
      <c r="F3227" s="8" t="s">
        <v>25</v>
      </c>
      <c r="G3227" s="8" t="s">
        <v>2760</v>
      </c>
      <c r="H3227" s="8">
        <v>140.69999999999999</v>
      </c>
      <c r="I3227" s="8" t="s">
        <v>82</v>
      </c>
      <c r="J3227" s="8"/>
      <c r="K3227" s="35">
        <v>4</v>
      </c>
      <c r="L3227" s="35" t="s">
        <v>32</v>
      </c>
      <c r="M3227" s="36">
        <v>1</v>
      </c>
      <c r="N3227" s="35" t="s">
        <v>23</v>
      </c>
      <c r="O3227" s="35" t="s">
        <v>24</v>
      </c>
      <c r="P3227" s="35" t="s">
        <v>24</v>
      </c>
      <c r="Q3227" s="35" t="s">
        <v>24</v>
      </c>
      <c r="R3227" s="35" t="s">
        <v>24</v>
      </c>
      <c r="S3227" s="35" t="s">
        <v>24</v>
      </c>
      <c r="T3227" s="35" t="s">
        <v>24</v>
      </c>
      <c r="U3227" s="35" t="s">
        <v>30</v>
      </c>
      <c r="V3227" s="9">
        <f>IF(K3227&gt;9,"",IF(HLOOKUP(L3227,'Příloha č.1a - Pravidelný úklid'!$A$8:$L$16,K3227+1,FALSE)="X","",IF(K3227&lt;9,H3227*M3227*HLOOKUP(L3227,'Příloha č.1a - Pravidelný úklid'!$A$8:$L$16,K3227+1,FALSE),0)))</f>
        <v>0</v>
      </c>
    </row>
    <row r="3228" spans="1:22" s="79" customFormat="1" ht="12.75" customHeight="1" x14ac:dyDescent="0.2">
      <c r="A3228" s="8">
        <v>301</v>
      </c>
      <c r="B3228" s="8">
        <v>71</v>
      </c>
      <c r="C3228" s="8"/>
      <c r="D3228" s="8"/>
      <c r="E3228" s="8" t="s">
        <v>2756</v>
      </c>
      <c r="F3228" s="8" t="s">
        <v>25</v>
      </c>
      <c r="G3228" s="8" t="s">
        <v>2761</v>
      </c>
      <c r="H3228" s="8">
        <v>71.64</v>
      </c>
      <c r="I3228" s="8" t="s">
        <v>82</v>
      </c>
      <c r="J3228" s="8"/>
      <c r="K3228" s="35">
        <v>4</v>
      </c>
      <c r="L3228" s="35" t="s">
        <v>32</v>
      </c>
      <c r="M3228" s="36">
        <v>1</v>
      </c>
      <c r="N3228" s="35" t="s">
        <v>23</v>
      </c>
      <c r="O3228" s="35" t="s">
        <v>24</v>
      </c>
      <c r="P3228" s="35" t="s">
        <v>24</v>
      </c>
      <c r="Q3228" s="35" t="s">
        <v>24</v>
      </c>
      <c r="R3228" s="35" t="s">
        <v>24</v>
      </c>
      <c r="S3228" s="35" t="s">
        <v>24</v>
      </c>
      <c r="T3228" s="35" t="s">
        <v>24</v>
      </c>
      <c r="U3228" s="35" t="s">
        <v>30</v>
      </c>
      <c r="V3228" s="9">
        <f>IF(K3228&gt;9,"",IF(HLOOKUP(L3228,'Příloha č.1a - Pravidelný úklid'!$A$8:$L$16,K3228+1,FALSE)="X","",IF(K3228&lt;9,H3228*M3228*HLOOKUP(L3228,'Příloha č.1a - Pravidelný úklid'!$A$8:$L$16,K3228+1,FALSE),0)))</f>
        <v>0</v>
      </c>
    </row>
    <row r="3229" spans="1:22" s="79" customFormat="1" ht="12.75" customHeight="1" x14ac:dyDescent="0.2">
      <c r="A3229" s="8">
        <v>301</v>
      </c>
      <c r="B3229" s="8">
        <v>71</v>
      </c>
      <c r="C3229" s="8">
        <v>24364</v>
      </c>
      <c r="D3229" s="8" t="s">
        <v>2770</v>
      </c>
      <c r="E3229" s="8" t="s">
        <v>2771</v>
      </c>
      <c r="F3229" s="8" t="s">
        <v>25</v>
      </c>
      <c r="G3229" s="8" t="s">
        <v>31</v>
      </c>
      <c r="H3229" s="8">
        <v>10.81</v>
      </c>
      <c r="I3229" s="8" t="s">
        <v>82</v>
      </c>
      <c r="J3229" s="8">
        <v>3</v>
      </c>
      <c r="K3229" s="35">
        <v>2</v>
      </c>
      <c r="L3229" s="35" t="s">
        <v>30</v>
      </c>
      <c r="M3229" s="36">
        <v>1</v>
      </c>
      <c r="N3229" s="35" t="s">
        <v>23</v>
      </c>
      <c r="O3229" s="35" t="s">
        <v>24</v>
      </c>
      <c r="P3229" s="35" t="s">
        <v>24</v>
      </c>
      <c r="Q3229" s="35" t="s">
        <v>24</v>
      </c>
      <c r="R3229" s="35" t="s">
        <v>24</v>
      </c>
      <c r="S3229" s="35" t="s">
        <v>24</v>
      </c>
      <c r="T3229" s="35"/>
      <c r="U3229" s="35"/>
      <c r="V3229" s="9">
        <f>IF(K3229&gt;9,"",IF(HLOOKUP(L3229,'Příloha č.1a - Pravidelný úklid'!$A$8:$L$16,K3229+1,FALSE)="X","",IF(K3229&lt;9,H3229*M3229*HLOOKUP(L3229,'Příloha č.1a - Pravidelný úklid'!$A$8:$L$16,K3229+1,FALSE),0)))</f>
        <v>0</v>
      </c>
    </row>
    <row r="3230" spans="1:22" s="79" customFormat="1" ht="12.75" customHeight="1" x14ac:dyDescent="0.2">
      <c r="A3230" s="8">
        <v>301</v>
      </c>
      <c r="B3230" s="8">
        <v>71</v>
      </c>
      <c r="C3230" s="8">
        <v>24364</v>
      </c>
      <c r="D3230" s="8" t="s">
        <v>2772</v>
      </c>
      <c r="E3230" s="8" t="s">
        <v>2771</v>
      </c>
      <c r="F3230" s="8" t="s">
        <v>25</v>
      </c>
      <c r="G3230" s="8" t="s">
        <v>111</v>
      </c>
      <c r="H3230" s="8">
        <v>6.77</v>
      </c>
      <c r="I3230" s="8" t="s">
        <v>82</v>
      </c>
      <c r="J3230" s="8"/>
      <c r="K3230" s="35">
        <v>4</v>
      </c>
      <c r="L3230" s="35" t="s">
        <v>30</v>
      </c>
      <c r="M3230" s="36">
        <v>1</v>
      </c>
      <c r="N3230" s="35" t="s">
        <v>23</v>
      </c>
      <c r="O3230" s="35" t="s">
        <v>24</v>
      </c>
      <c r="P3230" s="35" t="s">
        <v>24</v>
      </c>
      <c r="Q3230" s="35" t="s">
        <v>24</v>
      </c>
      <c r="R3230" s="35" t="s">
        <v>24</v>
      </c>
      <c r="S3230" s="35" t="s">
        <v>24</v>
      </c>
      <c r="T3230" s="35"/>
      <c r="U3230" s="35"/>
      <c r="V3230" s="9">
        <f>IF(K3230&gt;9,"",IF(HLOOKUP(L3230,'Příloha č.1a - Pravidelný úklid'!$A$8:$L$16,K3230+1,FALSE)="X","",IF(K3230&lt;9,H3230*M3230*HLOOKUP(L3230,'Příloha č.1a - Pravidelný úklid'!$A$8:$L$16,K3230+1,FALSE),0)))</f>
        <v>0</v>
      </c>
    </row>
    <row r="3231" spans="1:22" s="79" customFormat="1" ht="12.75" customHeight="1" x14ac:dyDescent="0.2">
      <c r="A3231" s="8">
        <v>301</v>
      </c>
      <c r="B3231" s="8">
        <v>71</v>
      </c>
      <c r="C3231" s="8">
        <v>24364</v>
      </c>
      <c r="D3231" s="8" t="s">
        <v>2773</v>
      </c>
      <c r="E3231" s="8" t="s">
        <v>2771</v>
      </c>
      <c r="F3231" s="8" t="s">
        <v>25</v>
      </c>
      <c r="G3231" s="8" t="s">
        <v>111</v>
      </c>
      <c r="H3231" s="8">
        <v>8.4700000000000006</v>
      </c>
      <c r="I3231" s="8" t="s">
        <v>82</v>
      </c>
      <c r="J3231" s="8">
        <v>3</v>
      </c>
      <c r="K3231" s="35">
        <v>4</v>
      </c>
      <c r="L3231" s="35" t="s">
        <v>30</v>
      </c>
      <c r="M3231" s="36">
        <v>1</v>
      </c>
      <c r="N3231" s="35" t="s">
        <v>23</v>
      </c>
      <c r="O3231" s="35" t="s">
        <v>24</v>
      </c>
      <c r="P3231" s="35" t="s">
        <v>24</v>
      </c>
      <c r="Q3231" s="35" t="s">
        <v>24</v>
      </c>
      <c r="R3231" s="35" t="s">
        <v>24</v>
      </c>
      <c r="S3231" s="35" t="s">
        <v>24</v>
      </c>
      <c r="T3231" s="35"/>
      <c r="U3231" s="35"/>
      <c r="V3231" s="9">
        <f>IF(K3231&gt;9,"",IF(HLOOKUP(L3231,'Příloha č.1a - Pravidelný úklid'!$A$8:$L$16,K3231+1,FALSE)="X","",IF(K3231&lt;9,H3231*M3231*HLOOKUP(L3231,'Příloha č.1a - Pravidelný úklid'!$A$8:$L$16,K3231+1,FALSE),0)))</f>
        <v>0</v>
      </c>
    </row>
    <row r="3232" spans="1:22" s="79" customFormat="1" ht="12.75" customHeight="1" x14ac:dyDescent="0.2">
      <c r="A3232" s="8">
        <v>301</v>
      </c>
      <c r="B3232" s="8">
        <v>71</v>
      </c>
      <c r="C3232" s="8">
        <v>24364</v>
      </c>
      <c r="D3232" s="8" t="s">
        <v>2774</v>
      </c>
      <c r="E3232" s="8" t="s">
        <v>2771</v>
      </c>
      <c r="F3232" s="8" t="s">
        <v>25</v>
      </c>
      <c r="G3232" s="8" t="s">
        <v>31</v>
      </c>
      <c r="H3232" s="8">
        <v>1.26</v>
      </c>
      <c r="I3232" s="8" t="s">
        <v>82</v>
      </c>
      <c r="J3232" s="8"/>
      <c r="K3232" s="35">
        <v>2</v>
      </c>
      <c r="L3232" s="35" t="s">
        <v>30</v>
      </c>
      <c r="M3232" s="36">
        <v>1</v>
      </c>
      <c r="N3232" s="35" t="s">
        <v>23</v>
      </c>
      <c r="O3232" s="35" t="s">
        <v>24</v>
      </c>
      <c r="P3232" s="35" t="s">
        <v>24</v>
      </c>
      <c r="Q3232" s="35" t="s">
        <v>24</v>
      </c>
      <c r="R3232" s="35" t="s">
        <v>24</v>
      </c>
      <c r="S3232" s="35" t="s">
        <v>24</v>
      </c>
      <c r="T3232" s="35"/>
      <c r="U3232" s="35"/>
      <c r="V3232" s="9">
        <f>IF(K3232&gt;9,"",IF(HLOOKUP(L3232,'Příloha č.1a - Pravidelný úklid'!$A$8:$L$16,K3232+1,FALSE)="X","",IF(K3232&lt;9,H3232*M3232*HLOOKUP(L3232,'Příloha č.1a - Pravidelný úklid'!$A$8:$L$16,K3232+1,FALSE),0)))</f>
        <v>0</v>
      </c>
    </row>
    <row r="3233" spans="1:22" s="79" customFormat="1" ht="12.75" customHeight="1" x14ac:dyDescent="0.2">
      <c r="A3233" s="8">
        <v>301</v>
      </c>
      <c r="B3233" s="8">
        <v>71</v>
      </c>
      <c r="C3233" s="8">
        <v>24364</v>
      </c>
      <c r="D3233" s="8" t="s">
        <v>2775</v>
      </c>
      <c r="E3233" s="8" t="s">
        <v>2771</v>
      </c>
      <c r="F3233" s="8" t="s">
        <v>25</v>
      </c>
      <c r="G3233" s="8" t="s">
        <v>31</v>
      </c>
      <c r="H3233" s="8">
        <v>1.26</v>
      </c>
      <c r="I3233" s="8" t="s">
        <v>82</v>
      </c>
      <c r="J3233" s="8">
        <v>1.5</v>
      </c>
      <c r="K3233" s="35">
        <v>2</v>
      </c>
      <c r="L3233" s="35" t="s">
        <v>30</v>
      </c>
      <c r="M3233" s="36">
        <v>1</v>
      </c>
      <c r="N3233" s="35" t="s">
        <v>23</v>
      </c>
      <c r="O3233" s="35" t="s">
        <v>24</v>
      </c>
      <c r="P3233" s="35" t="s">
        <v>24</v>
      </c>
      <c r="Q3233" s="35" t="s">
        <v>24</v>
      </c>
      <c r="R3233" s="35" t="s">
        <v>24</v>
      </c>
      <c r="S3233" s="35" t="s">
        <v>24</v>
      </c>
      <c r="T3233" s="35"/>
      <c r="U3233" s="35"/>
      <c r="V3233" s="9">
        <f>IF(K3233&gt;9,"",IF(HLOOKUP(L3233,'Příloha č.1a - Pravidelný úklid'!$A$8:$L$16,K3233+1,FALSE)="X","",IF(K3233&lt;9,H3233*M3233*HLOOKUP(L3233,'Příloha č.1a - Pravidelný úklid'!$A$8:$L$16,K3233+1,FALSE),0)))</f>
        <v>0</v>
      </c>
    </row>
    <row r="3234" spans="1:22" s="79" customFormat="1" ht="12.75" customHeight="1" x14ac:dyDescent="0.2">
      <c r="A3234" s="8">
        <v>301</v>
      </c>
      <c r="B3234" s="8">
        <v>71</v>
      </c>
      <c r="C3234" s="8">
        <v>24364</v>
      </c>
      <c r="D3234" s="8" t="s">
        <v>2776</v>
      </c>
      <c r="E3234" s="8" t="s">
        <v>2771</v>
      </c>
      <c r="F3234" s="8" t="s">
        <v>25</v>
      </c>
      <c r="G3234" s="8" t="s">
        <v>116</v>
      </c>
      <c r="H3234" s="8">
        <v>2.91</v>
      </c>
      <c r="I3234" s="8" t="s">
        <v>82</v>
      </c>
      <c r="J3234" s="8">
        <v>1.5</v>
      </c>
      <c r="K3234" s="35">
        <v>2</v>
      </c>
      <c r="L3234" s="35" t="s">
        <v>30</v>
      </c>
      <c r="M3234" s="36">
        <v>1</v>
      </c>
      <c r="N3234" s="35" t="s">
        <v>23</v>
      </c>
      <c r="O3234" s="35" t="s">
        <v>24</v>
      </c>
      <c r="P3234" s="35" t="s">
        <v>24</v>
      </c>
      <c r="Q3234" s="35" t="s">
        <v>24</v>
      </c>
      <c r="R3234" s="35" t="s">
        <v>24</v>
      </c>
      <c r="S3234" s="35" t="s">
        <v>24</v>
      </c>
      <c r="T3234" s="35"/>
      <c r="U3234" s="35"/>
      <c r="V3234" s="9">
        <f>IF(K3234&gt;9,"",IF(HLOOKUP(L3234,'Příloha č.1a - Pravidelný úklid'!$A$8:$L$16,K3234+1,FALSE)="X","",IF(K3234&lt;9,H3234*M3234*HLOOKUP(L3234,'Příloha č.1a - Pravidelný úklid'!$A$8:$L$16,K3234+1,FALSE),0)))</f>
        <v>0</v>
      </c>
    </row>
    <row r="3235" spans="1:22" s="79" customFormat="1" ht="12.75" customHeight="1" x14ac:dyDescent="0.2">
      <c r="A3235" s="8">
        <v>301</v>
      </c>
      <c r="B3235" s="8">
        <v>71</v>
      </c>
      <c r="C3235" s="8">
        <v>24364</v>
      </c>
      <c r="D3235" s="8" t="s">
        <v>2777</v>
      </c>
      <c r="E3235" s="8" t="s">
        <v>2771</v>
      </c>
      <c r="F3235" s="8" t="s">
        <v>25</v>
      </c>
      <c r="G3235" s="8" t="s">
        <v>116</v>
      </c>
      <c r="H3235" s="8">
        <v>3.15</v>
      </c>
      <c r="I3235" s="8" t="s">
        <v>82</v>
      </c>
      <c r="J3235" s="8">
        <v>1.5</v>
      </c>
      <c r="K3235" s="35">
        <v>2</v>
      </c>
      <c r="L3235" s="35" t="s">
        <v>30</v>
      </c>
      <c r="M3235" s="36">
        <v>1</v>
      </c>
      <c r="N3235" s="35" t="s">
        <v>23</v>
      </c>
      <c r="O3235" s="35" t="s">
        <v>24</v>
      </c>
      <c r="P3235" s="35" t="s">
        <v>24</v>
      </c>
      <c r="Q3235" s="35" t="s">
        <v>24</v>
      </c>
      <c r="R3235" s="35" t="s">
        <v>24</v>
      </c>
      <c r="S3235" s="35" t="s">
        <v>24</v>
      </c>
      <c r="T3235" s="35"/>
      <c r="U3235" s="35"/>
      <c r="V3235" s="9">
        <f>IF(K3235&gt;9,"",IF(HLOOKUP(L3235,'Příloha č.1a - Pravidelný úklid'!$A$8:$L$16,K3235+1,FALSE)="X","",IF(K3235&lt;9,H3235*M3235*HLOOKUP(L3235,'Příloha č.1a - Pravidelný úklid'!$A$8:$L$16,K3235+1,FALSE),0)))</f>
        <v>0</v>
      </c>
    </row>
    <row r="3236" spans="1:22" s="79" customFormat="1" ht="12.75" customHeight="1" x14ac:dyDescent="0.2">
      <c r="A3236" s="8">
        <v>301</v>
      </c>
      <c r="B3236" s="8">
        <v>71</v>
      </c>
      <c r="C3236" s="8">
        <v>24364</v>
      </c>
      <c r="D3236" s="8" t="s">
        <v>2778</v>
      </c>
      <c r="E3236" s="8" t="s">
        <v>2771</v>
      </c>
      <c r="F3236" s="8" t="s">
        <v>25</v>
      </c>
      <c r="G3236" s="8" t="s">
        <v>29</v>
      </c>
      <c r="H3236" s="8">
        <v>1.19</v>
      </c>
      <c r="I3236" s="8" t="s">
        <v>82</v>
      </c>
      <c r="J3236" s="8"/>
      <c r="K3236" s="35">
        <v>2</v>
      </c>
      <c r="L3236" s="35" t="s">
        <v>30</v>
      </c>
      <c r="M3236" s="36">
        <v>1</v>
      </c>
      <c r="N3236" s="35" t="s">
        <v>23</v>
      </c>
      <c r="O3236" s="35" t="s">
        <v>24</v>
      </c>
      <c r="P3236" s="35" t="s">
        <v>24</v>
      </c>
      <c r="Q3236" s="35" t="s">
        <v>24</v>
      </c>
      <c r="R3236" s="35" t="s">
        <v>24</v>
      </c>
      <c r="S3236" s="35" t="s">
        <v>24</v>
      </c>
      <c r="T3236" s="35"/>
      <c r="U3236" s="35"/>
      <c r="V3236" s="9">
        <f>IF(K3236&gt;9,"",IF(HLOOKUP(L3236,'Příloha č.1a - Pravidelný úklid'!$A$8:$L$16,K3236+1,FALSE)="X","",IF(K3236&lt;9,H3236*M3236*HLOOKUP(L3236,'Příloha č.1a - Pravidelný úklid'!$A$8:$L$16,K3236+1,FALSE),0)))</f>
        <v>0</v>
      </c>
    </row>
    <row r="3237" spans="1:22" s="79" customFormat="1" ht="12.75" customHeight="1" x14ac:dyDescent="0.2">
      <c r="A3237" s="8">
        <v>301</v>
      </c>
      <c r="B3237" s="8">
        <v>71</v>
      </c>
      <c r="C3237" s="8">
        <v>24364</v>
      </c>
      <c r="D3237" s="8" t="s">
        <v>2779</v>
      </c>
      <c r="E3237" s="8" t="s">
        <v>2771</v>
      </c>
      <c r="F3237" s="8" t="s">
        <v>25</v>
      </c>
      <c r="G3237" s="8" t="s">
        <v>29</v>
      </c>
      <c r="H3237" s="8">
        <v>1.19</v>
      </c>
      <c r="I3237" s="8" t="s">
        <v>82</v>
      </c>
      <c r="J3237" s="8"/>
      <c r="K3237" s="35">
        <v>2</v>
      </c>
      <c r="L3237" s="35" t="s">
        <v>30</v>
      </c>
      <c r="M3237" s="36">
        <v>1</v>
      </c>
      <c r="N3237" s="35" t="s">
        <v>23</v>
      </c>
      <c r="O3237" s="35" t="s">
        <v>24</v>
      </c>
      <c r="P3237" s="35" t="s">
        <v>24</v>
      </c>
      <c r="Q3237" s="35" t="s">
        <v>24</v>
      </c>
      <c r="R3237" s="35" t="s">
        <v>24</v>
      </c>
      <c r="S3237" s="35" t="s">
        <v>24</v>
      </c>
      <c r="T3237" s="35"/>
      <c r="U3237" s="35"/>
      <c r="V3237" s="9">
        <f>IF(K3237&gt;9,"",IF(HLOOKUP(L3237,'Příloha č.1a - Pravidelný úklid'!$A$8:$L$16,K3237+1,FALSE)="X","",IF(K3237&lt;9,H3237*M3237*HLOOKUP(L3237,'Příloha č.1a - Pravidelný úklid'!$A$8:$L$16,K3237+1,FALSE),0)))</f>
        <v>0</v>
      </c>
    </row>
    <row r="3238" spans="1:22" s="79" customFormat="1" ht="12.75" customHeight="1" x14ac:dyDescent="0.2">
      <c r="A3238" s="8">
        <v>301</v>
      </c>
      <c r="B3238" s="8">
        <v>71</v>
      </c>
      <c r="C3238" s="8">
        <v>24364</v>
      </c>
      <c r="D3238" s="8" t="s">
        <v>2780</v>
      </c>
      <c r="E3238" s="8" t="s">
        <v>2771</v>
      </c>
      <c r="F3238" s="8" t="s">
        <v>25</v>
      </c>
      <c r="G3238" s="8" t="s">
        <v>29</v>
      </c>
      <c r="H3238" s="8">
        <v>1.19</v>
      </c>
      <c r="I3238" s="8" t="s">
        <v>82</v>
      </c>
      <c r="J3238" s="8">
        <v>1.5</v>
      </c>
      <c r="K3238" s="35">
        <v>2</v>
      </c>
      <c r="L3238" s="35" t="s">
        <v>30</v>
      </c>
      <c r="M3238" s="36">
        <v>1</v>
      </c>
      <c r="N3238" s="35" t="s">
        <v>23</v>
      </c>
      <c r="O3238" s="35" t="s">
        <v>24</v>
      </c>
      <c r="P3238" s="35" t="s">
        <v>24</v>
      </c>
      <c r="Q3238" s="35" t="s">
        <v>24</v>
      </c>
      <c r="R3238" s="35" t="s">
        <v>24</v>
      </c>
      <c r="S3238" s="35" t="s">
        <v>24</v>
      </c>
      <c r="T3238" s="35"/>
      <c r="U3238" s="35"/>
      <c r="V3238" s="9">
        <f>IF(K3238&gt;9,"",IF(HLOOKUP(L3238,'Příloha č.1a - Pravidelný úklid'!$A$8:$L$16,K3238+1,FALSE)="X","",IF(K3238&lt;9,H3238*M3238*HLOOKUP(L3238,'Příloha č.1a - Pravidelný úklid'!$A$8:$L$16,K3238+1,FALSE),0)))</f>
        <v>0</v>
      </c>
    </row>
    <row r="3239" spans="1:22" s="79" customFormat="1" ht="12.75" customHeight="1" x14ac:dyDescent="0.2">
      <c r="A3239" s="8">
        <v>301</v>
      </c>
      <c r="B3239" s="8">
        <v>71</v>
      </c>
      <c r="C3239" s="8">
        <v>24364</v>
      </c>
      <c r="D3239" s="8" t="s">
        <v>2781</v>
      </c>
      <c r="E3239" s="8" t="s">
        <v>2771</v>
      </c>
      <c r="F3239" s="8" t="s">
        <v>1543</v>
      </c>
      <c r="G3239" s="8" t="s">
        <v>92</v>
      </c>
      <c r="H3239" s="8">
        <v>2.0099999999999998</v>
      </c>
      <c r="I3239" s="8" t="s">
        <v>82</v>
      </c>
      <c r="J3239" s="8"/>
      <c r="K3239" s="35">
        <v>7</v>
      </c>
      <c r="L3239" s="35" t="s">
        <v>32</v>
      </c>
      <c r="M3239" s="36">
        <v>0</v>
      </c>
      <c r="N3239" s="35" t="s">
        <v>23</v>
      </c>
      <c r="O3239" s="35" t="s">
        <v>24</v>
      </c>
      <c r="P3239" s="35" t="s">
        <v>24</v>
      </c>
      <c r="Q3239" s="35" t="s">
        <v>24</v>
      </c>
      <c r="R3239" s="35" t="s">
        <v>24</v>
      </c>
      <c r="S3239" s="35" t="s">
        <v>24</v>
      </c>
      <c r="T3239" s="35"/>
      <c r="U3239" s="35"/>
      <c r="V3239" s="9">
        <f>IF(K3239&gt;9,"",IF(HLOOKUP(L3239,'Příloha č.1a - Pravidelný úklid'!$A$8:$L$16,K3239+1,FALSE)="X","",IF(K3239&lt;9,H3239*M3239*HLOOKUP(L3239,'Příloha č.1a - Pravidelný úklid'!$A$8:$L$16,K3239+1,FALSE),0)))</f>
        <v>0</v>
      </c>
    </row>
    <row r="3240" spans="1:22" s="79" customFormat="1" ht="12.75" customHeight="1" x14ac:dyDescent="0.2">
      <c r="A3240" s="8">
        <v>301</v>
      </c>
      <c r="B3240" s="8">
        <v>71</v>
      </c>
      <c r="C3240" s="8">
        <v>24364</v>
      </c>
      <c r="D3240" s="8" t="s">
        <v>2782</v>
      </c>
      <c r="E3240" s="8" t="s">
        <v>2771</v>
      </c>
      <c r="F3240" s="8" t="s">
        <v>1543</v>
      </c>
      <c r="G3240" s="8" t="s">
        <v>92</v>
      </c>
      <c r="H3240" s="8">
        <v>2.66</v>
      </c>
      <c r="I3240" s="8" t="s">
        <v>82</v>
      </c>
      <c r="J3240" s="8"/>
      <c r="K3240" s="35">
        <v>7</v>
      </c>
      <c r="L3240" s="35" t="s">
        <v>32</v>
      </c>
      <c r="M3240" s="36">
        <v>0</v>
      </c>
      <c r="N3240" s="35" t="s">
        <v>23</v>
      </c>
      <c r="O3240" s="35" t="s">
        <v>24</v>
      </c>
      <c r="P3240" s="35" t="s">
        <v>24</v>
      </c>
      <c r="Q3240" s="35" t="s">
        <v>24</v>
      </c>
      <c r="R3240" s="35" t="s">
        <v>24</v>
      </c>
      <c r="S3240" s="35" t="s">
        <v>24</v>
      </c>
      <c r="T3240" s="35"/>
      <c r="U3240" s="35"/>
      <c r="V3240" s="9">
        <f>IF(K3240&gt;9,"",IF(HLOOKUP(L3240,'Příloha č.1a - Pravidelný úklid'!$A$8:$L$16,K3240+1,FALSE)="X","",IF(K3240&lt;9,H3240*M3240*HLOOKUP(L3240,'Příloha č.1a - Pravidelný úklid'!$A$8:$L$16,K3240+1,FALSE),0)))</f>
        <v>0</v>
      </c>
    </row>
    <row r="3241" spans="1:22" s="79" customFormat="1" x14ac:dyDescent="0.2">
      <c r="A3241" s="8">
        <v>301</v>
      </c>
      <c r="B3241" s="8">
        <v>71</v>
      </c>
      <c r="C3241" s="8">
        <v>24364</v>
      </c>
      <c r="D3241" s="8" t="s">
        <v>2783</v>
      </c>
      <c r="E3241" s="8" t="s">
        <v>2771</v>
      </c>
      <c r="F3241" s="8" t="s">
        <v>1543</v>
      </c>
      <c r="G3241" s="8" t="s">
        <v>95</v>
      </c>
      <c r="H3241" s="8">
        <v>2.2200000000000002</v>
      </c>
      <c r="I3241" s="8" t="s">
        <v>82</v>
      </c>
      <c r="J3241" s="8"/>
      <c r="K3241" s="35">
        <v>7</v>
      </c>
      <c r="L3241" s="35" t="s">
        <v>34</v>
      </c>
      <c r="M3241" s="36">
        <v>1</v>
      </c>
      <c r="N3241" s="35" t="s">
        <v>23</v>
      </c>
      <c r="O3241" s="35" t="s">
        <v>24</v>
      </c>
      <c r="P3241" s="35" t="s">
        <v>24</v>
      </c>
      <c r="Q3241" s="35" t="s">
        <v>24</v>
      </c>
      <c r="R3241" s="35" t="s">
        <v>24</v>
      </c>
      <c r="S3241" s="35" t="s">
        <v>24</v>
      </c>
      <c r="T3241" s="35"/>
      <c r="U3241" s="35"/>
      <c r="V3241" s="9">
        <f>IF(K3241&gt;9,"",IF(HLOOKUP(L3241,'Příloha č.1a - Pravidelný úklid'!$A$8:$L$16,K3241+1,FALSE)="X","",IF(K3241&lt;9,H3241*M3241*HLOOKUP(L3241,'Příloha č.1a - Pravidelný úklid'!$A$8:$L$16,K3241+1,FALSE),0)))</f>
        <v>0</v>
      </c>
    </row>
    <row r="3242" spans="1:22" s="79" customFormat="1" x14ac:dyDescent="0.2">
      <c r="A3242" s="8">
        <v>301</v>
      </c>
      <c r="B3242" s="8">
        <v>71</v>
      </c>
      <c r="C3242" s="8">
        <v>24364</v>
      </c>
      <c r="D3242" s="8" t="s">
        <v>2784</v>
      </c>
      <c r="E3242" s="8" t="s">
        <v>2771</v>
      </c>
      <c r="F3242" s="8" t="s">
        <v>1543</v>
      </c>
      <c r="G3242" s="8" t="s">
        <v>93</v>
      </c>
      <c r="H3242" s="8">
        <v>10.02</v>
      </c>
      <c r="I3242" s="8" t="s">
        <v>82</v>
      </c>
      <c r="J3242" s="8"/>
      <c r="K3242" s="35">
        <v>7</v>
      </c>
      <c r="L3242" s="35" t="s">
        <v>34</v>
      </c>
      <c r="M3242" s="36">
        <v>1</v>
      </c>
      <c r="N3242" s="35" t="s">
        <v>23</v>
      </c>
      <c r="O3242" s="35" t="s">
        <v>24</v>
      </c>
      <c r="P3242" s="35" t="s">
        <v>24</v>
      </c>
      <c r="Q3242" s="35" t="s">
        <v>24</v>
      </c>
      <c r="R3242" s="35" t="s">
        <v>24</v>
      </c>
      <c r="S3242" s="35" t="s">
        <v>24</v>
      </c>
      <c r="T3242" s="35"/>
      <c r="U3242" s="35"/>
      <c r="V3242" s="9">
        <f>IF(K3242&gt;9,"",IF(HLOOKUP(L3242,'Příloha č.1a - Pravidelný úklid'!$A$8:$L$16,K3242+1,FALSE)="X","",IF(K3242&lt;9,H3242*M3242*HLOOKUP(L3242,'Příloha č.1a - Pravidelný úklid'!$A$8:$L$16,K3242+1,FALSE),0)))</f>
        <v>0</v>
      </c>
    </row>
    <row r="3243" spans="1:22" s="79" customFormat="1" ht="12.75" customHeight="1" x14ac:dyDescent="0.2">
      <c r="A3243" s="8">
        <v>301</v>
      </c>
      <c r="B3243" s="8">
        <v>71</v>
      </c>
      <c r="C3243" s="8">
        <v>24364</v>
      </c>
      <c r="D3243" s="8" t="s">
        <v>2785</v>
      </c>
      <c r="E3243" s="8" t="s">
        <v>2771</v>
      </c>
      <c r="F3243" s="8" t="s">
        <v>25</v>
      </c>
      <c r="G3243" s="8" t="s">
        <v>441</v>
      </c>
      <c r="H3243" s="8">
        <v>42.28</v>
      </c>
      <c r="I3243" s="8" t="s">
        <v>82</v>
      </c>
      <c r="J3243" s="8"/>
      <c r="K3243" s="35">
        <v>1</v>
      </c>
      <c r="L3243" s="35" t="s">
        <v>32</v>
      </c>
      <c r="M3243" s="36">
        <v>0</v>
      </c>
      <c r="N3243" s="35" t="s">
        <v>23</v>
      </c>
      <c r="O3243" s="35" t="s">
        <v>24</v>
      </c>
      <c r="P3243" s="35" t="s">
        <v>24</v>
      </c>
      <c r="Q3243" s="35" t="s">
        <v>24</v>
      </c>
      <c r="R3243" s="35" t="s">
        <v>24</v>
      </c>
      <c r="S3243" s="35" t="s">
        <v>24</v>
      </c>
      <c r="T3243" s="35"/>
      <c r="U3243" s="35"/>
      <c r="V3243" s="9">
        <f>IF(K3243&gt;9,"",IF(HLOOKUP(L3243,'Příloha č.1a - Pravidelný úklid'!$A$8:$L$16,K3243+1,FALSE)="X","",IF(K3243&lt;9,H3243*M3243*HLOOKUP(L3243,'Příloha č.1a - Pravidelný úklid'!$A$8:$L$16,K3243+1,FALSE),0)))</f>
        <v>0</v>
      </c>
    </row>
    <row r="3244" spans="1:22" s="79" customFormat="1" ht="12.75" customHeight="1" x14ac:dyDescent="0.2">
      <c r="A3244" s="8">
        <v>301</v>
      </c>
      <c r="B3244" s="8">
        <v>71</v>
      </c>
      <c r="C3244" s="8">
        <v>24364</v>
      </c>
      <c r="D3244" s="8" t="s">
        <v>2786</v>
      </c>
      <c r="E3244" s="8" t="s">
        <v>2771</v>
      </c>
      <c r="F3244" s="8" t="s">
        <v>25</v>
      </c>
      <c r="G3244" s="8" t="s">
        <v>93</v>
      </c>
      <c r="H3244" s="8">
        <v>7.17</v>
      </c>
      <c r="I3244" s="8" t="s">
        <v>82</v>
      </c>
      <c r="J3244" s="8"/>
      <c r="K3244" s="35">
        <v>1</v>
      </c>
      <c r="L3244" s="35" t="s">
        <v>32</v>
      </c>
      <c r="M3244" s="36">
        <v>0</v>
      </c>
      <c r="N3244" s="35" t="s">
        <v>23</v>
      </c>
      <c r="O3244" s="35" t="s">
        <v>24</v>
      </c>
      <c r="P3244" s="35" t="s">
        <v>24</v>
      </c>
      <c r="Q3244" s="35" t="s">
        <v>24</v>
      </c>
      <c r="R3244" s="35" t="s">
        <v>24</v>
      </c>
      <c r="S3244" s="35" t="s">
        <v>24</v>
      </c>
      <c r="T3244" s="35"/>
      <c r="U3244" s="35"/>
      <c r="V3244" s="9">
        <f>IF(K3244&gt;9,"",IF(HLOOKUP(L3244,'Příloha č.1a - Pravidelný úklid'!$A$8:$L$16,K3244+1,FALSE)="X","",IF(K3244&lt;9,H3244*M3244*HLOOKUP(L3244,'Příloha č.1a - Pravidelný úklid'!$A$8:$L$16,K3244+1,FALSE),0)))</f>
        <v>0</v>
      </c>
    </row>
    <row r="3245" spans="1:22" s="79" customFormat="1" ht="12.75" customHeight="1" x14ac:dyDescent="0.2">
      <c r="A3245" s="8">
        <v>301</v>
      </c>
      <c r="B3245" s="8">
        <v>71</v>
      </c>
      <c r="C3245" s="8">
        <v>24364</v>
      </c>
      <c r="D3245" s="8" t="s">
        <v>2787</v>
      </c>
      <c r="E3245" s="8" t="s">
        <v>2771</v>
      </c>
      <c r="F3245" s="8" t="s">
        <v>25</v>
      </c>
      <c r="G3245" s="8" t="s">
        <v>441</v>
      </c>
      <c r="H3245" s="8">
        <v>24.78</v>
      </c>
      <c r="I3245" s="8" t="s">
        <v>82</v>
      </c>
      <c r="J3245" s="8"/>
      <c r="K3245" s="35">
        <v>1</v>
      </c>
      <c r="L3245" s="35" t="s">
        <v>32</v>
      </c>
      <c r="M3245" s="36">
        <v>1</v>
      </c>
      <c r="N3245" s="35" t="s">
        <v>23</v>
      </c>
      <c r="O3245" s="35" t="s">
        <v>24</v>
      </c>
      <c r="P3245" s="35" t="s">
        <v>24</v>
      </c>
      <c r="Q3245" s="35" t="s">
        <v>24</v>
      </c>
      <c r="R3245" s="35" t="s">
        <v>24</v>
      </c>
      <c r="S3245" s="35" t="s">
        <v>24</v>
      </c>
      <c r="T3245" s="35"/>
      <c r="U3245" s="35"/>
      <c r="V3245" s="9">
        <f>IF(K3245&gt;9,"",IF(HLOOKUP(L3245,'Příloha č.1a - Pravidelný úklid'!$A$8:$L$16,K3245+1,FALSE)="X","",IF(K3245&lt;9,H3245*M3245*HLOOKUP(L3245,'Příloha č.1a - Pravidelný úklid'!$A$8:$L$16,K3245+1,FALSE),0)))</f>
        <v>0</v>
      </c>
    </row>
    <row r="3246" spans="1:22" s="79" customFormat="1" ht="12.75" customHeight="1" x14ac:dyDescent="0.2">
      <c r="A3246" s="8">
        <v>301</v>
      </c>
      <c r="B3246" s="8">
        <v>71</v>
      </c>
      <c r="C3246" s="8">
        <v>24364</v>
      </c>
      <c r="D3246" s="8" t="s">
        <v>2788</v>
      </c>
      <c r="E3246" s="8" t="s">
        <v>2771</v>
      </c>
      <c r="F3246" s="8" t="s">
        <v>25</v>
      </c>
      <c r="G3246" s="8" t="s">
        <v>83</v>
      </c>
      <c r="H3246" s="8">
        <v>876.5</v>
      </c>
      <c r="I3246" s="8" t="s">
        <v>82</v>
      </c>
      <c r="J3246" s="8">
        <v>30</v>
      </c>
      <c r="K3246" s="35">
        <v>1</v>
      </c>
      <c r="L3246" s="35" t="s">
        <v>32</v>
      </c>
      <c r="M3246" s="36">
        <v>1</v>
      </c>
      <c r="N3246" s="35" t="s">
        <v>24</v>
      </c>
      <c r="O3246" s="35" t="s">
        <v>24</v>
      </c>
      <c r="P3246" s="35" t="s">
        <v>24</v>
      </c>
      <c r="Q3246" s="35" t="s">
        <v>24</v>
      </c>
      <c r="R3246" s="35" t="s">
        <v>24</v>
      </c>
      <c r="S3246" s="35" t="s">
        <v>24</v>
      </c>
      <c r="T3246" s="35"/>
      <c r="U3246" s="35"/>
      <c r="V3246" s="9">
        <f>IF(K3246&gt;9,"",IF(HLOOKUP(L3246,'Příloha č.1a - Pravidelný úklid'!$A$8:$L$16,K3246+1,FALSE)="X","",IF(K3246&lt;9,H3246*M3246*HLOOKUP(L3246,'Příloha č.1a - Pravidelný úklid'!$A$8:$L$16,K3246+1,FALSE),0)))</f>
        <v>0</v>
      </c>
    </row>
    <row r="3247" spans="1:22" s="79" customFormat="1" ht="12.75" customHeight="1" x14ac:dyDescent="0.2">
      <c r="A3247" s="8">
        <v>301</v>
      </c>
      <c r="B3247" s="8">
        <v>71</v>
      </c>
      <c r="C3247" s="8">
        <v>24364</v>
      </c>
      <c r="D3247" s="8" t="s">
        <v>2789</v>
      </c>
      <c r="E3247" s="8" t="s">
        <v>2771</v>
      </c>
      <c r="F3247" s="8" t="s">
        <v>25</v>
      </c>
      <c r="G3247" s="8" t="s">
        <v>95</v>
      </c>
      <c r="H3247" s="8">
        <v>5.92</v>
      </c>
      <c r="I3247" s="8" t="s">
        <v>82</v>
      </c>
      <c r="J3247" s="8"/>
      <c r="K3247" s="35">
        <v>1</v>
      </c>
      <c r="L3247" s="35" t="s">
        <v>32</v>
      </c>
      <c r="M3247" s="36">
        <v>1</v>
      </c>
      <c r="N3247" s="35" t="s">
        <v>23</v>
      </c>
      <c r="O3247" s="35" t="s">
        <v>24</v>
      </c>
      <c r="P3247" s="35" t="s">
        <v>24</v>
      </c>
      <c r="Q3247" s="35" t="s">
        <v>24</v>
      </c>
      <c r="R3247" s="35" t="s">
        <v>24</v>
      </c>
      <c r="S3247" s="35" t="s">
        <v>24</v>
      </c>
      <c r="T3247" s="35"/>
      <c r="U3247" s="35"/>
      <c r="V3247" s="9">
        <f>IF(K3247&gt;9,"",IF(HLOOKUP(L3247,'Příloha č.1a - Pravidelný úklid'!$A$8:$L$16,K3247+1,FALSE)="X","",IF(K3247&lt;9,H3247*M3247*HLOOKUP(L3247,'Příloha č.1a - Pravidelný úklid'!$A$8:$L$16,K3247+1,FALSE),0)))</f>
        <v>0</v>
      </c>
    </row>
    <row r="3248" spans="1:22" s="79" customFormat="1" ht="12.75" customHeight="1" x14ac:dyDescent="0.2">
      <c r="A3248" s="8">
        <v>301</v>
      </c>
      <c r="B3248" s="8">
        <v>71</v>
      </c>
      <c r="C3248" s="8">
        <v>24364</v>
      </c>
      <c r="D3248" s="8" t="s">
        <v>2790</v>
      </c>
      <c r="E3248" s="8" t="s">
        <v>2771</v>
      </c>
      <c r="F3248" s="8" t="s">
        <v>25</v>
      </c>
      <c r="G3248" s="8" t="s">
        <v>85</v>
      </c>
      <c r="H3248" s="8">
        <v>3.7</v>
      </c>
      <c r="I3248" s="8" t="s">
        <v>82</v>
      </c>
      <c r="J3248" s="8"/>
      <c r="K3248" s="35">
        <v>1</v>
      </c>
      <c r="L3248" s="35" t="s">
        <v>32</v>
      </c>
      <c r="M3248" s="36">
        <v>1</v>
      </c>
      <c r="N3248" s="35" t="s">
        <v>23</v>
      </c>
      <c r="O3248" s="35" t="s">
        <v>24</v>
      </c>
      <c r="P3248" s="35" t="s">
        <v>24</v>
      </c>
      <c r="Q3248" s="35" t="s">
        <v>24</v>
      </c>
      <c r="R3248" s="35" t="s">
        <v>24</v>
      </c>
      <c r="S3248" s="35" t="s">
        <v>24</v>
      </c>
      <c r="T3248" s="35"/>
      <c r="U3248" s="35"/>
      <c r="V3248" s="9">
        <f>IF(K3248&gt;9,"",IF(HLOOKUP(L3248,'Příloha č.1a - Pravidelný úklid'!$A$8:$L$16,K3248+1,FALSE)="X","",IF(K3248&lt;9,H3248*M3248*HLOOKUP(L3248,'Příloha č.1a - Pravidelný úklid'!$A$8:$L$16,K3248+1,FALSE),0)))</f>
        <v>0</v>
      </c>
    </row>
    <row r="3249" spans="1:22" s="79" customFormat="1" ht="12.75" customHeight="1" x14ac:dyDescent="0.2">
      <c r="A3249" s="8">
        <v>301</v>
      </c>
      <c r="B3249" s="8">
        <v>71</v>
      </c>
      <c r="C3249" s="8">
        <v>24364</v>
      </c>
      <c r="D3249" s="8" t="s">
        <v>2791</v>
      </c>
      <c r="E3249" s="8" t="s">
        <v>2771</v>
      </c>
      <c r="F3249" s="8" t="s">
        <v>1543</v>
      </c>
      <c r="G3249" s="8" t="s">
        <v>95</v>
      </c>
      <c r="H3249" s="8">
        <v>2.2200000000000002</v>
      </c>
      <c r="I3249" s="8" t="s">
        <v>82</v>
      </c>
      <c r="J3249" s="8"/>
      <c r="K3249" s="35">
        <v>7</v>
      </c>
      <c r="L3249" s="35" t="s">
        <v>1719</v>
      </c>
      <c r="M3249" s="36">
        <v>0</v>
      </c>
      <c r="N3249" s="35" t="s">
        <v>23</v>
      </c>
      <c r="O3249" s="35" t="s">
        <v>24</v>
      </c>
      <c r="P3249" s="35" t="s">
        <v>24</v>
      </c>
      <c r="Q3249" s="35" t="s">
        <v>24</v>
      </c>
      <c r="R3249" s="35" t="s">
        <v>24</v>
      </c>
      <c r="S3249" s="35" t="s">
        <v>24</v>
      </c>
      <c r="T3249" s="35"/>
      <c r="U3249" s="35"/>
      <c r="V3249" s="9">
        <f>IF(K3249&gt;9,"",IF(HLOOKUP(L3249,'Příloha č.1a - Pravidelný úklid'!$A$8:$L$16,K3249+1,FALSE)="X","",IF(K3249&lt;9,H3249*M3249*HLOOKUP(L3249,'Příloha č.1a - Pravidelný úklid'!$A$8:$L$16,K3249+1,FALSE),0)))</f>
        <v>0</v>
      </c>
    </row>
    <row r="3250" spans="1:22" s="79" customFormat="1" ht="12.75" customHeight="1" x14ac:dyDescent="0.2">
      <c r="A3250" s="8">
        <v>301</v>
      </c>
      <c r="B3250" s="8">
        <v>71</v>
      </c>
      <c r="C3250" s="8">
        <v>24364</v>
      </c>
      <c r="D3250" s="8" t="s">
        <v>2792</v>
      </c>
      <c r="E3250" s="8" t="s">
        <v>2771</v>
      </c>
      <c r="F3250" s="8" t="s">
        <v>1543</v>
      </c>
      <c r="G3250" s="8" t="s">
        <v>88</v>
      </c>
      <c r="H3250" s="8">
        <v>60</v>
      </c>
      <c r="I3250" s="8" t="s">
        <v>82</v>
      </c>
      <c r="J3250" s="8"/>
      <c r="K3250" s="35">
        <v>7</v>
      </c>
      <c r="L3250" s="35" t="s">
        <v>34</v>
      </c>
      <c r="M3250" s="36">
        <v>1</v>
      </c>
      <c r="N3250" s="35" t="s">
        <v>23</v>
      </c>
      <c r="O3250" s="35" t="s">
        <v>24</v>
      </c>
      <c r="P3250" s="35" t="s">
        <v>24</v>
      </c>
      <c r="Q3250" s="35" t="s">
        <v>24</v>
      </c>
      <c r="R3250" s="35" t="s">
        <v>24</v>
      </c>
      <c r="S3250" s="35" t="s">
        <v>24</v>
      </c>
      <c r="T3250" s="35"/>
      <c r="U3250" s="35"/>
      <c r="V3250" s="9">
        <f>IF(K3250&gt;9,"",IF(HLOOKUP(L3250,'Příloha č.1a - Pravidelný úklid'!$A$8:$L$16,K3250+1,FALSE)="X","",IF(K3250&lt;9,H3250*M3250*HLOOKUP(L3250,'Příloha č.1a - Pravidelný úklid'!$A$8:$L$16,K3250+1,FALSE),0)))</f>
        <v>0</v>
      </c>
    </row>
    <row r="3251" spans="1:22" s="79" customFormat="1" ht="12.75" customHeight="1" x14ac:dyDescent="0.2">
      <c r="A3251" s="8">
        <v>301</v>
      </c>
      <c r="B3251" s="8">
        <v>71</v>
      </c>
      <c r="C3251" s="8">
        <v>24364</v>
      </c>
      <c r="D3251" s="8" t="s">
        <v>2793</v>
      </c>
      <c r="E3251" s="8" t="s">
        <v>2771</v>
      </c>
      <c r="F3251" s="8" t="s">
        <v>1543</v>
      </c>
      <c r="G3251" s="8" t="s">
        <v>87</v>
      </c>
      <c r="H3251" s="8">
        <v>21.6</v>
      </c>
      <c r="I3251" s="8" t="s">
        <v>82</v>
      </c>
      <c r="J3251" s="8"/>
      <c r="K3251" s="35">
        <v>7</v>
      </c>
      <c r="L3251" s="35" t="s">
        <v>1719</v>
      </c>
      <c r="M3251" s="36">
        <v>0</v>
      </c>
      <c r="N3251" s="35" t="s">
        <v>23</v>
      </c>
      <c r="O3251" s="35" t="s">
        <v>24</v>
      </c>
      <c r="P3251" s="35" t="s">
        <v>24</v>
      </c>
      <c r="Q3251" s="35" t="s">
        <v>24</v>
      </c>
      <c r="R3251" s="35" t="s">
        <v>24</v>
      </c>
      <c r="S3251" s="35" t="s">
        <v>24</v>
      </c>
      <c r="T3251" s="35"/>
      <c r="U3251" s="35"/>
      <c r="V3251" s="9">
        <f>IF(K3251&gt;9,"",IF(HLOOKUP(L3251,'Příloha č.1a - Pravidelný úklid'!$A$8:$L$16,K3251+1,FALSE)="X","",IF(K3251&lt;9,H3251*M3251*HLOOKUP(L3251,'Příloha č.1a - Pravidelný úklid'!$A$8:$L$16,K3251+1,FALSE),0)))</f>
        <v>0</v>
      </c>
    </row>
    <row r="3252" spans="1:22" s="79" customFormat="1" ht="12.75" customHeight="1" x14ac:dyDescent="0.2">
      <c r="A3252" s="8">
        <v>301</v>
      </c>
      <c r="B3252" s="8">
        <v>71</v>
      </c>
      <c r="C3252" s="8">
        <v>24364</v>
      </c>
      <c r="D3252" s="8" t="s">
        <v>2794</v>
      </c>
      <c r="E3252" s="8" t="s">
        <v>2771</v>
      </c>
      <c r="F3252" s="8" t="s">
        <v>1543</v>
      </c>
      <c r="G3252" s="8" t="s">
        <v>86</v>
      </c>
      <c r="H3252" s="8">
        <v>2.87</v>
      </c>
      <c r="I3252" s="8" t="s">
        <v>82</v>
      </c>
      <c r="J3252" s="8"/>
      <c r="K3252" s="35">
        <v>7</v>
      </c>
      <c r="L3252" s="35" t="s">
        <v>1719</v>
      </c>
      <c r="M3252" s="36">
        <v>0</v>
      </c>
      <c r="N3252" s="35" t="s">
        <v>23</v>
      </c>
      <c r="O3252" s="35" t="s">
        <v>24</v>
      </c>
      <c r="P3252" s="35" t="s">
        <v>24</v>
      </c>
      <c r="Q3252" s="35" t="s">
        <v>24</v>
      </c>
      <c r="R3252" s="35" t="s">
        <v>24</v>
      </c>
      <c r="S3252" s="35" t="s">
        <v>24</v>
      </c>
      <c r="T3252" s="35"/>
      <c r="U3252" s="35"/>
      <c r="V3252" s="9">
        <f>IF(K3252&gt;9,"",IF(HLOOKUP(L3252,'Příloha č.1a - Pravidelný úklid'!$A$8:$L$16,K3252+1,FALSE)="X","",IF(K3252&lt;9,H3252*M3252*HLOOKUP(L3252,'Příloha č.1a - Pravidelný úklid'!$A$8:$L$16,K3252+1,FALSE),0)))</f>
        <v>0</v>
      </c>
    </row>
    <row r="3253" spans="1:22" s="79" customFormat="1" ht="12.75" customHeight="1" x14ac:dyDescent="0.2">
      <c r="A3253" s="8">
        <v>301</v>
      </c>
      <c r="B3253" s="8">
        <v>71</v>
      </c>
      <c r="C3253" s="8">
        <v>24364</v>
      </c>
      <c r="D3253" s="8" t="s">
        <v>2795</v>
      </c>
      <c r="E3253" s="8" t="s">
        <v>2771</v>
      </c>
      <c r="F3253" s="8" t="s">
        <v>1543</v>
      </c>
      <c r="G3253" s="8" t="s">
        <v>92</v>
      </c>
      <c r="H3253" s="8">
        <v>2.4</v>
      </c>
      <c r="I3253" s="8" t="s">
        <v>82</v>
      </c>
      <c r="J3253" s="8"/>
      <c r="K3253" s="35">
        <v>7</v>
      </c>
      <c r="L3253" s="35" t="s">
        <v>1719</v>
      </c>
      <c r="M3253" s="36">
        <v>0</v>
      </c>
      <c r="N3253" s="35" t="s">
        <v>23</v>
      </c>
      <c r="O3253" s="35" t="s">
        <v>24</v>
      </c>
      <c r="P3253" s="35" t="s">
        <v>24</v>
      </c>
      <c r="Q3253" s="35" t="s">
        <v>24</v>
      </c>
      <c r="R3253" s="35" t="s">
        <v>24</v>
      </c>
      <c r="S3253" s="35" t="s">
        <v>24</v>
      </c>
      <c r="T3253" s="35"/>
      <c r="U3253" s="35"/>
      <c r="V3253" s="9">
        <f>IF(K3253&gt;9,"",IF(HLOOKUP(L3253,'Příloha č.1a - Pravidelný úklid'!$A$8:$L$16,K3253+1,FALSE)="X","",IF(K3253&lt;9,H3253*M3253*HLOOKUP(L3253,'Příloha č.1a - Pravidelný úklid'!$A$8:$L$16,K3253+1,FALSE),0)))</f>
        <v>0</v>
      </c>
    </row>
    <row r="3254" spans="1:22" s="79" customFormat="1" ht="12.75" customHeight="1" x14ac:dyDescent="0.2">
      <c r="A3254" s="8">
        <v>301</v>
      </c>
      <c r="B3254" s="8">
        <v>71</v>
      </c>
      <c r="C3254" s="8">
        <v>24364</v>
      </c>
      <c r="D3254" s="8" t="s">
        <v>2796</v>
      </c>
      <c r="E3254" s="8" t="s">
        <v>2771</v>
      </c>
      <c r="F3254" s="8" t="s">
        <v>1543</v>
      </c>
      <c r="G3254" s="8" t="s">
        <v>96</v>
      </c>
      <c r="H3254" s="8">
        <v>2.25</v>
      </c>
      <c r="I3254" s="8" t="s">
        <v>82</v>
      </c>
      <c r="J3254" s="8"/>
      <c r="K3254" s="35">
        <v>7</v>
      </c>
      <c r="L3254" s="35" t="s">
        <v>1719</v>
      </c>
      <c r="M3254" s="36">
        <v>0</v>
      </c>
      <c r="N3254" s="35" t="s">
        <v>23</v>
      </c>
      <c r="O3254" s="35" t="s">
        <v>24</v>
      </c>
      <c r="P3254" s="35" t="s">
        <v>24</v>
      </c>
      <c r="Q3254" s="35" t="s">
        <v>24</v>
      </c>
      <c r="R3254" s="35" t="s">
        <v>24</v>
      </c>
      <c r="S3254" s="35" t="s">
        <v>24</v>
      </c>
      <c r="T3254" s="35"/>
      <c r="U3254" s="35"/>
      <c r="V3254" s="9">
        <f>IF(K3254&gt;9,"",IF(HLOOKUP(L3254,'Příloha č.1a - Pravidelný úklid'!$A$8:$L$16,K3254+1,FALSE)="X","",IF(K3254&lt;9,H3254*M3254*HLOOKUP(L3254,'Příloha č.1a - Pravidelný úklid'!$A$8:$L$16,K3254+1,FALSE),0)))</f>
        <v>0</v>
      </c>
    </row>
    <row r="3255" spans="1:22" s="79" customFormat="1" ht="12.75" customHeight="1" x14ac:dyDescent="0.2">
      <c r="A3255" s="8">
        <v>301</v>
      </c>
      <c r="B3255" s="8">
        <v>71</v>
      </c>
      <c r="C3255" s="8">
        <v>24364</v>
      </c>
      <c r="D3255" s="8" t="s">
        <v>2797</v>
      </c>
      <c r="E3255" s="8" t="s">
        <v>2771</v>
      </c>
      <c r="F3255" s="8" t="s">
        <v>1543</v>
      </c>
      <c r="G3255" s="8" t="s">
        <v>97</v>
      </c>
      <c r="H3255" s="8">
        <v>44.5</v>
      </c>
      <c r="I3255" s="8" t="s">
        <v>82</v>
      </c>
      <c r="J3255" s="8"/>
      <c r="K3255" s="35">
        <v>7</v>
      </c>
      <c r="L3255" s="35" t="s">
        <v>1719</v>
      </c>
      <c r="M3255" s="36">
        <v>0</v>
      </c>
      <c r="N3255" s="35" t="s">
        <v>23</v>
      </c>
      <c r="O3255" s="35" t="s">
        <v>24</v>
      </c>
      <c r="P3255" s="35" t="s">
        <v>24</v>
      </c>
      <c r="Q3255" s="35" t="s">
        <v>24</v>
      </c>
      <c r="R3255" s="35" t="s">
        <v>24</v>
      </c>
      <c r="S3255" s="35" t="s">
        <v>24</v>
      </c>
      <c r="T3255" s="35"/>
      <c r="U3255" s="35"/>
      <c r="V3255" s="9">
        <f>IF(K3255&gt;9,"",IF(HLOOKUP(L3255,'Příloha č.1a - Pravidelný úklid'!$A$8:$L$16,K3255+1,FALSE)="X","",IF(K3255&lt;9,H3255*M3255*HLOOKUP(L3255,'Příloha č.1a - Pravidelný úklid'!$A$8:$L$16,K3255+1,FALSE),0)))</f>
        <v>0</v>
      </c>
    </row>
    <row r="3256" spans="1:22" s="79" customFormat="1" ht="12.75" customHeight="1" x14ac:dyDescent="0.2">
      <c r="A3256" s="8">
        <v>301</v>
      </c>
      <c r="B3256" s="8">
        <v>71</v>
      </c>
      <c r="C3256" s="8">
        <v>24364</v>
      </c>
      <c r="D3256" s="8" t="s">
        <v>2798</v>
      </c>
      <c r="E3256" s="8" t="s">
        <v>2771</v>
      </c>
      <c r="F3256" s="8" t="s">
        <v>1543</v>
      </c>
      <c r="G3256" s="8" t="s">
        <v>93</v>
      </c>
      <c r="H3256" s="8">
        <v>4.87</v>
      </c>
      <c r="I3256" s="8" t="s">
        <v>82</v>
      </c>
      <c r="J3256" s="8"/>
      <c r="K3256" s="35">
        <v>7</v>
      </c>
      <c r="L3256" s="35" t="s">
        <v>1719</v>
      </c>
      <c r="M3256" s="36">
        <v>0</v>
      </c>
      <c r="N3256" s="35" t="s">
        <v>23</v>
      </c>
      <c r="O3256" s="35" t="s">
        <v>24</v>
      </c>
      <c r="P3256" s="35" t="s">
        <v>24</v>
      </c>
      <c r="Q3256" s="35" t="s">
        <v>24</v>
      </c>
      <c r="R3256" s="35" t="s">
        <v>24</v>
      </c>
      <c r="S3256" s="35" t="s">
        <v>24</v>
      </c>
      <c r="T3256" s="35"/>
      <c r="U3256" s="35"/>
      <c r="V3256" s="9">
        <f>IF(K3256&gt;9,"",IF(HLOOKUP(L3256,'Příloha č.1a - Pravidelný úklid'!$A$8:$L$16,K3256+1,FALSE)="X","",IF(K3256&lt;9,H3256*M3256*HLOOKUP(L3256,'Příloha č.1a - Pravidelný úklid'!$A$8:$L$16,K3256+1,FALSE),0)))</f>
        <v>0</v>
      </c>
    </row>
    <row r="3257" spans="1:22" s="79" customFormat="1" ht="12.75" customHeight="1" x14ac:dyDescent="0.2">
      <c r="A3257" s="8">
        <v>301</v>
      </c>
      <c r="B3257" s="8">
        <v>71</v>
      </c>
      <c r="C3257" s="8">
        <v>24364</v>
      </c>
      <c r="D3257" s="8" t="s">
        <v>2799</v>
      </c>
      <c r="E3257" s="8" t="s">
        <v>2771</v>
      </c>
      <c r="F3257" s="8" t="s">
        <v>1543</v>
      </c>
      <c r="G3257" s="8" t="s">
        <v>272</v>
      </c>
      <c r="H3257" s="8">
        <v>8.02</v>
      </c>
      <c r="I3257" s="8" t="s">
        <v>82</v>
      </c>
      <c r="J3257" s="8"/>
      <c r="K3257" s="35">
        <v>7</v>
      </c>
      <c r="L3257" s="35" t="s">
        <v>1719</v>
      </c>
      <c r="M3257" s="36">
        <v>0</v>
      </c>
      <c r="N3257" s="35" t="s">
        <v>23</v>
      </c>
      <c r="O3257" s="35" t="s">
        <v>24</v>
      </c>
      <c r="P3257" s="35" t="s">
        <v>24</v>
      </c>
      <c r="Q3257" s="35" t="s">
        <v>24</v>
      </c>
      <c r="R3257" s="35" t="s">
        <v>24</v>
      </c>
      <c r="S3257" s="35" t="s">
        <v>24</v>
      </c>
      <c r="T3257" s="35"/>
      <c r="U3257" s="35"/>
      <c r="V3257" s="9">
        <f>IF(K3257&gt;9,"",IF(HLOOKUP(L3257,'Příloha č.1a - Pravidelný úklid'!$A$8:$L$16,K3257+1,FALSE)="X","",IF(K3257&lt;9,H3257*M3257*HLOOKUP(L3257,'Příloha č.1a - Pravidelný úklid'!$A$8:$L$16,K3257+1,FALSE),0)))</f>
        <v>0</v>
      </c>
    </row>
    <row r="3258" spans="1:22" s="79" customFormat="1" ht="12.75" customHeight="1" x14ac:dyDescent="0.2">
      <c r="A3258" s="8">
        <v>301</v>
      </c>
      <c r="B3258" s="8">
        <v>71</v>
      </c>
      <c r="C3258" s="8">
        <v>24364</v>
      </c>
      <c r="D3258" s="8" t="s">
        <v>2800</v>
      </c>
      <c r="E3258" s="8" t="s">
        <v>2771</v>
      </c>
      <c r="F3258" s="8" t="s">
        <v>1543</v>
      </c>
      <c r="G3258" s="8" t="s">
        <v>87</v>
      </c>
      <c r="H3258" s="8">
        <v>21.6</v>
      </c>
      <c r="I3258" s="8" t="s">
        <v>82</v>
      </c>
      <c r="J3258" s="8"/>
      <c r="K3258" s="35">
        <v>7</v>
      </c>
      <c r="L3258" s="35" t="s">
        <v>1719</v>
      </c>
      <c r="M3258" s="36">
        <v>0</v>
      </c>
      <c r="N3258" s="35" t="s">
        <v>23</v>
      </c>
      <c r="O3258" s="35" t="s">
        <v>24</v>
      </c>
      <c r="P3258" s="35" t="s">
        <v>24</v>
      </c>
      <c r="Q3258" s="35" t="s">
        <v>24</v>
      </c>
      <c r="R3258" s="35" t="s">
        <v>24</v>
      </c>
      <c r="S3258" s="35" t="s">
        <v>24</v>
      </c>
      <c r="T3258" s="35"/>
      <c r="U3258" s="35"/>
      <c r="V3258" s="9">
        <f>IF(K3258&gt;9,"",IF(HLOOKUP(L3258,'Příloha č.1a - Pravidelný úklid'!$A$8:$L$16,K3258+1,FALSE)="X","",IF(K3258&lt;9,H3258*M3258*HLOOKUP(L3258,'Příloha č.1a - Pravidelný úklid'!$A$8:$L$16,K3258+1,FALSE),0)))</f>
        <v>0</v>
      </c>
    </row>
    <row r="3259" spans="1:22" s="79" customFormat="1" ht="12.75" customHeight="1" x14ac:dyDescent="0.2">
      <c r="A3259" s="8">
        <v>301</v>
      </c>
      <c r="B3259" s="8">
        <v>71</v>
      </c>
      <c r="C3259" s="8">
        <v>24364</v>
      </c>
      <c r="D3259" s="8" t="s">
        <v>2801</v>
      </c>
      <c r="E3259" s="8" t="s">
        <v>2771</v>
      </c>
      <c r="F3259" s="8" t="s">
        <v>1543</v>
      </c>
      <c r="G3259" s="8" t="s">
        <v>87</v>
      </c>
      <c r="H3259" s="8">
        <v>10.46</v>
      </c>
      <c r="I3259" s="8" t="s">
        <v>82</v>
      </c>
      <c r="J3259" s="8"/>
      <c r="K3259" s="35">
        <v>7</v>
      </c>
      <c r="L3259" s="35" t="s">
        <v>1719</v>
      </c>
      <c r="M3259" s="36">
        <v>0</v>
      </c>
      <c r="N3259" s="35" t="s">
        <v>23</v>
      </c>
      <c r="O3259" s="35" t="s">
        <v>24</v>
      </c>
      <c r="P3259" s="35" t="s">
        <v>24</v>
      </c>
      <c r="Q3259" s="35" t="s">
        <v>24</v>
      </c>
      <c r="R3259" s="35" t="s">
        <v>24</v>
      </c>
      <c r="S3259" s="35" t="s">
        <v>24</v>
      </c>
      <c r="T3259" s="35"/>
      <c r="U3259" s="35"/>
      <c r="V3259" s="9">
        <f>IF(K3259&gt;9,"",IF(HLOOKUP(L3259,'Příloha č.1a - Pravidelný úklid'!$A$8:$L$16,K3259+1,FALSE)="X","",IF(K3259&lt;9,H3259*M3259*HLOOKUP(L3259,'Příloha č.1a - Pravidelný úklid'!$A$8:$L$16,K3259+1,FALSE),0)))</f>
        <v>0</v>
      </c>
    </row>
    <row r="3260" spans="1:22" s="79" customFormat="1" ht="12.75" customHeight="1" x14ac:dyDescent="0.2">
      <c r="A3260" s="8">
        <v>301</v>
      </c>
      <c r="B3260" s="8">
        <v>71</v>
      </c>
      <c r="C3260" s="8">
        <v>24364</v>
      </c>
      <c r="D3260" s="8" t="s">
        <v>2802</v>
      </c>
      <c r="E3260" s="8" t="s">
        <v>2771</v>
      </c>
      <c r="F3260" s="8" t="s">
        <v>1543</v>
      </c>
      <c r="G3260" s="8" t="s">
        <v>28</v>
      </c>
      <c r="H3260" s="8">
        <v>4.5</v>
      </c>
      <c r="I3260" s="8" t="s">
        <v>82</v>
      </c>
      <c r="J3260" s="8"/>
      <c r="K3260" s="35">
        <v>8</v>
      </c>
      <c r="L3260" s="35" t="s">
        <v>1719</v>
      </c>
      <c r="M3260" s="36">
        <v>0</v>
      </c>
      <c r="N3260" s="35" t="s">
        <v>23</v>
      </c>
      <c r="O3260" s="35" t="s">
        <v>24</v>
      </c>
      <c r="P3260" s="35" t="s">
        <v>24</v>
      </c>
      <c r="Q3260" s="35" t="s">
        <v>24</v>
      </c>
      <c r="R3260" s="35" t="s">
        <v>24</v>
      </c>
      <c r="S3260" s="35" t="s">
        <v>24</v>
      </c>
      <c r="T3260" s="35"/>
      <c r="U3260" s="35"/>
      <c r="V3260" s="9">
        <f>IF(K3260&gt;9,"",IF(HLOOKUP(L3260,'Příloha č.1a - Pravidelný úklid'!$A$8:$L$16,K3260+1,FALSE)="X","",IF(K3260&lt;9,H3260*M3260*HLOOKUP(L3260,'Příloha č.1a - Pravidelný úklid'!$A$8:$L$16,K3260+1,FALSE),0)))</f>
        <v>0</v>
      </c>
    </row>
    <row r="3261" spans="1:22" s="79" customFormat="1" ht="12.75" customHeight="1" x14ac:dyDescent="0.2">
      <c r="A3261" s="8">
        <v>301</v>
      </c>
      <c r="B3261" s="8">
        <v>71</v>
      </c>
      <c r="C3261" s="8">
        <v>24364</v>
      </c>
      <c r="D3261" s="8" t="s">
        <v>2803</v>
      </c>
      <c r="E3261" s="8" t="s">
        <v>2771</v>
      </c>
      <c r="F3261" s="8" t="s">
        <v>1543</v>
      </c>
      <c r="G3261" s="8" t="s">
        <v>84</v>
      </c>
      <c r="H3261" s="8">
        <v>21.6</v>
      </c>
      <c r="I3261" s="8" t="s">
        <v>82</v>
      </c>
      <c r="J3261" s="8"/>
      <c r="K3261" s="35">
        <v>7</v>
      </c>
      <c r="L3261" s="35" t="s">
        <v>1719</v>
      </c>
      <c r="M3261" s="36">
        <v>0</v>
      </c>
      <c r="N3261" s="35" t="s">
        <v>23</v>
      </c>
      <c r="O3261" s="35" t="s">
        <v>24</v>
      </c>
      <c r="P3261" s="35" t="s">
        <v>24</v>
      </c>
      <c r="Q3261" s="35" t="s">
        <v>24</v>
      </c>
      <c r="R3261" s="35" t="s">
        <v>24</v>
      </c>
      <c r="S3261" s="35" t="s">
        <v>24</v>
      </c>
      <c r="T3261" s="35"/>
      <c r="U3261" s="35"/>
      <c r="V3261" s="9">
        <f>IF(K3261&gt;9,"",IF(HLOOKUP(L3261,'Příloha č.1a - Pravidelný úklid'!$A$8:$L$16,K3261+1,FALSE)="X","",IF(K3261&lt;9,H3261*M3261*HLOOKUP(L3261,'Příloha č.1a - Pravidelný úklid'!$A$8:$L$16,K3261+1,FALSE),0)))</f>
        <v>0</v>
      </c>
    </row>
    <row r="3262" spans="1:22" s="79" customFormat="1" ht="12.75" customHeight="1" x14ac:dyDescent="0.2">
      <c r="A3262" s="8">
        <v>301</v>
      </c>
      <c r="B3262" s="8">
        <v>71</v>
      </c>
      <c r="C3262" s="8">
        <v>24364</v>
      </c>
      <c r="D3262" s="8" t="s">
        <v>2804</v>
      </c>
      <c r="E3262" s="8" t="s">
        <v>2771</v>
      </c>
      <c r="F3262" s="8" t="s">
        <v>1543</v>
      </c>
      <c r="G3262" s="8" t="s">
        <v>111</v>
      </c>
      <c r="H3262" s="8">
        <v>3.3</v>
      </c>
      <c r="I3262" s="8" t="s">
        <v>82</v>
      </c>
      <c r="J3262" s="8"/>
      <c r="K3262" s="35">
        <v>7</v>
      </c>
      <c r="L3262" s="35" t="s">
        <v>1719</v>
      </c>
      <c r="M3262" s="36">
        <v>0</v>
      </c>
      <c r="N3262" s="35" t="s">
        <v>23</v>
      </c>
      <c r="O3262" s="35" t="s">
        <v>24</v>
      </c>
      <c r="P3262" s="35" t="s">
        <v>24</v>
      </c>
      <c r="Q3262" s="35" t="s">
        <v>24</v>
      </c>
      <c r="R3262" s="35" t="s">
        <v>24</v>
      </c>
      <c r="S3262" s="35" t="s">
        <v>24</v>
      </c>
      <c r="T3262" s="35"/>
      <c r="U3262" s="35"/>
      <c r="V3262" s="9">
        <f>IF(K3262&gt;9,"",IF(HLOOKUP(L3262,'Příloha č.1a - Pravidelný úklid'!$A$8:$L$16,K3262+1,FALSE)="X","",IF(K3262&lt;9,H3262*M3262*HLOOKUP(L3262,'Příloha č.1a - Pravidelný úklid'!$A$8:$L$16,K3262+1,FALSE),0)))</f>
        <v>0</v>
      </c>
    </row>
    <row r="3263" spans="1:22" s="79" customFormat="1" ht="12.75" customHeight="1" x14ac:dyDescent="0.2">
      <c r="A3263" s="8">
        <v>301</v>
      </c>
      <c r="B3263" s="8">
        <v>71</v>
      </c>
      <c r="C3263" s="8">
        <v>24364</v>
      </c>
      <c r="D3263" s="8" t="s">
        <v>2805</v>
      </c>
      <c r="E3263" s="8" t="s">
        <v>2771</v>
      </c>
      <c r="F3263" s="8" t="s">
        <v>1543</v>
      </c>
      <c r="G3263" s="8" t="s">
        <v>111</v>
      </c>
      <c r="H3263" s="8">
        <v>3.3</v>
      </c>
      <c r="I3263" s="8" t="s">
        <v>82</v>
      </c>
      <c r="J3263" s="8"/>
      <c r="K3263" s="35">
        <v>7</v>
      </c>
      <c r="L3263" s="35" t="s">
        <v>1719</v>
      </c>
      <c r="M3263" s="36">
        <v>0</v>
      </c>
      <c r="N3263" s="35" t="s">
        <v>23</v>
      </c>
      <c r="O3263" s="35" t="s">
        <v>24</v>
      </c>
      <c r="P3263" s="35" t="s">
        <v>24</v>
      </c>
      <c r="Q3263" s="35" t="s">
        <v>24</v>
      </c>
      <c r="R3263" s="35" t="s">
        <v>24</v>
      </c>
      <c r="S3263" s="35" t="s">
        <v>24</v>
      </c>
      <c r="T3263" s="35"/>
      <c r="U3263" s="35"/>
      <c r="V3263" s="9">
        <f>IF(K3263&gt;9,"",IF(HLOOKUP(L3263,'Příloha č.1a - Pravidelný úklid'!$A$8:$L$16,K3263+1,FALSE)="X","",IF(K3263&lt;9,H3263*M3263*HLOOKUP(L3263,'Příloha č.1a - Pravidelný úklid'!$A$8:$L$16,K3263+1,FALSE),0)))</f>
        <v>0</v>
      </c>
    </row>
    <row r="3264" spans="1:22" s="79" customFormat="1" ht="12.75" customHeight="1" x14ac:dyDescent="0.2">
      <c r="A3264" s="8">
        <v>301</v>
      </c>
      <c r="B3264" s="8">
        <v>71</v>
      </c>
      <c r="C3264" s="8">
        <v>24364</v>
      </c>
      <c r="D3264" s="8" t="s">
        <v>2806</v>
      </c>
      <c r="E3264" s="8" t="s">
        <v>2771</v>
      </c>
      <c r="F3264" s="8" t="s">
        <v>1543</v>
      </c>
      <c r="G3264" s="8" t="s">
        <v>29</v>
      </c>
      <c r="H3264" s="8">
        <v>7.08</v>
      </c>
      <c r="I3264" s="8" t="s">
        <v>82</v>
      </c>
      <c r="J3264" s="8"/>
      <c r="K3264" s="35">
        <v>8</v>
      </c>
      <c r="L3264" s="35" t="s">
        <v>1719</v>
      </c>
      <c r="M3264" s="36">
        <v>0</v>
      </c>
      <c r="N3264" s="35" t="s">
        <v>23</v>
      </c>
      <c r="O3264" s="35" t="s">
        <v>24</v>
      </c>
      <c r="P3264" s="35" t="s">
        <v>24</v>
      </c>
      <c r="Q3264" s="35" t="s">
        <v>24</v>
      </c>
      <c r="R3264" s="35" t="s">
        <v>24</v>
      </c>
      <c r="S3264" s="35" t="s">
        <v>24</v>
      </c>
      <c r="T3264" s="35"/>
      <c r="U3264" s="35"/>
      <c r="V3264" s="9">
        <f>IF(K3264&gt;9,"",IF(HLOOKUP(L3264,'Příloha č.1a - Pravidelný úklid'!$A$8:$L$16,K3264+1,FALSE)="X","",IF(K3264&lt;9,H3264*M3264*HLOOKUP(L3264,'Příloha č.1a - Pravidelný úklid'!$A$8:$L$16,K3264+1,FALSE),0)))</f>
        <v>0</v>
      </c>
    </row>
    <row r="3265" spans="1:22" s="79" customFormat="1" ht="12.75" customHeight="1" x14ac:dyDescent="0.2">
      <c r="A3265" s="8">
        <v>301</v>
      </c>
      <c r="B3265" s="8">
        <v>71</v>
      </c>
      <c r="C3265" s="8">
        <v>24364</v>
      </c>
      <c r="D3265" s="8" t="s">
        <v>2807</v>
      </c>
      <c r="E3265" s="8" t="s">
        <v>2771</v>
      </c>
      <c r="F3265" s="8" t="s">
        <v>1543</v>
      </c>
      <c r="G3265" s="8" t="s">
        <v>31</v>
      </c>
      <c r="H3265" s="8">
        <v>7.08</v>
      </c>
      <c r="I3265" s="8" t="s">
        <v>82</v>
      </c>
      <c r="J3265" s="8"/>
      <c r="K3265" s="35">
        <v>8</v>
      </c>
      <c r="L3265" s="35" t="s">
        <v>1719</v>
      </c>
      <c r="M3265" s="36">
        <v>0</v>
      </c>
      <c r="N3265" s="35" t="s">
        <v>23</v>
      </c>
      <c r="O3265" s="35" t="s">
        <v>24</v>
      </c>
      <c r="P3265" s="35" t="s">
        <v>24</v>
      </c>
      <c r="Q3265" s="35" t="s">
        <v>24</v>
      </c>
      <c r="R3265" s="35" t="s">
        <v>24</v>
      </c>
      <c r="S3265" s="35" t="s">
        <v>24</v>
      </c>
      <c r="T3265" s="35"/>
      <c r="U3265" s="35"/>
      <c r="V3265" s="9">
        <f>IF(K3265&gt;9,"",IF(HLOOKUP(L3265,'Příloha č.1a - Pravidelný úklid'!$A$8:$L$16,K3265+1,FALSE)="X","",IF(K3265&lt;9,H3265*M3265*HLOOKUP(L3265,'Příloha č.1a - Pravidelný úklid'!$A$8:$L$16,K3265+1,FALSE),0)))</f>
        <v>0</v>
      </c>
    </row>
    <row r="3266" spans="1:22" s="79" customFormat="1" ht="12.75" customHeight="1" x14ac:dyDescent="0.2">
      <c r="A3266" s="8">
        <v>301</v>
      </c>
      <c r="B3266" s="8">
        <v>71</v>
      </c>
      <c r="C3266" s="8">
        <v>24364</v>
      </c>
      <c r="D3266" s="8" t="s">
        <v>2808</v>
      </c>
      <c r="E3266" s="8" t="s">
        <v>2771</v>
      </c>
      <c r="F3266" s="8" t="s">
        <v>1543</v>
      </c>
      <c r="G3266" s="8" t="s">
        <v>87</v>
      </c>
      <c r="H3266" s="8">
        <v>12.92</v>
      </c>
      <c r="I3266" s="8" t="s">
        <v>82</v>
      </c>
      <c r="J3266" s="8"/>
      <c r="K3266" s="35">
        <v>7</v>
      </c>
      <c r="L3266" s="35" t="s">
        <v>1719</v>
      </c>
      <c r="M3266" s="36">
        <v>0</v>
      </c>
      <c r="N3266" s="35" t="s">
        <v>23</v>
      </c>
      <c r="O3266" s="35" t="s">
        <v>24</v>
      </c>
      <c r="P3266" s="35" t="s">
        <v>24</v>
      </c>
      <c r="Q3266" s="35" t="s">
        <v>24</v>
      </c>
      <c r="R3266" s="35" t="s">
        <v>24</v>
      </c>
      <c r="S3266" s="35" t="s">
        <v>24</v>
      </c>
      <c r="T3266" s="35"/>
      <c r="U3266" s="35"/>
      <c r="V3266" s="9">
        <f>IF(K3266&gt;9,"",IF(HLOOKUP(L3266,'Příloha č.1a - Pravidelný úklid'!$A$8:$L$16,K3266+1,FALSE)="X","",IF(K3266&lt;9,H3266*M3266*HLOOKUP(L3266,'Příloha č.1a - Pravidelný úklid'!$A$8:$L$16,K3266+1,FALSE),0)))</f>
        <v>0</v>
      </c>
    </row>
    <row r="3267" spans="1:22" s="79" customFormat="1" ht="12.75" customHeight="1" x14ac:dyDescent="0.2">
      <c r="A3267" s="8">
        <v>301</v>
      </c>
      <c r="B3267" s="8">
        <v>71</v>
      </c>
      <c r="C3267" s="8">
        <v>24364</v>
      </c>
      <c r="D3267" s="8" t="s">
        <v>2809</v>
      </c>
      <c r="E3267" s="8" t="s">
        <v>2771</v>
      </c>
      <c r="F3267" s="8" t="s">
        <v>1543</v>
      </c>
      <c r="G3267" s="8" t="s">
        <v>1923</v>
      </c>
      <c r="H3267" s="8">
        <v>23.36</v>
      </c>
      <c r="I3267" s="8" t="s">
        <v>82</v>
      </c>
      <c r="J3267" s="8"/>
      <c r="K3267" s="35">
        <v>7</v>
      </c>
      <c r="L3267" s="35" t="s">
        <v>1719</v>
      </c>
      <c r="M3267" s="36">
        <v>0</v>
      </c>
      <c r="N3267" s="35" t="s">
        <v>23</v>
      </c>
      <c r="O3267" s="35" t="s">
        <v>24</v>
      </c>
      <c r="P3267" s="35" t="s">
        <v>24</v>
      </c>
      <c r="Q3267" s="35" t="s">
        <v>24</v>
      </c>
      <c r="R3267" s="35" t="s">
        <v>24</v>
      </c>
      <c r="S3267" s="35" t="s">
        <v>24</v>
      </c>
      <c r="T3267" s="35"/>
      <c r="U3267" s="35"/>
      <c r="V3267" s="9">
        <f>IF(K3267&gt;9,"",IF(HLOOKUP(L3267,'Příloha č.1a - Pravidelný úklid'!$A$8:$L$16,K3267+1,FALSE)="X","",IF(K3267&lt;9,H3267*M3267*HLOOKUP(L3267,'Příloha č.1a - Pravidelný úklid'!$A$8:$L$16,K3267+1,FALSE),0)))</f>
        <v>0</v>
      </c>
    </row>
    <row r="3268" spans="1:22" s="79" customFormat="1" ht="12.75" customHeight="1" x14ac:dyDescent="0.2">
      <c r="A3268" s="8">
        <v>301</v>
      </c>
      <c r="B3268" s="8">
        <v>71</v>
      </c>
      <c r="C3268" s="8">
        <v>24364</v>
      </c>
      <c r="D3268" s="8" t="s">
        <v>2810</v>
      </c>
      <c r="E3268" s="8" t="s">
        <v>2771</v>
      </c>
      <c r="F3268" s="8" t="s">
        <v>1543</v>
      </c>
      <c r="G3268" s="8" t="s">
        <v>31</v>
      </c>
      <c r="H3268" s="8">
        <v>1.1000000000000001</v>
      </c>
      <c r="I3268" s="8" t="s">
        <v>82</v>
      </c>
      <c r="J3268" s="8"/>
      <c r="K3268" s="35">
        <v>8</v>
      </c>
      <c r="L3268" s="35" t="s">
        <v>1719</v>
      </c>
      <c r="M3268" s="36">
        <v>0</v>
      </c>
      <c r="N3268" s="35" t="s">
        <v>23</v>
      </c>
      <c r="O3268" s="35" t="s">
        <v>24</v>
      </c>
      <c r="P3268" s="35" t="s">
        <v>24</v>
      </c>
      <c r="Q3268" s="35" t="s">
        <v>24</v>
      </c>
      <c r="R3268" s="35" t="s">
        <v>24</v>
      </c>
      <c r="S3268" s="35" t="s">
        <v>24</v>
      </c>
      <c r="T3268" s="35"/>
      <c r="U3268" s="35"/>
      <c r="V3268" s="9">
        <f>IF(K3268&gt;9,"",IF(HLOOKUP(L3268,'Příloha č.1a - Pravidelný úklid'!$A$8:$L$16,K3268+1,FALSE)="X","",IF(K3268&lt;9,H3268*M3268*HLOOKUP(L3268,'Příloha č.1a - Pravidelný úklid'!$A$8:$L$16,K3268+1,FALSE),0)))</f>
        <v>0</v>
      </c>
    </row>
    <row r="3269" spans="1:22" s="79" customFormat="1" ht="12.75" customHeight="1" x14ac:dyDescent="0.2">
      <c r="A3269" s="8">
        <v>301</v>
      </c>
      <c r="B3269" s="8">
        <v>71</v>
      </c>
      <c r="C3269" s="8">
        <v>24364</v>
      </c>
      <c r="D3269" s="8" t="s">
        <v>2811</v>
      </c>
      <c r="E3269" s="8" t="s">
        <v>2771</v>
      </c>
      <c r="F3269" s="8" t="s">
        <v>1543</v>
      </c>
      <c r="G3269" s="8" t="s">
        <v>94</v>
      </c>
      <c r="H3269" s="8">
        <v>1.6</v>
      </c>
      <c r="I3269" s="8" t="s">
        <v>82</v>
      </c>
      <c r="J3269" s="8"/>
      <c r="K3269" s="35">
        <v>7</v>
      </c>
      <c r="L3269" s="35" t="s">
        <v>1719</v>
      </c>
      <c r="M3269" s="36">
        <v>0</v>
      </c>
      <c r="N3269" s="35" t="s">
        <v>23</v>
      </c>
      <c r="O3269" s="35" t="s">
        <v>24</v>
      </c>
      <c r="P3269" s="35" t="s">
        <v>24</v>
      </c>
      <c r="Q3269" s="35" t="s">
        <v>24</v>
      </c>
      <c r="R3269" s="35" t="s">
        <v>24</v>
      </c>
      <c r="S3269" s="35" t="s">
        <v>24</v>
      </c>
      <c r="T3269" s="35"/>
      <c r="U3269" s="35"/>
      <c r="V3269" s="9">
        <f>IF(K3269&gt;9,"",IF(HLOOKUP(L3269,'Příloha č.1a - Pravidelný úklid'!$A$8:$L$16,K3269+1,FALSE)="X","",IF(K3269&lt;9,H3269*M3269*HLOOKUP(L3269,'Příloha č.1a - Pravidelný úklid'!$A$8:$L$16,K3269+1,FALSE),0)))</f>
        <v>0</v>
      </c>
    </row>
    <row r="3270" spans="1:22" s="79" customFormat="1" ht="12.75" customHeight="1" x14ac:dyDescent="0.2">
      <c r="A3270" s="8">
        <v>301</v>
      </c>
      <c r="B3270" s="8">
        <v>71</v>
      </c>
      <c r="C3270" s="8">
        <v>24364</v>
      </c>
      <c r="D3270" s="8" t="s">
        <v>2812</v>
      </c>
      <c r="E3270" s="8" t="s">
        <v>2771</v>
      </c>
      <c r="F3270" s="8" t="s">
        <v>1543</v>
      </c>
      <c r="G3270" s="8" t="s">
        <v>84</v>
      </c>
      <c r="H3270" s="8">
        <v>25.38</v>
      </c>
      <c r="I3270" s="8" t="s">
        <v>82</v>
      </c>
      <c r="J3270" s="8"/>
      <c r="K3270" s="35">
        <v>7</v>
      </c>
      <c r="L3270" s="35" t="s">
        <v>1719</v>
      </c>
      <c r="M3270" s="36">
        <v>0</v>
      </c>
      <c r="N3270" s="35" t="s">
        <v>23</v>
      </c>
      <c r="O3270" s="35" t="s">
        <v>24</v>
      </c>
      <c r="P3270" s="35" t="s">
        <v>24</v>
      </c>
      <c r="Q3270" s="35" t="s">
        <v>24</v>
      </c>
      <c r="R3270" s="35" t="s">
        <v>24</v>
      </c>
      <c r="S3270" s="35" t="s">
        <v>24</v>
      </c>
      <c r="T3270" s="35"/>
      <c r="U3270" s="35"/>
      <c r="V3270" s="9">
        <f>IF(K3270&gt;9,"",IF(HLOOKUP(L3270,'Příloha č.1a - Pravidelný úklid'!$A$8:$L$16,K3270+1,FALSE)="X","",IF(K3270&lt;9,H3270*M3270*HLOOKUP(L3270,'Příloha č.1a - Pravidelný úklid'!$A$8:$L$16,K3270+1,FALSE),0)))</f>
        <v>0</v>
      </c>
    </row>
    <row r="3271" spans="1:22" s="79" customFormat="1" ht="12.75" customHeight="1" x14ac:dyDescent="0.2">
      <c r="A3271" s="8">
        <v>301</v>
      </c>
      <c r="B3271" s="8">
        <v>71</v>
      </c>
      <c r="C3271" s="8">
        <v>24364</v>
      </c>
      <c r="D3271" s="8" t="s">
        <v>2813</v>
      </c>
      <c r="E3271" s="8" t="s">
        <v>2771</v>
      </c>
      <c r="F3271" s="8" t="s">
        <v>1543</v>
      </c>
      <c r="G3271" s="8" t="s">
        <v>93</v>
      </c>
      <c r="H3271" s="8">
        <v>16.21</v>
      </c>
      <c r="I3271" s="8" t="s">
        <v>82</v>
      </c>
      <c r="J3271" s="8"/>
      <c r="K3271" s="35">
        <v>7</v>
      </c>
      <c r="L3271" s="35" t="s">
        <v>1719</v>
      </c>
      <c r="M3271" s="36">
        <v>0</v>
      </c>
      <c r="N3271" s="35" t="s">
        <v>23</v>
      </c>
      <c r="O3271" s="35" t="s">
        <v>24</v>
      </c>
      <c r="P3271" s="35" t="s">
        <v>24</v>
      </c>
      <c r="Q3271" s="35" t="s">
        <v>24</v>
      </c>
      <c r="R3271" s="35" t="s">
        <v>24</v>
      </c>
      <c r="S3271" s="35" t="s">
        <v>24</v>
      </c>
      <c r="T3271" s="35"/>
      <c r="U3271" s="35"/>
      <c r="V3271" s="9">
        <f>IF(K3271&gt;9,"",IF(HLOOKUP(L3271,'Příloha č.1a - Pravidelný úklid'!$A$8:$L$16,K3271+1,FALSE)="X","",IF(K3271&lt;9,H3271*M3271*HLOOKUP(L3271,'Příloha č.1a - Pravidelný úklid'!$A$8:$L$16,K3271+1,FALSE),0)))</f>
        <v>0</v>
      </c>
    </row>
    <row r="3272" spans="1:22" s="79" customFormat="1" ht="12.75" customHeight="1" x14ac:dyDescent="0.2">
      <c r="A3272" s="8">
        <v>301</v>
      </c>
      <c r="B3272" s="8">
        <v>71</v>
      </c>
      <c r="C3272" s="8">
        <v>24364</v>
      </c>
      <c r="D3272" s="8" t="s">
        <v>2814</v>
      </c>
      <c r="E3272" s="8" t="s">
        <v>2771</v>
      </c>
      <c r="F3272" s="8" t="s">
        <v>1543</v>
      </c>
      <c r="G3272" s="8" t="s">
        <v>84</v>
      </c>
      <c r="H3272" s="8">
        <v>18</v>
      </c>
      <c r="I3272" s="8" t="s">
        <v>82</v>
      </c>
      <c r="J3272" s="8"/>
      <c r="K3272" s="35">
        <v>7</v>
      </c>
      <c r="L3272" s="35" t="s">
        <v>1719</v>
      </c>
      <c r="M3272" s="36">
        <v>0</v>
      </c>
      <c r="N3272" s="35" t="s">
        <v>23</v>
      </c>
      <c r="O3272" s="35" t="s">
        <v>24</v>
      </c>
      <c r="P3272" s="35" t="s">
        <v>24</v>
      </c>
      <c r="Q3272" s="35" t="s">
        <v>24</v>
      </c>
      <c r="R3272" s="35" t="s">
        <v>24</v>
      </c>
      <c r="S3272" s="35" t="s">
        <v>24</v>
      </c>
      <c r="T3272" s="35"/>
      <c r="U3272" s="35"/>
      <c r="V3272" s="9">
        <f>IF(K3272&gt;9,"",IF(HLOOKUP(L3272,'Příloha č.1a - Pravidelný úklid'!$A$8:$L$16,K3272+1,FALSE)="X","",IF(K3272&lt;9,H3272*M3272*HLOOKUP(L3272,'Příloha č.1a - Pravidelný úklid'!$A$8:$L$16,K3272+1,FALSE),0)))</f>
        <v>0</v>
      </c>
    </row>
    <row r="3273" spans="1:22" s="79" customFormat="1" ht="12.75" customHeight="1" x14ac:dyDescent="0.2">
      <c r="A3273" s="8">
        <v>301</v>
      </c>
      <c r="B3273" s="8">
        <v>71</v>
      </c>
      <c r="C3273" s="8">
        <v>24364</v>
      </c>
      <c r="D3273" s="8" t="s">
        <v>2815</v>
      </c>
      <c r="E3273" s="8" t="s">
        <v>2771</v>
      </c>
      <c r="F3273" s="8" t="s">
        <v>1543</v>
      </c>
      <c r="G3273" s="8" t="s">
        <v>84</v>
      </c>
      <c r="H3273" s="8">
        <v>6.41</v>
      </c>
      <c r="I3273" s="8" t="s">
        <v>82</v>
      </c>
      <c r="J3273" s="8"/>
      <c r="K3273" s="35">
        <v>7</v>
      </c>
      <c r="L3273" s="35" t="s">
        <v>1719</v>
      </c>
      <c r="M3273" s="36">
        <v>0</v>
      </c>
      <c r="N3273" s="35" t="s">
        <v>23</v>
      </c>
      <c r="O3273" s="35" t="s">
        <v>24</v>
      </c>
      <c r="P3273" s="35" t="s">
        <v>24</v>
      </c>
      <c r="Q3273" s="35" t="s">
        <v>24</v>
      </c>
      <c r="R3273" s="35" t="s">
        <v>24</v>
      </c>
      <c r="S3273" s="35" t="s">
        <v>24</v>
      </c>
      <c r="T3273" s="35"/>
      <c r="U3273" s="35"/>
      <c r="V3273" s="9">
        <f>IF(K3273&gt;9,"",IF(HLOOKUP(L3273,'Příloha č.1a - Pravidelný úklid'!$A$8:$L$16,K3273+1,FALSE)="X","",IF(K3273&lt;9,H3273*M3273*HLOOKUP(L3273,'Příloha č.1a - Pravidelný úklid'!$A$8:$L$16,K3273+1,FALSE),0)))</f>
        <v>0</v>
      </c>
    </row>
    <row r="3274" spans="1:22" s="79" customFormat="1" ht="12.75" customHeight="1" x14ac:dyDescent="0.2">
      <c r="A3274" s="8">
        <v>301</v>
      </c>
      <c r="B3274" s="8">
        <v>71</v>
      </c>
      <c r="C3274" s="8">
        <v>24364</v>
      </c>
      <c r="D3274" s="8" t="s">
        <v>2816</v>
      </c>
      <c r="E3274" s="8" t="s">
        <v>2771</v>
      </c>
      <c r="F3274" s="8" t="s">
        <v>1543</v>
      </c>
      <c r="G3274" s="8" t="s">
        <v>2220</v>
      </c>
      <c r="H3274" s="8">
        <v>5.24</v>
      </c>
      <c r="I3274" s="8" t="s">
        <v>82</v>
      </c>
      <c r="J3274" s="8"/>
      <c r="K3274" s="35">
        <v>7</v>
      </c>
      <c r="L3274" s="35" t="s">
        <v>1719</v>
      </c>
      <c r="M3274" s="36">
        <v>0</v>
      </c>
      <c r="N3274" s="35" t="s">
        <v>23</v>
      </c>
      <c r="O3274" s="35" t="s">
        <v>24</v>
      </c>
      <c r="P3274" s="35" t="s">
        <v>24</v>
      </c>
      <c r="Q3274" s="35" t="s">
        <v>24</v>
      </c>
      <c r="R3274" s="35" t="s">
        <v>24</v>
      </c>
      <c r="S3274" s="35" t="s">
        <v>24</v>
      </c>
      <c r="T3274" s="35"/>
      <c r="U3274" s="35"/>
      <c r="V3274" s="9">
        <f>IF(K3274&gt;9,"",IF(HLOOKUP(L3274,'Příloha č.1a - Pravidelný úklid'!$A$8:$L$16,K3274+1,FALSE)="X","",IF(K3274&lt;9,H3274*M3274*HLOOKUP(L3274,'Příloha č.1a - Pravidelný úklid'!$A$8:$L$16,K3274+1,FALSE),0)))</f>
        <v>0</v>
      </c>
    </row>
    <row r="3275" spans="1:22" s="79" customFormat="1" ht="12.75" customHeight="1" x14ac:dyDescent="0.2">
      <c r="A3275" s="8">
        <v>301</v>
      </c>
      <c r="B3275" s="8">
        <v>71</v>
      </c>
      <c r="C3275" s="8">
        <v>24364</v>
      </c>
      <c r="D3275" s="8" t="s">
        <v>2817</v>
      </c>
      <c r="E3275" s="8" t="s">
        <v>2771</v>
      </c>
      <c r="F3275" s="8" t="s">
        <v>1543</v>
      </c>
      <c r="G3275" s="8" t="s">
        <v>31</v>
      </c>
      <c r="H3275" s="8">
        <v>3.07</v>
      </c>
      <c r="I3275" s="8" t="s">
        <v>82</v>
      </c>
      <c r="J3275" s="8"/>
      <c r="K3275" s="35">
        <v>8</v>
      </c>
      <c r="L3275" s="35" t="s">
        <v>1719</v>
      </c>
      <c r="M3275" s="36">
        <v>0</v>
      </c>
      <c r="N3275" s="35" t="s">
        <v>23</v>
      </c>
      <c r="O3275" s="35" t="s">
        <v>24</v>
      </c>
      <c r="P3275" s="35" t="s">
        <v>24</v>
      </c>
      <c r="Q3275" s="35" t="s">
        <v>24</v>
      </c>
      <c r="R3275" s="35" t="s">
        <v>24</v>
      </c>
      <c r="S3275" s="35" t="s">
        <v>24</v>
      </c>
      <c r="T3275" s="35"/>
      <c r="U3275" s="35"/>
      <c r="V3275" s="9">
        <f>IF(K3275&gt;9,"",IF(HLOOKUP(L3275,'Příloha č.1a - Pravidelný úklid'!$A$8:$L$16,K3275+1,FALSE)="X","",IF(K3275&lt;9,H3275*M3275*HLOOKUP(L3275,'Příloha č.1a - Pravidelný úklid'!$A$8:$L$16,K3275+1,FALSE),0)))</f>
        <v>0</v>
      </c>
    </row>
    <row r="3276" spans="1:22" s="79" customFormat="1" ht="12.75" customHeight="1" x14ac:dyDescent="0.2">
      <c r="A3276" s="8">
        <v>301</v>
      </c>
      <c r="B3276" s="8">
        <v>71</v>
      </c>
      <c r="C3276" s="8">
        <v>24364</v>
      </c>
      <c r="D3276" s="8" t="s">
        <v>2818</v>
      </c>
      <c r="E3276" s="8" t="s">
        <v>2771</v>
      </c>
      <c r="F3276" s="8" t="s">
        <v>1543</v>
      </c>
      <c r="G3276" s="8" t="s">
        <v>29</v>
      </c>
      <c r="H3276" s="8">
        <v>6.41</v>
      </c>
      <c r="I3276" s="8" t="s">
        <v>82</v>
      </c>
      <c r="J3276" s="8"/>
      <c r="K3276" s="35">
        <v>8</v>
      </c>
      <c r="L3276" s="35" t="s">
        <v>1719</v>
      </c>
      <c r="M3276" s="36">
        <v>0</v>
      </c>
      <c r="N3276" s="35" t="s">
        <v>23</v>
      </c>
      <c r="O3276" s="35" t="s">
        <v>24</v>
      </c>
      <c r="P3276" s="35" t="s">
        <v>24</v>
      </c>
      <c r="Q3276" s="35" t="s">
        <v>24</v>
      </c>
      <c r="R3276" s="35" t="s">
        <v>24</v>
      </c>
      <c r="S3276" s="35" t="s">
        <v>24</v>
      </c>
      <c r="T3276" s="35"/>
      <c r="U3276" s="35"/>
      <c r="V3276" s="9">
        <f>IF(K3276&gt;9,"",IF(HLOOKUP(L3276,'Příloha č.1a - Pravidelný úklid'!$A$8:$L$16,K3276+1,FALSE)="X","",IF(K3276&lt;9,H3276*M3276*HLOOKUP(L3276,'Příloha č.1a - Pravidelný úklid'!$A$8:$L$16,K3276+1,FALSE),0)))</f>
        <v>0</v>
      </c>
    </row>
    <row r="3277" spans="1:22" s="79" customFormat="1" ht="12.75" customHeight="1" x14ac:dyDescent="0.2">
      <c r="A3277" s="8">
        <v>301</v>
      </c>
      <c r="B3277" s="8">
        <v>71</v>
      </c>
      <c r="C3277" s="8">
        <v>24364</v>
      </c>
      <c r="D3277" s="8" t="s">
        <v>2819</v>
      </c>
      <c r="E3277" s="8" t="s">
        <v>2771</v>
      </c>
      <c r="F3277" s="8" t="s">
        <v>1543</v>
      </c>
      <c r="G3277" s="8" t="s">
        <v>113</v>
      </c>
      <c r="H3277" s="8">
        <v>10.58</v>
      </c>
      <c r="I3277" s="8" t="s">
        <v>82</v>
      </c>
      <c r="J3277" s="8"/>
      <c r="K3277" s="35">
        <v>7</v>
      </c>
      <c r="L3277" s="35" t="s">
        <v>1719</v>
      </c>
      <c r="M3277" s="36">
        <v>0</v>
      </c>
      <c r="N3277" s="35" t="s">
        <v>23</v>
      </c>
      <c r="O3277" s="35" t="s">
        <v>24</v>
      </c>
      <c r="P3277" s="35" t="s">
        <v>24</v>
      </c>
      <c r="Q3277" s="35" t="s">
        <v>24</v>
      </c>
      <c r="R3277" s="35" t="s">
        <v>24</v>
      </c>
      <c r="S3277" s="35" t="s">
        <v>24</v>
      </c>
      <c r="T3277" s="35"/>
      <c r="U3277" s="35"/>
      <c r="V3277" s="9">
        <f>IF(K3277&gt;9,"",IF(HLOOKUP(L3277,'Příloha č.1a - Pravidelný úklid'!$A$8:$L$16,K3277+1,FALSE)="X","",IF(K3277&lt;9,H3277*M3277*HLOOKUP(L3277,'Příloha č.1a - Pravidelný úklid'!$A$8:$L$16,K3277+1,FALSE),0)))</f>
        <v>0</v>
      </c>
    </row>
    <row r="3278" spans="1:22" s="79" customFormat="1" ht="12.75" customHeight="1" x14ac:dyDescent="0.2">
      <c r="A3278" s="8">
        <v>301</v>
      </c>
      <c r="B3278" s="8">
        <v>71</v>
      </c>
      <c r="C3278" s="8">
        <v>24364</v>
      </c>
      <c r="D3278" s="8" t="s">
        <v>2820</v>
      </c>
      <c r="E3278" s="8" t="s">
        <v>2771</v>
      </c>
      <c r="F3278" s="8" t="s">
        <v>1543</v>
      </c>
      <c r="G3278" s="8" t="s">
        <v>29</v>
      </c>
      <c r="H3278" s="8">
        <v>5.71</v>
      </c>
      <c r="I3278" s="8" t="s">
        <v>82</v>
      </c>
      <c r="J3278" s="8"/>
      <c r="K3278" s="35">
        <v>8</v>
      </c>
      <c r="L3278" s="35" t="s">
        <v>1719</v>
      </c>
      <c r="M3278" s="36">
        <v>0</v>
      </c>
      <c r="N3278" s="35" t="s">
        <v>23</v>
      </c>
      <c r="O3278" s="35" t="s">
        <v>24</v>
      </c>
      <c r="P3278" s="35" t="s">
        <v>24</v>
      </c>
      <c r="Q3278" s="35" t="s">
        <v>24</v>
      </c>
      <c r="R3278" s="35" t="s">
        <v>24</v>
      </c>
      <c r="S3278" s="35" t="s">
        <v>24</v>
      </c>
      <c r="T3278" s="35"/>
      <c r="U3278" s="35"/>
      <c r="V3278" s="9">
        <f>IF(K3278&gt;9,"",IF(HLOOKUP(L3278,'Příloha č.1a - Pravidelný úklid'!$A$8:$L$16,K3278+1,FALSE)="X","",IF(K3278&lt;9,H3278*M3278*HLOOKUP(L3278,'Příloha č.1a - Pravidelný úklid'!$A$8:$L$16,K3278+1,FALSE),0)))</f>
        <v>0</v>
      </c>
    </row>
    <row r="3279" spans="1:22" s="79" customFormat="1" ht="12.75" customHeight="1" x14ac:dyDescent="0.2">
      <c r="A3279" s="8">
        <v>301</v>
      </c>
      <c r="B3279" s="8">
        <v>71</v>
      </c>
      <c r="C3279" s="8">
        <v>24364</v>
      </c>
      <c r="D3279" s="8" t="s">
        <v>2821</v>
      </c>
      <c r="E3279" s="8" t="s">
        <v>2771</v>
      </c>
      <c r="F3279" s="8" t="s">
        <v>1543</v>
      </c>
      <c r="G3279" s="8" t="s">
        <v>29</v>
      </c>
      <c r="H3279" s="8">
        <v>8.09</v>
      </c>
      <c r="I3279" s="8" t="s">
        <v>82</v>
      </c>
      <c r="J3279" s="8"/>
      <c r="K3279" s="35">
        <v>8</v>
      </c>
      <c r="L3279" s="35" t="s">
        <v>1719</v>
      </c>
      <c r="M3279" s="36">
        <v>0</v>
      </c>
      <c r="N3279" s="35" t="s">
        <v>23</v>
      </c>
      <c r="O3279" s="35" t="s">
        <v>24</v>
      </c>
      <c r="P3279" s="35" t="s">
        <v>24</v>
      </c>
      <c r="Q3279" s="35" t="s">
        <v>24</v>
      </c>
      <c r="R3279" s="35" t="s">
        <v>24</v>
      </c>
      <c r="S3279" s="35" t="s">
        <v>24</v>
      </c>
      <c r="T3279" s="35"/>
      <c r="U3279" s="35"/>
      <c r="V3279" s="9">
        <f>IF(K3279&gt;9,"",IF(HLOOKUP(L3279,'Příloha č.1a - Pravidelný úklid'!$A$8:$L$16,K3279+1,FALSE)="X","",IF(K3279&lt;9,H3279*M3279*HLOOKUP(L3279,'Příloha č.1a - Pravidelný úklid'!$A$8:$L$16,K3279+1,FALSE),0)))</f>
        <v>0</v>
      </c>
    </row>
    <row r="3280" spans="1:22" s="79" customFormat="1" ht="12.75" customHeight="1" x14ac:dyDescent="0.2">
      <c r="A3280" s="8">
        <v>301</v>
      </c>
      <c r="B3280" s="8">
        <v>71</v>
      </c>
      <c r="C3280" s="8">
        <v>24364</v>
      </c>
      <c r="D3280" s="8" t="s">
        <v>2822</v>
      </c>
      <c r="E3280" s="8" t="s">
        <v>2771</v>
      </c>
      <c r="F3280" s="8" t="s">
        <v>1543</v>
      </c>
      <c r="G3280" s="8" t="s">
        <v>31</v>
      </c>
      <c r="H3280" s="8">
        <v>7.75</v>
      </c>
      <c r="I3280" s="8" t="s">
        <v>82</v>
      </c>
      <c r="J3280" s="8"/>
      <c r="K3280" s="35">
        <v>8</v>
      </c>
      <c r="L3280" s="35" t="s">
        <v>1719</v>
      </c>
      <c r="M3280" s="36">
        <v>0</v>
      </c>
      <c r="N3280" s="35" t="s">
        <v>23</v>
      </c>
      <c r="O3280" s="35" t="s">
        <v>24</v>
      </c>
      <c r="P3280" s="35" t="s">
        <v>24</v>
      </c>
      <c r="Q3280" s="35" t="s">
        <v>24</v>
      </c>
      <c r="R3280" s="35" t="s">
        <v>24</v>
      </c>
      <c r="S3280" s="35" t="s">
        <v>24</v>
      </c>
      <c r="T3280" s="35"/>
      <c r="U3280" s="35"/>
      <c r="V3280" s="9">
        <f>IF(K3280&gt;9,"",IF(HLOOKUP(L3280,'Příloha č.1a - Pravidelný úklid'!$A$8:$L$16,K3280+1,FALSE)="X","",IF(K3280&lt;9,H3280*M3280*HLOOKUP(L3280,'Příloha č.1a - Pravidelný úklid'!$A$8:$L$16,K3280+1,FALSE),0)))</f>
        <v>0</v>
      </c>
    </row>
    <row r="3281" spans="1:22" s="79" customFormat="1" ht="12.75" customHeight="1" x14ac:dyDescent="0.2">
      <c r="A3281" s="8">
        <v>301</v>
      </c>
      <c r="B3281" s="8">
        <v>71</v>
      </c>
      <c r="C3281" s="8">
        <v>24364</v>
      </c>
      <c r="D3281" s="8" t="s">
        <v>2823</v>
      </c>
      <c r="E3281" s="8" t="s">
        <v>2771</v>
      </c>
      <c r="F3281" s="8" t="s">
        <v>1543</v>
      </c>
      <c r="G3281" s="8" t="s">
        <v>87</v>
      </c>
      <c r="H3281" s="8">
        <v>8.85</v>
      </c>
      <c r="I3281" s="8" t="s">
        <v>82</v>
      </c>
      <c r="J3281" s="8"/>
      <c r="K3281" s="35">
        <v>7</v>
      </c>
      <c r="L3281" s="35" t="s">
        <v>1719</v>
      </c>
      <c r="M3281" s="36">
        <v>0</v>
      </c>
      <c r="N3281" s="35" t="s">
        <v>23</v>
      </c>
      <c r="O3281" s="35" t="s">
        <v>24</v>
      </c>
      <c r="P3281" s="35" t="s">
        <v>24</v>
      </c>
      <c r="Q3281" s="35" t="s">
        <v>24</v>
      </c>
      <c r="R3281" s="35" t="s">
        <v>24</v>
      </c>
      <c r="S3281" s="35" t="s">
        <v>24</v>
      </c>
      <c r="T3281" s="35"/>
      <c r="U3281" s="35"/>
      <c r="V3281" s="9">
        <f>IF(K3281&gt;9,"",IF(HLOOKUP(L3281,'Příloha č.1a - Pravidelný úklid'!$A$8:$L$16,K3281+1,FALSE)="X","",IF(K3281&lt;9,H3281*M3281*HLOOKUP(L3281,'Příloha č.1a - Pravidelný úklid'!$A$8:$L$16,K3281+1,FALSE),0)))</f>
        <v>0</v>
      </c>
    </row>
    <row r="3282" spans="1:22" s="79" customFormat="1" ht="12.75" customHeight="1" x14ac:dyDescent="0.2">
      <c r="A3282" s="8">
        <v>301</v>
      </c>
      <c r="B3282" s="8">
        <v>71</v>
      </c>
      <c r="C3282" s="8">
        <v>24364</v>
      </c>
      <c r="D3282" s="8" t="s">
        <v>2824</v>
      </c>
      <c r="E3282" s="8" t="s">
        <v>2771</v>
      </c>
      <c r="F3282" s="8" t="s">
        <v>1543</v>
      </c>
      <c r="G3282" s="8" t="s">
        <v>92</v>
      </c>
      <c r="H3282" s="8">
        <v>2.59</v>
      </c>
      <c r="I3282" s="8" t="s">
        <v>82</v>
      </c>
      <c r="J3282" s="8"/>
      <c r="K3282" s="35">
        <v>7</v>
      </c>
      <c r="L3282" s="35" t="s">
        <v>1719</v>
      </c>
      <c r="M3282" s="36">
        <v>0</v>
      </c>
      <c r="N3282" s="35" t="s">
        <v>23</v>
      </c>
      <c r="O3282" s="35" t="s">
        <v>24</v>
      </c>
      <c r="P3282" s="35" t="s">
        <v>24</v>
      </c>
      <c r="Q3282" s="35" t="s">
        <v>24</v>
      </c>
      <c r="R3282" s="35" t="s">
        <v>24</v>
      </c>
      <c r="S3282" s="35" t="s">
        <v>24</v>
      </c>
      <c r="T3282" s="35"/>
      <c r="U3282" s="35"/>
      <c r="V3282" s="9">
        <f>IF(K3282&gt;9,"",IF(HLOOKUP(L3282,'Příloha č.1a - Pravidelný úklid'!$A$8:$L$16,K3282+1,FALSE)="X","",IF(K3282&lt;9,H3282*M3282*HLOOKUP(L3282,'Příloha č.1a - Pravidelný úklid'!$A$8:$L$16,K3282+1,FALSE),0)))</f>
        <v>0</v>
      </c>
    </row>
    <row r="3283" spans="1:22" s="79" customFormat="1" ht="12.75" customHeight="1" x14ac:dyDescent="0.2">
      <c r="A3283" s="8">
        <v>301</v>
      </c>
      <c r="B3283" s="8">
        <v>71</v>
      </c>
      <c r="C3283" s="8">
        <v>24364</v>
      </c>
      <c r="D3283" s="8" t="s">
        <v>2825</v>
      </c>
      <c r="E3283" s="8" t="s">
        <v>2771</v>
      </c>
      <c r="F3283" s="8" t="s">
        <v>1543</v>
      </c>
      <c r="G3283" s="8" t="s">
        <v>29</v>
      </c>
      <c r="H3283" s="8">
        <v>8.3000000000000007</v>
      </c>
      <c r="I3283" s="8" t="s">
        <v>82</v>
      </c>
      <c r="J3283" s="8"/>
      <c r="K3283" s="35">
        <v>8</v>
      </c>
      <c r="L3283" s="35" t="s">
        <v>1719</v>
      </c>
      <c r="M3283" s="36">
        <v>0</v>
      </c>
      <c r="N3283" s="35" t="s">
        <v>23</v>
      </c>
      <c r="O3283" s="35" t="s">
        <v>24</v>
      </c>
      <c r="P3283" s="35" t="s">
        <v>24</v>
      </c>
      <c r="Q3283" s="35" t="s">
        <v>24</v>
      </c>
      <c r="R3283" s="35" t="s">
        <v>24</v>
      </c>
      <c r="S3283" s="35" t="s">
        <v>24</v>
      </c>
      <c r="T3283" s="35"/>
      <c r="U3283" s="35"/>
      <c r="V3283" s="9">
        <f>IF(K3283&gt;9,"",IF(HLOOKUP(L3283,'Příloha č.1a - Pravidelný úklid'!$A$8:$L$16,K3283+1,FALSE)="X","",IF(K3283&lt;9,H3283*M3283*HLOOKUP(L3283,'Příloha č.1a - Pravidelný úklid'!$A$8:$L$16,K3283+1,FALSE),0)))</f>
        <v>0</v>
      </c>
    </row>
    <row r="3284" spans="1:22" s="79" customFormat="1" ht="12.75" customHeight="1" x14ac:dyDescent="0.2">
      <c r="A3284" s="8">
        <v>301</v>
      </c>
      <c r="B3284" s="8">
        <v>71</v>
      </c>
      <c r="C3284" s="8">
        <v>24364</v>
      </c>
      <c r="D3284" s="8" t="s">
        <v>2826</v>
      </c>
      <c r="E3284" s="8" t="s">
        <v>2771</v>
      </c>
      <c r="F3284" s="8" t="s">
        <v>1543</v>
      </c>
      <c r="G3284" s="8" t="s">
        <v>87</v>
      </c>
      <c r="H3284" s="8">
        <v>43.54</v>
      </c>
      <c r="I3284" s="8" t="s">
        <v>82</v>
      </c>
      <c r="J3284" s="8"/>
      <c r="K3284" s="35">
        <v>7</v>
      </c>
      <c r="L3284" s="35" t="s">
        <v>1719</v>
      </c>
      <c r="M3284" s="36">
        <v>0</v>
      </c>
      <c r="N3284" s="35" t="s">
        <v>23</v>
      </c>
      <c r="O3284" s="35" t="s">
        <v>24</v>
      </c>
      <c r="P3284" s="35" t="s">
        <v>24</v>
      </c>
      <c r="Q3284" s="35" t="s">
        <v>24</v>
      </c>
      <c r="R3284" s="35" t="s">
        <v>24</v>
      </c>
      <c r="S3284" s="35" t="s">
        <v>24</v>
      </c>
      <c r="T3284" s="35"/>
      <c r="U3284" s="35"/>
      <c r="V3284" s="9">
        <f>IF(K3284&gt;9,"",IF(HLOOKUP(L3284,'Příloha č.1a - Pravidelný úklid'!$A$8:$L$16,K3284+1,FALSE)="X","",IF(K3284&lt;9,H3284*M3284*HLOOKUP(L3284,'Příloha č.1a - Pravidelný úklid'!$A$8:$L$16,K3284+1,FALSE),0)))</f>
        <v>0</v>
      </c>
    </row>
    <row r="3285" spans="1:22" s="79" customFormat="1" ht="12.75" customHeight="1" x14ac:dyDescent="0.2">
      <c r="A3285" s="8">
        <v>301</v>
      </c>
      <c r="B3285" s="8">
        <v>71</v>
      </c>
      <c r="C3285" s="8">
        <v>24364</v>
      </c>
      <c r="D3285" s="8" t="s">
        <v>2827</v>
      </c>
      <c r="E3285" s="8" t="s">
        <v>2771</v>
      </c>
      <c r="F3285" s="8" t="s">
        <v>1543</v>
      </c>
      <c r="G3285" s="8" t="s">
        <v>208</v>
      </c>
      <c r="H3285" s="8">
        <v>6</v>
      </c>
      <c r="I3285" s="8" t="s">
        <v>82</v>
      </c>
      <c r="J3285" s="8"/>
      <c r="K3285" s="35">
        <v>7</v>
      </c>
      <c r="L3285" s="35" t="s">
        <v>1719</v>
      </c>
      <c r="M3285" s="36">
        <v>0</v>
      </c>
      <c r="N3285" s="35" t="s">
        <v>23</v>
      </c>
      <c r="O3285" s="35" t="s">
        <v>24</v>
      </c>
      <c r="P3285" s="35" t="s">
        <v>24</v>
      </c>
      <c r="Q3285" s="35" t="s">
        <v>24</v>
      </c>
      <c r="R3285" s="35" t="s">
        <v>24</v>
      </c>
      <c r="S3285" s="35" t="s">
        <v>24</v>
      </c>
      <c r="T3285" s="35"/>
      <c r="U3285" s="35"/>
      <c r="V3285" s="9">
        <f>IF(K3285&gt;9,"",IF(HLOOKUP(L3285,'Příloha č.1a - Pravidelný úklid'!$A$8:$L$16,K3285+1,FALSE)="X","",IF(K3285&lt;9,H3285*M3285*HLOOKUP(L3285,'Příloha č.1a - Pravidelný úklid'!$A$8:$L$16,K3285+1,FALSE),0)))</f>
        <v>0</v>
      </c>
    </row>
    <row r="3286" spans="1:22" s="79" customFormat="1" ht="12.75" customHeight="1" x14ac:dyDescent="0.2">
      <c r="A3286" s="8">
        <v>301</v>
      </c>
      <c r="B3286" s="8">
        <v>71</v>
      </c>
      <c r="C3286" s="8">
        <v>24364</v>
      </c>
      <c r="D3286" s="8" t="s">
        <v>2828</v>
      </c>
      <c r="E3286" s="8" t="s">
        <v>2771</v>
      </c>
      <c r="F3286" s="8" t="s">
        <v>1543</v>
      </c>
      <c r="G3286" s="8" t="s">
        <v>87</v>
      </c>
      <c r="H3286" s="8">
        <v>20.76</v>
      </c>
      <c r="I3286" s="8" t="s">
        <v>82</v>
      </c>
      <c r="J3286" s="8"/>
      <c r="K3286" s="35">
        <v>7</v>
      </c>
      <c r="L3286" s="35" t="s">
        <v>1719</v>
      </c>
      <c r="M3286" s="36">
        <v>0</v>
      </c>
      <c r="N3286" s="35" t="s">
        <v>23</v>
      </c>
      <c r="O3286" s="35" t="s">
        <v>24</v>
      </c>
      <c r="P3286" s="35" t="s">
        <v>24</v>
      </c>
      <c r="Q3286" s="35" t="s">
        <v>24</v>
      </c>
      <c r="R3286" s="35" t="s">
        <v>24</v>
      </c>
      <c r="S3286" s="35" t="s">
        <v>24</v>
      </c>
      <c r="T3286" s="35"/>
      <c r="U3286" s="35"/>
      <c r="V3286" s="9">
        <f>IF(K3286&gt;9,"",IF(HLOOKUP(L3286,'Příloha č.1a - Pravidelný úklid'!$A$8:$L$16,K3286+1,FALSE)="X","",IF(K3286&lt;9,H3286*M3286*HLOOKUP(L3286,'Příloha č.1a - Pravidelný úklid'!$A$8:$L$16,K3286+1,FALSE),0)))</f>
        <v>0</v>
      </c>
    </row>
    <row r="3287" spans="1:22" s="79" customFormat="1" ht="12.75" customHeight="1" x14ac:dyDescent="0.2">
      <c r="A3287" s="8">
        <v>301</v>
      </c>
      <c r="B3287" s="8">
        <v>71</v>
      </c>
      <c r="C3287" s="8">
        <v>24364</v>
      </c>
      <c r="D3287" s="8" t="s">
        <v>2829</v>
      </c>
      <c r="E3287" s="8" t="s">
        <v>2771</v>
      </c>
      <c r="F3287" s="8" t="s">
        <v>1543</v>
      </c>
      <c r="G3287" s="8" t="s">
        <v>87</v>
      </c>
      <c r="H3287" s="8">
        <v>19.920000000000002</v>
      </c>
      <c r="I3287" s="8" t="s">
        <v>82</v>
      </c>
      <c r="J3287" s="8"/>
      <c r="K3287" s="35">
        <v>7</v>
      </c>
      <c r="L3287" s="35" t="s">
        <v>1719</v>
      </c>
      <c r="M3287" s="36">
        <v>0</v>
      </c>
      <c r="N3287" s="35" t="s">
        <v>23</v>
      </c>
      <c r="O3287" s="35" t="s">
        <v>24</v>
      </c>
      <c r="P3287" s="35" t="s">
        <v>24</v>
      </c>
      <c r="Q3287" s="35" t="s">
        <v>24</v>
      </c>
      <c r="R3287" s="35" t="s">
        <v>24</v>
      </c>
      <c r="S3287" s="35" t="s">
        <v>24</v>
      </c>
      <c r="T3287" s="35"/>
      <c r="U3287" s="35"/>
      <c r="V3287" s="9">
        <f>IF(K3287&gt;9,"",IF(HLOOKUP(L3287,'Příloha č.1a - Pravidelný úklid'!$A$8:$L$16,K3287+1,FALSE)="X","",IF(K3287&lt;9,H3287*M3287*HLOOKUP(L3287,'Příloha č.1a - Pravidelný úklid'!$A$8:$L$16,K3287+1,FALSE),0)))</f>
        <v>0</v>
      </c>
    </row>
    <row r="3288" spans="1:22" s="79" customFormat="1" ht="12.75" customHeight="1" x14ac:dyDescent="0.2">
      <c r="A3288" s="8">
        <v>301</v>
      </c>
      <c r="B3288" s="8">
        <v>71</v>
      </c>
      <c r="C3288" s="8">
        <v>24364</v>
      </c>
      <c r="D3288" s="8" t="s">
        <v>2830</v>
      </c>
      <c r="E3288" s="8" t="s">
        <v>2771</v>
      </c>
      <c r="F3288" s="8" t="s">
        <v>1543</v>
      </c>
      <c r="G3288" s="8" t="s">
        <v>87</v>
      </c>
      <c r="H3288" s="8">
        <v>21.6</v>
      </c>
      <c r="I3288" s="8" t="s">
        <v>82</v>
      </c>
      <c r="J3288" s="8"/>
      <c r="K3288" s="35">
        <v>7</v>
      </c>
      <c r="L3288" s="35" t="s">
        <v>1719</v>
      </c>
      <c r="M3288" s="36">
        <v>0</v>
      </c>
      <c r="N3288" s="35" t="s">
        <v>23</v>
      </c>
      <c r="O3288" s="35" t="s">
        <v>24</v>
      </c>
      <c r="P3288" s="35" t="s">
        <v>24</v>
      </c>
      <c r="Q3288" s="35" t="s">
        <v>24</v>
      </c>
      <c r="R3288" s="35" t="s">
        <v>24</v>
      </c>
      <c r="S3288" s="35" t="s">
        <v>24</v>
      </c>
      <c r="T3288" s="35"/>
      <c r="U3288" s="35"/>
      <c r="V3288" s="9">
        <f>IF(K3288&gt;9,"",IF(HLOOKUP(L3288,'Příloha č.1a - Pravidelný úklid'!$A$8:$L$16,K3288+1,FALSE)="X","",IF(K3288&lt;9,H3288*M3288*HLOOKUP(L3288,'Příloha č.1a - Pravidelný úklid'!$A$8:$L$16,K3288+1,FALSE),0)))</f>
        <v>0</v>
      </c>
    </row>
    <row r="3289" spans="1:22" s="79" customFormat="1" ht="12.75" customHeight="1" x14ac:dyDescent="0.2">
      <c r="A3289" s="8">
        <v>301</v>
      </c>
      <c r="B3289" s="8">
        <v>71</v>
      </c>
      <c r="C3289" s="8">
        <v>24364</v>
      </c>
      <c r="D3289" s="8" t="s">
        <v>2831</v>
      </c>
      <c r="E3289" s="8" t="s">
        <v>2771</v>
      </c>
      <c r="F3289" s="8" t="s">
        <v>1543</v>
      </c>
      <c r="G3289" s="8" t="s">
        <v>87</v>
      </c>
      <c r="H3289" s="8">
        <v>21.6</v>
      </c>
      <c r="I3289" s="8" t="s">
        <v>82</v>
      </c>
      <c r="J3289" s="8"/>
      <c r="K3289" s="35">
        <v>7</v>
      </c>
      <c r="L3289" s="35" t="s">
        <v>1719</v>
      </c>
      <c r="M3289" s="36">
        <v>0</v>
      </c>
      <c r="N3289" s="35" t="s">
        <v>23</v>
      </c>
      <c r="O3289" s="35" t="s">
        <v>24</v>
      </c>
      <c r="P3289" s="35" t="s">
        <v>24</v>
      </c>
      <c r="Q3289" s="35" t="s">
        <v>24</v>
      </c>
      <c r="R3289" s="35" t="s">
        <v>24</v>
      </c>
      <c r="S3289" s="35" t="s">
        <v>24</v>
      </c>
      <c r="T3289" s="35"/>
      <c r="U3289" s="35"/>
      <c r="V3289" s="9">
        <f>IF(K3289&gt;9,"",IF(HLOOKUP(L3289,'Příloha č.1a - Pravidelný úklid'!$A$8:$L$16,K3289+1,FALSE)="X","",IF(K3289&lt;9,H3289*M3289*HLOOKUP(L3289,'Příloha č.1a - Pravidelný úklid'!$A$8:$L$16,K3289+1,FALSE),0)))</f>
        <v>0</v>
      </c>
    </row>
    <row r="3290" spans="1:22" s="79" customFormat="1" ht="12.75" customHeight="1" x14ac:dyDescent="0.2">
      <c r="A3290" s="8">
        <v>301</v>
      </c>
      <c r="B3290" s="8">
        <v>71</v>
      </c>
      <c r="C3290" s="8">
        <v>24364</v>
      </c>
      <c r="D3290" s="8" t="s">
        <v>2832</v>
      </c>
      <c r="E3290" s="8" t="s">
        <v>2771</v>
      </c>
      <c r="F3290" s="8" t="s">
        <v>1543</v>
      </c>
      <c r="G3290" s="8" t="s">
        <v>87</v>
      </c>
      <c r="H3290" s="8">
        <v>21.6</v>
      </c>
      <c r="I3290" s="8" t="s">
        <v>82</v>
      </c>
      <c r="J3290" s="8"/>
      <c r="K3290" s="35">
        <v>7</v>
      </c>
      <c r="L3290" s="35" t="s">
        <v>1719</v>
      </c>
      <c r="M3290" s="36">
        <v>0</v>
      </c>
      <c r="N3290" s="35" t="s">
        <v>23</v>
      </c>
      <c r="O3290" s="35" t="s">
        <v>24</v>
      </c>
      <c r="P3290" s="35" t="s">
        <v>24</v>
      </c>
      <c r="Q3290" s="35" t="s">
        <v>24</v>
      </c>
      <c r="R3290" s="35" t="s">
        <v>24</v>
      </c>
      <c r="S3290" s="35" t="s">
        <v>24</v>
      </c>
      <c r="T3290" s="35"/>
      <c r="U3290" s="35"/>
      <c r="V3290" s="9">
        <f>IF(K3290&gt;9,"",IF(HLOOKUP(L3290,'Příloha č.1a - Pravidelný úklid'!$A$8:$L$16,K3290+1,FALSE)="X","",IF(K3290&lt;9,H3290*M3290*HLOOKUP(L3290,'Příloha č.1a - Pravidelný úklid'!$A$8:$L$16,K3290+1,FALSE),0)))</f>
        <v>0</v>
      </c>
    </row>
    <row r="3291" spans="1:22" s="79" customFormat="1" ht="12.75" customHeight="1" x14ac:dyDescent="0.2">
      <c r="A3291" s="8">
        <v>301</v>
      </c>
      <c r="B3291" s="8">
        <v>71</v>
      </c>
      <c r="C3291" s="8">
        <v>24364</v>
      </c>
      <c r="D3291" s="8" t="s">
        <v>2833</v>
      </c>
      <c r="E3291" s="8" t="s">
        <v>2771</v>
      </c>
      <c r="F3291" s="8" t="s">
        <v>1543</v>
      </c>
      <c r="G3291" s="8" t="s">
        <v>87</v>
      </c>
      <c r="H3291" s="8">
        <v>21.6</v>
      </c>
      <c r="I3291" s="8" t="s">
        <v>82</v>
      </c>
      <c r="J3291" s="8"/>
      <c r="K3291" s="35">
        <v>7</v>
      </c>
      <c r="L3291" s="35" t="s">
        <v>1719</v>
      </c>
      <c r="M3291" s="36">
        <v>0</v>
      </c>
      <c r="N3291" s="35" t="s">
        <v>23</v>
      </c>
      <c r="O3291" s="35" t="s">
        <v>24</v>
      </c>
      <c r="P3291" s="35" t="s">
        <v>24</v>
      </c>
      <c r="Q3291" s="35" t="s">
        <v>24</v>
      </c>
      <c r="R3291" s="35" t="s">
        <v>24</v>
      </c>
      <c r="S3291" s="35" t="s">
        <v>24</v>
      </c>
      <c r="T3291" s="35"/>
      <c r="U3291" s="35"/>
      <c r="V3291" s="9">
        <f>IF(K3291&gt;9,"",IF(HLOOKUP(L3291,'Příloha č.1a - Pravidelný úklid'!$A$8:$L$16,K3291+1,FALSE)="X","",IF(K3291&lt;9,H3291*M3291*HLOOKUP(L3291,'Příloha č.1a - Pravidelný úklid'!$A$8:$L$16,K3291+1,FALSE),0)))</f>
        <v>0</v>
      </c>
    </row>
    <row r="3292" spans="1:22" s="79" customFormat="1" ht="12.75" customHeight="1" x14ac:dyDescent="0.2">
      <c r="A3292" s="8">
        <v>301</v>
      </c>
      <c r="B3292" s="8">
        <v>71</v>
      </c>
      <c r="C3292" s="8">
        <v>24364</v>
      </c>
      <c r="D3292" s="8" t="s">
        <v>2834</v>
      </c>
      <c r="E3292" s="8" t="s">
        <v>2771</v>
      </c>
      <c r="F3292" s="8" t="s">
        <v>1543</v>
      </c>
      <c r="G3292" s="8" t="s">
        <v>93</v>
      </c>
      <c r="H3292" s="8">
        <v>4.42</v>
      </c>
      <c r="I3292" s="8" t="s">
        <v>82</v>
      </c>
      <c r="J3292" s="8"/>
      <c r="K3292" s="35">
        <v>7</v>
      </c>
      <c r="L3292" s="35" t="s">
        <v>1719</v>
      </c>
      <c r="M3292" s="36">
        <v>0</v>
      </c>
      <c r="N3292" s="35" t="s">
        <v>23</v>
      </c>
      <c r="O3292" s="35" t="s">
        <v>24</v>
      </c>
      <c r="P3292" s="35" t="s">
        <v>24</v>
      </c>
      <c r="Q3292" s="35" t="s">
        <v>24</v>
      </c>
      <c r="R3292" s="35" t="s">
        <v>24</v>
      </c>
      <c r="S3292" s="35" t="s">
        <v>24</v>
      </c>
      <c r="T3292" s="35"/>
      <c r="U3292" s="35"/>
      <c r="V3292" s="9">
        <f>IF(K3292&gt;9,"",IF(HLOOKUP(L3292,'Příloha č.1a - Pravidelný úklid'!$A$8:$L$16,K3292+1,FALSE)="X","",IF(K3292&lt;9,H3292*M3292*HLOOKUP(L3292,'Příloha č.1a - Pravidelný úklid'!$A$8:$L$16,K3292+1,FALSE),0)))</f>
        <v>0</v>
      </c>
    </row>
    <row r="3293" spans="1:22" s="79" customFormat="1" ht="12.75" customHeight="1" x14ac:dyDescent="0.2">
      <c r="A3293" s="8">
        <v>301</v>
      </c>
      <c r="B3293" s="8">
        <v>71</v>
      </c>
      <c r="C3293" s="8">
        <v>24364</v>
      </c>
      <c r="D3293" s="8" t="s">
        <v>2835</v>
      </c>
      <c r="E3293" s="8" t="s">
        <v>2771</v>
      </c>
      <c r="F3293" s="8" t="s">
        <v>1543</v>
      </c>
      <c r="G3293" s="8" t="s">
        <v>87</v>
      </c>
      <c r="H3293" s="8">
        <v>22.14</v>
      </c>
      <c r="I3293" s="8" t="s">
        <v>82</v>
      </c>
      <c r="J3293" s="8"/>
      <c r="K3293" s="35">
        <v>7</v>
      </c>
      <c r="L3293" s="35" t="s">
        <v>1719</v>
      </c>
      <c r="M3293" s="36">
        <v>0</v>
      </c>
      <c r="N3293" s="35" t="s">
        <v>23</v>
      </c>
      <c r="O3293" s="35" t="s">
        <v>24</v>
      </c>
      <c r="P3293" s="35" t="s">
        <v>24</v>
      </c>
      <c r="Q3293" s="35" t="s">
        <v>24</v>
      </c>
      <c r="R3293" s="35" t="s">
        <v>24</v>
      </c>
      <c r="S3293" s="35" t="s">
        <v>24</v>
      </c>
      <c r="T3293" s="35"/>
      <c r="U3293" s="35"/>
      <c r="V3293" s="9">
        <f>IF(K3293&gt;9,"",IF(HLOOKUP(L3293,'Příloha č.1a - Pravidelný úklid'!$A$8:$L$16,K3293+1,FALSE)="X","",IF(K3293&lt;9,H3293*M3293*HLOOKUP(L3293,'Příloha č.1a - Pravidelný úklid'!$A$8:$L$16,K3293+1,FALSE),0)))</f>
        <v>0</v>
      </c>
    </row>
    <row r="3294" spans="1:22" s="79" customFormat="1" ht="12.75" customHeight="1" x14ac:dyDescent="0.2">
      <c r="A3294" s="8">
        <v>301</v>
      </c>
      <c r="B3294" s="8">
        <v>71</v>
      </c>
      <c r="C3294" s="8">
        <v>24364</v>
      </c>
      <c r="D3294" s="8" t="s">
        <v>2836</v>
      </c>
      <c r="E3294" s="8" t="s">
        <v>2771</v>
      </c>
      <c r="F3294" s="8" t="s">
        <v>1543</v>
      </c>
      <c r="G3294" s="8" t="s">
        <v>87</v>
      </c>
      <c r="H3294" s="8">
        <v>24.96</v>
      </c>
      <c r="I3294" s="8" t="s">
        <v>82</v>
      </c>
      <c r="J3294" s="8"/>
      <c r="K3294" s="35">
        <v>7</v>
      </c>
      <c r="L3294" s="35" t="s">
        <v>1719</v>
      </c>
      <c r="M3294" s="36">
        <v>0</v>
      </c>
      <c r="N3294" s="35" t="s">
        <v>23</v>
      </c>
      <c r="O3294" s="35" t="s">
        <v>24</v>
      </c>
      <c r="P3294" s="35" t="s">
        <v>24</v>
      </c>
      <c r="Q3294" s="35" t="s">
        <v>24</v>
      </c>
      <c r="R3294" s="35" t="s">
        <v>24</v>
      </c>
      <c r="S3294" s="35" t="s">
        <v>24</v>
      </c>
      <c r="T3294" s="35"/>
      <c r="U3294" s="35"/>
      <c r="V3294" s="9">
        <f>IF(K3294&gt;9,"",IF(HLOOKUP(L3294,'Příloha č.1a - Pravidelný úklid'!$A$8:$L$16,K3294+1,FALSE)="X","",IF(K3294&lt;9,H3294*M3294*HLOOKUP(L3294,'Příloha č.1a - Pravidelný úklid'!$A$8:$L$16,K3294+1,FALSE),0)))</f>
        <v>0</v>
      </c>
    </row>
    <row r="3295" spans="1:22" s="79" customFormat="1" ht="12.75" customHeight="1" x14ac:dyDescent="0.2">
      <c r="A3295" s="8">
        <v>301</v>
      </c>
      <c r="B3295" s="8">
        <v>71</v>
      </c>
      <c r="C3295" s="8">
        <v>24364</v>
      </c>
      <c r="D3295" s="8" t="s">
        <v>2837</v>
      </c>
      <c r="E3295" s="8" t="s">
        <v>2771</v>
      </c>
      <c r="F3295" s="8" t="s">
        <v>1543</v>
      </c>
      <c r="G3295" s="8" t="s">
        <v>87</v>
      </c>
      <c r="H3295" s="8">
        <v>30</v>
      </c>
      <c r="I3295" s="8" t="s">
        <v>82</v>
      </c>
      <c r="J3295" s="8"/>
      <c r="K3295" s="35">
        <v>7</v>
      </c>
      <c r="L3295" s="35" t="s">
        <v>1719</v>
      </c>
      <c r="M3295" s="36">
        <v>0</v>
      </c>
      <c r="N3295" s="35" t="s">
        <v>23</v>
      </c>
      <c r="O3295" s="35" t="s">
        <v>24</v>
      </c>
      <c r="P3295" s="35" t="s">
        <v>24</v>
      </c>
      <c r="Q3295" s="35" t="s">
        <v>24</v>
      </c>
      <c r="R3295" s="35" t="s">
        <v>24</v>
      </c>
      <c r="S3295" s="35" t="s">
        <v>24</v>
      </c>
      <c r="T3295" s="35"/>
      <c r="U3295" s="35"/>
      <c r="V3295" s="9">
        <f>IF(K3295&gt;9,"",IF(HLOOKUP(L3295,'Příloha č.1a - Pravidelný úklid'!$A$8:$L$16,K3295+1,FALSE)="X","",IF(K3295&lt;9,H3295*M3295*HLOOKUP(L3295,'Příloha č.1a - Pravidelný úklid'!$A$8:$L$16,K3295+1,FALSE),0)))</f>
        <v>0</v>
      </c>
    </row>
    <row r="3296" spans="1:22" s="79" customFormat="1" ht="12.75" customHeight="1" x14ac:dyDescent="0.2">
      <c r="A3296" s="8">
        <v>301</v>
      </c>
      <c r="B3296" s="8">
        <v>71</v>
      </c>
      <c r="C3296" s="8">
        <v>24364</v>
      </c>
      <c r="D3296" s="8" t="s">
        <v>2838</v>
      </c>
      <c r="E3296" s="8" t="s">
        <v>2771</v>
      </c>
      <c r="F3296" s="8" t="s">
        <v>1543</v>
      </c>
      <c r="G3296" s="8" t="s">
        <v>96</v>
      </c>
      <c r="H3296" s="8">
        <v>43.28</v>
      </c>
      <c r="I3296" s="8" t="s">
        <v>82</v>
      </c>
      <c r="J3296" s="8"/>
      <c r="K3296" s="35">
        <v>7</v>
      </c>
      <c r="L3296" s="35" t="s">
        <v>1719</v>
      </c>
      <c r="M3296" s="36">
        <v>0</v>
      </c>
      <c r="N3296" s="35" t="s">
        <v>23</v>
      </c>
      <c r="O3296" s="35" t="s">
        <v>24</v>
      </c>
      <c r="P3296" s="35" t="s">
        <v>24</v>
      </c>
      <c r="Q3296" s="35" t="s">
        <v>24</v>
      </c>
      <c r="R3296" s="35" t="s">
        <v>24</v>
      </c>
      <c r="S3296" s="35" t="s">
        <v>24</v>
      </c>
      <c r="T3296" s="35"/>
      <c r="U3296" s="35"/>
      <c r="V3296" s="9">
        <f>IF(K3296&gt;9,"",IF(HLOOKUP(L3296,'Příloha č.1a - Pravidelný úklid'!$A$8:$L$16,K3296+1,FALSE)="X","",IF(K3296&lt;9,H3296*M3296*HLOOKUP(L3296,'Příloha č.1a - Pravidelný úklid'!$A$8:$L$16,K3296+1,FALSE),0)))</f>
        <v>0</v>
      </c>
    </row>
    <row r="3297" spans="1:22" s="79" customFormat="1" ht="12.75" customHeight="1" x14ac:dyDescent="0.2">
      <c r="A3297" s="8">
        <v>301</v>
      </c>
      <c r="B3297" s="8">
        <v>71</v>
      </c>
      <c r="C3297" s="8">
        <v>24364</v>
      </c>
      <c r="D3297" s="8" t="s">
        <v>2839</v>
      </c>
      <c r="E3297" s="8" t="s">
        <v>2771</v>
      </c>
      <c r="F3297" s="8" t="s">
        <v>1543</v>
      </c>
      <c r="G3297" s="8" t="s">
        <v>93</v>
      </c>
      <c r="H3297" s="8">
        <v>49.84</v>
      </c>
      <c r="I3297" s="8" t="s">
        <v>82</v>
      </c>
      <c r="J3297" s="8"/>
      <c r="K3297" s="35">
        <v>7</v>
      </c>
      <c r="L3297" s="35" t="s">
        <v>1719</v>
      </c>
      <c r="M3297" s="36">
        <v>0</v>
      </c>
      <c r="N3297" s="35" t="s">
        <v>23</v>
      </c>
      <c r="O3297" s="35" t="s">
        <v>24</v>
      </c>
      <c r="P3297" s="35" t="s">
        <v>24</v>
      </c>
      <c r="Q3297" s="35" t="s">
        <v>24</v>
      </c>
      <c r="R3297" s="35" t="s">
        <v>24</v>
      </c>
      <c r="S3297" s="35" t="s">
        <v>24</v>
      </c>
      <c r="T3297" s="35"/>
      <c r="U3297" s="35"/>
      <c r="V3297" s="9">
        <f>IF(K3297&gt;9,"",IF(HLOOKUP(L3297,'Příloha č.1a - Pravidelný úklid'!$A$8:$L$16,K3297+1,FALSE)="X","",IF(K3297&lt;9,H3297*M3297*HLOOKUP(L3297,'Příloha č.1a - Pravidelný úklid'!$A$8:$L$16,K3297+1,FALSE),0)))</f>
        <v>0</v>
      </c>
    </row>
    <row r="3298" spans="1:22" s="79" customFormat="1" ht="12.75" customHeight="1" x14ac:dyDescent="0.2">
      <c r="A3298" s="8">
        <v>301</v>
      </c>
      <c r="B3298" s="8">
        <v>71</v>
      </c>
      <c r="C3298" s="8">
        <v>24364</v>
      </c>
      <c r="D3298" s="8" t="s">
        <v>2840</v>
      </c>
      <c r="E3298" s="8" t="s">
        <v>2771</v>
      </c>
      <c r="F3298" s="8" t="s">
        <v>1543</v>
      </c>
      <c r="G3298" s="8" t="s">
        <v>93</v>
      </c>
      <c r="H3298" s="8">
        <v>37.22</v>
      </c>
      <c r="I3298" s="8" t="s">
        <v>82</v>
      </c>
      <c r="J3298" s="8"/>
      <c r="K3298" s="35">
        <v>7</v>
      </c>
      <c r="L3298" s="35" t="s">
        <v>1719</v>
      </c>
      <c r="M3298" s="36">
        <v>0</v>
      </c>
      <c r="N3298" s="35" t="s">
        <v>23</v>
      </c>
      <c r="O3298" s="35" t="s">
        <v>24</v>
      </c>
      <c r="P3298" s="35" t="s">
        <v>24</v>
      </c>
      <c r="Q3298" s="35" t="s">
        <v>24</v>
      </c>
      <c r="R3298" s="35" t="s">
        <v>24</v>
      </c>
      <c r="S3298" s="35" t="s">
        <v>24</v>
      </c>
      <c r="T3298" s="35"/>
      <c r="U3298" s="35"/>
      <c r="V3298" s="9">
        <f>IF(K3298&gt;9,"",IF(HLOOKUP(L3298,'Příloha č.1a - Pravidelný úklid'!$A$8:$L$16,K3298+1,FALSE)="X","",IF(K3298&lt;9,H3298*M3298*HLOOKUP(L3298,'Příloha č.1a - Pravidelný úklid'!$A$8:$L$16,K3298+1,FALSE),0)))</f>
        <v>0</v>
      </c>
    </row>
    <row r="3299" spans="1:22" s="79" customFormat="1" ht="12.75" customHeight="1" x14ac:dyDescent="0.2">
      <c r="A3299" s="8">
        <v>301</v>
      </c>
      <c r="B3299" s="8">
        <v>71</v>
      </c>
      <c r="C3299" s="8">
        <v>24364</v>
      </c>
      <c r="D3299" s="8" t="s">
        <v>2841</v>
      </c>
      <c r="E3299" s="8" t="s">
        <v>2771</v>
      </c>
      <c r="F3299" s="8" t="s">
        <v>1543</v>
      </c>
      <c r="G3299" s="8" t="s">
        <v>93</v>
      </c>
      <c r="H3299" s="8">
        <v>4.42</v>
      </c>
      <c r="I3299" s="8" t="s">
        <v>82</v>
      </c>
      <c r="J3299" s="8"/>
      <c r="K3299" s="35">
        <v>7</v>
      </c>
      <c r="L3299" s="35" t="s">
        <v>1719</v>
      </c>
      <c r="M3299" s="36">
        <v>0</v>
      </c>
      <c r="N3299" s="35" t="s">
        <v>23</v>
      </c>
      <c r="O3299" s="35" t="s">
        <v>24</v>
      </c>
      <c r="P3299" s="35" t="s">
        <v>24</v>
      </c>
      <c r="Q3299" s="35" t="s">
        <v>24</v>
      </c>
      <c r="R3299" s="35" t="s">
        <v>24</v>
      </c>
      <c r="S3299" s="35" t="s">
        <v>24</v>
      </c>
      <c r="T3299" s="35"/>
      <c r="U3299" s="35"/>
      <c r="V3299" s="9">
        <f>IF(K3299&gt;9,"",IF(HLOOKUP(L3299,'Příloha č.1a - Pravidelný úklid'!$A$8:$L$16,K3299+1,FALSE)="X","",IF(K3299&lt;9,H3299*M3299*HLOOKUP(L3299,'Příloha č.1a - Pravidelný úklid'!$A$8:$L$16,K3299+1,FALSE),0)))</f>
        <v>0</v>
      </c>
    </row>
    <row r="3300" spans="1:22" s="79" customFormat="1" ht="12.75" customHeight="1" x14ac:dyDescent="0.2">
      <c r="A3300" s="8">
        <v>301</v>
      </c>
      <c r="B3300" s="8">
        <v>71</v>
      </c>
      <c r="C3300" s="8">
        <v>24364</v>
      </c>
      <c r="D3300" s="8" t="s">
        <v>2842</v>
      </c>
      <c r="E3300" s="8" t="s">
        <v>2771</v>
      </c>
      <c r="F3300" s="8" t="s">
        <v>1543</v>
      </c>
      <c r="G3300" s="8" t="s">
        <v>87</v>
      </c>
      <c r="H3300" s="8">
        <v>12.38</v>
      </c>
      <c r="I3300" s="8" t="s">
        <v>82</v>
      </c>
      <c r="J3300" s="8"/>
      <c r="K3300" s="35">
        <v>7</v>
      </c>
      <c r="L3300" s="35" t="s">
        <v>1719</v>
      </c>
      <c r="M3300" s="36">
        <v>0</v>
      </c>
      <c r="N3300" s="35" t="s">
        <v>23</v>
      </c>
      <c r="O3300" s="35" t="s">
        <v>24</v>
      </c>
      <c r="P3300" s="35" t="s">
        <v>24</v>
      </c>
      <c r="Q3300" s="35" t="s">
        <v>24</v>
      </c>
      <c r="R3300" s="35" t="s">
        <v>24</v>
      </c>
      <c r="S3300" s="35" t="s">
        <v>24</v>
      </c>
      <c r="T3300" s="35"/>
      <c r="U3300" s="35"/>
      <c r="V3300" s="9">
        <f>IF(K3300&gt;9,"",IF(HLOOKUP(L3300,'Příloha č.1a - Pravidelný úklid'!$A$8:$L$16,K3300+1,FALSE)="X","",IF(K3300&lt;9,H3300*M3300*HLOOKUP(L3300,'Příloha č.1a - Pravidelný úklid'!$A$8:$L$16,K3300+1,FALSE),0)))</f>
        <v>0</v>
      </c>
    </row>
    <row r="3301" spans="1:22" s="79" customFormat="1" ht="12.75" customHeight="1" x14ac:dyDescent="0.2">
      <c r="A3301" s="8">
        <v>301</v>
      </c>
      <c r="B3301" s="8">
        <v>71</v>
      </c>
      <c r="C3301" s="8">
        <v>24364</v>
      </c>
      <c r="D3301" s="8" t="s">
        <v>2843</v>
      </c>
      <c r="E3301" s="8" t="s">
        <v>2771</v>
      </c>
      <c r="F3301" s="8" t="s">
        <v>1543</v>
      </c>
      <c r="G3301" s="8" t="s">
        <v>87</v>
      </c>
      <c r="H3301" s="8">
        <v>12.54</v>
      </c>
      <c r="I3301" s="8" t="s">
        <v>82</v>
      </c>
      <c r="J3301" s="8"/>
      <c r="K3301" s="35">
        <v>7</v>
      </c>
      <c r="L3301" s="35" t="s">
        <v>1719</v>
      </c>
      <c r="M3301" s="36">
        <v>0</v>
      </c>
      <c r="N3301" s="35" t="s">
        <v>23</v>
      </c>
      <c r="O3301" s="35" t="s">
        <v>24</v>
      </c>
      <c r="P3301" s="35" t="s">
        <v>24</v>
      </c>
      <c r="Q3301" s="35" t="s">
        <v>24</v>
      </c>
      <c r="R3301" s="35" t="s">
        <v>24</v>
      </c>
      <c r="S3301" s="35" t="s">
        <v>24</v>
      </c>
      <c r="T3301" s="35"/>
      <c r="U3301" s="35"/>
      <c r="V3301" s="9">
        <f>IF(K3301&gt;9,"",IF(HLOOKUP(L3301,'Příloha č.1a - Pravidelný úklid'!$A$8:$L$16,K3301+1,FALSE)="X","",IF(K3301&lt;9,H3301*M3301*HLOOKUP(L3301,'Příloha č.1a - Pravidelný úklid'!$A$8:$L$16,K3301+1,FALSE),0)))</f>
        <v>0</v>
      </c>
    </row>
    <row r="3302" spans="1:22" s="79" customFormat="1" ht="12.75" customHeight="1" x14ac:dyDescent="0.2">
      <c r="A3302" s="8">
        <v>301</v>
      </c>
      <c r="B3302" s="8">
        <v>71</v>
      </c>
      <c r="C3302" s="8">
        <v>24364</v>
      </c>
      <c r="D3302" s="8" t="s">
        <v>2844</v>
      </c>
      <c r="E3302" s="8" t="s">
        <v>2771</v>
      </c>
      <c r="F3302" s="8" t="s">
        <v>1543</v>
      </c>
      <c r="G3302" s="8" t="s">
        <v>87</v>
      </c>
      <c r="H3302" s="8">
        <v>14.59</v>
      </c>
      <c r="I3302" s="8" t="s">
        <v>82</v>
      </c>
      <c r="J3302" s="8"/>
      <c r="K3302" s="35">
        <v>7</v>
      </c>
      <c r="L3302" s="35" t="s">
        <v>1719</v>
      </c>
      <c r="M3302" s="36">
        <v>0</v>
      </c>
      <c r="N3302" s="35" t="s">
        <v>23</v>
      </c>
      <c r="O3302" s="35" t="s">
        <v>24</v>
      </c>
      <c r="P3302" s="35" t="s">
        <v>24</v>
      </c>
      <c r="Q3302" s="35" t="s">
        <v>24</v>
      </c>
      <c r="R3302" s="35" t="s">
        <v>24</v>
      </c>
      <c r="S3302" s="35" t="s">
        <v>24</v>
      </c>
      <c r="T3302" s="35"/>
      <c r="U3302" s="35"/>
      <c r="V3302" s="9">
        <f>IF(K3302&gt;9,"",IF(HLOOKUP(L3302,'Příloha č.1a - Pravidelný úklid'!$A$8:$L$16,K3302+1,FALSE)="X","",IF(K3302&lt;9,H3302*M3302*HLOOKUP(L3302,'Příloha č.1a - Pravidelný úklid'!$A$8:$L$16,K3302+1,FALSE),0)))</f>
        <v>0</v>
      </c>
    </row>
    <row r="3303" spans="1:22" s="79" customFormat="1" ht="12.75" customHeight="1" x14ac:dyDescent="0.2">
      <c r="A3303" s="8">
        <v>301</v>
      </c>
      <c r="B3303" s="8">
        <v>71</v>
      </c>
      <c r="C3303" s="8">
        <v>24364</v>
      </c>
      <c r="D3303" s="8" t="s">
        <v>2845</v>
      </c>
      <c r="E3303" s="8" t="s">
        <v>2771</v>
      </c>
      <c r="F3303" s="8" t="s">
        <v>1543</v>
      </c>
      <c r="G3303" s="8" t="s">
        <v>86</v>
      </c>
      <c r="H3303" s="8">
        <v>8.0399999999999991</v>
      </c>
      <c r="I3303" s="8" t="s">
        <v>82</v>
      </c>
      <c r="J3303" s="8"/>
      <c r="K3303" s="35">
        <v>7</v>
      </c>
      <c r="L3303" s="35" t="s">
        <v>1719</v>
      </c>
      <c r="M3303" s="36">
        <v>0</v>
      </c>
      <c r="N3303" s="35" t="s">
        <v>23</v>
      </c>
      <c r="O3303" s="35" t="s">
        <v>24</v>
      </c>
      <c r="P3303" s="35" t="s">
        <v>24</v>
      </c>
      <c r="Q3303" s="35" t="s">
        <v>24</v>
      </c>
      <c r="R3303" s="35" t="s">
        <v>24</v>
      </c>
      <c r="S3303" s="35" t="s">
        <v>24</v>
      </c>
      <c r="T3303" s="35"/>
      <c r="U3303" s="35"/>
      <c r="V3303" s="9">
        <f>IF(K3303&gt;9,"",IF(HLOOKUP(L3303,'Příloha č.1a - Pravidelný úklid'!$A$8:$L$16,K3303+1,FALSE)="X","",IF(K3303&lt;9,H3303*M3303*HLOOKUP(L3303,'Příloha č.1a - Pravidelný úklid'!$A$8:$L$16,K3303+1,FALSE),0)))</f>
        <v>0</v>
      </c>
    </row>
    <row r="3304" spans="1:22" s="79" customFormat="1" ht="12.75" customHeight="1" x14ac:dyDescent="0.2">
      <c r="A3304" s="8">
        <v>301</v>
      </c>
      <c r="B3304" s="8">
        <v>71</v>
      </c>
      <c r="C3304" s="8">
        <v>24364</v>
      </c>
      <c r="D3304" s="8" t="s">
        <v>2846</v>
      </c>
      <c r="E3304" s="8" t="s">
        <v>2771</v>
      </c>
      <c r="F3304" s="8" t="s">
        <v>1543</v>
      </c>
      <c r="G3304" s="8" t="s">
        <v>87</v>
      </c>
      <c r="H3304" s="8">
        <v>13.78</v>
      </c>
      <c r="I3304" s="8" t="s">
        <v>82</v>
      </c>
      <c r="J3304" s="8"/>
      <c r="K3304" s="35">
        <v>7</v>
      </c>
      <c r="L3304" s="35" t="s">
        <v>1719</v>
      </c>
      <c r="M3304" s="36">
        <v>0</v>
      </c>
      <c r="N3304" s="35" t="s">
        <v>23</v>
      </c>
      <c r="O3304" s="35" t="s">
        <v>24</v>
      </c>
      <c r="P3304" s="35" t="s">
        <v>24</v>
      </c>
      <c r="Q3304" s="35" t="s">
        <v>24</v>
      </c>
      <c r="R3304" s="35" t="s">
        <v>24</v>
      </c>
      <c r="S3304" s="35" t="s">
        <v>24</v>
      </c>
      <c r="T3304" s="35"/>
      <c r="U3304" s="35"/>
      <c r="V3304" s="9">
        <f>IF(K3304&gt;9,"",IF(HLOOKUP(L3304,'Příloha č.1a - Pravidelný úklid'!$A$8:$L$16,K3304+1,FALSE)="X","",IF(K3304&lt;9,H3304*M3304*HLOOKUP(L3304,'Příloha č.1a - Pravidelný úklid'!$A$8:$L$16,K3304+1,FALSE),0)))</f>
        <v>0</v>
      </c>
    </row>
    <row r="3305" spans="1:22" s="79" customFormat="1" ht="12.75" customHeight="1" x14ac:dyDescent="0.2">
      <c r="A3305" s="8">
        <v>301</v>
      </c>
      <c r="B3305" s="8">
        <v>71</v>
      </c>
      <c r="C3305" s="8">
        <v>24364</v>
      </c>
      <c r="D3305" s="8" t="s">
        <v>2847</v>
      </c>
      <c r="E3305" s="8" t="s">
        <v>2771</v>
      </c>
      <c r="F3305" s="8" t="s">
        <v>1543</v>
      </c>
      <c r="G3305" s="8" t="s">
        <v>111</v>
      </c>
      <c r="H3305" s="8">
        <v>2.2400000000000002</v>
      </c>
      <c r="I3305" s="8" t="s">
        <v>82</v>
      </c>
      <c r="J3305" s="8"/>
      <c r="K3305" s="35">
        <v>8</v>
      </c>
      <c r="L3305" s="35" t="s">
        <v>1719</v>
      </c>
      <c r="M3305" s="36">
        <v>0</v>
      </c>
      <c r="N3305" s="35" t="s">
        <v>23</v>
      </c>
      <c r="O3305" s="35" t="s">
        <v>24</v>
      </c>
      <c r="P3305" s="35" t="s">
        <v>24</v>
      </c>
      <c r="Q3305" s="35" t="s">
        <v>24</v>
      </c>
      <c r="R3305" s="35" t="s">
        <v>24</v>
      </c>
      <c r="S3305" s="35" t="s">
        <v>24</v>
      </c>
      <c r="T3305" s="35"/>
      <c r="U3305" s="35"/>
      <c r="V3305" s="9">
        <f>IF(K3305&gt;9,"",IF(HLOOKUP(L3305,'Příloha č.1a - Pravidelný úklid'!$A$8:$L$16,K3305+1,FALSE)="X","",IF(K3305&lt;9,H3305*M3305*HLOOKUP(L3305,'Příloha č.1a - Pravidelný úklid'!$A$8:$L$16,K3305+1,FALSE),0)))</f>
        <v>0</v>
      </c>
    </row>
    <row r="3306" spans="1:22" s="79" customFormat="1" ht="12.75" customHeight="1" x14ac:dyDescent="0.2">
      <c r="A3306" s="8">
        <v>301</v>
      </c>
      <c r="B3306" s="8">
        <v>71</v>
      </c>
      <c r="C3306" s="8">
        <v>24364</v>
      </c>
      <c r="D3306" s="8" t="s">
        <v>2848</v>
      </c>
      <c r="E3306" s="8" t="s">
        <v>2771</v>
      </c>
      <c r="F3306" s="8" t="s">
        <v>1543</v>
      </c>
      <c r="G3306" s="8" t="s">
        <v>28</v>
      </c>
      <c r="H3306" s="8">
        <v>1.6</v>
      </c>
      <c r="I3306" s="8" t="s">
        <v>82</v>
      </c>
      <c r="J3306" s="8"/>
      <c r="K3306" s="35">
        <v>8</v>
      </c>
      <c r="L3306" s="35" t="s">
        <v>1719</v>
      </c>
      <c r="M3306" s="36">
        <v>0</v>
      </c>
      <c r="N3306" s="35" t="s">
        <v>23</v>
      </c>
      <c r="O3306" s="35" t="s">
        <v>24</v>
      </c>
      <c r="P3306" s="35" t="s">
        <v>24</v>
      </c>
      <c r="Q3306" s="35" t="s">
        <v>24</v>
      </c>
      <c r="R3306" s="35" t="s">
        <v>24</v>
      </c>
      <c r="S3306" s="35" t="s">
        <v>24</v>
      </c>
      <c r="T3306" s="35"/>
      <c r="U3306" s="35"/>
      <c r="V3306" s="9">
        <f>IF(K3306&gt;9,"",IF(HLOOKUP(L3306,'Příloha č.1a - Pravidelný úklid'!$A$8:$L$16,K3306+1,FALSE)="X","",IF(K3306&lt;9,H3306*M3306*HLOOKUP(L3306,'Příloha č.1a - Pravidelný úklid'!$A$8:$L$16,K3306+1,FALSE),0)))</f>
        <v>0</v>
      </c>
    </row>
    <row r="3307" spans="1:22" s="79" customFormat="1" ht="12.75" customHeight="1" x14ac:dyDescent="0.2">
      <c r="A3307" s="8">
        <v>301</v>
      </c>
      <c r="B3307" s="8">
        <v>71</v>
      </c>
      <c r="C3307" s="8">
        <v>24364</v>
      </c>
      <c r="D3307" s="8" t="s">
        <v>2849</v>
      </c>
      <c r="E3307" s="8" t="s">
        <v>2771</v>
      </c>
      <c r="F3307" s="8" t="s">
        <v>1543</v>
      </c>
      <c r="G3307" s="8" t="s">
        <v>28</v>
      </c>
      <c r="H3307" s="8">
        <v>1.22</v>
      </c>
      <c r="I3307" s="8" t="s">
        <v>82</v>
      </c>
      <c r="J3307" s="8"/>
      <c r="K3307" s="35">
        <v>8</v>
      </c>
      <c r="L3307" s="35" t="s">
        <v>1719</v>
      </c>
      <c r="M3307" s="36">
        <v>0</v>
      </c>
      <c r="N3307" s="35" t="s">
        <v>23</v>
      </c>
      <c r="O3307" s="35" t="s">
        <v>24</v>
      </c>
      <c r="P3307" s="35" t="s">
        <v>24</v>
      </c>
      <c r="Q3307" s="35" t="s">
        <v>24</v>
      </c>
      <c r="R3307" s="35" t="s">
        <v>24</v>
      </c>
      <c r="S3307" s="35" t="s">
        <v>24</v>
      </c>
      <c r="T3307" s="35"/>
      <c r="U3307" s="35"/>
      <c r="V3307" s="9">
        <f>IF(K3307&gt;9,"",IF(HLOOKUP(L3307,'Příloha č.1a - Pravidelný úklid'!$A$8:$L$16,K3307+1,FALSE)="X","",IF(K3307&lt;9,H3307*M3307*HLOOKUP(L3307,'Příloha č.1a - Pravidelný úklid'!$A$8:$L$16,K3307+1,FALSE),0)))</f>
        <v>0</v>
      </c>
    </row>
    <row r="3308" spans="1:22" s="79" customFormat="1" ht="12.75" customHeight="1" x14ac:dyDescent="0.2">
      <c r="A3308" s="8">
        <v>301</v>
      </c>
      <c r="B3308" s="8">
        <v>71</v>
      </c>
      <c r="C3308" s="8">
        <v>24364</v>
      </c>
      <c r="D3308" s="8" t="s">
        <v>2850</v>
      </c>
      <c r="E3308" s="8" t="s">
        <v>2771</v>
      </c>
      <c r="F3308" s="8" t="s">
        <v>1543</v>
      </c>
      <c r="G3308" s="8" t="s">
        <v>93</v>
      </c>
      <c r="H3308" s="8">
        <v>4.42</v>
      </c>
      <c r="I3308" s="8" t="s">
        <v>82</v>
      </c>
      <c r="J3308" s="8"/>
      <c r="K3308" s="35">
        <v>7</v>
      </c>
      <c r="L3308" s="35" t="s">
        <v>1719</v>
      </c>
      <c r="M3308" s="36">
        <v>0</v>
      </c>
      <c r="N3308" s="35" t="s">
        <v>23</v>
      </c>
      <c r="O3308" s="35" t="s">
        <v>24</v>
      </c>
      <c r="P3308" s="35" t="s">
        <v>24</v>
      </c>
      <c r="Q3308" s="35" t="s">
        <v>24</v>
      </c>
      <c r="R3308" s="35" t="s">
        <v>24</v>
      </c>
      <c r="S3308" s="35" t="s">
        <v>24</v>
      </c>
      <c r="T3308" s="35"/>
      <c r="U3308" s="35"/>
      <c r="V3308" s="9">
        <f>IF(K3308&gt;9,"",IF(HLOOKUP(L3308,'Příloha č.1a - Pravidelný úklid'!$A$8:$L$16,K3308+1,FALSE)="X","",IF(K3308&lt;9,H3308*M3308*HLOOKUP(L3308,'Příloha č.1a - Pravidelný úklid'!$A$8:$L$16,K3308+1,FALSE),0)))</f>
        <v>0</v>
      </c>
    </row>
    <row r="3309" spans="1:22" s="79" customFormat="1" ht="12.75" customHeight="1" x14ac:dyDescent="0.2">
      <c r="A3309" s="8">
        <v>301</v>
      </c>
      <c r="B3309" s="8">
        <v>71</v>
      </c>
      <c r="C3309" s="8">
        <v>24364</v>
      </c>
      <c r="D3309" s="8" t="s">
        <v>2851</v>
      </c>
      <c r="E3309" s="8" t="s">
        <v>2771</v>
      </c>
      <c r="F3309" s="8" t="s">
        <v>1543</v>
      </c>
      <c r="G3309" s="8" t="s">
        <v>28</v>
      </c>
      <c r="H3309" s="8">
        <v>1.22</v>
      </c>
      <c r="I3309" s="8" t="s">
        <v>82</v>
      </c>
      <c r="J3309" s="8"/>
      <c r="K3309" s="35">
        <v>8</v>
      </c>
      <c r="L3309" s="35" t="s">
        <v>1719</v>
      </c>
      <c r="M3309" s="36">
        <v>0</v>
      </c>
      <c r="N3309" s="35" t="s">
        <v>23</v>
      </c>
      <c r="O3309" s="35" t="s">
        <v>24</v>
      </c>
      <c r="P3309" s="35" t="s">
        <v>24</v>
      </c>
      <c r="Q3309" s="35" t="s">
        <v>24</v>
      </c>
      <c r="R3309" s="35" t="s">
        <v>24</v>
      </c>
      <c r="S3309" s="35" t="s">
        <v>24</v>
      </c>
      <c r="T3309" s="35"/>
      <c r="U3309" s="35"/>
      <c r="V3309" s="9">
        <f>IF(K3309&gt;9,"",IF(HLOOKUP(L3309,'Příloha č.1a - Pravidelný úklid'!$A$8:$L$16,K3309+1,FALSE)="X","",IF(K3309&lt;9,H3309*M3309*HLOOKUP(L3309,'Příloha č.1a - Pravidelný úklid'!$A$8:$L$16,K3309+1,FALSE),0)))</f>
        <v>0</v>
      </c>
    </row>
    <row r="3310" spans="1:22" s="79" customFormat="1" ht="12.75" customHeight="1" x14ac:dyDescent="0.2">
      <c r="A3310" s="8">
        <v>301</v>
      </c>
      <c r="B3310" s="8">
        <v>71</v>
      </c>
      <c r="C3310" s="8">
        <v>24364</v>
      </c>
      <c r="D3310" s="8" t="s">
        <v>2852</v>
      </c>
      <c r="E3310" s="8" t="s">
        <v>2771</v>
      </c>
      <c r="F3310" s="8" t="s">
        <v>1543</v>
      </c>
      <c r="G3310" s="8" t="s">
        <v>87</v>
      </c>
      <c r="H3310" s="8">
        <v>13.78</v>
      </c>
      <c r="I3310" s="8" t="s">
        <v>82</v>
      </c>
      <c r="J3310" s="8"/>
      <c r="K3310" s="35">
        <v>7</v>
      </c>
      <c r="L3310" s="35" t="s">
        <v>1719</v>
      </c>
      <c r="M3310" s="36">
        <v>0</v>
      </c>
      <c r="N3310" s="35" t="s">
        <v>23</v>
      </c>
      <c r="O3310" s="35" t="s">
        <v>24</v>
      </c>
      <c r="P3310" s="35" t="s">
        <v>24</v>
      </c>
      <c r="Q3310" s="35" t="s">
        <v>24</v>
      </c>
      <c r="R3310" s="35" t="s">
        <v>24</v>
      </c>
      <c r="S3310" s="35" t="s">
        <v>24</v>
      </c>
      <c r="T3310" s="35"/>
      <c r="U3310" s="35"/>
      <c r="V3310" s="9">
        <f>IF(K3310&gt;9,"",IF(HLOOKUP(L3310,'Příloha č.1a - Pravidelný úklid'!$A$8:$L$16,K3310+1,FALSE)="X","",IF(K3310&lt;9,H3310*M3310*HLOOKUP(L3310,'Příloha č.1a - Pravidelný úklid'!$A$8:$L$16,K3310+1,FALSE),0)))</f>
        <v>0</v>
      </c>
    </row>
    <row r="3311" spans="1:22" s="79" customFormat="1" ht="12.75" customHeight="1" x14ac:dyDescent="0.2">
      <c r="A3311" s="8">
        <v>301</v>
      </c>
      <c r="B3311" s="8">
        <v>71</v>
      </c>
      <c r="C3311" s="8">
        <v>24364</v>
      </c>
      <c r="D3311" s="8" t="s">
        <v>2853</v>
      </c>
      <c r="E3311" s="8" t="s">
        <v>2771</v>
      </c>
      <c r="F3311" s="8" t="s">
        <v>1543</v>
      </c>
      <c r="G3311" s="8" t="s">
        <v>85</v>
      </c>
      <c r="H3311" s="8">
        <v>1.26</v>
      </c>
      <c r="I3311" s="8" t="s">
        <v>82</v>
      </c>
      <c r="J3311" s="8"/>
      <c r="K3311" s="35">
        <v>7</v>
      </c>
      <c r="L3311" s="35" t="s">
        <v>1719</v>
      </c>
      <c r="M3311" s="36">
        <v>0</v>
      </c>
      <c r="N3311" s="35" t="s">
        <v>23</v>
      </c>
      <c r="O3311" s="35" t="s">
        <v>24</v>
      </c>
      <c r="P3311" s="35" t="s">
        <v>24</v>
      </c>
      <c r="Q3311" s="35" t="s">
        <v>24</v>
      </c>
      <c r="R3311" s="35" t="s">
        <v>24</v>
      </c>
      <c r="S3311" s="35" t="s">
        <v>24</v>
      </c>
      <c r="T3311" s="35"/>
      <c r="U3311" s="35"/>
      <c r="V3311" s="9">
        <f>IF(K3311&gt;9,"",IF(HLOOKUP(L3311,'Příloha č.1a - Pravidelný úklid'!$A$8:$L$16,K3311+1,FALSE)="X","",IF(K3311&lt;9,H3311*M3311*HLOOKUP(L3311,'Příloha č.1a - Pravidelný úklid'!$A$8:$L$16,K3311+1,FALSE),0)))</f>
        <v>0</v>
      </c>
    </row>
    <row r="3312" spans="1:22" s="79" customFormat="1" ht="12.75" customHeight="1" x14ac:dyDescent="0.2">
      <c r="A3312" s="8">
        <v>301</v>
      </c>
      <c r="B3312" s="8">
        <v>71</v>
      </c>
      <c r="C3312" s="8">
        <v>24364</v>
      </c>
      <c r="D3312" s="8" t="s">
        <v>2854</v>
      </c>
      <c r="E3312" s="8" t="s">
        <v>2771</v>
      </c>
      <c r="F3312" s="8" t="s">
        <v>1543</v>
      </c>
      <c r="G3312" s="8" t="s">
        <v>85</v>
      </c>
      <c r="H3312" s="8">
        <v>0.9</v>
      </c>
      <c r="I3312" s="8" t="s">
        <v>82</v>
      </c>
      <c r="J3312" s="8"/>
      <c r="K3312" s="35">
        <v>7</v>
      </c>
      <c r="L3312" s="35" t="s">
        <v>1719</v>
      </c>
      <c r="M3312" s="36">
        <v>0</v>
      </c>
      <c r="N3312" s="35" t="s">
        <v>23</v>
      </c>
      <c r="O3312" s="35" t="s">
        <v>24</v>
      </c>
      <c r="P3312" s="35" t="s">
        <v>24</v>
      </c>
      <c r="Q3312" s="35" t="s">
        <v>24</v>
      </c>
      <c r="R3312" s="35" t="s">
        <v>24</v>
      </c>
      <c r="S3312" s="35" t="s">
        <v>24</v>
      </c>
      <c r="T3312" s="35"/>
      <c r="U3312" s="35"/>
      <c r="V3312" s="9">
        <f>IF(K3312&gt;9,"",IF(HLOOKUP(L3312,'Příloha č.1a - Pravidelný úklid'!$A$8:$L$16,K3312+1,FALSE)="X","",IF(K3312&lt;9,H3312*M3312*HLOOKUP(L3312,'Příloha č.1a - Pravidelný úklid'!$A$8:$L$16,K3312+1,FALSE),0)))</f>
        <v>0</v>
      </c>
    </row>
    <row r="3313" spans="1:22" s="79" customFormat="1" ht="12.75" customHeight="1" x14ac:dyDescent="0.2">
      <c r="A3313" s="8">
        <v>301</v>
      </c>
      <c r="B3313" s="8">
        <v>71</v>
      </c>
      <c r="C3313" s="8">
        <v>24364</v>
      </c>
      <c r="D3313" s="8" t="s">
        <v>2855</v>
      </c>
      <c r="E3313" s="8" t="s">
        <v>2771</v>
      </c>
      <c r="F3313" s="8" t="s">
        <v>1543</v>
      </c>
      <c r="G3313" s="8" t="s">
        <v>111</v>
      </c>
      <c r="H3313" s="8">
        <v>2.82</v>
      </c>
      <c r="I3313" s="8" t="s">
        <v>82</v>
      </c>
      <c r="J3313" s="8"/>
      <c r="K3313" s="35">
        <v>8</v>
      </c>
      <c r="L3313" s="35" t="s">
        <v>1719</v>
      </c>
      <c r="M3313" s="36">
        <v>0</v>
      </c>
      <c r="N3313" s="35" t="s">
        <v>23</v>
      </c>
      <c r="O3313" s="35" t="s">
        <v>24</v>
      </c>
      <c r="P3313" s="35" t="s">
        <v>24</v>
      </c>
      <c r="Q3313" s="35" t="s">
        <v>24</v>
      </c>
      <c r="R3313" s="35" t="s">
        <v>24</v>
      </c>
      <c r="S3313" s="35" t="s">
        <v>24</v>
      </c>
      <c r="T3313" s="35"/>
      <c r="U3313" s="35"/>
      <c r="V3313" s="9">
        <f>IF(K3313&gt;9,"",IF(HLOOKUP(L3313,'Příloha č.1a - Pravidelný úklid'!$A$8:$L$16,K3313+1,FALSE)="X","",IF(K3313&lt;9,H3313*M3313*HLOOKUP(L3313,'Příloha č.1a - Pravidelný úklid'!$A$8:$L$16,K3313+1,FALSE),0)))</f>
        <v>0</v>
      </c>
    </row>
    <row r="3314" spans="1:22" s="79" customFormat="1" ht="12.75" customHeight="1" x14ac:dyDescent="0.2">
      <c r="A3314" s="8">
        <v>301</v>
      </c>
      <c r="B3314" s="8">
        <v>71</v>
      </c>
      <c r="C3314" s="8">
        <v>24364</v>
      </c>
      <c r="D3314" s="8" t="s">
        <v>2856</v>
      </c>
      <c r="E3314" s="8" t="s">
        <v>2771</v>
      </c>
      <c r="F3314" s="8" t="s">
        <v>1543</v>
      </c>
      <c r="G3314" s="8" t="s">
        <v>31</v>
      </c>
      <c r="H3314" s="8">
        <v>11.92</v>
      </c>
      <c r="I3314" s="8" t="s">
        <v>82</v>
      </c>
      <c r="J3314" s="8"/>
      <c r="K3314" s="35">
        <v>8</v>
      </c>
      <c r="L3314" s="35" t="s">
        <v>1719</v>
      </c>
      <c r="M3314" s="36">
        <v>0</v>
      </c>
      <c r="N3314" s="35" t="s">
        <v>23</v>
      </c>
      <c r="O3314" s="35" t="s">
        <v>24</v>
      </c>
      <c r="P3314" s="35" t="s">
        <v>24</v>
      </c>
      <c r="Q3314" s="35" t="s">
        <v>24</v>
      </c>
      <c r="R3314" s="35" t="s">
        <v>24</v>
      </c>
      <c r="S3314" s="35" t="s">
        <v>24</v>
      </c>
      <c r="T3314" s="35"/>
      <c r="U3314" s="35"/>
      <c r="V3314" s="9">
        <f>IF(K3314&gt;9,"",IF(HLOOKUP(L3314,'Příloha č.1a - Pravidelný úklid'!$A$8:$L$16,K3314+1,FALSE)="X","",IF(K3314&lt;9,H3314*M3314*HLOOKUP(L3314,'Příloha č.1a - Pravidelný úklid'!$A$8:$L$16,K3314+1,FALSE),0)))</f>
        <v>0</v>
      </c>
    </row>
    <row r="3315" spans="1:22" s="79" customFormat="1" ht="12.75" customHeight="1" x14ac:dyDescent="0.2">
      <c r="A3315" s="8">
        <v>301</v>
      </c>
      <c r="B3315" s="8">
        <v>71</v>
      </c>
      <c r="C3315" s="8">
        <v>24364</v>
      </c>
      <c r="D3315" s="8" t="s">
        <v>2857</v>
      </c>
      <c r="E3315" s="8" t="s">
        <v>2771</v>
      </c>
      <c r="F3315" s="8" t="s">
        <v>1543</v>
      </c>
      <c r="G3315" s="8" t="s">
        <v>175</v>
      </c>
      <c r="H3315" s="8">
        <v>14.25</v>
      </c>
      <c r="I3315" s="8" t="s">
        <v>82</v>
      </c>
      <c r="J3315" s="8"/>
      <c r="K3315" s="35">
        <v>7</v>
      </c>
      <c r="L3315" s="35" t="s">
        <v>1719</v>
      </c>
      <c r="M3315" s="36">
        <v>0</v>
      </c>
      <c r="N3315" s="35" t="s">
        <v>23</v>
      </c>
      <c r="O3315" s="35" t="s">
        <v>24</v>
      </c>
      <c r="P3315" s="35" t="s">
        <v>24</v>
      </c>
      <c r="Q3315" s="35" t="s">
        <v>24</v>
      </c>
      <c r="R3315" s="35" t="s">
        <v>24</v>
      </c>
      <c r="S3315" s="35" t="s">
        <v>24</v>
      </c>
      <c r="T3315" s="35"/>
      <c r="U3315" s="35"/>
      <c r="V3315" s="9">
        <f>IF(K3315&gt;9,"",IF(HLOOKUP(L3315,'Příloha č.1a - Pravidelný úklid'!$A$8:$L$16,K3315+1,FALSE)="X","",IF(K3315&lt;9,H3315*M3315*HLOOKUP(L3315,'Příloha č.1a - Pravidelný úklid'!$A$8:$L$16,K3315+1,FALSE),0)))</f>
        <v>0</v>
      </c>
    </row>
    <row r="3316" spans="1:22" s="79" customFormat="1" ht="12.75" customHeight="1" x14ac:dyDescent="0.2">
      <c r="A3316" s="8">
        <v>301</v>
      </c>
      <c r="B3316" s="8">
        <v>71</v>
      </c>
      <c r="C3316" s="8">
        <v>24364</v>
      </c>
      <c r="D3316" s="8" t="s">
        <v>2858</v>
      </c>
      <c r="E3316" s="8" t="s">
        <v>2771</v>
      </c>
      <c r="F3316" s="8" t="s">
        <v>1543</v>
      </c>
      <c r="G3316" s="8" t="s">
        <v>87</v>
      </c>
      <c r="H3316" s="8">
        <v>10.09</v>
      </c>
      <c r="I3316" s="8" t="s">
        <v>82</v>
      </c>
      <c r="J3316" s="8"/>
      <c r="K3316" s="35">
        <v>7</v>
      </c>
      <c r="L3316" s="35" t="s">
        <v>1719</v>
      </c>
      <c r="M3316" s="36">
        <v>0</v>
      </c>
      <c r="N3316" s="35" t="s">
        <v>23</v>
      </c>
      <c r="O3316" s="35" t="s">
        <v>24</v>
      </c>
      <c r="P3316" s="35" t="s">
        <v>24</v>
      </c>
      <c r="Q3316" s="35" t="s">
        <v>24</v>
      </c>
      <c r="R3316" s="35" t="s">
        <v>24</v>
      </c>
      <c r="S3316" s="35" t="s">
        <v>24</v>
      </c>
      <c r="T3316" s="35"/>
      <c r="U3316" s="35"/>
      <c r="V3316" s="9">
        <f>IF(K3316&gt;9,"",IF(HLOOKUP(L3316,'Příloha č.1a - Pravidelný úklid'!$A$8:$L$16,K3316+1,FALSE)="X","",IF(K3316&lt;9,H3316*M3316*HLOOKUP(L3316,'Příloha č.1a - Pravidelný úklid'!$A$8:$L$16,K3316+1,FALSE),0)))</f>
        <v>0</v>
      </c>
    </row>
    <row r="3317" spans="1:22" s="79" customFormat="1" ht="12.75" customHeight="1" x14ac:dyDescent="0.2">
      <c r="A3317" s="8">
        <v>301</v>
      </c>
      <c r="B3317" s="8">
        <v>71</v>
      </c>
      <c r="C3317" s="8">
        <v>24364</v>
      </c>
      <c r="D3317" s="8" t="s">
        <v>2859</v>
      </c>
      <c r="E3317" s="8" t="s">
        <v>2771</v>
      </c>
      <c r="F3317" s="8" t="s">
        <v>1543</v>
      </c>
      <c r="G3317" s="8" t="s">
        <v>175</v>
      </c>
      <c r="H3317" s="8">
        <v>14.25</v>
      </c>
      <c r="I3317" s="8" t="s">
        <v>82</v>
      </c>
      <c r="J3317" s="8"/>
      <c r="K3317" s="35">
        <v>7</v>
      </c>
      <c r="L3317" s="35" t="s">
        <v>1719</v>
      </c>
      <c r="M3317" s="36">
        <v>0</v>
      </c>
      <c r="N3317" s="35" t="s">
        <v>23</v>
      </c>
      <c r="O3317" s="35" t="s">
        <v>24</v>
      </c>
      <c r="P3317" s="35" t="s">
        <v>24</v>
      </c>
      <c r="Q3317" s="35" t="s">
        <v>24</v>
      </c>
      <c r="R3317" s="35" t="s">
        <v>24</v>
      </c>
      <c r="S3317" s="35" t="s">
        <v>24</v>
      </c>
      <c r="T3317" s="35"/>
      <c r="U3317" s="35"/>
      <c r="V3317" s="9">
        <f>IF(K3317&gt;9,"",IF(HLOOKUP(L3317,'Příloha č.1a - Pravidelný úklid'!$A$8:$L$16,K3317+1,FALSE)="X","",IF(K3317&lt;9,H3317*M3317*HLOOKUP(L3317,'Příloha č.1a - Pravidelný úklid'!$A$8:$L$16,K3317+1,FALSE),0)))</f>
        <v>0</v>
      </c>
    </row>
    <row r="3318" spans="1:22" s="79" customFormat="1" ht="12.75" customHeight="1" x14ac:dyDescent="0.2">
      <c r="A3318" s="8">
        <v>301</v>
      </c>
      <c r="B3318" s="8">
        <v>71</v>
      </c>
      <c r="C3318" s="8">
        <v>24364</v>
      </c>
      <c r="D3318" s="8" t="s">
        <v>2860</v>
      </c>
      <c r="E3318" s="8" t="s">
        <v>2771</v>
      </c>
      <c r="F3318" s="8" t="s">
        <v>1543</v>
      </c>
      <c r="G3318" s="8" t="s">
        <v>93</v>
      </c>
      <c r="H3318" s="8">
        <v>4.42</v>
      </c>
      <c r="I3318" s="8" t="s">
        <v>82</v>
      </c>
      <c r="J3318" s="8"/>
      <c r="K3318" s="35">
        <v>7</v>
      </c>
      <c r="L3318" s="35" t="s">
        <v>1719</v>
      </c>
      <c r="M3318" s="36">
        <v>0</v>
      </c>
      <c r="N3318" s="35" t="s">
        <v>23</v>
      </c>
      <c r="O3318" s="35" t="s">
        <v>24</v>
      </c>
      <c r="P3318" s="35" t="s">
        <v>24</v>
      </c>
      <c r="Q3318" s="35" t="s">
        <v>24</v>
      </c>
      <c r="R3318" s="35" t="s">
        <v>24</v>
      </c>
      <c r="S3318" s="35" t="s">
        <v>24</v>
      </c>
      <c r="T3318" s="35"/>
      <c r="U3318" s="35"/>
      <c r="V3318" s="9">
        <f>IF(K3318&gt;9,"",IF(HLOOKUP(L3318,'Příloha č.1a - Pravidelný úklid'!$A$8:$L$16,K3318+1,FALSE)="X","",IF(K3318&lt;9,H3318*M3318*HLOOKUP(L3318,'Příloha č.1a - Pravidelný úklid'!$A$8:$L$16,K3318+1,FALSE),0)))</f>
        <v>0</v>
      </c>
    </row>
    <row r="3319" spans="1:22" s="79" customFormat="1" ht="12.75" customHeight="1" x14ac:dyDescent="0.2">
      <c r="A3319" s="8">
        <v>301</v>
      </c>
      <c r="B3319" s="8">
        <v>71</v>
      </c>
      <c r="C3319" s="8">
        <v>24364</v>
      </c>
      <c r="D3319" s="8" t="s">
        <v>2861</v>
      </c>
      <c r="E3319" s="8" t="s">
        <v>2771</v>
      </c>
      <c r="F3319" s="8" t="s">
        <v>1543</v>
      </c>
      <c r="G3319" s="8" t="s">
        <v>87</v>
      </c>
      <c r="H3319" s="8">
        <v>13.09</v>
      </c>
      <c r="I3319" s="8" t="s">
        <v>82</v>
      </c>
      <c r="J3319" s="8"/>
      <c r="K3319" s="35">
        <v>7</v>
      </c>
      <c r="L3319" s="35" t="s">
        <v>1719</v>
      </c>
      <c r="M3319" s="36">
        <v>0</v>
      </c>
      <c r="N3319" s="35" t="s">
        <v>23</v>
      </c>
      <c r="O3319" s="35" t="s">
        <v>24</v>
      </c>
      <c r="P3319" s="35" t="s">
        <v>24</v>
      </c>
      <c r="Q3319" s="35" t="s">
        <v>24</v>
      </c>
      <c r="R3319" s="35" t="s">
        <v>24</v>
      </c>
      <c r="S3319" s="35" t="s">
        <v>24</v>
      </c>
      <c r="T3319" s="35"/>
      <c r="U3319" s="35"/>
      <c r="V3319" s="9">
        <f>IF(K3319&gt;9,"",IF(HLOOKUP(L3319,'Příloha č.1a - Pravidelný úklid'!$A$8:$L$16,K3319+1,FALSE)="X","",IF(K3319&lt;9,H3319*M3319*HLOOKUP(L3319,'Příloha č.1a - Pravidelný úklid'!$A$8:$L$16,K3319+1,FALSE),0)))</f>
        <v>0</v>
      </c>
    </row>
    <row r="3320" spans="1:22" s="79" customFormat="1" ht="12.75" customHeight="1" x14ac:dyDescent="0.2">
      <c r="A3320" s="8">
        <v>301</v>
      </c>
      <c r="B3320" s="8">
        <v>71</v>
      </c>
      <c r="C3320" s="8">
        <v>24364</v>
      </c>
      <c r="D3320" s="8" t="s">
        <v>2862</v>
      </c>
      <c r="E3320" s="8" t="s">
        <v>2771</v>
      </c>
      <c r="F3320" s="8" t="s">
        <v>1543</v>
      </c>
      <c r="G3320" s="8" t="s">
        <v>84</v>
      </c>
      <c r="H3320" s="8">
        <v>19.559999999999999</v>
      </c>
      <c r="I3320" s="8" t="s">
        <v>82</v>
      </c>
      <c r="J3320" s="8"/>
      <c r="K3320" s="35">
        <v>7</v>
      </c>
      <c r="L3320" s="35" t="s">
        <v>1719</v>
      </c>
      <c r="M3320" s="36">
        <v>0</v>
      </c>
      <c r="N3320" s="35" t="s">
        <v>23</v>
      </c>
      <c r="O3320" s="35" t="s">
        <v>24</v>
      </c>
      <c r="P3320" s="35" t="s">
        <v>24</v>
      </c>
      <c r="Q3320" s="35" t="s">
        <v>24</v>
      </c>
      <c r="R3320" s="35" t="s">
        <v>24</v>
      </c>
      <c r="S3320" s="35" t="s">
        <v>24</v>
      </c>
      <c r="T3320" s="35"/>
      <c r="U3320" s="35"/>
      <c r="V3320" s="9">
        <f>IF(K3320&gt;9,"",IF(HLOOKUP(L3320,'Příloha č.1a - Pravidelný úklid'!$A$8:$L$16,K3320+1,FALSE)="X","",IF(K3320&lt;9,H3320*M3320*HLOOKUP(L3320,'Příloha č.1a - Pravidelný úklid'!$A$8:$L$16,K3320+1,FALSE),0)))</f>
        <v>0</v>
      </c>
    </row>
    <row r="3321" spans="1:22" s="79" customFormat="1" ht="12.75" customHeight="1" x14ac:dyDescent="0.2">
      <c r="A3321" s="8">
        <v>301</v>
      </c>
      <c r="B3321" s="8">
        <v>71</v>
      </c>
      <c r="C3321" s="8">
        <v>24364</v>
      </c>
      <c r="D3321" s="8" t="s">
        <v>2863</v>
      </c>
      <c r="E3321" s="8" t="s">
        <v>2771</v>
      </c>
      <c r="F3321" s="8" t="s">
        <v>1543</v>
      </c>
      <c r="G3321" s="8" t="s">
        <v>93</v>
      </c>
      <c r="H3321" s="8">
        <v>21.36</v>
      </c>
      <c r="I3321" s="8" t="s">
        <v>82</v>
      </c>
      <c r="J3321" s="8"/>
      <c r="K3321" s="35">
        <v>7</v>
      </c>
      <c r="L3321" s="35" t="s">
        <v>1719</v>
      </c>
      <c r="M3321" s="36">
        <v>0</v>
      </c>
      <c r="N3321" s="35" t="s">
        <v>23</v>
      </c>
      <c r="O3321" s="35" t="s">
        <v>24</v>
      </c>
      <c r="P3321" s="35" t="s">
        <v>24</v>
      </c>
      <c r="Q3321" s="35" t="s">
        <v>24</v>
      </c>
      <c r="R3321" s="35" t="s">
        <v>24</v>
      </c>
      <c r="S3321" s="35" t="s">
        <v>24</v>
      </c>
      <c r="T3321" s="35"/>
      <c r="U3321" s="35"/>
      <c r="V3321" s="9">
        <f>IF(K3321&gt;9,"",IF(HLOOKUP(L3321,'Příloha č.1a - Pravidelný úklid'!$A$8:$L$16,K3321+1,FALSE)="X","",IF(K3321&lt;9,H3321*M3321*HLOOKUP(L3321,'Příloha č.1a - Pravidelný úklid'!$A$8:$L$16,K3321+1,FALSE),0)))</f>
        <v>0</v>
      </c>
    </row>
    <row r="3322" spans="1:22" s="79" customFormat="1" ht="12.75" customHeight="1" x14ac:dyDescent="0.2">
      <c r="A3322" s="8">
        <v>301</v>
      </c>
      <c r="B3322" s="8">
        <v>71</v>
      </c>
      <c r="C3322" s="8">
        <v>24364</v>
      </c>
      <c r="D3322" s="8" t="s">
        <v>2864</v>
      </c>
      <c r="E3322" s="8" t="s">
        <v>2771</v>
      </c>
      <c r="F3322" s="8" t="s">
        <v>1543</v>
      </c>
      <c r="G3322" s="8" t="s">
        <v>91</v>
      </c>
      <c r="H3322" s="8">
        <v>9.4700000000000006</v>
      </c>
      <c r="I3322" s="8" t="s">
        <v>82</v>
      </c>
      <c r="J3322" s="8"/>
      <c r="K3322" s="35">
        <v>7</v>
      </c>
      <c r="L3322" s="35" t="s">
        <v>1719</v>
      </c>
      <c r="M3322" s="36">
        <v>0</v>
      </c>
      <c r="N3322" s="35" t="s">
        <v>23</v>
      </c>
      <c r="O3322" s="35" t="s">
        <v>24</v>
      </c>
      <c r="P3322" s="35" t="s">
        <v>24</v>
      </c>
      <c r="Q3322" s="35" t="s">
        <v>24</v>
      </c>
      <c r="R3322" s="35" t="s">
        <v>24</v>
      </c>
      <c r="S3322" s="35" t="s">
        <v>24</v>
      </c>
      <c r="T3322" s="35"/>
      <c r="U3322" s="35"/>
      <c r="V3322" s="9">
        <f>IF(K3322&gt;9,"",IF(HLOOKUP(L3322,'Příloha č.1a - Pravidelný úklid'!$A$8:$L$16,K3322+1,FALSE)="X","",IF(K3322&lt;9,H3322*M3322*HLOOKUP(L3322,'Příloha č.1a - Pravidelný úklid'!$A$8:$L$16,K3322+1,FALSE),0)))</f>
        <v>0</v>
      </c>
    </row>
    <row r="3323" spans="1:22" s="79" customFormat="1" ht="12.75" customHeight="1" x14ac:dyDescent="0.2">
      <c r="A3323" s="8">
        <v>301</v>
      </c>
      <c r="B3323" s="8">
        <v>71</v>
      </c>
      <c r="C3323" s="8">
        <v>24364</v>
      </c>
      <c r="D3323" s="8" t="s">
        <v>2865</v>
      </c>
      <c r="E3323" s="8" t="s">
        <v>2771</v>
      </c>
      <c r="F3323" s="8" t="s">
        <v>1543</v>
      </c>
      <c r="G3323" s="8" t="s">
        <v>258</v>
      </c>
      <c r="H3323" s="8">
        <v>2.81</v>
      </c>
      <c r="I3323" s="8" t="s">
        <v>82</v>
      </c>
      <c r="J3323" s="8"/>
      <c r="K3323" s="35">
        <v>99</v>
      </c>
      <c r="L3323" s="35" t="s">
        <v>1719</v>
      </c>
      <c r="M3323" s="36">
        <v>0</v>
      </c>
      <c r="N3323" s="35" t="s">
        <v>23</v>
      </c>
      <c r="O3323" s="35" t="s">
        <v>24</v>
      </c>
      <c r="P3323" s="35" t="s">
        <v>24</v>
      </c>
      <c r="Q3323" s="35" t="s">
        <v>24</v>
      </c>
      <c r="R3323" s="35" t="s">
        <v>24</v>
      </c>
      <c r="S3323" s="35" t="s">
        <v>24</v>
      </c>
      <c r="T3323" s="35"/>
      <c r="U3323" s="35"/>
      <c r="V3323" s="9" t="str">
        <f>IF(K3323&gt;9,"",IF(HLOOKUP(L3323,'Příloha č.1a - Pravidelný úklid'!$A$8:$L$16,K3323+1,FALSE)="X","",IF(K3323&lt;9,H3323*M3323*HLOOKUP(L3323,'Příloha č.1a - Pravidelný úklid'!$A$8:$L$16,K3323+1,FALSE),0)))</f>
        <v/>
      </c>
    </row>
    <row r="3324" spans="1:22" s="79" customFormat="1" ht="12.75" customHeight="1" x14ac:dyDescent="0.2">
      <c r="A3324" s="8">
        <v>301</v>
      </c>
      <c r="B3324" s="8">
        <v>71</v>
      </c>
      <c r="C3324" s="8">
        <v>24364</v>
      </c>
      <c r="D3324" s="8" t="s">
        <v>2866</v>
      </c>
      <c r="E3324" s="8" t="s">
        <v>2771</v>
      </c>
      <c r="F3324" s="8" t="s">
        <v>1543</v>
      </c>
      <c r="G3324" s="8" t="s">
        <v>96</v>
      </c>
      <c r="H3324" s="8">
        <v>3.61</v>
      </c>
      <c r="I3324" s="8" t="s">
        <v>82</v>
      </c>
      <c r="J3324" s="8"/>
      <c r="K3324" s="35">
        <v>7</v>
      </c>
      <c r="L3324" s="35" t="s">
        <v>1719</v>
      </c>
      <c r="M3324" s="36">
        <v>0</v>
      </c>
      <c r="N3324" s="35" t="s">
        <v>23</v>
      </c>
      <c r="O3324" s="35" t="s">
        <v>24</v>
      </c>
      <c r="P3324" s="35" t="s">
        <v>24</v>
      </c>
      <c r="Q3324" s="35" t="s">
        <v>24</v>
      </c>
      <c r="R3324" s="35" t="s">
        <v>24</v>
      </c>
      <c r="S3324" s="35" t="s">
        <v>24</v>
      </c>
      <c r="T3324" s="35"/>
      <c r="U3324" s="35"/>
      <c r="V3324" s="9">
        <f>IF(K3324&gt;9,"",IF(HLOOKUP(L3324,'Příloha č.1a - Pravidelný úklid'!$A$8:$L$16,K3324+1,FALSE)="X","",IF(K3324&lt;9,H3324*M3324*HLOOKUP(L3324,'Příloha č.1a - Pravidelný úklid'!$A$8:$L$16,K3324+1,FALSE),0)))</f>
        <v>0</v>
      </c>
    </row>
    <row r="3325" spans="1:22" s="79" customFormat="1" ht="12.75" customHeight="1" x14ac:dyDescent="0.2">
      <c r="A3325" s="8">
        <v>301</v>
      </c>
      <c r="B3325" s="8">
        <v>71</v>
      </c>
      <c r="C3325" s="8">
        <v>24364</v>
      </c>
      <c r="D3325" s="8" t="s">
        <v>2867</v>
      </c>
      <c r="E3325" s="8" t="s">
        <v>2771</v>
      </c>
      <c r="F3325" s="8" t="s">
        <v>1543</v>
      </c>
      <c r="G3325" s="8" t="s">
        <v>93</v>
      </c>
      <c r="H3325" s="8">
        <v>4.42</v>
      </c>
      <c r="I3325" s="8" t="s">
        <v>82</v>
      </c>
      <c r="J3325" s="8"/>
      <c r="K3325" s="35">
        <v>7</v>
      </c>
      <c r="L3325" s="35" t="s">
        <v>1719</v>
      </c>
      <c r="M3325" s="36">
        <v>0</v>
      </c>
      <c r="N3325" s="35" t="s">
        <v>23</v>
      </c>
      <c r="O3325" s="35" t="s">
        <v>24</v>
      </c>
      <c r="P3325" s="35" t="s">
        <v>24</v>
      </c>
      <c r="Q3325" s="35" t="s">
        <v>24</v>
      </c>
      <c r="R3325" s="35" t="s">
        <v>24</v>
      </c>
      <c r="S3325" s="35" t="s">
        <v>24</v>
      </c>
      <c r="T3325" s="35"/>
      <c r="U3325" s="35"/>
      <c r="V3325" s="9">
        <f>IF(K3325&gt;9,"",IF(HLOOKUP(L3325,'Příloha č.1a - Pravidelný úklid'!$A$8:$L$16,K3325+1,FALSE)="X","",IF(K3325&lt;9,H3325*M3325*HLOOKUP(L3325,'Příloha č.1a - Pravidelný úklid'!$A$8:$L$16,K3325+1,FALSE),0)))</f>
        <v>0</v>
      </c>
    </row>
    <row r="3326" spans="1:22" s="79" customFormat="1" ht="12.75" customHeight="1" x14ac:dyDescent="0.2">
      <c r="A3326" s="8">
        <v>301</v>
      </c>
      <c r="B3326" s="8">
        <v>71</v>
      </c>
      <c r="C3326" s="8">
        <v>24364</v>
      </c>
      <c r="D3326" s="8" t="s">
        <v>2868</v>
      </c>
      <c r="E3326" s="8" t="s">
        <v>2771</v>
      </c>
      <c r="F3326" s="8" t="s">
        <v>1543</v>
      </c>
      <c r="G3326" s="8" t="s">
        <v>87</v>
      </c>
      <c r="H3326" s="8">
        <v>30.63</v>
      </c>
      <c r="I3326" s="8" t="s">
        <v>82</v>
      </c>
      <c r="J3326" s="8"/>
      <c r="K3326" s="35">
        <v>7</v>
      </c>
      <c r="L3326" s="35" t="s">
        <v>1719</v>
      </c>
      <c r="M3326" s="36">
        <v>0</v>
      </c>
      <c r="N3326" s="35" t="s">
        <v>23</v>
      </c>
      <c r="O3326" s="35" t="s">
        <v>24</v>
      </c>
      <c r="P3326" s="35" t="s">
        <v>24</v>
      </c>
      <c r="Q3326" s="35" t="s">
        <v>24</v>
      </c>
      <c r="R3326" s="35" t="s">
        <v>24</v>
      </c>
      <c r="S3326" s="35" t="s">
        <v>24</v>
      </c>
      <c r="T3326" s="35"/>
      <c r="U3326" s="35"/>
      <c r="V3326" s="9">
        <f>IF(K3326&gt;9,"",IF(HLOOKUP(L3326,'Příloha č.1a - Pravidelný úklid'!$A$8:$L$16,K3326+1,FALSE)="X","",IF(K3326&lt;9,H3326*M3326*HLOOKUP(L3326,'Příloha č.1a - Pravidelný úklid'!$A$8:$L$16,K3326+1,FALSE),0)))</f>
        <v>0</v>
      </c>
    </row>
    <row r="3327" spans="1:22" s="79" customFormat="1" ht="12.75" customHeight="1" x14ac:dyDescent="0.2">
      <c r="A3327" s="8">
        <v>301</v>
      </c>
      <c r="B3327" s="8">
        <v>71</v>
      </c>
      <c r="C3327" s="8">
        <v>24364</v>
      </c>
      <c r="D3327" s="8" t="s">
        <v>2869</v>
      </c>
      <c r="E3327" s="8" t="s">
        <v>2771</v>
      </c>
      <c r="F3327" s="8" t="s">
        <v>1543</v>
      </c>
      <c r="G3327" s="8" t="s">
        <v>175</v>
      </c>
      <c r="H3327" s="8">
        <v>15.2</v>
      </c>
      <c r="I3327" s="8" t="s">
        <v>82</v>
      </c>
      <c r="J3327" s="8"/>
      <c r="K3327" s="35">
        <v>7</v>
      </c>
      <c r="L3327" s="35" t="s">
        <v>1719</v>
      </c>
      <c r="M3327" s="36">
        <v>0</v>
      </c>
      <c r="N3327" s="35" t="s">
        <v>23</v>
      </c>
      <c r="O3327" s="35" t="s">
        <v>24</v>
      </c>
      <c r="P3327" s="35" t="s">
        <v>24</v>
      </c>
      <c r="Q3327" s="35" t="s">
        <v>24</v>
      </c>
      <c r="R3327" s="35" t="s">
        <v>24</v>
      </c>
      <c r="S3327" s="35" t="s">
        <v>24</v>
      </c>
      <c r="T3327" s="35"/>
      <c r="U3327" s="35"/>
      <c r="V3327" s="9">
        <f>IF(K3327&gt;9,"",IF(HLOOKUP(L3327,'Příloha č.1a - Pravidelný úklid'!$A$8:$L$16,K3327+1,FALSE)="X","",IF(K3327&lt;9,H3327*M3327*HLOOKUP(L3327,'Příloha č.1a - Pravidelný úklid'!$A$8:$L$16,K3327+1,FALSE),0)))</f>
        <v>0</v>
      </c>
    </row>
    <row r="3328" spans="1:22" s="79" customFormat="1" ht="12.75" customHeight="1" x14ac:dyDescent="0.2">
      <c r="A3328" s="8">
        <v>301</v>
      </c>
      <c r="B3328" s="8">
        <v>71</v>
      </c>
      <c r="C3328" s="8">
        <v>24364</v>
      </c>
      <c r="D3328" s="8" t="s">
        <v>2870</v>
      </c>
      <c r="E3328" s="8" t="s">
        <v>2771</v>
      </c>
      <c r="F3328" s="8" t="s">
        <v>1543</v>
      </c>
      <c r="G3328" s="8" t="s">
        <v>93</v>
      </c>
      <c r="H3328" s="8">
        <v>44.3</v>
      </c>
      <c r="I3328" s="8" t="s">
        <v>82</v>
      </c>
      <c r="J3328" s="8"/>
      <c r="K3328" s="35">
        <v>7</v>
      </c>
      <c r="L3328" s="35" t="s">
        <v>1719</v>
      </c>
      <c r="M3328" s="36">
        <v>0</v>
      </c>
      <c r="N3328" s="35" t="s">
        <v>23</v>
      </c>
      <c r="O3328" s="35" t="s">
        <v>24</v>
      </c>
      <c r="P3328" s="35" t="s">
        <v>24</v>
      </c>
      <c r="Q3328" s="35" t="s">
        <v>24</v>
      </c>
      <c r="R3328" s="35" t="s">
        <v>24</v>
      </c>
      <c r="S3328" s="35" t="s">
        <v>24</v>
      </c>
      <c r="T3328" s="35"/>
      <c r="U3328" s="35"/>
      <c r="V3328" s="9">
        <f>IF(K3328&gt;9,"",IF(HLOOKUP(L3328,'Příloha č.1a - Pravidelný úklid'!$A$8:$L$16,K3328+1,FALSE)="X","",IF(K3328&lt;9,H3328*M3328*HLOOKUP(L3328,'Příloha č.1a - Pravidelný úklid'!$A$8:$L$16,K3328+1,FALSE),0)))</f>
        <v>0</v>
      </c>
    </row>
    <row r="3329" spans="1:22" s="79" customFormat="1" ht="12.75" customHeight="1" x14ac:dyDescent="0.2">
      <c r="A3329" s="8">
        <v>301</v>
      </c>
      <c r="B3329" s="8">
        <v>71</v>
      </c>
      <c r="C3329" s="8">
        <v>24364</v>
      </c>
      <c r="D3329" s="8" t="s">
        <v>2871</v>
      </c>
      <c r="E3329" s="8" t="s">
        <v>2771</v>
      </c>
      <c r="F3329" s="8" t="s">
        <v>1543</v>
      </c>
      <c r="G3329" s="8" t="s">
        <v>96</v>
      </c>
      <c r="H3329" s="8">
        <v>33.799999999999997</v>
      </c>
      <c r="I3329" s="8" t="s">
        <v>82</v>
      </c>
      <c r="J3329" s="8"/>
      <c r="K3329" s="35">
        <v>7</v>
      </c>
      <c r="L3329" s="35" t="s">
        <v>1719</v>
      </c>
      <c r="M3329" s="36">
        <v>0</v>
      </c>
      <c r="N3329" s="35" t="s">
        <v>23</v>
      </c>
      <c r="O3329" s="35" t="s">
        <v>24</v>
      </c>
      <c r="P3329" s="35" t="s">
        <v>24</v>
      </c>
      <c r="Q3329" s="35" t="s">
        <v>24</v>
      </c>
      <c r="R3329" s="35" t="s">
        <v>24</v>
      </c>
      <c r="S3329" s="35" t="s">
        <v>24</v>
      </c>
      <c r="T3329" s="35"/>
      <c r="U3329" s="35"/>
      <c r="V3329" s="9">
        <f>IF(K3329&gt;9,"",IF(HLOOKUP(L3329,'Příloha č.1a - Pravidelný úklid'!$A$8:$L$16,K3329+1,FALSE)="X","",IF(K3329&lt;9,H3329*M3329*HLOOKUP(L3329,'Příloha č.1a - Pravidelný úklid'!$A$8:$L$16,K3329+1,FALSE),0)))</f>
        <v>0</v>
      </c>
    </row>
    <row r="3330" spans="1:22" s="79" customFormat="1" ht="12.75" customHeight="1" x14ac:dyDescent="0.2">
      <c r="A3330" s="8">
        <v>301</v>
      </c>
      <c r="B3330" s="8">
        <v>71</v>
      </c>
      <c r="C3330" s="8">
        <v>24364</v>
      </c>
      <c r="D3330" s="8" t="s">
        <v>2872</v>
      </c>
      <c r="E3330" s="8" t="s">
        <v>2771</v>
      </c>
      <c r="F3330" s="8" t="s">
        <v>1543</v>
      </c>
      <c r="G3330" s="8" t="s">
        <v>87</v>
      </c>
      <c r="H3330" s="8">
        <v>15.04</v>
      </c>
      <c r="I3330" s="8" t="s">
        <v>82</v>
      </c>
      <c r="J3330" s="8"/>
      <c r="K3330" s="35">
        <v>7</v>
      </c>
      <c r="L3330" s="35" t="s">
        <v>1719</v>
      </c>
      <c r="M3330" s="36">
        <v>0</v>
      </c>
      <c r="N3330" s="35" t="s">
        <v>23</v>
      </c>
      <c r="O3330" s="35" t="s">
        <v>24</v>
      </c>
      <c r="P3330" s="35" t="s">
        <v>24</v>
      </c>
      <c r="Q3330" s="35" t="s">
        <v>24</v>
      </c>
      <c r="R3330" s="35" t="s">
        <v>24</v>
      </c>
      <c r="S3330" s="35" t="s">
        <v>24</v>
      </c>
      <c r="T3330" s="35"/>
      <c r="U3330" s="35"/>
      <c r="V3330" s="9">
        <f>IF(K3330&gt;9,"",IF(HLOOKUP(L3330,'Příloha č.1a - Pravidelný úklid'!$A$8:$L$16,K3330+1,FALSE)="X","",IF(K3330&lt;9,H3330*M3330*HLOOKUP(L3330,'Příloha č.1a - Pravidelný úklid'!$A$8:$L$16,K3330+1,FALSE),0)))</f>
        <v>0</v>
      </c>
    </row>
    <row r="3331" spans="1:22" s="79" customFormat="1" ht="12.75" customHeight="1" x14ac:dyDescent="0.2">
      <c r="A3331" s="8">
        <v>301</v>
      </c>
      <c r="B3331" s="8">
        <v>71</v>
      </c>
      <c r="C3331" s="8">
        <v>24364</v>
      </c>
      <c r="D3331" s="8" t="s">
        <v>2873</v>
      </c>
      <c r="E3331" s="8" t="s">
        <v>2771</v>
      </c>
      <c r="F3331" s="8" t="s">
        <v>1543</v>
      </c>
      <c r="G3331" s="8" t="s">
        <v>111</v>
      </c>
      <c r="H3331" s="8">
        <v>1.68</v>
      </c>
      <c r="I3331" s="8" t="s">
        <v>82</v>
      </c>
      <c r="J3331" s="8"/>
      <c r="K3331" s="35">
        <v>7</v>
      </c>
      <c r="L3331" s="35" t="s">
        <v>1719</v>
      </c>
      <c r="M3331" s="36">
        <v>0</v>
      </c>
      <c r="N3331" s="35" t="s">
        <v>23</v>
      </c>
      <c r="O3331" s="35" t="s">
        <v>24</v>
      </c>
      <c r="P3331" s="35" t="s">
        <v>24</v>
      </c>
      <c r="Q3331" s="35" t="s">
        <v>24</v>
      </c>
      <c r="R3331" s="35" t="s">
        <v>24</v>
      </c>
      <c r="S3331" s="35" t="s">
        <v>24</v>
      </c>
      <c r="T3331" s="35"/>
      <c r="U3331" s="35"/>
      <c r="V3331" s="9">
        <f>IF(K3331&gt;9,"",IF(HLOOKUP(L3331,'Příloha č.1a - Pravidelný úklid'!$A$8:$L$16,K3331+1,FALSE)="X","",IF(K3331&lt;9,H3331*M3331*HLOOKUP(L3331,'Příloha č.1a - Pravidelný úklid'!$A$8:$L$16,K3331+1,FALSE),0)))</f>
        <v>0</v>
      </c>
    </row>
    <row r="3332" spans="1:22" s="79" customFormat="1" ht="12.75" customHeight="1" x14ac:dyDescent="0.2">
      <c r="A3332" s="8">
        <v>301</v>
      </c>
      <c r="B3332" s="8">
        <v>71</v>
      </c>
      <c r="C3332" s="8">
        <v>24364</v>
      </c>
      <c r="D3332" s="8" t="s">
        <v>2874</v>
      </c>
      <c r="E3332" s="8" t="s">
        <v>2771</v>
      </c>
      <c r="F3332" s="8" t="s">
        <v>1543</v>
      </c>
      <c r="G3332" s="8" t="s">
        <v>28</v>
      </c>
      <c r="H3332" s="8">
        <v>1.21</v>
      </c>
      <c r="I3332" s="8" t="s">
        <v>82</v>
      </c>
      <c r="J3332" s="8"/>
      <c r="K3332" s="35">
        <v>8</v>
      </c>
      <c r="L3332" s="35" t="s">
        <v>1719</v>
      </c>
      <c r="M3332" s="36">
        <v>0</v>
      </c>
      <c r="N3332" s="35" t="s">
        <v>23</v>
      </c>
      <c r="O3332" s="35" t="s">
        <v>24</v>
      </c>
      <c r="P3332" s="35" t="s">
        <v>24</v>
      </c>
      <c r="Q3332" s="35" t="s">
        <v>24</v>
      </c>
      <c r="R3332" s="35" t="s">
        <v>24</v>
      </c>
      <c r="S3332" s="35" t="s">
        <v>24</v>
      </c>
      <c r="T3332" s="35"/>
      <c r="U3332" s="35"/>
      <c r="V3332" s="9">
        <f>IF(K3332&gt;9,"",IF(HLOOKUP(L3332,'Příloha č.1a - Pravidelný úklid'!$A$8:$L$16,K3332+1,FALSE)="X","",IF(K3332&lt;9,H3332*M3332*HLOOKUP(L3332,'Příloha č.1a - Pravidelný úklid'!$A$8:$L$16,K3332+1,FALSE),0)))</f>
        <v>0</v>
      </c>
    </row>
    <row r="3333" spans="1:22" s="79" customFormat="1" ht="12.75" customHeight="1" x14ac:dyDescent="0.2">
      <c r="A3333" s="8">
        <v>301</v>
      </c>
      <c r="B3333" s="8">
        <v>71</v>
      </c>
      <c r="C3333" s="8">
        <v>24364</v>
      </c>
      <c r="D3333" s="8" t="s">
        <v>2875</v>
      </c>
      <c r="E3333" s="8" t="s">
        <v>2771</v>
      </c>
      <c r="F3333" s="8" t="s">
        <v>1543</v>
      </c>
      <c r="G3333" s="8" t="s">
        <v>28</v>
      </c>
      <c r="H3333" s="8">
        <v>1.08</v>
      </c>
      <c r="I3333" s="8" t="s">
        <v>82</v>
      </c>
      <c r="J3333" s="8"/>
      <c r="K3333" s="35">
        <v>8</v>
      </c>
      <c r="L3333" s="35" t="s">
        <v>1719</v>
      </c>
      <c r="M3333" s="36">
        <v>0</v>
      </c>
      <c r="N3333" s="35" t="s">
        <v>23</v>
      </c>
      <c r="O3333" s="35" t="s">
        <v>24</v>
      </c>
      <c r="P3333" s="35" t="s">
        <v>24</v>
      </c>
      <c r="Q3333" s="35" t="s">
        <v>24</v>
      </c>
      <c r="R3333" s="35" t="s">
        <v>24</v>
      </c>
      <c r="S3333" s="35" t="s">
        <v>24</v>
      </c>
      <c r="T3333" s="35"/>
      <c r="U3333" s="35"/>
      <c r="V3333" s="9">
        <f>IF(K3333&gt;9,"",IF(HLOOKUP(L3333,'Příloha č.1a - Pravidelný úklid'!$A$8:$L$16,K3333+1,FALSE)="X","",IF(K3333&lt;9,H3333*M3333*HLOOKUP(L3333,'Příloha č.1a - Pravidelný úklid'!$A$8:$L$16,K3333+1,FALSE),0)))</f>
        <v>0</v>
      </c>
    </row>
    <row r="3334" spans="1:22" s="79" customFormat="1" ht="12.75" customHeight="1" x14ac:dyDescent="0.2">
      <c r="A3334" s="8">
        <v>301</v>
      </c>
      <c r="B3334" s="8">
        <v>71</v>
      </c>
      <c r="C3334" s="8">
        <v>24364</v>
      </c>
      <c r="D3334" s="8" t="s">
        <v>2876</v>
      </c>
      <c r="E3334" s="8" t="s">
        <v>2771</v>
      </c>
      <c r="F3334" s="8" t="s">
        <v>1543</v>
      </c>
      <c r="G3334" s="8" t="s">
        <v>28</v>
      </c>
      <c r="H3334" s="8">
        <v>1.32</v>
      </c>
      <c r="I3334" s="8" t="s">
        <v>82</v>
      </c>
      <c r="J3334" s="8"/>
      <c r="K3334" s="35">
        <v>8</v>
      </c>
      <c r="L3334" s="35" t="s">
        <v>1719</v>
      </c>
      <c r="M3334" s="36">
        <v>0</v>
      </c>
      <c r="N3334" s="35" t="s">
        <v>23</v>
      </c>
      <c r="O3334" s="35" t="s">
        <v>24</v>
      </c>
      <c r="P3334" s="35" t="s">
        <v>24</v>
      </c>
      <c r="Q3334" s="35" t="s">
        <v>24</v>
      </c>
      <c r="R3334" s="35" t="s">
        <v>24</v>
      </c>
      <c r="S3334" s="35" t="s">
        <v>24</v>
      </c>
      <c r="T3334" s="35"/>
      <c r="U3334" s="35"/>
      <c r="V3334" s="9">
        <f>IF(K3334&gt;9,"",IF(HLOOKUP(L3334,'Příloha č.1a - Pravidelný úklid'!$A$8:$L$16,K3334+1,FALSE)="X","",IF(K3334&lt;9,H3334*M3334*HLOOKUP(L3334,'Příloha č.1a - Pravidelný úklid'!$A$8:$L$16,K3334+1,FALSE),0)))</f>
        <v>0</v>
      </c>
    </row>
    <row r="3335" spans="1:22" s="79" customFormat="1" ht="12.75" customHeight="1" x14ac:dyDescent="0.2">
      <c r="A3335" s="8">
        <v>301</v>
      </c>
      <c r="B3335" s="8">
        <v>71</v>
      </c>
      <c r="C3335" s="8">
        <v>24364</v>
      </c>
      <c r="D3335" s="8" t="s">
        <v>2877</v>
      </c>
      <c r="E3335" s="8" t="s">
        <v>2771</v>
      </c>
      <c r="F3335" s="8" t="s">
        <v>1543</v>
      </c>
      <c r="G3335" s="8" t="s">
        <v>93</v>
      </c>
      <c r="H3335" s="8">
        <v>4.42</v>
      </c>
      <c r="I3335" s="8" t="s">
        <v>82</v>
      </c>
      <c r="J3335" s="8"/>
      <c r="K3335" s="35">
        <v>7</v>
      </c>
      <c r="L3335" s="35" t="s">
        <v>1719</v>
      </c>
      <c r="M3335" s="36">
        <v>0</v>
      </c>
      <c r="N3335" s="35" t="s">
        <v>23</v>
      </c>
      <c r="O3335" s="35" t="s">
        <v>24</v>
      </c>
      <c r="P3335" s="35" t="s">
        <v>24</v>
      </c>
      <c r="Q3335" s="35" t="s">
        <v>24</v>
      </c>
      <c r="R3335" s="35" t="s">
        <v>24</v>
      </c>
      <c r="S3335" s="35" t="s">
        <v>24</v>
      </c>
      <c r="T3335" s="35"/>
      <c r="U3335" s="35"/>
      <c r="V3335" s="9">
        <f>IF(K3335&gt;9,"",IF(HLOOKUP(L3335,'Příloha č.1a - Pravidelný úklid'!$A$8:$L$16,K3335+1,FALSE)="X","",IF(K3335&lt;9,H3335*M3335*HLOOKUP(L3335,'Příloha č.1a - Pravidelný úklid'!$A$8:$L$16,K3335+1,FALSE),0)))</f>
        <v>0</v>
      </c>
    </row>
    <row r="3336" spans="1:22" s="79" customFormat="1" ht="12.75" customHeight="1" x14ac:dyDescent="0.2">
      <c r="A3336" s="8">
        <v>301</v>
      </c>
      <c r="B3336" s="8">
        <v>71</v>
      </c>
      <c r="C3336" s="8">
        <v>24364</v>
      </c>
      <c r="D3336" s="8" t="s">
        <v>2878</v>
      </c>
      <c r="E3336" s="8" t="s">
        <v>2771</v>
      </c>
      <c r="F3336" s="8" t="s">
        <v>1543</v>
      </c>
      <c r="G3336" s="8" t="s">
        <v>85</v>
      </c>
      <c r="H3336" s="8">
        <v>1.32</v>
      </c>
      <c r="I3336" s="8" t="s">
        <v>82</v>
      </c>
      <c r="J3336" s="8"/>
      <c r="K3336" s="35">
        <v>7</v>
      </c>
      <c r="L3336" s="35" t="s">
        <v>1719</v>
      </c>
      <c r="M3336" s="36">
        <v>0</v>
      </c>
      <c r="N3336" s="35" t="s">
        <v>23</v>
      </c>
      <c r="O3336" s="35" t="s">
        <v>24</v>
      </c>
      <c r="P3336" s="35" t="s">
        <v>24</v>
      </c>
      <c r="Q3336" s="35" t="s">
        <v>24</v>
      </c>
      <c r="R3336" s="35" t="s">
        <v>24</v>
      </c>
      <c r="S3336" s="35" t="s">
        <v>24</v>
      </c>
      <c r="T3336" s="35"/>
      <c r="U3336" s="35"/>
      <c r="V3336" s="9">
        <f>IF(K3336&gt;9,"",IF(HLOOKUP(L3336,'Příloha č.1a - Pravidelný úklid'!$A$8:$L$16,K3336+1,FALSE)="X","",IF(K3336&lt;9,H3336*M3336*HLOOKUP(L3336,'Příloha č.1a - Pravidelný úklid'!$A$8:$L$16,K3336+1,FALSE),0)))</f>
        <v>0</v>
      </c>
    </row>
    <row r="3337" spans="1:22" s="79" customFormat="1" ht="12.75" customHeight="1" x14ac:dyDescent="0.2">
      <c r="A3337" s="8">
        <v>301</v>
      </c>
      <c r="B3337" s="8">
        <v>71</v>
      </c>
      <c r="C3337" s="8">
        <v>24364</v>
      </c>
      <c r="D3337" s="8" t="s">
        <v>2879</v>
      </c>
      <c r="E3337" s="8" t="s">
        <v>2771</v>
      </c>
      <c r="F3337" s="8" t="s">
        <v>1543</v>
      </c>
      <c r="G3337" s="8" t="s">
        <v>111</v>
      </c>
      <c r="H3337" s="8">
        <v>11.59</v>
      </c>
      <c r="I3337" s="8" t="s">
        <v>82</v>
      </c>
      <c r="J3337" s="8"/>
      <c r="K3337" s="35">
        <v>7</v>
      </c>
      <c r="L3337" s="35" t="s">
        <v>1719</v>
      </c>
      <c r="M3337" s="36">
        <v>0</v>
      </c>
      <c r="N3337" s="35" t="s">
        <v>23</v>
      </c>
      <c r="O3337" s="35" t="s">
        <v>24</v>
      </c>
      <c r="P3337" s="35" t="s">
        <v>24</v>
      </c>
      <c r="Q3337" s="35" t="s">
        <v>24</v>
      </c>
      <c r="R3337" s="35" t="s">
        <v>24</v>
      </c>
      <c r="S3337" s="35" t="s">
        <v>24</v>
      </c>
      <c r="T3337" s="35"/>
      <c r="U3337" s="35"/>
      <c r="V3337" s="9">
        <f>IF(K3337&gt;9,"",IF(HLOOKUP(L3337,'Příloha č.1a - Pravidelný úklid'!$A$8:$L$16,K3337+1,FALSE)="X","",IF(K3337&lt;9,H3337*M3337*HLOOKUP(L3337,'Příloha č.1a - Pravidelný úklid'!$A$8:$L$16,K3337+1,FALSE),0)))</f>
        <v>0</v>
      </c>
    </row>
    <row r="3338" spans="1:22" s="79" customFormat="1" ht="12.75" customHeight="1" x14ac:dyDescent="0.2">
      <c r="A3338" s="8">
        <v>301</v>
      </c>
      <c r="B3338" s="8">
        <v>71</v>
      </c>
      <c r="C3338" s="8">
        <v>24364</v>
      </c>
      <c r="D3338" s="8" t="s">
        <v>2880</v>
      </c>
      <c r="E3338" s="8" t="s">
        <v>2771</v>
      </c>
      <c r="F3338" s="8" t="s">
        <v>1543</v>
      </c>
      <c r="G3338" s="8" t="s">
        <v>175</v>
      </c>
      <c r="H3338" s="8">
        <v>12.3</v>
      </c>
      <c r="I3338" s="8" t="s">
        <v>82</v>
      </c>
      <c r="J3338" s="8"/>
      <c r="K3338" s="35">
        <v>7</v>
      </c>
      <c r="L3338" s="35" t="s">
        <v>1719</v>
      </c>
      <c r="M3338" s="36">
        <v>0</v>
      </c>
      <c r="N3338" s="35" t="s">
        <v>23</v>
      </c>
      <c r="O3338" s="35" t="s">
        <v>24</v>
      </c>
      <c r="P3338" s="35" t="s">
        <v>24</v>
      </c>
      <c r="Q3338" s="35" t="s">
        <v>24</v>
      </c>
      <c r="R3338" s="35" t="s">
        <v>24</v>
      </c>
      <c r="S3338" s="35" t="s">
        <v>24</v>
      </c>
      <c r="T3338" s="35"/>
      <c r="U3338" s="35"/>
      <c r="V3338" s="9">
        <f>IF(K3338&gt;9,"",IF(HLOOKUP(L3338,'Příloha č.1a - Pravidelný úklid'!$A$8:$L$16,K3338+1,FALSE)="X","",IF(K3338&lt;9,H3338*M3338*HLOOKUP(L3338,'Příloha č.1a - Pravidelný úklid'!$A$8:$L$16,K3338+1,FALSE),0)))</f>
        <v>0</v>
      </c>
    </row>
    <row r="3339" spans="1:22" s="79" customFormat="1" ht="12.75" customHeight="1" x14ac:dyDescent="0.2">
      <c r="A3339" s="8">
        <v>301</v>
      </c>
      <c r="B3339" s="8">
        <v>71</v>
      </c>
      <c r="C3339" s="8">
        <v>24364</v>
      </c>
      <c r="D3339" s="8" t="s">
        <v>2881</v>
      </c>
      <c r="E3339" s="8" t="s">
        <v>2771</v>
      </c>
      <c r="F3339" s="8" t="s">
        <v>1543</v>
      </c>
      <c r="G3339" s="8" t="s">
        <v>175</v>
      </c>
      <c r="H3339" s="8">
        <v>11.95</v>
      </c>
      <c r="I3339" s="8" t="s">
        <v>82</v>
      </c>
      <c r="J3339" s="8"/>
      <c r="K3339" s="35">
        <v>7</v>
      </c>
      <c r="L3339" s="35" t="s">
        <v>1719</v>
      </c>
      <c r="M3339" s="36">
        <v>0</v>
      </c>
      <c r="N3339" s="35" t="s">
        <v>23</v>
      </c>
      <c r="O3339" s="35" t="s">
        <v>24</v>
      </c>
      <c r="P3339" s="35" t="s">
        <v>24</v>
      </c>
      <c r="Q3339" s="35" t="s">
        <v>24</v>
      </c>
      <c r="R3339" s="35" t="s">
        <v>24</v>
      </c>
      <c r="S3339" s="35" t="s">
        <v>24</v>
      </c>
      <c r="T3339" s="35"/>
      <c r="U3339" s="35"/>
      <c r="V3339" s="9">
        <f>IF(K3339&gt;9,"",IF(HLOOKUP(L3339,'Příloha č.1a - Pravidelný úklid'!$A$8:$L$16,K3339+1,FALSE)="X","",IF(K3339&lt;9,H3339*M3339*HLOOKUP(L3339,'Příloha č.1a - Pravidelný úklid'!$A$8:$L$16,K3339+1,FALSE),0)))</f>
        <v>0</v>
      </c>
    </row>
    <row r="3340" spans="1:22" s="79" customFormat="1" ht="12.75" customHeight="1" x14ac:dyDescent="0.2">
      <c r="A3340" s="8">
        <v>301</v>
      </c>
      <c r="B3340" s="8">
        <v>71</v>
      </c>
      <c r="C3340" s="8">
        <v>24364</v>
      </c>
      <c r="D3340" s="8" t="s">
        <v>2882</v>
      </c>
      <c r="E3340" s="8" t="s">
        <v>2771</v>
      </c>
      <c r="F3340" s="8" t="s">
        <v>1543</v>
      </c>
      <c r="G3340" s="8" t="s">
        <v>175</v>
      </c>
      <c r="H3340" s="8">
        <v>11.3</v>
      </c>
      <c r="I3340" s="8" t="s">
        <v>82</v>
      </c>
      <c r="J3340" s="8"/>
      <c r="K3340" s="35">
        <v>7</v>
      </c>
      <c r="L3340" s="35" t="s">
        <v>1719</v>
      </c>
      <c r="M3340" s="36">
        <v>0</v>
      </c>
      <c r="N3340" s="35" t="s">
        <v>23</v>
      </c>
      <c r="O3340" s="35" t="s">
        <v>24</v>
      </c>
      <c r="P3340" s="35" t="s">
        <v>24</v>
      </c>
      <c r="Q3340" s="35" t="s">
        <v>24</v>
      </c>
      <c r="R3340" s="35" t="s">
        <v>24</v>
      </c>
      <c r="S3340" s="35" t="s">
        <v>24</v>
      </c>
      <c r="T3340" s="35"/>
      <c r="U3340" s="35"/>
      <c r="V3340" s="9">
        <f>IF(K3340&gt;9,"",IF(HLOOKUP(L3340,'Příloha č.1a - Pravidelný úklid'!$A$8:$L$16,K3340+1,FALSE)="X","",IF(K3340&lt;9,H3340*M3340*HLOOKUP(L3340,'Příloha č.1a - Pravidelný úklid'!$A$8:$L$16,K3340+1,FALSE),0)))</f>
        <v>0</v>
      </c>
    </row>
    <row r="3341" spans="1:22" s="79" customFormat="1" ht="12.75" customHeight="1" x14ac:dyDescent="0.2">
      <c r="A3341" s="8">
        <v>301</v>
      </c>
      <c r="B3341" s="8">
        <v>71</v>
      </c>
      <c r="C3341" s="8">
        <v>24364</v>
      </c>
      <c r="D3341" s="8" t="s">
        <v>2883</v>
      </c>
      <c r="E3341" s="8" t="s">
        <v>2771</v>
      </c>
      <c r="F3341" s="8" t="s">
        <v>1543</v>
      </c>
      <c r="G3341" s="8" t="s">
        <v>175</v>
      </c>
      <c r="H3341" s="8">
        <v>14.25</v>
      </c>
      <c r="I3341" s="8" t="s">
        <v>82</v>
      </c>
      <c r="J3341" s="8"/>
      <c r="K3341" s="35">
        <v>7</v>
      </c>
      <c r="L3341" s="35" t="s">
        <v>1719</v>
      </c>
      <c r="M3341" s="36">
        <v>0</v>
      </c>
      <c r="N3341" s="35" t="s">
        <v>23</v>
      </c>
      <c r="O3341" s="35" t="s">
        <v>24</v>
      </c>
      <c r="P3341" s="35" t="s">
        <v>24</v>
      </c>
      <c r="Q3341" s="35" t="s">
        <v>24</v>
      </c>
      <c r="R3341" s="35" t="s">
        <v>24</v>
      </c>
      <c r="S3341" s="35" t="s">
        <v>24</v>
      </c>
      <c r="T3341" s="35"/>
      <c r="U3341" s="35"/>
      <c r="V3341" s="9">
        <f>IF(K3341&gt;9,"",IF(HLOOKUP(L3341,'Příloha č.1a - Pravidelný úklid'!$A$8:$L$16,K3341+1,FALSE)="X","",IF(K3341&lt;9,H3341*M3341*HLOOKUP(L3341,'Příloha č.1a - Pravidelný úklid'!$A$8:$L$16,K3341+1,FALSE),0)))</f>
        <v>0</v>
      </c>
    </row>
    <row r="3342" spans="1:22" s="79" customFormat="1" ht="12.75" customHeight="1" x14ac:dyDescent="0.2">
      <c r="A3342" s="8">
        <v>301</v>
      </c>
      <c r="B3342" s="8">
        <v>71</v>
      </c>
      <c r="C3342" s="8">
        <v>24364</v>
      </c>
      <c r="D3342" s="8" t="s">
        <v>2884</v>
      </c>
      <c r="E3342" s="8" t="s">
        <v>2771</v>
      </c>
      <c r="F3342" s="8" t="s">
        <v>1543</v>
      </c>
      <c r="G3342" s="8" t="s">
        <v>87</v>
      </c>
      <c r="H3342" s="8">
        <v>11.22</v>
      </c>
      <c r="I3342" s="8" t="s">
        <v>82</v>
      </c>
      <c r="J3342" s="8"/>
      <c r="K3342" s="35">
        <v>7</v>
      </c>
      <c r="L3342" s="35" t="s">
        <v>1719</v>
      </c>
      <c r="M3342" s="36">
        <v>0</v>
      </c>
      <c r="N3342" s="35" t="s">
        <v>23</v>
      </c>
      <c r="O3342" s="35" t="s">
        <v>24</v>
      </c>
      <c r="P3342" s="35" t="s">
        <v>24</v>
      </c>
      <c r="Q3342" s="35" t="s">
        <v>24</v>
      </c>
      <c r="R3342" s="35" t="s">
        <v>24</v>
      </c>
      <c r="S3342" s="35" t="s">
        <v>24</v>
      </c>
      <c r="T3342" s="35"/>
      <c r="U3342" s="35"/>
      <c r="V3342" s="9">
        <f>IF(K3342&gt;9,"",IF(HLOOKUP(L3342,'Příloha č.1a - Pravidelný úklid'!$A$8:$L$16,K3342+1,FALSE)="X","",IF(K3342&lt;9,H3342*M3342*HLOOKUP(L3342,'Příloha č.1a - Pravidelný úklid'!$A$8:$L$16,K3342+1,FALSE),0)))</f>
        <v>0</v>
      </c>
    </row>
    <row r="3343" spans="1:22" s="79" customFormat="1" ht="12.75" customHeight="1" x14ac:dyDescent="0.2">
      <c r="A3343" s="8">
        <v>301</v>
      </c>
      <c r="B3343" s="8">
        <v>71</v>
      </c>
      <c r="C3343" s="8">
        <v>24364</v>
      </c>
      <c r="D3343" s="8" t="s">
        <v>2885</v>
      </c>
      <c r="E3343" s="8" t="s">
        <v>2771</v>
      </c>
      <c r="F3343" s="8" t="s">
        <v>1543</v>
      </c>
      <c r="G3343" s="8" t="s">
        <v>175</v>
      </c>
      <c r="H3343" s="8">
        <v>15.95</v>
      </c>
      <c r="I3343" s="8" t="s">
        <v>82</v>
      </c>
      <c r="J3343" s="8"/>
      <c r="K3343" s="35">
        <v>7</v>
      </c>
      <c r="L3343" s="35" t="s">
        <v>1719</v>
      </c>
      <c r="M3343" s="36">
        <v>0</v>
      </c>
      <c r="N3343" s="35" t="s">
        <v>23</v>
      </c>
      <c r="O3343" s="35" t="s">
        <v>24</v>
      </c>
      <c r="P3343" s="35" t="s">
        <v>24</v>
      </c>
      <c r="Q3343" s="35" t="s">
        <v>24</v>
      </c>
      <c r="R3343" s="35" t="s">
        <v>24</v>
      </c>
      <c r="S3343" s="35" t="s">
        <v>24</v>
      </c>
      <c r="T3343" s="35"/>
      <c r="U3343" s="35"/>
      <c r="V3343" s="9">
        <f>IF(K3343&gt;9,"",IF(HLOOKUP(L3343,'Příloha č.1a - Pravidelný úklid'!$A$8:$L$16,K3343+1,FALSE)="X","",IF(K3343&lt;9,H3343*M3343*HLOOKUP(L3343,'Příloha č.1a - Pravidelný úklid'!$A$8:$L$16,K3343+1,FALSE),0)))</f>
        <v>0</v>
      </c>
    </row>
    <row r="3344" spans="1:22" s="79" customFormat="1" ht="12.75" customHeight="1" x14ac:dyDescent="0.2">
      <c r="A3344" s="8">
        <v>301</v>
      </c>
      <c r="B3344" s="8">
        <v>71</v>
      </c>
      <c r="C3344" s="8">
        <v>24364</v>
      </c>
      <c r="D3344" s="8" t="s">
        <v>2886</v>
      </c>
      <c r="E3344" s="8" t="s">
        <v>2771</v>
      </c>
      <c r="F3344" s="8" t="s">
        <v>1543</v>
      </c>
      <c r="G3344" s="8" t="s">
        <v>87</v>
      </c>
      <c r="H3344" s="8">
        <v>16.11</v>
      </c>
      <c r="I3344" s="8" t="s">
        <v>82</v>
      </c>
      <c r="J3344" s="8"/>
      <c r="K3344" s="35">
        <v>7</v>
      </c>
      <c r="L3344" s="35" t="s">
        <v>1719</v>
      </c>
      <c r="M3344" s="36">
        <v>0</v>
      </c>
      <c r="N3344" s="35" t="s">
        <v>23</v>
      </c>
      <c r="O3344" s="35" t="s">
        <v>24</v>
      </c>
      <c r="P3344" s="35" t="s">
        <v>24</v>
      </c>
      <c r="Q3344" s="35" t="s">
        <v>24</v>
      </c>
      <c r="R3344" s="35" t="s">
        <v>24</v>
      </c>
      <c r="S3344" s="35" t="s">
        <v>24</v>
      </c>
      <c r="T3344" s="35"/>
      <c r="U3344" s="35"/>
      <c r="V3344" s="9">
        <f>IF(K3344&gt;9,"",IF(HLOOKUP(L3344,'Příloha č.1a - Pravidelný úklid'!$A$8:$L$16,K3344+1,FALSE)="X","",IF(K3344&lt;9,H3344*M3344*HLOOKUP(L3344,'Příloha č.1a - Pravidelný úklid'!$A$8:$L$16,K3344+1,FALSE),0)))</f>
        <v>0</v>
      </c>
    </row>
    <row r="3345" spans="1:22" s="79" customFormat="1" ht="12.75" customHeight="1" x14ac:dyDescent="0.2">
      <c r="A3345" s="8">
        <v>301</v>
      </c>
      <c r="B3345" s="8">
        <v>71</v>
      </c>
      <c r="C3345" s="8">
        <v>24364</v>
      </c>
      <c r="D3345" s="8" t="s">
        <v>2887</v>
      </c>
      <c r="E3345" s="8" t="s">
        <v>2771</v>
      </c>
      <c r="F3345" s="8" t="s">
        <v>1543</v>
      </c>
      <c r="G3345" s="8" t="s">
        <v>93</v>
      </c>
      <c r="H3345" s="8">
        <v>4.42</v>
      </c>
      <c r="I3345" s="8" t="s">
        <v>82</v>
      </c>
      <c r="J3345" s="8"/>
      <c r="K3345" s="35">
        <v>7</v>
      </c>
      <c r="L3345" s="35" t="s">
        <v>1719</v>
      </c>
      <c r="M3345" s="36">
        <v>0</v>
      </c>
      <c r="N3345" s="35" t="s">
        <v>23</v>
      </c>
      <c r="O3345" s="35" t="s">
        <v>24</v>
      </c>
      <c r="P3345" s="35" t="s">
        <v>24</v>
      </c>
      <c r="Q3345" s="35" t="s">
        <v>24</v>
      </c>
      <c r="R3345" s="35" t="s">
        <v>24</v>
      </c>
      <c r="S3345" s="35" t="s">
        <v>24</v>
      </c>
      <c r="T3345" s="35"/>
      <c r="U3345" s="35"/>
      <c r="V3345" s="9">
        <f>IF(K3345&gt;9,"",IF(HLOOKUP(L3345,'Příloha č.1a - Pravidelný úklid'!$A$8:$L$16,K3345+1,FALSE)="X","",IF(K3345&lt;9,H3345*M3345*HLOOKUP(L3345,'Příloha č.1a - Pravidelný úklid'!$A$8:$L$16,K3345+1,FALSE),0)))</f>
        <v>0</v>
      </c>
    </row>
    <row r="3346" spans="1:22" s="79" customFormat="1" ht="12.75" customHeight="1" x14ac:dyDescent="0.2">
      <c r="A3346" s="8">
        <v>301</v>
      </c>
      <c r="B3346" s="8">
        <v>71</v>
      </c>
      <c r="C3346" s="8">
        <v>24364</v>
      </c>
      <c r="D3346" s="8" t="s">
        <v>2888</v>
      </c>
      <c r="E3346" s="8" t="s">
        <v>2771</v>
      </c>
      <c r="F3346" s="8" t="s">
        <v>1543</v>
      </c>
      <c r="G3346" s="8" t="s">
        <v>93</v>
      </c>
      <c r="H3346" s="8">
        <v>32.700000000000003</v>
      </c>
      <c r="I3346" s="8" t="s">
        <v>82</v>
      </c>
      <c r="J3346" s="8"/>
      <c r="K3346" s="35">
        <v>7</v>
      </c>
      <c r="L3346" s="35" t="s">
        <v>1719</v>
      </c>
      <c r="M3346" s="36">
        <v>0</v>
      </c>
      <c r="N3346" s="35" t="s">
        <v>23</v>
      </c>
      <c r="O3346" s="35" t="s">
        <v>24</v>
      </c>
      <c r="P3346" s="35" t="s">
        <v>24</v>
      </c>
      <c r="Q3346" s="35" t="s">
        <v>24</v>
      </c>
      <c r="R3346" s="35" t="s">
        <v>24</v>
      </c>
      <c r="S3346" s="35" t="s">
        <v>24</v>
      </c>
      <c r="T3346" s="35"/>
      <c r="U3346" s="35"/>
      <c r="V3346" s="9">
        <f>IF(K3346&gt;9,"",IF(HLOOKUP(L3346,'Příloha č.1a - Pravidelný úklid'!$A$8:$L$16,K3346+1,FALSE)="X","",IF(K3346&lt;9,H3346*M3346*HLOOKUP(L3346,'Příloha č.1a - Pravidelný úklid'!$A$8:$L$16,K3346+1,FALSE),0)))</f>
        <v>0</v>
      </c>
    </row>
    <row r="3347" spans="1:22" s="79" customFormat="1" ht="12.75" customHeight="1" x14ac:dyDescent="0.2">
      <c r="A3347" s="8">
        <v>301</v>
      </c>
      <c r="B3347" s="8">
        <v>71</v>
      </c>
      <c r="C3347" s="8">
        <v>24364</v>
      </c>
      <c r="D3347" s="8" t="s">
        <v>2889</v>
      </c>
      <c r="E3347" s="8" t="s">
        <v>2771</v>
      </c>
      <c r="F3347" s="8" t="s">
        <v>1543</v>
      </c>
      <c r="G3347" s="8" t="s">
        <v>99</v>
      </c>
      <c r="H3347" s="8">
        <v>4.09</v>
      </c>
      <c r="I3347" s="8" t="s">
        <v>82</v>
      </c>
      <c r="J3347" s="8"/>
      <c r="K3347" s="35">
        <v>8</v>
      </c>
      <c r="L3347" s="35" t="s">
        <v>1719</v>
      </c>
      <c r="M3347" s="36">
        <v>0</v>
      </c>
      <c r="N3347" s="35" t="s">
        <v>23</v>
      </c>
      <c r="O3347" s="35" t="s">
        <v>24</v>
      </c>
      <c r="P3347" s="35" t="s">
        <v>24</v>
      </c>
      <c r="Q3347" s="35" t="s">
        <v>24</v>
      </c>
      <c r="R3347" s="35" t="s">
        <v>24</v>
      </c>
      <c r="S3347" s="35" t="s">
        <v>24</v>
      </c>
      <c r="T3347" s="35"/>
      <c r="U3347" s="35"/>
      <c r="V3347" s="9">
        <f>IF(K3347&gt;9,"",IF(HLOOKUP(L3347,'Příloha č.1a - Pravidelný úklid'!$A$8:$L$16,K3347+1,FALSE)="X","",IF(K3347&lt;9,H3347*M3347*HLOOKUP(L3347,'Příloha č.1a - Pravidelný úklid'!$A$8:$L$16,K3347+1,FALSE),0)))</f>
        <v>0</v>
      </c>
    </row>
    <row r="3348" spans="1:22" s="79" customFormat="1" ht="12.75" customHeight="1" x14ac:dyDescent="0.2">
      <c r="A3348" s="8">
        <v>301</v>
      </c>
      <c r="B3348" s="8">
        <v>71</v>
      </c>
      <c r="C3348" s="8">
        <v>24364</v>
      </c>
      <c r="D3348" s="8" t="s">
        <v>2890</v>
      </c>
      <c r="E3348" s="8" t="s">
        <v>2771</v>
      </c>
      <c r="F3348" s="8" t="s">
        <v>1543</v>
      </c>
      <c r="G3348" s="8" t="s">
        <v>85</v>
      </c>
      <c r="H3348" s="8">
        <v>2.9</v>
      </c>
      <c r="I3348" s="8" t="s">
        <v>82</v>
      </c>
      <c r="J3348" s="8"/>
      <c r="K3348" s="35">
        <v>7</v>
      </c>
      <c r="L3348" s="35" t="s">
        <v>1719</v>
      </c>
      <c r="M3348" s="36">
        <v>0</v>
      </c>
      <c r="N3348" s="35" t="s">
        <v>23</v>
      </c>
      <c r="O3348" s="35" t="s">
        <v>24</v>
      </c>
      <c r="P3348" s="35" t="s">
        <v>24</v>
      </c>
      <c r="Q3348" s="35" t="s">
        <v>24</v>
      </c>
      <c r="R3348" s="35" t="s">
        <v>24</v>
      </c>
      <c r="S3348" s="35" t="s">
        <v>24</v>
      </c>
      <c r="T3348" s="35"/>
      <c r="U3348" s="35"/>
      <c r="V3348" s="9">
        <f>IF(K3348&gt;9,"",IF(HLOOKUP(L3348,'Příloha č.1a - Pravidelný úklid'!$A$8:$L$16,K3348+1,FALSE)="X","",IF(K3348&lt;9,H3348*M3348*HLOOKUP(L3348,'Příloha č.1a - Pravidelný úklid'!$A$8:$L$16,K3348+1,FALSE),0)))</f>
        <v>0</v>
      </c>
    </row>
    <row r="3349" spans="1:22" s="79" customFormat="1" ht="12.75" customHeight="1" x14ac:dyDescent="0.2">
      <c r="A3349" s="8">
        <v>301</v>
      </c>
      <c r="B3349" s="8">
        <v>71</v>
      </c>
      <c r="C3349" s="8">
        <v>24364</v>
      </c>
      <c r="D3349" s="8" t="s">
        <v>2891</v>
      </c>
      <c r="E3349" s="8" t="s">
        <v>2771</v>
      </c>
      <c r="F3349" s="8" t="s">
        <v>1543</v>
      </c>
      <c r="G3349" s="8" t="s">
        <v>85</v>
      </c>
      <c r="H3349" s="8">
        <v>2.06</v>
      </c>
      <c r="I3349" s="8" t="s">
        <v>82</v>
      </c>
      <c r="J3349" s="8"/>
      <c r="K3349" s="35">
        <v>7</v>
      </c>
      <c r="L3349" s="35" t="s">
        <v>1719</v>
      </c>
      <c r="M3349" s="36">
        <v>0</v>
      </c>
      <c r="N3349" s="35" t="s">
        <v>23</v>
      </c>
      <c r="O3349" s="35" t="s">
        <v>24</v>
      </c>
      <c r="P3349" s="35" t="s">
        <v>24</v>
      </c>
      <c r="Q3349" s="35" t="s">
        <v>24</v>
      </c>
      <c r="R3349" s="35" t="s">
        <v>24</v>
      </c>
      <c r="S3349" s="35" t="s">
        <v>24</v>
      </c>
      <c r="T3349" s="35"/>
      <c r="U3349" s="35"/>
      <c r="V3349" s="9">
        <f>IF(K3349&gt;9,"",IF(HLOOKUP(L3349,'Příloha č.1a - Pravidelný úklid'!$A$8:$L$16,K3349+1,FALSE)="X","",IF(K3349&lt;9,H3349*M3349*HLOOKUP(L3349,'Příloha č.1a - Pravidelný úklid'!$A$8:$L$16,K3349+1,FALSE),0)))</f>
        <v>0</v>
      </c>
    </row>
    <row r="3350" spans="1:22" s="79" customFormat="1" ht="12.75" customHeight="1" x14ac:dyDescent="0.2">
      <c r="A3350" s="8">
        <v>301</v>
      </c>
      <c r="B3350" s="8">
        <v>71</v>
      </c>
      <c r="C3350" s="8">
        <v>24364</v>
      </c>
      <c r="D3350" s="8" t="s">
        <v>2892</v>
      </c>
      <c r="E3350" s="8" t="s">
        <v>2771</v>
      </c>
      <c r="F3350" s="8" t="s">
        <v>1543</v>
      </c>
      <c r="G3350" s="8" t="s">
        <v>99</v>
      </c>
      <c r="H3350" s="8">
        <v>4.4000000000000004</v>
      </c>
      <c r="I3350" s="8" t="s">
        <v>82</v>
      </c>
      <c r="J3350" s="8"/>
      <c r="K3350" s="35">
        <v>8</v>
      </c>
      <c r="L3350" s="35" t="s">
        <v>1719</v>
      </c>
      <c r="M3350" s="36">
        <v>0</v>
      </c>
      <c r="N3350" s="35" t="s">
        <v>23</v>
      </c>
      <c r="O3350" s="35" t="s">
        <v>24</v>
      </c>
      <c r="P3350" s="35" t="s">
        <v>24</v>
      </c>
      <c r="Q3350" s="35" t="s">
        <v>24</v>
      </c>
      <c r="R3350" s="35" t="s">
        <v>24</v>
      </c>
      <c r="S3350" s="35" t="s">
        <v>24</v>
      </c>
      <c r="T3350" s="35"/>
      <c r="U3350" s="35"/>
      <c r="V3350" s="9">
        <f>IF(K3350&gt;9,"",IF(HLOOKUP(L3350,'Příloha č.1a - Pravidelný úklid'!$A$8:$L$16,K3350+1,FALSE)="X","",IF(K3350&lt;9,H3350*M3350*HLOOKUP(L3350,'Příloha č.1a - Pravidelný úklid'!$A$8:$L$16,K3350+1,FALSE),0)))</f>
        <v>0</v>
      </c>
    </row>
    <row r="3351" spans="1:22" s="79" customFormat="1" ht="12.75" customHeight="1" x14ac:dyDescent="0.2">
      <c r="A3351" s="8">
        <v>301</v>
      </c>
      <c r="B3351" s="8">
        <v>71</v>
      </c>
      <c r="C3351" s="8">
        <v>24364</v>
      </c>
      <c r="D3351" s="8" t="s">
        <v>2893</v>
      </c>
      <c r="E3351" s="8" t="s">
        <v>2771</v>
      </c>
      <c r="F3351" s="8" t="s">
        <v>1543</v>
      </c>
      <c r="G3351" s="8" t="s">
        <v>99</v>
      </c>
      <c r="H3351" s="8">
        <v>4.2</v>
      </c>
      <c r="I3351" s="8" t="s">
        <v>82</v>
      </c>
      <c r="J3351" s="8"/>
      <c r="K3351" s="35">
        <v>8</v>
      </c>
      <c r="L3351" s="35" t="s">
        <v>1719</v>
      </c>
      <c r="M3351" s="36">
        <v>0</v>
      </c>
      <c r="N3351" s="35" t="s">
        <v>23</v>
      </c>
      <c r="O3351" s="35" t="s">
        <v>24</v>
      </c>
      <c r="P3351" s="35" t="s">
        <v>24</v>
      </c>
      <c r="Q3351" s="35" t="s">
        <v>24</v>
      </c>
      <c r="R3351" s="35" t="s">
        <v>24</v>
      </c>
      <c r="S3351" s="35" t="s">
        <v>24</v>
      </c>
      <c r="T3351" s="35"/>
      <c r="U3351" s="35"/>
      <c r="V3351" s="9">
        <f>IF(K3351&gt;9,"",IF(HLOOKUP(L3351,'Příloha č.1a - Pravidelný úklid'!$A$8:$L$16,K3351+1,FALSE)="X","",IF(K3351&lt;9,H3351*M3351*HLOOKUP(L3351,'Příloha č.1a - Pravidelný úklid'!$A$8:$L$16,K3351+1,FALSE),0)))</f>
        <v>0</v>
      </c>
    </row>
    <row r="3352" spans="1:22" s="79" customFormat="1" ht="12.75" customHeight="1" x14ac:dyDescent="0.2">
      <c r="A3352" s="8">
        <v>301</v>
      </c>
      <c r="B3352" s="8">
        <v>71</v>
      </c>
      <c r="C3352" s="8">
        <v>24364</v>
      </c>
      <c r="D3352" s="8" t="s">
        <v>2894</v>
      </c>
      <c r="E3352" s="8" t="s">
        <v>2771</v>
      </c>
      <c r="F3352" s="8" t="s">
        <v>1543</v>
      </c>
      <c r="G3352" s="8" t="s">
        <v>85</v>
      </c>
      <c r="H3352" s="8">
        <v>2.81</v>
      </c>
      <c r="I3352" s="8" t="s">
        <v>82</v>
      </c>
      <c r="J3352" s="8"/>
      <c r="K3352" s="35">
        <v>7</v>
      </c>
      <c r="L3352" s="35" t="s">
        <v>1719</v>
      </c>
      <c r="M3352" s="36">
        <v>0</v>
      </c>
      <c r="N3352" s="35" t="s">
        <v>23</v>
      </c>
      <c r="O3352" s="35" t="s">
        <v>24</v>
      </c>
      <c r="P3352" s="35" t="s">
        <v>24</v>
      </c>
      <c r="Q3352" s="35" t="s">
        <v>24</v>
      </c>
      <c r="R3352" s="35" t="s">
        <v>24</v>
      </c>
      <c r="S3352" s="35" t="s">
        <v>24</v>
      </c>
      <c r="T3352" s="35"/>
      <c r="U3352" s="35"/>
      <c r="V3352" s="9">
        <f>IF(K3352&gt;9,"",IF(HLOOKUP(L3352,'Příloha č.1a - Pravidelný úklid'!$A$8:$L$16,K3352+1,FALSE)="X","",IF(K3352&lt;9,H3352*M3352*HLOOKUP(L3352,'Příloha č.1a - Pravidelný úklid'!$A$8:$L$16,K3352+1,FALSE),0)))</f>
        <v>0</v>
      </c>
    </row>
    <row r="3353" spans="1:22" s="79" customFormat="1" ht="12.75" customHeight="1" x14ac:dyDescent="0.2">
      <c r="A3353" s="8">
        <v>301</v>
      </c>
      <c r="B3353" s="8">
        <v>71</v>
      </c>
      <c r="C3353" s="8">
        <v>24364</v>
      </c>
      <c r="D3353" s="8" t="s">
        <v>2895</v>
      </c>
      <c r="E3353" s="8" t="s">
        <v>2771</v>
      </c>
      <c r="F3353" s="8" t="s">
        <v>1543</v>
      </c>
      <c r="G3353" s="8" t="s">
        <v>85</v>
      </c>
      <c r="H3353" s="8">
        <v>2.92</v>
      </c>
      <c r="I3353" s="8" t="s">
        <v>82</v>
      </c>
      <c r="J3353" s="8"/>
      <c r="K3353" s="35">
        <v>7</v>
      </c>
      <c r="L3353" s="35" t="s">
        <v>1719</v>
      </c>
      <c r="M3353" s="36">
        <v>0</v>
      </c>
      <c r="N3353" s="35" t="s">
        <v>23</v>
      </c>
      <c r="O3353" s="35" t="s">
        <v>24</v>
      </c>
      <c r="P3353" s="35" t="s">
        <v>24</v>
      </c>
      <c r="Q3353" s="35" t="s">
        <v>24</v>
      </c>
      <c r="R3353" s="35" t="s">
        <v>24</v>
      </c>
      <c r="S3353" s="35" t="s">
        <v>24</v>
      </c>
      <c r="T3353" s="35"/>
      <c r="U3353" s="35"/>
      <c r="V3353" s="9">
        <f>IF(K3353&gt;9,"",IF(HLOOKUP(L3353,'Příloha č.1a - Pravidelný úklid'!$A$8:$L$16,K3353+1,FALSE)="X","",IF(K3353&lt;9,H3353*M3353*HLOOKUP(L3353,'Příloha č.1a - Pravidelný úklid'!$A$8:$L$16,K3353+1,FALSE),0)))</f>
        <v>0</v>
      </c>
    </row>
    <row r="3354" spans="1:22" s="79" customFormat="1" ht="12.75" customHeight="1" x14ac:dyDescent="0.2">
      <c r="A3354" s="8">
        <v>301</v>
      </c>
      <c r="B3354" s="8">
        <v>71</v>
      </c>
      <c r="C3354" s="8">
        <v>24364</v>
      </c>
      <c r="D3354" s="8" t="s">
        <v>2896</v>
      </c>
      <c r="E3354" s="8" t="s">
        <v>2771</v>
      </c>
      <c r="F3354" s="8" t="s">
        <v>1543</v>
      </c>
      <c r="G3354" s="8" t="s">
        <v>99</v>
      </c>
      <c r="H3354" s="8">
        <v>4.1399999999999997</v>
      </c>
      <c r="I3354" s="8" t="s">
        <v>82</v>
      </c>
      <c r="J3354" s="8"/>
      <c r="K3354" s="35">
        <v>8</v>
      </c>
      <c r="L3354" s="35" t="s">
        <v>1719</v>
      </c>
      <c r="M3354" s="36">
        <v>0</v>
      </c>
      <c r="N3354" s="35" t="s">
        <v>23</v>
      </c>
      <c r="O3354" s="35" t="s">
        <v>24</v>
      </c>
      <c r="P3354" s="35" t="s">
        <v>24</v>
      </c>
      <c r="Q3354" s="35" t="s">
        <v>24</v>
      </c>
      <c r="R3354" s="35" t="s">
        <v>24</v>
      </c>
      <c r="S3354" s="35" t="s">
        <v>24</v>
      </c>
      <c r="T3354" s="35"/>
      <c r="U3354" s="35"/>
      <c r="V3354" s="9">
        <f>IF(K3354&gt;9,"",IF(HLOOKUP(L3354,'Příloha č.1a - Pravidelný úklid'!$A$8:$L$16,K3354+1,FALSE)="X","",IF(K3354&lt;9,H3354*M3354*HLOOKUP(L3354,'Příloha č.1a - Pravidelný úklid'!$A$8:$L$16,K3354+1,FALSE),0)))</f>
        <v>0</v>
      </c>
    </row>
    <row r="3355" spans="1:22" s="79" customFormat="1" ht="12.75" customHeight="1" x14ac:dyDescent="0.2">
      <c r="A3355" s="8">
        <v>301</v>
      </c>
      <c r="B3355" s="8">
        <v>71</v>
      </c>
      <c r="C3355" s="8">
        <v>24364</v>
      </c>
      <c r="D3355" s="8" t="s">
        <v>2897</v>
      </c>
      <c r="E3355" s="8" t="s">
        <v>2771</v>
      </c>
      <c r="F3355" s="8" t="s">
        <v>1543</v>
      </c>
      <c r="G3355" s="8" t="s">
        <v>93</v>
      </c>
      <c r="H3355" s="8">
        <v>4.42</v>
      </c>
      <c r="I3355" s="8" t="s">
        <v>82</v>
      </c>
      <c r="J3355" s="8"/>
      <c r="K3355" s="35">
        <v>7</v>
      </c>
      <c r="L3355" s="35" t="s">
        <v>1719</v>
      </c>
      <c r="M3355" s="36">
        <v>0</v>
      </c>
      <c r="N3355" s="35" t="s">
        <v>23</v>
      </c>
      <c r="O3355" s="35" t="s">
        <v>24</v>
      </c>
      <c r="P3355" s="35" t="s">
        <v>24</v>
      </c>
      <c r="Q3355" s="35" t="s">
        <v>24</v>
      </c>
      <c r="R3355" s="35" t="s">
        <v>24</v>
      </c>
      <c r="S3355" s="35" t="s">
        <v>24</v>
      </c>
      <c r="T3355" s="35"/>
      <c r="U3355" s="35"/>
      <c r="V3355" s="9">
        <f>IF(K3355&gt;9,"",IF(HLOOKUP(L3355,'Příloha č.1a - Pravidelný úklid'!$A$8:$L$16,K3355+1,FALSE)="X","",IF(K3355&lt;9,H3355*M3355*HLOOKUP(L3355,'Příloha č.1a - Pravidelný úklid'!$A$8:$L$16,K3355+1,FALSE),0)))</f>
        <v>0</v>
      </c>
    </row>
    <row r="3356" spans="1:22" s="79" customFormat="1" ht="12.75" customHeight="1" x14ac:dyDescent="0.2">
      <c r="A3356" s="8">
        <v>301</v>
      </c>
      <c r="B3356" s="8">
        <v>71</v>
      </c>
      <c r="C3356" s="8">
        <v>24364</v>
      </c>
      <c r="D3356" s="8" t="s">
        <v>2898</v>
      </c>
      <c r="E3356" s="8" t="s">
        <v>2771</v>
      </c>
      <c r="F3356" s="8" t="s">
        <v>1543</v>
      </c>
      <c r="G3356" s="8" t="s">
        <v>99</v>
      </c>
      <c r="H3356" s="8">
        <v>4.28</v>
      </c>
      <c r="I3356" s="8" t="s">
        <v>82</v>
      </c>
      <c r="J3356" s="8"/>
      <c r="K3356" s="35">
        <v>8</v>
      </c>
      <c r="L3356" s="35" t="s">
        <v>1719</v>
      </c>
      <c r="M3356" s="36">
        <v>0</v>
      </c>
      <c r="N3356" s="35" t="s">
        <v>23</v>
      </c>
      <c r="O3356" s="35" t="s">
        <v>24</v>
      </c>
      <c r="P3356" s="35" t="s">
        <v>24</v>
      </c>
      <c r="Q3356" s="35" t="s">
        <v>24</v>
      </c>
      <c r="R3356" s="35" t="s">
        <v>24</v>
      </c>
      <c r="S3356" s="35" t="s">
        <v>24</v>
      </c>
      <c r="T3356" s="35"/>
      <c r="U3356" s="35"/>
      <c r="V3356" s="9">
        <f>IF(K3356&gt;9,"",IF(HLOOKUP(L3356,'Příloha č.1a - Pravidelný úklid'!$A$8:$L$16,K3356+1,FALSE)="X","",IF(K3356&lt;9,H3356*M3356*HLOOKUP(L3356,'Příloha č.1a - Pravidelný úklid'!$A$8:$L$16,K3356+1,FALSE),0)))</f>
        <v>0</v>
      </c>
    </row>
    <row r="3357" spans="1:22" s="79" customFormat="1" ht="12.75" customHeight="1" x14ac:dyDescent="0.2">
      <c r="A3357" s="8">
        <v>301</v>
      </c>
      <c r="B3357" s="8">
        <v>71</v>
      </c>
      <c r="C3357" s="8">
        <v>24364</v>
      </c>
      <c r="D3357" s="8" t="s">
        <v>2899</v>
      </c>
      <c r="E3357" s="8" t="s">
        <v>2771</v>
      </c>
      <c r="F3357" s="8" t="s">
        <v>1543</v>
      </c>
      <c r="G3357" s="8" t="s">
        <v>85</v>
      </c>
      <c r="H3357" s="8">
        <v>2.93</v>
      </c>
      <c r="I3357" s="8" t="s">
        <v>82</v>
      </c>
      <c r="J3357" s="8"/>
      <c r="K3357" s="35">
        <v>7</v>
      </c>
      <c r="L3357" s="35" t="s">
        <v>1719</v>
      </c>
      <c r="M3357" s="36">
        <v>0</v>
      </c>
      <c r="N3357" s="35" t="s">
        <v>23</v>
      </c>
      <c r="O3357" s="35" t="s">
        <v>24</v>
      </c>
      <c r="P3357" s="35" t="s">
        <v>24</v>
      </c>
      <c r="Q3357" s="35" t="s">
        <v>24</v>
      </c>
      <c r="R3357" s="35" t="s">
        <v>24</v>
      </c>
      <c r="S3357" s="35" t="s">
        <v>24</v>
      </c>
      <c r="T3357" s="35"/>
      <c r="U3357" s="35"/>
      <c r="V3357" s="9">
        <f>IF(K3357&gt;9,"",IF(HLOOKUP(L3357,'Příloha č.1a - Pravidelný úklid'!$A$8:$L$16,K3357+1,FALSE)="X","",IF(K3357&lt;9,H3357*M3357*HLOOKUP(L3357,'Příloha č.1a - Pravidelný úklid'!$A$8:$L$16,K3357+1,FALSE),0)))</f>
        <v>0</v>
      </c>
    </row>
    <row r="3358" spans="1:22" s="79" customFormat="1" ht="12.75" customHeight="1" x14ac:dyDescent="0.2">
      <c r="A3358" s="8">
        <v>301</v>
      </c>
      <c r="B3358" s="8">
        <v>71</v>
      </c>
      <c r="C3358" s="8">
        <v>24364</v>
      </c>
      <c r="D3358" s="8" t="s">
        <v>2900</v>
      </c>
      <c r="E3358" s="8" t="s">
        <v>2771</v>
      </c>
      <c r="F3358" s="8" t="s">
        <v>1543</v>
      </c>
      <c r="G3358" s="8" t="s">
        <v>91</v>
      </c>
      <c r="H3358" s="8">
        <v>21.6</v>
      </c>
      <c r="I3358" s="8" t="s">
        <v>82</v>
      </c>
      <c r="J3358" s="8"/>
      <c r="K3358" s="35">
        <v>7</v>
      </c>
      <c r="L3358" s="35" t="s">
        <v>34</v>
      </c>
      <c r="M3358" s="36">
        <v>0</v>
      </c>
      <c r="N3358" s="35" t="s">
        <v>23</v>
      </c>
      <c r="O3358" s="35" t="s">
        <v>24</v>
      </c>
      <c r="P3358" s="35" t="s">
        <v>24</v>
      </c>
      <c r="Q3358" s="35" t="s">
        <v>24</v>
      </c>
      <c r="R3358" s="35" t="s">
        <v>24</v>
      </c>
      <c r="S3358" s="35" t="s">
        <v>24</v>
      </c>
      <c r="T3358" s="35"/>
      <c r="U3358" s="35"/>
      <c r="V3358" s="9">
        <f>IF(K3358&gt;9,"",IF(HLOOKUP(L3358,'Příloha č.1a - Pravidelný úklid'!$A$8:$L$16,K3358+1,FALSE)="X","",IF(K3358&lt;9,H3358*M3358*HLOOKUP(L3358,'Příloha č.1a - Pravidelný úklid'!$A$8:$L$16,K3358+1,FALSE),0)))</f>
        <v>0</v>
      </c>
    </row>
    <row r="3359" spans="1:22" s="79" customFormat="1" ht="12.75" customHeight="1" x14ac:dyDescent="0.2">
      <c r="A3359" s="8">
        <v>301</v>
      </c>
      <c r="B3359" s="8">
        <v>71</v>
      </c>
      <c r="C3359" s="8">
        <v>24364</v>
      </c>
      <c r="D3359" s="8" t="s">
        <v>2901</v>
      </c>
      <c r="E3359" s="8" t="s">
        <v>2771</v>
      </c>
      <c r="F3359" s="8" t="s">
        <v>1543</v>
      </c>
      <c r="G3359" s="8" t="s">
        <v>113</v>
      </c>
      <c r="H3359" s="8">
        <v>10.58</v>
      </c>
      <c r="I3359" s="8" t="s">
        <v>82</v>
      </c>
      <c r="J3359" s="8"/>
      <c r="K3359" s="35">
        <v>7</v>
      </c>
      <c r="L3359" s="35" t="s">
        <v>34</v>
      </c>
      <c r="M3359" s="36">
        <v>0</v>
      </c>
      <c r="N3359" s="35" t="s">
        <v>23</v>
      </c>
      <c r="O3359" s="35" t="s">
        <v>24</v>
      </c>
      <c r="P3359" s="35" t="s">
        <v>24</v>
      </c>
      <c r="Q3359" s="35" t="s">
        <v>24</v>
      </c>
      <c r="R3359" s="35" t="s">
        <v>24</v>
      </c>
      <c r="S3359" s="35" t="s">
        <v>24</v>
      </c>
      <c r="T3359" s="35"/>
      <c r="U3359" s="35"/>
      <c r="V3359" s="9">
        <f>IF(K3359&gt;9,"",IF(HLOOKUP(L3359,'Příloha č.1a - Pravidelný úklid'!$A$8:$L$16,K3359+1,FALSE)="X","",IF(K3359&lt;9,H3359*M3359*HLOOKUP(L3359,'Příloha č.1a - Pravidelný úklid'!$A$8:$L$16,K3359+1,FALSE),0)))</f>
        <v>0</v>
      </c>
    </row>
    <row r="3360" spans="1:22" s="79" customFormat="1" ht="12.75" customHeight="1" x14ac:dyDescent="0.2">
      <c r="A3360" s="8">
        <v>301</v>
      </c>
      <c r="B3360" s="8">
        <v>71</v>
      </c>
      <c r="C3360" s="8">
        <v>24364</v>
      </c>
      <c r="D3360" s="8" t="s">
        <v>2902</v>
      </c>
      <c r="E3360" s="8" t="s">
        <v>2771</v>
      </c>
      <c r="F3360" s="8" t="s">
        <v>1543</v>
      </c>
      <c r="G3360" s="8" t="s">
        <v>93</v>
      </c>
      <c r="H3360" s="8">
        <v>9.6</v>
      </c>
      <c r="I3360" s="8" t="s">
        <v>82</v>
      </c>
      <c r="J3360" s="8"/>
      <c r="K3360" s="35">
        <v>7</v>
      </c>
      <c r="L3360" s="35" t="s">
        <v>34</v>
      </c>
      <c r="M3360" s="36">
        <v>0</v>
      </c>
      <c r="N3360" s="35" t="s">
        <v>23</v>
      </c>
      <c r="O3360" s="35" t="s">
        <v>24</v>
      </c>
      <c r="P3360" s="35" t="s">
        <v>24</v>
      </c>
      <c r="Q3360" s="35" t="s">
        <v>24</v>
      </c>
      <c r="R3360" s="35" t="s">
        <v>24</v>
      </c>
      <c r="S3360" s="35" t="s">
        <v>24</v>
      </c>
      <c r="T3360" s="35"/>
      <c r="U3360" s="35"/>
      <c r="V3360" s="9">
        <f>IF(K3360&gt;9,"",IF(HLOOKUP(L3360,'Příloha č.1a - Pravidelný úklid'!$A$8:$L$16,K3360+1,FALSE)="X","",IF(K3360&lt;9,H3360*M3360*HLOOKUP(L3360,'Příloha č.1a - Pravidelný úklid'!$A$8:$L$16,K3360+1,FALSE),0)))</f>
        <v>0</v>
      </c>
    </row>
    <row r="3361" spans="1:22" s="79" customFormat="1" ht="12.75" customHeight="1" x14ac:dyDescent="0.2">
      <c r="A3361" s="8">
        <v>301</v>
      </c>
      <c r="B3361" s="8">
        <v>71</v>
      </c>
      <c r="C3361" s="8">
        <v>24364</v>
      </c>
      <c r="D3361" s="8" t="s">
        <v>2903</v>
      </c>
      <c r="E3361" s="8" t="s">
        <v>2771</v>
      </c>
      <c r="F3361" s="8" t="s">
        <v>1543</v>
      </c>
      <c r="G3361" s="8" t="s">
        <v>93</v>
      </c>
      <c r="H3361" s="8">
        <v>21</v>
      </c>
      <c r="I3361" s="8" t="s">
        <v>82</v>
      </c>
      <c r="J3361" s="8"/>
      <c r="K3361" s="35">
        <v>7</v>
      </c>
      <c r="L3361" s="35" t="s">
        <v>34</v>
      </c>
      <c r="M3361" s="36">
        <v>0</v>
      </c>
      <c r="N3361" s="35" t="s">
        <v>23</v>
      </c>
      <c r="O3361" s="35" t="s">
        <v>24</v>
      </c>
      <c r="P3361" s="35" t="s">
        <v>24</v>
      </c>
      <c r="Q3361" s="35" t="s">
        <v>24</v>
      </c>
      <c r="R3361" s="35" t="s">
        <v>24</v>
      </c>
      <c r="S3361" s="35" t="s">
        <v>24</v>
      </c>
      <c r="T3361" s="35"/>
      <c r="U3361" s="35"/>
      <c r="V3361" s="9">
        <f>IF(K3361&gt;9,"",IF(HLOOKUP(L3361,'Příloha č.1a - Pravidelný úklid'!$A$8:$L$16,K3361+1,FALSE)="X","",IF(K3361&lt;9,H3361*M3361*HLOOKUP(L3361,'Příloha č.1a - Pravidelný úklid'!$A$8:$L$16,K3361+1,FALSE),0)))</f>
        <v>0</v>
      </c>
    </row>
    <row r="3362" spans="1:22" s="79" customFormat="1" ht="12.75" customHeight="1" x14ac:dyDescent="0.2">
      <c r="A3362" s="8">
        <v>301</v>
      </c>
      <c r="B3362" s="8">
        <v>71</v>
      </c>
      <c r="C3362" s="8">
        <v>24364</v>
      </c>
      <c r="D3362" s="8" t="s">
        <v>2904</v>
      </c>
      <c r="E3362" s="8" t="s">
        <v>2771</v>
      </c>
      <c r="F3362" s="8" t="s">
        <v>1543</v>
      </c>
      <c r="G3362" s="8" t="s">
        <v>807</v>
      </c>
      <c r="H3362" s="8">
        <v>30</v>
      </c>
      <c r="I3362" s="8" t="s">
        <v>82</v>
      </c>
      <c r="J3362" s="8"/>
      <c r="K3362" s="35">
        <v>7</v>
      </c>
      <c r="L3362" s="35" t="s">
        <v>34</v>
      </c>
      <c r="M3362" s="36">
        <v>0</v>
      </c>
      <c r="N3362" s="35" t="s">
        <v>23</v>
      </c>
      <c r="O3362" s="35" t="s">
        <v>24</v>
      </c>
      <c r="P3362" s="35" t="s">
        <v>24</v>
      </c>
      <c r="Q3362" s="35" t="s">
        <v>24</v>
      </c>
      <c r="R3362" s="35" t="s">
        <v>24</v>
      </c>
      <c r="S3362" s="35" t="s">
        <v>24</v>
      </c>
      <c r="T3362" s="35"/>
      <c r="U3362" s="35"/>
      <c r="V3362" s="9">
        <f>IF(K3362&gt;9,"",IF(HLOOKUP(L3362,'Příloha č.1a - Pravidelný úklid'!$A$8:$L$16,K3362+1,FALSE)="X","",IF(K3362&lt;9,H3362*M3362*HLOOKUP(L3362,'Příloha č.1a - Pravidelný úklid'!$A$8:$L$16,K3362+1,FALSE),0)))</f>
        <v>0</v>
      </c>
    </row>
    <row r="3363" spans="1:22" s="79" customFormat="1" ht="12.75" customHeight="1" x14ac:dyDescent="0.2">
      <c r="A3363" s="8">
        <v>301</v>
      </c>
      <c r="B3363" s="8">
        <v>71</v>
      </c>
      <c r="C3363" s="8">
        <v>24364</v>
      </c>
      <c r="D3363" s="8" t="s">
        <v>2905</v>
      </c>
      <c r="E3363" s="8" t="s">
        <v>2771</v>
      </c>
      <c r="F3363" s="8" t="s">
        <v>1543</v>
      </c>
      <c r="G3363" s="8" t="s">
        <v>91</v>
      </c>
      <c r="H3363" s="8">
        <v>2.5</v>
      </c>
      <c r="I3363" s="8" t="s">
        <v>82</v>
      </c>
      <c r="J3363" s="8"/>
      <c r="K3363" s="35">
        <v>7</v>
      </c>
      <c r="L3363" s="35" t="s">
        <v>34</v>
      </c>
      <c r="M3363" s="36">
        <v>0</v>
      </c>
      <c r="N3363" s="35" t="s">
        <v>23</v>
      </c>
      <c r="O3363" s="35" t="s">
        <v>24</v>
      </c>
      <c r="P3363" s="35" t="s">
        <v>24</v>
      </c>
      <c r="Q3363" s="35" t="s">
        <v>24</v>
      </c>
      <c r="R3363" s="35" t="s">
        <v>24</v>
      </c>
      <c r="S3363" s="35" t="s">
        <v>24</v>
      </c>
      <c r="T3363" s="35"/>
      <c r="U3363" s="35"/>
      <c r="V3363" s="9">
        <f>IF(K3363&gt;9,"",IF(HLOOKUP(L3363,'Příloha č.1a - Pravidelný úklid'!$A$8:$L$16,K3363+1,FALSE)="X","",IF(K3363&lt;9,H3363*M3363*HLOOKUP(L3363,'Příloha č.1a - Pravidelný úklid'!$A$8:$L$16,K3363+1,FALSE),0)))</f>
        <v>0</v>
      </c>
    </row>
    <row r="3364" spans="1:22" s="79" customFormat="1" ht="12.75" customHeight="1" x14ac:dyDescent="0.2">
      <c r="A3364" s="8">
        <v>301</v>
      </c>
      <c r="B3364" s="8">
        <v>71</v>
      </c>
      <c r="C3364" s="8">
        <v>24364</v>
      </c>
      <c r="D3364" s="8" t="s">
        <v>2906</v>
      </c>
      <c r="E3364" s="8" t="s">
        <v>2771</v>
      </c>
      <c r="F3364" s="8" t="s">
        <v>1543</v>
      </c>
      <c r="G3364" s="8" t="s">
        <v>28</v>
      </c>
      <c r="H3364" s="8">
        <v>3.3</v>
      </c>
      <c r="I3364" s="8" t="s">
        <v>82</v>
      </c>
      <c r="J3364" s="8"/>
      <c r="K3364" s="35">
        <v>8</v>
      </c>
      <c r="L3364" s="35" t="s">
        <v>34</v>
      </c>
      <c r="M3364" s="36">
        <v>0</v>
      </c>
      <c r="N3364" s="35" t="s">
        <v>23</v>
      </c>
      <c r="O3364" s="35" t="s">
        <v>24</v>
      </c>
      <c r="P3364" s="35" t="s">
        <v>24</v>
      </c>
      <c r="Q3364" s="35" t="s">
        <v>24</v>
      </c>
      <c r="R3364" s="35" t="s">
        <v>24</v>
      </c>
      <c r="S3364" s="35" t="s">
        <v>24</v>
      </c>
      <c r="T3364" s="35"/>
      <c r="U3364" s="35"/>
      <c r="V3364" s="9">
        <f>IF(K3364&gt;9,"",IF(HLOOKUP(L3364,'Příloha č.1a - Pravidelný úklid'!$A$8:$L$16,K3364+1,FALSE)="X","",IF(K3364&lt;9,H3364*M3364*HLOOKUP(L3364,'Příloha č.1a - Pravidelný úklid'!$A$8:$L$16,K3364+1,FALSE),0)))</f>
        <v>0</v>
      </c>
    </row>
    <row r="3365" spans="1:22" s="79" customFormat="1" ht="12.75" customHeight="1" x14ac:dyDescent="0.2">
      <c r="A3365" s="8">
        <v>301</v>
      </c>
      <c r="B3365" s="8">
        <v>71</v>
      </c>
      <c r="C3365" s="8">
        <v>24364</v>
      </c>
      <c r="D3365" s="8" t="s">
        <v>2907</v>
      </c>
      <c r="E3365" s="8" t="s">
        <v>2771</v>
      </c>
      <c r="F3365" s="8" t="s">
        <v>1543</v>
      </c>
      <c r="G3365" s="8" t="s">
        <v>85</v>
      </c>
      <c r="H3365" s="8">
        <v>3.22</v>
      </c>
      <c r="I3365" s="8" t="s">
        <v>82</v>
      </c>
      <c r="J3365" s="8"/>
      <c r="K3365" s="35">
        <v>7</v>
      </c>
      <c r="L3365" s="35" t="s">
        <v>34</v>
      </c>
      <c r="M3365" s="36">
        <v>0</v>
      </c>
      <c r="N3365" s="35" t="s">
        <v>23</v>
      </c>
      <c r="O3365" s="35" t="s">
        <v>24</v>
      </c>
      <c r="P3365" s="35" t="s">
        <v>24</v>
      </c>
      <c r="Q3365" s="35" t="s">
        <v>24</v>
      </c>
      <c r="R3365" s="35" t="s">
        <v>24</v>
      </c>
      <c r="S3365" s="35" t="s">
        <v>24</v>
      </c>
      <c r="T3365" s="35"/>
      <c r="U3365" s="35"/>
      <c r="V3365" s="9">
        <f>IF(K3365&gt;9,"",IF(HLOOKUP(L3365,'Příloha č.1a - Pravidelný úklid'!$A$8:$L$16,K3365+1,FALSE)="X","",IF(K3365&lt;9,H3365*M3365*HLOOKUP(L3365,'Příloha č.1a - Pravidelný úklid'!$A$8:$L$16,K3365+1,FALSE),0)))</f>
        <v>0</v>
      </c>
    </row>
    <row r="3366" spans="1:22" s="79" customFormat="1" ht="12.75" customHeight="1" x14ac:dyDescent="0.2">
      <c r="A3366" s="8">
        <v>301</v>
      </c>
      <c r="B3366" s="8">
        <v>71</v>
      </c>
      <c r="C3366" s="8">
        <v>24364</v>
      </c>
      <c r="D3366" s="8" t="s">
        <v>2908</v>
      </c>
      <c r="E3366" s="8" t="s">
        <v>2771</v>
      </c>
      <c r="F3366" s="8" t="s">
        <v>1543</v>
      </c>
      <c r="G3366" s="8" t="s">
        <v>86</v>
      </c>
      <c r="H3366" s="8">
        <v>2.5</v>
      </c>
      <c r="I3366" s="8" t="s">
        <v>82</v>
      </c>
      <c r="J3366" s="8"/>
      <c r="K3366" s="35">
        <v>8</v>
      </c>
      <c r="L3366" s="35" t="s">
        <v>34</v>
      </c>
      <c r="M3366" s="36">
        <v>0</v>
      </c>
      <c r="N3366" s="35" t="s">
        <v>23</v>
      </c>
      <c r="O3366" s="35" t="s">
        <v>24</v>
      </c>
      <c r="P3366" s="35" t="s">
        <v>24</v>
      </c>
      <c r="Q3366" s="35" t="s">
        <v>24</v>
      </c>
      <c r="R3366" s="35" t="s">
        <v>24</v>
      </c>
      <c r="S3366" s="35" t="s">
        <v>24</v>
      </c>
      <c r="T3366" s="35"/>
      <c r="U3366" s="35"/>
      <c r="V3366" s="9">
        <f>IF(K3366&gt;9,"",IF(HLOOKUP(L3366,'Příloha č.1a - Pravidelný úklid'!$A$8:$L$16,K3366+1,FALSE)="X","",IF(K3366&lt;9,H3366*M3366*HLOOKUP(L3366,'Příloha č.1a - Pravidelný úklid'!$A$8:$L$16,K3366+1,FALSE),0)))</f>
        <v>0</v>
      </c>
    </row>
    <row r="3367" spans="1:22" s="79" customFormat="1" ht="12.75" customHeight="1" x14ac:dyDescent="0.2">
      <c r="A3367" s="8">
        <v>301</v>
      </c>
      <c r="B3367" s="8">
        <v>71</v>
      </c>
      <c r="C3367" s="8">
        <v>24364</v>
      </c>
      <c r="D3367" s="8" t="s">
        <v>2909</v>
      </c>
      <c r="E3367" s="8" t="s">
        <v>2771</v>
      </c>
      <c r="F3367" s="8" t="s">
        <v>1543</v>
      </c>
      <c r="G3367" s="8" t="s">
        <v>84</v>
      </c>
      <c r="H3367" s="8">
        <v>8.5</v>
      </c>
      <c r="I3367" s="8" t="s">
        <v>82</v>
      </c>
      <c r="J3367" s="8"/>
      <c r="K3367" s="35">
        <v>7</v>
      </c>
      <c r="L3367" s="35" t="s">
        <v>34</v>
      </c>
      <c r="M3367" s="36">
        <v>0</v>
      </c>
      <c r="N3367" s="35" t="s">
        <v>23</v>
      </c>
      <c r="O3367" s="35" t="s">
        <v>24</v>
      </c>
      <c r="P3367" s="35" t="s">
        <v>24</v>
      </c>
      <c r="Q3367" s="35" t="s">
        <v>24</v>
      </c>
      <c r="R3367" s="35" t="s">
        <v>24</v>
      </c>
      <c r="S3367" s="35" t="s">
        <v>24</v>
      </c>
      <c r="T3367" s="35"/>
      <c r="U3367" s="35"/>
      <c r="V3367" s="9">
        <f>IF(K3367&gt;9,"",IF(HLOOKUP(L3367,'Příloha č.1a - Pravidelný úklid'!$A$8:$L$16,K3367+1,FALSE)="X","",IF(K3367&lt;9,H3367*M3367*HLOOKUP(L3367,'Příloha č.1a - Pravidelný úklid'!$A$8:$L$16,K3367+1,FALSE),0)))</f>
        <v>0</v>
      </c>
    </row>
    <row r="3368" spans="1:22" s="79" customFormat="1" ht="12.75" customHeight="1" x14ac:dyDescent="0.2">
      <c r="A3368" s="8">
        <v>301</v>
      </c>
      <c r="B3368" s="8">
        <v>71</v>
      </c>
      <c r="C3368" s="8">
        <v>24364</v>
      </c>
      <c r="D3368" s="8" t="s">
        <v>2910</v>
      </c>
      <c r="E3368" s="8" t="s">
        <v>2771</v>
      </c>
      <c r="F3368" s="8" t="s">
        <v>1543</v>
      </c>
      <c r="G3368" s="8" t="s">
        <v>89</v>
      </c>
      <c r="H3368" s="8">
        <v>14.9</v>
      </c>
      <c r="I3368" s="8" t="s">
        <v>82</v>
      </c>
      <c r="J3368" s="8"/>
      <c r="K3368" s="35">
        <v>7</v>
      </c>
      <c r="L3368" s="35" t="s">
        <v>34</v>
      </c>
      <c r="M3368" s="36">
        <v>0</v>
      </c>
      <c r="N3368" s="35" t="s">
        <v>23</v>
      </c>
      <c r="O3368" s="35" t="s">
        <v>24</v>
      </c>
      <c r="P3368" s="35" t="s">
        <v>24</v>
      </c>
      <c r="Q3368" s="35" t="s">
        <v>24</v>
      </c>
      <c r="R3368" s="35" t="s">
        <v>24</v>
      </c>
      <c r="S3368" s="35" t="s">
        <v>24</v>
      </c>
      <c r="T3368" s="35"/>
      <c r="U3368" s="35"/>
      <c r="V3368" s="9">
        <f>IF(K3368&gt;9,"",IF(HLOOKUP(L3368,'Příloha č.1a - Pravidelný úklid'!$A$8:$L$16,K3368+1,FALSE)="X","",IF(K3368&lt;9,H3368*M3368*HLOOKUP(L3368,'Příloha č.1a - Pravidelný úklid'!$A$8:$L$16,K3368+1,FALSE),0)))</f>
        <v>0</v>
      </c>
    </row>
    <row r="3369" spans="1:22" s="79" customFormat="1" ht="12.75" customHeight="1" x14ac:dyDescent="0.2">
      <c r="A3369" s="8">
        <v>301</v>
      </c>
      <c r="B3369" s="8">
        <v>71</v>
      </c>
      <c r="C3369" s="8">
        <v>24364</v>
      </c>
      <c r="D3369" s="8" t="s">
        <v>2911</v>
      </c>
      <c r="E3369" s="8" t="s">
        <v>2771</v>
      </c>
      <c r="F3369" s="8" t="s">
        <v>1543</v>
      </c>
      <c r="G3369" s="8" t="s">
        <v>89</v>
      </c>
      <c r="H3369" s="8">
        <v>14</v>
      </c>
      <c r="I3369" s="8" t="s">
        <v>82</v>
      </c>
      <c r="J3369" s="8"/>
      <c r="K3369" s="35">
        <v>7</v>
      </c>
      <c r="L3369" s="35" t="s">
        <v>34</v>
      </c>
      <c r="M3369" s="36">
        <v>0</v>
      </c>
      <c r="N3369" s="35" t="s">
        <v>23</v>
      </c>
      <c r="O3369" s="35" t="s">
        <v>24</v>
      </c>
      <c r="P3369" s="35" t="s">
        <v>24</v>
      </c>
      <c r="Q3369" s="35" t="s">
        <v>24</v>
      </c>
      <c r="R3369" s="35" t="s">
        <v>24</v>
      </c>
      <c r="S3369" s="35" t="s">
        <v>24</v>
      </c>
      <c r="T3369" s="35"/>
      <c r="U3369" s="35"/>
      <c r="V3369" s="9">
        <f>IF(K3369&gt;9,"",IF(HLOOKUP(L3369,'Příloha č.1a - Pravidelný úklid'!$A$8:$L$16,K3369+1,FALSE)="X","",IF(K3369&lt;9,H3369*M3369*HLOOKUP(L3369,'Příloha č.1a - Pravidelný úklid'!$A$8:$L$16,K3369+1,FALSE),0)))</f>
        <v>0</v>
      </c>
    </row>
    <row r="3370" spans="1:22" s="79" customFormat="1" ht="12.75" customHeight="1" x14ac:dyDescent="0.2">
      <c r="A3370" s="8">
        <v>301</v>
      </c>
      <c r="B3370" s="8">
        <v>71</v>
      </c>
      <c r="C3370" s="8">
        <v>24364</v>
      </c>
      <c r="D3370" s="8" t="s">
        <v>2912</v>
      </c>
      <c r="E3370" s="8" t="s">
        <v>2771</v>
      </c>
      <c r="F3370" s="8" t="s">
        <v>1543</v>
      </c>
      <c r="G3370" s="8" t="s">
        <v>113</v>
      </c>
      <c r="H3370" s="8">
        <v>9.94</v>
      </c>
      <c r="I3370" s="8" t="s">
        <v>82</v>
      </c>
      <c r="J3370" s="8"/>
      <c r="K3370" s="35">
        <v>7</v>
      </c>
      <c r="L3370" s="35" t="s">
        <v>34</v>
      </c>
      <c r="M3370" s="36">
        <v>0</v>
      </c>
      <c r="N3370" s="35" t="s">
        <v>23</v>
      </c>
      <c r="O3370" s="35" t="s">
        <v>24</v>
      </c>
      <c r="P3370" s="35" t="s">
        <v>24</v>
      </c>
      <c r="Q3370" s="35" t="s">
        <v>24</v>
      </c>
      <c r="R3370" s="35" t="s">
        <v>24</v>
      </c>
      <c r="S3370" s="35" t="s">
        <v>24</v>
      </c>
      <c r="T3370" s="35"/>
      <c r="U3370" s="35"/>
      <c r="V3370" s="9">
        <f>IF(K3370&gt;9,"",IF(HLOOKUP(L3370,'Příloha č.1a - Pravidelný úklid'!$A$8:$L$16,K3370+1,FALSE)="X","",IF(K3370&lt;9,H3370*M3370*HLOOKUP(L3370,'Příloha č.1a - Pravidelný úklid'!$A$8:$L$16,K3370+1,FALSE),0)))</f>
        <v>0</v>
      </c>
    </row>
    <row r="3371" spans="1:22" s="79" customFormat="1" ht="12.75" customHeight="1" x14ac:dyDescent="0.2">
      <c r="A3371" s="8">
        <v>301</v>
      </c>
      <c r="B3371" s="8">
        <v>71</v>
      </c>
      <c r="C3371" s="8">
        <v>24364</v>
      </c>
      <c r="D3371" s="8" t="s">
        <v>2913</v>
      </c>
      <c r="E3371" s="8" t="s">
        <v>2771</v>
      </c>
      <c r="F3371" s="8" t="s">
        <v>1543</v>
      </c>
      <c r="G3371" s="8" t="s">
        <v>93</v>
      </c>
      <c r="H3371" s="8">
        <v>10.5</v>
      </c>
      <c r="I3371" s="8" t="s">
        <v>82</v>
      </c>
      <c r="J3371" s="8"/>
      <c r="K3371" s="35">
        <v>7</v>
      </c>
      <c r="L3371" s="35" t="s">
        <v>34</v>
      </c>
      <c r="M3371" s="36">
        <v>0</v>
      </c>
      <c r="N3371" s="35" t="s">
        <v>23</v>
      </c>
      <c r="O3371" s="35" t="s">
        <v>24</v>
      </c>
      <c r="P3371" s="35" t="s">
        <v>24</v>
      </c>
      <c r="Q3371" s="35" t="s">
        <v>24</v>
      </c>
      <c r="R3371" s="35" t="s">
        <v>24</v>
      </c>
      <c r="S3371" s="35" t="s">
        <v>24</v>
      </c>
      <c r="T3371" s="35"/>
      <c r="U3371" s="35"/>
      <c r="V3371" s="9">
        <f>IF(K3371&gt;9,"",IF(HLOOKUP(L3371,'Příloha č.1a - Pravidelný úklid'!$A$8:$L$16,K3371+1,FALSE)="X","",IF(K3371&lt;9,H3371*M3371*HLOOKUP(L3371,'Příloha č.1a - Pravidelný úklid'!$A$8:$L$16,K3371+1,FALSE),0)))</f>
        <v>0</v>
      </c>
    </row>
    <row r="3372" spans="1:22" s="79" customFormat="1" ht="12.75" customHeight="1" x14ac:dyDescent="0.2">
      <c r="A3372" s="8">
        <v>301</v>
      </c>
      <c r="B3372" s="8">
        <v>71</v>
      </c>
      <c r="C3372" s="8">
        <v>24364</v>
      </c>
      <c r="D3372" s="8" t="s">
        <v>2914</v>
      </c>
      <c r="E3372" s="8" t="s">
        <v>2771</v>
      </c>
      <c r="F3372" s="8" t="s">
        <v>1543</v>
      </c>
      <c r="G3372" s="8" t="s">
        <v>84</v>
      </c>
      <c r="H3372" s="8">
        <v>3.71</v>
      </c>
      <c r="I3372" s="8" t="s">
        <v>82</v>
      </c>
      <c r="J3372" s="8"/>
      <c r="K3372" s="35">
        <v>7</v>
      </c>
      <c r="L3372" s="35" t="s">
        <v>34</v>
      </c>
      <c r="M3372" s="36">
        <v>0</v>
      </c>
      <c r="N3372" s="35" t="s">
        <v>23</v>
      </c>
      <c r="O3372" s="35" t="s">
        <v>24</v>
      </c>
      <c r="P3372" s="35" t="s">
        <v>24</v>
      </c>
      <c r="Q3372" s="35" t="s">
        <v>24</v>
      </c>
      <c r="R3372" s="35" t="s">
        <v>24</v>
      </c>
      <c r="S3372" s="35" t="s">
        <v>24</v>
      </c>
      <c r="T3372" s="35"/>
      <c r="U3372" s="35"/>
      <c r="V3372" s="9">
        <f>IF(K3372&gt;9,"",IF(HLOOKUP(L3372,'Příloha č.1a - Pravidelný úklid'!$A$8:$L$16,K3372+1,FALSE)="X","",IF(K3372&lt;9,H3372*M3372*HLOOKUP(L3372,'Příloha č.1a - Pravidelný úklid'!$A$8:$L$16,K3372+1,FALSE),0)))</f>
        <v>0</v>
      </c>
    </row>
    <row r="3373" spans="1:22" s="79" customFormat="1" ht="12.75" customHeight="1" x14ac:dyDescent="0.2">
      <c r="A3373" s="8">
        <v>301</v>
      </c>
      <c r="B3373" s="8">
        <v>71</v>
      </c>
      <c r="C3373" s="8">
        <v>24364</v>
      </c>
      <c r="D3373" s="8" t="s">
        <v>2915</v>
      </c>
      <c r="E3373" s="8" t="s">
        <v>2771</v>
      </c>
      <c r="F3373" s="8" t="s">
        <v>1543</v>
      </c>
      <c r="G3373" s="8" t="s">
        <v>84</v>
      </c>
      <c r="H3373" s="8">
        <v>2.64</v>
      </c>
      <c r="I3373" s="8" t="s">
        <v>82</v>
      </c>
      <c r="J3373" s="8"/>
      <c r="K3373" s="35">
        <v>7</v>
      </c>
      <c r="L3373" s="35" t="s">
        <v>34</v>
      </c>
      <c r="M3373" s="36">
        <v>0</v>
      </c>
      <c r="N3373" s="35" t="s">
        <v>23</v>
      </c>
      <c r="O3373" s="35" t="s">
        <v>24</v>
      </c>
      <c r="P3373" s="35" t="s">
        <v>24</v>
      </c>
      <c r="Q3373" s="35" t="s">
        <v>24</v>
      </c>
      <c r="R3373" s="35" t="s">
        <v>24</v>
      </c>
      <c r="S3373" s="35" t="s">
        <v>24</v>
      </c>
      <c r="T3373" s="35"/>
      <c r="U3373" s="35"/>
      <c r="V3373" s="9">
        <f>IF(K3373&gt;9,"",IF(HLOOKUP(L3373,'Příloha č.1a - Pravidelný úklid'!$A$8:$L$16,K3373+1,FALSE)="X","",IF(K3373&lt;9,H3373*M3373*HLOOKUP(L3373,'Příloha č.1a - Pravidelný úklid'!$A$8:$L$16,K3373+1,FALSE),0)))</f>
        <v>0</v>
      </c>
    </row>
    <row r="3374" spans="1:22" s="79" customFormat="1" ht="12.75" customHeight="1" x14ac:dyDescent="0.2">
      <c r="A3374" s="8">
        <v>301</v>
      </c>
      <c r="B3374" s="8">
        <v>71</v>
      </c>
      <c r="C3374" s="8">
        <v>24364</v>
      </c>
      <c r="D3374" s="8" t="s">
        <v>2916</v>
      </c>
      <c r="E3374" s="8" t="s">
        <v>2771</v>
      </c>
      <c r="F3374" s="8" t="s">
        <v>1543</v>
      </c>
      <c r="G3374" s="8" t="s">
        <v>86</v>
      </c>
      <c r="H3374" s="8">
        <v>3</v>
      </c>
      <c r="I3374" s="8" t="s">
        <v>82</v>
      </c>
      <c r="J3374" s="8"/>
      <c r="K3374" s="35">
        <v>8</v>
      </c>
      <c r="L3374" s="35" t="s">
        <v>34</v>
      </c>
      <c r="M3374" s="36">
        <v>0</v>
      </c>
      <c r="N3374" s="35" t="s">
        <v>23</v>
      </c>
      <c r="O3374" s="35" t="s">
        <v>24</v>
      </c>
      <c r="P3374" s="35" t="s">
        <v>24</v>
      </c>
      <c r="Q3374" s="35" t="s">
        <v>24</v>
      </c>
      <c r="R3374" s="35" t="s">
        <v>24</v>
      </c>
      <c r="S3374" s="35" t="s">
        <v>24</v>
      </c>
      <c r="T3374" s="35"/>
      <c r="U3374" s="35"/>
      <c r="V3374" s="9">
        <f>IF(K3374&gt;9,"",IF(HLOOKUP(L3374,'Příloha č.1a - Pravidelný úklid'!$A$8:$L$16,K3374+1,FALSE)="X","",IF(K3374&lt;9,H3374*M3374*HLOOKUP(L3374,'Příloha č.1a - Pravidelný úklid'!$A$8:$L$16,K3374+1,FALSE),0)))</f>
        <v>0</v>
      </c>
    </row>
    <row r="3375" spans="1:22" s="79" customFormat="1" ht="12.75" customHeight="1" x14ac:dyDescent="0.2">
      <c r="A3375" s="8">
        <v>301</v>
      </c>
      <c r="B3375" s="8">
        <v>71</v>
      </c>
      <c r="C3375" s="8">
        <v>24364</v>
      </c>
      <c r="D3375" s="8" t="s">
        <v>2917</v>
      </c>
      <c r="E3375" s="8" t="s">
        <v>2771</v>
      </c>
      <c r="F3375" s="8" t="s">
        <v>1543</v>
      </c>
      <c r="G3375" s="8" t="s">
        <v>28</v>
      </c>
      <c r="H3375" s="8">
        <v>1.44</v>
      </c>
      <c r="I3375" s="8" t="s">
        <v>82</v>
      </c>
      <c r="J3375" s="8"/>
      <c r="K3375" s="35">
        <v>8</v>
      </c>
      <c r="L3375" s="35" t="s">
        <v>34</v>
      </c>
      <c r="M3375" s="36">
        <v>0</v>
      </c>
      <c r="N3375" s="35" t="s">
        <v>23</v>
      </c>
      <c r="O3375" s="35" t="s">
        <v>24</v>
      </c>
      <c r="P3375" s="35" t="s">
        <v>24</v>
      </c>
      <c r="Q3375" s="35" t="s">
        <v>24</v>
      </c>
      <c r="R3375" s="35" t="s">
        <v>24</v>
      </c>
      <c r="S3375" s="35" t="s">
        <v>24</v>
      </c>
      <c r="T3375" s="35"/>
      <c r="U3375" s="35"/>
      <c r="V3375" s="9">
        <f>IF(K3375&gt;9,"",IF(HLOOKUP(L3375,'Příloha č.1a - Pravidelný úklid'!$A$8:$L$16,K3375+1,FALSE)="X","",IF(K3375&lt;9,H3375*M3375*HLOOKUP(L3375,'Příloha č.1a - Pravidelný úklid'!$A$8:$L$16,K3375+1,FALSE),0)))</f>
        <v>0</v>
      </c>
    </row>
    <row r="3376" spans="1:22" s="79" customFormat="1" ht="12.75" customHeight="1" x14ac:dyDescent="0.2">
      <c r="A3376" s="8">
        <v>301</v>
      </c>
      <c r="B3376" s="8">
        <v>71</v>
      </c>
      <c r="C3376" s="8">
        <v>24364</v>
      </c>
      <c r="D3376" s="8" t="s">
        <v>2918</v>
      </c>
      <c r="E3376" s="8" t="s">
        <v>2771</v>
      </c>
      <c r="F3376" s="8" t="s">
        <v>1543</v>
      </c>
      <c r="G3376" s="8" t="s">
        <v>93</v>
      </c>
      <c r="H3376" s="8">
        <v>57.71</v>
      </c>
      <c r="I3376" s="8" t="s">
        <v>82</v>
      </c>
      <c r="J3376" s="8"/>
      <c r="K3376" s="35">
        <v>7</v>
      </c>
      <c r="L3376" s="35" t="s">
        <v>34</v>
      </c>
      <c r="M3376" s="36">
        <v>0</v>
      </c>
      <c r="N3376" s="35" t="s">
        <v>23</v>
      </c>
      <c r="O3376" s="35" t="s">
        <v>24</v>
      </c>
      <c r="P3376" s="35" t="s">
        <v>24</v>
      </c>
      <c r="Q3376" s="35" t="s">
        <v>24</v>
      </c>
      <c r="R3376" s="35" t="s">
        <v>24</v>
      </c>
      <c r="S3376" s="35" t="s">
        <v>24</v>
      </c>
      <c r="T3376" s="35"/>
      <c r="U3376" s="35"/>
      <c r="V3376" s="9">
        <f>IF(K3376&gt;9,"",IF(HLOOKUP(L3376,'Příloha č.1a - Pravidelný úklid'!$A$8:$L$16,K3376+1,FALSE)="X","",IF(K3376&lt;9,H3376*M3376*HLOOKUP(L3376,'Příloha č.1a - Pravidelný úklid'!$A$8:$L$16,K3376+1,FALSE),0)))</f>
        <v>0</v>
      </c>
    </row>
    <row r="3377" spans="1:22" s="79" customFormat="1" ht="12.75" customHeight="1" x14ac:dyDescent="0.2">
      <c r="A3377" s="8">
        <v>301</v>
      </c>
      <c r="B3377" s="8">
        <v>71</v>
      </c>
      <c r="C3377" s="8">
        <v>24364</v>
      </c>
      <c r="D3377" s="8" t="s">
        <v>2919</v>
      </c>
      <c r="E3377" s="8" t="s">
        <v>2771</v>
      </c>
      <c r="F3377" s="8" t="s">
        <v>1543</v>
      </c>
      <c r="G3377" s="8" t="s">
        <v>92</v>
      </c>
      <c r="H3377" s="8">
        <v>1.44</v>
      </c>
      <c r="I3377" s="8" t="s">
        <v>82</v>
      </c>
      <c r="J3377" s="8"/>
      <c r="K3377" s="35">
        <v>7</v>
      </c>
      <c r="L3377" s="35" t="s">
        <v>34</v>
      </c>
      <c r="M3377" s="36">
        <v>0</v>
      </c>
      <c r="N3377" s="35" t="s">
        <v>23</v>
      </c>
      <c r="O3377" s="35" t="s">
        <v>24</v>
      </c>
      <c r="P3377" s="35" t="s">
        <v>24</v>
      </c>
      <c r="Q3377" s="35" t="s">
        <v>24</v>
      </c>
      <c r="R3377" s="35" t="s">
        <v>24</v>
      </c>
      <c r="S3377" s="35" t="s">
        <v>24</v>
      </c>
      <c r="T3377" s="35"/>
      <c r="U3377" s="35"/>
      <c r="V3377" s="9">
        <f>IF(K3377&gt;9,"",IF(HLOOKUP(L3377,'Příloha č.1a - Pravidelný úklid'!$A$8:$L$16,K3377+1,FALSE)="X","",IF(K3377&lt;9,H3377*M3377*HLOOKUP(L3377,'Příloha č.1a - Pravidelný úklid'!$A$8:$L$16,K3377+1,FALSE),0)))</f>
        <v>0</v>
      </c>
    </row>
    <row r="3378" spans="1:22" s="79" customFormat="1" ht="12.75" customHeight="1" x14ac:dyDescent="0.2">
      <c r="A3378" s="8">
        <v>301</v>
      </c>
      <c r="B3378" s="8">
        <v>71</v>
      </c>
      <c r="C3378" s="8">
        <v>24364</v>
      </c>
      <c r="D3378" s="8" t="s">
        <v>2920</v>
      </c>
      <c r="E3378" s="8" t="s">
        <v>2771</v>
      </c>
      <c r="F3378" s="8" t="s">
        <v>1543</v>
      </c>
      <c r="G3378" s="8" t="s">
        <v>92</v>
      </c>
      <c r="H3378" s="8">
        <v>2.92</v>
      </c>
      <c r="I3378" s="8" t="s">
        <v>82</v>
      </c>
      <c r="J3378" s="8"/>
      <c r="K3378" s="35">
        <v>7</v>
      </c>
      <c r="L3378" s="35" t="s">
        <v>34</v>
      </c>
      <c r="M3378" s="36">
        <v>0</v>
      </c>
      <c r="N3378" s="35" t="s">
        <v>23</v>
      </c>
      <c r="O3378" s="35" t="s">
        <v>24</v>
      </c>
      <c r="P3378" s="35" t="s">
        <v>24</v>
      </c>
      <c r="Q3378" s="35" t="s">
        <v>24</v>
      </c>
      <c r="R3378" s="35" t="s">
        <v>24</v>
      </c>
      <c r="S3378" s="35" t="s">
        <v>24</v>
      </c>
      <c r="T3378" s="35"/>
      <c r="U3378" s="35"/>
      <c r="V3378" s="9">
        <f>IF(K3378&gt;9,"",IF(HLOOKUP(L3378,'Příloha č.1a - Pravidelný úklid'!$A$8:$L$16,K3378+1,FALSE)="X","",IF(K3378&lt;9,H3378*M3378*HLOOKUP(L3378,'Příloha č.1a - Pravidelný úklid'!$A$8:$L$16,K3378+1,FALSE),0)))</f>
        <v>0</v>
      </c>
    </row>
    <row r="3379" spans="1:22" s="79" customFormat="1" ht="12.75" customHeight="1" x14ac:dyDescent="0.2">
      <c r="A3379" s="8">
        <v>301</v>
      </c>
      <c r="B3379" s="8">
        <v>71</v>
      </c>
      <c r="C3379" s="8">
        <v>24364</v>
      </c>
      <c r="D3379" s="8" t="s">
        <v>2921</v>
      </c>
      <c r="E3379" s="8" t="s">
        <v>2771</v>
      </c>
      <c r="F3379" s="8" t="s">
        <v>1543</v>
      </c>
      <c r="G3379" s="8" t="s">
        <v>86</v>
      </c>
      <c r="H3379" s="8">
        <v>3.79</v>
      </c>
      <c r="I3379" s="8" t="s">
        <v>82</v>
      </c>
      <c r="J3379" s="8"/>
      <c r="K3379" s="35">
        <v>8</v>
      </c>
      <c r="L3379" s="35" t="s">
        <v>34</v>
      </c>
      <c r="M3379" s="36">
        <v>0</v>
      </c>
      <c r="N3379" s="35" t="s">
        <v>23</v>
      </c>
      <c r="O3379" s="35" t="s">
        <v>24</v>
      </c>
      <c r="P3379" s="35" t="s">
        <v>24</v>
      </c>
      <c r="Q3379" s="35" t="s">
        <v>24</v>
      </c>
      <c r="R3379" s="35" t="s">
        <v>24</v>
      </c>
      <c r="S3379" s="35" t="s">
        <v>24</v>
      </c>
      <c r="T3379" s="35"/>
      <c r="U3379" s="35"/>
      <c r="V3379" s="9">
        <f>IF(K3379&gt;9,"",IF(HLOOKUP(L3379,'Příloha č.1a - Pravidelný úklid'!$A$8:$L$16,K3379+1,FALSE)="X","",IF(K3379&lt;9,H3379*M3379*HLOOKUP(L3379,'Příloha č.1a - Pravidelný úklid'!$A$8:$L$16,K3379+1,FALSE),0)))</f>
        <v>0</v>
      </c>
    </row>
    <row r="3380" spans="1:22" s="79" customFormat="1" ht="12.75" customHeight="1" x14ac:dyDescent="0.2">
      <c r="A3380" s="8">
        <v>301</v>
      </c>
      <c r="B3380" s="8">
        <v>71</v>
      </c>
      <c r="C3380" s="8">
        <v>24364</v>
      </c>
      <c r="D3380" s="8" t="s">
        <v>2922</v>
      </c>
      <c r="E3380" s="8" t="s">
        <v>2771</v>
      </c>
      <c r="F3380" s="8" t="s">
        <v>1543</v>
      </c>
      <c r="G3380" s="8" t="s">
        <v>28</v>
      </c>
      <c r="H3380" s="8">
        <v>1.17</v>
      </c>
      <c r="I3380" s="8" t="s">
        <v>82</v>
      </c>
      <c r="J3380" s="8"/>
      <c r="K3380" s="35">
        <v>8</v>
      </c>
      <c r="L3380" s="35" t="s">
        <v>34</v>
      </c>
      <c r="M3380" s="36">
        <v>0</v>
      </c>
      <c r="N3380" s="35" t="s">
        <v>23</v>
      </c>
      <c r="O3380" s="35" t="s">
        <v>24</v>
      </c>
      <c r="P3380" s="35" t="s">
        <v>24</v>
      </c>
      <c r="Q3380" s="35" t="s">
        <v>24</v>
      </c>
      <c r="R3380" s="35" t="s">
        <v>24</v>
      </c>
      <c r="S3380" s="35" t="s">
        <v>24</v>
      </c>
      <c r="T3380" s="35"/>
      <c r="U3380" s="35"/>
      <c r="V3380" s="9">
        <f>IF(K3380&gt;9,"",IF(HLOOKUP(L3380,'Příloha č.1a - Pravidelný úklid'!$A$8:$L$16,K3380+1,FALSE)="X","",IF(K3380&lt;9,H3380*M3380*HLOOKUP(L3380,'Příloha č.1a - Pravidelný úklid'!$A$8:$L$16,K3380+1,FALSE),0)))</f>
        <v>0</v>
      </c>
    </row>
    <row r="3381" spans="1:22" s="79" customFormat="1" ht="12.75" customHeight="1" x14ac:dyDescent="0.2">
      <c r="A3381" s="8">
        <v>301</v>
      </c>
      <c r="B3381" s="8">
        <v>71</v>
      </c>
      <c r="C3381" s="8">
        <v>24364</v>
      </c>
      <c r="D3381" s="8" t="s">
        <v>2923</v>
      </c>
      <c r="E3381" s="8" t="s">
        <v>2771</v>
      </c>
      <c r="F3381" s="8" t="s">
        <v>1543</v>
      </c>
      <c r="G3381" s="8" t="s">
        <v>236</v>
      </c>
      <c r="H3381" s="8">
        <v>89.18</v>
      </c>
      <c r="I3381" s="8" t="s">
        <v>82</v>
      </c>
      <c r="J3381" s="8"/>
      <c r="K3381" s="35">
        <v>7</v>
      </c>
      <c r="L3381" s="35" t="s">
        <v>34</v>
      </c>
      <c r="M3381" s="36">
        <v>0</v>
      </c>
      <c r="N3381" s="35" t="s">
        <v>23</v>
      </c>
      <c r="O3381" s="35" t="s">
        <v>24</v>
      </c>
      <c r="P3381" s="35" t="s">
        <v>24</v>
      </c>
      <c r="Q3381" s="35" t="s">
        <v>24</v>
      </c>
      <c r="R3381" s="35" t="s">
        <v>24</v>
      </c>
      <c r="S3381" s="35" t="s">
        <v>24</v>
      </c>
      <c r="T3381" s="35"/>
      <c r="U3381" s="35"/>
      <c r="V3381" s="9">
        <f>IF(K3381&gt;9,"",IF(HLOOKUP(L3381,'Příloha č.1a - Pravidelný úklid'!$A$8:$L$16,K3381+1,FALSE)="X","",IF(K3381&lt;9,H3381*M3381*HLOOKUP(L3381,'Příloha č.1a - Pravidelný úklid'!$A$8:$L$16,K3381+1,FALSE),0)))</f>
        <v>0</v>
      </c>
    </row>
    <row r="3382" spans="1:22" s="79" customFormat="1" ht="12.75" customHeight="1" x14ac:dyDescent="0.2">
      <c r="A3382" s="8">
        <v>301</v>
      </c>
      <c r="B3382" s="8">
        <v>71</v>
      </c>
      <c r="C3382" s="8">
        <v>24364</v>
      </c>
      <c r="D3382" s="8" t="s">
        <v>2924</v>
      </c>
      <c r="E3382" s="8" t="s">
        <v>2771</v>
      </c>
      <c r="F3382" s="8" t="s">
        <v>1543</v>
      </c>
      <c r="G3382" s="8" t="s">
        <v>236</v>
      </c>
      <c r="H3382" s="8">
        <v>19.3</v>
      </c>
      <c r="I3382" s="8" t="s">
        <v>82</v>
      </c>
      <c r="J3382" s="8"/>
      <c r="K3382" s="35">
        <v>7</v>
      </c>
      <c r="L3382" s="35" t="s">
        <v>34</v>
      </c>
      <c r="M3382" s="36">
        <v>0</v>
      </c>
      <c r="N3382" s="35" t="s">
        <v>23</v>
      </c>
      <c r="O3382" s="35" t="s">
        <v>24</v>
      </c>
      <c r="P3382" s="35" t="s">
        <v>24</v>
      </c>
      <c r="Q3382" s="35" t="s">
        <v>24</v>
      </c>
      <c r="R3382" s="35" t="s">
        <v>24</v>
      </c>
      <c r="S3382" s="35" t="s">
        <v>24</v>
      </c>
      <c r="T3382" s="35"/>
      <c r="U3382" s="35"/>
      <c r="V3382" s="9">
        <f>IF(K3382&gt;9,"",IF(HLOOKUP(L3382,'Příloha č.1a - Pravidelný úklid'!$A$8:$L$16,K3382+1,FALSE)="X","",IF(K3382&lt;9,H3382*M3382*HLOOKUP(L3382,'Příloha č.1a - Pravidelný úklid'!$A$8:$L$16,K3382+1,FALSE),0)))</f>
        <v>0</v>
      </c>
    </row>
    <row r="3383" spans="1:22" s="79" customFormat="1" ht="12.75" customHeight="1" x14ac:dyDescent="0.2">
      <c r="A3383" s="8">
        <v>301</v>
      </c>
      <c r="B3383" s="8">
        <v>71</v>
      </c>
      <c r="C3383" s="8">
        <v>24364</v>
      </c>
      <c r="D3383" s="8" t="s">
        <v>2925</v>
      </c>
      <c r="E3383" s="8" t="s">
        <v>2771</v>
      </c>
      <c r="F3383" s="8" t="s">
        <v>1543</v>
      </c>
      <c r="G3383" s="8" t="s">
        <v>93</v>
      </c>
      <c r="H3383" s="8">
        <v>2.5499999999999998</v>
      </c>
      <c r="I3383" s="8" t="s">
        <v>82</v>
      </c>
      <c r="J3383" s="8"/>
      <c r="K3383" s="35">
        <v>7</v>
      </c>
      <c r="L3383" s="35" t="s">
        <v>34</v>
      </c>
      <c r="M3383" s="36">
        <v>0</v>
      </c>
      <c r="N3383" s="35" t="s">
        <v>23</v>
      </c>
      <c r="O3383" s="35" t="s">
        <v>24</v>
      </c>
      <c r="P3383" s="35" t="s">
        <v>24</v>
      </c>
      <c r="Q3383" s="35" t="s">
        <v>24</v>
      </c>
      <c r="R3383" s="35" t="s">
        <v>24</v>
      </c>
      <c r="S3383" s="35" t="s">
        <v>24</v>
      </c>
      <c r="T3383" s="35"/>
      <c r="U3383" s="35"/>
      <c r="V3383" s="9">
        <f>IF(K3383&gt;9,"",IF(HLOOKUP(L3383,'Příloha č.1a - Pravidelný úklid'!$A$8:$L$16,K3383+1,FALSE)="X","",IF(K3383&lt;9,H3383*M3383*HLOOKUP(L3383,'Příloha č.1a - Pravidelný úklid'!$A$8:$L$16,K3383+1,FALSE),0)))</f>
        <v>0</v>
      </c>
    </row>
    <row r="3384" spans="1:22" s="79" customFormat="1" ht="12.75" customHeight="1" x14ac:dyDescent="0.2">
      <c r="A3384" s="8">
        <v>301</v>
      </c>
      <c r="B3384" s="8">
        <v>71</v>
      </c>
      <c r="C3384" s="8">
        <v>24364</v>
      </c>
      <c r="D3384" s="8" t="s">
        <v>2926</v>
      </c>
      <c r="E3384" s="8" t="s">
        <v>2771</v>
      </c>
      <c r="F3384" s="8" t="s">
        <v>1543</v>
      </c>
      <c r="G3384" s="8" t="s">
        <v>93</v>
      </c>
      <c r="H3384" s="8">
        <v>6.12</v>
      </c>
      <c r="I3384" s="8" t="s">
        <v>82</v>
      </c>
      <c r="J3384" s="8"/>
      <c r="K3384" s="35">
        <v>7</v>
      </c>
      <c r="L3384" s="35" t="s">
        <v>34</v>
      </c>
      <c r="M3384" s="36">
        <v>0</v>
      </c>
      <c r="N3384" s="35" t="s">
        <v>23</v>
      </c>
      <c r="O3384" s="35" t="s">
        <v>24</v>
      </c>
      <c r="P3384" s="35" t="s">
        <v>24</v>
      </c>
      <c r="Q3384" s="35" t="s">
        <v>24</v>
      </c>
      <c r="R3384" s="35" t="s">
        <v>24</v>
      </c>
      <c r="S3384" s="35" t="s">
        <v>24</v>
      </c>
      <c r="T3384" s="35"/>
      <c r="U3384" s="35"/>
      <c r="V3384" s="9">
        <f>IF(K3384&gt;9,"",IF(HLOOKUP(L3384,'Příloha č.1a - Pravidelný úklid'!$A$8:$L$16,K3384+1,FALSE)="X","",IF(K3384&lt;9,H3384*M3384*HLOOKUP(L3384,'Příloha č.1a - Pravidelný úklid'!$A$8:$L$16,K3384+1,FALSE),0)))</f>
        <v>0</v>
      </c>
    </row>
    <row r="3385" spans="1:22" s="79" customFormat="1" ht="12.75" customHeight="1" x14ac:dyDescent="0.2">
      <c r="A3385" s="8">
        <v>301</v>
      </c>
      <c r="B3385" s="8">
        <v>71</v>
      </c>
      <c r="C3385" s="8">
        <v>24364</v>
      </c>
      <c r="D3385" s="8" t="s">
        <v>2927</v>
      </c>
      <c r="E3385" s="8" t="s">
        <v>2771</v>
      </c>
      <c r="F3385" s="8" t="s">
        <v>1543</v>
      </c>
      <c r="G3385" s="8" t="s">
        <v>92</v>
      </c>
      <c r="H3385" s="8">
        <v>1.66</v>
      </c>
      <c r="I3385" s="8" t="s">
        <v>82</v>
      </c>
      <c r="J3385" s="8"/>
      <c r="K3385" s="35">
        <v>7</v>
      </c>
      <c r="L3385" s="35" t="s">
        <v>34</v>
      </c>
      <c r="M3385" s="36">
        <v>0</v>
      </c>
      <c r="N3385" s="35" t="s">
        <v>23</v>
      </c>
      <c r="O3385" s="35" t="s">
        <v>24</v>
      </c>
      <c r="P3385" s="35" t="s">
        <v>24</v>
      </c>
      <c r="Q3385" s="35" t="s">
        <v>24</v>
      </c>
      <c r="R3385" s="35" t="s">
        <v>24</v>
      </c>
      <c r="S3385" s="35" t="s">
        <v>24</v>
      </c>
      <c r="T3385" s="35"/>
      <c r="U3385" s="35"/>
      <c r="V3385" s="9">
        <f>IF(K3385&gt;9,"",IF(HLOOKUP(L3385,'Příloha č.1a - Pravidelný úklid'!$A$8:$L$16,K3385+1,FALSE)="X","",IF(K3385&lt;9,H3385*M3385*HLOOKUP(L3385,'Příloha č.1a - Pravidelný úklid'!$A$8:$L$16,K3385+1,FALSE),0)))</f>
        <v>0</v>
      </c>
    </row>
    <row r="3386" spans="1:22" s="79" customFormat="1" ht="12.75" customHeight="1" x14ac:dyDescent="0.2">
      <c r="A3386" s="8">
        <v>301</v>
      </c>
      <c r="B3386" s="8">
        <v>71</v>
      </c>
      <c r="C3386" s="8">
        <v>24364</v>
      </c>
      <c r="D3386" s="8" t="s">
        <v>2928</v>
      </c>
      <c r="E3386" s="8" t="s">
        <v>2771</v>
      </c>
      <c r="F3386" s="8" t="s">
        <v>1543</v>
      </c>
      <c r="G3386" s="8" t="s">
        <v>28</v>
      </c>
      <c r="H3386" s="8">
        <v>1.86</v>
      </c>
      <c r="I3386" s="8" t="s">
        <v>82</v>
      </c>
      <c r="J3386" s="8"/>
      <c r="K3386" s="35">
        <v>8</v>
      </c>
      <c r="L3386" s="35" t="s">
        <v>34</v>
      </c>
      <c r="M3386" s="36">
        <v>0</v>
      </c>
      <c r="N3386" s="35" t="s">
        <v>23</v>
      </c>
      <c r="O3386" s="35" t="s">
        <v>24</v>
      </c>
      <c r="P3386" s="35" t="s">
        <v>24</v>
      </c>
      <c r="Q3386" s="35" t="s">
        <v>24</v>
      </c>
      <c r="R3386" s="35" t="s">
        <v>24</v>
      </c>
      <c r="S3386" s="35" t="s">
        <v>24</v>
      </c>
      <c r="T3386" s="35"/>
      <c r="U3386" s="35"/>
      <c r="V3386" s="9">
        <f>IF(K3386&gt;9,"",IF(HLOOKUP(L3386,'Příloha č.1a - Pravidelný úklid'!$A$8:$L$16,K3386+1,FALSE)="X","",IF(K3386&lt;9,H3386*M3386*HLOOKUP(L3386,'Příloha č.1a - Pravidelný úklid'!$A$8:$L$16,K3386+1,FALSE),0)))</f>
        <v>0</v>
      </c>
    </row>
    <row r="3387" spans="1:22" s="79" customFormat="1" ht="12.75" customHeight="1" x14ac:dyDescent="0.2">
      <c r="A3387" s="8">
        <v>301</v>
      </c>
      <c r="B3387" s="8">
        <v>71</v>
      </c>
      <c r="C3387" s="8">
        <v>24364</v>
      </c>
      <c r="D3387" s="8" t="s">
        <v>2929</v>
      </c>
      <c r="E3387" s="8" t="s">
        <v>2771</v>
      </c>
      <c r="F3387" s="8" t="s">
        <v>1543</v>
      </c>
      <c r="G3387" s="8" t="s">
        <v>86</v>
      </c>
      <c r="H3387" s="8">
        <v>2.19</v>
      </c>
      <c r="I3387" s="8" t="s">
        <v>82</v>
      </c>
      <c r="J3387" s="8"/>
      <c r="K3387" s="35">
        <v>8</v>
      </c>
      <c r="L3387" s="35" t="s">
        <v>34</v>
      </c>
      <c r="M3387" s="36">
        <v>0</v>
      </c>
      <c r="N3387" s="35" t="s">
        <v>23</v>
      </c>
      <c r="O3387" s="35" t="s">
        <v>24</v>
      </c>
      <c r="P3387" s="35" t="s">
        <v>24</v>
      </c>
      <c r="Q3387" s="35" t="s">
        <v>24</v>
      </c>
      <c r="R3387" s="35" t="s">
        <v>24</v>
      </c>
      <c r="S3387" s="35" t="s">
        <v>24</v>
      </c>
      <c r="T3387" s="35"/>
      <c r="U3387" s="35"/>
      <c r="V3387" s="9">
        <f>IF(K3387&gt;9,"",IF(HLOOKUP(L3387,'Příloha č.1a - Pravidelný úklid'!$A$8:$L$16,K3387+1,FALSE)="X","",IF(K3387&lt;9,H3387*M3387*HLOOKUP(L3387,'Příloha č.1a - Pravidelný úklid'!$A$8:$L$16,K3387+1,FALSE),0)))</f>
        <v>0</v>
      </c>
    </row>
    <row r="3388" spans="1:22" s="79" customFormat="1" ht="12.75" customHeight="1" x14ac:dyDescent="0.2">
      <c r="A3388" s="8">
        <v>301</v>
      </c>
      <c r="B3388" s="8">
        <v>71</v>
      </c>
      <c r="C3388" s="8">
        <v>24364</v>
      </c>
      <c r="D3388" s="8" t="s">
        <v>2930</v>
      </c>
      <c r="E3388" s="8" t="s">
        <v>2771</v>
      </c>
      <c r="F3388" s="8" t="s">
        <v>1543</v>
      </c>
      <c r="G3388" s="8" t="s">
        <v>85</v>
      </c>
      <c r="H3388" s="8">
        <v>1.55</v>
      </c>
      <c r="I3388" s="8" t="s">
        <v>82</v>
      </c>
      <c r="J3388" s="8"/>
      <c r="K3388" s="35">
        <v>7</v>
      </c>
      <c r="L3388" s="35" t="s">
        <v>34</v>
      </c>
      <c r="M3388" s="36">
        <v>0</v>
      </c>
      <c r="N3388" s="35" t="s">
        <v>23</v>
      </c>
      <c r="O3388" s="35" t="s">
        <v>24</v>
      </c>
      <c r="P3388" s="35" t="s">
        <v>24</v>
      </c>
      <c r="Q3388" s="35" t="s">
        <v>24</v>
      </c>
      <c r="R3388" s="35" t="s">
        <v>24</v>
      </c>
      <c r="S3388" s="35" t="s">
        <v>24</v>
      </c>
      <c r="T3388" s="35"/>
      <c r="U3388" s="35"/>
      <c r="V3388" s="9">
        <f>IF(K3388&gt;9,"",IF(HLOOKUP(L3388,'Příloha č.1a - Pravidelný úklid'!$A$8:$L$16,K3388+1,FALSE)="X","",IF(K3388&lt;9,H3388*M3388*HLOOKUP(L3388,'Příloha č.1a - Pravidelný úklid'!$A$8:$L$16,K3388+1,FALSE),0)))</f>
        <v>0</v>
      </c>
    </row>
    <row r="3389" spans="1:22" s="79" customFormat="1" ht="12.75" customHeight="1" x14ac:dyDescent="0.2">
      <c r="A3389" s="8">
        <v>301</v>
      </c>
      <c r="B3389" s="8">
        <v>71</v>
      </c>
      <c r="C3389" s="8">
        <v>24364</v>
      </c>
      <c r="D3389" s="8" t="s">
        <v>2931</v>
      </c>
      <c r="E3389" s="8" t="s">
        <v>2771</v>
      </c>
      <c r="F3389" s="8" t="s">
        <v>1543</v>
      </c>
      <c r="G3389" s="8" t="s">
        <v>84</v>
      </c>
      <c r="H3389" s="8">
        <v>6.75</v>
      </c>
      <c r="I3389" s="8" t="s">
        <v>82</v>
      </c>
      <c r="J3389" s="8"/>
      <c r="K3389" s="35">
        <v>7</v>
      </c>
      <c r="L3389" s="35" t="s">
        <v>34</v>
      </c>
      <c r="M3389" s="36">
        <v>0</v>
      </c>
      <c r="N3389" s="35" t="s">
        <v>23</v>
      </c>
      <c r="O3389" s="35" t="s">
        <v>24</v>
      </c>
      <c r="P3389" s="35" t="s">
        <v>24</v>
      </c>
      <c r="Q3389" s="35" t="s">
        <v>24</v>
      </c>
      <c r="R3389" s="35" t="s">
        <v>24</v>
      </c>
      <c r="S3389" s="35" t="s">
        <v>24</v>
      </c>
      <c r="T3389" s="35"/>
      <c r="U3389" s="35"/>
      <c r="V3389" s="9">
        <f>IF(K3389&gt;9,"",IF(HLOOKUP(L3389,'Příloha č.1a - Pravidelný úklid'!$A$8:$L$16,K3389+1,FALSE)="X","",IF(K3389&lt;9,H3389*M3389*HLOOKUP(L3389,'Příloha č.1a - Pravidelný úklid'!$A$8:$L$16,K3389+1,FALSE),0)))</f>
        <v>0</v>
      </c>
    </row>
    <row r="3390" spans="1:22" s="79" customFormat="1" ht="12.75" customHeight="1" x14ac:dyDescent="0.2">
      <c r="A3390" s="8">
        <v>301</v>
      </c>
      <c r="B3390" s="8">
        <v>71</v>
      </c>
      <c r="C3390" s="8">
        <v>24364</v>
      </c>
      <c r="D3390" s="8" t="s">
        <v>2932</v>
      </c>
      <c r="E3390" s="8" t="s">
        <v>2771</v>
      </c>
      <c r="F3390" s="8" t="s">
        <v>1543</v>
      </c>
      <c r="G3390" s="8" t="s">
        <v>92</v>
      </c>
      <c r="H3390" s="8">
        <v>4.16</v>
      </c>
      <c r="I3390" s="8" t="s">
        <v>82</v>
      </c>
      <c r="J3390" s="8"/>
      <c r="K3390" s="35">
        <v>7</v>
      </c>
      <c r="L3390" s="35" t="s">
        <v>34</v>
      </c>
      <c r="M3390" s="36">
        <v>0</v>
      </c>
      <c r="N3390" s="35" t="s">
        <v>23</v>
      </c>
      <c r="O3390" s="35" t="s">
        <v>24</v>
      </c>
      <c r="P3390" s="35" t="s">
        <v>24</v>
      </c>
      <c r="Q3390" s="35" t="s">
        <v>24</v>
      </c>
      <c r="R3390" s="35" t="s">
        <v>24</v>
      </c>
      <c r="S3390" s="35" t="s">
        <v>24</v>
      </c>
      <c r="T3390" s="35"/>
      <c r="U3390" s="35"/>
      <c r="V3390" s="9">
        <f>IF(K3390&gt;9,"",IF(HLOOKUP(L3390,'Příloha č.1a - Pravidelný úklid'!$A$8:$L$16,K3390+1,FALSE)="X","",IF(K3390&lt;9,H3390*M3390*HLOOKUP(L3390,'Příloha č.1a - Pravidelný úklid'!$A$8:$L$16,K3390+1,FALSE),0)))</f>
        <v>0</v>
      </c>
    </row>
    <row r="3391" spans="1:22" s="79" customFormat="1" ht="12.75" customHeight="1" x14ac:dyDescent="0.2">
      <c r="A3391" s="8">
        <v>301</v>
      </c>
      <c r="B3391" s="8">
        <v>71</v>
      </c>
      <c r="C3391" s="8">
        <v>24364</v>
      </c>
      <c r="D3391" s="8" t="s">
        <v>2933</v>
      </c>
      <c r="E3391" s="8" t="s">
        <v>2771</v>
      </c>
      <c r="F3391" s="8" t="s">
        <v>1543</v>
      </c>
      <c r="G3391" s="8" t="s">
        <v>93</v>
      </c>
      <c r="H3391" s="8">
        <v>14.4</v>
      </c>
      <c r="I3391" s="8" t="s">
        <v>82</v>
      </c>
      <c r="J3391" s="8"/>
      <c r="K3391" s="35">
        <v>7</v>
      </c>
      <c r="L3391" s="35" t="s">
        <v>34</v>
      </c>
      <c r="M3391" s="36">
        <v>0</v>
      </c>
      <c r="N3391" s="35" t="s">
        <v>23</v>
      </c>
      <c r="O3391" s="35" t="s">
        <v>24</v>
      </c>
      <c r="P3391" s="35" t="s">
        <v>24</v>
      </c>
      <c r="Q3391" s="35" t="s">
        <v>24</v>
      </c>
      <c r="R3391" s="35" t="s">
        <v>24</v>
      </c>
      <c r="S3391" s="35" t="s">
        <v>24</v>
      </c>
      <c r="T3391" s="35"/>
      <c r="U3391" s="35"/>
      <c r="V3391" s="9">
        <f>IF(K3391&gt;9,"",IF(HLOOKUP(L3391,'Příloha č.1a - Pravidelný úklid'!$A$8:$L$16,K3391+1,FALSE)="X","",IF(K3391&lt;9,H3391*M3391*HLOOKUP(L3391,'Příloha č.1a - Pravidelný úklid'!$A$8:$L$16,K3391+1,FALSE),0)))</f>
        <v>0</v>
      </c>
    </row>
    <row r="3392" spans="1:22" s="79" customFormat="1" ht="12.75" customHeight="1" x14ac:dyDescent="0.2">
      <c r="A3392" s="8">
        <v>301</v>
      </c>
      <c r="B3392" s="8">
        <v>71</v>
      </c>
      <c r="C3392" s="8">
        <v>24364</v>
      </c>
      <c r="D3392" s="8" t="s">
        <v>2934</v>
      </c>
      <c r="E3392" s="8" t="s">
        <v>2771</v>
      </c>
      <c r="F3392" s="8" t="s">
        <v>1543</v>
      </c>
      <c r="G3392" s="8" t="s">
        <v>111</v>
      </c>
      <c r="H3392" s="8">
        <v>6.1</v>
      </c>
      <c r="I3392" s="8" t="s">
        <v>82</v>
      </c>
      <c r="J3392" s="8"/>
      <c r="K3392" s="35">
        <v>7</v>
      </c>
      <c r="L3392" s="35" t="s">
        <v>34</v>
      </c>
      <c r="M3392" s="36">
        <v>0</v>
      </c>
      <c r="N3392" s="35" t="s">
        <v>23</v>
      </c>
      <c r="O3392" s="35" t="s">
        <v>24</v>
      </c>
      <c r="P3392" s="35" t="s">
        <v>24</v>
      </c>
      <c r="Q3392" s="35" t="s">
        <v>24</v>
      </c>
      <c r="R3392" s="35" t="s">
        <v>24</v>
      </c>
      <c r="S3392" s="35" t="s">
        <v>24</v>
      </c>
      <c r="T3392" s="35"/>
      <c r="U3392" s="35"/>
      <c r="V3392" s="9">
        <f>IF(K3392&gt;9,"",IF(HLOOKUP(L3392,'Příloha č.1a - Pravidelný úklid'!$A$8:$L$16,K3392+1,FALSE)="X","",IF(K3392&lt;9,H3392*M3392*HLOOKUP(L3392,'Příloha č.1a - Pravidelný úklid'!$A$8:$L$16,K3392+1,FALSE),0)))</f>
        <v>0</v>
      </c>
    </row>
    <row r="3393" spans="1:22" s="79" customFormat="1" ht="12.75" customHeight="1" x14ac:dyDescent="0.2">
      <c r="A3393" s="8">
        <v>301</v>
      </c>
      <c r="B3393" s="8">
        <v>71</v>
      </c>
      <c r="C3393" s="8">
        <v>24364</v>
      </c>
      <c r="D3393" s="8" t="s">
        <v>2935</v>
      </c>
      <c r="E3393" s="8" t="s">
        <v>2771</v>
      </c>
      <c r="F3393" s="8" t="s">
        <v>1543</v>
      </c>
      <c r="G3393" s="8" t="s">
        <v>28</v>
      </c>
      <c r="H3393" s="8">
        <v>1.1000000000000001</v>
      </c>
      <c r="I3393" s="8" t="s">
        <v>82</v>
      </c>
      <c r="J3393" s="8"/>
      <c r="K3393" s="35">
        <v>8</v>
      </c>
      <c r="L3393" s="35" t="s">
        <v>34</v>
      </c>
      <c r="M3393" s="36">
        <v>0</v>
      </c>
      <c r="N3393" s="35" t="s">
        <v>23</v>
      </c>
      <c r="O3393" s="35" t="s">
        <v>24</v>
      </c>
      <c r="P3393" s="35" t="s">
        <v>24</v>
      </c>
      <c r="Q3393" s="35" t="s">
        <v>24</v>
      </c>
      <c r="R3393" s="35" t="s">
        <v>24</v>
      </c>
      <c r="S3393" s="35" t="s">
        <v>24</v>
      </c>
      <c r="T3393" s="35"/>
      <c r="U3393" s="35"/>
      <c r="V3393" s="9">
        <f>IF(K3393&gt;9,"",IF(HLOOKUP(L3393,'Příloha č.1a - Pravidelný úklid'!$A$8:$L$16,K3393+1,FALSE)="X","",IF(K3393&lt;9,H3393*M3393*HLOOKUP(L3393,'Příloha č.1a - Pravidelný úklid'!$A$8:$L$16,K3393+1,FALSE),0)))</f>
        <v>0</v>
      </c>
    </row>
    <row r="3394" spans="1:22" s="79" customFormat="1" ht="12.75" customHeight="1" x14ac:dyDescent="0.2">
      <c r="A3394" s="8">
        <v>301</v>
      </c>
      <c r="B3394" s="8">
        <v>71</v>
      </c>
      <c r="C3394" s="8">
        <v>24364</v>
      </c>
      <c r="D3394" s="8" t="s">
        <v>2936</v>
      </c>
      <c r="E3394" s="8" t="s">
        <v>2771</v>
      </c>
      <c r="F3394" s="8" t="s">
        <v>1543</v>
      </c>
      <c r="G3394" s="8" t="s">
        <v>95</v>
      </c>
      <c r="H3394" s="8">
        <v>126</v>
      </c>
      <c r="I3394" s="8" t="s">
        <v>82</v>
      </c>
      <c r="J3394" s="8"/>
      <c r="K3394" s="35">
        <v>7</v>
      </c>
      <c r="L3394" s="35" t="s">
        <v>34</v>
      </c>
      <c r="M3394" s="36">
        <v>0</v>
      </c>
      <c r="N3394" s="35" t="s">
        <v>23</v>
      </c>
      <c r="O3394" s="35" t="s">
        <v>24</v>
      </c>
      <c r="P3394" s="35" t="s">
        <v>24</v>
      </c>
      <c r="Q3394" s="35" t="s">
        <v>24</v>
      </c>
      <c r="R3394" s="35" t="s">
        <v>24</v>
      </c>
      <c r="S3394" s="35" t="s">
        <v>24</v>
      </c>
      <c r="T3394" s="35"/>
      <c r="U3394" s="35"/>
      <c r="V3394" s="9">
        <f>IF(K3394&gt;9,"",IF(HLOOKUP(L3394,'Příloha č.1a - Pravidelný úklid'!$A$8:$L$16,K3394+1,FALSE)="X","",IF(K3394&lt;9,H3394*M3394*HLOOKUP(L3394,'Příloha č.1a - Pravidelný úklid'!$A$8:$L$16,K3394+1,FALSE),0)))</f>
        <v>0</v>
      </c>
    </row>
    <row r="3395" spans="1:22" s="79" customFormat="1" ht="12.75" customHeight="1" x14ac:dyDescent="0.2">
      <c r="A3395" s="8">
        <v>301</v>
      </c>
      <c r="B3395" s="8">
        <v>71</v>
      </c>
      <c r="C3395" s="8">
        <v>24364</v>
      </c>
      <c r="D3395" s="8" t="s">
        <v>2937</v>
      </c>
      <c r="E3395" s="8" t="s">
        <v>2771</v>
      </c>
      <c r="F3395" s="8" t="s">
        <v>1543</v>
      </c>
      <c r="G3395" s="8" t="s">
        <v>28</v>
      </c>
      <c r="H3395" s="8">
        <v>1.1000000000000001</v>
      </c>
      <c r="I3395" s="8" t="s">
        <v>82</v>
      </c>
      <c r="J3395" s="8"/>
      <c r="K3395" s="35">
        <v>8</v>
      </c>
      <c r="L3395" s="35" t="s">
        <v>34</v>
      </c>
      <c r="M3395" s="36">
        <v>0</v>
      </c>
      <c r="N3395" s="35" t="s">
        <v>23</v>
      </c>
      <c r="O3395" s="35" t="s">
        <v>24</v>
      </c>
      <c r="P3395" s="35" t="s">
        <v>24</v>
      </c>
      <c r="Q3395" s="35" t="s">
        <v>24</v>
      </c>
      <c r="R3395" s="35" t="s">
        <v>24</v>
      </c>
      <c r="S3395" s="35" t="s">
        <v>24</v>
      </c>
      <c r="T3395" s="35"/>
      <c r="U3395" s="35"/>
      <c r="V3395" s="9">
        <f>IF(K3395&gt;9,"",IF(HLOOKUP(L3395,'Příloha č.1a - Pravidelný úklid'!$A$8:$L$16,K3395+1,FALSE)="X","",IF(K3395&lt;9,H3395*M3395*HLOOKUP(L3395,'Příloha č.1a - Pravidelný úklid'!$A$8:$L$16,K3395+1,FALSE),0)))</f>
        <v>0</v>
      </c>
    </row>
    <row r="3396" spans="1:22" s="79" customFormat="1" ht="12.75" customHeight="1" x14ac:dyDescent="0.2">
      <c r="A3396" s="8">
        <v>301</v>
      </c>
      <c r="B3396" s="8">
        <v>71</v>
      </c>
      <c r="C3396" s="8">
        <v>24364</v>
      </c>
      <c r="D3396" s="8" t="s">
        <v>2938</v>
      </c>
      <c r="E3396" s="8" t="s">
        <v>2771</v>
      </c>
      <c r="F3396" s="8" t="s">
        <v>1543</v>
      </c>
      <c r="G3396" s="8" t="s">
        <v>86</v>
      </c>
      <c r="H3396" s="8">
        <v>17.399999999999999</v>
      </c>
      <c r="I3396" s="8" t="s">
        <v>82</v>
      </c>
      <c r="J3396" s="8"/>
      <c r="K3396" s="35">
        <v>8</v>
      </c>
      <c r="L3396" s="35" t="s">
        <v>34</v>
      </c>
      <c r="M3396" s="36">
        <v>0</v>
      </c>
      <c r="N3396" s="35" t="s">
        <v>23</v>
      </c>
      <c r="O3396" s="35" t="s">
        <v>24</v>
      </c>
      <c r="P3396" s="35" t="s">
        <v>24</v>
      </c>
      <c r="Q3396" s="35" t="s">
        <v>24</v>
      </c>
      <c r="R3396" s="35" t="s">
        <v>24</v>
      </c>
      <c r="S3396" s="35" t="s">
        <v>24</v>
      </c>
      <c r="T3396" s="35"/>
      <c r="U3396" s="35"/>
      <c r="V3396" s="9">
        <f>IF(K3396&gt;9,"",IF(HLOOKUP(L3396,'Příloha č.1a - Pravidelný úklid'!$A$8:$L$16,K3396+1,FALSE)="X","",IF(K3396&lt;9,H3396*M3396*HLOOKUP(L3396,'Příloha č.1a - Pravidelný úklid'!$A$8:$L$16,K3396+1,FALSE),0)))</f>
        <v>0</v>
      </c>
    </row>
    <row r="3397" spans="1:22" s="79" customFormat="1" ht="12.75" customHeight="1" x14ac:dyDescent="0.2">
      <c r="A3397" s="8">
        <v>301</v>
      </c>
      <c r="B3397" s="8">
        <v>71</v>
      </c>
      <c r="C3397" s="8">
        <v>24364</v>
      </c>
      <c r="D3397" s="8" t="s">
        <v>2939</v>
      </c>
      <c r="E3397" s="8" t="s">
        <v>2771</v>
      </c>
      <c r="F3397" s="8" t="s">
        <v>1543</v>
      </c>
      <c r="G3397" s="8" t="s">
        <v>96</v>
      </c>
      <c r="H3397" s="8">
        <v>10.56</v>
      </c>
      <c r="I3397" s="8" t="s">
        <v>82</v>
      </c>
      <c r="J3397" s="8"/>
      <c r="K3397" s="35">
        <v>7</v>
      </c>
      <c r="L3397" s="35" t="s">
        <v>34</v>
      </c>
      <c r="M3397" s="36">
        <v>0</v>
      </c>
      <c r="N3397" s="35" t="s">
        <v>23</v>
      </c>
      <c r="O3397" s="35" t="s">
        <v>24</v>
      </c>
      <c r="P3397" s="35" t="s">
        <v>24</v>
      </c>
      <c r="Q3397" s="35" t="s">
        <v>24</v>
      </c>
      <c r="R3397" s="35" t="s">
        <v>24</v>
      </c>
      <c r="S3397" s="35" t="s">
        <v>24</v>
      </c>
      <c r="T3397" s="35"/>
      <c r="U3397" s="35"/>
      <c r="V3397" s="9">
        <f>IF(K3397&gt;9,"",IF(HLOOKUP(L3397,'Příloha č.1a - Pravidelný úklid'!$A$8:$L$16,K3397+1,FALSE)="X","",IF(K3397&lt;9,H3397*M3397*HLOOKUP(L3397,'Příloha č.1a - Pravidelný úklid'!$A$8:$L$16,K3397+1,FALSE),0)))</f>
        <v>0</v>
      </c>
    </row>
    <row r="3398" spans="1:22" s="79" customFormat="1" ht="12.75" customHeight="1" x14ac:dyDescent="0.2">
      <c r="A3398" s="8">
        <v>301</v>
      </c>
      <c r="B3398" s="8">
        <v>71</v>
      </c>
      <c r="C3398" s="8">
        <v>24364</v>
      </c>
      <c r="D3398" s="8" t="s">
        <v>2940</v>
      </c>
      <c r="E3398" s="8" t="s">
        <v>2771</v>
      </c>
      <c r="F3398" s="8" t="s">
        <v>1543</v>
      </c>
      <c r="G3398" s="8" t="s">
        <v>87</v>
      </c>
      <c r="H3398" s="8">
        <v>25.28</v>
      </c>
      <c r="I3398" s="8" t="s">
        <v>82</v>
      </c>
      <c r="J3398" s="8"/>
      <c r="K3398" s="35">
        <v>7</v>
      </c>
      <c r="L3398" s="35" t="s">
        <v>34</v>
      </c>
      <c r="M3398" s="36">
        <v>1</v>
      </c>
      <c r="N3398" s="35" t="s">
        <v>23</v>
      </c>
      <c r="O3398" s="35" t="s">
        <v>24</v>
      </c>
      <c r="P3398" s="35" t="s">
        <v>24</v>
      </c>
      <c r="Q3398" s="35" t="s">
        <v>24</v>
      </c>
      <c r="R3398" s="35" t="s">
        <v>24</v>
      </c>
      <c r="S3398" s="35" t="s">
        <v>24</v>
      </c>
      <c r="T3398" s="35"/>
      <c r="U3398" s="35"/>
      <c r="V3398" s="9">
        <f>IF(K3398&gt;9,"",IF(HLOOKUP(L3398,'Příloha č.1a - Pravidelný úklid'!$A$8:$L$16,K3398+1,FALSE)="X","",IF(K3398&lt;9,H3398*M3398*HLOOKUP(L3398,'Příloha č.1a - Pravidelný úklid'!$A$8:$L$16,K3398+1,FALSE),0)))</f>
        <v>0</v>
      </c>
    </row>
    <row r="3399" spans="1:22" s="79" customFormat="1" ht="12.75" customHeight="1" x14ac:dyDescent="0.2">
      <c r="A3399" s="8">
        <v>301</v>
      </c>
      <c r="B3399" s="8">
        <v>71</v>
      </c>
      <c r="C3399" s="8">
        <v>24364</v>
      </c>
      <c r="D3399" s="8" t="s">
        <v>2941</v>
      </c>
      <c r="E3399" s="8" t="s">
        <v>2771</v>
      </c>
      <c r="F3399" s="8" t="s">
        <v>1543</v>
      </c>
      <c r="G3399" s="8" t="s">
        <v>87</v>
      </c>
      <c r="H3399" s="8">
        <v>12.77</v>
      </c>
      <c r="I3399" s="8" t="s">
        <v>82</v>
      </c>
      <c r="J3399" s="8"/>
      <c r="K3399" s="35">
        <v>7</v>
      </c>
      <c r="L3399" s="35" t="s">
        <v>34</v>
      </c>
      <c r="M3399" s="36">
        <v>0</v>
      </c>
      <c r="N3399" s="35" t="s">
        <v>23</v>
      </c>
      <c r="O3399" s="35" t="s">
        <v>24</v>
      </c>
      <c r="P3399" s="35" t="s">
        <v>24</v>
      </c>
      <c r="Q3399" s="35" t="s">
        <v>24</v>
      </c>
      <c r="R3399" s="35" t="s">
        <v>24</v>
      </c>
      <c r="S3399" s="35" t="s">
        <v>24</v>
      </c>
      <c r="T3399" s="35"/>
      <c r="U3399" s="35"/>
      <c r="V3399" s="9">
        <f>IF(K3399&gt;9,"",IF(HLOOKUP(L3399,'Příloha č.1a - Pravidelný úklid'!$A$8:$L$16,K3399+1,FALSE)="X","",IF(K3399&lt;9,H3399*M3399*HLOOKUP(L3399,'Příloha č.1a - Pravidelný úklid'!$A$8:$L$16,K3399+1,FALSE),0)))</f>
        <v>0</v>
      </c>
    </row>
    <row r="3400" spans="1:22" s="79" customFormat="1" ht="12.75" customHeight="1" x14ac:dyDescent="0.2">
      <c r="A3400" s="8">
        <v>301</v>
      </c>
      <c r="B3400" s="8">
        <v>71</v>
      </c>
      <c r="C3400" s="8">
        <v>24364</v>
      </c>
      <c r="D3400" s="8" t="s">
        <v>2942</v>
      </c>
      <c r="E3400" s="8" t="s">
        <v>2771</v>
      </c>
      <c r="F3400" s="8" t="s">
        <v>1543</v>
      </c>
      <c r="G3400" s="8" t="s">
        <v>84</v>
      </c>
      <c r="H3400" s="8">
        <v>14.23</v>
      </c>
      <c r="I3400" s="8" t="s">
        <v>82</v>
      </c>
      <c r="J3400" s="8"/>
      <c r="K3400" s="35">
        <v>7</v>
      </c>
      <c r="L3400" s="35" t="s">
        <v>34</v>
      </c>
      <c r="M3400" s="36">
        <v>1</v>
      </c>
      <c r="N3400" s="35" t="s">
        <v>23</v>
      </c>
      <c r="O3400" s="35" t="s">
        <v>24</v>
      </c>
      <c r="P3400" s="35" t="s">
        <v>24</v>
      </c>
      <c r="Q3400" s="35" t="s">
        <v>24</v>
      </c>
      <c r="R3400" s="35" t="s">
        <v>24</v>
      </c>
      <c r="S3400" s="35" t="s">
        <v>24</v>
      </c>
      <c r="T3400" s="35"/>
      <c r="U3400" s="35"/>
      <c r="V3400" s="9">
        <f>IF(K3400&gt;9,"",IF(HLOOKUP(L3400,'Příloha č.1a - Pravidelný úklid'!$A$8:$L$16,K3400+1,FALSE)="X","",IF(K3400&lt;9,H3400*M3400*HLOOKUP(L3400,'Příloha č.1a - Pravidelný úklid'!$A$8:$L$16,K3400+1,FALSE),0)))</f>
        <v>0</v>
      </c>
    </row>
    <row r="3401" spans="1:22" s="79" customFormat="1" ht="12.75" customHeight="1" x14ac:dyDescent="0.2">
      <c r="A3401" s="8">
        <v>301</v>
      </c>
      <c r="B3401" s="8">
        <v>71</v>
      </c>
      <c r="C3401" s="8">
        <v>24364</v>
      </c>
      <c r="D3401" s="8" t="s">
        <v>2943</v>
      </c>
      <c r="E3401" s="8" t="s">
        <v>2771</v>
      </c>
      <c r="F3401" s="8" t="s">
        <v>1543</v>
      </c>
      <c r="G3401" s="8" t="s">
        <v>86</v>
      </c>
      <c r="H3401" s="8">
        <v>2.2000000000000002</v>
      </c>
      <c r="I3401" s="8" t="s">
        <v>82</v>
      </c>
      <c r="J3401" s="8"/>
      <c r="K3401" s="35">
        <v>8</v>
      </c>
      <c r="L3401" s="35" t="s">
        <v>34</v>
      </c>
      <c r="M3401" s="36">
        <v>0</v>
      </c>
      <c r="N3401" s="35" t="s">
        <v>23</v>
      </c>
      <c r="O3401" s="35" t="s">
        <v>24</v>
      </c>
      <c r="P3401" s="35" t="s">
        <v>24</v>
      </c>
      <c r="Q3401" s="35" t="s">
        <v>24</v>
      </c>
      <c r="R3401" s="35" t="s">
        <v>24</v>
      </c>
      <c r="S3401" s="35" t="s">
        <v>24</v>
      </c>
      <c r="T3401" s="35"/>
      <c r="U3401" s="35"/>
      <c r="V3401" s="9">
        <f>IF(K3401&gt;9,"",IF(HLOOKUP(L3401,'Příloha č.1a - Pravidelný úklid'!$A$8:$L$16,K3401+1,FALSE)="X","",IF(K3401&lt;9,H3401*M3401*HLOOKUP(L3401,'Příloha č.1a - Pravidelný úklid'!$A$8:$L$16,K3401+1,FALSE),0)))</f>
        <v>0</v>
      </c>
    </row>
    <row r="3402" spans="1:22" s="79" customFormat="1" ht="12.75" customHeight="1" x14ac:dyDescent="0.2">
      <c r="A3402" s="8">
        <v>301</v>
      </c>
      <c r="B3402" s="8">
        <v>71</v>
      </c>
      <c r="C3402" s="8">
        <v>24364</v>
      </c>
      <c r="D3402" s="8" t="s">
        <v>2944</v>
      </c>
      <c r="E3402" s="8" t="s">
        <v>2771</v>
      </c>
      <c r="F3402" s="8" t="s">
        <v>1543</v>
      </c>
      <c r="G3402" s="8" t="s">
        <v>86</v>
      </c>
      <c r="H3402" s="8">
        <v>2.4300000000000002</v>
      </c>
      <c r="I3402" s="8" t="s">
        <v>82</v>
      </c>
      <c r="J3402" s="8"/>
      <c r="K3402" s="35">
        <v>8</v>
      </c>
      <c r="L3402" s="35" t="s">
        <v>34</v>
      </c>
      <c r="M3402" s="36">
        <v>0</v>
      </c>
      <c r="N3402" s="35" t="s">
        <v>23</v>
      </c>
      <c r="O3402" s="35" t="s">
        <v>24</v>
      </c>
      <c r="P3402" s="35" t="s">
        <v>24</v>
      </c>
      <c r="Q3402" s="35" t="s">
        <v>24</v>
      </c>
      <c r="R3402" s="35" t="s">
        <v>24</v>
      </c>
      <c r="S3402" s="35" t="s">
        <v>24</v>
      </c>
      <c r="T3402" s="35"/>
      <c r="U3402" s="35"/>
      <c r="V3402" s="9">
        <f>IF(K3402&gt;9,"",IF(HLOOKUP(L3402,'Příloha č.1a - Pravidelný úklid'!$A$8:$L$16,K3402+1,FALSE)="X","",IF(K3402&lt;9,H3402*M3402*HLOOKUP(L3402,'Příloha č.1a - Pravidelný úklid'!$A$8:$L$16,K3402+1,FALSE),0)))</f>
        <v>0</v>
      </c>
    </row>
    <row r="3403" spans="1:22" s="79" customFormat="1" ht="12.75" customHeight="1" x14ac:dyDescent="0.2">
      <c r="A3403" s="8">
        <v>301</v>
      </c>
      <c r="B3403" s="8">
        <v>71</v>
      </c>
      <c r="C3403" s="8">
        <v>24364</v>
      </c>
      <c r="D3403" s="8" t="s">
        <v>2945</v>
      </c>
      <c r="E3403" s="8" t="s">
        <v>2771</v>
      </c>
      <c r="F3403" s="8" t="s">
        <v>1543</v>
      </c>
      <c r="G3403" s="8" t="s">
        <v>28</v>
      </c>
      <c r="H3403" s="8">
        <v>1.1000000000000001</v>
      </c>
      <c r="I3403" s="8" t="s">
        <v>82</v>
      </c>
      <c r="J3403" s="8"/>
      <c r="K3403" s="35">
        <v>8</v>
      </c>
      <c r="L3403" s="35" t="s">
        <v>34</v>
      </c>
      <c r="M3403" s="36">
        <v>0</v>
      </c>
      <c r="N3403" s="35" t="s">
        <v>23</v>
      </c>
      <c r="O3403" s="35" t="s">
        <v>24</v>
      </c>
      <c r="P3403" s="35" t="s">
        <v>24</v>
      </c>
      <c r="Q3403" s="35" t="s">
        <v>24</v>
      </c>
      <c r="R3403" s="35" t="s">
        <v>24</v>
      </c>
      <c r="S3403" s="35" t="s">
        <v>24</v>
      </c>
      <c r="T3403" s="35"/>
      <c r="U3403" s="35"/>
      <c r="V3403" s="9">
        <f>IF(K3403&gt;9,"",IF(HLOOKUP(L3403,'Příloha č.1a - Pravidelný úklid'!$A$8:$L$16,K3403+1,FALSE)="X","",IF(K3403&lt;9,H3403*M3403*HLOOKUP(L3403,'Příloha č.1a - Pravidelný úklid'!$A$8:$L$16,K3403+1,FALSE),0)))</f>
        <v>0</v>
      </c>
    </row>
    <row r="3404" spans="1:22" s="79" customFormat="1" ht="12.75" customHeight="1" x14ac:dyDescent="0.2">
      <c r="A3404" s="8">
        <v>301</v>
      </c>
      <c r="B3404" s="8">
        <v>71</v>
      </c>
      <c r="C3404" s="8">
        <v>24364</v>
      </c>
      <c r="D3404" s="8" t="s">
        <v>2946</v>
      </c>
      <c r="E3404" s="8" t="s">
        <v>2771</v>
      </c>
      <c r="F3404" s="8" t="s">
        <v>1543</v>
      </c>
      <c r="G3404" s="8" t="s">
        <v>95</v>
      </c>
      <c r="H3404" s="8">
        <v>50.13</v>
      </c>
      <c r="I3404" s="8" t="s">
        <v>82</v>
      </c>
      <c r="J3404" s="8"/>
      <c r="K3404" s="35">
        <v>7</v>
      </c>
      <c r="L3404" s="35" t="s">
        <v>34</v>
      </c>
      <c r="M3404" s="36">
        <v>0</v>
      </c>
      <c r="N3404" s="35" t="s">
        <v>23</v>
      </c>
      <c r="O3404" s="35" t="s">
        <v>24</v>
      </c>
      <c r="P3404" s="35" t="s">
        <v>24</v>
      </c>
      <c r="Q3404" s="35" t="s">
        <v>24</v>
      </c>
      <c r="R3404" s="35" t="s">
        <v>24</v>
      </c>
      <c r="S3404" s="35" t="s">
        <v>24</v>
      </c>
      <c r="T3404" s="35"/>
      <c r="U3404" s="35"/>
      <c r="V3404" s="9">
        <f>IF(K3404&gt;9,"",IF(HLOOKUP(L3404,'Příloha č.1a - Pravidelný úklid'!$A$8:$L$16,K3404+1,FALSE)="X","",IF(K3404&lt;9,H3404*M3404*HLOOKUP(L3404,'Příloha č.1a - Pravidelný úklid'!$A$8:$L$16,K3404+1,FALSE),0)))</f>
        <v>0</v>
      </c>
    </row>
    <row r="3405" spans="1:22" s="79" customFormat="1" ht="12.75" customHeight="1" x14ac:dyDescent="0.2">
      <c r="A3405" s="8">
        <v>301</v>
      </c>
      <c r="B3405" s="8">
        <v>71</v>
      </c>
      <c r="C3405" s="8">
        <v>24364</v>
      </c>
      <c r="D3405" s="8" t="s">
        <v>2947</v>
      </c>
      <c r="E3405" s="8" t="s">
        <v>2771</v>
      </c>
      <c r="F3405" s="8" t="s">
        <v>1543</v>
      </c>
      <c r="G3405" s="8" t="s">
        <v>28</v>
      </c>
      <c r="H3405" s="8">
        <v>1.1000000000000001</v>
      </c>
      <c r="I3405" s="8" t="s">
        <v>82</v>
      </c>
      <c r="J3405" s="8"/>
      <c r="K3405" s="35">
        <v>8</v>
      </c>
      <c r="L3405" s="35" t="s">
        <v>34</v>
      </c>
      <c r="M3405" s="36">
        <v>0</v>
      </c>
      <c r="N3405" s="35" t="s">
        <v>23</v>
      </c>
      <c r="O3405" s="35" t="s">
        <v>24</v>
      </c>
      <c r="P3405" s="35" t="s">
        <v>24</v>
      </c>
      <c r="Q3405" s="35" t="s">
        <v>24</v>
      </c>
      <c r="R3405" s="35" t="s">
        <v>24</v>
      </c>
      <c r="S3405" s="35" t="s">
        <v>24</v>
      </c>
      <c r="T3405" s="35"/>
      <c r="U3405" s="35"/>
      <c r="V3405" s="9">
        <f>IF(K3405&gt;9,"",IF(HLOOKUP(L3405,'Příloha č.1a - Pravidelný úklid'!$A$8:$L$16,K3405+1,FALSE)="X","",IF(K3405&lt;9,H3405*M3405*HLOOKUP(L3405,'Příloha č.1a - Pravidelný úklid'!$A$8:$L$16,K3405+1,FALSE),0)))</f>
        <v>0</v>
      </c>
    </row>
    <row r="3406" spans="1:22" s="79" customFormat="1" ht="12.75" customHeight="1" x14ac:dyDescent="0.2">
      <c r="A3406" s="8">
        <v>301</v>
      </c>
      <c r="B3406" s="8">
        <v>71</v>
      </c>
      <c r="C3406" s="8">
        <v>24364</v>
      </c>
      <c r="D3406" s="8" t="s">
        <v>2948</v>
      </c>
      <c r="E3406" s="8" t="s">
        <v>2771</v>
      </c>
      <c r="F3406" s="8" t="s">
        <v>1543</v>
      </c>
      <c r="G3406" s="8" t="s">
        <v>28</v>
      </c>
      <c r="H3406" s="8">
        <v>1.4</v>
      </c>
      <c r="I3406" s="8" t="s">
        <v>82</v>
      </c>
      <c r="J3406" s="8"/>
      <c r="K3406" s="35">
        <v>8</v>
      </c>
      <c r="L3406" s="35" t="s">
        <v>34</v>
      </c>
      <c r="M3406" s="36">
        <v>0</v>
      </c>
      <c r="N3406" s="35" t="s">
        <v>23</v>
      </c>
      <c r="O3406" s="35" t="s">
        <v>24</v>
      </c>
      <c r="P3406" s="35" t="s">
        <v>24</v>
      </c>
      <c r="Q3406" s="35" t="s">
        <v>24</v>
      </c>
      <c r="R3406" s="35" t="s">
        <v>24</v>
      </c>
      <c r="S3406" s="35" t="s">
        <v>24</v>
      </c>
      <c r="T3406" s="35"/>
      <c r="U3406" s="35"/>
      <c r="V3406" s="9">
        <f>IF(K3406&gt;9,"",IF(HLOOKUP(L3406,'Příloha č.1a - Pravidelný úklid'!$A$8:$L$16,K3406+1,FALSE)="X","",IF(K3406&lt;9,H3406*M3406*HLOOKUP(L3406,'Příloha č.1a - Pravidelný úklid'!$A$8:$L$16,K3406+1,FALSE),0)))</f>
        <v>0</v>
      </c>
    </row>
    <row r="3407" spans="1:22" s="79" customFormat="1" ht="12.75" customHeight="1" x14ac:dyDescent="0.2">
      <c r="A3407" s="8">
        <v>301</v>
      </c>
      <c r="B3407" s="8">
        <v>71</v>
      </c>
      <c r="C3407" s="8">
        <v>24364</v>
      </c>
      <c r="D3407" s="8" t="s">
        <v>2949</v>
      </c>
      <c r="E3407" s="8" t="s">
        <v>2771</v>
      </c>
      <c r="F3407" s="8" t="s">
        <v>1543</v>
      </c>
      <c r="G3407" s="8" t="s">
        <v>111</v>
      </c>
      <c r="H3407" s="8">
        <v>5.4</v>
      </c>
      <c r="I3407" s="8" t="s">
        <v>82</v>
      </c>
      <c r="J3407" s="8"/>
      <c r="K3407" s="35">
        <v>8</v>
      </c>
      <c r="L3407" s="35" t="s">
        <v>34</v>
      </c>
      <c r="M3407" s="36">
        <v>0</v>
      </c>
      <c r="N3407" s="35" t="s">
        <v>23</v>
      </c>
      <c r="O3407" s="35" t="s">
        <v>24</v>
      </c>
      <c r="P3407" s="35" t="s">
        <v>24</v>
      </c>
      <c r="Q3407" s="35" t="s">
        <v>24</v>
      </c>
      <c r="R3407" s="35" t="s">
        <v>24</v>
      </c>
      <c r="S3407" s="35" t="s">
        <v>24</v>
      </c>
      <c r="T3407" s="35"/>
      <c r="U3407" s="35"/>
      <c r="V3407" s="9">
        <f>IF(K3407&gt;9,"",IF(HLOOKUP(L3407,'Příloha č.1a - Pravidelný úklid'!$A$8:$L$16,K3407+1,FALSE)="X","",IF(K3407&lt;9,H3407*M3407*HLOOKUP(L3407,'Příloha č.1a - Pravidelný úklid'!$A$8:$L$16,K3407+1,FALSE),0)))</f>
        <v>0</v>
      </c>
    </row>
    <row r="3408" spans="1:22" s="79" customFormat="1" ht="12.75" customHeight="1" x14ac:dyDescent="0.2">
      <c r="A3408" s="8">
        <v>301</v>
      </c>
      <c r="B3408" s="8">
        <v>71</v>
      </c>
      <c r="C3408" s="8">
        <v>24364</v>
      </c>
      <c r="D3408" s="8" t="s">
        <v>2950</v>
      </c>
      <c r="E3408" s="8" t="s">
        <v>2771</v>
      </c>
      <c r="F3408" s="8" t="s">
        <v>1543</v>
      </c>
      <c r="G3408" s="8" t="s">
        <v>176</v>
      </c>
      <c r="H3408" s="8">
        <v>2.12</v>
      </c>
      <c r="I3408" s="8" t="s">
        <v>82</v>
      </c>
      <c r="J3408" s="8"/>
      <c r="K3408" s="35">
        <v>8</v>
      </c>
      <c r="L3408" s="35" t="s">
        <v>34</v>
      </c>
      <c r="M3408" s="36">
        <v>0</v>
      </c>
      <c r="N3408" s="35" t="s">
        <v>23</v>
      </c>
      <c r="O3408" s="35" t="s">
        <v>24</v>
      </c>
      <c r="P3408" s="35" t="s">
        <v>24</v>
      </c>
      <c r="Q3408" s="35" t="s">
        <v>24</v>
      </c>
      <c r="R3408" s="35" t="s">
        <v>24</v>
      </c>
      <c r="S3408" s="35" t="s">
        <v>24</v>
      </c>
      <c r="T3408" s="35"/>
      <c r="U3408" s="35"/>
      <c r="V3408" s="9">
        <f>IF(K3408&gt;9,"",IF(HLOOKUP(L3408,'Příloha č.1a - Pravidelný úklid'!$A$8:$L$16,K3408+1,FALSE)="X","",IF(K3408&lt;9,H3408*M3408*HLOOKUP(L3408,'Příloha č.1a - Pravidelný úklid'!$A$8:$L$16,K3408+1,FALSE),0)))</f>
        <v>0</v>
      </c>
    </row>
    <row r="3409" spans="1:22" s="79" customFormat="1" ht="12.75" customHeight="1" x14ac:dyDescent="0.2">
      <c r="A3409" s="8">
        <v>301</v>
      </c>
      <c r="B3409" s="8">
        <v>71</v>
      </c>
      <c r="C3409" s="8">
        <v>24364</v>
      </c>
      <c r="D3409" s="8" t="s">
        <v>2951</v>
      </c>
      <c r="E3409" s="8" t="s">
        <v>2771</v>
      </c>
      <c r="F3409" s="8" t="s">
        <v>1543</v>
      </c>
      <c r="G3409" s="8" t="s">
        <v>28</v>
      </c>
      <c r="H3409" s="8">
        <v>5.3</v>
      </c>
      <c r="I3409" s="8" t="s">
        <v>82</v>
      </c>
      <c r="J3409" s="8"/>
      <c r="K3409" s="35">
        <v>7</v>
      </c>
      <c r="L3409" s="35" t="s">
        <v>34</v>
      </c>
      <c r="M3409" s="36">
        <v>0</v>
      </c>
      <c r="N3409" s="35" t="s">
        <v>23</v>
      </c>
      <c r="O3409" s="35" t="s">
        <v>24</v>
      </c>
      <c r="P3409" s="35" t="s">
        <v>24</v>
      </c>
      <c r="Q3409" s="35" t="s">
        <v>24</v>
      </c>
      <c r="R3409" s="35" t="s">
        <v>24</v>
      </c>
      <c r="S3409" s="35" t="s">
        <v>24</v>
      </c>
      <c r="T3409" s="35"/>
      <c r="U3409" s="35"/>
      <c r="V3409" s="9">
        <f>IF(K3409&gt;9,"",IF(HLOOKUP(L3409,'Příloha č.1a - Pravidelný úklid'!$A$8:$L$16,K3409+1,FALSE)="X","",IF(K3409&lt;9,H3409*M3409*HLOOKUP(L3409,'Příloha č.1a - Pravidelný úklid'!$A$8:$L$16,K3409+1,FALSE),0)))</f>
        <v>0</v>
      </c>
    </row>
    <row r="3410" spans="1:22" s="79" customFormat="1" ht="12.75" customHeight="1" x14ac:dyDescent="0.2">
      <c r="A3410" s="8">
        <v>301</v>
      </c>
      <c r="B3410" s="8">
        <v>71</v>
      </c>
      <c r="C3410" s="8">
        <v>24364</v>
      </c>
      <c r="D3410" s="8" t="s">
        <v>2952</v>
      </c>
      <c r="E3410" s="8" t="s">
        <v>2771</v>
      </c>
      <c r="F3410" s="8" t="s">
        <v>1543</v>
      </c>
      <c r="G3410" s="8" t="s">
        <v>91</v>
      </c>
      <c r="H3410" s="8">
        <v>3.6</v>
      </c>
      <c r="I3410" s="8" t="s">
        <v>82</v>
      </c>
      <c r="J3410" s="8"/>
      <c r="K3410" s="35">
        <v>7</v>
      </c>
      <c r="L3410" s="35" t="s">
        <v>34</v>
      </c>
      <c r="M3410" s="36">
        <v>0</v>
      </c>
      <c r="N3410" s="35" t="s">
        <v>23</v>
      </c>
      <c r="O3410" s="35" t="s">
        <v>24</v>
      </c>
      <c r="P3410" s="35" t="s">
        <v>24</v>
      </c>
      <c r="Q3410" s="35" t="s">
        <v>24</v>
      </c>
      <c r="R3410" s="35" t="s">
        <v>24</v>
      </c>
      <c r="S3410" s="35" t="s">
        <v>24</v>
      </c>
      <c r="T3410" s="35"/>
      <c r="U3410" s="35"/>
      <c r="V3410" s="9">
        <f>IF(K3410&gt;9,"",IF(HLOOKUP(L3410,'Příloha č.1a - Pravidelný úklid'!$A$8:$L$16,K3410+1,FALSE)="X","",IF(K3410&lt;9,H3410*M3410*HLOOKUP(L3410,'Příloha č.1a - Pravidelný úklid'!$A$8:$L$16,K3410+1,FALSE),0)))</f>
        <v>0</v>
      </c>
    </row>
    <row r="3411" spans="1:22" s="79" customFormat="1" ht="12.75" customHeight="1" x14ac:dyDescent="0.2">
      <c r="A3411" s="8">
        <v>301</v>
      </c>
      <c r="B3411" s="8">
        <v>71</v>
      </c>
      <c r="C3411" s="8">
        <v>24364</v>
      </c>
      <c r="D3411" s="8" t="s">
        <v>2953</v>
      </c>
      <c r="E3411" s="8" t="s">
        <v>2771</v>
      </c>
      <c r="F3411" s="8" t="s">
        <v>1543</v>
      </c>
      <c r="G3411" s="8" t="s">
        <v>85</v>
      </c>
      <c r="H3411" s="8">
        <v>3.55</v>
      </c>
      <c r="I3411" s="8" t="s">
        <v>82</v>
      </c>
      <c r="J3411" s="8"/>
      <c r="K3411" s="35">
        <v>8</v>
      </c>
      <c r="L3411" s="35" t="s">
        <v>34</v>
      </c>
      <c r="M3411" s="36">
        <v>0</v>
      </c>
      <c r="N3411" s="35" t="s">
        <v>23</v>
      </c>
      <c r="O3411" s="35" t="s">
        <v>24</v>
      </c>
      <c r="P3411" s="35" t="s">
        <v>24</v>
      </c>
      <c r="Q3411" s="35" t="s">
        <v>24</v>
      </c>
      <c r="R3411" s="35" t="s">
        <v>24</v>
      </c>
      <c r="S3411" s="35" t="s">
        <v>24</v>
      </c>
      <c r="T3411" s="35"/>
      <c r="U3411" s="35"/>
      <c r="V3411" s="9">
        <f>IF(K3411&gt;9,"",IF(HLOOKUP(L3411,'Příloha č.1a - Pravidelný úklid'!$A$8:$L$16,K3411+1,FALSE)="X","",IF(K3411&lt;9,H3411*M3411*HLOOKUP(L3411,'Příloha č.1a - Pravidelný úklid'!$A$8:$L$16,K3411+1,FALSE),0)))</f>
        <v>0</v>
      </c>
    </row>
    <row r="3412" spans="1:22" s="79" customFormat="1" ht="12.75" customHeight="1" x14ac:dyDescent="0.2">
      <c r="A3412" s="8">
        <v>301</v>
      </c>
      <c r="B3412" s="8">
        <v>71</v>
      </c>
      <c r="C3412" s="8">
        <v>24364</v>
      </c>
      <c r="D3412" s="8" t="s">
        <v>2954</v>
      </c>
      <c r="E3412" s="8" t="s">
        <v>2771</v>
      </c>
      <c r="F3412" s="8" t="s">
        <v>1543</v>
      </c>
      <c r="G3412" s="8" t="s">
        <v>85</v>
      </c>
      <c r="H3412" s="8">
        <v>4.2300000000000004</v>
      </c>
      <c r="I3412" s="8" t="s">
        <v>82</v>
      </c>
      <c r="J3412" s="8"/>
      <c r="K3412" s="35">
        <v>8</v>
      </c>
      <c r="L3412" s="35" t="s">
        <v>34</v>
      </c>
      <c r="M3412" s="36">
        <v>0</v>
      </c>
      <c r="N3412" s="35" t="s">
        <v>23</v>
      </c>
      <c r="O3412" s="35" t="s">
        <v>24</v>
      </c>
      <c r="P3412" s="35" t="s">
        <v>24</v>
      </c>
      <c r="Q3412" s="35" t="s">
        <v>24</v>
      </c>
      <c r="R3412" s="35" t="s">
        <v>24</v>
      </c>
      <c r="S3412" s="35" t="s">
        <v>24</v>
      </c>
      <c r="T3412" s="35"/>
      <c r="U3412" s="35"/>
      <c r="V3412" s="9">
        <f>IF(K3412&gt;9,"",IF(HLOOKUP(L3412,'Příloha č.1a - Pravidelný úklid'!$A$8:$L$16,K3412+1,FALSE)="X","",IF(K3412&lt;9,H3412*M3412*HLOOKUP(L3412,'Příloha č.1a - Pravidelný úklid'!$A$8:$L$16,K3412+1,FALSE),0)))</f>
        <v>0</v>
      </c>
    </row>
    <row r="3413" spans="1:22" s="79" customFormat="1" ht="12.75" customHeight="1" x14ac:dyDescent="0.2">
      <c r="A3413" s="8">
        <v>301</v>
      </c>
      <c r="B3413" s="8">
        <v>71</v>
      </c>
      <c r="C3413" s="8">
        <v>24364</v>
      </c>
      <c r="D3413" s="8" t="s">
        <v>2955</v>
      </c>
      <c r="E3413" s="8" t="s">
        <v>2771</v>
      </c>
      <c r="F3413" s="8" t="s">
        <v>1543</v>
      </c>
      <c r="G3413" s="8" t="s">
        <v>28</v>
      </c>
      <c r="H3413" s="8">
        <v>1.28</v>
      </c>
      <c r="I3413" s="8" t="s">
        <v>82</v>
      </c>
      <c r="J3413" s="8"/>
      <c r="K3413" s="35">
        <v>8</v>
      </c>
      <c r="L3413" s="35" t="s">
        <v>34</v>
      </c>
      <c r="M3413" s="36">
        <v>0</v>
      </c>
      <c r="N3413" s="35" t="s">
        <v>23</v>
      </c>
      <c r="O3413" s="35" t="s">
        <v>24</v>
      </c>
      <c r="P3413" s="35" t="s">
        <v>24</v>
      </c>
      <c r="Q3413" s="35" t="s">
        <v>24</v>
      </c>
      <c r="R3413" s="35" t="s">
        <v>24</v>
      </c>
      <c r="S3413" s="35" t="s">
        <v>24</v>
      </c>
      <c r="T3413" s="35"/>
      <c r="U3413" s="35"/>
      <c r="V3413" s="9">
        <f>IF(K3413&gt;9,"",IF(HLOOKUP(L3413,'Příloha č.1a - Pravidelný úklid'!$A$8:$L$16,K3413+1,FALSE)="X","",IF(K3413&lt;9,H3413*M3413*HLOOKUP(L3413,'Příloha č.1a - Pravidelný úklid'!$A$8:$L$16,K3413+1,FALSE),0)))</f>
        <v>0</v>
      </c>
    </row>
    <row r="3414" spans="1:22" s="79" customFormat="1" ht="12.75" customHeight="1" x14ac:dyDescent="0.2">
      <c r="A3414" s="8">
        <v>301</v>
      </c>
      <c r="B3414" s="8">
        <v>71</v>
      </c>
      <c r="C3414" s="8">
        <v>24364</v>
      </c>
      <c r="D3414" s="8" t="s">
        <v>2956</v>
      </c>
      <c r="E3414" s="8" t="s">
        <v>2771</v>
      </c>
      <c r="F3414" s="8" t="s">
        <v>1543</v>
      </c>
      <c r="G3414" s="8" t="s">
        <v>92</v>
      </c>
      <c r="H3414" s="8">
        <v>2.25</v>
      </c>
      <c r="I3414" s="8" t="s">
        <v>82</v>
      </c>
      <c r="J3414" s="8"/>
      <c r="K3414" s="35">
        <v>7</v>
      </c>
      <c r="L3414" s="35" t="s">
        <v>34</v>
      </c>
      <c r="M3414" s="36">
        <v>0</v>
      </c>
      <c r="N3414" s="35" t="s">
        <v>23</v>
      </c>
      <c r="O3414" s="35" t="s">
        <v>24</v>
      </c>
      <c r="P3414" s="35" t="s">
        <v>24</v>
      </c>
      <c r="Q3414" s="35" t="s">
        <v>24</v>
      </c>
      <c r="R3414" s="35" t="s">
        <v>24</v>
      </c>
      <c r="S3414" s="35" t="s">
        <v>24</v>
      </c>
      <c r="T3414" s="35"/>
      <c r="U3414" s="35"/>
      <c r="V3414" s="9">
        <f>IF(K3414&gt;9,"",IF(HLOOKUP(L3414,'Příloha č.1a - Pravidelný úklid'!$A$8:$L$16,K3414+1,FALSE)="X","",IF(K3414&lt;9,H3414*M3414*HLOOKUP(L3414,'Příloha č.1a - Pravidelný úklid'!$A$8:$L$16,K3414+1,FALSE),0)))</f>
        <v>0</v>
      </c>
    </row>
    <row r="3415" spans="1:22" s="79" customFormat="1" ht="12.75" customHeight="1" x14ac:dyDescent="0.2">
      <c r="A3415" s="8">
        <v>301</v>
      </c>
      <c r="B3415" s="8">
        <v>71</v>
      </c>
      <c r="C3415" s="8">
        <v>24364</v>
      </c>
      <c r="D3415" s="8" t="s">
        <v>2957</v>
      </c>
      <c r="E3415" s="8" t="s">
        <v>2771</v>
      </c>
      <c r="F3415" s="8" t="s">
        <v>1543</v>
      </c>
      <c r="G3415" s="8" t="s">
        <v>86</v>
      </c>
      <c r="H3415" s="8">
        <v>3.25</v>
      </c>
      <c r="I3415" s="8" t="s">
        <v>82</v>
      </c>
      <c r="J3415" s="8"/>
      <c r="K3415" s="35">
        <v>8</v>
      </c>
      <c r="L3415" s="35" t="s">
        <v>34</v>
      </c>
      <c r="M3415" s="36">
        <v>0</v>
      </c>
      <c r="N3415" s="35" t="s">
        <v>23</v>
      </c>
      <c r="O3415" s="35" t="s">
        <v>24</v>
      </c>
      <c r="P3415" s="35" t="s">
        <v>24</v>
      </c>
      <c r="Q3415" s="35" t="s">
        <v>24</v>
      </c>
      <c r="R3415" s="35" t="s">
        <v>24</v>
      </c>
      <c r="S3415" s="35" t="s">
        <v>24</v>
      </c>
      <c r="T3415" s="35"/>
      <c r="U3415" s="35"/>
      <c r="V3415" s="9">
        <f>IF(K3415&gt;9,"",IF(HLOOKUP(L3415,'Příloha č.1a - Pravidelný úklid'!$A$8:$L$16,K3415+1,FALSE)="X","",IF(K3415&lt;9,H3415*M3415*HLOOKUP(L3415,'Příloha č.1a - Pravidelný úklid'!$A$8:$L$16,K3415+1,FALSE),0)))</f>
        <v>0</v>
      </c>
    </row>
    <row r="3416" spans="1:22" s="79" customFormat="1" ht="12.75" customHeight="1" x14ac:dyDescent="0.2">
      <c r="A3416" s="8">
        <v>301</v>
      </c>
      <c r="B3416" s="8">
        <v>71</v>
      </c>
      <c r="C3416" s="8">
        <v>24364</v>
      </c>
      <c r="D3416" s="8" t="s">
        <v>2958</v>
      </c>
      <c r="E3416" s="8" t="s">
        <v>2771</v>
      </c>
      <c r="F3416" s="8" t="s">
        <v>1543</v>
      </c>
      <c r="G3416" s="8" t="s">
        <v>85</v>
      </c>
      <c r="H3416" s="8">
        <v>3.27</v>
      </c>
      <c r="I3416" s="8" t="s">
        <v>82</v>
      </c>
      <c r="J3416" s="8"/>
      <c r="K3416" s="35">
        <v>8</v>
      </c>
      <c r="L3416" s="35" t="s">
        <v>34</v>
      </c>
      <c r="M3416" s="36">
        <v>0</v>
      </c>
      <c r="N3416" s="35" t="s">
        <v>23</v>
      </c>
      <c r="O3416" s="35" t="s">
        <v>24</v>
      </c>
      <c r="P3416" s="35" t="s">
        <v>24</v>
      </c>
      <c r="Q3416" s="35" t="s">
        <v>24</v>
      </c>
      <c r="R3416" s="35" t="s">
        <v>24</v>
      </c>
      <c r="S3416" s="35" t="s">
        <v>24</v>
      </c>
      <c r="T3416" s="35"/>
      <c r="U3416" s="35"/>
      <c r="V3416" s="9">
        <f>IF(K3416&gt;9,"",IF(HLOOKUP(L3416,'Příloha č.1a - Pravidelný úklid'!$A$8:$L$16,K3416+1,FALSE)="X","",IF(K3416&lt;9,H3416*M3416*HLOOKUP(L3416,'Příloha č.1a - Pravidelný úklid'!$A$8:$L$16,K3416+1,FALSE),0)))</f>
        <v>0</v>
      </c>
    </row>
    <row r="3417" spans="1:22" s="79" customFormat="1" ht="12.75" customHeight="1" x14ac:dyDescent="0.2">
      <c r="A3417" s="8">
        <v>301</v>
      </c>
      <c r="B3417" s="8">
        <v>71</v>
      </c>
      <c r="C3417" s="8">
        <v>24364</v>
      </c>
      <c r="D3417" s="8" t="s">
        <v>2959</v>
      </c>
      <c r="E3417" s="8" t="s">
        <v>2771</v>
      </c>
      <c r="F3417" s="8" t="s">
        <v>1543</v>
      </c>
      <c r="G3417" s="8" t="s">
        <v>87</v>
      </c>
      <c r="H3417" s="8">
        <v>15.4</v>
      </c>
      <c r="I3417" s="8" t="s">
        <v>82</v>
      </c>
      <c r="J3417" s="8"/>
      <c r="K3417" s="35">
        <v>7</v>
      </c>
      <c r="L3417" s="35" t="s">
        <v>34</v>
      </c>
      <c r="M3417" s="36">
        <v>0</v>
      </c>
      <c r="N3417" s="35" t="s">
        <v>23</v>
      </c>
      <c r="O3417" s="35" t="s">
        <v>24</v>
      </c>
      <c r="P3417" s="35" t="s">
        <v>24</v>
      </c>
      <c r="Q3417" s="35" t="s">
        <v>24</v>
      </c>
      <c r="R3417" s="35" t="s">
        <v>24</v>
      </c>
      <c r="S3417" s="35" t="s">
        <v>24</v>
      </c>
      <c r="T3417" s="35"/>
      <c r="U3417" s="35"/>
      <c r="V3417" s="9">
        <f>IF(K3417&gt;9,"",IF(HLOOKUP(L3417,'Příloha č.1a - Pravidelný úklid'!$A$8:$L$16,K3417+1,FALSE)="X","",IF(K3417&lt;9,H3417*M3417*HLOOKUP(L3417,'Příloha č.1a - Pravidelný úklid'!$A$8:$L$16,K3417+1,FALSE),0)))</f>
        <v>0</v>
      </c>
    </row>
    <row r="3418" spans="1:22" s="79" customFormat="1" ht="12.75" customHeight="1" x14ac:dyDescent="0.2">
      <c r="A3418" s="8">
        <v>301</v>
      </c>
      <c r="B3418" s="8">
        <v>71</v>
      </c>
      <c r="C3418" s="8">
        <v>24364</v>
      </c>
      <c r="D3418" s="8" t="s">
        <v>2960</v>
      </c>
      <c r="E3418" s="8" t="s">
        <v>2771</v>
      </c>
      <c r="F3418" s="8" t="s">
        <v>1543</v>
      </c>
      <c r="G3418" s="8" t="s">
        <v>93</v>
      </c>
      <c r="H3418" s="8">
        <v>30.3</v>
      </c>
      <c r="I3418" s="8" t="s">
        <v>82</v>
      </c>
      <c r="J3418" s="8"/>
      <c r="K3418" s="35">
        <v>7</v>
      </c>
      <c r="L3418" s="35" t="s">
        <v>34</v>
      </c>
      <c r="M3418" s="36">
        <v>0</v>
      </c>
      <c r="N3418" s="35" t="s">
        <v>23</v>
      </c>
      <c r="O3418" s="35" t="s">
        <v>24</v>
      </c>
      <c r="P3418" s="35" t="s">
        <v>24</v>
      </c>
      <c r="Q3418" s="35" t="s">
        <v>24</v>
      </c>
      <c r="R3418" s="35" t="s">
        <v>24</v>
      </c>
      <c r="S3418" s="35" t="s">
        <v>24</v>
      </c>
      <c r="T3418" s="35"/>
      <c r="U3418" s="35"/>
      <c r="V3418" s="9">
        <f>IF(K3418&gt;9,"",IF(HLOOKUP(L3418,'Příloha č.1a - Pravidelný úklid'!$A$8:$L$16,K3418+1,FALSE)="X","",IF(K3418&lt;9,H3418*M3418*HLOOKUP(L3418,'Příloha č.1a - Pravidelný úklid'!$A$8:$L$16,K3418+1,FALSE),0)))</f>
        <v>0</v>
      </c>
    </row>
    <row r="3419" spans="1:22" s="79" customFormat="1" ht="12.75" customHeight="1" x14ac:dyDescent="0.2">
      <c r="A3419" s="8">
        <v>301</v>
      </c>
      <c r="B3419" s="8">
        <v>71</v>
      </c>
      <c r="C3419" s="8">
        <v>24364</v>
      </c>
      <c r="D3419" s="8" t="s">
        <v>2961</v>
      </c>
      <c r="E3419" s="8" t="s">
        <v>2771</v>
      </c>
      <c r="F3419" s="8" t="s">
        <v>1543</v>
      </c>
      <c r="G3419" s="8" t="s">
        <v>96</v>
      </c>
      <c r="H3419" s="8">
        <v>17.100000000000001</v>
      </c>
      <c r="I3419" s="8" t="s">
        <v>82</v>
      </c>
      <c r="J3419" s="8"/>
      <c r="K3419" s="35">
        <v>7</v>
      </c>
      <c r="L3419" s="35" t="s">
        <v>34</v>
      </c>
      <c r="M3419" s="36">
        <v>0</v>
      </c>
      <c r="N3419" s="35" t="s">
        <v>23</v>
      </c>
      <c r="O3419" s="35" t="s">
        <v>24</v>
      </c>
      <c r="P3419" s="35" t="s">
        <v>24</v>
      </c>
      <c r="Q3419" s="35" t="s">
        <v>24</v>
      </c>
      <c r="R3419" s="35" t="s">
        <v>24</v>
      </c>
      <c r="S3419" s="35" t="s">
        <v>24</v>
      </c>
      <c r="T3419" s="35"/>
      <c r="U3419" s="35"/>
      <c r="V3419" s="9">
        <f>IF(K3419&gt;9,"",IF(HLOOKUP(L3419,'Příloha č.1a - Pravidelný úklid'!$A$8:$L$16,K3419+1,FALSE)="X","",IF(K3419&lt;9,H3419*M3419*HLOOKUP(L3419,'Příloha č.1a - Pravidelný úklid'!$A$8:$L$16,K3419+1,FALSE),0)))</f>
        <v>0</v>
      </c>
    </row>
    <row r="3420" spans="1:22" s="79" customFormat="1" ht="12.75" customHeight="1" x14ac:dyDescent="0.2">
      <c r="A3420" s="8">
        <v>301</v>
      </c>
      <c r="B3420" s="8">
        <v>71</v>
      </c>
      <c r="C3420" s="8">
        <v>24364</v>
      </c>
      <c r="D3420" s="8" t="s">
        <v>2962</v>
      </c>
      <c r="E3420" s="8" t="s">
        <v>2771</v>
      </c>
      <c r="F3420" s="8" t="s">
        <v>1543</v>
      </c>
      <c r="G3420" s="8" t="s">
        <v>91</v>
      </c>
      <c r="H3420" s="8">
        <v>10.72</v>
      </c>
      <c r="I3420" s="8" t="s">
        <v>82</v>
      </c>
      <c r="J3420" s="8"/>
      <c r="K3420" s="35">
        <v>7</v>
      </c>
      <c r="L3420" s="35" t="s">
        <v>34</v>
      </c>
      <c r="M3420" s="36">
        <v>0</v>
      </c>
      <c r="N3420" s="35" t="s">
        <v>23</v>
      </c>
      <c r="O3420" s="35" t="s">
        <v>24</v>
      </c>
      <c r="P3420" s="35" t="s">
        <v>24</v>
      </c>
      <c r="Q3420" s="35" t="s">
        <v>24</v>
      </c>
      <c r="R3420" s="35" t="s">
        <v>24</v>
      </c>
      <c r="S3420" s="35" t="s">
        <v>24</v>
      </c>
      <c r="T3420" s="35"/>
      <c r="U3420" s="35"/>
      <c r="V3420" s="9">
        <f>IF(K3420&gt;9,"",IF(HLOOKUP(L3420,'Příloha č.1a - Pravidelný úklid'!$A$8:$L$16,K3420+1,FALSE)="X","",IF(K3420&lt;9,H3420*M3420*HLOOKUP(L3420,'Příloha č.1a - Pravidelný úklid'!$A$8:$L$16,K3420+1,FALSE),0)))</f>
        <v>0</v>
      </c>
    </row>
    <row r="3421" spans="1:22" s="79" customFormat="1" ht="12.75" customHeight="1" x14ac:dyDescent="0.2">
      <c r="A3421" s="8">
        <v>301</v>
      </c>
      <c r="B3421" s="8">
        <v>71</v>
      </c>
      <c r="C3421" s="8">
        <v>24364</v>
      </c>
      <c r="D3421" s="8" t="s">
        <v>2963</v>
      </c>
      <c r="E3421" s="8" t="s">
        <v>2771</v>
      </c>
      <c r="F3421" s="8" t="s">
        <v>1543</v>
      </c>
      <c r="G3421" s="8" t="s">
        <v>87</v>
      </c>
      <c r="H3421" s="8">
        <v>11.73</v>
      </c>
      <c r="I3421" s="8" t="s">
        <v>82</v>
      </c>
      <c r="J3421" s="8"/>
      <c r="K3421" s="35">
        <v>7</v>
      </c>
      <c r="L3421" s="35" t="s">
        <v>34</v>
      </c>
      <c r="M3421" s="36">
        <v>0</v>
      </c>
      <c r="N3421" s="35" t="s">
        <v>23</v>
      </c>
      <c r="O3421" s="35" t="s">
        <v>24</v>
      </c>
      <c r="P3421" s="35" t="s">
        <v>24</v>
      </c>
      <c r="Q3421" s="35" t="s">
        <v>24</v>
      </c>
      <c r="R3421" s="35" t="s">
        <v>24</v>
      </c>
      <c r="S3421" s="35" t="s">
        <v>24</v>
      </c>
      <c r="T3421" s="35"/>
      <c r="U3421" s="35"/>
      <c r="V3421" s="9">
        <f>IF(K3421&gt;9,"",IF(HLOOKUP(L3421,'Příloha č.1a - Pravidelný úklid'!$A$8:$L$16,K3421+1,FALSE)="X","",IF(K3421&lt;9,H3421*M3421*HLOOKUP(L3421,'Příloha č.1a - Pravidelný úklid'!$A$8:$L$16,K3421+1,FALSE),0)))</f>
        <v>0</v>
      </c>
    </row>
    <row r="3422" spans="1:22" s="79" customFormat="1" ht="12.75" customHeight="1" x14ac:dyDescent="0.2">
      <c r="A3422" s="8">
        <v>301</v>
      </c>
      <c r="B3422" s="8">
        <v>71</v>
      </c>
      <c r="C3422" s="8">
        <v>24364</v>
      </c>
      <c r="D3422" s="8" t="s">
        <v>2964</v>
      </c>
      <c r="E3422" s="8" t="s">
        <v>2771</v>
      </c>
      <c r="F3422" s="8" t="s">
        <v>1543</v>
      </c>
      <c r="G3422" s="8" t="s">
        <v>85</v>
      </c>
      <c r="H3422" s="8">
        <v>3.5</v>
      </c>
      <c r="I3422" s="8" t="s">
        <v>82</v>
      </c>
      <c r="J3422" s="8"/>
      <c r="K3422" s="35">
        <v>7</v>
      </c>
      <c r="L3422" s="35" t="s">
        <v>34</v>
      </c>
      <c r="M3422" s="36">
        <v>0</v>
      </c>
      <c r="N3422" s="35" t="s">
        <v>23</v>
      </c>
      <c r="O3422" s="35" t="s">
        <v>24</v>
      </c>
      <c r="P3422" s="35" t="s">
        <v>24</v>
      </c>
      <c r="Q3422" s="35" t="s">
        <v>24</v>
      </c>
      <c r="R3422" s="35" t="s">
        <v>24</v>
      </c>
      <c r="S3422" s="35" t="s">
        <v>24</v>
      </c>
      <c r="T3422" s="35"/>
      <c r="U3422" s="35"/>
      <c r="V3422" s="9">
        <f>IF(K3422&gt;9,"",IF(HLOOKUP(L3422,'Příloha č.1a - Pravidelný úklid'!$A$8:$L$16,K3422+1,FALSE)="X","",IF(K3422&lt;9,H3422*M3422*HLOOKUP(L3422,'Příloha č.1a - Pravidelný úklid'!$A$8:$L$16,K3422+1,FALSE),0)))</f>
        <v>0</v>
      </c>
    </row>
    <row r="3423" spans="1:22" s="79" customFormat="1" ht="12.75" customHeight="1" x14ac:dyDescent="0.2">
      <c r="A3423" s="8">
        <v>301</v>
      </c>
      <c r="B3423" s="8">
        <v>71</v>
      </c>
      <c r="C3423" s="8">
        <v>24364</v>
      </c>
      <c r="D3423" s="8" t="s">
        <v>2965</v>
      </c>
      <c r="E3423" s="8" t="s">
        <v>2771</v>
      </c>
      <c r="F3423" s="8" t="s">
        <v>1543</v>
      </c>
      <c r="G3423" s="8" t="s">
        <v>86</v>
      </c>
      <c r="H3423" s="8">
        <v>1.3</v>
      </c>
      <c r="I3423" s="8" t="s">
        <v>82</v>
      </c>
      <c r="J3423" s="8"/>
      <c r="K3423" s="35">
        <v>7</v>
      </c>
      <c r="L3423" s="35" t="s">
        <v>34</v>
      </c>
      <c r="M3423" s="36">
        <v>0</v>
      </c>
      <c r="N3423" s="35" t="s">
        <v>23</v>
      </c>
      <c r="O3423" s="35" t="s">
        <v>24</v>
      </c>
      <c r="P3423" s="35" t="s">
        <v>24</v>
      </c>
      <c r="Q3423" s="35" t="s">
        <v>24</v>
      </c>
      <c r="R3423" s="35" t="s">
        <v>24</v>
      </c>
      <c r="S3423" s="35" t="s">
        <v>24</v>
      </c>
      <c r="T3423" s="35"/>
      <c r="U3423" s="35"/>
      <c r="V3423" s="9">
        <f>IF(K3423&gt;9,"",IF(HLOOKUP(L3423,'Příloha č.1a - Pravidelný úklid'!$A$8:$L$16,K3423+1,FALSE)="X","",IF(K3423&lt;9,H3423*M3423*HLOOKUP(L3423,'Příloha č.1a - Pravidelný úklid'!$A$8:$L$16,K3423+1,FALSE),0)))</f>
        <v>0</v>
      </c>
    </row>
    <row r="3424" spans="1:22" s="79" customFormat="1" ht="12.75" customHeight="1" x14ac:dyDescent="0.2">
      <c r="A3424" s="8">
        <v>301</v>
      </c>
      <c r="B3424" s="8">
        <v>71</v>
      </c>
      <c r="C3424" s="8">
        <v>24364</v>
      </c>
      <c r="D3424" s="8" t="s">
        <v>2966</v>
      </c>
      <c r="E3424" s="8" t="s">
        <v>2771</v>
      </c>
      <c r="F3424" s="8" t="s">
        <v>1543</v>
      </c>
      <c r="G3424" s="8" t="s">
        <v>28</v>
      </c>
      <c r="H3424" s="8">
        <v>1.23</v>
      </c>
      <c r="I3424" s="8" t="s">
        <v>82</v>
      </c>
      <c r="J3424" s="8"/>
      <c r="K3424" s="35">
        <v>8</v>
      </c>
      <c r="L3424" s="35" t="s">
        <v>34</v>
      </c>
      <c r="M3424" s="36">
        <v>0</v>
      </c>
      <c r="N3424" s="35" t="s">
        <v>23</v>
      </c>
      <c r="O3424" s="35" t="s">
        <v>24</v>
      </c>
      <c r="P3424" s="35" t="s">
        <v>24</v>
      </c>
      <c r="Q3424" s="35" t="s">
        <v>24</v>
      </c>
      <c r="R3424" s="35" t="s">
        <v>24</v>
      </c>
      <c r="S3424" s="35" t="s">
        <v>24</v>
      </c>
      <c r="T3424" s="35"/>
      <c r="U3424" s="35"/>
      <c r="V3424" s="9">
        <f>IF(K3424&gt;9,"",IF(HLOOKUP(L3424,'Příloha č.1a - Pravidelný úklid'!$A$8:$L$16,K3424+1,FALSE)="X","",IF(K3424&lt;9,H3424*M3424*HLOOKUP(L3424,'Příloha č.1a - Pravidelný úklid'!$A$8:$L$16,K3424+1,FALSE),0)))</f>
        <v>0</v>
      </c>
    </row>
    <row r="3425" spans="1:22" s="79" customFormat="1" ht="12.75" customHeight="1" x14ac:dyDescent="0.2">
      <c r="A3425" s="8">
        <v>301</v>
      </c>
      <c r="B3425" s="8">
        <v>71</v>
      </c>
      <c r="C3425" s="8">
        <v>24364</v>
      </c>
      <c r="D3425" s="8" t="s">
        <v>2967</v>
      </c>
      <c r="E3425" s="8" t="s">
        <v>2771</v>
      </c>
      <c r="F3425" s="8" t="s">
        <v>1543</v>
      </c>
      <c r="G3425" s="8" t="s">
        <v>28</v>
      </c>
      <c r="H3425" s="8">
        <v>1.4</v>
      </c>
      <c r="I3425" s="8" t="s">
        <v>82</v>
      </c>
      <c r="J3425" s="8"/>
      <c r="K3425" s="35">
        <v>8</v>
      </c>
      <c r="L3425" s="35" t="s">
        <v>34</v>
      </c>
      <c r="M3425" s="36">
        <v>0</v>
      </c>
      <c r="N3425" s="35" t="s">
        <v>23</v>
      </c>
      <c r="O3425" s="35" t="s">
        <v>24</v>
      </c>
      <c r="P3425" s="35" t="s">
        <v>24</v>
      </c>
      <c r="Q3425" s="35" t="s">
        <v>24</v>
      </c>
      <c r="R3425" s="35" t="s">
        <v>24</v>
      </c>
      <c r="S3425" s="35" t="s">
        <v>24</v>
      </c>
      <c r="T3425" s="35"/>
      <c r="U3425" s="35"/>
      <c r="V3425" s="9">
        <f>IF(K3425&gt;9,"",IF(HLOOKUP(L3425,'Příloha č.1a - Pravidelný úklid'!$A$8:$L$16,K3425+1,FALSE)="X","",IF(K3425&lt;9,H3425*M3425*HLOOKUP(L3425,'Příloha č.1a - Pravidelný úklid'!$A$8:$L$16,K3425+1,FALSE),0)))</f>
        <v>0</v>
      </c>
    </row>
    <row r="3426" spans="1:22" s="79" customFormat="1" ht="12.75" customHeight="1" x14ac:dyDescent="0.2">
      <c r="A3426" s="8">
        <v>301</v>
      </c>
      <c r="B3426" s="8">
        <v>71</v>
      </c>
      <c r="C3426" s="8">
        <v>24364</v>
      </c>
      <c r="D3426" s="8" t="s">
        <v>2968</v>
      </c>
      <c r="E3426" s="8" t="s">
        <v>2771</v>
      </c>
      <c r="F3426" s="8" t="s">
        <v>1543</v>
      </c>
      <c r="G3426" s="8" t="s">
        <v>93</v>
      </c>
      <c r="H3426" s="8">
        <v>4.03</v>
      </c>
      <c r="I3426" s="8" t="s">
        <v>82</v>
      </c>
      <c r="J3426" s="8"/>
      <c r="K3426" s="35">
        <v>7</v>
      </c>
      <c r="L3426" s="35" t="s">
        <v>34</v>
      </c>
      <c r="M3426" s="36">
        <v>0</v>
      </c>
      <c r="N3426" s="35" t="s">
        <v>23</v>
      </c>
      <c r="O3426" s="35" t="s">
        <v>24</v>
      </c>
      <c r="P3426" s="35" t="s">
        <v>24</v>
      </c>
      <c r="Q3426" s="35" t="s">
        <v>24</v>
      </c>
      <c r="R3426" s="35" t="s">
        <v>24</v>
      </c>
      <c r="S3426" s="35" t="s">
        <v>24</v>
      </c>
      <c r="T3426" s="35"/>
      <c r="U3426" s="35"/>
      <c r="V3426" s="9">
        <f>IF(K3426&gt;9,"",IF(HLOOKUP(L3426,'Příloha č.1a - Pravidelný úklid'!$A$8:$L$16,K3426+1,FALSE)="X","",IF(K3426&lt;9,H3426*M3426*HLOOKUP(L3426,'Příloha č.1a - Pravidelný úklid'!$A$8:$L$16,K3426+1,FALSE),0)))</f>
        <v>0</v>
      </c>
    </row>
    <row r="3427" spans="1:22" s="79" customFormat="1" ht="12.75" customHeight="1" x14ac:dyDescent="0.2">
      <c r="A3427" s="8">
        <v>301</v>
      </c>
      <c r="B3427" s="8">
        <v>71</v>
      </c>
      <c r="C3427" s="8">
        <v>24364</v>
      </c>
      <c r="D3427" s="8" t="s">
        <v>2969</v>
      </c>
      <c r="E3427" s="8" t="s">
        <v>2771</v>
      </c>
      <c r="F3427" s="8" t="s">
        <v>1543</v>
      </c>
      <c r="G3427" s="8" t="s">
        <v>87</v>
      </c>
      <c r="H3427" s="8">
        <v>13.34</v>
      </c>
      <c r="I3427" s="8" t="s">
        <v>82</v>
      </c>
      <c r="J3427" s="8"/>
      <c r="K3427" s="35">
        <v>7</v>
      </c>
      <c r="L3427" s="35" t="s">
        <v>34</v>
      </c>
      <c r="M3427" s="36">
        <v>0</v>
      </c>
      <c r="N3427" s="35" t="s">
        <v>23</v>
      </c>
      <c r="O3427" s="35" t="s">
        <v>24</v>
      </c>
      <c r="P3427" s="35" t="s">
        <v>24</v>
      </c>
      <c r="Q3427" s="35" t="s">
        <v>24</v>
      </c>
      <c r="R3427" s="35" t="s">
        <v>24</v>
      </c>
      <c r="S3427" s="35" t="s">
        <v>24</v>
      </c>
      <c r="T3427" s="35"/>
      <c r="U3427" s="35"/>
      <c r="V3427" s="9">
        <f>IF(K3427&gt;9,"",IF(HLOOKUP(L3427,'Příloha č.1a - Pravidelný úklid'!$A$8:$L$16,K3427+1,FALSE)="X","",IF(K3427&lt;9,H3427*M3427*HLOOKUP(L3427,'Příloha č.1a - Pravidelný úklid'!$A$8:$L$16,K3427+1,FALSE),0)))</f>
        <v>0</v>
      </c>
    </row>
    <row r="3428" spans="1:22" s="79" customFormat="1" ht="12.75" customHeight="1" x14ac:dyDescent="0.2">
      <c r="A3428" s="8">
        <v>301</v>
      </c>
      <c r="B3428" s="8">
        <v>71</v>
      </c>
      <c r="C3428" s="8">
        <v>24364</v>
      </c>
      <c r="D3428" s="8" t="s">
        <v>2970</v>
      </c>
      <c r="E3428" s="8" t="s">
        <v>2771</v>
      </c>
      <c r="F3428" s="8" t="s">
        <v>1543</v>
      </c>
      <c r="G3428" s="8" t="s">
        <v>87</v>
      </c>
      <c r="H3428" s="8">
        <v>11.96</v>
      </c>
      <c r="I3428" s="8" t="s">
        <v>82</v>
      </c>
      <c r="J3428" s="8"/>
      <c r="K3428" s="35">
        <v>7</v>
      </c>
      <c r="L3428" s="35" t="s">
        <v>34</v>
      </c>
      <c r="M3428" s="36">
        <v>0</v>
      </c>
      <c r="N3428" s="35" t="s">
        <v>23</v>
      </c>
      <c r="O3428" s="35" t="s">
        <v>24</v>
      </c>
      <c r="P3428" s="35" t="s">
        <v>24</v>
      </c>
      <c r="Q3428" s="35" t="s">
        <v>24</v>
      </c>
      <c r="R3428" s="35" t="s">
        <v>24</v>
      </c>
      <c r="S3428" s="35" t="s">
        <v>24</v>
      </c>
      <c r="T3428" s="35"/>
      <c r="U3428" s="35"/>
      <c r="V3428" s="9">
        <f>IF(K3428&gt;9,"",IF(HLOOKUP(L3428,'Příloha č.1a - Pravidelný úklid'!$A$8:$L$16,K3428+1,FALSE)="X","",IF(K3428&lt;9,H3428*M3428*HLOOKUP(L3428,'Příloha č.1a - Pravidelný úklid'!$A$8:$L$16,K3428+1,FALSE),0)))</f>
        <v>0</v>
      </c>
    </row>
    <row r="3429" spans="1:22" s="79" customFormat="1" ht="12.75" customHeight="1" x14ac:dyDescent="0.2">
      <c r="A3429" s="8">
        <v>301</v>
      </c>
      <c r="B3429" s="8">
        <v>71</v>
      </c>
      <c r="C3429" s="8">
        <v>24364</v>
      </c>
      <c r="D3429" s="8" t="s">
        <v>2971</v>
      </c>
      <c r="E3429" s="8" t="s">
        <v>2771</v>
      </c>
      <c r="F3429" s="8" t="s">
        <v>1543</v>
      </c>
      <c r="G3429" s="8" t="s">
        <v>87</v>
      </c>
      <c r="H3429" s="8">
        <v>23.32</v>
      </c>
      <c r="I3429" s="8" t="s">
        <v>82</v>
      </c>
      <c r="J3429" s="8"/>
      <c r="K3429" s="35">
        <v>7</v>
      </c>
      <c r="L3429" s="35" t="s">
        <v>34</v>
      </c>
      <c r="M3429" s="36">
        <v>0</v>
      </c>
      <c r="N3429" s="35" t="s">
        <v>23</v>
      </c>
      <c r="O3429" s="35" t="s">
        <v>24</v>
      </c>
      <c r="P3429" s="35" t="s">
        <v>24</v>
      </c>
      <c r="Q3429" s="35" t="s">
        <v>24</v>
      </c>
      <c r="R3429" s="35" t="s">
        <v>24</v>
      </c>
      <c r="S3429" s="35" t="s">
        <v>24</v>
      </c>
      <c r="T3429" s="35"/>
      <c r="U3429" s="35"/>
      <c r="V3429" s="9">
        <f>IF(K3429&gt;9,"",IF(HLOOKUP(L3429,'Příloha č.1a - Pravidelný úklid'!$A$8:$L$16,K3429+1,FALSE)="X","",IF(K3429&lt;9,H3429*M3429*HLOOKUP(L3429,'Příloha č.1a - Pravidelný úklid'!$A$8:$L$16,K3429+1,FALSE),0)))</f>
        <v>0</v>
      </c>
    </row>
    <row r="3430" spans="1:22" s="79" customFormat="1" ht="12.75" customHeight="1" x14ac:dyDescent="0.2">
      <c r="A3430" s="8">
        <v>301</v>
      </c>
      <c r="B3430" s="8">
        <v>71</v>
      </c>
      <c r="C3430" s="8">
        <v>24364</v>
      </c>
      <c r="D3430" s="8" t="s">
        <v>2972</v>
      </c>
      <c r="E3430" s="8" t="s">
        <v>2771</v>
      </c>
      <c r="F3430" s="8" t="s">
        <v>1543</v>
      </c>
      <c r="G3430" s="8" t="s">
        <v>87</v>
      </c>
      <c r="H3430" s="8">
        <v>19.14</v>
      </c>
      <c r="I3430" s="8" t="s">
        <v>82</v>
      </c>
      <c r="J3430" s="8"/>
      <c r="K3430" s="35">
        <v>7</v>
      </c>
      <c r="L3430" s="35" t="s">
        <v>34</v>
      </c>
      <c r="M3430" s="36">
        <v>0</v>
      </c>
      <c r="N3430" s="35" t="s">
        <v>23</v>
      </c>
      <c r="O3430" s="35" t="s">
        <v>24</v>
      </c>
      <c r="P3430" s="35" t="s">
        <v>24</v>
      </c>
      <c r="Q3430" s="35" t="s">
        <v>24</v>
      </c>
      <c r="R3430" s="35" t="s">
        <v>24</v>
      </c>
      <c r="S3430" s="35" t="s">
        <v>24</v>
      </c>
      <c r="T3430" s="35"/>
      <c r="U3430" s="35"/>
      <c r="V3430" s="9">
        <f>IF(K3430&gt;9,"",IF(HLOOKUP(L3430,'Příloha č.1a - Pravidelný úklid'!$A$8:$L$16,K3430+1,FALSE)="X","",IF(K3430&lt;9,H3430*M3430*HLOOKUP(L3430,'Příloha č.1a - Pravidelný úklid'!$A$8:$L$16,K3430+1,FALSE),0)))</f>
        <v>0</v>
      </c>
    </row>
    <row r="3431" spans="1:22" s="79" customFormat="1" ht="12.75" customHeight="1" x14ac:dyDescent="0.2">
      <c r="A3431" s="8">
        <v>301</v>
      </c>
      <c r="B3431" s="8">
        <v>71</v>
      </c>
      <c r="C3431" s="8">
        <v>24364</v>
      </c>
      <c r="D3431" s="8" t="s">
        <v>2973</v>
      </c>
      <c r="E3431" s="8" t="s">
        <v>2771</v>
      </c>
      <c r="F3431" s="8" t="s">
        <v>1543</v>
      </c>
      <c r="G3431" s="8" t="s">
        <v>102</v>
      </c>
      <c r="H3431" s="8">
        <v>86</v>
      </c>
      <c r="I3431" s="8" t="s">
        <v>82</v>
      </c>
      <c r="J3431" s="8"/>
      <c r="K3431" s="35">
        <v>7</v>
      </c>
      <c r="L3431" s="35" t="s">
        <v>34</v>
      </c>
      <c r="M3431" s="36">
        <v>0</v>
      </c>
      <c r="N3431" s="35" t="s">
        <v>23</v>
      </c>
      <c r="O3431" s="35" t="s">
        <v>24</v>
      </c>
      <c r="P3431" s="35" t="s">
        <v>24</v>
      </c>
      <c r="Q3431" s="35" t="s">
        <v>24</v>
      </c>
      <c r="R3431" s="35" t="s">
        <v>24</v>
      </c>
      <c r="S3431" s="35" t="s">
        <v>24</v>
      </c>
      <c r="T3431" s="35"/>
      <c r="U3431" s="35"/>
      <c r="V3431" s="9">
        <f>IF(K3431&gt;9,"",IF(HLOOKUP(L3431,'Příloha č.1a - Pravidelný úklid'!$A$8:$L$16,K3431+1,FALSE)="X","",IF(K3431&lt;9,H3431*M3431*HLOOKUP(L3431,'Příloha č.1a - Pravidelný úklid'!$A$8:$L$16,K3431+1,FALSE),0)))</f>
        <v>0</v>
      </c>
    </row>
    <row r="3432" spans="1:22" s="79" customFormat="1" ht="12.75" customHeight="1" x14ac:dyDescent="0.2">
      <c r="A3432" s="8">
        <v>301</v>
      </c>
      <c r="B3432" s="8">
        <v>71</v>
      </c>
      <c r="C3432" s="8">
        <v>24364</v>
      </c>
      <c r="D3432" s="8" t="s">
        <v>2974</v>
      </c>
      <c r="E3432" s="8" t="s">
        <v>2771</v>
      </c>
      <c r="F3432" s="8" t="s">
        <v>1543</v>
      </c>
      <c r="G3432" s="8" t="s">
        <v>87</v>
      </c>
      <c r="H3432" s="8">
        <v>16</v>
      </c>
      <c r="I3432" s="8" t="s">
        <v>82</v>
      </c>
      <c r="J3432" s="8"/>
      <c r="K3432" s="35">
        <v>7</v>
      </c>
      <c r="L3432" s="35" t="s">
        <v>34</v>
      </c>
      <c r="M3432" s="36">
        <v>0</v>
      </c>
      <c r="N3432" s="35" t="s">
        <v>23</v>
      </c>
      <c r="O3432" s="35" t="s">
        <v>24</v>
      </c>
      <c r="P3432" s="35" t="s">
        <v>24</v>
      </c>
      <c r="Q3432" s="35" t="s">
        <v>24</v>
      </c>
      <c r="R3432" s="35" t="s">
        <v>24</v>
      </c>
      <c r="S3432" s="35" t="s">
        <v>24</v>
      </c>
      <c r="T3432" s="35"/>
      <c r="U3432" s="35"/>
      <c r="V3432" s="9">
        <f>IF(K3432&gt;9,"",IF(HLOOKUP(L3432,'Příloha č.1a - Pravidelný úklid'!$A$8:$L$16,K3432+1,FALSE)="X","",IF(K3432&lt;9,H3432*M3432*HLOOKUP(L3432,'Příloha č.1a - Pravidelný úklid'!$A$8:$L$16,K3432+1,FALSE),0)))</f>
        <v>0</v>
      </c>
    </row>
    <row r="3433" spans="1:22" s="79" customFormat="1" ht="12.75" customHeight="1" x14ac:dyDescent="0.2">
      <c r="A3433" s="8">
        <v>301</v>
      </c>
      <c r="B3433" s="8">
        <v>71</v>
      </c>
      <c r="C3433" s="8">
        <v>24364</v>
      </c>
      <c r="D3433" s="8" t="s">
        <v>2975</v>
      </c>
      <c r="E3433" s="8" t="s">
        <v>2771</v>
      </c>
      <c r="F3433" s="8" t="s">
        <v>1543</v>
      </c>
      <c r="G3433" s="8" t="s">
        <v>113</v>
      </c>
      <c r="H3433" s="8">
        <v>14.67</v>
      </c>
      <c r="I3433" s="8" t="s">
        <v>82</v>
      </c>
      <c r="J3433" s="8"/>
      <c r="K3433" s="35">
        <v>7</v>
      </c>
      <c r="L3433" s="35" t="s">
        <v>34</v>
      </c>
      <c r="M3433" s="36">
        <v>0</v>
      </c>
      <c r="N3433" s="35" t="s">
        <v>23</v>
      </c>
      <c r="O3433" s="35" t="s">
        <v>24</v>
      </c>
      <c r="P3433" s="35" t="s">
        <v>24</v>
      </c>
      <c r="Q3433" s="35" t="s">
        <v>24</v>
      </c>
      <c r="R3433" s="35" t="s">
        <v>24</v>
      </c>
      <c r="S3433" s="35" t="s">
        <v>24</v>
      </c>
      <c r="T3433" s="35"/>
      <c r="U3433" s="35"/>
      <c r="V3433" s="9">
        <f>IF(K3433&gt;9,"",IF(HLOOKUP(L3433,'Příloha č.1a - Pravidelný úklid'!$A$8:$L$16,K3433+1,FALSE)="X","",IF(K3433&lt;9,H3433*M3433*HLOOKUP(L3433,'Příloha č.1a - Pravidelný úklid'!$A$8:$L$16,K3433+1,FALSE),0)))</f>
        <v>0</v>
      </c>
    </row>
    <row r="3434" spans="1:22" s="79" customFormat="1" ht="12.75" customHeight="1" x14ac:dyDescent="0.2">
      <c r="A3434" s="8">
        <v>301</v>
      </c>
      <c r="B3434" s="8">
        <v>71</v>
      </c>
      <c r="C3434" s="8">
        <v>24364</v>
      </c>
      <c r="D3434" s="8" t="s">
        <v>2976</v>
      </c>
      <c r="E3434" s="8" t="s">
        <v>2771</v>
      </c>
      <c r="F3434" s="8" t="s">
        <v>1543</v>
      </c>
      <c r="G3434" s="8" t="s">
        <v>93</v>
      </c>
      <c r="H3434" s="8">
        <v>8</v>
      </c>
      <c r="I3434" s="8" t="s">
        <v>82</v>
      </c>
      <c r="J3434" s="8"/>
      <c r="K3434" s="35">
        <v>7</v>
      </c>
      <c r="L3434" s="35" t="s">
        <v>34</v>
      </c>
      <c r="M3434" s="36">
        <v>0</v>
      </c>
      <c r="N3434" s="35" t="s">
        <v>23</v>
      </c>
      <c r="O3434" s="35" t="s">
        <v>24</v>
      </c>
      <c r="P3434" s="35" t="s">
        <v>24</v>
      </c>
      <c r="Q3434" s="35" t="s">
        <v>24</v>
      </c>
      <c r="R3434" s="35" t="s">
        <v>24</v>
      </c>
      <c r="S3434" s="35" t="s">
        <v>24</v>
      </c>
      <c r="T3434" s="35"/>
      <c r="U3434" s="35"/>
      <c r="V3434" s="9">
        <f>IF(K3434&gt;9,"",IF(HLOOKUP(L3434,'Příloha č.1a - Pravidelný úklid'!$A$8:$L$16,K3434+1,FALSE)="X","",IF(K3434&lt;9,H3434*M3434*HLOOKUP(L3434,'Příloha č.1a - Pravidelný úklid'!$A$8:$L$16,K3434+1,FALSE),0)))</f>
        <v>0</v>
      </c>
    </row>
    <row r="3435" spans="1:22" s="79" customFormat="1" ht="12.75" customHeight="1" x14ac:dyDescent="0.2">
      <c r="A3435" s="8">
        <v>301</v>
      </c>
      <c r="B3435" s="8">
        <v>71</v>
      </c>
      <c r="C3435" s="8">
        <v>24364</v>
      </c>
      <c r="D3435" s="8" t="s">
        <v>2977</v>
      </c>
      <c r="E3435" s="8" t="s">
        <v>2771</v>
      </c>
      <c r="F3435" s="8" t="s">
        <v>1543</v>
      </c>
      <c r="G3435" s="8" t="s">
        <v>91</v>
      </c>
      <c r="H3435" s="8">
        <v>7.41</v>
      </c>
      <c r="I3435" s="8" t="s">
        <v>82</v>
      </c>
      <c r="J3435" s="8"/>
      <c r="K3435" s="35">
        <v>7</v>
      </c>
      <c r="L3435" s="35" t="s">
        <v>34</v>
      </c>
      <c r="M3435" s="36">
        <v>0</v>
      </c>
      <c r="N3435" s="35" t="s">
        <v>23</v>
      </c>
      <c r="O3435" s="35" t="s">
        <v>24</v>
      </c>
      <c r="P3435" s="35" t="s">
        <v>24</v>
      </c>
      <c r="Q3435" s="35" t="s">
        <v>24</v>
      </c>
      <c r="R3435" s="35" t="s">
        <v>24</v>
      </c>
      <c r="S3435" s="35" t="s">
        <v>24</v>
      </c>
      <c r="T3435" s="35"/>
      <c r="U3435" s="35"/>
      <c r="V3435" s="9">
        <f>IF(K3435&gt;9,"",IF(HLOOKUP(L3435,'Příloha č.1a - Pravidelný úklid'!$A$8:$L$16,K3435+1,FALSE)="X","",IF(K3435&lt;9,H3435*M3435*HLOOKUP(L3435,'Příloha č.1a - Pravidelný úklid'!$A$8:$L$16,K3435+1,FALSE),0)))</f>
        <v>0</v>
      </c>
    </row>
    <row r="3436" spans="1:22" s="79" customFormat="1" ht="12.75" customHeight="1" x14ac:dyDescent="0.2">
      <c r="A3436" s="8">
        <v>301</v>
      </c>
      <c r="B3436" s="8">
        <v>71</v>
      </c>
      <c r="C3436" s="8">
        <v>24364</v>
      </c>
      <c r="D3436" s="8" t="s">
        <v>2978</v>
      </c>
      <c r="E3436" s="8" t="s">
        <v>2771</v>
      </c>
      <c r="F3436" s="8" t="s">
        <v>1543</v>
      </c>
      <c r="G3436" s="8" t="s">
        <v>258</v>
      </c>
      <c r="H3436" s="8">
        <v>3.06</v>
      </c>
      <c r="I3436" s="8" t="s">
        <v>82</v>
      </c>
      <c r="J3436" s="8"/>
      <c r="K3436" s="35">
        <v>99</v>
      </c>
      <c r="L3436" s="35" t="s">
        <v>34</v>
      </c>
      <c r="M3436" s="36">
        <v>0</v>
      </c>
      <c r="N3436" s="35" t="s">
        <v>23</v>
      </c>
      <c r="O3436" s="35" t="s">
        <v>24</v>
      </c>
      <c r="P3436" s="35" t="s">
        <v>24</v>
      </c>
      <c r="Q3436" s="35" t="s">
        <v>24</v>
      </c>
      <c r="R3436" s="35" t="s">
        <v>24</v>
      </c>
      <c r="S3436" s="35" t="s">
        <v>24</v>
      </c>
      <c r="T3436" s="35"/>
      <c r="U3436" s="35"/>
      <c r="V3436" s="9" t="str">
        <f>IF(K3436&gt;9,"",IF(HLOOKUP(L3436,'Příloha č.1a - Pravidelný úklid'!$A$8:$L$16,K3436+1,FALSE)="X","",IF(K3436&lt;9,H3436*M3436*HLOOKUP(L3436,'Příloha č.1a - Pravidelný úklid'!$A$8:$L$16,K3436+1,FALSE),0)))</f>
        <v/>
      </c>
    </row>
    <row r="3437" spans="1:22" s="79" customFormat="1" ht="12.75" customHeight="1" x14ac:dyDescent="0.2">
      <c r="A3437" s="8">
        <v>301</v>
      </c>
      <c r="B3437" s="8">
        <v>71</v>
      </c>
      <c r="C3437" s="8">
        <v>24364</v>
      </c>
      <c r="D3437" s="8" t="s">
        <v>2979</v>
      </c>
      <c r="E3437" s="8" t="s">
        <v>2771</v>
      </c>
      <c r="F3437" s="8" t="s">
        <v>1543</v>
      </c>
      <c r="G3437" s="8" t="s">
        <v>96</v>
      </c>
      <c r="H3437" s="8">
        <v>2.98</v>
      </c>
      <c r="I3437" s="8" t="s">
        <v>82</v>
      </c>
      <c r="J3437" s="8"/>
      <c r="K3437" s="35">
        <v>7</v>
      </c>
      <c r="L3437" s="35" t="s">
        <v>34</v>
      </c>
      <c r="M3437" s="36">
        <v>0</v>
      </c>
      <c r="N3437" s="35" t="s">
        <v>23</v>
      </c>
      <c r="O3437" s="35" t="s">
        <v>24</v>
      </c>
      <c r="P3437" s="35" t="s">
        <v>24</v>
      </c>
      <c r="Q3437" s="35" t="s">
        <v>24</v>
      </c>
      <c r="R3437" s="35" t="s">
        <v>24</v>
      </c>
      <c r="S3437" s="35" t="s">
        <v>24</v>
      </c>
      <c r="T3437" s="35"/>
      <c r="U3437" s="35"/>
      <c r="V3437" s="9">
        <f>IF(K3437&gt;9,"",IF(HLOOKUP(L3437,'Příloha č.1a - Pravidelný úklid'!$A$8:$L$16,K3437+1,FALSE)="X","",IF(K3437&lt;9,H3437*M3437*HLOOKUP(L3437,'Příloha č.1a - Pravidelný úklid'!$A$8:$L$16,K3437+1,FALSE),0)))</f>
        <v>0</v>
      </c>
    </row>
    <row r="3438" spans="1:22" s="79" customFormat="1" ht="12.75" customHeight="1" x14ac:dyDescent="0.2">
      <c r="A3438" s="8">
        <v>301</v>
      </c>
      <c r="B3438" s="8">
        <v>71</v>
      </c>
      <c r="C3438" s="8">
        <v>24364</v>
      </c>
      <c r="D3438" s="8" t="s">
        <v>2980</v>
      </c>
      <c r="E3438" s="8" t="s">
        <v>2771</v>
      </c>
      <c r="F3438" s="8" t="s">
        <v>1543</v>
      </c>
      <c r="G3438" s="8" t="s">
        <v>87</v>
      </c>
      <c r="H3438" s="8">
        <v>10.029999999999999</v>
      </c>
      <c r="I3438" s="8" t="s">
        <v>82</v>
      </c>
      <c r="J3438" s="8"/>
      <c r="K3438" s="35">
        <v>7</v>
      </c>
      <c r="L3438" s="35" t="s">
        <v>34</v>
      </c>
      <c r="M3438" s="36">
        <v>0</v>
      </c>
      <c r="N3438" s="35" t="s">
        <v>23</v>
      </c>
      <c r="O3438" s="35" t="s">
        <v>24</v>
      </c>
      <c r="P3438" s="35" t="s">
        <v>24</v>
      </c>
      <c r="Q3438" s="35" t="s">
        <v>24</v>
      </c>
      <c r="R3438" s="35" t="s">
        <v>24</v>
      </c>
      <c r="S3438" s="35" t="s">
        <v>24</v>
      </c>
      <c r="T3438" s="35"/>
      <c r="U3438" s="35"/>
      <c r="V3438" s="9">
        <f>IF(K3438&gt;9,"",IF(HLOOKUP(L3438,'Příloha č.1a - Pravidelný úklid'!$A$8:$L$16,K3438+1,FALSE)="X","",IF(K3438&lt;9,H3438*M3438*HLOOKUP(L3438,'Příloha č.1a - Pravidelný úklid'!$A$8:$L$16,K3438+1,FALSE),0)))</f>
        <v>0</v>
      </c>
    </row>
    <row r="3439" spans="1:22" s="79" customFormat="1" ht="12.75" customHeight="1" x14ac:dyDescent="0.2">
      <c r="A3439" s="8">
        <v>301</v>
      </c>
      <c r="B3439" s="8">
        <v>71</v>
      </c>
      <c r="C3439" s="8">
        <v>24364</v>
      </c>
      <c r="D3439" s="8" t="s">
        <v>2981</v>
      </c>
      <c r="E3439" s="8" t="s">
        <v>2771</v>
      </c>
      <c r="F3439" s="8" t="s">
        <v>1543</v>
      </c>
      <c r="G3439" s="8" t="s">
        <v>87</v>
      </c>
      <c r="H3439" s="8">
        <v>8.59</v>
      </c>
      <c r="I3439" s="8" t="s">
        <v>82</v>
      </c>
      <c r="J3439" s="8"/>
      <c r="K3439" s="35">
        <v>7</v>
      </c>
      <c r="L3439" s="35" t="s">
        <v>34</v>
      </c>
      <c r="M3439" s="36">
        <v>0</v>
      </c>
      <c r="N3439" s="35" t="s">
        <v>23</v>
      </c>
      <c r="O3439" s="35" t="s">
        <v>24</v>
      </c>
      <c r="P3439" s="35" t="s">
        <v>24</v>
      </c>
      <c r="Q3439" s="35" t="s">
        <v>24</v>
      </c>
      <c r="R3439" s="35" t="s">
        <v>24</v>
      </c>
      <c r="S3439" s="35" t="s">
        <v>24</v>
      </c>
      <c r="T3439" s="35"/>
      <c r="U3439" s="35"/>
      <c r="V3439" s="9">
        <f>IF(K3439&gt;9,"",IF(HLOOKUP(L3439,'Příloha č.1a - Pravidelný úklid'!$A$8:$L$16,K3439+1,FALSE)="X","",IF(K3439&lt;9,H3439*M3439*HLOOKUP(L3439,'Příloha č.1a - Pravidelný úklid'!$A$8:$L$16,K3439+1,FALSE),0)))</f>
        <v>0</v>
      </c>
    </row>
    <row r="3440" spans="1:22" s="79" customFormat="1" ht="12.75" customHeight="1" x14ac:dyDescent="0.2">
      <c r="A3440" s="8">
        <v>301</v>
      </c>
      <c r="B3440" s="8">
        <v>71</v>
      </c>
      <c r="C3440" s="8">
        <v>24364</v>
      </c>
      <c r="D3440" s="8" t="s">
        <v>2982</v>
      </c>
      <c r="E3440" s="8" t="s">
        <v>2771</v>
      </c>
      <c r="F3440" s="8" t="s">
        <v>1543</v>
      </c>
      <c r="G3440" s="8" t="s">
        <v>93</v>
      </c>
      <c r="H3440" s="8">
        <v>11.46</v>
      </c>
      <c r="I3440" s="8" t="s">
        <v>82</v>
      </c>
      <c r="J3440" s="8"/>
      <c r="K3440" s="35">
        <v>7</v>
      </c>
      <c r="L3440" s="35" t="s">
        <v>34</v>
      </c>
      <c r="M3440" s="36">
        <v>0</v>
      </c>
      <c r="N3440" s="35" t="s">
        <v>23</v>
      </c>
      <c r="O3440" s="35" t="s">
        <v>24</v>
      </c>
      <c r="P3440" s="35" t="s">
        <v>24</v>
      </c>
      <c r="Q3440" s="35" t="s">
        <v>24</v>
      </c>
      <c r="R3440" s="35" t="s">
        <v>24</v>
      </c>
      <c r="S3440" s="35" t="s">
        <v>24</v>
      </c>
      <c r="T3440" s="35"/>
      <c r="U3440" s="35"/>
      <c r="V3440" s="9">
        <f>IF(K3440&gt;9,"",IF(HLOOKUP(L3440,'Příloha č.1a - Pravidelný úklid'!$A$8:$L$16,K3440+1,FALSE)="X","",IF(K3440&lt;9,H3440*M3440*HLOOKUP(L3440,'Příloha č.1a - Pravidelný úklid'!$A$8:$L$16,K3440+1,FALSE),0)))</f>
        <v>0</v>
      </c>
    </row>
    <row r="3441" spans="1:22" s="79" customFormat="1" ht="12.75" customHeight="1" x14ac:dyDescent="0.2">
      <c r="A3441" s="8">
        <v>301</v>
      </c>
      <c r="B3441" s="8">
        <v>71</v>
      </c>
      <c r="C3441" s="8">
        <v>24364</v>
      </c>
      <c r="D3441" s="8" t="s">
        <v>2983</v>
      </c>
      <c r="E3441" s="8" t="s">
        <v>2771</v>
      </c>
      <c r="F3441" s="8" t="s">
        <v>1543</v>
      </c>
      <c r="G3441" s="8" t="s">
        <v>87</v>
      </c>
      <c r="H3441" s="8">
        <v>9.51</v>
      </c>
      <c r="I3441" s="8" t="s">
        <v>82</v>
      </c>
      <c r="J3441" s="8"/>
      <c r="K3441" s="35">
        <v>7</v>
      </c>
      <c r="L3441" s="35" t="s">
        <v>34</v>
      </c>
      <c r="M3441" s="36">
        <v>0</v>
      </c>
      <c r="N3441" s="35" t="s">
        <v>23</v>
      </c>
      <c r="O3441" s="35" t="s">
        <v>24</v>
      </c>
      <c r="P3441" s="35" t="s">
        <v>24</v>
      </c>
      <c r="Q3441" s="35" t="s">
        <v>24</v>
      </c>
      <c r="R3441" s="35" t="s">
        <v>24</v>
      </c>
      <c r="S3441" s="35" t="s">
        <v>24</v>
      </c>
      <c r="T3441" s="35"/>
      <c r="U3441" s="35"/>
      <c r="V3441" s="9">
        <f>IF(K3441&gt;9,"",IF(HLOOKUP(L3441,'Příloha č.1a - Pravidelný úklid'!$A$8:$L$16,K3441+1,FALSE)="X","",IF(K3441&lt;9,H3441*M3441*HLOOKUP(L3441,'Příloha č.1a - Pravidelný úklid'!$A$8:$L$16,K3441+1,FALSE),0)))</f>
        <v>0</v>
      </c>
    </row>
    <row r="3442" spans="1:22" s="79" customFormat="1" ht="12.75" customHeight="1" x14ac:dyDescent="0.2">
      <c r="A3442" s="8">
        <v>301</v>
      </c>
      <c r="B3442" s="8">
        <v>71</v>
      </c>
      <c r="C3442" s="8">
        <v>24364</v>
      </c>
      <c r="D3442" s="8" t="s">
        <v>2984</v>
      </c>
      <c r="E3442" s="8" t="s">
        <v>2771</v>
      </c>
      <c r="F3442" s="8" t="s">
        <v>1543</v>
      </c>
      <c r="G3442" s="8" t="s">
        <v>91</v>
      </c>
      <c r="H3442" s="8">
        <v>8.69</v>
      </c>
      <c r="I3442" s="8" t="s">
        <v>82</v>
      </c>
      <c r="J3442" s="8"/>
      <c r="K3442" s="35">
        <v>7</v>
      </c>
      <c r="L3442" s="35" t="s">
        <v>34</v>
      </c>
      <c r="M3442" s="36">
        <v>0</v>
      </c>
      <c r="N3442" s="35" t="s">
        <v>23</v>
      </c>
      <c r="O3442" s="35" t="s">
        <v>24</v>
      </c>
      <c r="P3442" s="35" t="s">
        <v>24</v>
      </c>
      <c r="Q3442" s="35" t="s">
        <v>24</v>
      </c>
      <c r="R3442" s="35" t="s">
        <v>24</v>
      </c>
      <c r="S3442" s="35" t="s">
        <v>24</v>
      </c>
      <c r="T3442" s="35"/>
      <c r="U3442" s="35"/>
      <c r="V3442" s="9">
        <f>IF(K3442&gt;9,"",IF(HLOOKUP(L3442,'Příloha č.1a - Pravidelný úklid'!$A$8:$L$16,K3442+1,FALSE)="X","",IF(K3442&lt;9,H3442*M3442*HLOOKUP(L3442,'Příloha č.1a - Pravidelný úklid'!$A$8:$L$16,K3442+1,FALSE),0)))</f>
        <v>0</v>
      </c>
    </row>
    <row r="3443" spans="1:22" s="79" customFormat="1" ht="12.75" customHeight="1" x14ac:dyDescent="0.2">
      <c r="A3443" s="8">
        <v>301</v>
      </c>
      <c r="B3443" s="8">
        <v>71</v>
      </c>
      <c r="C3443" s="8">
        <v>24364</v>
      </c>
      <c r="D3443" s="8" t="s">
        <v>2985</v>
      </c>
      <c r="E3443" s="8" t="s">
        <v>2771</v>
      </c>
      <c r="F3443" s="8" t="s">
        <v>1543</v>
      </c>
      <c r="G3443" s="8" t="s">
        <v>93</v>
      </c>
      <c r="H3443" s="8">
        <v>6.91</v>
      </c>
      <c r="I3443" s="8" t="s">
        <v>82</v>
      </c>
      <c r="J3443" s="8"/>
      <c r="K3443" s="35">
        <v>7</v>
      </c>
      <c r="L3443" s="35" t="s">
        <v>34</v>
      </c>
      <c r="M3443" s="36">
        <v>0</v>
      </c>
      <c r="N3443" s="35" t="s">
        <v>23</v>
      </c>
      <c r="O3443" s="35" t="s">
        <v>24</v>
      </c>
      <c r="P3443" s="35" t="s">
        <v>24</v>
      </c>
      <c r="Q3443" s="35" t="s">
        <v>24</v>
      </c>
      <c r="R3443" s="35" t="s">
        <v>24</v>
      </c>
      <c r="S3443" s="35" t="s">
        <v>24</v>
      </c>
      <c r="T3443" s="35"/>
      <c r="U3443" s="35"/>
      <c r="V3443" s="9">
        <f>IF(K3443&gt;9,"",IF(HLOOKUP(L3443,'Příloha č.1a - Pravidelný úklid'!$A$8:$L$16,K3443+1,FALSE)="X","",IF(K3443&lt;9,H3443*M3443*HLOOKUP(L3443,'Příloha č.1a - Pravidelný úklid'!$A$8:$L$16,K3443+1,FALSE),0)))</f>
        <v>0</v>
      </c>
    </row>
    <row r="3444" spans="1:22" s="79" customFormat="1" ht="12.75" customHeight="1" x14ac:dyDescent="0.2">
      <c r="A3444" s="8">
        <v>301</v>
      </c>
      <c r="B3444" s="8">
        <v>71</v>
      </c>
      <c r="C3444" s="8">
        <v>24364</v>
      </c>
      <c r="D3444" s="8" t="s">
        <v>2986</v>
      </c>
      <c r="E3444" s="8" t="s">
        <v>2771</v>
      </c>
      <c r="F3444" s="8" t="s">
        <v>1543</v>
      </c>
      <c r="G3444" s="8" t="s">
        <v>28</v>
      </c>
      <c r="H3444" s="8">
        <v>1.1200000000000001</v>
      </c>
      <c r="I3444" s="8" t="s">
        <v>82</v>
      </c>
      <c r="J3444" s="8"/>
      <c r="K3444" s="35">
        <v>8</v>
      </c>
      <c r="L3444" s="35" t="s">
        <v>34</v>
      </c>
      <c r="M3444" s="36">
        <v>0</v>
      </c>
      <c r="N3444" s="35" t="s">
        <v>23</v>
      </c>
      <c r="O3444" s="35" t="s">
        <v>24</v>
      </c>
      <c r="P3444" s="35" t="s">
        <v>24</v>
      </c>
      <c r="Q3444" s="35" t="s">
        <v>24</v>
      </c>
      <c r="R3444" s="35" t="s">
        <v>24</v>
      </c>
      <c r="S3444" s="35" t="s">
        <v>24</v>
      </c>
      <c r="T3444" s="35"/>
      <c r="U3444" s="35"/>
      <c r="V3444" s="9">
        <f>IF(K3444&gt;9,"",IF(HLOOKUP(L3444,'Příloha č.1a - Pravidelný úklid'!$A$8:$L$16,K3444+1,FALSE)="X","",IF(K3444&lt;9,H3444*M3444*HLOOKUP(L3444,'Příloha č.1a - Pravidelný úklid'!$A$8:$L$16,K3444+1,FALSE),0)))</f>
        <v>0</v>
      </c>
    </row>
    <row r="3445" spans="1:22" s="79" customFormat="1" ht="12.75" customHeight="1" x14ac:dyDescent="0.2">
      <c r="A3445" s="8">
        <v>301</v>
      </c>
      <c r="B3445" s="8">
        <v>71</v>
      </c>
      <c r="C3445" s="8">
        <v>24364</v>
      </c>
      <c r="D3445" s="8" t="s">
        <v>2987</v>
      </c>
      <c r="E3445" s="8" t="s">
        <v>2771</v>
      </c>
      <c r="F3445" s="8" t="s">
        <v>1543</v>
      </c>
      <c r="G3445" s="8" t="s">
        <v>111</v>
      </c>
      <c r="H3445" s="8">
        <v>2.44</v>
      </c>
      <c r="I3445" s="8" t="s">
        <v>82</v>
      </c>
      <c r="J3445" s="8"/>
      <c r="K3445" s="35">
        <v>8</v>
      </c>
      <c r="L3445" s="35" t="s">
        <v>34</v>
      </c>
      <c r="M3445" s="36">
        <v>0</v>
      </c>
      <c r="N3445" s="35" t="s">
        <v>23</v>
      </c>
      <c r="O3445" s="35" t="s">
        <v>24</v>
      </c>
      <c r="P3445" s="35" t="s">
        <v>24</v>
      </c>
      <c r="Q3445" s="35" t="s">
        <v>24</v>
      </c>
      <c r="R3445" s="35" t="s">
        <v>24</v>
      </c>
      <c r="S3445" s="35" t="s">
        <v>24</v>
      </c>
      <c r="T3445" s="35"/>
      <c r="U3445" s="35"/>
      <c r="V3445" s="9">
        <f>IF(K3445&gt;9,"",IF(HLOOKUP(L3445,'Příloha č.1a - Pravidelný úklid'!$A$8:$L$16,K3445+1,FALSE)="X","",IF(K3445&lt;9,H3445*M3445*HLOOKUP(L3445,'Příloha č.1a - Pravidelný úklid'!$A$8:$L$16,K3445+1,FALSE),0)))</f>
        <v>0</v>
      </c>
    </row>
    <row r="3446" spans="1:22" s="79" customFormat="1" ht="12.75" customHeight="1" x14ac:dyDescent="0.2">
      <c r="A3446" s="8">
        <v>301</v>
      </c>
      <c r="B3446" s="8">
        <v>71</v>
      </c>
      <c r="C3446" s="8">
        <v>24364</v>
      </c>
      <c r="D3446" s="8" t="s">
        <v>2988</v>
      </c>
      <c r="E3446" s="8" t="s">
        <v>2771</v>
      </c>
      <c r="F3446" s="8" t="s">
        <v>25</v>
      </c>
      <c r="G3446" s="8" t="s">
        <v>95</v>
      </c>
      <c r="H3446" s="8">
        <v>8.2799999999999994</v>
      </c>
      <c r="I3446" s="8" t="s">
        <v>82</v>
      </c>
      <c r="J3446" s="8"/>
      <c r="K3446" s="35">
        <v>1</v>
      </c>
      <c r="L3446" s="35" t="s">
        <v>34</v>
      </c>
      <c r="M3446" s="36">
        <v>1</v>
      </c>
      <c r="N3446" s="35" t="s">
        <v>23</v>
      </c>
      <c r="O3446" s="35" t="s">
        <v>24</v>
      </c>
      <c r="P3446" s="35" t="s">
        <v>24</v>
      </c>
      <c r="Q3446" s="35" t="s">
        <v>24</v>
      </c>
      <c r="R3446" s="35" t="s">
        <v>24</v>
      </c>
      <c r="S3446" s="35" t="s">
        <v>24</v>
      </c>
      <c r="T3446" s="35"/>
      <c r="U3446" s="35"/>
      <c r="V3446" s="9">
        <f>IF(K3446&gt;9,"",IF(HLOOKUP(L3446,'Příloha č.1a - Pravidelný úklid'!$A$8:$L$16,K3446+1,FALSE)="X","",IF(K3446&lt;9,H3446*M3446*HLOOKUP(L3446,'Příloha č.1a - Pravidelný úklid'!$A$8:$L$16,K3446+1,FALSE),0)))</f>
        <v>0</v>
      </c>
    </row>
    <row r="3447" spans="1:22" s="79" customFormat="1" ht="12.75" customHeight="1" x14ac:dyDescent="0.2">
      <c r="A3447" s="8">
        <v>301</v>
      </c>
      <c r="B3447" s="8">
        <v>71</v>
      </c>
      <c r="C3447" s="8">
        <v>24364</v>
      </c>
      <c r="D3447" s="8" t="s">
        <v>2989</v>
      </c>
      <c r="E3447" s="8" t="s">
        <v>2771</v>
      </c>
      <c r="F3447" s="8" t="s">
        <v>25</v>
      </c>
      <c r="G3447" s="8" t="s">
        <v>26</v>
      </c>
      <c r="H3447" s="8">
        <v>71</v>
      </c>
      <c r="I3447" s="8" t="s">
        <v>82</v>
      </c>
      <c r="J3447" s="8"/>
      <c r="K3447" s="35">
        <v>1</v>
      </c>
      <c r="L3447" s="35" t="s">
        <v>34</v>
      </c>
      <c r="M3447" s="36">
        <v>0</v>
      </c>
      <c r="N3447" s="35" t="s">
        <v>23</v>
      </c>
      <c r="O3447" s="35" t="s">
        <v>24</v>
      </c>
      <c r="P3447" s="35" t="s">
        <v>24</v>
      </c>
      <c r="Q3447" s="35" t="s">
        <v>24</v>
      </c>
      <c r="R3447" s="35" t="s">
        <v>24</v>
      </c>
      <c r="S3447" s="35" t="s">
        <v>24</v>
      </c>
      <c r="T3447" s="35"/>
      <c r="U3447" s="35"/>
      <c r="V3447" s="9">
        <f>IF(K3447&gt;9,"",IF(HLOOKUP(L3447,'Příloha č.1a - Pravidelný úklid'!$A$8:$L$16,K3447+1,FALSE)="X","",IF(K3447&lt;9,H3447*M3447*HLOOKUP(L3447,'Příloha č.1a - Pravidelný úklid'!$A$8:$L$16,K3447+1,FALSE),0)))</f>
        <v>0</v>
      </c>
    </row>
    <row r="3448" spans="1:22" s="79" customFormat="1" ht="12.75" customHeight="1" x14ac:dyDescent="0.2">
      <c r="A3448" s="8">
        <v>301</v>
      </c>
      <c r="B3448" s="8">
        <v>71</v>
      </c>
      <c r="C3448" s="8"/>
      <c r="D3448" s="8"/>
      <c r="E3448" s="8" t="s">
        <v>3554</v>
      </c>
      <c r="F3448" s="8" t="s">
        <v>25</v>
      </c>
      <c r="G3448" s="8" t="s">
        <v>1559</v>
      </c>
      <c r="H3448" s="8">
        <v>1</v>
      </c>
      <c r="I3448" s="8" t="s">
        <v>1560</v>
      </c>
      <c r="J3448" s="8"/>
      <c r="K3448" s="35">
        <v>99</v>
      </c>
      <c r="L3448" s="35" t="s">
        <v>1549</v>
      </c>
      <c r="M3448" s="36">
        <v>1</v>
      </c>
      <c r="N3448" s="35" t="s">
        <v>23</v>
      </c>
      <c r="O3448" s="35" t="s">
        <v>23</v>
      </c>
      <c r="P3448" s="35" t="s">
        <v>23</v>
      </c>
      <c r="Q3448" s="35" t="s">
        <v>23</v>
      </c>
      <c r="R3448" s="35" t="s">
        <v>23</v>
      </c>
      <c r="S3448" s="35" t="s">
        <v>23</v>
      </c>
      <c r="T3448" s="35"/>
      <c r="U3448" s="35"/>
      <c r="V3448" s="9" t="str">
        <f>IF(K3448&gt;9,"",IF(HLOOKUP(L3448,'Příloha č.1a - Pravidelný úklid'!$A$8:$L$16,K3448+1,FALSE)="X","",IF(K3448&lt;9,H3448*M3448*HLOOKUP(L3448,'Příloha č.1a - Pravidelný úklid'!$A$8:$L$16,K3448+1,FALSE),0)))</f>
        <v/>
      </c>
    </row>
    <row r="3449" spans="1:22" s="79" customFormat="1" ht="12.75" customHeight="1" x14ac:dyDescent="0.2">
      <c r="A3449" s="8">
        <v>301</v>
      </c>
      <c r="B3449" s="8">
        <v>71</v>
      </c>
      <c r="C3449" s="8"/>
      <c r="D3449" s="8"/>
      <c r="E3449" s="8" t="s">
        <v>3554</v>
      </c>
      <c r="F3449" s="8" t="s">
        <v>25</v>
      </c>
      <c r="G3449" s="8" t="s">
        <v>1556</v>
      </c>
      <c r="H3449" s="8">
        <v>195</v>
      </c>
      <c r="I3449" s="8" t="s">
        <v>1557</v>
      </c>
      <c r="J3449" s="8"/>
      <c r="K3449" s="35">
        <v>5</v>
      </c>
      <c r="L3449" s="35" t="s">
        <v>1480</v>
      </c>
      <c r="M3449" s="36">
        <v>1</v>
      </c>
      <c r="N3449" s="35" t="s">
        <v>23</v>
      </c>
      <c r="O3449" s="35" t="s">
        <v>23</v>
      </c>
      <c r="P3449" s="35" t="s">
        <v>23</v>
      </c>
      <c r="Q3449" s="35" t="s">
        <v>23</v>
      </c>
      <c r="R3449" s="35" t="s">
        <v>23</v>
      </c>
      <c r="S3449" s="35" t="s">
        <v>23</v>
      </c>
      <c r="T3449" s="35" t="s">
        <v>24</v>
      </c>
      <c r="U3449" s="35" t="s">
        <v>30</v>
      </c>
      <c r="V3449" s="9">
        <f>IF(K3449&gt;9,"",IF(HLOOKUP(L3449,'Příloha č.1a - Pravidelný úklid'!$A$8:$L$16,K3449+1,FALSE)="X","",IF(K3449&lt;9,H3449*M3449*HLOOKUP(L3449,'Příloha č.1a - Pravidelný úklid'!$A$8:$L$16,K3449+1,FALSE),0)))</f>
        <v>0</v>
      </c>
    </row>
    <row r="3450" spans="1:22" s="79" customFormat="1" ht="12.75" customHeight="1" x14ac:dyDescent="0.2">
      <c r="A3450" s="8">
        <v>301</v>
      </c>
      <c r="B3450" s="8">
        <v>71</v>
      </c>
      <c r="C3450" s="8">
        <v>10049</v>
      </c>
      <c r="D3450" s="8" t="s">
        <v>5362</v>
      </c>
      <c r="E3450" s="8" t="s">
        <v>5363</v>
      </c>
      <c r="F3450" s="8" t="s">
        <v>25</v>
      </c>
      <c r="G3450" s="8" t="s">
        <v>81</v>
      </c>
      <c r="H3450" s="8">
        <v>21.5</v>
      </c>
      <c r="I3450" s="8" t="s">
        <v>1557</v>
      </c>
      <c r="J3450" s="8"/>
      <c r="K3450" s="35">
        <v>5</v>
      </c>
      <c r="L3450" s="35" t="s">
        <v>1549</v>
      </c>
      <c r="M3450" s="36">
        <v>1</v>
      </c>
      <c r="N3450" s="35" t="s">
        <v>23</v>
      </c>
      <c r="O3450" s="35" t="s">
        <v>23</v>
      </c>
      <c r="P3450" s="35" t="s">
        <v>23</v>
      </c>
      <c r="Q3450" s="35" t="s">
        <v>23</v>
      </c>
      <c r="R3450" s="35" t="s">
        <v>23</v>
      </c>
      <c r="S3450" s="35" t="s">
        <v>23</v>
      </c>
      <c r="T3450" s="35"/>
      <c r="U3450" s="35"/>
      <c r="V3450" s="9">
        <f>IF(K3450&gt;9,"",IF(HLOOKUP(L3450,'Příloha č.1a - Pravidelný úklid'!$A$8:$L$16,K3450+1,FALSE)="X","",IF(K3450&lt;9,H3450*M3450*HLOOKUP(L3450,'Příloha č.1a - Pravidelný úklid'!$A$8:$L$16,K3450+1,FALSE),0)))</f>
        <v>0</v>
      </c>
    </row>
    <row r="3451" spans="1:22" s="79" customFormat="1" ht="12.75" customHeight="1" x14ac:dyDescent="0.2">
      <c r="A3451" s="8">
        <v>301</v>
      </c>
      <c r="B3451" s="8">
        <v>71</v>
      </c>
      <c r="C3451" s="8"/>
      <c r="D3451" s="8"/>
      <c r="E3451" s="8" t="s">
        <v>3555</v>
      </c>
      <c r="F3451" s="8" t="s">
        <v>25</v>
      </c>
      <c r="G3451" s="8" t="s">
        <v>1765</v>
      </c>
      <c r="H3451" s="8">
        <v>80.64</v>
      </c>
      <c r="I3451" s="8" t="s">
        <v>82</v>
      </c>
      <c r="J3451" s="8"/>
      <c r="K3451" s="35">
        <v>5</v>
      </c>
      <c r="L3451" s="35" t="s">
        <v>34</v>
      </c>
      <c r="M3451" s="36">
        <v>1</v>
      </c>
      <c r="N3451" s="35" t="s">
        <v>23</v>
      </c>
      <c r="O3451" s="35" t="s">
        <v>24</v>
      </c>
      <c r="P3451" s="35" t="s">
        <v>24</v>
      </c>
      <c r="Q3451" s="35" t="s">
        <v>24</v>
      </c>
      <c r="R3451" s="35" t="s">
        <v>23</v>
      </c>
      <c r="S3451" s="35" t="s">
        <v>23</v>
      </c>
      <c r="T3451" s="35" t="s">
        <v>24</v>
      </c>
      <c r="U3451" s="35" t="s">
        <v>30</v>
      </c>
      <c r="V3451" s="9">
        <f>IF(K3451&gt;9,"",IF(HLOOKUP(L3451,'Příloha č.1a - Pravidelný úklid'!$A$8:$L$16,K3451+1,FALSE)="X","",IF(K3451&lt;9,H3451*M3451*HLOOKUP(L3451,'Příloha č.1a - Pravidelný úklid'!$A$8:$L$16,K3451+1,FALSE),0)))</f>
        <v>0</v>
      </c>
    </row>
    <row r="3452" spans="1:22" s="79" customFormat="1" ht="12.75" customHeight="1" x14ac:dyDescent="0.2">
      <c r="A3452" s="8">
        <v>301</v>
      </c>
      <c r="B3452" s="8">
        <v>71</v>
      </c>
      <c r="C3452" s="8"/>
      <c r="D3452" s="8"/>
      <c r="E3452" s="8" t="s">
        <v>3555</v>
      </c>
      <c r="F3452" s="8" t="s">
        <v>25</v>
      </c>
      <c r="G3452" s="8" t="s">
        <v>3556</v>
      </c>
      <c r="H3452" s="8">
        <v>272.31</v>
      </c>
      <c r="I3452" s="8" t="s">
        <v>82</v>
      </c>
      <c r="J3452" s="8"/>
      <c r="K3452" s="35">
        <v>5</v>
      </c>
      <c r="L3452" s="35" t="s">
        <v>34</v>
      </c>
      <c r="M3452" s="36">
        <v>1</v>
      </c>
      <c r="N3452" s="35" t="s">
        <v>23</v>
      </c>
      <c r="O3452" s="35" t="s">
        <v>24</v>
      </c>
      <c r="P3452" s="35" t="s">
        <v>24</v>
      </c>
      <c r="Q3452" s="35" t="s">
        <v>24</v>
      </c>
      <c r="R3452" s="35" t="s">
        <v>23</v>
      </c>
      <c r="S3452" s="35" t="s">
        <v>23</v>
      </c>
      <c r="T3452" s="35" t="s">
        <v>24</v>
      </c>
      <c r="U3452" s="35" t="s">
        <v>30</v>
      </c>
      <c r="V3452" s="9">
        <f>IF(K3452&gt;9,"",IF(HLOOKUP(L3452,'Příloha č.1a - Pravidelný úklid'!$A$8:$L$16,K3452+1,FALSE)="X","",IF(K3452&lt;9,H3452*M3452*HLOOKUP(L3452,'Příloha č.1a - Pravidelný úklid'!$A$8:$L$16,K3452+1,FALSE),0)))</f>
        <v>0</v>
      </c>
    </row>
    <row r="3453" spans="1:22" s="79" customFormat="1" ht="12.75" customHeight="1" x14ac:dyDescent="0.2">
      <c r="A3453" s="8">
        <v>301</v>
      </c>
      <c r="B3453" s="8">
        <v>71</v>
      </c>
      <c r="C3453" s="8"/>
      <c r="D3453" s="8"/>
      <c r="E3453" s="8" t="s">
        <v>3555</v>
      </c>
      <c r="F3453" s="8" t="s">
        <v>25</v>
      </c>
      <c r="G3453" s="8" t="s">
        <v>1559</v>
      </c>
      <c r="H3453" s="8">
        <v>4</v>
      </c>
      <c r="I3453" s="8" t="s">
        <v>1560</v>
      </c>
      <c r="J3453" s="8"/>
      <c r="K3453" s="35">
        <v>99</v>
      </c>
      <c r="L3453" s="35" t="s">
        <v>34</v>
      </c>
      <c r="M3453" s="36">
        <v>1</v>
      </c>
      <c r="N3453" s="35" t="s">
        <v>23</v>
      </c>
      <c r="O3453" s="35" t="s">
        <v>24</v>
      </c>
      <c r="P3453" s="35" t="s">
        <v>24</v>
      </c>
      <c r="Q3453" s="35" t="s">
        <v>24</v>
      </c>
      <c r="R3453" s="35" t="s">
        <v>23</v>
      </c>
      <c r="S3453" s="35" t="s">
        <v>23</v>
      </c>
      <c r="T3453" s="35"/>
      <c r="U3453" s="35"/>
      <c r="V3453" s="9" t="str">
        <f>IF(K3453&gt;9,"",IF(HLOOKUP(L3453,'Příloha č.1a - Pravidelný úklid'!$A$8:$L$16,K3453+1,FALSE)="X","",IF(K3453&lt;9,H3453*M3453*HLOOKUP(L3453,'Příloha č.1a - Pravidelný úklid'!$A$8:$L$16,K3453+1,FALSE),0)))</f>
        <v/>
      </c>
    </row>
    <row r="3454" spans="1:22" s="79" customFormat="1" ht="12.75" customHeight="1" x14ac:dyDescent="0.2">
      <c r="A3454" s="8">
        <v>301</v>
      </c>
      <c r="B3454" s="8">
        <v>71</v>
      </c>
      <c r="C3454" s="8"/>
      <c r="D3454" s="8"/>
      <c r="E3454" s="8" t="s">
        <v>3555</v>
      </c>
      <c r="F3454" s="8" t="s">
        <v>25</v>
      </c>
      <c r="G3454" s="8" t="s">
        <v>1556</v>
      </c>
      <c r="H3454" s="8">
        <v>375</v>
      </c>
      <c r="I3454" s="8" t="s">
        <v>1557</v>
      </c>
      <c r="J3454" s="8"/>
      <c r="K3454" s="35">
        <v>5</v>
      </c>
      <c r="L3454" s="35" t="s">
        <v>1480</v>
      </c>
      <c r="M3454" s="36">
        <v>1</v>
      </c>
      <c r="N3454" s="35" t="s">
        <v>23</v>
      </c>
      <c r="O3454" s="35" t="s">
        <v>24</v>
      </c>
      <c r="P3454" s="35" t="s">
        <v>24</v>
      </c>
      <c r="Q3454" s="35" t="s">
        <v>23</v>
      </c>
      <c r="R3454" s="35" t="s">
        <v>23</v>
      </c>
      <c r="S3454" s="35" t="s">
        <v>23</v>
      </c>
      <c r="T3454" s="35" t="s">
        <v>24</v>
      </c>
      <c r="U3454" s="35" t="s">
        <v>30</v>
      </c>
      <c r="V3454" s="9">
        <f>IF(K3454&gt;9,"",IF(HLOOKUP(L3454,'Příloha č.1a - Pravidelný úklid'!$A$8:$L$16,K3454+1,FALSE)="X","",IF(K3454&lt;9,H3454*M3454*HLOOKUP(L3454,'Příloha č.1a - Pravidelný úklid'!$A$8:$L$16,K3454+1,FALSE),0)))</f>
        <v>0</v>
      </c>
    </row>
    <row r="3455" spans="1:22" s="79" customFormat="1" ht="12.75" customHeight="1" x14ac:dyDescent="0.2">
      <c r="A3455" s="8">
        <v>301</v>
      </c>
      <c r="B3455" s="8">
        <v>71</v>
      </c>
      <c r="C3455" s="8">
        <v>24334</v>
      </c>
      <c r="D3455" s="8" t="s">
        <v>3557</v>
      </c>
      <c r="E3455" s="8" t="s">
        <v>3558</v>
      </c>
      <c r="F3455" s="8" t="s">
        <v>25</v>
      </c>
      <c r="G3455" s="8" t="s">
        <v>26</v>
      </c>
      <c r="H3455" s="8">
        <v>29.66</v>
      </c>
      <c r="I3455" s="8" t="s">
        <v>82</v>
      </c>
      <c r="J3455" s="8">
        <v>8</v>
      </c>
      <c r="K3455" s="35">
        <v>1</v>
      </c>
      <c r="L3455" s="35" t="s">
        <v>34</v>
      </c>
      <c r="M3455" s="36">
        <v>1</v>
      </c>
      <c r="N3455" s="35" t="s">
        <v>23</v>
      </c>
      <c r="O3455" s="35" t="s">
        <v>24</v>
      </c>
      <c r="P3455" s="35" t="s">
        <v>24</v>
      </c>
      <c r="Q3455" s="35" t="s">
        <v>24</v>
      </c>
      <c r="R3455" s="35" t="s">
        <v>23</v>
      </c>
      <c r="S3455" s="35" t="s">
        <v>23</v>
      </c>
      <c r="T3455" s="35"/>
      <c r="U3455" s="35"/>
      <c r="V3455" s="9">
        <f>IF(K3455&gt;9,"",IF(HLOOKUP(L3455,'Příloha č.1a - Pravidelný úklid'!$A$8:$L$16,K3455+1,FALSE)="X","",IF(K3455&lt;9,H3455*M3455*HLOOKUP(L3455,'Příloha č.1a - Pravidelný úklid'!$A$8:$L$16,K3455+1,FALSE),0)))</f>
        <v>0</v>
      </c>
    </row>
    <row r="3456" spans="1:22" s="79" customFormat="1" ht="12.75" customHeight="1" x14ac:dyDescent="0.2">
      <c r="A3456" s="8">
        <v>301</v>
      </c>
      <c r="B3456" s="8">
        <v>71</v>
      </c>
      <c r="C3456" s="8" t="s">
        <v>4912</v>
      </c>
      <c r="D3456" s="8" t="s">
        <v>4913</v>
      </c>
      <c r="E3456" s="8" t="s">
        <v>4914</v>
      </c>
      <c r="F3456" s="8" t="s">
        <v>1543</v>
      </c>
      <c r="G3456" s="8" t="s">
        <v>84</v>
      </c>
      <c r="H3456" s="8">
        <v>28.8</v>
      </c>
      <c r="I3456" s="8" t="s">
        <v>82</v>
      </c>
      <c r="J3456" s="8">
        <v>5</v>
      </c>
      <c r="K3456" s="35">
        <v>7</v>
      </c>
      <c r="L3456" s="35" t="s">
        <v>1479</v>
      </c>
      <c r="M3456" s="36">
        <v>1</v>
      </c>
      <c r="N3456" s="35" t="s">
        <v>23</v>
      </c>
      <c r="O3456" s="35" t="s">
        <v>24</v>
      </c>
      <c r="P3456" s="35" t="s">
        <v>24</v>
      </c>
      <c r="Q3456" s="35" t="s">
        <v>24</v>
      </c>
      <c r="R3456" s="35" t="s">
        <v>24</v>
      </c>
      <c r="S3456" s="35" t="s">
        <v>24</v>
      </c>
      <c r="T3456" s="35"/>
      <c r="U3456" s="35"/>
      <c r="V3456" s="9">
        <f>IF(K3456&gt;9,"",IF(HLOOKUP(L3456,'Příloha č.1a - Pravidelný úklid'!$A$8:$L$16,K3456+1,FALSE)="X","",IF(K3456&lt;9,H3456*M3456*HLOOKUP(L3456,'Příloha č.1a - Pravidelný úklid'!$A$8:$L$16,K3456+1,FALSE),0)))</f>
        <v>0</v>
      </c>
    </row>
    <row r="3457" spans="1:22" s="79" customFormat="1" ht="12.75" customHeight="1" x14ac:dyDescent="0.2">
      <c r="A3457" s="8">
        <v>301</v>
      </c>
      <c r="B3457" s="8">
        <v>71</v>
      </c>
      <c r="C3457" s="8" t="s">
        <v>4912</v>
      </c>
      <c r="D3457" s="8" t="s">
        <v>4915</v>
      </c>
      <c r="E3457" s="8" t="s">
        <v>4914</v>
      </c>
      <c r="F3457" s="8" t="s">
        <v>1543</v>
      </c>
      <c r="G3457" s="8" t="s">
        <v>84</v>
      </c>
      <c r="H3457" s="8">
        <v>12.25</v>
      </c>
      <c r="I3457" s="8" t="s">
        <v>82</v>
      </c>
      <c r="J3457" s="8">
        <v>3</v>
      </c>
      <c r="K3457" s="35">
        <v>7</v>
      </c>
      <c r="L3457" s="35" t="s">
        <v>1479</v>
      </c>
      <c r="M3457" s="36">
        <v>1</v>
      </c>
      <c r="N3457" s="35" t="s">
        <v>23</v>
      </c>
      <c r="O3457" s="35" t="s">
        <v>24</v>
      </c>
      <c r="P3457" s="35" t="s">
        <v>24</v>
      </c>
      <c r="Q3457" s="35" t="s">
        <v>24</v>
      </c>
      <c r="R3457" s="35" t="s">
        <v>24</v>
      </c>
      <c r="S3457" s="35" t="s">
        <v>24</v>
      </c>
      <c r="T3457" s="35"/>
      <c r="U3457" s="35"/>
      <c r="V3457" s="9">
        <f>IF(K3457&gt;9,"",IF(HLOOKUP(L3457,'Příloha č.1a - Pravidelný úklid'!$A$8:$L$16,K3457+1,FALSE)="X","",IF(K3457&lt;9,H3457*M3457*HLOOKUP(L3457,'Příloha č.1a - Pravidelný úklid'!$A$8:$L$16,K3457+1,FALSE),0)))</f>
        <v>0</v>
      </c>
    </row>
    <row r="3458" spans="1:22" s="79" customFormat="1" ht="12.75" customHeight="1" x14ac:dyDescent="0.2">
      <c r="A3458" s="8">
        <v>301</v>
      </c>
      <c r="B3458" s="8">
        <v>71</v>
      </c>
      <c r="C3458" s="8" t="s">
        <v>4912</v>
      </c>
      <c r="D3458" s="8" t="s">
        <v>4916</v>
      </c>
      <c r="E3458" s="8" t="s">
        <v>4914</v>
      </c>
      <c r="F3458" s="8" t="s">
        <v>1543</v>
      </c>
      <c r="G3458" s="8" t="s">
        <v>84</v>
      </c>
      <c r="H3458" s="8">
        <v>18.54</v>
      </c>
      <c r="I3458" s="8" t="s">
        <v>82</v>
      </c>
      <c r="J3458" s="8">
        <v>3</v>
      </c>
      <c r="K3458" s="35">
        <v>7</v>
      </c>
      <c r="L3458" s="35" t="s">
        <v>1479</v>
      </c>
      <c r="M3458" s="36">
        <v>0</v>
      </c>
      <c r="N3458" s="35" t="s">
        <v>23</v>
      </c>
      <c r="O3458" s="35" t="s">
        <v>24</v>
      </c>
      <c r="P3458" s="35" t="s">
        <v>24</v>
      </c>
      <c r="Q3458" s="35" t="s">
        <v>24</v>
      </c>
      <c r="R3458" s="35" t="s">
        <v>24</v>
      </c>
      <c r="S3458" s="35" t="s">
        <v>24</v>
      </c>
      <c r="T3458" s="35"/>
      <c r="U3458" s="35"/>
      <c r="V3458" s="9">
        <f>IF(K3458&gt;9,"",IF(HLOOKUP(L3458,'Příloha č.1a - Pravidelný úklid'!$A$8:$L$16,K3458+1,FALSE)="X","",IF(K3458&lt;9,H3458*M3458*HLOOKUP(L3458,'Příloha č.1a - Pravidelný úklid'!$A$8:$L$16,K3458+1,FALSE),0)))</f>
        <v>0</v>
      </c>
    </row>
    <row r="3459" spans="1:22" s="79" customFormat="1" ht="12.75" customHeight="1" x14ac:dyDescent="0.2">
      <c r="A3459" s="8">
        <v>301</v>
      </c>
      <c r="B3459" s="8">
        <v>71</v>
      </c>
      <c r="C3459" s="8" t="s">
        <v>4912</v>
      </c>
      <c r="D3459" s="8" t="s">
        <v>4917</v>
      </c>
      <c r="E3459" s="8" t="s">
        <v>4914</v>
      </c>
      <c r="F3459" s="8" t="s">
        <v>1543</v>
      </c>
      <c r="G3459" s="8" t="s">
        <v>84</v>
      </c>
      <c r="H3459" s="8">
        <v>18.260000000000002</v>
      </c>
      <c r="I3459" s="8" t="s">
        <v>82</v>
      </c>
      <c r="J3459" s="8">
        <v>3</v>
      </c>
      <c r="K3459" s="35">
        <v>7</v>
      </c>
      <c r="L3459" s="35" t="s">
        <v>1479</v>
      </c>
      <c r="M3459" s="36">
        <v>0</v>
      </c>
      <c r="N3459" s="35" t="s">
        <v>23</v>
      </c>
      <c r="O3459" s="35" t="s">
        <v>24</v>
      </c>
      <c r="P3459" s="35" t="s">
        <v>24</v>
      </c>
      <c r="Q3459" s="35" t="s">
        <v>24</v>
      </c>
      <c r="R3459" s="35" t="s">
        <v>24</v>
      </c>
      <c r="S3459" s="35" t="s">
        <v>24</v>
      </c>
      <c r="T3459" s="35"/>
      <c r="U3459" s="35"/>
      <c r="V3459" s="9">
        <f>IF(K3459&gt;9,"",IF(HLOOKUP(L3459,'Příloha č.1a - Pravidelný úklid'!$A$8:$L$16,K3459+1,FALSE)="X","",IF(K3459&lt;9,H3459*M3459*HLOOKUP(L3459,'Příloha č.1a - Pravidelný úklid'!$A$8:$L$16,K3459+1,FALSE),0)))</f>
        <v>0</v>
      </c>
    </row>
    <row r="3460" spans="1:22" s="79" customFormat="1" ht="12.75" customHeight="1" x14ac:dyDescent="0.2">
      <c r="A3460" s="8">
        <v>301</v>
      </c>
      <c r="B3460" s="8">
        <v>71</v>
      </c>
      <c r="C3460" s="8" t="s">
        <v>4912</v>
      </c>
      <c r="D3460" s="8" t="s">
        <v>4918</v>
      </c>
      <c r="E3460" s="8" t="s">
        <v>4914</v>
      </c>
      <c r="F3460" s="8" t="s">
        <v>1543</v>
      </c>
      <c r="G3460" s="8" t="s">
        <v>84</v>
      </c>
      <c r="H3460" s="8">
        <v>20.62</v>
      </c>
      <c r="I3460" s="8" t="s">
        <v>82</v>
      </c>
      <c r="J3460" s="8">
        <v>5</v>
      </c>
      <c r="K3460" s="35">
        <v>7</v>
      </c>
      <c r="L3460" s="35" t="s">
        <v>1479</v>
      </c>
      <c r="M3460" s="36">
        <v>1</v>
      </c>
      <c r="N3460" s="35" t="s">
        <v>23</v>
      </c>
      <c r="O3460" s="35" t="s">
        <v>24</v>
      </c>
      <c r="P3460" s="35" t="s">
        <v>24</v>
      </c>
      <c r="Q3460" s="35" t="s">
        <v>24</v>
      </c>
      <c r="R3460" s="35" t="s">
        <v>24</v>
      </c>
      <c r="S3460" s="35" t="s">
        <v>24</v>
      </c>
      <c r="T3460" s="35"/>
      <c r="U3460" s="35"/>
      <c r="V3460" s="9">
        <f>IF(K3460&gt;9,"",IF(HLOOKUP(L3460,'Příloha č.1a - Pravidelný úklid'!$A$8:$L$16,K3460+1,FALSE)="X","",IF(K3460&lt;9,H3460*M3460*HLOOKUP(L3460,'Příloha č.1a - Pravidelný úklid'!$A$8:$L$16,K3460+1,FALSE),0)))</f>
        <v>0</v>
      </c>
    </row>
    <row r="3461" spans="1:22" s="79" customFormat="1" ht="12.75" customHeight="1" x14ac:dyDescent="0.2">
      <c r="A3461" s="8">
        <v>301</v>
      </c>
      <c r="B3461" s="8">
        <v>71</v>
      </c>
      <c r="C3461" s="8" t="s">
        <v>4912</v>
      </c>
      <c r="D3461" s="8" t="s">
        <v>4919</v>
      </c>
      <c r="E3461" s="8" t="s">
        <v>4914</v>
      </c>
      <c r="F3461" s="8" t="s">
        <v>1543</v>
      </c>
      <c r="G3461" s="8" t="s">
        <v>96</v>
      </c>
      <c r="H3461" s="8">
        <v>12.79</v>
      </c>
      <c r="I3461" s="8" t="s">
        <v>82</v>
      </c>
      <c r="J3461" s="8"/>
      <c r="K3461" s="35">
        <v>7</v>
      </c>
      <c r="L3461" s="35" t="s">
        <v>1479</v>
      </c>
      <c r="M3461" s="36">
        <v>0</v>
      </c>
      <c r="N3461" s="35" t="s">
        <v>23</v>
      </c>
      <c r="O3461" s="35" t="s">
        <v>24</v>
      </c>
      <c r="P3461" s="35" t="s">
        <v>24</v>
      </c>
      <c r="Q3461" s="35" t="s">
        <v>24</v>
      </c>
      <c r="R3461" s="35" t="s">
        <v>24</v>
      </c>
      <c r="S3461" s="35" t="s">
        <v>24</v>
      </c>
      <c r="T3461" s="35"/>
      <c r="U3461" s="35"/>
      <c r="V3461" s="9">
        <f>IF(K3461&gt;9,"",IF(HLOOKUP(L3461,'Příloha č.1a - Pravidelný úklid'!$A$8:$L$16,K3461+1,FALSE)="X","",IF(K3461&lt;9,H3461*M3461*HLOOKUP(L3461,'Příloha č.1a - Pravidelný úklid'!$A$8:$L$16,K3461+1,FALSE),0)))</f>
        <v>0</v>
      </c>
    </row>
    <row r="3462" spans="1:22" s="79" customFormat="1" ht="12.75" customHeight="1" x14ac:dyDescent="0.2">
      <c r="A3462" s="8">
        <v>301</v>
      </c>
      <c r="B3462" s="8">
        <v>71</v>
      </c>
      <c r="C3462" s="8" t="s">
        <v>4912</v>
      </c>
      <c r="D3462" s="8" t="s">
        <v>4920</v>
      </c>
      <c r="E3462" s="8" t="s">
        <v>4914</v>
      </c>
      <c r="F3462" s="8" t="s">
        <v>1543</v>
      </c>
      <c r="G3462" s="8" t="s">
        <v>111</v>
      </c>
      <c r="H3462" s="8">
        <v>20.62</v>
      </c>
      <c r="I3462" s="8" t="s">
        <v>82</v>
      </c>
      <c r="J3462" s="8">
        <v>5</v>
      </c>
      <c r="K3462" s="35">
        <v>8</v>
      </c>
      <c r="L3462" s="35" t="s">
        <v>1479</v>
      </c>
      <c r="M3462" s="36">
        <v>1</v>
      </c>
      <c r="N3462" s="35" t="s">
        <v>23</v>
      </c>
      <c r="O3462" s="35" t="s">
        <v>24</v>
      </c>
      <c r="P3462" s="35" t="s">
        <v>24</v>
      </c>
      <c r="Q3462" s="35" t="s">
        <v>24</v>
      </c>
      <c r="R3462" s="35" t="s">
        <v>24</v>
      </c>
      <c r="S3462" s="35" t="s">
        <v>24</v>
      </c>
      <c r="T3462" s="35"/>
      <c r="U3462" s="35"/>
      <c r="V3462" s="9">
        <f>IF(K3462&gt;9,"",IF(HLOOKUP(L3462,'Příloha č.1a - Pravidelný úklid'!$A$8:$L$16,K3462+1,FALSE)="X","",IF(K3462&lt;9,H3462*M3462*HLOOKUP(L3462,'Příloha č.1a - Pravidelný úklid'!$A$8:$L$16,K3462+1,FALSE),0)))</f>
        <v>0</v>
      </c>
    </row>
    <row r="3463" spans="1:22" s="79" customFormat="1" ht="12.75" customHeight="1" x14ac:dyDescent="0.2">
      <c r="A3463" s="8">
        <v>301</v>
      </c>
      <c r="B3463" s="8">
        <v>71</v>
      </c>
      <c r="C3463" s="8" t="s">
        <v>4912</v>
      </c>
      <c r="D3463" s="8" t="s">
        <v>4921</v>
      </c>
      <c r="E3463" s="8" t="s">
        <v>4914</v>
      </c>
      <c r="F3463" s="8" t="s">
        <v>1543</v>
      </c>
      <c r="G3463" s="8" t="s">
        <v>31</v>
      </c>
      <c r="H3463" s="8">
        <v>12.4</v>
      </c>
      <c r="I3463" s="8" t="s">
        <v>82</v>
      </c>
      <c r="J3463" s="8">
        <v>3</v>
      </c>
      <c r="K3463" s="35">
        <v>8</v>
      </c>
      <c r="L3463" s="35" t="s">
        <v>1479</v>
      </c>
      <c r="M3463" s="36">
        <v>1</v>
      </c>
      <c r="N3463" s="35" t="s">
        <v>23</v>
      </c>
      <c r="O3463" s="35" t="s">
        <v>24</v>
      </c>
      <c r="P3463" s="35" t="s">
        <v>24</v>
      </c>
      <c r="Q3463" s="35" t="s">
        <v>24</v>
      </c>
      <c r="R3463" s="35" t="s">
        <v>24</v>
      </c>
      <c r="S3463" s="35" t="s">
        <v>24</v>
      </c>
      <c r="T3463" s="35"/>
      <c r="U3463" s="35"/>
      <c r="V3463" s="9">
        <f>IF(K3463&gt;9,"",IF(HLOOKUP(L3463,'Příloha č.1a - Pravidelný úklid'!$A$8:$L$16,K3463+1,FALSE)="X","",IF(K3463&lt;9,H3463*M3463*HLOOKUP(L3463,'Příloha č.1a - Pravidelný úklid'!$A$8:$L$16,K3463+1,FALSE),0)))</f>
        <v>0</v>
      </c>
    </row>
    <row r="3464" spans="1:22" s="79" customFormat="1" ht="12.75" customHeight="1" x14ac:dyDescent="0.2">
      <c r="A3464" s="8">
        <v>301</v>
      </c>
      <c r="B3464" s="8">
        <v>71</v>
      </c>
      <c r="C3464" s="8" t="s">
        <v>4912</v>
      </c>
      <c r="D3464" s="8" t="s">
        <v>4922</v>
      </c>
      <c r="E3464" s="8" t="s">
        <v>4914</v>
      </c>
      <c r="F3464" s="8" t="s">
        <v>1543</v>
      </c>
      <c r="G3464" s="8" t="s">
        <v>85</v>
      </c>
      <c r="H3464" s="8">
        <v>2.94</v>
      </c>
      <c r="I3464" s="8" t="s">
        <v>82</v>
      </c>
      <c r="J3464" s="8"/>
      <c r="K3464" s="35">
        <v>8</v>
      </c>
      <c r="L3464" s="35" t="s">
        <v>1479</v>
      </c>
      <c r="M3464" s="36">
        <v>1</v>
      </c>
      <c r="N3464" s="35" t="s">
        <v>23</v>
      </c>
      <c r="O3464" s="35" t="s">
        <v>24</v>
      </c>
      <c r="P3464" s="35" t="s">
        <v>24</v>
      </c>
      <c r="Q3464" s="35" t="s">
        <v>24</v>
      </c>
      <c r="R3464" s="35" t="s">
        <v>24</v>
      </c>
      <c r="S3464" s="35" t="s">
        <v>24</v>
      </c>
      <c r="T3464" s="35"/>
      <c r="U3464" s="35"/>
      <c r="V3464" s="9">
        <f>IF(K3464&gt;9,"",IF(HLOOKUP(L3464,'Příloha č.1a - Pravidelný úklid'!$A$8:$L$16,K3464+1,FALSE)="X","",IF(K3464&lt;9,H3464*M3464*HLOOKUP(L3464,'Příloha č.1a - Pravidelný úklid'!$A$8:$L$16,K3464+1,FALSE),0)))</f>
        <v>0</v>
      </c>
    </row>
    <row r="3465" spans="1:22" s="79" customFormat="1" ht="12.75" customHeight="1" x14ac:dyDescent="0.2">
      <c r="A3465" s="8">
        <v>301</v>
      </c>
      <c r="B3465" s="8">
        <v>71</v>
      </c>
      <c r="C3465" s="8" t="s">
        <v>4912</v>
      </c>
      <c r="D3465" s="8" t="s">
        <v>4923</v>
      </c>
      <c r="E3465" s="8" t="s">
        <v>4914</v>
      </c>
      <c r="F3465" s="8" t="s">
        <v>1543</v>
      </c>
      <c r="G3465" s="8" t="s">
        <v>93</v>
      </c>
      <c r="H3465" s="8">
        <v>49.74</v>
      </c>
      <c r="I3465" s="8" t="s">
        <v>82</v>
      </c>
      <c r="J3465" s="8">
        <v>5</v>
      </c>
      <c r="K3465" s="35">
        <v>7</v>
      </c>
      <c r="L3465" s="35" t="s">
        <v>1479</v>
      </c>
      <c r="M3465" s="36">
        <v>1</v>
      </c>
      <c r="N3465" s="35" t="s">
        <v>23</v>
      </c>
      <c r="O3465" s="35" t="s">
        <v>24</v>
      </c>
      <c r="P3465" s="35" t="s">
        <v>24</v>
      </c>
      <c r="Q3465" s="35" t="s">
        <v>24</v>
      </c>
      <c r="R3465" s="35" t="s">
        <v>24</v>
      </c>
      <c r="S3465" s="35" t="s">
        <v>24</v>
      </c>
      <c r="T3465" s="35"/>
      <c r="U3465" s="35"/>
      <c r="V3465" s="9">
        <f>IF(K3465&gt;9,"",IF(HLOOKUP(L3465,'Příloha č.1a - Pravidelný úklid'!$A$8:$L$16,K3465+1,FALSE)="X","",IF(K3465&lt;9,H3465*M3465*HLOOKUP(L3465,'Příloha č.1a - Pravidelný úklid'!$A$8:$L$16,K3465+1,FALSE),0)))</f>
        <v>0</v>
      </c>
    </row>
    <row r="3466" spans="1:22" s="79" customFormat="1" ht="12.75" customHeight="1" x14ac:dyDescent="0.2">
      <c r="A3466" s="8">
        <v>301</v>
      </c>
      <c r="B3466" s="8">
        <v>71</v>
      </c>
      <c r="C3466" s="8" t="s">
        <v>4912</v>
      </c>
      <c r="D3466" s="8" t="s">
        <v>4924</v>
      </c>
      <c r="E3466" s="8" t="s">
        <v>4914</v>
      </c>
      <c r="F3466" s="8" t="s">
        <v>1543</v>
      </c>
      <c r="G3466" s="8" t="s">
        <v>84</v>
      </c>
      <c r="H3466" s="8">
        <v>40</v>
      </c>
      <c r="I3466" s="8" t="s">
        <v>82</v>
      </c>
      <c r="J3466" s="8">
        <v>5</v>
      </c>
      <c r="K3466" s="35">
        <v>7</v>
      </c>
      <c r="L3466" s="35" t="s">
        <v>1479</v>
      </c>
      <c r="M3466" s="36">
        <v>1</v>
      </c>
      <c r="N3466" s="35" t="s">
        <v>23</v>
      </c>
      <c r="O3466" s="35" t="s">
        <v>24</v>
      </c>
      <c r="P3466" s="35" t="s">
        <v>24</v>
      </c>
      <c r="Q3466" s="35" t="s">
        <v>24</v>
      </c>
      <c r="R3466" s="35" t="s">
        <v>24</v>
      </c>
      <c r="S3466" s="35" t="s">
        <v>24</v>
      </c>
      <c r="T3466" s="35"/>
      <c r="U3466" s="35"/>
      <c r="V3466" s="9">
        <f>IF(K3466&gt;9,"",IF(HLOOKUP(L3466,'Příloha č.1a - Pravidelný úklid'!$A$8:$L$16,K3466+1,FALSE)="X","",IF(K3466&lt;9,H3466*M3466*HLOOKUP(L3466,'Příloha č.1a - Pravidelný úklid'!$A$8:$L$16,K3466+1,FALSE),0)))</f>
        <v>0</v>
      </c>
    </row>
    <row r="3467" spans="1:22" s="79" customFormat="1" ht="12.75" customHeight="1" x14ac:dyDescent="0.2">
      <c r="A3467" s="8">
        <v>301</v>
      </c>
      <c r="B3467" s="8">
        <v>71</v>
      </c>
      <c r="C3467" s="8" t="s">
        <v>4912</v>
      </c>
      <c r="D3467" s="8" t="s">
        <v>4925</v>
      </c>
      <c r="E3467" s="8" t="s">
        <v>4914</v>
      </c>
      <c r="F3467" s="8" t="s">
        <v>1543</v>
      </c>
      <c r="G3467" s="8" t="s">
        <v>113</v>
      </c>
      <c r="H3467" s="8">
        <v>33</v>
      </c>
      <c r="I3467" s="8" t="s">
        <v>82</v>
      </c>
      <c r="J3467" s="8">
        <v>5</v>
      </c>
      <c r="K3467" s="35">
        <v>7</v>
      </c>
      <c r="L3467" s="35" t="s">
        <v>1479</v>
      </c>
      <c r="M3467" s="36">
        <v>1</v>
      </c>
      <c r="N3467" s="35" t="s">
        <v>23</v>
      </c>
      <c r="O3467" s="35" t="s">
        <v>24</v>
      </c>
      <c r="P3467" s="35" t="s">
        <v>24</v>
      </c>
      <c r="Q3467" s="35" t="s">
        <v>24</v>
      </c>
      <c r="R3467" s="35" t="s">
        <v>24</v>
      </c>
      <c r="S3467" s="35" t="s">
        <v>24</v>
      </c>
      <c r="T3467" s="35"/>
      <c r="U3467" s="35"/>
      <c r="V3467" s="9">
        <f>IF(K3467&gt;9,"",IF(HLOOKUP(L3467,'Příloha č.1a - Pravidelný úklid'!$A$8:$L$16,K3467+1,FALSE)="X","",IF(K3467&lt;9,H3467*M3467*HLOOKUP(L3467,'Příloha č.1a - Pravidelný úklid'!$A$8:$L$16,K3467+1,FALSE),0)))</f>
        <v>0</v>
      </c>
    </row>
    <row r="3468" spans="1:22" s="79" customFormat="1" ht="12.75" customHeight="1" x14ac:dyDescent="0.2">
      <c r="A3468" s="8">
        <v>301</v>
      </c>
      <c r="B3468" s="8">
        <v>71</v>
      </c>
      <c r="C3468" s="8" t="s">
        <v>4912</v>
      </c>
      <c r="D3468" s="8" t="s">
        <v>4926</v>
      </c>
      <c r="E3468" s="8" t="s">
        <v>4914</v>
      </c>
      <c r="F3468" s="8" t="s">
        <v>1543</v>
      </c>
      <c r="G3468" s="8" t="s">
        <v>84</v>
      </c>
      <c r="H3468" s="8">
        <v>7</v>
      </c>
      <c r="I3468" s="8" t="s">
        <v>82</v>
      </c>
      <c r="J3468" s="8">
        <v>3</v>
      </c>
      <c r="K3468" s="35">
        <v>7</v>
      </c>
      <c r="L3468" s="35" t="s">
        <v>1479</v>
      </c>
      <c r="M3468" s="36">
        <v>1</v>
      </c>
      <c r="N3468" s="35" t="s">
        <v>23</v>
      </c>
      <c r="O3468" s="35" t="s">
        <v>24</v>
      </c>
      <c r="P3468" s="35" t="s">
        <v>24</v>
      </c>
      <c r="Q3468" s="35" t="s">
        <v>24</v>
      </c>
      <c r="R3468" s="35" t="s">
        <v>24</v>
      </c>
      <c r="S3468" s="35" t="s">
        <v>24</v>
      </c>
      <c r="T3468" s="35"/>
      <c r="U3468" s="35"/>
      <c r="V3468" s="9">
        <f>IF(K3468&gt;9,"",IF(HLOOKUP(L3468,'Příloha č.1a - Pravidelný úklid'!$A$8:$L$16,K3468+1,FALSE)="X","",IF(K3468&lt;9,H3468*M3468*HLOOKUP(L3468,'Příloha č.1a - Pravidelný úklid'!$A$8:$L$16,K3468+1,FALSE),0)))</f>
        <v>0</v>
      </c>
    </row>
    <row r="3469" spans="1:22" s="79" customFormat="1" ht="12.75" customHeight="1" x14ac:dyDescent="0.2">
      <c r="A3469" s="8">
        <v>301</v>
      </c>
      <c r="B3469" s="8">
        <v>71</v>
      </c>
      <c r="C3469" s="8" t="s">
        <v>4912</v>
      </c>
      <c r="D3469" s="8" t="s">
        <v>4927</v>
      </c>
      <c r="E3469" s="8" t="s">
        <v>4914</v>
      </c>
      <c r="F3469" s="8" t="s">
        <v>1543</v>
      </c>
      <c r="G3469" s="8" t="s">
        <v>96</v>
      </c>
      <c r="H3469" s="8">
        <v>17.399999999999999</v>
      </c>
      <c r="I3469" s="8" t="s">
        <v>82</v>
      </c>
      <c r="J3469" s="8">
        <v>5</v>
      </c>
      <c r="K3469" s="35">
        <v>7</v>
      </c>
      <c r="L3469" s="35" t="s">
        <v>1479</v>
      </c>
      <c r="M3469" s="36">
        <v>1</v>
      </c>
      <c r="N3469" s="35" t="s">
        <v>23</v>
      </c>
      <c r="O3469" s="35" t="s">
        <v>24</v>
      </c>
      <c r="P3469" s="35" t="s">
        <v>24</v>
      </c>
      <c r="Q3469" s="35" t="s">
        <v>24</v>
      </c>
      <c r="R3469" s="35" t="s">
        <v>24</v>
      </c>
      <c r="S3469" s="35" t="s">
        <v>24</v>
      </c>
      <c r="T3469" s="35"/>
      <c r="U3469" s="35"/>
      <c r="V3469" s="9">
        <f>IF(K3469&gt;9,"",IF(HLOOKUP(L3469,'Příloha č.1a - Pravidelný úklid'!$A$8:$L$16,K3469+1,FALSE)="X","",IF(K3469&lt;9,H3469*M3469*HLOOKUP(L3469,'Příloha č.1a - Pravidelný úklid'!$A$8:$L$16,K3469+1,FALSE),0)))</f>
        <v>0</v>
      </c>
    </row>
    <row r="3470" spans="1:22" s="79" customFormat="1" ht="12.75" customHeight="1" x14ac:dyDescent="0.2">
      <c r="A3470" s="8">
        <v>301</v>
      </c>
      <c r="B3470" s="8">
        <v>71</v>
      </c>
      <c r="C3470" s="8" t="s">
        <v>4912</v>
      </c>
      <c r="D3470" s="8" t="s">
        <v>4928</v>
      </c>
      <c r="E3470" s="8" t="s">
        <v>4914</v>
      </c>
      <c r="F3470" s="8" t="s">
        <v>1543</v>
      </c>
      <c r="G3470" s="8" t="s">
        <v>176</v>
      </c>
      <c r="H3470" s="8">
        <v>8.5</v>
      </c>
      <c r="I3470" s="8" t="s">
        <v>82</v>
      </c>
      <c r="J3470" s="8">
        <v>2</v>
      </c>
      <c r="K3470" s="35">
        <v>7</v>
      </c>
      <c r="L3470" s="35" t="s">
        <v>1479</v>
      </c>
      <c r="M3470" s="36">
        <v>0</v>
      </c>
      <c r="N3470" s="35" t="s">
        <v>23</v>
      </c>
      <c r="O3470" s="35" t="s">
        <v>24</v>
      </c>
      <c r="P3470" s="35" t="s">
        <v>24</v>
      </c>
      <c r="Q3470" s="35" t="s">
        <v>24</v>
      </c>
      <c r="R3470" s="35" t="s">
        <v>24</v>
      </c>
      <c r="S3470" s="35" t="s">
        <v>24</v>
      </c>
      <c r="T3470" s="35"/>
      <c r="U3470" s="35"/>
      <c r="V3470" s="9">
        <f>IF(K3470&gt;9,"",IF(HLOOKUP(L3470,'Příloha č.1a - Pravidelný úklid'!$A$8:$L$16,K3470+1,FALSE)="X","",IF(K3470&lt;9,H3470*M3470*HLOOKUP(L3470,'Příloha č.1a - Pravidelný úklid'!$A$8:$L$16,K3470+1,FALSE),0)))</f>
        <v>0</v>
      </c>
    </row>
    <row r="3471" spans="1:22" s="79" customFormat="1" ht="12.75" customHeight="1" x14ac:dyDescent="0.2">
      <c r="A3471" s="8">
        <v>301</v>
      </c>
      <c r="B3471" s="8">
        <v>71</v>
      </c>
      <c r="C3471" s="8" t="s">
        <v>4912</v>
      </c>
      <c r="D3471" s="8" t="s">
        <v>4929</v>
      </c>
      <c r="E3471" s="8" t="s">
        <v>4914</v>
      </c>
      <c r="F3471" s="8" t="s">
        <v>1543</v>
      </c>
      <c r="G3471" s="8" t="s">
        <v>176</v>
      </c>
      <c r="H3471" s="8">
        <v>15</v>
      </c>
      <c r="I3471" s="8" t="s">
        <v>82</v>
      </c>
      <c r="J3471" s="8">
        <v>5</v>
      </c>
      <c r="K3471" s="35">
        <v>7</v>
      </c>
      <c r="L3471" s="35" t="s">
        <v>1479</v>
      </c>
      <c r="M3471" s="36">
        <v>1</v>
      </c>
      <c r="N3471" s="35" t="s">
        <v>23</v>
      </c>
      <c r="O3471" s="35" t="s">
        <v>24</v>
      </c>
      <c r="P3471" s="35" t="s">
        <v>24</v>
      </c>
      <c r="Q3471" s="35" t="s">
        <v>24</v>
      </c>
      <c r="R3471" s="35" t="s">
        <v>24</v>
      </c>
      <c r="S3471" s="35" t="s">
        <v>24</v>
      </c>
      <c r="T3471" s="35"/>
      <c r="U3471" s="35"/>
      <c r="V3471" s="9">
        <f>IF(K3471&gt;9,"",IF(HLOOKUP(L3471,'Příloha č.1a - Pravidelný úklid'!$A$8:$L$16,K3471+1,FALSE)="X","",IF(K3471&lt;9,H3471*M3471*HLOOKUP(L3471,'Příloha č.1a - Pravidelný úklid'!$A$8:$L$16,K3471+1,FALSE),0)))</f>
        <v>0</v>
      </c>
    </row>
    <row r="3472" spans="1:22" s="79" customFormat="1" ht="12.75" customHeight="1" x14ac:dyDescent="0.2">
      <c r="A3472" s="8">
        <v>301</v>
      </c>
      <c r="B3472" s="8">
        <v>71</v>
      </c>
      <c r="C3472" s="8" t="s">
        <v>4912</v>
      </c>
      <c r="D3472" s="8" t="s">
        <v>4930</v>
      </c>
      <c r="E3472" s="8" t="s">
        <v>4914</v>
      </c>
      <c r="F3472" s="8" t="s">
        <v>1543</v>
      </c>
      <c r="G3472" s="8" t="s">
        <v>85</v>
      </c>
      <c r="H3472" s="8">
        <v>3.7</v>
      </c>
      <c r="I3472" s="8" t="s">
        <v>82</v>
      </c>
      <c r="J3472" s="8"/>
      <c r="K3472" s="35">
        <v>7</v>
      </c>
      <c r="L3472" s="35" t="s">
        <v>1479</v>
      </c>
      <c r="M3472" s="36">
        <v>0</v>
      </c>
      <c r="N3472" s="35" t="s">
        <v>23</v>
      </c>
      <c r="O3472" s="35" t="s">
        <v>24</v>
      </c>
      <c r="P3472" s="35" t="s">
        <v>24</v>
      </c>
      <c r="Q3472" s="35" t="s">
        <v>24</v>
      </c>
      <c r="R3472" s="35" t="s">
        <v>24</v>
      </c>
      <c r="S3472" s="35" t="s">
        <v>24</v>
      </c>
      <c r="T3472" s="35"/>
      <c r="U3472" s="35"/>
      <c r="V3472" s="9">
        <f>IF(K3472&gt;9,"",IF(HLOOKUP(L3472,'Příloha č.1a - Pravidelný úklid'!$A$8:$L$16,K3472+1,FALSE)="X","",IF(K3472&lt;9,H3472*M3472*HLOOKUP(L3472,'Příloha č.1a - Pravidelný úklid'!$A$8:$L$16,K3472+1,FALSE),0)))</f>
        <v>0</v>
      </c>
    </row>
    <row r="3473" spans="1:22" s="79" customFormat="1" ht="12.75" customHeight="1" x14ac:dyDescent="0.2">
      <c r="A3473" s="8">
        <v>301</v>
      </c>
      <c r="B3473" s="8">
        <v>71</v>
      </c>
      <c r="C3473" s="8" t="s">
        <v>4912</v>
      </c>
      <c r="D3473" s="8" t="s">
        <v>4931</v>
      </c>
      <c r="E3473" s="8" t="s">
        <v>4914</v>
      </c>
      <c r="F3473" s="8" t="s">
        <v>1543</v>
      </c>
      <c r="G3473" s="8" t="s">
        <v>29</v>
      </c>
      <c r="H3473" s="8">
        <v>1.6</v>
      </c>
      <c r="I3473" s="8" t="s">
        <v>82</v>
      </c>
      <c r="J3473" s="8">
        <v>2</v>
      </c>
      <c r="K3473" s="35">
        <v>8</v>
      </c>
      <c r="L3473" s="35" t="s">
        <v>1479</v>
      </c>
      <c r="M3473" s="36">
        <v>0</v>
      </c>
      <c r="N3473" s="35" t="s">
        <v>23</v>
      </c>
      <c r="O3473" s="35" t="s">
        <v>24</v>
      </c>
      <c r="P3473" s="35" t="s">
        <v>24</v>
      </c>
      <c r="Q3473" s="35" t="s">
        <v>24</v>
      </c>
      <c r="R3473" s="35" t="s">
        <v>24</v>
      </c>
      <c r="S3473" s="35" t="s">
        <v>24</v>
      </c>
      <c r="T3473" s="35"/>
      <c r="U3473" s="35"/>
      <c r="V3473" s="9">
        <f>IF(K3473&gt;9,"",IF(HLOOKUP(L3473,'Příloha č.1a - Pravidelný úklid'!$A$8:$L$16,K3473+1,FALSE)="X","",IF(K3473&lt;9,H3473*M3473*HLOOKUP(L3473,'Příloha č.1a - Pravidelný úklid'!$A$8:$L$16,K3473+1,FALSE),0)))</f>
        <v>0</v>
      </c>
    </row>
    <row r="3474" spans="1:22" s="79" customFormat="1" ht="12.75" customHeight="1" x14ac:dyDescent="0.2">
      <c r="A3474" s="8">
        <v>301</v>
      </c>
      <c r="B3474" s="8">
        <v>71</v>
      </c>
      <c r="C3474" s="8" t="s">
        <v>4912</v>
      </c>
      <c r="D3474" s="8" t="s">
        <v>4932</v>
      </c>
      <c r="E3474" s="8" t="s">
        <v>4914</v>
      </c>
      <c r="F3474" s="8" t="s">
        <v>1543</v>
      </c>
      <c r="G3474" s="8" t="s">
        <v>111</v>
      </c>
      <c r="H3474" s="8">
        <v>6.1</v>
      </c>
      <c r="I3474" s="8" t="s">
        <v>82</v>
      </c>
      <c r="J3474" s="8">
        <v>2</v>
      </c>
      <c r="K3474" s="35">
        <v>8</v>
      </c>
      <c r="L3474" s="35" t="s">
        <v>1479</v>
      </c>
      <c r="M3474" s="36">
        <v>0</v>
      </c>
      <c r="N3474" s="35" t="s">
        <v>23</v>
      </c>
      <c r="O3474" s="35" t="s">
        <v>24</v>
      </c>
      <c r="P3474" s="35" t="s">
        <v>24</v>
      </c>
      <c r="Q3474" s="35" t="s">
        <v>24</v>
      </c>
      <c r="R3474" s="35" t="s">
        <v>24</v>
      </c>
      <c r="S3474" s="35" t="s">
        <v>24</v>
      </c>
      <c r="T3474" s="35"/>
      <c r="U3474" s="35"/>
      <c r="V3474" s="9">
        <f>IF(K3474&gt;9,"",IF(HLOOKUP(L3474,'Příloha č.1a - Pravidelný úklid'!$A$8:$L$16,K3474+1,FALSE)="X","",IF(K3474&lt;9,H3474*M3474*HLOOKUP(L3474,'Příloha č.1a - Pravidelný úklid'!$A$8:$L$16,K3474+1,FALSE),0)))</f>
        <v>0</v>
      </c>
    </row>
    <row r="3475" spans="1:22" s="79" customFormat="1" ht="12.75" customHeight="1" x14ac:dyDescent="0.2">
      <c r="A3475" s="8">
        <v>301</v>
      </c>
      <c r="B3475" s="8">
        <v>71</v>
      </c>
      <c r="C3475" s="8" t="s">
        <v>4912</v>
      </c>
      <c r="D3475" s="8" t="s">
        <v>4933</v>
      </c>
      <c r="E3475" s="8" t="s">
        <v>4914</v>
      </c>
      <c r="F3475" s="8" t="s">
        <v>1543</v>
      </c>
      <c r="G3475" s="8" t="s">
        <v>117</v>
      </c>
      <c r="H3475" s="8">
        <v>109.1</v>
      </c>
      <c r="I3475" s="8" t="s">
        <v>82</v>
      </c>
      <c r="J3475" s="8">
        <v>60</v>
      </c>
      <c r="K3475" s="35">
        <v>7</v>
      </c>
      <c r="L3475" s="35" t="s">
        <v>1550</v>
      </c>
      <c r="M3475" s="36">
        <v>1</v>
      </c>
      <c r="N3475" s="35" t="s">
        <v>23</v>
      </c>
      <c r="O3475" s="35" t="s">
        <v>24</v>
      </c>
      <c r="P3475" s="35" t="s">
        <v>24</v>
      </c>
      <c r="Q3475" s="35" t="s">
        <v>24</v>
      </c>
      <c r="R3475" s="35" t="s">
        <v>24</v>
      </c>
      <c r="S3475" s="35" t="s">
        <v>24</v>
      </c>
      <c r="T3475" s="35"/>
      <c r="U3475" s="35"/>
      <c r="V3475" s="9">
        <f>IF(K3475&gt;9,"",IF(HLOOKUP(L3475,'Příloha č.1a - Pravidelný úklid'!$A$8:$L$16,K3475+1,FALSE)="X","",IF(K3475&lt;9,H3475*M3475*HLOOKUP(L3475,'Příloha č.1a - Pravidelný úklid'!$A$8:$L$16,K3475+1,FALSE),0)))</f>
        <v>0</v>
      </c>
    </row>
    <row r="3476" spans="1:22" s="79" customFormat="1" ht="12.75" customHeight="1" x14ac:dyDescent="0.2">
      <c r="A3476" s="8">
        <v>301</v>
      </c>
      <c r="B3476" s="8">
        <v>71</v>
      </c>
      <c r="C3476" s="8" t="s">
        <v>4912</v>
      </c>
      <c r="D3476" s="8" t="s">
        <v>4934</v>
      </c>
      <c r="E3476" s="8" t="s">
        <v>4914</v>
      </c>
      <c r="F3476" s="8" t="s">
        <v>1543</v>
      </c>
      <c r="G3476" s="8" t="s">
        <v>87</v>
      </c>
      <c r="H3476" s="8">
        <v>25</v>
      </c>
      <c r="I3476" s="8" t="s">
        <v>82</v>
      </c>
      <c r="J3476" s="8">
        <v>5</v>
      </c>
      <c r="K3476" s="35">
        <v>7</v>
      </c>
      <c r="L3476" s="35" t="s">
        <v>1479</v>
      </c>
      <c r="M3476" s="36">
        <v>1</v>
      </c>
      <c r="N3476" s="35" t="s">
        <v>23</v>
      </c>
      <c r="O3476" s="35" t="s">
        <v>24</v>
      </c>
      <c r="P3476" s="35" t="s">
        <v>24</v>
      </c>
      <c r="Q3476" s="35" t="s">
        <v>24</v>
      </c>
      <c r="R3476" s="35" t="s">
        <v>24</v>
      </c>
      <c r="S3476" s="35" t="s">
        <v>24</v>
      </c>
      <c r="T3476" s="35"/>
      <c r="U3476" s="35"/>
      <c r="V3476" s="9">
        <f>IF(K3476&gt;9,"",IF(HLOOKUP(L3476,'Příloha č.1a - Pravidelný úklid'!$A$8:$L$16,K3476+1,FALSE)="X","",IF(K3476&lt;9,H3476*M3476*HLOOKUP(L3476,'Příloha č.1a - Pravidelný úklid'!$A$8:$L$16,K3476+1,FALSE),0)))</f>
        <v>0</v>
      </c>
    </row>
    <row r="3477" spans="1:22" s="79" customFormat="1" ht="12.75" customHeight="1" x14ac:dyDescent="0.2">
      <c r="A3477" s="8">
        <v>301</v>
      </c>
      <c r="B3477" s="8">
        <v>71</v>
      </c>
      <c r="C3477" s="8" t="s">
        <v>4912</v>
      </c>
      <c r="D3477" s="8" t="s">
        <v>4935</v>
      </c>
      <c r="E3477" s="8" t="s">
        <v>4914</v>
      </c>
      <c r="F3477" s="8" t="s">
        <v>1543</v>
      </c>
      <c r="G3477" s="8" t="s">
        <v>87</v>
      </c>
      <c r="H3477" s="8">
        <v>12.12</v>
      </c>
      <c r="I3477" s="8" t="s">
        <v>82</v>
      </c>
      <c r="J3477" s="8">
        <v>3</v>
      </c>
      <c r="K3477" s="35">
        <v>7</v>
      </c>
      <c r="L3477" s="35" t="s">
        <v>1479</v>
      </c>
      <c r="M3477" s="36">
        <v>1</v>
      </c>
      <c r="N3477" s="35" t="s">
        <v>23</v>
      </c>
      <c r="O3477" s="35" t="s">
        <v>24</v>
      </c>
      <c r="P3477" s="35" t="s">
        <v>24</v>
      </c>
      <c r="Q3477" s="35" t="s">
        <v>24</v>
      </c>
      <c r="R3477" s="35" t="s">
        <v>24</v>
      </c>
      <c r="S3477" s="35" t="s">
        <v>24</v>
      </c>
      <c r="T3477" s="35"/>
      <c r="U3477" s="35"/>
      <c r="V3477" s="9">
        <f>IF(K3477&gt;9,"",IF(HLOOKUP(L3477,'Příloha č.1a - Pravidelný úklid'!$A$8:$L$16,K3477+1,FALSE)="X","",IF(K3477&lt;9,H3477*M3477*HLOOKUP(L3477,'Příloha č.1a - Pravidelný úklid'!$A$8:$L$16,K3477+1,FALSE),0)))</f>
        <v>0</v>
      </c>
    </row>
    <row r="3478" spans="1:22" s="79" customFormat="1" ht="12.75" customHeight="1" x14ac:dyDescent="0.2">
      <c r="A3478" s="8">
        <v>301</v>
      </c>
      <c r="B3478" s="8">
        <v>71</v>
      </c>
      <c r="C3478" s="8" t="s">
        <v>4912</v>
      </c>
      <c r="D3478" s="8" t="s">
        <v>4936</v>
      </c>
      <c r="E3478" s="8" t="s">
        <v>4914</v>
      </c>
      <c r="F3478" s="8" t="s">
        <v>1543</v>
      </c>
      <c r="G3478" s="8" t="s">
        <v>96</v>
      </c>
      <c r="H3478" s="8">
        <v>13.18</v>
      </c>
      <c r="I3478" s="8" t="s">
        <v>82</v>
      </c>
      <c r="J3478" s="8">
        <v>3</v>
      </c>
      <c r="K3478" s="35">
        <v>7</v>
      </c>
      <c r="L3478" s="35" t="s">
        <v>1479</v>
      </c>
      <c r="M3478" s="36">
        <v>0</v>
      </c>
      <c r="N3478" s="35" t="s">
        <v>23</v>
      </c>
      <c r="O3478" s="35" t="s">
        <v>24</v>
      </c>
      <c r="P3478" s="35" t="s">
        <v>24</v>
      </c>
      <c r="Q3478" s="35" t="s">
        <v>24</v>
      </c>
      <c r="R3478" s="35" t="s">
        <v>24</v>
      </c>
      <c r="S3478" s="35" t="s">
        <v>24</v>
      </c>
      <c r="T3478" s="35"/>
      <c r="U3478" s="35"/>
      <c r="V3478" s="9">
        <f>IF(K3478&gt;9,"",IF(HLOOKUP(L3478,'Příloha č.1a - Pravidelný úklid'!$A$8:$L$16,K3478+1,FALSE)="X","",IF(K3478&lt;9,H3478*M3478*HLOOKUP(L3478,'Příloha č.1a - Pravidelný úklid'!$A$8:$L$16,K3478+1,FALSE),0)))</f>
        <v>0</v>
      </c>
    </row>
    <row r="3479" spans="1:22" s="79" customFormat="1" ht="12.75" customHeight="1" x14ac:dyDescent="0.2">
      <c r="A3479" s="8">
        <v>301</v>
      </c>
      <c r="B3479" s="8">
        <v>71</v>
      </c>
      <c r="C3479" s="8" t="s">
        <v>4912</v>
      </c>
      <c r="D3479" s="8" t="s">
        <v>4937</v>
      </c>
      <c r="E3479" s="8" t="s">
        <v>4914</v>
      </c>
      <c r="F3479" s="8" t="s">
        <v>1543</v>
      </c>
      <c r="G3479" s="8" t="s">
        <v>87</v>
      </c>
      <c r="H3479" s="8">
        <v>12</v>
      </c>
      <c r="I3479" s="8" t="s">
        <v>82</v>
      </c>
      <c r="J3479" s="8">
        <v>3</v>
      </c>
      <c r="K3479" s="35">
        <v>7</v>
      </c>
      <c r="L3479" s="35" t="s">
        <v>1479</v>
      </c>
      <c r="M3479" s="36">
        <v>0</v>
      </c>
      <c r="N3479" s="35" t="s">
        <v>23</v>
      </c>
      <c r="O3479" s="35" t="s">
        <v>24</v>
      </c>
      <c r="P3479" s="35" t="s">
        <v>24</v>
      </c>
      <c r="Q3479" s="35" t="s">
        <v>24</v>
      </c>
      <c r="R3479" s="35" t="s">
        <v>24</v>
      </c>
      <c r="S3479" s="35" t="s">
        <v>24</v>
      </c>
      <c r="T3479" s="35"/>
      <c r="U3479" s="35"/>
      <c r="V3479" s="9">
        <f>IF(K3479&gt;9,"",IF(HLOOKUP(L3479,'Příloha č.1a - Pravidelný úklid'!$A$8:$L$16,K3479+1,FALSE)="X","",IF(K3479&lt;9,H3479*M3479*HLOOKUP(L3479,'Příloha č.1a - Pravidelný úklid'!$A$8:$L$16,K3479+1,FALSE),0)))</f>
        <v>0</v>
      </c>
    </row>
    <row r="3480" spans="1:22" s="79" customFormat="1" ht="12.75" customHeight="1" x14ac:dyDescent="0.2">
      <c r="A3480" s="8">
        <v>301</v>
      </c>
      <c r="B3480" s="8">
        <v>71</v>
      </c>
      <c r="C3480" s="8" t="s">
        <v>4912</v>
      </c>
      <c r="D3480" s="8" t="s">
        <v>4938</v>
      </c>
      <c r="E3480" s="8" t="s">
        <v>4914</v>
      </c>
      <c r="F3480" s="8" t="s">
        <v>1543</v>
      </c>
      <c r="G3480" s="8" t="s">
        <v>87</v>
      </c>
      <c r="H3480" s="8">
        <v>7.75</v>
      </c>
      <c r="I3480" s="8" t="s">
        <v>82</v>
      </c>
      <c r="J3480" s="8">
        <v>3</v>
      </c>
      <c r="K3480" s="35">
        <v>7</v>
      </c>
      <c r="L3480" s="35" t="s">
        <v>1479</v>
      </c>
      <c r="M3480" s="36">
        <v>0</v>
      </c>
      <c r="N3480" s="35" t="s">
        <v>23</v>
      </c>
      <c r="O3480" s="35" t="s">
        <v>24</v>
      </c>
      <c r="P3480" s="35" t="s">
        <v>24</v>
      </c>
      <c r="Q3480" s="35" t="s">
        <v>24</v>
      </c>
      <c r="R3480" s="35" t="s">
        <v>24</v>
      </c>
      <c r="S3480" s="35" t="s">
        <v>24</v>
      </c>
      <c r="T3480" s="35"/>
      <c r="U3480" s="35"/>
      <c r="V3480" s="9">
        <f>IF(K3480&gt;9,"",IF(HLOOKUP(L3480,'Příloha č.1a - Pravidelný úklid'!$A$8:$L$16,K3480+1,FALSE)="X","",IF(K3480&lt;9,H3480*M3480*HLOOKUP(L3480,'Příloha č.1a - Pravidelný úklid'!$A$8:$L$16,K3480+1,FALSE),0)))</f>
        <v>0</v>
      </c>
    </row>
    <row r="3481" spans="1:22" s="79" customFormat="1" ht="12.75" customHeight="1" x14ac:dyDescent="0.2">
      <c r="A3481" s="8">
        <v>301</v>
      </c>
      <c r="B3481" s="8">
        <v>71</v>
      </c>
      <c r="C3481" s="8" t="s">
        <v>4912</v>
      </c>
      <c r="D3481" s="8" t="s">
        <v>4939</v>
      </c>
      <c r="E3481" s="8" t="s">
        <v>4914</v>
      </c>
      <c r="F3481" s="8" t="s">
        <v>1543</v>
      </c>
      <c r="G3481" s="8" t="s">
        <v>85</v>
      </c>
      <c r="H3481" s="8">
        <v>4.5</v>
      </c>
      <c r="I3481" s="8" t="s">
        <v>82</v>
      </c>
      <c r="J3481" s="8"/>
      <c r="K3481" s="35">
        <v>7</v>
      </c>
      <c r="L3481" s="35" t="s">
        <v>1479</v>
      </c>
      <c r="M3481" s="36">
        <v>0</v>
      </c>
      <c r="N3481" s="35" t="s">
        <v>23</v>
      </c>
      <c r="O3481" s="35" t="s">
        <v>24</v>
      </c>
      <c r="P3481" s="35" t="s">
        <v>24</v>
      </c>
      <c r="Q3481" s="35" t="s">
        <v>24</v>
      </c>
      <c r="R3481" s="35" t="s">
        <v>24</v>
      </c>
      <c r="S3481" s="35" t="s">
        <v>24</v>
      </c>
      <c r="T3481" s="35"/>
      <c r="U3481" s="35"/>
      <c r="V3481" s="9">
        <f>IF(K3481&gt;9,"",IF(HLOOKUP(L3481,'Příloha č.1a - Pravidelný úklid'!$A$8:$L$16,K3481+1,FALSE)="X","",IF(K3481&lt;9,H3481*M3481*HLOOKUP(L3481,'Příloha č.1a - Pravidelný úklid'!$A$8:$L$16,K3481+1,FALSE),0)))</f>
        <v>0</v>
      </c>
    </row>
    <row r="3482" spans="1:22" s="79" customFormat="1" ht="12.75" customHeight="1" x14ac:dyDescent="0.2">
      <c r="A3482" s="8">
        <v>301</v>
      </c>
      <c r="B3482" s="8">
        <v>71</v>
      </c>
      <c r="C3482" s="8" t="s">
        <v>4912</v>
      </c>
      <c r="D3482" s="8" t="s">
        <v>4940</v>
      </c>
      <c r="E3482" s="8" t="s">
        <v>4914</v>
      </c>
      <c r="F3482" s="8" t="s">
        <v>1543</v>
      </c>
      <c r="G3482" s="8" t="s">
        <v>87</v>
      </c>
      <c r="H3482" s="8">
        <v>12.5</v>
      </c>
      <c r="I3482" s="8" t="s">
        <v>82</v>
      </c>
      <c r="J3482" s="8">
        <v>3</v>
      </c>
      <c r="K3482" s="35">
        <v>7</v>
      </c>
      <c r="L3482" s="35" t="s">
        <v>1479</v>
      </c>
      <c r="M3482" s="36">
        <v>0</v>
      </c>
      <c r="N3482" s="35" t="s">
        <v>23</v>
      </c>
      <c r="O3482" s="35" t="s">
        <v>24</v>
      </c>
      <c r="P3482" s="35" t="s">
        <v>24</v>
      </c>
      <c r="Q3482" s="35" t="s">
        <v>24</v>
      </c>
      <c r="R3482" s="35" t="s">
        <v>24</v>
      </c>
      <c r="S3482" s="35" t="s">
        <v>24</v>
      </c>
      <c r="T3482" s="35"/>
      <c r="U3482" s="35"/>
      <c r="V3482" s="9">
        <f>IF(K3482&gt;9,"",IF(HLOOKUP(L3482,'Příloha č.1a - Pravidelný úklid'!$A$8:$L$16,K3482+1,FALSE)="X","",IF(K3482&lt;9,H3482*M3482*HLOOKUP(L3482,'Příloha č.1a - Pravidelný úklid'!$A$8:$L$16,K3482+1,FALSE),0)))</f>
        <v>0</v>
      </c>
    </row>
    <row r="3483" spans="1:22" s="79" customFormat="1" ht="12.75" customHeight="1" x14ac:dyDescent="0.2">
      <c r="A3483" s="8">
        <v>301</v>
      </c>
      <c r="B3483" s="8">
        <v>71</v>
      </c>
      <c r="C3483" s="8" t="s">
        <v>4912</v>
      </c>
      <c r="D3483" s="8" t="s">
        <v>4941</v>
      </c>
      <c r="E3483" s="8" t="s">
        <v>4914</v>
      </c>
      <c r="F3483" s="8" t="s">
        <v>1543</v>
      </c>
      <c r="G3483" s="8" t="s">
        <v>93</v>
      </c>
      <c r="H3483" s="8">
        <v>34.29</v>
      </c>
      <c r="I3483" s="8" t="s">
        <v>82</v>
      </c>
      <c r="J3483" s="8">
        <v>3</v>
      </c>
      <c r="K3483" s="35">
        <v>7</v>
      </c>
      <c r="L3483" s="35" t="s">
        <v>1479</v>
      </c>
      <c r="M3483" s="36">
        <v>1</v>
      </c>
      <c r="N3483" s="35" t="s">
        <v>23</v>
      </c>
      <c r="O3483" s="35" t="s">
        <v>24</v>
      </c>
      <c r="P3483" s="35" t="s">
        <v>24</v>
      </c>
      <c r="Q3483" s="35" t="s">
        <v>24</v>
      </c>
      <c r="R3483" s="35" t="s">
        <v>24</v>
      </c>
      <c r="S3483" s="35" t="s">
        <v>24</v>
      </c>
      <c r="T3483" s="35"/>
      <c r="U3483" s="35"/>
      <c r="V3483" s="9">
        <f>IF(K3483&gt;9,"",IF(HLOOKUP(L3483,'Příloha č.1a - Pravidelný úklid'!$A$8:$L$16,K3483+1,FALSE)="X","",IF(K3483&lt;9,H3483*M3483*HLOOKUP(L3483,'Příloha č.1a - Pravidelný úklid'!$A$8:$L$16,K3483+1,FALSE),0)))</f>
        <v>0</v>
      </c>
    </row>
    <row r="3484" spans="1:22" s="79" customFormat="1" ht="12.75" customHeight="1" x14ac:dyDescent="0.2">
      <c r="A3484" s="8">
        <v>301</v>
      </c>
      <c r="B3484" s="8">
        <v>71</v>
      </c>
      <c r="C3484" s="8" t="s">
        <v>4912</v>
      </c>
      <c r="D3484" s="8" t="s">
        <v>4942</v>
      </c>
      <c r="E3484" s="8" t="s">
        <v>4914</v>
      </c>
      <c r="F3484" s="8" t="s">
        <v>1543</v>
      </c>
      <c r="G3484" s="8" t="s">
        <v>91</v>
      </c>
      <c r="H3484" s="8">
        <v>7.11</v>
      </c>
      <c r="I3484" s="8" t="s">
        <v>82</v>
      </c>
      <c r="J3484" s="8">
        <v>3</v>
      </c>
      <c r="K3484" s="35">
        <v>7</v>
      </c>
      <c r="L3484" s="35" t="s">
        <v>1550</v>
      </c>
      <c r="M3484" s="36">
        <v>0</v>
      </c>
      <c r="N3484" s="35" t="s">
        <v>23</v>
      </c>
      <c r="O3484" s="35" t="s">
        <v>24</v>
      </c>
      <c r="P3484" s="35" t="s">
        <v>24</v>
      </c>
      <c r="Q3484" s="35" t="s">
        <v>24</v>
      </c>
      <c r="R3484" s="35" t="s">
        <v>24</v>
      </c>
      <c r="S3484" s="35" t="s">
        <v>24</v>
      </c>
      <c r="T3484" s="35"/>
      <c r="U3484" s="35"/>
      <c r="V3484" s="9">
        <f>IF(K3484&gt;9,"",IF(HLOOKUP(L3484,'Příloha č.1a - Pravidelný úklid'!$A$8:$L$16,K3484+1,FALSE)="X","",IF(K3484&lt;9,H3484*M3484*HLOOKUP(L3484,'Příloha č.1a - Pravidelný úklid'!$A$8:$L$16,K3484+1,FALSE),0)))</f>
        <v>0</v>
      </c>
    </row>
    <row r="3485" spans="1:22" s="79" customFormat="1" ht="12.75" customHeight="1" x14ac:dyDescent="0.2">
      <c r="A3485" s="8">
        <v>301</v>
      </c>
      <c r="B3485" s="8">
        <v>71</v>
      </c>
      <c r="C3485" s="8" t="s">
        <v>4912</v>
      </c>
      <c r="D3485" s="8" t="s">
        <v>4943</v>
      </c>
      <c r="E3485" s="8" t="s">
        <v>4914</v>
      </c>
      <c r="F3485" s="8" t="s">
        <v>1543</v>
      </c>
      <c r="G3485" s="8" t="s">
        <v>91</v>
      </c>
      <c r="H3485" s="8">
        <v>6.76</v>
      </c>
      <c r="I3485" s="8" t="s">
        <v>82</v>
      </c>
      <c r="J3485" s="8">
        <v>3</v>
      </c>
      <c r="K3485" s="35">
        <v>7</v>
      </c>
      <c r="L3485" s="35" t="s">
        <v>1550</v>
      </c>
      <c r="M3485" s="36">
        <v>1</v>
      </c>
      <c r="N3485" s="35" t="s">
        <v>23</v>
      </c>
      <c r="O3485" s="35" t="s">
        <v>24</v>
      </c>
      <c r="P3485" s="35" t="s">
        <v>24</v>
      </c>
      <c r="Q3485" s="35" t="s">
        <v>24</v>
      </c>
      <c r="R3485" s="35" t="s">
        <v>24</v>
      </c>
      <c r="S3485" s="35" t="s">
        <v>24</v>
      </c>
      <c r="T3485" s="35"/>
      <c r="U3485" s="35"/>
      <c r="V3485" s="9">
        <f>IF(K3485&gt;9,"",IF(HLOOKUP(L3485,'Příloha č.1a - Pravidelný úklid'!$A$8:$L$16,K3485+1,FALSE)="X","",IF(K3485&lt;9,H3485*M3485*HLOOKUP(L3485,'Příloha č.1a - Pravidelný úklid'!$A$8:$L$16,K3485+1,FALSE),0)))</f>
        <v>0</v>
      </c>
    </row>
    <row r="3486" spans="1:22" s="79" customFormat="1" ht="12.75" customHeight="1" x14ac:dyDescent="0.2">
      <c r="A3486" s="8">
        <v>301</v>
      </c>
      <c r="B3486" s="8">
        <v>71</v>
      </c>
      <c r="C3486" s="8" t="s">
        <v>4912</v>
      </c>
      <c r="D3486" s="8" t="s">
        <v>4944</v>
      </c>
      <c r="E3486" s="8" t="s">
        <v>4914</v>
      </c>
      <c r="F3486" s="8" t="s">
        <v>1543</v>
      </c>
      <c r="G3486" s="8" t="s">
        <v>84</v>
      </c>
      <c r="H3486" s="8">
        <v>8.0299999999999994</v>
      </c>
      <c r="I3486" s="8" t="s">
        <v>82</v>
      </c>
      <c r="J3486" s="8">
        <v>3</v>
      </c>
      <c r="K3486" s="35">
        <v>7</v>
      </c>
      <c r="L3486" s="35" t="s">
        <v>1479</v>
      </c>
      <c r="M3486" s="36">
        <v>0</v>
      </c>
      <c r="N3486" s="35" t="s">
        <v>23</v>
      </c>
      <c r="O3486" s="35" t="s">
        <v>24</v>
      </c>
      <c r="P3486" s="35" t="s">
        <v>24</v>
      </c>
      <c r="Q3486" s="35" t="s">
        <v>24</v>
      </c>
      <c r="R3486" s="35" t="s">
        <v>24</v>
      </c>
      <c r="S3486" s="35" t="s">
        <v>24</v>
      </c>
      <c r="T3486" s="35"/>
      <c r="U3486" s="35"/>
      <c r="V3486" s="9">
        <f>IF(K3486&gt;9,"",IF(HLOOKUP(L3486,'Příloha č.1a - Pravidelný úklid'!$A$8:$L$16,K3486+1,FALSE)="X","",IF(K3486&lt;9,H3486*M3486*HLOOKUP(L3486,'Příloha č.1a - Pravidelný úklid'!$A$8:$L$16,K3486+1,FALSE),0)))</f>
        <v>0</v>
      </c>
    </row>
    <row r="3487" spans="1:22" s="79" customFormat="1" ht="12.75" customHeight="1" x14ac:dyDescent="0.2">
      <c r="A3487" s="8">
        <v>301</v>
      </c>
      <c r="B3487" s="8">
        <v>71</v>
      </c>
      <c r="C3487" s="8" t="s">
        <v>4912</v>
      </c>
      <c r="D3487" s="8" t="s">
        <v>4945</v>
      </c>
      <c r="E3487" s="8" t="s">
        <v>4914</v>
      </c>
      <c r="F3487" s="8" t="s">
        <v>1543</v>
      </c>
      <c r="G3487" s="8" t="s">
        <v>441</v>
      </c>
      <c r="H3487" s="8">
        <v>14.7</v>
      </c>
      <c r="I3487" s="8" t="s">
        <v>82</v>
      </c>
      <c r="J3487" s="8">
        <v>8</v>
      </c>
      <c r="K3487" s="35">
        <v>7</v>
      </c>
      <c r="L3487" s="35" t="s">
        <v>1479</v>
      </c>
      <c r="M3487" s="36">
        <v>1</v>
      </c>
      <c r="N3487" s="35" t="s">
        <v>23</v>
      </c>
      <c r="O3487" s="35" t="s">
        <v>24</v>
      </c>
      <c r="P3487" s="35" t="s">
        <v>24</v>
      </c>
      <c r="Q3487" s="35" t="s">
        <v>24</v>
      </c>
      <c r="R3487" s="35" t="s">
        <v>24</v>
      </c>
      <c r="S3487" s="35" t="s">
        <v>24</v>
      </c>
      <c r="T3487" s="35"/>
      <c r="U3487" s="35"/>
      <c r="V3487" s="9">
        <f>IF(K3487&gt;9,"",IF(HLOOKUP(L3487,'Příloha č.1a - Pravidelný úklid'!$A$8:$L$16,K3487+1,FALSE)="X","",IF(K3487&lt;9,H3487*M3487*HLOOKUP(L3487,'Příloha č.1a - Pravidelný úklid'!$A$8:$L$16,K3487+1,FALSE),0)))</f>
        <v>0</v>
      </c>
    </row>
    <row r="3488" spans="1:22" s="79" customFormat="1" ht="12.75" customHeight="1" x14ac:dyDescent="0.2">
      <c r="A3488" s="8">
        <v>301</v>
      </c>
      <c r="B3488" s="8">
        <v>71</v>
      </c>
      <c r="C3488" s="8" t="s">
        <v>4912</v>
      </c>
      <c r="D3488" s="8" t="s">
        <v>4946</v>
      </c>
      <c r="E3488" s="8" t="s">
        <v>4914</v>
      </c>
      <c r="F3488" s="8" t="s">
        <v>1543</v>
      </c>
      <c r="G3488" s="8" t="s">
        <v>96</v>
      </c>
      <c r="H3488" s="8">
        <v>17.899999999999999</v>
      </c>
      <c r="I3488" s="8" t="s">
        <v>82</v>
      </c>
      <c r="J3488" s="8">
        <v>5</v>
      </c>
      <c r="K3488" s="35">
        <v>7</v>
      </c>
      <c r="L3488" s="35" t="s">
        <v>1479</v>
      </c>
      <c r="M3488" s="36">
        <v>1</v>
      </c>
      <c r="N3488" s="35" t="s">
        <v>23</v>
      </c>
      <c r="O3488" s="35" t="s">
        <v>24</v>
      </c>
      <c r="P3488" s="35" t="s">
        <v>24</v>
      </c>
      <c r="Q3488" s="35" t="s">
        <v>24</v>
      </c>
      <c r="R3488" s="35" t="s">
        <v>24</v>
      </c>
      <c r="S3488" s="35" t="s">
        <v>24</v>
      </c>
      <c r="T3488" s="35"/>
      <c r="U3488" s="35"/>
      <c r="V3488" s="9">
        <f>IF(K3488&gt;9,"",IF(HLOOKUP(L3488,'Příloha č.1a - Pravidelný úklid'!$A$8:$L$16,K3488+1,FALSE)="X","",IF(K3488&lt;9,H3488*M3488*HLOOKUP(L3488,'Příloha č.1a - Pravidelný úklid'!$A$8:$L$16,K3488+1,FALSE),0)))</f>
        <v>0</v>
      </c>
    </row>
    <row r="3489" spans="1:22" s="79" customFormat="1" ht="12.75" customHeight="1" x14ac:dyDescent="0.2">
      <c r="A3489" s="8">
        <v>301</v>
      </c>
      <c r="B3489" s="8">
        <v>71</v>
      </c>
      <c r="C3489" s="8" t="s">
        <v>4912</v>
      </c>
      <c r="D3489" s="8" t="s">
        <v>4947</v>
      </c>
      <c r="E3489" s="8" t="s">
        <v>4914</v>
      </c>
      <c r="F3489" s="8" t="s">
        <v>1543</v>
      </c>
      <c r="G3489" s="8" t="s">
        <v>29</v>
      </c>
      <c r="H3489" s="8">
        <v>8.5</v>
      </c>
      <c r="I3489" s="8" t="s">
        <v>82</v>
      </c>
      <c r="J3489" s="8">
        <v>2</v>
      </c>
      <c r="K3489" s="35">
        <v>8</v>
      </c>
      <c r="L3489" s="35" t="s">
        <v>1479</v>
      </c>
      <c r="M3489" s="36">
        <v>1</v>
      </c>
      <c r="N3489" s="35" t="s">
        <v>23</v>
      </c>
      <c r="O3489" s="35" t="s">
        <v>24</v>
      </c>
      <c r="P3489" s="35" t="s">
        <v>24</v>
      </c>
      <c r="Q3489" s="35" t="s">
        <v>24</v>
      </c>
      <c r="R3489" s="35" t="s">
        <v>24</v>
      </c>
      <c r="S3489" s="35" t="s">
        <v>24</v>
      </c>
      <c r="T3489" s="35"/>
      <c r="U3489" s="35"/>
      <c r="V3489" s="9">
        <f>IF(K3489&gt;9,"",IF(HLOOKUP(L3489,'Příloha č.1a - Pravidelný úklid'!$A$8:$L$16,K3489+1,FALSE)="X","",IF(K3489&lt;9,H3489*M3489*HLOOKUP(L3489,'Příloha č.1a - Pravidelný úklid'!$A$8:$L$16,K3489+1,FALSE),0)))</f>
        <v>0</v>
      </c>
    </row>
    <row r="3490" spans="1:22" s="79" customFormat="1" ht="12.75" customHeight="1" x14ac:dyDescent="0.2">
      <c r="A3490" s="8">
        <v>301</v>
      </c>
      <c r="B3490" s="8">
        <v>71</v>
      </c>
      <c r="C3490" s="8" t="s">
        <v>4912</v>
      </c>
      <c r="D3490" s="8" t="s">
        <v>4948</v>
      </c>
      <c r="E3490" s="8" t="s">
        <v>4914</v>
      </c>
      <c r="F3490" s="8" t="s">
        <v>1543</v>
      </c>
      <c r="G3490" s="8" t="s">
        <v>31</v>
      </c>
      <c r="H3490" s="8">
        <v>15.67</v>
      </c>
      <c r="I3490" s="8" t="s">
        <v>82</v>
      </c>
      <c r="J3490" s="8">
        <v>5</v>
      </c>
      <c r="K3490" s="35">
        <v>8</v>
      </c>
      <c r="L3490" s="35" t="s">
        <v>1479</v>
      </c>
      <c r="M3490" s="36">
        <v>1</v>
      </c>
      <c r="N3490" s="35" t="s">
        <v>23</v>
      </c>
      <c r="O3490" s="35" t="s">
        <v>24</v>
      </c>
      <c r="P3490" s="35" t="s">
        <v>24</v>
      </c>
      <c r="Q3490" s="35" t="s">
        <v>24</v>
      </c>
      <c r="R3490" s="35" t="s">
        <v>24</v>
      </c>
      <c r="S3490" s="35" t="s">
        <v>24</v>
      </c>
      <c r="T3490" s="35"/>
      <c r="U3490" s="35"/>
      <c r="V3490" s="9">
        <f>IF(K3490&gt;9,"",IF(HLOOKUP(L3490,'Příloha č.1a - Pravidelný úklid'!$A$8:$L$16,K3490+1,FALSE)="X","",IF(K3490&lt;9,H3490*M3490*HLOOKUP(L3490,'Příloha č.1a - Pravidelný úklid'!$A$8:$L$16,K3490+1,FALSE),0)))</f>
        <v>0</v>
      </c>
    </row>
    <row r="3491" spans="1:22" s="79" customFormat="1" ht="12.75" customHeight="1" x14ac:dyDescent="0.2">
      <c r="A3491" s="8">
        <v>301</v>
      </c>
      <c r="B3491" s="8">
        <v>71</v>
      </c>
      <c r="C3491" s="8" t="s">
        <v>4912</v>
      </c>
      <c r="D3491" s="8" t="s">
        <v>4949</v>
      </c>
      <c r="E3491" s="8" t="s">
        <v>4914</v>
      </c>
      <c r="F3491" s="8" t="s">
        <v>1543</v>
      </c>
      <c r="G3491" s="8" t="s">
        <v>87</v>
      </c>
      <c r="H3491" s="8">
        <v>11.91</v>
      </c>
      <c r="I3491" s="8" t="s">
        <v>82</v>
      </c>
      <c r="J3491" s="8">
        <v>5</v>
      </c>
      <c r="K3491" s="35">
        <v>7</v>
      </c>
      <c r="L3491" s="35" t="s">
        <v>1479</v>
      </c>
      <c r="M3491" s="36">
        <v>0</v>
      </c>
      <c r="N3491" s="35" t="s">
        <v>23</v>
      </c>
      <c r="O3491" s="35" t="s">
        <v>24</v>
      </c>
      <c r="P3491" s="35" t="s">
        <v>24</v>
      </c>
      <c r="Q3491" s="35" t="s">
        <v>24</v>
      </c>
      <c r="R3491" s="35" t="s">
        <v>24</v>
      </c>
      <c r="S3491" s="35" t="s">
        <v>24</v>
      </c>
      <c r="T3491" s="35"/>
      <c r="U3491" s="35"/>
      <c r="V3491" s="9">
        <f>IF(K3491&gt;9,"",IF(HLOOKUP(L3491,'Příloha č.1a - Pravidelný úklid'!$A$8:$L$16,K3491+1,FALSE)="X","",IF(K3491&lt;9,H3491*M3491*HLOOKUP(L3491,'Příloha č.1a - Pravidelný úklid'!$A$8:$L$16,K3491+1,FALSE),0)))</f>
        <v>0</v>
      </c>
    </row>
    <row r="3492" spans="1:22" s="79" customFormat="1" ht="12.75" customHeight="1" x14ac:dyDescent="0.2">
      <c r="A3492" s="8">
        <v>303</v>
      </c>
      <c r="B3492" s="8">
        <v>72</v>
      </c>
      <c r="C3492" s="8">
        <v>22568</v>
      </c>
      <c r="D3492" s="8" t="s">
        <v>104</v>
      </c>
      <c r="E3492" s="8" t="s">
        <v>106</v>
      </c>
      <c r="F3492" s="8" t="s">
        <v>25</v>
      </c>
      <c r="G3492" s="8" t="s">
        <v>81</v>
      </c>
      <c r="H3492" s="8">
        <v>10.86</v>
      </c>
      <c r="I3492" s="8" t="s">
        <v>82</v>
      </c>
      <c r="J3492" s="8"/>
      <c r="K3492" s="35">
        <v>5</v>
      </c>
      <c r="L3492" s="35" t="s">
        <v>1549</v>
      </c>
      <c r="M3492" s="36">
        <v>1</v>
      </c>
      <c r="N3492" s="35" t="s">
        <v>23</v>
      </c>
      <c r="O3492" s="35" t="s">
        <v>23</v>
      </c>
      <c r="P3492" s="35" t="s">
        <v>23</v>
      </c>
      <c r="Q3492" s="35" t="s">
        <v>23</v>
      </c>
      <c r="R3492" s="35" t="s">
        <v>23</v>
      </c>
      <c r="S3492" s="35" t="s">
        <v>23</v>
      </c>
      <c r="T3492" s="35"/>
      <c r="U3492" s="35"/>
      <c r="V3492" s="9">
        <f>IF(K3492&gt;9,"",IF(HLOOKUP(L3492,'Příloha č.1a - Pravidelný úklid'!$A$8:$L$16,K3492+1,FALSE)="X","",IF(K3492&lt;9,H3492*M3492*HLOOKUP(L3492,'Příloha č.1a - Pravidelný úklid'!$A$8:$L$16,K3492+1,FALSE),0)))</f>
        <v>0</v>
      </c>
    </row>
    <row r="3493" spans="1:22" s="79" customFormat="1" ht="12.75" customHeight="1" x14ac:dyDescent="0.2">
      <c r="A3493" s="8">
        <v>303</v>
      </c>
      <c r="B3493" s="8">
        <v>72</v>
      </c>
      <c r="C3493" s="8"/>
      <c r="D3493" s="8"/>
      <c r="E3493" s="8" t="s">
        <v>105</v>
      </c>
      <c r="F3493" s="8" t="s">
        <v>25</v>
      </c>
      <c r="G3493" s="8" t="s">
        <v>1524</v>
      </c>
      <c r="H3493" s="8">
        <v>250</v>
      </c>
      <c r="I3493" s="8" t="s">
        <v>82</v>
      </c>
      <c r="J3493" s="8"/>
      <c r="K3493" s="35">
        <v>5</v>
      </c>
      <c r="L3493" s="35" t="s">
        <v>1549</v>
      </c>
      <c r="M3493" s="36">
        <v>1</v>
      </c>
      <c r="N3493" s="35" t="s">
        <v>23</v>
      </c>
      <c r="O3493" s="35" t="s">
        <v>23</v>
      </c>
      <c r="P3493" s="35" t="s">
        <v>23</v>
      </c>
      <c r="Q3493" s="35" t="s">
        <v>23</v>
      </c>
      <c r="R3493" s="35" t="s">
        <v>23</v>
      </c>
      <c r="S3493" s="35" t="s">
        <v>23</v>
      </c>
      <c r="T3493" s="35" t="s">
        <v>24</v>
      </c>
      <c r="U3493" s="35" t="s">
        <v>30</v>
      </c>
      <c r="V3493" s="9">
        <f>IF(K3493&gt;9,"",IF(HLOOKUP(L3493,'Příloha č.1a - Pravidelný úklid'!$A$8:$L$16,K3493+1,FALSE)="X","",IF(K3493&lt;9,H3493*M3493*HLOOKUP(L3493,'Příloha č.1a - Pravidelný úklid'!$A$8:$L$16,K3493+1,FALSE),0)))</f>
        <v>0</v>
      </c>
    </row>
    <row r="3494" spans="1:22" s="79" customFormat="1" ht="12.75" customHeight="1" x14ac:dyDescent="0.2">
      <c r="A3494" s="8">
        <v>303</v>
      </c>
      <c r="B3494" s="8">
        <v>72</v>
      </c>
      <c r="C3494" s="8"/>
      <c r="D3494" s="8"/>
      <c r="E3494" s="8" t="s">
        <v>105</v>
      </c>
      <c r="F3494" s="8" t="s">
        <v>25</v>
      </c>
      <c r="G3494" s="8" t="s">
        <v>1537</v>
      </c>
      <c r="H3494" s="8">
        <v>1</v>
      </c>
      <c r="I3494" s="8" t="s">
        <v>1538</v>
      </c>
      <c r="J3494" s="8"/>
      <c r="K3494" s="35">
        <v>99</v>
      </c>
      <c r="L3494" s="35" t="s">
        <v>1549</v>
      </c>
      <c r="M3494" s="36">
        <v>1</v>
      </c>
      <c r="N3494" s="35" t="s">
        <v>23</v>
      </c>
      <c r="O3494" s="35" t="s">
        <v>23</v>
      </c>
      <c r="P3494" s="35" t="s">
        <v>23</v>
      </c>
      <c r="Q3494" s="35" t="s">
        <v>23</v>
      </c>
      <c r="R3494" s="35" t="s">
        <v>23</v>
      </c>
      <c r="S3494" s="35" t="s">
        <v>23</v>
      </c>
      <c r="T3494" s="35"/>
      <c r="U3494" s="35"/>
      <c r="V3494" s="9" t="str">
        <f>IF(K3494&gt;9,"",IF(HLOOKUP(L3494,'Příloha č.1a - Pravidelný úklid'!$A$8:$L$16,K3494+1,FALSE)="X","",IF(K3494&lt;9,H3494*M3494*HLOOKUP(L3494,'Příloha č.1a - Pravidelný úklid'!$A$8:$L$16,K3494+1,FALSE),0)))</f>
        <v/>
      </c>
    </row>
    <row r="3495" spans="1:22" s="79" customFormat="1" ht="12.75" customHeight="1" x14ac:dyDescent="0.2">
      <c r="A3495" s="8">
        <v>303</v>
      </c>
      <c r="B3495" s="8">
        <v>72</v>
      </c>
      <c r="C3495" s="8">
        <v>24553</v>
      </c>
      <c r="D3495" s="8" t="s">
        <v>154</v>
      </c>
      <c r="E3495" s="8" t="s">
        <v>155</v>
      </c>
      <c r="F3495" s="8" t="s">
        <v>25</v>
      </c>
      <c r="G3495" s="8" t="s">
        <v>26</v>
      </c>
      <c r="H3495" s="8">
        <v>21.5</v>
      </c>
      <c r="I3495" s="8" t="s">
        <v>82</v>
      </c>
      <c r="J3495" s="8">
        <v>2</v>
      </c>
      <c r="K3495" s="35">
        <v>1</v>
      </c>
      <c r="L3495" s="35" t="s">
        <v>1549</v>
      </c>
      <c r="M3495" s="36">
        <v>1</v>
      </c>
      <c r="N3495" s="35" t="s">
        <v>23</v>
      </c>
      <c r="O3495" s="35" t="s">
        <v>24</v>
      </c>
      <c r="P3495" s="35" t="s">
        <v>24</v>
      </c>
      <c r="Q3495" s="35" t="s">
        <v>23</v>
      </c>
      <c r="R3495" s="35" t="s">
        <v>23</v>
      </c>
      <c r="S3495" s="35" t="s">
        <v>23</v>
      </c>
      <c r="T3495" s="35"/>
      <c r="U3495" s="35"/>
      <c r="V3495" s="9">
        <f>IF(K3495&gt;9,"",IF(HLOOKUP(L3495,'Příloha č.1a - Pravidelný úklid'!$A$8:$L$16,K3495+1,FALSE)="X","",IF(K3495&lt;9,H3495*M3495*HLOOKUP(L3495,'Příloha č.1a - Pravidelný úklid'!$A$8:$L$16,K3495+1,FALSE),0)))</f>
        <v>0</v>
      </c>
    </row>
    <row r="3496" spans="1:22" s="79" customFormat="1" ht="12.75" customHeight="1" x14ac:dyDescent="0.2">
      <c r="A3496" s="8">
        <v>303</v>
      </c>
      <c r="B3496" s="8">
        <v>72</v>
      </c>
      <c r="C3496" s="8">
        <v>24553</v>
      </c>
      <c r="D3496" s="8" t="s">
        <v>156</v>
      </c>
      <c r="E3496" s="8" t="s">
        <v>155</v>
      </c>
      <c r="F3496" s="8" t="s">
        <v>1543</v>
      </c>
      <c r="G3496" s="8" t="s">
        <v>87</v>
      </c>
      <c r="H3496" s="8">
        <v>20.170000000000002</v>
      </c>
      <c r="I3496" s="8" t="s">
        <v>82</v>
      </c>
      <c r="J3496" s="8"/>
      <c r="K3496" s="35">
        <v>7</v>
      </c>
      <c r="L3496" s="35" t="s">
        <v>1479</v>
      </c>
      <c r="M3496" s="36">
        <v>0</v>
      </c>
      <c r="N3496" s="35" t="s">
        <v>23</v>
      </c>
      <c r="O3496" s="35" t="s">
        <v>24</v>
      </c>
      <c r="P3496" s="35" t="s">
        <v>24</v>
      </c>
      <c r="Q3496" s="35" t="s">
        <v>23</v>
      </c>
      <c r="R3496" s="35" t="s">
        <v>23</v>
      </c>
      <c r="S3496" s="35" t="s">
        <v>23</v>
      </c>
      <c r="T3496" s="35"/>
      <c r="U3496" s="35"/>
      <c r="V3496" s="9">
        <f>IF(K3496&gt;9,"",IF(HLOOKUP(L3496,'Příloha č.1a - Pravidelný úklid'!$A$8:$L$16,K3496+1,FALSE)="X","",IF(K3496&lt;9,H3496*M3496*HLOOKUP(L3496,'Příloha č.1a - Pravidelný úklid'!$A$8:$L$16,K3496+1,FALSE),0)))</f>
        <v>0</v>
      </c>
    </row>
    <row r="3497" spans="1:22" s="79" customFormat="1" ht="12.75" customHeight="1" x14ac:dyDescent="0.2">
      <c r="A3497" s="8">
        <v>303</v>
      </c>
      <c r="B3497" s="8">
        <v>72</v>
      </c>
      <c r="C3497" s="8">
        <v>24553</v>
      </c>
      <c r="D3497" s="8" t="s">
        <v>157</v>
      </c>
      <c r="E3497" s="8" t="s">
        <v>155</v>
      </c>
      <c r="F3497" s="8" t="s">
        <v>1543</v>
      </c>
      <c r="G3497" s="8" t="s">
        <v>88</v>
      </c>
      <c r="H3497" s="8">
        <v>30.52</v>
      </c>
      <c r="I3497" s="8" t="s">
        <v>82</v>
      </c>
      <c r="J3497" s="8"/>
      <c r="K3497" s="35">
        <v>7</v>
      </c>
      <c r="L3497" s="35" t="s">
        <v>1479</v>
      </c>
      <c r="M3497" s="36">
        <v>0</v>
      </c>
      <c r="N3497" s="35" t="s">
        <v>23</v>
      </c>
      <c r="O3497" s="35" t="s">
        <v>24</v>
      </c>
      <c r="P3497" s="35" t="s">
        <v>24</v>
      </c>
      <c r="Q3497" s="35" t="s">
        <v>23</v>
      </c>
      <c r="R3497" s="35" t="s">
        <v>23</v>
      </c>
      <c r="S3497" s="35" t="s">
        <v>23</v>
      </c>
      <c r="T3497" s="35"/>
      <c r="U3497" s="35"/>
      <c r="V3497" s="9">
        <f>IF(K3497&gt;9,"",IF(HLOOKUP(L3497,'Příloha č.1a - Pravidelný úklid'!$A$8:$L$16,K3497+1,FALSE)="X","",IF(K3497&lt;9,H3497*M3497*HLOOKUP(L3497,'Příloha č.1a - Pravidelný úklid'!$A$8:$L$16,K3497+1,FALSE),0)))</f>
        <v>0</v>
      </c>
    </row>
    <row r="3498" spans="1:22" s="79" customFormat="1" ht="12.75" customHeight="1" x14ac:dyDescent="0.2">
      <c r="A3498" s="8">
        <v>303</v>
      </c>
      <c r="B3498" s="8">
        <v>72</v>
      </c>
      <c r="C3498" s="8">
        <v>24553</v>
      </c>
      <c r="D3498" s="8" t="s">
        <v>158</v>
      </c>
      <c r="E3498" s="8" t="s">
        <v>155</v>
      </c>
      <c r="F3498" s="8" t="s">
        <v>1543</v>
      </c>
      <c r="G3498" s="8" t="s">
        <v>86</v>
      </c>
      <c r="H3498" s="8">
        <v>1.69</v>
      </c>
      <c r="I3498" s="8" t="s">
        <v>82</v>
      </c>
      <c r="J3498" s="8"/>
      <c r="K3498" s="35">
        <v>8</v>
      </c>
      <c r="L3498" s="35" t="s">
        <v>1479</v>
      </c>
      <c r="M3498" s="36">
        <v>0</v>
      </c>
      <c r="N3498" s="35" t="s">
        <v>23</v>
      </c>
      <c r="O3498" s="35" t="s">
        <v>24</v>
      </c>
      <c r="P3498" s="35" t="s">
        <v>24</v>
      </c>
      <c r="Q3498" s="35" t="s">
        <v>23</v>
      </c>
      <c r="R3498" s="35" t="s">
        <v>23</v>
      </c>
      <c r="S3498" s="35" t="s">
        <v>23</v>
      </c>
      <c r="T3498" s="35"/>
      <c r="U3498" s="35"/>
      <c r="V3498" s="9">
        <f>IF(K3498&gt;9,"",IF(HLOOKUP(L3498,'Příloha č.1a - Pravidelný úklid'!$A$8:$L$16,K3498+1,FALSE)="X","",IF(K3498&lt;9,H3498*M3498*HLOOKUP(L3498,'Příloha č.1a - Pravidelný úklid'!$A$8:$L$16,K3498+1,FALSE),0)))</f>
        <v>0</v>
      </c>
    </row>
    <row r="3499" spans="1:22" s="79" customFormat="1" ht="12.75" customHeight="1" x14ac:dyDescent="0.2">
      <c r="A3499" s="8">
        <v>303</v>
      </c>
      <c r="B3499" s="8">
        <v>72</v>
      </c>
      <c r="C3499" s="8">
        <v>24553</v>
      </c>
      <c r="D3499" s="8" t="s">
        <v>159</v>
      </c>
      <c r="E3499" s="8" t="s">
        <v>155</v>
      </c>
      <c r="F3499" s="8" t="s">
        <v>1543</v>
      </c>
      <c r="G3499" s="8" t="s">
        <v>84</v>
      </c>
      <c r="H3499" s="8">
        <v>5.6</v>
      </c>
      <c r="I3499" s="8" t="s">
        <v>82</v>
      </c>
      <c r="J3499" s="8"/>
      <c r="K3499" s="35">
        <v>7</v>
      </c>
      <c r="L3499" s="35" t="s">
        <v>1479</v>
      </c>
      <c r="M3499" s="36">
        <v>0</v>
      </c>
      <c r="N3499" s="35" t="s">
        <v>23</v>
      </c>
      <c r="O3499" s="35" t="s">
        <v>24</v>
      </c>
      <c r="P3499" s="35" t="s">
        <v>24</v>
      </c>
      <c r="Q3499" s="35" t="s">
        <v>23</v>
      </c>
      <c r="R3499" s="35" t="s">
        <v>23</v>
      </c>
      <c r="S3499" s="35" t="s">
        <v>23</v>
      </c>
      <c r="T3499" s="35"/>
      <c r="U3499" s="35"/>
      <c r="V3499" s="9">
        <f>IF(K3499&gt;9,"",IF(HLOOKUP(L3499,'Příloha č.1a - Pravidelný úklid'!$A$8:$L$16,K3499+1,FALSE)="X","",IF(K3499&lt;9,H3499*M3499*HLOOKUP(L3499,'Příloha č.1a - Pravidelný úklid'!$A$8:$L$16,K3499+1,FALSE),0)))</f>
        <v>0</v>
      </c>
    </row>
    <row r="3500" spans="1:22" s="79" customFormat="1" ht="12.75" customHeight="1" x14ac:dyDescent="0.2">
      <c r="A3500" s="8">
        <v>303</v>
      </c>
      <c r="B3500" s="8">
        <v>72</v>
      </c>
      <c r="C3500" s="8">
        <v>24553</v>
      </c>
      <c r="D3500" s="8" t="s">
        <v>160</v>
      </c>
      <c r="E3500" s="8" t="s">
        <v>155</v>
      </c>
      <c r="F3500" s="8" t="s">
        <v>1543</v>
      </c>
      <c r="G3500" s="8" t="s">
        <v>28</v>
      </c>
      <c r="H3500" s="8">
        <v>1.1599999999999999</v>
      </c>
      <c r="I3500" s="8" t="s">
        <v>82</v>
      </c>
      <c r="J3500" s="8"/>
      <c r="K3500" s="35">
        <v>8</v>
      </c>
      <c r="L3500" s="35" t="s">
        <v>1479</v>
      </c>
      <c r="M3500" s="36">
        <v>0</v>
      </c>
      <c r="N3500" s="35" t="s">
        <v>23</v>
      </c>
      <c r="O3500" s="35" t="s">
        <v>24</v>
      </c>
      <c r="P3500" s="35" t="s">
        <v>24</v>
      </c>
      <c r="Q3500" s="35" t="s">
        <v>23</v>
      </c>
      <c r="R3500" s="35" t="s">
        <v>23</v>
      </c>
      <c r="S3500" s="35" t="s">
        <v>23</v>
      </c>
      <c r="T3500" s="35"/>
      <c r="U3500" s="35"/>
      <c r="V3500" s="9">
        <f>IF(K3500&gt;9,"",IF(HLOOKUP(L3500,'Příloha č.1a - Pravidelný úklid'!$A$8:$L$16,K3500+1,FALSE)="X","",IF(K3500&lt;9,H3500*M3500*HLOOKUP(L3500,'Příloha č.1a - Pravidelný úklid'!$A$8:$L$16,K3500+1,FALSE),0)))</f>
        <v>0</v>
      </c>
    </row>
    <row r="3501" spans="1:22" s="79" customFormat="1" ht="12.75" customHeight="1" x14ac:dyDescent="0.2">
      <c r="A3501" s="8">
        <v>303</v>
      </c>
      <c r="B3501" s="8">
        <v>72</v>
      </c>
      <c r="C3501" s="8">
        <v>24553</v>
      </c>
      <c r="D3501" s="8" t="s">
        <v>161</v>
      </c>
      <c r="E3501" s="8" t="s">
        <v>155</v>
      </c>
      <c r="F3501" s="8" t="s">
        <v>1543</v>
      </c>
      <c r="G3501" s="8" t="s">
        <v>93</v>
      </c>
      <c r="H3501" s="8">
        <v>1.92</v>
      </c>
      <c r="I3501" s="8" t="s">
        <v>82</v>
      </c>
      <c r="J3501" s="8"/>
      <c r="K3501" s="35">
        <v>7</v>
      </c>
      <c r="L3501" s="35" t="s">
        <v>1479</v>
      </c>
      <c r="M3501" s="36">
        <v>0</v>
      </c>
      <c r="N3501" s="35" t="s">
        <v>23</v>
      </c>
      <c r="O3501" s="35" t="s">
        <v>24</v>
      </c>
      <c r="P3501" s="35" t="s">
        <v>24</v>
      </c>
      <c r="Q3501" s="35" t="s">
        <v>23</v>
      </c>
      <c r="R3501" s="35" t="s">
        <v>23</v>
      </c>
      <c r="S3501" s="35" t="s">
        <v>23</v>
      </c>
      <c r="T3501" s="35"/>
      <c r="U3501" s="35"/>
      <c r="V3501" s="9">
        <f>IF(K3501&gt;9,"",IF(HLOOKUP(L3501,'Příloha č.1a - Pravidelný úklid'!$A$8:$L$16,K3501+1,FALSE)="X","",IF(K3501&lt;9,H3501*M3501*HLOOKUP(L3501,'Příloha č.1a - Pravidelný úklid'!$A$8:$L$16,K3501+1,FALSE),0)))</f>
        <v>0</v>
      </c>
    </row>
    <row r="3502" spans="1:22" s="79" customFormat="1" ht="12.75" customHeight="1" x14ac:dyDescent="0.2">
      <c r="A3502" s="8">
        <v>303</v>
      </c>
      <c r="B3502" s="8">
        <v>72</v>
      </c>
      <c r="C3502" s="8">
        <v>24553</v>
      </c>
      <c r="D3502" s="8" t="s">
        <v>162</v>
      </c>
      <c r="E3502" s="8" t="s">
        <v>155</v>
      </c>
      <c r="F3502" s="8" t="s">
        <v>1543</v>
      </c>
      <c r="G3502" s="8" t="s">
        <v>84</v>
      </c>
      <c r="H3502" s="8">
        <v>4.5</v>
      </c>
      <c r="I3502" s="8" t="s">
        <v>82</v>
      </c>
      <c r="J3502" s="8"/>
      <c r="K3502" s="35">
        <v>7</v>
      </c>
      <c r="L3502" s="35" t="s">
        <v>1479</v>
      </c>
      <c r="M3502" s="36">
        <v>0</v>
      </c>
      <c r="N3502" s="35" t="s">
        <v>23</v>
      </c>
      <c r="O3502" s="35" t="s">
        <v>24</v>
      </c>
      <c r="P3502" s="35" t="s">
        <v>24</v>
      </c>
      <c r="Q3502" s="35" t="s">
        <v>23</v>
      </c>
      <c r="R3502" s="35" t="s">
        <v>23</v>
      </c>
      <c r="S3502" s="35" t="s">
        <v>23</v>
      </c>
      <c r="T3502" s="35"/>
      <c r="U3502" s="35"/>
      <c r="V3502" s="9">
        <f>IF(K3502&gt;9,"",IF(HLOOKUP(L3502,'Příloha č.1a - Pravidelný úklid'!$A$8:$L$16,K3502+1,FALSE)="X","",IF(K3502&lt;9,H3502*M3502*HLOOKUP(L3502,'Příloha č.1a - Pravidelný úklid'!$A$8:$L$16,K3502+1,FALSE),0)))</f>
        <v>0</v>
      </c>
    </row>
    <row r="3503" spans="1:22" s="79" customFormat="1" ht="12.75" customHeight="1" x14ac:dyDescent="0.2">
      <c r="A3503" s="8">
        <v>303</v>
      </c>
      <c r="B3503" s="8">
        <v>72</v>
      </c>
      <c r="C3503" s="8">
        <v>24553</v>
      </c>
      <c r="D3503" s="8" t="s">
        <v>163</v>
      </c>
      <c r="E3503" s="8" t="s">
        <v>155</v>
      </c>
      <c r="F3503" s="8" t="s">
        <v>1543</v>
      </c>
      <c r="G3503" s="8" t="s">
        <v>102</v>
      </c>
      <c r="H3503" s="8">
        <v>15.55</v>
      </c>
      <c r="I3503" s="8" t="s">
        <v>82</v>
      </c>
      <c r="J3503" s="8"/>
      <c r="K3503" s="35">
        <v>7</v>
      </c>
      <c r="L3503" s="35" t="s">
        <v>1479</v>
      </c>
      <c r="M3503" s="36">
        <v>0</v>
      </c>
      <c r="N3503" s="35" t="s">
        <v>23</v>
      </c>
      <c r="O3503" s="35" t="s">
        <v>24</v>
      </c>
      <c r="P3503" s="35" t="s">
        <v>24</v>
      </c>
      <c r="Q3503" s="35" t="s">
        <v>23</v>
      </c>
      <c r="R3503" s="35" t="s">
        <v>23</v>
      </c>
      <c r="S3503" s="35" t="s">
        <v>23</v>
      </c>
      <c r="T3503" s="35"/>
      <c r="U3503" s="35"/>
      <c r="V3503" s="9">
        <f>IF(K3503&gt;9,"",IF(HLOOKUP(L3503,'Příloha č.1a - Pravidelný úklid'!$A$8:$L$16,K3503+1,FALSE)="X","",IF(K3503&lt;9,H3503*M3503*HLOOKUP(L3503,'Příloha č.1a - Pravidelný úklid'!$A$8:$L$16,K3503+1,FALSE),0)))</f>
        <v>0</v>
      </c>
    </row>
    <row r="3504" spans="1:22" s="79" customFormat="1" ht="12.75" customHeight="1" x14ac:dyDescent="0.2">
      <c r="A3504" s="8">
        <v>303</v>
      </c>
      <c r="B3504" s="8">
        <v>72</v>
      </c>
      <c r="C3504" s="8"/>
      <c r="D3504" s="8"/>
      <c r="E3504" s="8" t="s">
        <v>153</v>
      </c>
      <c r="F3504" s="8" t="s">
        <v>25</v>
      </c>
      <c r="G3504" s="8" t="s">
        <v>1508</v>
      </c>
      <c r="H3504" s="8">
        <v>30.42</v>
      </c>
      <c r="I3504" s="8" t="s">
        <v>82</v>
      </c>
      <c r="J3504" s="8"/>
      <c r="K3504" s="35">
        <v>5</v>
      </c>
      <c r="L3504" s="35" t="s">
        <v>1549</v>
      </c>
      <c r="M3504" s="36">
        <v>1</v>
      </c>
      <c r="N3504" s="35" t="s">
        <v>23</v>
      </c>
      <c r="O3504" s="35" t="s">
        <v>24</v>
      </c>
      <c r="P3504" s="35" t="s">
        <v>24</v>
      </c>
      <c r="Q3504" s="35" t="s">
        <v>23</v>
      </c>
      <c r="R3504" s="35" t="s">
        <v>23</v>
      </c>
      <c r="S3504" s="35" t="s">
        <v>23</v>
      </c>
      <c r="T3504" s="35" t="s">
        <v>24</v>
      </c>
      <c r="U3504" s="35" t="s">
        <v>30</v>
      </c>
      <c r="V3504" s="9">
        <f>IF(K3504&gt;9,"",IF(HLOOKUP(L3504,'Příloha č.1a - Pravidelný úklid'!$A$8:$L$16,K3504+1,FALSE)="X","",IF(K3504&lt;9,H3504*M3504*HLOOKUP(L3504,'Příloha č.1a - Pravidelný úklid'!$A$8:$L$16,K3504+1,FALSE),0)))</f>
        <v>0</v>
      </c>
    </row>
    <row r="3505" spans="1:22" s="79" customFormat="1" ht="12.75" customHeight="1" x14ac:dyDescent="0.2">
      <c r="A3505" s="8">
        <v>303</v>
      </c>
      <c r="B3505" s="8">
        <v>72</v>
      </c>
      <c r="C3505" s="8"/>
      <c r="D3505" s="8"/>
      <c r="E3505" s="8" t="s">
        <v>153</v>
      </c>
      <c r="F3505" s="8" t="s">
        <v>25</v>
      </c>
      <c r="G3505" s="8" t="s">
        <v>1489</v>
      </c>
      <c r="H3505" s="8">
        <v>260</v>
      </c>
      <c r="I3505" s="8" t="s">
        <v>82</v>
      </c>
      <c r="J3505" s="8"/>
      <c r="K3505" s="35">
        <v>5</v>
      </c>
      <c r="L3505" s="35" t="s">
        <v>1549</v>
      </c>
      <c r="M3505" s="36">
        <v>1</v>
      </c>
      <c r="N3505" s="35" t="s">
        <v>23</v>
      </c>
      <c r="O3505" s="35" t="s">
        <v>24</v>
      </c>
      <c r="P3505" s="35" t="s">
        <v>24</v>
      </c>
      <c r="Q3505" s="35" t="s">
        <v>23</v>
      </c>
      <c r="R3505" s="35" t="s">
        <v>23</v>
      </c>
      <c r="S3505" s="35" t="s">
        <v>23</v>
      </c>
      <c r="T3505" s="35" t="s">
        <v>24</v>
      </c>
      <c r="U3505" s="35" t="s">
        <v>30</v>
      </c>
      <c r="V3505" s="9">
        <f>IF(K3505&gt;9,"",IF(HLOOKUP(L3505,'Příloha č.1a - Pravidelný úklid'!$A$8:$L$16,K3505+1,FALSE)="X","",IF(K3505&lt;9,H3505*M3505*HLOOKUP(L3505,'Příloha č.1a - Pravidelný úklid'!$A$8:$L$16,K3505+1,FALSE),0)))</f>
        <v>0</v>
      </c>
    </row>
    <row r="3506" spans="1:22" s="79" customFormat="1" ht="12.75" customHeight="1" x14ac:dyDescent="0.2">
      <c r="A3506" s="8">
        <v>303</v>
      </c>
      <c r="B3506" s="8">
        <v>72</v>
      </c>
      <c r="C3506" s="8"/>
      <c r="D3506" s="8"/>
      <c r="E3506" s="8" t="s">
        <v>153</v>
      </c>
      <c r="F3506" s="8" t="s">
        <v>25</v>
      </c>
      <c r="G3506" s="8" t="s">
        <v>1537</v>
      </c>
      <c r="H3506" s="8">
        <v>1</v>
      </c>
      <c r="I3506" s="8" t="s">
        <v>1538</v>
      </c>
      <c r="J3506" s="8"/>
      <c r="K3506" s="35">
        <v>99</v>
      </c>
      <c r="L3506" s="35" t="s">
        <v>1549</v>
      </c>
      <c r="M3506" s="36">
        <v>1</v>
      </c>
      <c r="N3506" s="35" t="s">
        <v>23</v>
      </c>
      <c r="O3506" s="35" t="s">
        <v>24</v>
      </c>
      <c r="P3506" s="35" t="s">
        <v>24</v>
      </c>
      <c r="Q3506" s="35" t="s">
        <v>23</v>
      </c>
      <c r="R3506" s="35" t="s">
        <v>23</v>
      </c>
      <c r="S3506" s="35" t="s">
        <v>23</v>
      </c>
      <c r="T3506" s="35"/>
      <c r="U3506" s="35"/>
      <c r="V3506" s="9" t="str">
        <f>IF(K3506&gt;9,"",IF(HLOOKUP(L3506,'Příloha č.1a - Pravidelný úklid'!$A$8:$L$16,K3506+1,FALSE)="X","",IF(K3506&lt;9,H3506*M3506*HLOOKUP(L3506,'Příloha č.1a - Pravidelný úklid'!$A$8:$L$16,K3506+1,FALSE),0)))</f>
        <v/>
      </c>
    </row>
    <row r="3507" spans="1:22" s="79" customFormat="1" ht="12.75" customHeight="1" x14ac:dyDescent="0.2">
      <c r="A3507" s="8">
        <v>303</v>
      </c>
      <c r="B3507" s="8">
        <v>72</v>
      </c>
      <c r="C3507" s="8">
        <v>24548</v>
      </c>
      <c r="D3507" s="8" t="s">
        <v>209</v>
      </c>
      <c r="E3507" s="8" t="s">
        <v>210</v>
      </c>
      <c r="F3507" s="8" t="s">
        <v>1543</v>
      </c>
      <c r="G3507" s="8" t="s">
        <v>84</v>
      </c>
      <c r="H3507" s="8">
        <v>20.59</v>
      </c>
      <c r="I3507" s="8" t="s">
        <v>82</v>
      </c>
      <c r="J3507" s="8">
        <v>2</v>
      </c>
      <c r="K3507" s="35">
        <v>7</v>
      </c>
      <c r="L3507" s="35" t="s">
        <v>1479</v>
      </c>
      <c r="M3507" s="36">
        <v>0</v>
      </c>
      <c r="N3507" s="35" t="s">
        <v>23</v>
      </c>
      <c r="O3507" s="35" t="s">
        <v>24</v>
      </c>
      <c r="P3507" s="35" t="s">
        <v>24</v>
      </c>
      <c r="Q3507" s="35" t="s">
        <v>24</v>
      </c>
      <c r="R3507" s="35" t="s">
        <v>24</v>
      </c>
      <c r="S3507" s="35" t="s">
        <v>24</v>
      </c>
      <c r="T3507" s="35"/>
      <c r="U3507" s="35"/>
      <c r="V3507" s="9">
        <f>IF(K3507&gt;9,"",IF(HLOOKUP(L3507,'Příloha č.1a - Pravidelný úklid'!$A$8:$L$16,K3507+1,FALSE)="X","",IF(K3507&lt;9,H3507*M3507*HLOOKUP(L3507,'Příloha č.1a - Pravidelný úklid'!$A$8:$L$16,K3507+1,FALSE),0)))</f>
        <v>0</v>
      </c>
    </row>
    <row r="3508" spans="1:22" s="79" customFormat="1" ht="12.75" customHeight="1" x14ac:dyDescent="0.2">
      <c r="A3508" s="8">
        <v>303</v>
      </c>
      <c r="B3508" s="8">
        <v>72</v>
      </c>
      <c r="C3508" s="8">
        <v>24548</v>
      </c>
      <c r="D3508" s="8" t="s">
        <v>211</v>
      </c>
      <c r="E3508" s="8" t="s">
        <v>210</v>
      </c>
      <c r="F3508" s="8" t="s">
        <v>1543</v>
      </c>
      <c r="G3508" s="8" t="s">
        <v>176</v>
      </c>
      <c r="H3508" s="8">
        <v>4</v>
      </c>
      <c r="I3508" s="8" t="s">
        <v>82</v>
      </c>
      <c r="J3508" s="8"/>
      <c r="K3508" s="35">
        <v>7</v>
      </c>
      <c r="L3508" s="35" t="s">
        <v>1479</v>
      </c>
      <c r="M3508" s="36">
        <v>0</v>
      </c>
      <c r="N3508" s="35" t="s">
        <v>23</v>
      </c>
      <c r="O3508" s="35" t="s">
        <v>24</v>
      </c>
      <c r="P3508" s="35" t="s">
        <v>24</v>
      </c>
      <c r="Q3508" s="35" t="s">
        <v>24</v>
      </c>
      <c r="R3508" s="35" t="s">
        <v>24</v>
      </c>
      <c r="S3508" s="35" t="s">
        <v>24</v>
      </c>
      <c r="T3508" s="35"/>
      <c r="U3508" s="35"/>
      <c r="V3508" s="9">
        <f>IF(K3508&gt;9,"",IF(HLOOKUP(L3508,'Příloha č.1a - Pravidelný úklid'!$A$8:$L$16,K3508+1,FALSE)="X","",IF(K3508&lt;9,H3508*M3508*HLOOKUP(L3508,'Příloha č.1a - Pravidelný úklid'!$A$8:$L$16,K3508+1,FALSE),0)))</f>
        <v>0</v>
      </c>
    </row>
    <row r="3509" spans="1:22" s="79" customFormat="1" ht="12.75" customHeight="1" x14ac:dyDescent="0.2">
      <c r="A3509" s="8">
        <v>303</v>
      </c>
      <c r="B3509" s="8">
        <v>72</v>
      </c>
      <c r="C3509" s="8">
        <v>24548</v>
      </c>
      <c r="D3509" s="8" t="s">
        <v>212</v>
      </c>
      <c r="E3509" s="8" t="s">
        <v>210</v>
      </c>
      <c r="F3509" s="8" t="s">
        <v>1543</v>
      </c>
      <c r="G3509" s="8" t="s">
        <v>95</v>
      </c>
      <c r="H3509" s="8">
        <v>4.6900000000000004</v>
      </c>
      <c r="I3509" s="8" t="s">
        <v>82</v>
      </c>
      <c r="J3509" s="8"/>
      <c r="K3509" s="35">
        <v>7</v>
      </c>
      <c r="L3509" s="35" t="s">
        <v>1479</v>
      </c>
      <c r="M3509" s="36">
        <v>0</v>
      </c>
      <c r="N3509" s="35" t="s">
        <v>23</v>
      </c>
      <c r="O3509" s="35" t="s">
        <v>24</v>
      </c>
      <c r="P3509" s="35" t="s">
        <v>24</v>
      </c>
      <c r="Q3509" s="35" t="s">
        <v>24</v>
      </c>
      <c r="R3509" s="35" t="s">
        <v>24</v>
      </c>
      <c r="S3509" s="35" t="s">
        <v>24</v>
      </c>
      <c r="T3509" s="35"/>
      <c r="U3509" s="35"/>
      <c r="V3509" s="9">
        <f>IF(K3509&gt;9,"",IF(HLOOKUP(L3509,'Příloha č.1a - Pravidelný úklid'!$A$8:$L$16,K3509+1,FALSE)="X","",IF(K3509&lt;9,H3509*M3509*HLOOKUP(L3509,'Příloha č.1a - Pravidelný úklid'!$A$8:$L$16,K3509+1,FALSE),0)))</f>
        <v>0</v>
      </c>
    </row>
    <row r="3510" spans="1:22" s="79" customFormat="1" ht="12.75" customHeight="1" x14ac:dyDescent="0.2">
      <c r="A3510" s="8">
        <v>303</v>
      </c>
      <c r="B3510" s="8">
        <v>72</v>
      </c>
      <c r="C3510" s="8">
        <v>24548</v>
      </c>
      <c r="D3510" s="8" t="s">
        <v>213</v>
      </c>
      <c r="E3510" s="8" t="s">
        <v>210</v>
      </c>
      <c r="F3510" s="8" t="s">
        <v>1543</v>
      </c>
      <c r="G3510" s="8" t="s">
        <v>85</v>
      </c>
      <c r="H3510" s="8">
        <v>1.9</v>
      </c>
      <c r="I3510" s="8" t="s">
        <v>82</v>
      </c>
      <c r="J3510" s="8">
        <v>0.5</v>
      </c>
      <c r="K3510" s="35">
        <v>7</v>
      </c>
      <c r="L3510" s="35" t="s">
        <v>1479</v>
      </c>
      <c r="M3510" s="36">
        <v>0</v>
      </c>
      <c r="N3510" s="35" t="s">
        <v>23</v>
      </c>
      <c r="O3510" s="35" t="s">
        <v>24</v>
      </c>
      <c r="P3510" s="35" t="s">
        <v>24</v>
      </c>
      <c r="Q3510" s="35" t="s">
        <v>24</v>
      </c>
      <c r="R3510" s="35" t="s">
        <v>24</v>
      </c>
      <c r="S3510" s="35" t="s">
        <v>24</v>
      </c>
      <c r="T3510" s="35"/>
      <c r="U3510" s="35"/>
      <c r="V3510" s="9">
        <f>IF(K3510&gt;9,"",IF(HLOOKUP(L3510,'Příloha č.1a - Pravidelný úklid'!$A$8:$L$16,K3510+1,FALSE)="X","",IF(K3510&lt;9,H3510*M3510*HLOOKUP(L3510,'Příloha č.1a - Pravidelný úklid'!$A$8:$L$16,K3510+1,FALSE),0)))</f>
        <v>0</v>
      </c>
    </row>
    <row r="3511" spans="1:22" s="79" customFormat="1" ht="12.75" customHeight="1" x14ac:dyDescent="0.2">
      <c r="A3511" s="8">
        <v>303</v>
      </c>
      <c r="B3511" s="8">
        <v>72</v>
      </c>
      <c r="C3511" s="8">
        <v>24548</v>
      </c>
      <c r="D3511" s="8" t="s">
        <v>214</v>
      </c>
      <c r="E3511" s="8" t="s">
        <v>210</v>
      </c>
      <c r="F3511" s="8" t="s">
        <v>1543</v>
      </c>
      <c r="G3511" s="8" t="s">
        <v>28</v>
      </c>
      <c r="H3511" s="8">
        <v>3.11</v>
      </c>
      <c r="I3511" s="8" t="s">
        <v>82</v>
      </c>
      <c r="J3511" s="8">
        <v>1</v>
      </c>
      <c r="K3511" s="35">
        <v>8</v>
      </c>
      <c r="L3511" s="35" t="s">
        <v>1479</v>
      </c>
      <c r="M3511" s="36">
        <v>0</v>
      </c>
      <c r="N3511" s="35" t="s">
        <v>23</v>
      </c>
      <c r="O3511" s="35" t="s">
        <v>24</v>
      </c>
      <c r="P3511" s="35" t="s">
        <v>24</v>
      </c>
      <c r="Q3511" s="35" t="s">
        <v>24</v>
      </c>
      <c r="R3511" s="35" t="s">
        <v>24</v>
      </c>
      <c r="S3511" s="35" t="s">
        <v>24</v>
      </c>
      <c r="T3511" s="35"/>
      <c r="U3511" s="35"/>
      <c r="V3511" s="9">
        <f>IF(K3511&gt;9,"",IF(HLOOKUP(L3511,'Příloha č.1a - Pravidelný úklid'!$A$8:$L$16,K3511+1,FALSE)="X","",IF(K3511&lt;9,H3511*M3511*HLOOKUP(L3511,'Příloha č.1a - Pravidelný úklid'!$A$8:$L$16,K3511+1,FALSE),0)))</f>
        <v>0</v>
      </c>
    </row>
    <row r="3512" spans="1:22" s="79" customFormat="1" ht="12.75" customHeight="1" x14ac:dyDescent="0.2">
      <c r="A3512" s="8">
        <v>303</v>
      </c>
      <c r="B3512" s="8">
        <v>72</v>
      </c>
      <c r="C3512" s="8">
        <v>24548</v>
      </c>
      <c r="D3512" s="8" t="s">
        <v>215</v>
      </c>
      <c r="E3512" s="8" t="s">
        <v>210</v>
      </c>
      <c r="F3512" s="8" t="s">
        <v>1543</v>
      </c>
      <c r="G3512" s="8" t="s">
        <v>111</v>
      </c>
      <c r="H3512" s="8">
        <v>8.6999999999999993</v>
      </c>
      <c r="I3512" s="8" t="s">
        <v>82</v>
      </c>
      <c r="J3512" s="8">
        <v>1</v>
      </c>
      <c r="K3512" s="35">
        <v>8</v>
      </c>
      <c r="L3512" s="35" t="s">
        <v>1479</v>
      </c>
      <c r="M3512" s="36">
        <v>0</v>
      </c>
      <c r="N3512" s="35" t="s">
        <v>23</v>
      </c>
      <c r="O3512" s="35" t="s">
        <v>24</v>
      </c>
      <c r="P3512" s="35" t="s">
        <v>24</v>
      </c>
      <c r="Q3512" s="35" t="s">
        <v>24</v>
      </c>
      <c r="R3512" s="35" t="s">
        <v>24</v>
      </c>
      <c r="S3512" s="35" t="s">
        <v>24</v>
      </c>
      <c r="T3512" s="35"/>
      <c r="U3512" s="35"/>
      <c r="V3512" s="9">
        <f>IF(K3512&gt;9,"",IF(HLOOKUP(L3512,'Příloha č.1a - Pravidelný úklid'!$A$8:$L$16,K3512+1,FALSE)="X","",IF(K3512&lt;9,H3512*M3512*HLOOKUP(L3512,'Příloha č.1a - Pravidelný úklid'!$A$8:$L$16,K3512+1,FALSE),0)))</f>
        <v>0</v>
      </c>
    </row>
    <row r="3513" spans="1:22" s="79" customFormat="1" ht="12.75" customHeight="1" x14ac:dyDescent="0.2">
      <c r="A3513" s="8">
        <v>303</v>
      </c>
      <c r="B3513" s="8">
        <v>72</v>
      </c>
      <c r="C3513" s="8">
        <v>24548</v>
      </c>
      <c r="D3513" s="8" t="s">
        <v>216</v>
      </c>
      <c r="E3513" s="8" t="s">
        <v>210</v>
      </c>
      <c r="F3513" s="8" t="s">
        <v>1543</v>
      </c>
      <c r="G3513" s="8" t="s">
        <v>93</v>
      </c>
      <c r="H3513" s="8">
        <v>21.25</v>
      </c>
      <c r="I3513" s="8" t="s">
        <v>82</v>
      </c>
      <c r="J3513" s="8"/>
      <c r="K3513" s="35">
        <v>7</v>
      </c>
      <c r="L3513" s="35" t="s">
        <v>1479</v>
      </c>
      <c r="M3513" s="36">
        <v>0</v>
      </c>
      <c r="N3513" s="35" t="s">
        <v>23</v>
      </c>
      <c r="O3513" s="35" t="s">
        <v>24</v>
      </c>
      <c r="P3513" s="35" t="s">
        <v>24</v>
      </c>
      <c r="Q3513" s="35" t="s">
        <v>24</v>
      </c>
      <c r="R3513" s="35" t="s">
        <v>24</v>
      </c>
      <c r="S3513" s="35" t="s">
        <v>24</v>
      </c>
      <c r="T3513" s="35"/>
      <c r="U3513" s="35"/>
      <c r="V3513" s="9">
        <f>IF(K3513&gt;9,"",IF(HLOOKUP(L3513,'Příloha č.1a - Pravidelný úklid'!$A$8:$L$16,K3513+1,FALSE)="X","",IF(K3513&lt;9,H3513*M3513*HLOOKUP(L3513,'Příloha č.1a - Pravidelný úklid'!$A$8:$L$16,K3513+1,FALSE),0)))</f>
        <v>0</v>
      </c>
    </row>
    <row r="3514" spans="1:22" s="79" customFormat="1" ht="12.75" customHeight="1" x14ac:dyDescent="0.2">
      <c r="A3514" s="8">
        <v>303</v>
      </c>
      <c r="B3514" s="8">
        <v>72</v>
      </c>
      <c r="C3514" s="8">
        <v>24548</v>
      </c>
      <c r="D3514" s="8" t="s">
        <v>217</v>
      </c>
      <c r="E3514" s="8" t="s">
        <v>210</v>
      </c>
      <c r="F3514" s="8" t="s">
        <v>1543</v>
      </c>
      <c r="G3514" s="8" t="s">
        <v>89</v>
      </c>
      <c r="H3514" s="8">
        <v>30.5</v>
      </c>
      <c r="I3514" s="8" t="s">
        <v>82</v>
      </c>
      <c r="J3514" s="8">
        <v>2</v>
      </c>
      <c r="K3514" s="35">
        <v>7</v>
      </c>
      <c r="L3514" s="35" t="s">
        <v>1479</v>
      </c>
      <c r="M3514" s="36">
        <v>0</v>
      </c>
      <c r="N3514" s="35" t="s">
        <v>23</v>
      </c>
      <c r="O3514" s="35" t="s">
        <v>24</v>
      </c>
      <c r="P3514" s="35" t="s">
        <v>24</v>
      </c>
      <c r="Q3514" s="35" t="s">
        <v>24</v>
      </c>
      <c r="R3514" s="35" t="s">
        <v>24</v>
      </c>
      <c r="S3514" s="35" t="s">
        <v>24</v>
      </c>
      <c r="T3514" s="35"/>
      <c r="U3514" s="35"/>
      <c r="V3514" s="9">
        <f>IF(K3514&gt;9,"",IF(HLOOKUP(L3514,'Příloha č.1a - Pravidelný úklid'!$A$8:$L$16,K3514+1,FALSE)="X","",IF(K3514&lt;9,H3514*M3514*HLOOKUP(L3514,'Příloha č.1a - Pravidelný úklid'!$A$8:$L$16,K3514+1,FALSE),0)))</f>
        <v>0</v>
      </c>
    </row>
    <row r="3515" spans="1:22" s="79" customFormat="1" ht="12.75" customHeight="1" x14ac:dyDescent="0.2">
      <c r="A3515" s="8">
        <v>303</v>
      </c>
      <c r="B3515" s="8">
        <v>72</v>
      </c>
      <c r="C3515" s="8">
        <v>24548</v>
      </c>
      <c r="D3515" s="8" t="s">
        <v>218</v>
      </c>
      <c r="E3515" s="8" t="s">
        <v>210</v>
      </c>
      <c r="F3515" s="8" t="s">
        <v>1543</v>
      </c>
      <c r="G3515" s="8" t="s">
        <v>87</v>
      </c>
      <c r="H3515" s="8">
        <v>15.9</v>
      </c>
      <c r="I3515" s="8" t="s">
        <v>82</v>
      </c>
      <c r="J3515" s="8">
        <v>3</v>
      </c>
      <c r="K3515" s="35">
        <v>7</v>
      </c>
      <c r="L3515" s="35" t="s">
        <v>1479</v>
      </c>
      <c r="M3515" s="36">
        <v>0</v>
      </c>
      <c r="N3515" s="35" t="s">
        <v>23</v>
      </c>
      <c r="O3515" s="35" t="s">
        <v>24</v>
      </c>
      <c r="P3515" s="35" t="s">
        <v>24</v>
      </c>
      <c r="Q3515" s="35" t="s">
        <v>24</v>
      </c>
      <c r="R3515" s="35" t="s">
        <v>24</v>
      </c>
      <c r="S3515" s="35" t="s">
        <v>24</v>
      </c>
      <c r="T3515" s="35"/>
      <c r="U3515" s="35"/>
      <c r="V3515" s="9">
        <f>IF(K3515&gt;9,"",IF(HLOOKUP(L3515,'Příloha č.1a - Pravidelný úklid'!$A$8:$L$16,K3515+1,FALSE)="X","",IF(K3515&lt;9,H3515*M3515*HLOOKUP(L3515,'Příloha č.1a - Pravidelný úklid'!$A$8:$L$16,K3515+1,FALSE),0)))</f>
        <v>0</v>
      </c>
    </row>
    <row r="3516" spans="1:22" s="79" customFormat="1" ht="12.75" customHeight="1" x14ac:dyDescent="0.2">
      <c r="A3516" s="8">
        <v>303</v>
      </c>
      <c r="B3516" s="8">
        <v>72</v>
      </c>
      <c r="C3516" s="8">
        <v>24548</v>
      </c>
      <c r="D3516" s="8" t="s">
        <v>219</v>
      </c>
      <c r="E3516" s="8" t="s">
        <v>210</v>
      </c>
      <c r="F3516" s="8" t="s">
        <v>1543</v>
      </c>
      <c r="G3516" s="8" t="s">
        <v>87</v>
      </c>
      <c r="H3516" s="8">
        <v>19</v>
      </c>
      <c r="I3516" s="8" t="s">
        <v>82</v>
      </c>
      <c r="J3516" s="8">
        <v>3</v>
      </c>
      <c r="K3516" s="35">
        <v>7</v>
      </c>
      <c r="L3516" s="35" t="s">
        <v>1479</v>
      </c>
      <c r="M3516" s="36">
        <v>0</v>
      </c>
      <c r="N3516" s="35" t="s">
        <v>23</v>
      </c>
      <c r="O3516" s="35" t="s">
        <v>24</v>
      </c>
      <c r="P3516" s="35" t="s">
        <v>24</v>
      </c>
      <c r="Q3516" s="35" t="s">
        <v>24</v>
      </c>
      <c r="R3516" s="35" t="s">
        <v>24</v>
      </c>
      <c r="S3516" s="35" t="s">
        <v>24</v>
      </c>
      <c r="T3516" s="35"/>
      <c r="U3516" s="35"/>
      <c r="V3516" s="9">
        <f>IF(K3516&gt;9,"",IF(HLOOKUP(L3516,'Příloha č.1a - Pravidelný úklid'!$A$8:$L$16,K3516+1,FALSE)="X","",IF(K3516&lt;9,H3516*M3516*HLOOKUP(L3516,'Příloha č.1a - Pravidelný úklid'!$A$8:$L$16,K3516+1,FALSE),0)))</f>
        <v>0</v>
      </c>
    </row>
    <row r="3517" spans="1:22" s="79" customFormat="1" ht="12.75" customHeight="1" x14ac:dyDescent="0.2">
      <c r="A3517" s="8">
        <v>303</v>
      </c>
      <c r="B3517" s="8">
        <v>72</v>
      </c>
      <c r="C3517" s="8">
        <v>24548</v>
      </c>
      <c r="D3517" s="8" t="s">
        <v>220</v>
      </c>
      <c r="E3517" s="8" t="s">
        <v>210</v>
      </c>
      <c r="F3517" s="8" t="s">
        <v>1543</v>
      </c>
      <c r="G3517" s="8" t="s">
        <v>111</v>
      </c>
      <c r="H3517" s="8">
        <v>6.07</v>
      </c>
      <c r="I3517" s="8" t="s">
        <v>82</v>
      </c>
      <c r="J3517" s="8">
        <v>1</v>
      </c>
      <c r="K3517" s="35">
        <v>8</v>
      </c>
      <c r="L3517" s="35" t="s">
        <v>1479</v>
      </c>
      <c r="M3517" s="36">
        <v>0</v>
      </c>
      <c r="N3517" s="35" t="s">
        <v>23</v>
      </c>
      <c r="O3517" s="35" t="s">
        <v>24</v>
      </c>
      <c r="P3517" s="35" t="s">
        <v>24</v>
      </c>
      <c r="Q3517" s="35" t="s">
        <v>24</v>
      </c>
      <c r="R3517" s="35" t="s">
        <v>24</v>
      </c>
      <c r="S3517" s="35" t="s">
        <v>24</v>
      </c>
      <c r="T3517" s="35"/>
      <c r="U3517" s="35"/>
      <c r="V3517" s="9">
        <f>IF(K3517&gt;9,"",IF(HLOOKUP(L3517,'Příloha č.1a - Pravidelný úklid'!$A$8:$L$16,K3517+1,FALSE)="X","",IF(K3517&lt;9,H3517*M3517*HLOOKUP(L3517,'Příloha č.1a - Pravidelný úklid'!$A$8:$L$16,K3517+1,FALSE),0)))</f>
        <v>0</v>
      </c>
    </row>
    <row r="3518" spans="1:22" s="79" customFormat="1" ht="12.75" customHeight="1" x14ac:dyDescent="0.2">
      <c r="A3518" s="8">
        <v>303</v>
      </c>
      <c r="B3518" s="8">
        <v>72</v>
      </c>
      <c r="C3518" s="8">
        <v>24548</v>
      </c>
      <c r="D3518" s="8" t="s">
        <v>221</v>
      </c>
      <c r="E3518" s="8" t="s">
        <v>210</v>
      </c>
      <c r="F3518" s="8" t="s">
        <v>25</v>
      </c>
      <c r="G3518" s="8" t="s">
        <v>31</v>
      </c>
      <c r="H3518" s="8">
        <v>2.41</v>
      </c>
      <c r="I3518" s="8" t="s">
        <v>82</v>
      </c>
      <c r="J3518" s="8">
        <v>0.5</v>
      </c>
      <c r="K3518" s="35">
        <v>2</v>
      </c>
      <c r="L3518" s="35" t="s">
        <v>32</v>
      </c>
      <c r="M3518" s="36">
        <v>0</v>
      </c>
      <c r="N3518" s="35" t="s">
        <v>23</v>
      </c>
      <c r="O3518" s="35" t="s">
        <v>24</v>
      </c>
      <c r="P3518" s="35" t="s">
        <v>24</v>
      </c>
      <c r="Q3518" s="35" t="s">
        <v>24</v>
      </c>
      <c r="R3518" s="35" t="s">
        <v>24</v>
      </c>
      <c r="S3518" s="35" t="s">
        <v>24</v>
      </c>
      <c r="T3518" s="35"/>
      <c r="U3518" s="35"/>
      <c r="V3518" s="9">
        <f>IF(K3518&gt;9,"",IF(HLOOKUP(L3518,'Příloha č.1a - Pravidelný úklid'!$A$8:$L$16,K3518+1,FALSE)="X","",IF(K3518&lt;9,H3518*M3518*HLOOKUP(L3518,'Příloha č.1a - Pravidelný úklid'!$A$8:$L$16,K3518+1,FALSE),0)))</f>
        <v>0</v>
      </c>
    </row>
    <row r="3519" spans="1:22" s="79" customFormat="1" ht="12.75" customHeight="1" x14ac:dyDescent="0.2">
      <c r="A3519" s="8">
        <v>303</v>
      </c>
      <c r="B3519" s="8">
        <v>72</v>
      </c>
      <c r="C3519" s="8">
        <v>24548</v>
      </c>
      <c r="D3519" s="8" t="s">
        <v>222</v>
      </c>
      <c r="E3519" s="8" t="s">
        <v>210</v>
      </c>
      <c r="F3519" s="8" t="s">
        <v>25</v>
      </c>
      <c r="G3519" s="8" t="s">
        <v>29</v>
      </c>
      <c r="H3519" s="8">
        <v>3.24</v>
      </c>
      <c r="I3519" s="8" t="s">
        <v>82</v>
      </c>
      <c r="J3519" s="8">
        <v>0.5</v>
      </c>
      <c r="K3519" s="35">
        <v>2</v>
      </c>
      <c r="L3519" s="35" t="s">
        <v>32</v>
      </c>
      <c r="M3519" s="36">
        <v>0</v>
      </c>
      <c r="N3519" s="35" t="s">
        <v>23</v>
      </c>
      <c r="O3519" s="35" t="s">
        <v>24</v>
      </c>
      <c r="P3519" s="35" t="s">
        <v>24</v>
      </c>
      <c r="Q3519" s="35" t="s">
        <v>24</v>
      </c>
      <c r="R3519" s="35" t="s">
        <v>24</v>
      </c>
      <c r="S3519" s="35" t="s">
        <v>24</v>
      </c>
      <c r="T3519" s="35"/>
      <c r="U3519" s="35"/>
      <c r="V3519" s="9">
        <f>IF(K3519&gt;9,"",IF(HLOOKUP(L3519,'Příloha č.1a - Pravidelný úklid'!$A$8:$L$16,K3519+1,FALSE)="X","",IF(K3519&lt;9,H3519*M3519*HLOOKUP(L3519,'Příloha č.1a - Pravidelný úklid'!$A$8:$L$16,K3519+1,FALSE),0)))</f>
        <v>0</v>
      </c>
    </row>
    <row r="3520" spans="1:22" s="79" customFormat="1" ht="12.75" customHeight="1" x14ac:dyDescent="0.2">
      <c r="A3520" s="8">
        <v>303</v>
      </c>
      <c r="B3520" s="8">
        <v>72</v>
      </c>
      <c r="C3520" s="8">
        <v>24548</v>
      </c>
      <c r="D3520" s="8" t="s">
        <v>223</v>
      </c>
      <c r="E3520" s="8" t="s">
        <v>210</v>
      </c>
      <c r="F3520" s="8" t="s">
        <v>1543</v>
      </c>
      <c r="G3520" s="8" t="s">
        <v>88</v>
      </c>
      <c r="H3520" s="8">
        <v>40.700000000000003</v>
      </c>
      <c r="I3520" s="8" t="s">
        <v>82</v>
      </c>
      <c r="J3520" s="8"/>
      <c r="K3520" s="35">
        <v>7</v>
      </c>
      <c r="L3520" s="35" t="s">
        <v>1479</v>
      </c>
      <c r="M3520" s="36">
        <v>0</v>
      </c>
      <c r="N3520" s="35" t="s">
        <v>23</v>
      </c>
      <c r="O3520" s="35" t="s">
        <v>24</v>
      </c>
      <c r="P3520" s="35" t="s">
        <v>24</v>
      </c>
      <c r="Q3520" s="35" t="s">
        <v>24</v>
      </c>
      <c r="R3520" s="35" t="s">
        <v>24</v>
      </c>
      <c r="S3520" s="35" t="s">
        <v>24</v>
      </c>
      <c r="T3520" s="35"/>
      <c r="U3520" s="35"/>
      <c r="V3520" s="9">
        <f>IF(K3520&gt;9,"",IF(HLOOKUP(L3520,'Příloha č.1a - Pravidelný úklid'!$A$8:$L$16,K3520+1,FALSE)="X","",IF(K3520&lt;9,H3520*M3520*HLOOKUP(L3520,'Příloha č.1a - Pravidelný úklid'!$A$8:$L$16,K3520+1,FALSE),0)))</f>
        <v>0</v>
      </c>
    </row>
    <row r="3521" spans="1:22" s="79" customFormat="1" ht="12.75" customHeight="1" x14ac:dyDescent="0.2">
      <c r="A3521" s="8">
        <v>303</v>
      </c>
      <c r="B3521" s="8">
        <v>72</v>
      </c>
      <c r="C3521" s="8">
        <v>24548</v>
      </c>
      <c r="D3521" s="8" t="s">
        <v>224</v>
      </c>
      <c r="E3521" s="8" t="s">
        <v>210</v>
      </c>
      <c r="F3521" s="8" t="s">
        <v>1543</v>
      </c>
      <c r="G3521" s="8" t="s">
        <v>95</v>
      </c>
      <c r="H3521" s="8">
        <v>2.6</v>
      </c>
      <c r="I3521" s="8" t="s">
        <v>82</v>
      </c>
      <c r="J3521" s="8"/>
      <c r="K3521" s="35">
        <v>7</v>
      </c>
      <c r="L3521" s="35" t="s">
        <v>1479</v>
      </c>
      <c r="M3521" s="36">
        <v>0</v>
      </c>
      <c r="N3521" s="35" t="s">
        <v>23</v>
      </c>
      <c r="O3521" s="35" t="s">
        <v>24</v>
      </c>
      <c r="P3521" s="35" t="s">
        <v>24</v>
      </c>
      <c r="Q3521" s="35" t="s">
        <v>24</v>
      </c>
      <c r="R3521" s="35" t="s">
        <v>24</v>
      </c>
      <c r="S3521" s="35" t="s">
        <v>24</v>
      </c>
      <c r="T3521" s="35"/>
      <c r="U3521" s="35"/>
      <c r="V3521" s="9">
        <f>IF(K3521&gt;9,"",IF(HLOOKUP(L3521,'Příloha č.1a - Pravidelný úklid'!$A$8:$L$16,K3521+1,FALSE)="X","",IF(K3521&lt;9,H3521*M3521*HLOOKUP(L3521,'Příloha č.1a - Pravidelný úklid'!$A$8:$L$16,K3521+1,FALSE),0)))</f>
        <v>0</v>
      </c>
    </row>
    <row r="3522" spans="1:22" s="79" customFormat="1" ht="12.75" customHeight="1" x14ac:dyDescent="0.2">
      <c r="A3522" s="8">
        <v>303</v>
      </c>
      <c r="B3522" s="8">
        <v>72</v>
      </c>
      <c r="C3522" s="8">
        <v>24548</v>
      </c>
      <c r="D3522" s="8" t="s">
        <v>225</v>
      </c>
      <c r="E3522" s="8" t="s">
        <v>210</v>
      </c>
      <c r="F3522" s="8" t="s">
        <v>1543</v>
      </c>
      <c r="G3522" s="8" t="s">
        <v>84</v>
      </c>
      <c r="H3522" s="8">
        <v>10.9</v>
      </c>
      <c r="I3522" s="8" t="s">
        <v>82</v>
      </c>
      <c r="J3522" s="8"/>
      <c r="K3522" s="35">
        <v>7</v>
      </c>
      <c r="L3522" s="35" t="s">
        <v>1479</v>
      </c>
      <c r="M3522" s="36">
        <v>0</v>
      </c>
      <c r="N3522" s="35" t="s">
        <v>23</v>
      </c>
      <c r="O3522" s="35" t="s">
        <v>24</v>
      </c>
      <c r="P3522" s="35" t="s">
        <v>24</v>
      </c>
      <c r="Q3522" s="35" t="s">
        <v>24</v>
      </c>
      <c r="R3522" s="35" t="s">
        <v>24</v>
      </c>
      <c r="S3522" s="35" t="s">
        <v>24</v>
      </c>
      <c r="T3522" s="35"/>
      <c r="U3522" s="35"/>
      <c r="V3522" s="9">
        <f>IF(K3522&gt;9,"",IF(HLOOKUP(L3522,'Příloha č.1a - Pravidelný úklid'!$A$8:$L$16,K3522+1,FALSE)="X","",IF(K3522&lt;9,H3522*M3522*HLOOKUP(L3522,'Příloha č.1a - Pravidelný úklid'!$A$8:$L$16,K3522+1,FALSE),0)))</f>
        <v>0</v>
      </c>
    </row>
    <row r="3523" spans="1:22" s="79" customFormat="1" ht="12.75" customHeight="1" x14ac:dyDescent="0.2">
      <c r="A3523" s="8">
        <v>303</v>
      </c>
      <c r="B3523" s="8">
        <v>72</v>
      </c>
      <c r="C3523" s="8">
        <v>24548</v>
      </c>
      <c r="D3523" s="8" t="s">
        <v>226</v>
      </c>
      <c r="E3523" s="8" t="s">
        <v>210</v>
      </c>
      <c r="F3523" s="8" t="s">
        <v>1543</v>
      </c>
      <c r="G3523" s="8" t="s">
        <v>93</v>
      </c>
      <c r="H3523" s="8">
        <v>19.399999999999999</v>
      </c>
      <c r="I3523" s="8" t="s">
        <v>82</v>
      </c>
      <c r="J3523" s="8"/>
      <c r="K3523" s="35">
        <v>7</v>
      </c>
      <c r="L3523" s="35" t="s">
        <v>1479</v>
      </c>
      <c r="M3523" s="36">
        <v>0</v>
      </c>
      <c r="N3523" s="35" t="s">
        <v>23</v>
      </c>
      <c r="O3523" s="35" t="s">
        <v>24</v>
      </c>
      <c r="P3523" s="35" t="s">
        <v>24</v>
      </c>
      <c r="Q3523" s="35" t="s">
        <v>24</v>
      </c>
      <c r="R3523" s="35" t="s">
        <v>24</v>
      </c>
      <c r="S3523" s="35" t="s">
        <v>24</v>
      </c>
      <c r="T3523" s="35"/>
      <c r="U3523" s="35"/>
      <c r="V3523" s="9">
        <f>IF(K3523&gt;9,"",IF(HLOOKUP(L3523,'Příloha č.1a - Pravidelný úklid'!$A$8:$L$16,K3523+1,FALSE)="X","",IF(K3523&lt;9,H3523*M3523*HLOOKUP(L3523,'Příloha č.1a - Pravidelný úklid'!$A$8:$L$16,K3523+1,FALSE),0)))</f>
        <v>0</v>
      </c>
    </row>
    <row r="3524" spans="1:22" s="79" customFormat="1" ht="12.75" customHeight="1" x14ac:dyDescent="0.2">
      <c r="A3524" s="8">
        <v>303</v>
      </c>
      <c r="B3524" s="8">
        <v>72</v>
      </c>
      <c r="C3524" s="8">
        <v>24548</v>
      </c>
      <c r="D3524" s="8" t="s">
        <v>227</v>
      </c>
      <c r="E3524" s="8" t="s">
        <v>210</v>
      </c>
      <c r="F3524" s="8" t="s">
        <v>1543</v>
      </c>
      <c r="G3524" s="8" t="s">
        <v>92</v>
      </c>
      <c r="H3524" s="8">
        <v>4.18</v>
      </c>
      <c r="I3524" s="8" t="s">
        <v>82</v>
      </c>
      <c r="J3524" s="8"/>
      <c r="K3524" s="35">
        <v>7</v>
      </c>
      <c r="L3524" s="35" t="s">
        <v>1479</v>
      </c>
      <c r="M3524" s="36">
        <v>0</v>
      </c>
      <c r="N3524" s="35" t="s">
        <v>23</v>
      </c>
      <c r="O3524" s="35" t="s">
        <v>24</v>
      </c>
      <c r="P3524" s="35" t="s">
        <v>24</v>
      </c>
      <c r="Q3524" s="35" t="s">
        <v>24</v>
      </c>
      <c r="R3524" s="35" t="s">
        <v>24</v>
      </c>
      <c r="S3524" s="35" t="s">
        <v>24</v>
      </c>
      <c r="T3524" s="35"/>
      <c r="U3524" s="35"/>
      <c r="V3524" s="9">
        <f>IF(K3524&gt;9,"",IF(HLOOKUP(L3524,'Příloha č.1a - Pravidelný úklid'!$A$8:$L$16,K3524+1,FALSE)="X","",IF(K3524&lt;9,H3524*M3524*HLOOKUP(L3524,'Příloha č.1a - Pravidelný úklid'!$A$8:$L$16,K3524+1,FALSE),0)))</f>
        <v>0</v>
      </c>
    </row>
    <row r="3525" spans="1:22" s="79" customFormat="1" ht="12.75" customHeight="1" x14ac:dyDescent="0.2">
      <c r="A3525" s="8">
        <v>303</v>
      </c>
      <c r="B3525" s="8">
        <v>72</v>
      </c>
      <c r="C3525" s="8">
        <v>24548</v>
      </c>
      <c r="D3525" s="8" t="s">
        <v>228</v>
      </c>
      <c r="E3525" s="8" t="s">
        <v>210</v>
      </c>
      <c r="F3525" s="8" t="s">
        <v>1543</v>
      </c>
      <c r="G3525" s="8" t="s">
        <v>102</v>
      </c>
      <c r="H3525" s="8">
        <v>84.6</v>
      </c>
      <c r="I3525" s="8" t="s">
        <v>82</v>
      </c>
      <c r="J3525" s="8">
        <v>4</v>
      </c>
      <c r="K3525" s="35">
        <v>7</v>
      </c>
      <c r="L3525" s="35" t="s">
        <v>1479</v>
      </c>
      <c r="M3525" s="36">
        <v>0</v>
      </c>
      <c r="N3525" s="35" t="s">
        <v>23</v>
      </c>
      <c r="O3525" s="35" t="s">
        <v>24</v>
      </c>
      <c r="P3525" s="35" t="s">
        <v>24</v>
      </c>
      <c r="Q3525" s="35" t="s">
        <v>24</v>
      </c>
      <c r="R3525" s="35" t="s">
        <v>24</v>
      </c>
      <c r="S3525" s="35" t="s">
        <v>24</v>
      </c>
      <c r="T3525" s="35"/>
      <c r="U3525" s="35"/>
      <c r="V3525" s="9">
        <f>IF(K3525&gt;9,"",IF(HLOOKUP(L3525,'Příloha č.1a - Pravidelný úklid'!$A$8:$L$16,K3525+1,FALSE)="X","",IF(K3525&lt;9,H3525*M3525*HLOOKUP(L3525,'Příloha č.1a - Pravidelný úklid'!$A$8:$L$16,K3525+1,FALSE),0)))</f>
        <v>0</v>
      </c>
    </row>
    <row r="3526" spans="1:22" s="79" customFormat="1" ht="12.75" customHeight="1" x14ac:dyDescent="0.2">
      <c r="A3526" s="8">
        <v>303</v>
      </c>
      <c r="B3526" s="8">
        <v>72</v>
      </c>
      <c r="C3526" s="8">
        <v>24548</v>
      </c>
      <c r="D3526" s="8" t="s">
        <v>229</v>
      </c>
      <c r="E3526" s="8" t="s">
        <v>210</v>
      </c>
      <c r="F3526" s="8" t="s">
        <v>1543</v>
      </c>
      <c r="G3526" s="8" t="s">
        <v>89</v>
      </c>
      <c r="H3526" s="8">
        <v>21.5</v>
      </c>
      <c r="I3526" s="8" t="s">
        <v>82</v>
      </c>
      <c r="J3526" s="8"/>
      <c r="K3526" s="35">
        <v>7</v>
      </c>
      <c r="L3526" s="35" t="s">
        <v>1479</v>
      </c>
      <c r="M3526" s="36">
        <v>0</v>
      </c>
      <c r="N3526" s="35" t="s">
        <v>23</v>
      </c>
      <c r="O3526" s="35" t="s">
        <v>24</v>
      </c>
      <c r="P3526" s="35" t="s">
        <v>24</v>
      </c>
      <c r="Q3526" s="35" t="s">
        <v>24</v>
      </c>
      <c r="R3526" s="35" t="s">
        <v>24</v>
      </c>
      <c r="S3526" s="35" t="s">
        <v>24</v>
      </c>
      <c r="T3526" s="35"/>
      <c r="U3526" s="35"/>
      <c r="V3526" s="9">
        <f>IF(K3526&gt;9,"",IF(HLOOKUP(L3526,'Příloha č.1a - Pravidelný úklid'!$A$8:$L$16,K3526+1,FALSE)="X","",IF(K3526&lt;9,H3526*M3526*HLOOKUP(L3526,'Příloha č.1a - Pravidelný úklid'!$A$8:$L$16,K3526+1,FALSE),0)))</f>
        <v>0</v>
      </c>
    </row>
    <row r="3527" spans="1:22" s="79" customFormat="1" ht="12.75" customHeight="1" x14ac:dyDescent="0.2">
      <c r="A3527" s="8">
        <v>303</v>
      </c>
      <c r="B3527" s="8">
        <v>72</v>
      </c>
      <c r="C3527" s="8">
        <v>24548</v>
      </c>
      <c r="D3527" s="8" t="s">
        <v>232</v>
      </c>
      <c r="E3527" s="8" t="s">
        <v>210</v>
      </c>
      <c r="F3527" s="8" t="s">
        <v>1543</v>
      </c>
      <c r="G3527" s="8" t="s">
        <v>85</v>
      </c>
      <c r="H3527" s="8">
        <v>0.8</v>
      </c>
      <c r="I3527" s="8" t="s">
        <v>82</v>
      </c>
      <c r="J3527" s="8"/>
      <c r="K3527" s="35">
        <v>8</v>
      </c>
      <c r="L3527" s="35" t="s">
        <v>1479</v>
      </c>
      <c r="M3527" s="36">
        <v>0</v>
      </c>
      <c r="N3527" s="35" t="s">
        <v>23</v>
      </c>
      <c r="O3527" s="35" t="s">
        <v>24</v>
      </c>
      <c r="P3527" s="35" t="s">
        <v>24</v>
      </c>
      <c r="Q3527" s="35" t="s">
        <v>24</v>
      </c>
      <c r="R3527" s="35" t="s">
        <v>24</v>
      </c>
      <c r="S3527" s="35" t="s">
        <v>24</v>
      </c>
      <c r="T3527" s="35"/>
      <c r="U3527" s="35"/>
      <c r="V3527" s="9">
        <f>IF(K3527&gt;9,"",IF(HLOOKUP(L3527,'Příloha č.1a - Pravidelný úklid'!$A$8:$L$16,K3527+1,FALSE)="X","",IF(K3527&lt;9,H3527*M3527*HLOOKUP(L3527,'Příloha č.1a - Pravidelný úklid'!$A$8:$L$16,K3527+1,FALSE),0)))</f>
        <v>0</v>
      </c>
    </row>
    <row r="3528" spans="1:22" s="79" customFormat="1" ht="12.75" customHeight="1" x14ac:dyDescent="0.2">
      <c r="A3528" s="8">
        <v>303</v>
      </c>
      <c r="B3528" s="8">
        <v>72</v>
      </c>
      <c r="C3528" s="8">
        <v>24548</v>
      </c>
      <c r="D3528" s="8" t="s">
        <v>233</v>
      </c>
      <c r="E3528" s="8" t="s">
        <v>210</v>
      </c>
      <c r="F3528" s="8" t="s">
        <v>1543</v>
      </c>
      <c r="G3528" s="8" t="s">
        <v>28</v>
      </c>
      <c r="H3528" s="8">
        <v>1.2</v>
      </c>
      <c r="I3528" s="8" t="s">
        <v>82</v>
      </c>
      <c r="J3528" s="8">
        <v>0.5</v>
      </c>
      <c r="K3528" s="35">
        <v>8</v>
      </c>
      <c r="L3528" s="35" t="s">
        <v>1479</v>
      </c>
      <c r="M3528" s="36">
        <v>0</v>
      </c>
      <c r="N3528" s="35" t="s">
        <v>23</v>
      </c>
      <c r="O3528" s="35" t="s">
        <v>24</v>
      </c>
      <c r="P3528" s="35" t="s">
        <v>24</v>
      </c>
      <c r="Q3528" s="35" t="s">
        <v>24</v>
      </c>
      <c r="R3528" s="35" t="s">
        <v>24</v>
      </c>
      <c r="S3528" s="35" t="s">
        <v>24</v>
      </c>
      <c r="T3528" s="35"/>
      <c r="U3528" s="35"/>
      <c r="V3528" s="9">
        <f>IF(K3528&gt;9,"",IF(HLOOKUP(L3528,'Příloha č.1a - Pravidelný úklid'!$A$8:$L$16,K3528+1,FALSE)="X","",IF(K3528&lt;9,H3528*M3528*HLOOKUP(L3528,'Příloha č.1a - Pravidelný úklid'!$A$8:$L$16,K3528+1,FALSE),0)))</f>
        <v>0</v>
      </c>
    </row>
    <row r="3529" spans="1:22" s="79" customFormat="1" ht="12.75" customHeight="1" x14ac:dyDescent="0.2">
      <c r="A3529" s="8">
        <v>303</v>
      </c>
      <c r="B3529" s="8">
        <v>72</v>
      </c>
      <c r="C3529" s="8">
        <v>24548</v>
      </c>
      <c r="D3529" s="8" t="s">
        <v>234</v>
      </c>
      <c r="E3529" s="8" t="s">
        <v>210</v>
      </c>
      <c r="F3529" s="8" t="s">
        <v>1543</v>
      </c>
      <c r="G3529" s="8" t="s">
        <v>93</v>
      </c>
      <c r="H3529" s="8">
        <v>2.91</v>
      </c>
      <c r="I3529" s="8" t="s">
        <v>82</v>
      </c>
      <c r="J3529" s="8"/>
      <c r="K3529" s="35">
        <v>7</v>
      </c>
      <c r="L3529" s="35" t="s">
        <v>1479</v>
      </c>
      <c r="M3529" s="36">
        <v>0</v>
      </c>
      <c r="N3529" s="35" t="s">
        <v>23</v>
      </c>
      <c r="O3529" s="35" t="s">
        <v>24</v>
      </c>
      <c r="P3529" s="35" t="s">
        <v>24</v>
      </c>
      <c r="Q3529" s="35" t="s">
        <v>24</v>
      </c>
      <c r="R3529" s="35" t="s">
        <v>24</v>
      </c>
      <c r="S3529" s="35" t="s">
        <v>24</v>
      </c>
      <c r="T3529" s="35"/>
      <c r="U3529" s="35"/>
      <c r="V3529" s="9">
        <f>IF(K3529&gt;9,"",IF(HLOOKUP(L3529,'Příloha č.1a - Pravidelný úklid'!$A$8:$L$16,K3529+1,FALSE)="X","",IF(K3529&lt;9,H3529*M3529*HLOOKUP(L3529,'Příloha č.1a - Pravidelný úklid'!$A$8:$L$16,K3529+1,FALSE),0)))</f>
        <v>0</v>
      </c>
    </row>
    <row r="3530" spans="1:22" s="79" customFormat="1" ht="12.75" customHeight="1" x14ac:dyDescent="0.2">
      <c r="A3530" s="8">
        <v>303</v>
      </c>
      <c r="B3530" s="8">
        <v>72</v>
      </c>
      <c r="C3530" s="8">
        <v>24548</v>
      </c>
      <c r="D3530" s="8" t="s">
        <v>235</v>
      </c>
      <c r="E3530" s="8" t="s">
        <v>210</v>
      </c>
      <c r="F3530" s="8" t="s">
        <v>1543</v>
      </c>
      <c r="G3530" s="8" t="s">
        <v>236</v>
      </c>
      <c r="H3530" s="8">
        <v>41.5</v>
      </c>
      <c r="I3530" s="8" t="s">
        <v>82</v>
      </c>
      <c r="J3530" s="8"/>
      <c r="K3530" s="35">
        <v>7</v>
      </c>
      <c r="L3530" s="35" t="s">
        <v>1479</v>
      </c>
      <c r="M3530" s="36">
        <v>0</v>
      </c>
      <c r="N3530" s="35" t="s">
        <v>23</v>
      </c>
      <c r="O3530" s="35" t="s">
        <v>24</v>
      </c>
      <c r="P3530" s="35" t="s">
        <v>24</v>
      </c>
      <c r="Q3530" s="35" t="s">
        <v>24</v>
      </c>
      <c r="R3530" s="35" t="s">
        <v>24</v>
      </c>
      <c r="S3530" s="35" t="s">
        <v>24</v>
      </c>
      <c r="T3530" s="35"/>
      <c r="U3530" s="35"/>
      <c r="V3530" s="9">
        <f>IF(K3530&gt;9,"",IF(HLOOKUP(L3530,'Příloha č.1a - Pravidelný úklid'!$A$8:$L$16,K3530+1,FALSE)="X","",IF(K3530&lt;9,H3530*M3530*HLOOKUP(L3530,'Příloha č.1a - Pravidelný úklid'!$A$8:$L$16,K3530+1,FALSE),0)))</f>
        <v>0</v>
      </c>
    </row>
    <row r="3531" spans="1:22" s="79" customFormat="1" ht="12.75" customHeight="1" x14ac:dyDescent="0.2">
      <c r="A3531" s="8">
        <v>303</v>
      </c>
      <c r="B3531" s="8">
        <v>72</v>
      </c>
      <c r="C3531" s="8">
        <v>24548</v>
      </c>
      <c r="D3531" s="8" t="s">
        <v>237</v>
      </c>
      <c r="E3531" s="8" t="s">
        <v>210</v>
      </c>
      <c r="F3531" s="8" t="s">
        <v>1543</v>
      </c>
      <c r="G3531" s="8" t="s">
        <v>85</v>
      </c>
      <c r="H3531" s="8">
        <v>3.64</v>
      </c>
      <c r="I3531" s="8" t="s">
        <v>82</v>
      </c>
      <c r="J3531" s="8"/>
      <c r="K3531" s="35">
        <v>7</v>
      </c>
      <c r="L3531" s="35" t="s">
        <v>1479</v>
      </c>
      <c r="M3531" s="36">
        <v>0</v>
      </c>
      <c r="N3531" s="35" t="s">
        <v>23</v>
      </c>
      <c r="O3531" s="35" t="s">
        <v>24</v>
      </c>
      <c r="P3531" s="35" t="s">
        <v>24</v>
      </c>
      <c r="Q3531" s="35" t="s">
        <v>24</v>
      </c>
      <c r="R3531" s="35" t="s">
        <v>24</v>
      </c>
      <c r="S3531" s="35" t="s">
        <v>24</v>
      </c>
      <c r="T3531" s="35"/>
      <c r="U3531" s="35"/>
      <c r="V3531" s="9">
        <f>IF(K3531&gt;9,"",IF(HLOOKUP(L3531,'Příloha č.1a - Pravidelný úklid'!$A$8:$L$16,K3531+1,FALSE)="X","",IF(K3531&lt;9,H3531*M3531*HLOOKUP(L3531,'Příloha č.1a - Pravidelný úklid'!$A$8:$L$16,K3531+1,FALSE),0)))</f>
        <v>0</v>
      </c>
    </row>
    <row r="3532" spans="1:22" s="79" customFormat="1" ht="12.75" customHeight="1" x14ac:dyDescent="0.2">
      <c r="A3532" s="8">
        <v>303</v>
      </c>
      <c r="B3532" s="8">
        <v>72</v>
      </c>
      <c r="C3532" s="8">
        <v>24548</v>
      </c>
      <c r="D3532" s="8" t="s">
        <v>238</v>
      </c>
      <c r="E3532" s="8" t="s">
        <v>210</v>
      </c>
      <c r="F3532" s="8" t="s">
        <v>25</v>
      </c>
      <c r="G3532" s="8" t="s">
        <v>85</v>
      </c>
      <c r="H3532" s="8">
        <v>2.86</v>
      </c>
      <c r="I3532" s="8" t="s">
        <v>82</v>
      </c>
      <c r="J3532" s="8"/>
      <c r="K3532" s="35">
        <v>2</v>
      </c>
      <c r="L3532" s="35" t="s">
        <v>32</v>
      </c>
      <c r="M3532" s="36">
        <v>1</v>
      </c>
      <c r="N3532" s="35" t="s">
        <v>23</v>
      </c>
      <c r="O3532" s="35" t="s">
        <v>24</v>
      </c>
      <c r="P3532" s="35" t="s">
        <v>24</v>
      </c>
      <c r="Q3532" s="35" t="s">
        <v>24</v>
      </c>
      <c r="R3532" s="35" t="s">
        <v>24</v>
      </c>
      <c r="S3532" s="35" t="s">
        <v>24</v>
      </c>
      <c r="T3532" s="35"/>
      <c r="U3532" s="35"/>
      <c r="V3532" s="9">
        <f>IF(K3532&gt;9,"",IF(HLOOKUP(L3532,'Příloha č.1a - Pravidelný úklid'!$A$8:$L$16,K3532+1,FALSE)="X","",IF(K3532&lt;9,H3532*M3532*HLOOKUP(L3532,'Příloha č.1a - Pravidelný úklid'!$A$8:$L$16,K3532+1,FALSE),0)))</f>
        <v>0</v>
      </c>
    </row>
    <row r="3533" spans="1:22" s="79" customFormat="1" ht="12.75" customHeight="1" x14ac:dyDescent="0.2">
      <c r="A3533" s="8">
        <v>303</v>
      </c>
      <c r="B3533" s="8">
        <v>72</v>
      </c>
      <c r="C3533" s="8">
        <v>24548</v>
      </c>
      <c r="D3533" s="8" t="s">
        <v>239</v>
      </c>
      <c r="E3533" s="8" t="s">
        <v>210</v>
      </c>
      <c r="F3533" s="8" t="s">
        <v>25</v>
      </c>
      <c r="G3533" s="8" t="s">
        <v>31</v>
      </c>
      <c r="H3533" s="8">
        <v>18.32</v>
      </c>
      <c r="I3533" s="8" t="s">
        <v>82</v>
      </c>
      <c r="J3533" s="8">
        <v>0.5</v>
      </c>
      <c r="K3533" s="35">
        <v>2</v>
      </c>
      <c r="L3533" s="35" t="s">
        <v>32</v>
      </c>
      <c r="M3533" s="36">
        <v>1</v>
      </c>
      <c r="N3533" s="35" t="s">
        <v>23</v>
      </c>
      <c r="O3533" s="35" t="s">
        <v>24</v>
      </c>
      <c r="P3533" s="35" t="s">
        <v>24</v>
      </c>
      <c r="Q3533" s="35" t="s">
        <v>24</v>
      </c>
      <c r="R3533" s="35" t="s">
        <v>24</v>
      </c>
      <c r="S3533" s="35" t="s">
        <v>24</v>
      </c>
      <c r="T3533" s="35"/>
      <c r="U3533" s="35"/>
      <c r="V3533" s="9">
        <f>IF(K3533&gt;9,"",IF(HLOOKUP(L3533,'Příloha č.1a - Pravidelný úklid'!$A$8:$L$16,K3533+1,FALSE)="X","",IF(K3533&lt;9,H3533*M3533*HLOOKUP(L3533,'Příloha č.1a - Pravidelný úklid'!$A$8:$L$16,K3533+1,FALSE),0)))</f>
        <v>0</v>
      </c>
    </row>
    <row r="3534" spans="1:22" s="79" customFormat="1" ht="12.75" customHeight="1" x14ac:dyDescent="0.2">
      <c r="A3534" s="8">
        <v>303</v>
      </c>
      <c r="B3534" s="8">
        <v>72</v>
      </c>
      <c r="C3534" s="8">
        <v>24548</v>
      </c>
      <c r="D3534" s="8" t="s">
        <v>240</v>
      </c>
      <c r="E3534" s="8" t="s">
        <v>210</v>
      </c>
      <c r="F3534" s="8" t="s">
        <v>1543</v>
      </c>
      <c r="G3534" s="8" t="s">
        <v>92</v>
      </c>
      <c r="H3534" s="8">
        <v>2.79</v>
      </c>
      <c r="I3534" s="8" t="s">
        <v>82</v>
      </c>
      <c r="J3534" s="8">
        <v>0.5</v>
      </c>
      <c r="K3534" s="35">
        <v>7</v>
      </c>
      <c r="L3534" s="35" t="s">
        <v>34</v>
      </c>
      <c r="M3534" s="36">
        <v>0</v>
      </c>
      <c r="N3534" s="35" t="s">
        <v>23</v>
      </c>
      <c r="O3534" s="35" t="s">
        <v>24</v>
      </c>
      <c r="P3534" s="35" t="s">
        <v>24</v>
      </c>
      <c r="Q3534" s="35" t="s">
        <v>24</v>
      </c>
      <c r="R3534" s="35" t="s">
        <v>24</v>
      </c>
      <c r="S3534" s="35" t="s">
        <v>24</v>
      </c>
      <c r="T3534" s="35"/>
      <c r="U3534" s="35"/>
      <c r="V3534" s="9">
        <f>IF(K3534&gt;9,"",IF(HLOOKUP(L3534,'Příloha č.1a - Pravidelný úklid'!$A$8:$L$16,K3534+1,FALSE)="X","",IF(K3534&lt;9,H3534*M3534*HLOOKUP(L3534,'Příloha č.1a - Pravidelný úklid'!$A$8:$L$16,K3534+1,FALSE),0)))</f>
        <v>0</v>
      </c>
    </row>
    <row r="3535" spans="1:22" s="79" customFormat="1" ht="12.75" customHeight="1" x14ac:dyDescent="0.2">
      <c r="A3535" s="8">
        <v>303</v>
      </c>
      <c r="B3535" s="8">
        <v>72</v>
      </c>
      <c r="C3535" s="8">
        <v>24548</v>
      </c>
      <c r="D3535" s="8" t="s">
        <v>241</v>
      </c>
      <c r="E3535" s="8" t="s">
        <v>210</v>
      </c>
      <c r="F3535" s="8" t="s">
        <v>25</v>
      </c>
      <c r="G3535" s="8" t="s">
        <v>85</v>
      </c>
      <c r="H3535" s="8">
        <v>1.99</v>
      </c>
      <c r="I3535" s="8" t="s">
        <v>82</v>
      </c>
      <c r="J3535" s="8"/>
      <c r="K3535" s="35">
        <v>2</v>
      </c>
      <c r="L3535" s="35" t="s">
        <v>32</v>
      </c>
      <c r="M3535" s="36">
        <v>1</v>
      </c>
      <c r="N3535" s="35" t="s">
        <v>23</v>
      </c>
      <c r="O3535" s="35" t="s">
        <v>24</v>
      </c>
      <c r="P3535" s="35" t="s">
        <v>24</v>
      </c>
      <c r="Q3535" s="35" t="s">
        <v>24</v>
      </c>
      <c r="R3535" s="35" t="s">
        <v>24</v>
      </c>
      <c r="S3535" s="35" t="s">
        <v>24</v>
      </c>
      <c r="T3535" s="35"/>
      <c r="U3535" s="35"/>
      <c r="V3535" s="9">
        <f>IF(K3535&gt;9,"",IF(HLOOKUP(L3535,'Příloha č.1a - Pravidelný úklid'!$A$8:$L$16,K3535+1,FALSE)="X","",IF(K3535&lt;9,H3535*M3535*HLOOKUP(L3535,'Příloha č.1a - Pravidelný úklid'!$A$8:$L$16,K3535+1,FALSE),0)))</f>
        <v>0</v>
      </c>
    </row>
    <row r="3536" spans="1:22" s="79" customFormat="1" ht="12.75" customHeight="1" x14ac:dyDescent="0.2">
      <c r="A3536" s="8">
        <v>303</v>
      </c>
      <c r="B3536" s="8">
        <v>72</v>
      </c>
      <c r="C3536" s="8">
        <v>24548</v>
      </c>
      <c r="D3536" s="8" t="s">
        <v>242</v>
      </c>
      <c r="E3536" s="8" t="s">
        <v>210</v>
      </c>
      <c r="F3536" s="8" t="s">
        <v>25</v>
      </c>
      <c r="G3536" s="8" t="s">
        <v>29</v>
      </c>
      <c r="H3536" s="8">
        <v>9.18</v>
      </c>
      <c r="I3536" s="8" t="s">
        <v>82</v>
      </c>
      <c r="J3536" s="8">
        <v>0.5</v>
      </c>
      <c r="K3536" s="35">
        <v>2</v>
      </c>
      <c r="L3536" s="35" t="s">
        <v>32</v>
      </c>
      <c r="M3536" s="36">
        <v>1</v>
      </c>
      <c r="N3536" s="35" t="s">
        <v>23</v>
      </c>
      <c r="O3536" s="35" t="s">
        <v>24</v>
      </c>
      <c r="P3536" s="35" t="s">
        <v>24</v>
      </c>
      <c r="Q3536" s="35" t="s">
        <v>24</v>
      </c>
      <c r="R3536" s="35" t="s">
        <v>24</v>
      </c>
      <c r="S3536" s="35" t="s">
        <v>24</v>
      </c>
      <c r="T3536" s="35"/>
      <c r="U3536" s="35"/>
      <c r="V3536" s="9">
        <f>IF(K3536&gt;9,"",IF(HLOOKUP(L3536,'Příloha č.1a - Pravidelný úklid'!$A$8:$L$16,K3536+1,FALSE)="X","",IF(K3536&lt;9,H3536*M3536*HLOOKUP(L3536,'Příloha č.1a - Pravidelný úklid'!$A$8:$L$16,K3536+1,FALSE),0)))</f>
        <v>0</v>
      </c>
    </row>
    <row r="3537" spans="1:22" s="79" customFormat="1" ht="12.75" customHeight="1" x14ac:dyDescent="0.2">
      <c r="A3537" s="8">
        <v>303</v>
      </c>
      <c r="B3537" s="8">
        <v>72</v>
      </c>
      <c r="C3537" s="8">
        <v>24548</v>
      </c>
      <c r="D3537" s="8" t="s">
        <v>243</v>
      </c>
      <c r="E3537" s="8" t="s">
        <v>210</v>
      </c>
      <c r="F3537" s="8" t="s">
        <v>25</v>
      </c>
      <c r="G3537" s="8" t="s">
        <v>101</v>
      </c>
      <c r="H3537" s="8">
        <v>271.2</v>
      </c>
      <c r="I3537" s="8" t="s">
        <v>82</v>
      </c>
      <c r="J3537" s="8">
        <v>120</v>
      </c>
      <c r="K3537" s="35">
        <v>1</v>
      </c>
      <c r="L3537" s="35" t="s">
        <v>32</v>
      </c>
      <c r="M3537" s="36">
        <v>1</v>
      </c>
      <c r="N3537" s="35" t="s">
        <v>23</v>
      </c>
      <c r="O3537" s="35" t="s">
        <v>24</v>
      </c>
      <c r="P3537" s="35" t="s">
        <v>24</v>
      </c>
      <c r="Q3537" s="35" t="s">
        <v>24</v>
      </c>
      <c r="R3537" s="35" t="s">
        <v>24</v>
      </c>
      <c r="S3537" s="35" t="s">
        <v>24</v>
      </c>
      <c r="T3537" s="35"/>
      <c r="U3537" s="35"/>
      <c r="V3537" s="9">
        <f>IF(K3537&gt;9,"",IF(HLOOKUP(L3537,'Příloha č.1a - Pravidelný úklid'!$A$8:$L$16,K3537+1,FALSE)="X","",IF(K3537&lt;9,H3537*M3537*HLOOKUP(L3537,'Příloha č.1a - Pravidelný úklid'!$A$8:$L$16,K3537+1,FALSE),0)))</f>
        <v>0</v>
      </c>
    </row>
    <row r="3538" spans="1:22" s="79" customFormat="1" ht="12.75" customHeight="1" x14ac:dyDescent="0.2">
      <c r="A3538" s="8">
        <v>303</v>
      </c>
      <c r="B3538" s="8">
        <v>72</v>
      </c>
      <c r="C3538" s="8">
        <v>24548</v>
      </c>
      <c r="D3538" s="8" t="s">
        <v>244</v>
      </c>
      <c r="E3538" s="8" t="s">
        <v>210</v>
      </c>
      <c r="F3538" s="8" t="s">
        <v>25</v>
      </c>
      <c r="G3538" s="8" t="s">
        <v>81</v>
      </c>
      <c r="H3538" s="8">
        <v>425.37</v>
      </c>
      <c r="I3538" s="8" t="s">
        <v>82</v>
      </c>
      <c r="J3538" s="8"/>
      <c r="K3538" s="35">
        <v>5</v>
      </c>
      <c r="L3538" s="35" t="s">
        <v>27</v>
      </c>
      <c r="M3538" s="36">
        <v>1</v>
      </c>
      <c r="N3538" s="35" t="s">
        <v>23</v>
      </c>
      <c r="O3538" s="35" t="s">
        <v>24</v>
      </c>
      <c r="P3538" s="35" t="s">
        <v>24</v>
      </c>
      <c r="Q3538" s="35" t="s">
        <v>24</v>
      </c>
      <c r="R3538" s="35" t="s">
        <v>24</v>
      </c>
      <c r="S3538" s="35" t="s">
        <v>24</v>
      </c>
      <c r="T3538" s="35"/>
      <c r="U3538" s="35"/>
      <c r="V3538" s="9">
        <f>IF(K3538&gt;9,"",IF(HLOOKUP(L3538,'Příloha č.1a - Pravidelný úklid'!$A$8:$L$16,K3538+1,FALSE)="X","",IF(K3538&lt;9,H3538*M3538*HLOOKUP(L3538,'Příloha č.1a - Pravidelný úklid'!$A$8:$L$16,K3538+1,FALSE),0)))</f>
        <v>0</v>
      </c>
    </row>
    <row r="3539" spans="1:22" s="79" customFormat="1" ht="12.75" customHeight="1" x14ac:dyDescent="0.2">
      <c r="A3539" s="8">
        <v>303</v>
      </c>
      <c r="B3539" s="8">
        <v>72</v>
      </c>
      <c r="C3539" s="8">
        <v>24548</v>
      </c>
      <c r="D3539" s="8" t="s">
        <v>220</v>
      </c>
      <c r="E3539" s="8" t="s">
        <v>210</v>
      </c>
      <c r="F3539" s="8" t="s">
        <v>1543</v>
      </c>
      <c r="G3539" s="8" t="s">
        <v>111</v>
      </c>
      <c r="H3539" s="8">
        <v>6.07</v>
      </c>
      <c r="I3539" s="8" t="s">
        <v>82</v>
      </c>
      <c r="J3539" s="8"/>
      <c r="K3539" s="35">
        <v>8</v>
      </c>
      <c r="L3539" s="35" t="s">
        <v>1479</v>
      </c>
      <c r="M3539" s="36">
        <v>0</v>
      </c>
      <c r="N3539" s="35" t="s">
        <v>23</v>
      </c>
      <c r="O3539" s="35" t="s">
        <v>24</v>
      </c>
      <c r="P3539" s="35" t="s">
        <v>24</v>
      </c>
      <c r="Q3539" s="35" t="s">
        <v>24</v>
      </c>
      <c r="R3539" s="35" t="s">
        <v>24</v>
      </c>
      <c r="S3539" s="35" t="s">
        <v>24</v>
      </c>
      <c r="T3539" s="35"/>
      <c r="U3539" s="35"/>
      <c r="V3539" s="9">
        <f>IF(K3539&gt;9,"",IF(HLOOKUP(L3539,'Příloha č.1a - Pravidelný úklid'!$A$8:$L$16,K3539+1,FALSE)="X","",IF(K3539&lt;9,H3539*M3539*HLOOKUP(L3539,'Příloha č.1a - Pravidelný úklid'!$A$8:$L$16,K3539+1,FALSE),0)))</f>
        <v>0</v>
      </c>
    </row>
    <row r="3540" spans="1:22" s="79" customFormat="1" ht="12.75" customHeight="1" x14ac:dyDescent="0.2">
      <c r="A3540" s="8">
        <v>303</v>
      </c>
      <c r="B3540" s="8">
        <v>72</v>
      </c>
      <c r="C3540" s="8">
        <v>24548</v>
      </c>
      <c r="D3540" s="8"/>
      <c r="E3540" s="8" t="s">
        <v>207</v>
      </c>
      <c r="F3540" s="8" t="s">
        <v>25</v>
      </c>
      <c r="G3540" s="8" t="s">
        <v>1490</v>
      </c>
      <c r="H3540" s="8">
        <v>22.44</v>
      </c>
      <c r="I3540" s="8" t="s">
        <v>82</v>
      </c>
      <c r="J3540" s="8"/>
      <c r="K3540" s="35">
        <v>5</v>
      </c>
      <c r="L3540" s="35" t="s">
        <v>27</v>
      </c>
      <c r="M3540" s="36">
        <v>1</v>
      </c>
      <c r="N3540" s="35" t="s">
        <v>23</v>
      </c>
      <c r="O3540" s="35" t="s">
        <v>24</v>
      </c>
      <c r="P3540" s="35" t="s">
        <v>24</v>
      </c>
      <c r="Q3540" s="35" t="s">
        <v>24</v>
      </c>
      <c r="R3540" s="35" t="s">
        <v>24</v>
      </c>
      <c r="S3540" s="35" t="s">
        <v>24</v>
      </c>
      <c r="T3540" s="35" t="s">
        <v>24</v>
      </c>
      <c r="U3540" s="35" t="s">
        <v>30</v>
      </c>
      <c r="V3540" s="9">
        <f>IF(K3540&gt;9,"",IF(HLOOKUP(L3540,'Příloha č.1a - Pravidelný úklid'!$A$8:$L$16,K3540+1,FALSE)="X","",IF(K3540&lt;9,H3540*M3540*HLOOKUP(L3540,'Příloha č.1a - Pravidelný úklid'!$A$8:$L$16,K3540+1,FALSE),0)))</f>
        <v>0</v>
      </c>
    </row>
    <row r="3541" spans="1:22" s="79" customFormat="1" ht="12.75" customHeight="1" x14ac:dyDescent="0.2">
      <c r="A3541" s="8">
        <v>303</v>
      </c>
      <c r="B3541" s="8">
        <v>72</v>
      </c>
      <c r="C3541" s="8">
        <v>24548</v>
      </c>
      <c r="D3541" s="8"/>
      <c r="E3541" s="8" t="s">
        <v>207</v>
      </c>
      <c r="F3541" s="8" t="s">
        <v>25</v>
      </c>
      <c r="G3541" s="8" t="s">
        <v>1510</v>
      </c>
      <c r="H3541" s="8">
        <v>137.56</v>
      </c>
      <c r="I3541" s="8" t="s">
        <v>82</v>
      </c>
      <c r="J3541" s="8"/>
      <c r="K3541" s="35">
        <v>5</v>
      </c>
      <c r="L3541" s="35" t="s">
        <v>27</v>
      </c>
      <c r="M3541" s="36">
        <v>1</v>
      </c>
      <c r="N3541" s="35" t="s">
        <v>23</v>
      </c>
      <c r="O3541" s="35" t="s">
        <v>24</v>
      </c>
      <c r="P3541" s="35" t="s">
        <v>24</v>
      </c>
      <c r="Q3541" s="35" t="s">
        <v>24</v>
      </c>
      <c r="R3541" s="35" t="s">
        <v>24</v>
      </c>
      <c r="S3541" s="35" t="s">
        <v>24</v>
      </c>
      <c r="T3541" s="35" t="s">
        <v>24</v>
      </c>
      <c r="U3541" s="35" t="s">
        <v>30</v>
      </c>
      <c r="V3541" s="9">
        <f>IF(K3541&gt;9,"",IF(HLOOKUP(L3541,'Příloha č.1a - Pravidelný úklid'!$A$8:$L$16,K3541+1,FALSE)="X","",IF(K3541&lt;9,H3541*M3541*HLOOKUP(L3541,'Příloha č.1a - Pravidelný úklid'!$A$8:$L$16,K3541+1,FALSE),0)))</f>
        <v>0</v>
      </c>
    </row>
    <row r="3542" spans="1:22" s="79" customFormat="1" ht="12.75" customHeight="1" x14ac:dyDescent="0.2">
      <c r="A3542" s="8">
        <v>303</v>
      </c>
      <c r="B3542" s="8">
        <v>72</v>
      </c>
      <c r="C3542" s="8"/>
      <c r="D3542" s="8"/>
      <c r="E3542" s="8" t="s">
        <v>207</v>
      </c>
      <c r="F3542" s="8" t="s">
        <v>25</v>
      </c>
      <c r="G3542" s="8" t="s">
        <v>1539</v>
      </c>
      <c r="H3542" s="8">
        <v>2</v>
      </c>
      <c r="I3542" s="8" t="s">
        <v>1538</v>
      </c>
      <c r="J3542" s="8"/>
      <c r="K3542" s="35">
        <v>99</v>
      </c>
      <c r="L3542" s="35" t="s">
        <v>27</v>
      </c>
      <c r="M3542" s="36">
        <v>1</v>
      </c>
      <c r="N3542" s="35" t="s">
        <v>23</v>
      </c>
      <c r="O3542" s="35" t="s">
        <v>24</v>
      </c>
      <c r="P3542" s="35" t="s">
        <v>24</v>
      </c>
      <c r="Q3542" s="35" t="s">
        <v>24</v>
      </c>
      <c r="R3542" s="35" t="s">
        <v>24</v>
      </c>
      <c r="S3542" s="35" t="s">
        <v>24</v>
      </c>
      <c r="T3542" s="35"/>
      <c r="U3542" s="35"/>
      <c r="V3542" s="9" t="str">
        <f>IF(K3542&gt;9,"",IF(HLOOKUP(L3542,'Příloha č.1a - Pravidelný úklid'!$A$8:$L$16,K3542+1,FALSE)="X","",IF(K3542&lt;9,H3542*M3542*HLOOKUP(L3542,'Příloha č.1a - Pravidelný úklid'!$A$8:$L$16,K3542+1,FALSE),0)))</f>
        <v/>
      </c>
    </row>
    <row r="3543" spans="1:22" s="79" customFormat="1" ht="12.75" customHeight="1" x14ac:dyDescent="0.2">
      <c r="A3543" s="8">
        <v>303</v>
      </c>
      <c r="B3543" s="8">
        <v>72</v>
      </c>
      <c r="C3543" s="8"/>
      <c r="D3543" s="8"/>
      <c r="E3543" s="8" t="s">
        <v>207</v>
      </c>
      <c r="F3543" s="8" t="s">
        <v>25</v>
      </c>
      <c r="G3543" s="8" t="s">
        <v>1537</v>
      </c>
      <c r="H3543" s="8">
        <v>4</v>
      </c>
      <c r="I3543" s="8" t="s">
        <v>1538</v>
      </c>
      <c r="J3543" s="8"/>
      <c r="K3543" s="35">
        <v>99</v>
      </c>
      <c r="L3543" s="35" t="s">
        <v>27</v>
      </c>
      <c r="M3543" s="36">
        <v>1</v>
      </c>
      <c r="N3543" s="35" t="s">
        <v>23</v>
      </c>
      <c r="O3543" s="35" t="s">
        <v>24</v>
      </c>
      <c r="P3543" s="35" t="s">
        <v>24</v>
      </c>
      <c r="Q3543" s="35" t="s">
        <v>24</v>
      </c>
      <c r="R3543" s="35" t="s">
        <v>24</v>
      </c>
      <c r="S3543" s="35" t="s">
        <v>24</v>
      </c>
      <c r="T3543" s="35"/>
      <c r="U3543" s="35"/>
      <c r="V3543" s="9" t="str">
        <f>IF(K3543&gt;9,"",IF(HLOOKUP(L3543,'Příloha č.1a - Pravidelný úklid'!$A$8:$L$16,K3543+1,FALSE)="X","",IF(K3543&lt;9,H3543*M3543*HLOOKUP(L3543,'Příloha č.1a - Pravidelný úklid'!$A$8:$L$16,K3543+1,FALSE),0)))</f>
        <v/>
      </c>
    </row>
    <row r="3544" spans="1:22" s="79" customFormat="1" ht="12.75" customHeight="1" x14ac:dyDescent="0.2">
      <c r="A3544" s="8">
        <v>303</v>
      </c>
      <c r="B3544" s="8">
        <v>72</v>
      </c>
      <c r="C3544" s="8">
        <v>22566</v>
      </c>
      <c r="D3544" s="8" t="s">
        <v>255</v>
      </c>
      <c r="E3544" s="8" t="s">
        <v>257</v>
      </c>
      <c r="F3544" s="8" t="s">
        <v>25</v>
      </c>
      <c r="G3544" s="8" t="s">
        <v>81</v>
      </c>
      <c r="H3544" s="8">
        <v>5.43</v>
      </c>
      <c r="I3544" s="8" t="s">
        <v>82</v>
      </c>
      <c r="J3544" s="8"/>
      <c r="K3544" s="35">
        <v>5</v>
      </c>
      <c r="L3544" s="35" t="s">
        <v>1549</v>
      </c>
      <c r="M3544" s="36">
        <v>1</v>
      </c>
      <c r="N3544" s="35" t="s">
        <v>23</v>
      </c>
      <c r="O3544" s="35" t="s">
        <v>23</v>
      </c>
      <c r="P3544" s="35" t="s">
        <v>23</v>
      </c>
      <c r="Q3544" s="35" t="s">
        <v>23</v>
      </c>
      <c r="R3544" s="35" t="s">
        <v>23</v>
      </c>
      <c r="S3544" s="35" t="s">
        <v>23</v>
      </c>
      <c r="T3544" s="35"/>
      <c r="U3544" s="35"/>
      <c r="V3544" s="9">
        <f>IF(K3544&gt;9,"",IF(HLOOKUP(L3544,'Příloha č.1a - Pravidelný úklid'!$A$8:$L$16,K3544+1,FALSE)="X","",IF(K3544&lt;9,H3544*M3544*HLOOKUP(L3544,'Příloha č.1a - Pravidelný úklid'!$A$8:$L$16,K3544+1,FALSE),0)))</f>
        <v>0</v>
      </c>
    </row>
    <row r="3545" spans="1:22" s="79" customFormat="1" ht="12.75" customHeight="1" x14ac:dyDescent="0.2">
      <c r="A3545" s="8">
        <v>303</v>
      </c>
      <c r="B3545" s="8">
        <v>72</v>
      </c>
      <c r="C3545" s="8"/>
      <c r="D3545" s="8"/>
      <c r="E3545" s="8" t="s">
        <v>256</v>
      </c>
      <c r="F3545" s="8" t="s">
        <v>25</v>
      </c>
      <c r="G3545" s="8" t="s">
        <v>1524</v>
      </c>
      <c r="H3545" s="8">
        <v>225</v>
      </c>
      <c r="I3545" s="8" t="s">
        <v>82</v>
      </c>
      <c r="J3545" s="8"/>
      <c r="K3545" s="35">
        <v>5</v>
      </c>
      <c r="L3545" s="35" t="s">
        <v>1549</v>
      </c>
      <c r="M3545" s="36">
        <v>1</v>
      </c>
      <c r="N3545" s="35" t="s">
        <v>23</v>
      </c>
      <c r="O3545" s="35" t="s">
        <v>23</v>
      </c>
      <c r="P3545" s="35" t="s">
        <v>23</v>
      </c>
      <c r="Q3545" s="35" t="s">
        <v>23</v>
      </c>
      <c r="R3545" s="35" t="s">
        <v>23</v>
      </c>
      <c r="S3545" s="35" t="s">
        <v>23</v>
      </c>
      <c r="T3545" s="35" t="s">
        <v>24</v>
      </c>
      <c r="U3545" s="35" t="s">
        <v>30</v>
      </c>
      <c r="V3545" s="9">
        <f>IF(K3545&gt;9,"",IF(HLOOKUP(L3545,'Příloha č.1a - Pravidelný úklid'!$A$8:$L$16,K3545+1,FALSE)="X","",IF(K3545&lt;9,H3545*M3545*HLOOKUP(L3545,'Příloha č.1a - Pravidelný úklid'!$A$8:$L$16,K3545+1,FALSE),0)))</f>
        <v>0</v>
      </c>
    </row>
    <row r="3546" spans="1:22" s="79" customFormat="1" ht="12.75" customHeight="1" x14ac:dyDescent="0.2">
      <c r="A3546" s="8">
        <v>303</v>
      </c>
      <c r="B3546" s="8"/>
      <c r="C3546" s="8"/>
      <c r="D3546" s="8"/>
      <c r="E3546" s="8" t="s">
        <v>256</v>
      </c>
      <c r="F3546" s="8" t="s">
        <v>25</v>
      </c>
      <c r="G3546" s="8" t="s">
        <v>1537</v>
      </c>
      <c r="H3546" s="8">
        <v>1</v>
      </c>
      <c r="I3546" s="8" t="s">
        <v>1538</v>
      </c>
      <c r="J3546" s="8"/>
      <c r="K3546" s="35">
        <v>99</v>
      </c>
      <c r="L3546" s="35" t="s">
        <v>1549</v>
      </c>
      <c r="M3546" s="36">
        <v>1</v>
      </c>
      <c r="N3546" s="35" t="s">
        <v>23</v>
      </c>
      <c r="O3546" s="35" t="s">
        <v>23</v>
      </c>
      <c r="P3546" s="35" t="s">
        <v>23</v>
      </c>
      <c r="Q3546" s="35" t="s">
        <v>23</v>
      </c>
      <c r="R3546" s="35" t="s">
        <v>23</v>
      </c>
      <c r="S3546" s="35" t="s">
        <v>23</v>
      </c>
      <c r="T3546" s="35"/>
      <c r="U3546" s="35"/>
      <c r="V3546" s="9" t="str">
        <f>IF(K3546&gt;9,"",IF(HLOOKUP(L3546,'Příloha č.1a - Pravidelný úklid'!$A$8:$L$16,K3546+1,FALSE)="X","",IF(K3546&lt;9,H3546*M3546*HLOOKUP(L3546,'Příloha č.1a - Pravidelný úklid'!$A$8:$L$16,K3546+1,FALSE),0)))</f>
        <v/>
      </c>
    </row>
    <row r="3547" spans="1:22" s="79" customFormat="1" ht="12.75" customHeight="1" x14ac:dyDescent="0.2">
      <c r="A3547" s="8">
        <v>303</v>
      </c>
      <c r="B3547" s="8">
        <v>72</v>
      </c>
      <c r="C3547" s="8"/>
      <c r="D3547" s="8"/>
      <c r="E3547" s="8" t="s">
        <v>276</v>
      </c>
      <c r="F3547" s="8" t="s">
        <v>25</v>
      </c>
      <c r="G3547" s="8" t="s">
        <v>81</v>
      </c>
      <c r="H3547" s="8">
        <v>6</v>
      </c>
      <c r="I3547" s="8" t="s">
        <v>82</v>
      </c>
      <c r="J3547" s="8"/>
      <c r="K3547" s="35">
        <v>5</v>
      </c>
      <c r="L3547" s="35" t="s">
        <v>1549</v>
      </c>
      <c r="M3547" s="36">
        <v>1</v>
      </c>
      <c r="N3547" s="35" t="s">
        <v>23</v>
      </c>
      <c r="O3547" s="35" t="s">
        <v>23</v>
      </c>
      <c r="P3547" s="35" t="s">
        <v>23</v>
      </c>
      <c r="Q3547" s="35" t="s">
        <v>23</v>
      </c>
      <c r="R3547" s="35" t="s">
        <v>23</v>
      </c>
      <c r="S3547" s="35" t="s">
        <v>23</v>
      </c>
      <c r="T3547" s="35"/>
      <c r="U3547" s="35"/>
      <c r="V3547" s="9">
        <f>IF(K3547&gt;9,"",IF(HLOOKUP(L3547,'Příloha č.1a - Pravidelný úklid'!$A$8:$L$16,K3547+1,FALSE)="X","",IF(K3547&lt;9,H3547*M3547*HLOOKUP(L3547,'Příloha č.1a - Pravidelný úklid'!$A$8:$L$16,K3547+1,FALSE),0)))</f>
        <v>0</v>
      </c>
    </row>
    <row r="3548" spans="1:22" s="79" customFormat="1" ht="12.75" customHeight="1" x14ac:dyDescent="0.2">
      <c r="A3548" s="8">
        <v>303</v>
      </c>
      <c r="B3548" s="8">
        <v>72</v>
      </c>
      <c r="C3548" s="8"/>
      <c r="D3548" s="8"/>
      <c r="E3548" s="8" t="s">
        <v>276</v>
      </c>
      <c r="F3548" s="8" t="s">
        <v>25</v>
      </c>
      <c r="G3548" s="8" t="s">
        <v>1489</v>
      </c>
      <c r="H3548" s="8">
        <v>67.650000000000006</v>
      </c>
      <c r="I3548" s="8" t="s">
        <v>82</v>
      </c>
      <c r="J3548" s="8"/>
      <c r="K3548" s="35">
        <v>5</v>
      </c>
      <c r="L3548" s="35" t="s">
        <v>1549</v>
      </c>
      <c r="M3548" s="36">
        <v>1</v>
      </c>
      <c r="N3548" s="35" t="s">
        <v>23</v>
      </c>
      <c r="O3548" s="35" t="s">
        <v>23</v>
      </c>
      <c r="P3548" s="35" t="s">
        <v>23</v>
      </c>
      <c r="Q3548" s="35" t="s">
        <v>23</v>
      </c>
      <c r="R3548" s="35" t="s">
        <v>23</v>
      </c>
      <c r="S3548" s="35" t="s">
        <v>23</v>
      </c>
      <c r="T3548" s="35" t="s">
        <v>24</v>
      </c>
      <c r="U3548" s="35" t="s">
        <v>30</v>
      </c>
      <c r="V3548" s="9">
        <f>IF(K3548&gt;9,"",IF(HLOOKUP(L3548,'Příloha č.1a - Pravidelný úklid'!$A$8:$L$16,K3548+1,FALSE)="X","",IF(K3548&lt;9,H3548*M3548*HLOOKUP(L3548,'Příloha č.1a - Pravidelný úklid'!$A$8:$L$16,K3548+1,FALSE),0)))</f>
        <v>0</v>
      </c>
    </row>
    <row r="3549" spans="1:22" s="79" customFormat="1" ht="12.75" customHeight="1" x14ac:dyDescent="0.2">
      <c r="A3549" s="8">
        <v>303</v>
      </c>
      <c r="B3549" s="8">
        <v>72</v>
      </c>
      <c r="C3549" s="8"/>
      <c r="D3549" s="8"/>
      <c r="E3549" s="8" t="s">
        <v>276</v>
      </c>
      <c r="F3549" s="8" t="s">
        <v>25</v>
      </c>
      <c r="G3549" s="8" t="s">
        <v>1524</v>
      </c>
      <c r="H3549" s="8">
        <v>150</v>
      </c>
      <c r="I3549" s="8" t="s">
        <v>82</v>
      </c>
      <c r="J3549" s="8"/>
      <c r="K3549" s="35">
        <v>5</v>
      </c>
      <c r="L3549" s="35" t="s">
        <v>1549</v>
      </c>
      <c r="M3549" s="36">
        <v>1</v>
      </c>
      <c r="N3549" s="35" t="s">
        <v>23</v>
      </c>
      <c r="O3549" s="35" t="s">
        <v>23</v>
      </c>
      <c r="P3549" s="35" t="s">
        <v>23</v>
      </c>
      <c r="Q3549" s="35" t="s">
        <v>23</v>
      </c>
      <c r="R3549" s="35" t="s">
        <v>23</v>
      </c>
      <c r="S3549" s="35" t="s">
        <v>23</v>
      </c>
      <c r="T3549" s="35" t="s">
        <v>24</v>
      </c>
      <c r="U3549" s="35" t="s">
        <v>30</v>
      </c>
      <c r="V3549" s="9">
        <f>IF(K3549&gt;9,"",IF(HLOOKUP(L3549,'Příloha č.1a - Pravidelný úklid'!$A$8:$L$16,K3549+1,FALSE)="X","",IF(K3549&lt;9,H3549*M3549*HLOOKUP(L3549,'Příloha č.1a - Pravidelný úklid'!$A$8:$L$16,K3549+1,FALSE),0)))</f>
        <v>0</v>
      </c>
    </row>
    <row r="3550" spans="1:22" s="79" customFormat="1" ht="12.75" customHeight="1" x14ac:dyDescent="0.2">
      <c r="A3550" s="8">
        <v>303</v>
      </c>
      <c r="B3550" s="8">
        <v>72</v>
      </c>
      <c r="C3550" s="8"/>
      <c r="D3550" s="8"/>
      <c r="E3550" s="8" t="s">
        <v>276</v>
      </c>
      <c r="F3550" s="8" t="s">
        <v>25</v>
      </c>
      <c r="G3550" s="8" t="s">
        <v>1537</v>
      </c>
      <c r="H3550" s="8">
        <v>1</v>
      </c>
      <c r="I3550" s="8" t="s">
        <v>1538</v>
      </c>
      <c r="J3550" s="8"/>
      <c r="K3550" s="35">
        <v>99</v>
      </c>
      <c r="L3550" s="35" t="s">
        <v>1549</v>
      </c>
      <c r="M3550" s="36">
        <v>1</v>
      </c>
      <c r="N3550" s="35" t="s">
        <v>23</v>
      </c>
      <c r="O3550" s="35" t="s">
        <v>23</v>
      </c>
      <c r="P3550" s="35" t="s">
        <v>23</v>
      </c>
      <c r="Q3550" s="35" t="s">
        <v>23</v>
      </c>
      <c r="R3550" s="35" t="s">
        <v>23</v>
      </c>
      <c r="S3550" s="35" t="s">
        <v>23</v>
      </c>
      <c r="T3550" s="35"/>
      <c r="U3550" s="35"/>
      <c r="V3550" s="9" t="str">
        <f>IF(K3550&gt;9,"",IF(HLOOKUP(L3550,'Příloha č.1a - Pravidelný úklid'!$A$8:$L$16,K3550+1,FALSE)="X","",IF(K3550&lt;9,H3550*M3550*HLOOKUP(L3550,'Příloha č.1a - Pravidelný úklid'!$A$8:$L$16,K3550+1,FALSE),0)))</f>
        <v/>
      </c>
    </row>
    <row r="3551" spans="1:22" s="79" customFormat="1" ht="12.75" customHeight="1" x14ac:dyDescent="0.2">
      <c r="A3551" s="8">
        <v>303</v>
      </c>
      <c r="B3551" s="8">
        <v>72</v>
      </c>
      <c r="C3551" s="8">
        <v>24556</v>
      </c>
      <c r="D3551" s="8" t="s">
        <v>278</v>
      </c>
      <c r="E3551" s="8" t="s">
        <v>279</v>
      </c>
      <c r="F3551" s="8" t="s">
        <v>1543</v>
      </c>
      <c r="G3551" s="8" t="s">
        <v>230</v>
      </c>
      <c r="H3551" s="8">
        <v>34.700000000000003</v>
      </c>
      <c r="I3551" s="8" t="s">
        <v>82</v>
      </c>
      <c r="J3551" s="8"/>
      <c r="K3551" s="35">
        <v>7</v>
      </c>
      <c r="L3551" s="35" t="s">
        <v>1479</v>
      </c>
      <c r="M3551" s="36">
        <v>0</v>
      </c>
      <c r="N3551" s="35" t="s">
        <v>23</v>
      </c>
      <c r="O3551" s="35" t="s">
        <v>24</v>
      </c>
      <c r="P3551" s="35" t="s">
        <v>24</v>
      </c>
      <c r="Q3551" s="35" t="s">
        <v>24</v>
      </c>
      <c r="R3551" s="35" t="s">
        <v>24</v>
      </c>
      <c r="S3551" s="35" t="s">
        <v>24</v>
      </c>
      <c r="T3551" s="35"/>
      <c r="U3551" s="35"/>
      <c r="V3551" s="9">
        <f>IF(K3551&gt;9,"",IF(HLOOKUP(L3551,'Příloha č.1a - Pravidelný úklid'!$A$8:$L$16,K3551+1,FALSE)="X","",IF(K3551&lt;9,H3551*M3551*HLOOKUP(L3551,'Příloha č.1a - Pravidelný úklid'!$A$8:$L$16,K3551+1,FALSE),0)))</f>
        <v>0</v>
      </c>
    </row>
    <row r="3552" spans="1:22" s="79" customFormat="1" ht="12.75" customHeight="1" x14ac:dyDescent="0.2">
      <c r="A3552" s="8">
        <v>303</v>
      </c>
      <c r="B3552" s="8">
        <v>72</v>
      </c>
      <c r="C3552" s="8">
        <v>24556</v>
      </c>
      <c r="D3552" s="8" t="s">
        <v>280</v>
      </c>
      <c r="E3552" s="8" t="s">
        <v>279</v>
      </c>
      <c r="F3552" s="8" t="s">
        <v>1543</v>
      </c>
      <c r="G3552" s="8" t="s">
        <v>84</v>
      </c>
      <c r="H3552" s="8">
        <v>5.9</v>
      </c>
      <c r="I3552" s="8" t="s">
        <v>82</v>
      </c>
      <c r="J3552" s="8"/>
      <c r="K3552" s="35">
        <v>7</v>
      </c>
      <c r="L3552" s="35" t="s">
        <v>1479</v>
      </c>
      <c r="M3552" s="36">
        <v>0</v>
      </c>
      <c r="N3552" s="35" t="s">
        <v>23</v>
      </c>
      <c r="O3552" s="35" t="s">
        <v>24</v>
      </c>
      <c r="P3552" s="35" t="s">
        <v>24</v>
      </c>
      <c r="Q3552" s="35" t="s">
        <v>24</v>
      </c>
      <c r="R3552" s="35" t="s">
        <v>24</v>
      </c>
      <c r="S3552" s="35" t="s">
        <v>24</v>
      </c>
      <c r="T3552" s="35"/>
      <c r="U3552" s="35"/>
      <c r="V3552" s="9">
        <f>IF(K3552&gt;9,"",IF(HLOOKUP(L3552,'Příloha č.1a - Pravidelný úklid'!$A$8:$L$16,K3552+1,FALSE)="X","",IF(K3552&lt;9,H3552*M3552*HLOOKUP(L3552,'Příloha č.1a - Pravidelný úklid'!$A$8:$L$16,K3552+1,FALSE),0)))</f>
        <v>0</v>
      </c>
    </row>
    <row r="3553" spans="1:22" s="79" customFormat="1" ht="12.75" customHeight="1" x14ac:dyDescent="0.2">
      <c r="A3553" s="8">
        <v>303</v>
      </c>
      <c r="B3553" s="8">
        <v>72</v>
      </c>
      <c r="C3553" s="8">
        <v>24556</v>
      </c>
      <c r="D3553" s="8" t="s">
        <v>281</v>
      </c>
      <c r="E3553" s="8" t="s">
        <v>279</v>
      </c>
      <c r="F3553" s="8" t="s">
        <v>1543</v>
      </c>
      <c r="G3553" s="8" t="s">
        <v>93</v>
      </c>
      <c r="H3553" s="8">
        <v>3.7</v>
      </c>
      <c r="I3553" s="8" t="s">
        <v>82</v>
      </c>
      <c r="J3553" s="8"/>
      <c r="K3553" s="35">
        <v>7</v>
      </c>
      <c r="L3553" s="35" t="s">
        <v>1479</v>
      </c>
      <c r="M3553" s="36">
        <v>0</v>
      </c>
      <c r="N3553" s="35" t="s">
        <v>23</v>
      </c>
      <c r="O3553" s="35" t="s">
        <v>24</v>
      </c>
      <c r="P3553" s="35" t="s">
        <v>24</v>
      </c>
      <c r="Q3553" s="35" t="s">
        <v>24</v>
      </c>
      <c r="R3553" s="35" t="s">
        <v>24</v>
      </c>
      <c r="S3553" s="35" t="s">
        <v>24</v>
      </c>
      <c r="T3553" s="35"/>
      <c r="U3553" s="35"/>
      <c r="V3553" s="9">
        <f>IF(K3553&gt;9,"",IF(HLOOKUP(L3553,'Příloha č.1a - Pravidelný úklid'!$A$8:$L$16,K3553+1,FALSE)="X","",IF(K3553&lt;9,H3553*M3553*HLOOKUP(L3553,'Příloha č.1a - Pravidelný úklid'!$A$8:$L$16,K3553+1,FALSE),0)))</f>
        <v>0</v>
      </c>
    </row>
    <row r="3554" spans="1:22" s="79" customFormat="1" ht="12.75" customHeight="1" x14ac:dyDescent="0.2">
      <c r="A3554" s="8">
        <v>303</v>
      </c>
      <c r="B3554" s="8">
        <v>72</v>
      </c>
      <c r="C3554" s="8">
        <v>24556</v>
      </c>
      <c r="D3554" s="8" t="s">
        <v>282</v>
      </c>
      <c r="E3554" s="8" t="s">
        <v>279</v>
      </c>
      <c r="F3554" s="8" t="s">
        <v>1543</v>
      </c>
      <c r="G3554" s="8" t="s">
        <v>28</v>
      </c>
      <c r="H3554" s="8">
        <v>2.6</v>
      </c>
      <c r="I3554" s="8" t="s">
        <v>82</v>
      </c>
      <c r="J3554" s="8">
        <v>1</v>
      </c>
      <c r="K3554" s="35">
        <v>8</v>
      </c>
      <c r="L3554" s="35" t="s">
        <v>1479</v>
      </c>
      <c r="M3554" s="36">
        <v>0</v>
      </c>
      <c r="N3554" s="35" t="s">
        <v>23</v>
      </c>
      <c r="O3554" s="35" t="s">
        <v>24</v>
      </c>
      <c r="P3554" s="35" t="s">
        <v>24</v>
      </c>
      <c r="Q3554" s="35" t="s">
        <v>24</v>
      </c>
      <c r="R3554" s="35" t="s">
        <v>24</v>
      </c>
      <c r="S3554" s="35" t="s">
        <v>24</v>
      </c>
      <c r="T3554" s="35"/>
      <c r="U3554" s="35"/>
      <c r="V3554" s="9">
        <f>IF(K3554&gt;9,"",IF(HLOOKUP(L3554,'Příloha č.1a - Pravidelný úklid'!$A$8:$L$16,K3554+1,FALSE)="X","",IF(K3554&lt;9,H3554*M3554*HLOOKUP(L3554,'Příloha č.1a - Pravidelný úklid'!$A$8:$L$16,K3554+1,FALSE),0)))</f>
        <v>0</v>
      </c>
    </row>
    <row r="3555" spans="1:22" s="79" customFormat="1" ht="12.75" customHeight="1" x14ac:dyDescent="0.2">
      <c r="A3555" s="8">
        <v>303</v>
      </c>
      <c r="B3555" s="8">
        <v>72</v>
      </c>
      <c r="C3555" s="8">
        <v>24556</v>
      </c>
      <c r="D3555" s="8" t="s">
        <v>283</v>
      </c>
      <c r="E3555" s="8" t="s">
        <v>279</v>
      </c>
      <c r="F3555" s="8" t="s">
        <v>1543</v>
      </c>
      <c r="G3555" s="8" t="s">
        <v>93</v>
      </c>
      <c r="H3555" s="8">
        <v>8.1</v>
      </c>
      <c r="I3555" s="8" t="s">
        <v>82</v>
      </c>
      <c r="J3555" s="8"/>
      <c r="K3555" s="35">
        <v>7</v>
      </c>
      <c r="L3555" s="35" t="s">
        <v>1479</v>
      </c>
      <c r="M3555" s="36">
        <v>0</v>
      </c>
      <c r="N3555" s="35" t="s">
        <v>23</v>
      </c>
      <c r="O3555" s="35" t="s">
        <v>24</v>
      </c>
      <c r="P3555" s="35" t="s">
        <v>24</v>
      </c>
      <c r="Q3555" s="35" t="s">
        <v>24</v>
      </c>
      <c r="R3555" s="35" t="s">
        <v>24</v>
      </c>
      <c r="S3555" s="35" t="s">
        <v>24</v>
      </c>
      <c r="T3555" s="35"/>
      <c r="U3555" s="35"/>
      <c r="V3555" s="9">
        <f>IF(K3555&gt;9,"",IF(HLOOKUP(L3555,'Příloha č.1a - Pravidelný úklid'!$A$8:$L$16,K3555+1,FALSE)="X","",IF(K3555&lt;9,H3555*M3555*HLOOKUP(L3555,'Příloha č.1a - Pravidelný úklid'!$A$8:$L$16,K3555+1,FALSE),0)))</f>
        <v>0</v>
      </c>
    </row>
    <row r="3556" spans="1:22" s="79" customFormat="1" ht="12.75" customHeight="1" x14ac:dyDescent="0.2">
      <c r="A3556" s="8">
        <v>303</v>
      </c>
      <c r="B3556" s="8">
        <v>72</v>
      </c>
      <c r="C3556" s="8">
        <v>24556</v>
      </c>
      <c r="D3556" s="8" t="s">
        <v>284</v>
      </c>
      <c r="E3556" s="8" t="s">
        <v>279</v>
      </c>
      <c r="F3556" s="8" t="s">
        <v>1543</v>
      </c>
      <c r="G3556" s="8" t="s">
        <v>93</v>
      </c>
      <c r="H3556" s="8">
        <v>26.4</v>
      </c>
      <c r="I3556" s="8" t="s">
        <v>82</v>
      </c>
      <c r="J3556" s="8"/>
      <c r="K3556" s="35">
        <v>7</v>
      </c>
      <c r="L3556" s="35" t="s">
        <v>32</v>
      </c>
      <c r="M3556" s="36">
        <v>1</v>
      </c>
      <c r="N3556" s="35" t="s">
        <v>23</v>
      </c>
      <c r="O3556" s="35" t="s">
        <v>24</v>
      </c>
      <c r="P3556" s="35" t="s">
        <v>24</v>
      </c>
      <c r="Q3556" s="35" t="s">
        <v>24</v>
      </c>
      <c r="R3556" s="35" t="s">
        <v>24</v>
      </c>
      <c r="S3556" s="35" t="s">
        <v>24</v>
      </c>
      <c r="T3556" s="35"/>
      <c r="U3556" s="35"/>
      <c r="V3556" s="9">
        <f>IF(K3556&gt;9,"",IF(HLOOKUP(L3556,'Příloha č.1a - Pravidelný úklid'!$A$8:$L$16,K3556+1,FALSE)="X","",IF(K3556&lt;9,H3556*M3556*HLOOKUP(L3556,'Příloha č.1a - Pravidelný úklid'!$A$8:$L$16,K3556+1,FALSE),0)))</f>
        <v>0</v>
      </c>
    </row>
    <row r="3557" spans="1:22" s="79" customFormat="1" ht="12.75" customHeight="1" x14ac:dyDescent="0.2">
      <c r="A3557" s="8">
        <v>303</v>
      </c>
      <c r="B3557" s="8">
        <v>72</v>
      </c>
      <c r="C3557" s="8">
        <v>24556</v>
      </c>
      <c r="D3557" s="8" t="s">
        <v>285</v>
      </c>
      <c r="E3557" s="8" t="s">
        <v>279</v>
      </c>
      <c r="F3557" s="8" t="s">
        <v>1543</v>
      </c>
      <c r="G3557" s="8" t="s">
        <v>28</v>
      </c>
      <c r="H3557" s="8">
        <v>3.5</v>
      </c>
      <c r="I3557" s="8" t="s">
        <v>82</v>
      </c>
      <c r="J3557" s="8"/>
      <c r="K3557" s="35">
        <v>8</v>
      </c>
      <c r="L3557" s="35" t="s">
        <v>1479</v>
      </c>
      <c r="M3557" s="36">
        <v>0</v>
      </c>
      <c r="N3557" s="35" t="s">
        <v>23</v>
      </c>
      <c r="O3557" s="35" t="s">
        <v>24</v>
      </c>
      <c r="P3557" s="35" t="s">
        <v>24</v>
      </c>
      <c r="Q3557" s="35" t="s">
        <v>24</v>
      </c>
      <c r="R3557" s="35" t="s">
        <v>24</v>
      </c>
      <c r="S3557" s="35" t="s">
        <v>24</v>
      </c>
      <c r="T3557" s="35"/>
      <c r="U3557" s="35"/>
      <c r="V3557" s="9">
        <f>IF(K3557&gt;9,"",IF(HLOOKUP(L3557,'Příloha č.1a - Pravidelný úklid'!$A$8:$L$16,K3557+1,FALSE)="X","",IF(K3557&lt;9,H3557*M3557*HLOOKUP(L3557,'Příloha č.1a - Pravidelný úklid'!$A$8:$L$16,K3557+1,FALSE),0)))</f>
        <v>0</v>
      </c>
    </row>
    <row r="3558" spans="1:22" s="79" customFormat="1" ht="12.75" customHeight="1" x14ac:dyDescent="0.2">
      <c r="A3558" s="8">
        <v>303</v>
      </c>
      <c r="B3558" s="8">
        <v>72</v>
      </c>
      <c r="C3558" s="8">
        <v>24556</v>
      </c>
      <c r="D3558" s="8" t="s">
        <v>286</v>
      </c>
      <c r="E3558" s="8" t="s">
        <v>279</v>
      </c>
      <c r="F3558" s="8" t="s">
        <v>25</v>
      </c>
      <c r="G3558" s="8" t="s">
        <v>31</v>
      </c>
      <c r="H3558" s="8">
        <v>13</v>
      </c>
      <c r="I3558" s="8" t="s">
        <v>82</v>
      </c>
      <c r="J3558" s="8">
        <v>1</v>
      </c>
      <c r="K3558" s="35">
        <v>2</v>
      </c>
      <c r="L3558" s="35" t="s">
        <v>32</v>
      </c>
      <c r="M3558" s="36">
        <v>1</v>
      </c>
      <c r="N3558" s="35" t="s">
        <v>23</v>
      </c>
      <c r="O3558" s="35" t="s">
        <v>24</v>
      </c>
      <c r="P3558" s="35" t="s">
        <v>24</v>
      </c>
      <c r="Q3558" s="35" t="s">
        <v>24</v>
      </c>
      <c r="R3558" s="35" t="s">
        <v>24</v>
      </c>
      <c r="S3558" s="35" t="s">
        <v>24</v>
      </c>
      <c r="T3558" s="35"/>
      <c r="U3558" s="35"/>
      <c r="V3558" s="9">
        <f>IF(K3558&gt;9,"",IF(HLOOKUP(L3558,'Příloha č.1a - Pravidelný úklid'!$A$8:$L$16,K3558+1,FALSE)="X","",IF(K3558&lt;9,H3558*M3558*HLOOKUP(L3558,'Příloha č.1a - Pravidelný úklid'!$A$8:$L$16,K3558+1,FALSE),0)))</f>
        <v>0</v>
      </c>
    </row>
    <row r="3559" spans="1:22" s="79" customFormat="1" ht="12.75" customHeight="1" x14ac:dyDescent="0.2">
      <c r="A3559" s="8">
        <v>303</v>
      </c>
      <c r="B3559" s="8">
        <v>72</v>
      </c>
      <c r="C3559" s="8">
        <v>24556</v>
      </c>
      <c r="D3559" s="8" t="s">
        <v>287</v>
      </c>
      <c r="E3559" s="8" t="s">
        <v>279</v>
      </c>
      <c r="F3559" s="8" t="s">
        <v>25</v>
      </c>
      <c r="G3559" s="8" t="s">
        <v>85</v>
      </c>
      <c r="H3559" s="8">
        <v>3.8</v>
      </c>
      <c r="I3559" s="8" t="s">
        <v>82</v>
      </c>
      <c r="J3559" s="8"/>
      <c r="K3559" s="35">
        <v>2</v>
      </c>
      <c r="L3559" s="35" t="s">
        <v>32</v>
      </c>
      <c r="M3559" s="36">
        <v>1</v>
      </c>
      <c r="N3559" s="35" t="s">
        <v>23</v>
      </c>
      <c r="O3559" s="35" t="s">
        <v>24</v>
      </c>
      <c r="P3559" s="35" t="s">
        <v>24</v>
      </c>
      <c r="Q3559" s="35" t="s">
        <v>24</v>
      </c>
      <c r="R3559" s="35" t="s">
        <v>24</v>
      </c>
      <c r="S3559" s="35" t="s">
        <v>24</v>
      </c>
      <c r="T3559" s="35"/>
      <c r="U3559" s="35"/>
      <c r="V3559" s="9">
        <f>IF(K3559&gt;9,"",IF(HLOOKUP(L3559,'Příloha č.1a - Pravidelný úklid'!$A$8:$L$16,K3559+1,FALSE)="X","",IF(K3559&lt;9,H3559*M3559*HLOOKUP(L3559,'Příloha č.1a - Pravidelný úklid'!$A$8:$L$16,K3559+1,FALSE),0)))</f>
        <v>0</v>
      </c>
    </row>
    <row r="3560" spans="1:22" s="79" customFormat="1" ht="12.75" customHeight="1" x14ac:dyDescent="0.2">
      <c r="A3560" s="8">
        <v>303</v>
      </c>
      <c r="B3560" s="8">
        <v>72</v>
      </c>
      <c r="C3560" s="8">
        <v>24556</v>
      </c>
      <c r="D3560" s="8" t="s">
        <v>288</v>
      </c>
      <c r="E3560" s="8" t="s">
        <v>279</v>
      </c>
      <c r="F3560" s="8" t="s">
        <v>25</v>
      </c>
      <c r="G3560" s="8" t="s">
        <v>29</v>
      </c>
      <c r="H3560" s="8">
        <v>7.3</v>
      </c>
      <c r="I3560" s="8" t="s">
        <v>82</v>
      </c>
      <c r="J3560" s="8">
        <v>1</v>
      </c>
      <c r="K3560" s="35">
        <v>2</v>
      </c>
      <c r="L3560" s="35" t="s">
        <v>32</v>
      </c>
      <c r="M3560" s="36">
        <v>1</v>
      </c>
      <c r="N3560" s="35" t="s">
        <v>23</v>
      </c>
      <c r="O3560" s="35" t="s">
        <v>24</v>
      </c>
      <c r="P3560" s="35" t="s">
        <v>24</v>
      </c>
      <c r="Q3560" s="35" t="s">
        <v>24</v>
      </c>
      <c r="R3560" s="35" t="s">
        <v>24</v>
      </c>
      <c r="S3560" s="35" t="s">
        <v>24</v>
      </c>
      <c r="T3560" s="35"/>
      <c r="U3560" s="35"/>
      <c r="V3560" s="9">
        <f>IF(K3560&gt;9,"",IF(HLOOKUP(L3560,'Příloha č.1a - Pravidelný úklid'!$A$8:$L$16,K3560+1,FALSE)="X","",IF(K3560&lt;9,H3560*M3560*HLOOKUP(L3560,'Příloha č.1a - Pravidelný úklid'!$A$8:$L$16,K3560+1,FALSE),0)))</f>
        <v>0</v>
      </c>
    </row>
    <row r="3561" spans="1:22" s="79" customFormat="1" ht="12.75" customHeight="1" x14ac:dyDescent="0.2">
      <c r="A3561" s="8">
        <v>303</v>
      </c>
      <c r="B3561" s="8">
        <v>72</v>
      </c>
      <c r="C3561" s="8">
        <v>24556</v>
      </c>
      <c r="D3561" s="8" t="s">
        <v>289</v>
      </c>
      <c r="E3561" s="8" t="s">
        <v>279</v>
      </c>
      <c r="F3561" s="8" t="s">
        <v>25</v>
      </c>
      <c r="G3561" s="8" t="s">
        <v>85</v>
      </c>
      <c r="H3561" s="8">
        <v>4.4000000000000004</v>
      </c>
      <c r="I3561" s="8" t="s">
        <v>82</v>
      </c>
      <c r="J3561" s="8"/>
      <c r="K3561" s="35">
        <v>2</v>
      </c>
      <c r="L3561" s="35" t="s">
        <v>32</v>
      </c>
      <c r="M3561" s="36">
        <v>1</v>
      </c>
      <c r="N3561" s="35" t="s">
        <v>23</v>
      </c>
      <c r="O3561" s="35" t="s">
        <v>24</v>
      </c>
      <c r="P3561" s="35" t="s">
        <v>24</v>
      </c>
      <c r="Q3561" s="35" t="s">
        <v>24</v>
      </c>
      <c r="R3561" s="35" t="s">
        <v>24</v>
      </c>
      <c r="S3561" s="35" t="s">
        <v>24</v>
      </c>
      <c r="T3561" s="35"/>
      <c r="U3561" s="35"/>
      <c r="V3561" s="9">
        <f>IF(K3561&gt;9,"",IF(HLOOKUP(L3561,'Příloha č.1a - Pravidelný úklid'!$A$8:$L$16,K3561+1,FALSE)="X","",IF(K3561&lt;9,H3561*M3561*HLOOKUP(L3561,'Příloha č.1a - Pravidelný úklid'!$A$8:$L$16,K3561+1,FALSE),0)))</f>
        <v>0</v>
      </c>
    </row>
    <row r="3562" spans="1:22" s="79" customFormat="1" ht="12.75" customHeight="1" x14ac:dyDescent="0.2">
      <c r="A3562" s="8">
        <v>303</v>
      </c>
      <c r="B3562" s="8">
        <v>72</v>
      </c>
      <c r="C3562" s="8">
        <v>24556</v>
      </c>
      <c r="D3562" s="8" t="s">
        <v>290</v>
      </c>
      <c r="E3562" s="8" t="s">
        <v>279</v>
      </c>
      <c r="F3562" s="8" t="s">
        <v>1543</v>
      </c>
      <c r="G3562" s="8" t="s">
        <v>92</v>
      </c>
      <c r="H3562" s="8">
        <v>2.5</v>
      </c>
      <c r="I3562" s="8" t="s">
        <v>82</v>
      </c>
      <c r="J3562" s="8">
        <v>1</v>
      </c>
      <c r="K3562" s="35">
        <v>7</v>
      </c>
      <c r="L3562" s="35" t="s">
        <v>1479</v>
      </c>
      <c r="M3562" s="36">
        <v>0</v>
      </c>
      <c r="N3562" s="35" t="s">
        <v>23</v>
      </c>
      <c r="O3562" s="35" t="s">
        <v>24</v>
      </c>
      <c r="P3562" s="35" t="s">
        <v>24</v>
      </c>
      <c r="Q3562" s="35" t="s">
        <v>24</v>
      </c>
      <c r="R3562" s="35" t="s">
        <v>24</v>
      </c>
      <c r="S3562" s="35" t="s">
        <v>24</v>
      </c>
      <c r="T3562" s="35"/>
      <c r="U3562" s="35"/>
      <c r="V3562" s="9">
        <f>IF(K3562&gt;9,"",IF(HLOOKUP(L3562,'Příloha č.1a - Pravidelný úklid'!$A$8:$L$16,K3562+1,FALSE)="X","",IF(K3562&lt;9,H3562*M3562*HLOOKUP(L3562,'Příloha č.1a - Pravidelný úklid'!$A$8:$L$16,K3562+1,FALSE),0)))</f>
        <v>0</v>
      </c>
    </row>
    <row r="3563" spans="1:22" s="79" customFormat="1" ht="12.75" customHeight="1" x14ac:dyDescent="0.2">
      <c r="A3563" s="8">
        <v>303</v>
      </c>
      <c r="B3563" s="8">
        <v>72</v>
      </c>
      <c r="C3563" s="8">
        <v>24556</v>
      </c>
      <c r="D3563" s="8" t="s">
        <v>291</v>
      </c>
      <c r="E3563" s="8" t="s">
        <v>279</v>
      </c>
      <c r="F3563" s="8" t="s">
        <v>25</v>
      </c>
      <c r="G3563" s="8" t="s">
        <v>116</v>
      </c>
      <c r="H3563" s="8">
        <v>4.5999999999999996</v>
      </c>
      <c r="I3563" s="8" t="s">
        <v>82</v>
      </c>
      <c r="J3563" s="8"/>
      <c r="K3563" s="35">
        <v>2</v>
      </c>
      <c r="L3563" s="35" t="s">
        <v>32</v>
      </c>
      <c r="M3563" s="36">
        <v>1</v>
      </c>
      <c r="N3563" s="35" t="s">
        <v>23</v>
      </c>
      <c r="O3563" s="35" t="s">
        <v>24</v>
      </c>
      <c r="P3563" s="35" t="s">
        <v>24</v>
      </c>
      <c r="Q3563" s="35" t="s">
        <v>24</v>
      </c>
      <c r="R3563" s="35" t="s">
        <v>24</v>
      </c>
      <c r="S3563" s="35" t="s">
        <v>24</v>
      </c>
      <c r="T3563" s="35"/>
      <c r="U3563" s="35"/>
      <c r="V3563" s="9">
        <f>IF(K3563&gt;9,"",IF(HLOOKUP(L3563,'Příloha č.1a - Pravidelný úklid'!$A$8:$L$16,K3563+1,FALSE)="X","",IF(K3563&lt;9,H3563*M3563*HLOOKUP(L3563,'Příloha č.1a - Pravidelný úklid'!$A$8:$L$16,K3563+1,FALSE),0)))</f>
        <v>0</v>
      </c>
    </row>
    <row r="3564" spans="1:22" s="79" customFormat="1" ht="12.75" customHeight="1" x14ac:dyDescent="0.2">
      <c r="A3564" s="8">
        <v>303</v>
      </c>
      <c r="B3564" s="8">
        <v>72</v>
      </c>
      <c r="C3564" s="8">
        <v>24556</v>
      </c>
      <c r="D3564" s="8" t="s">
        <v>292</v>
      </c>
      <c r="E3564" s="8" t="s">
        <v>279</v>
      </c>
      <c r="F3564" s="8" t="s">
        <v>1543</v>
      </c>
      <c r="G3564" s="8" t="s">
        <v>84</v>
      </c>
      <c r="H3564" s="8">
        <v>17.8</v>
      </c>
      <c r="I3564" s="8" t="s">
        <v>82</v>
      </c>
      <c r="J3564" s="8">
        <v>1.5</v>
      </c>
      <c r="K3564" s="35">
        <v>7</v>
      </c>
      <c r="L3564" s="35" t="s">
        <v>1479</v>
      </c>
      <c r="M3564" s="36">
        <v>0</v>
      </c>
      <c r="N3564" s="35" t="s">
        <v>23</v>
      </c>
      <c r="O3564" s="35" t="s">
        <v>24</v>
      </c>
      <c r="P3564" s="35" t="s">
        <v>24</v>
      </c>
      <c r="Q3564" s="35" t="s">
        <v>24</v>
      </c>
      <c r="R3564" s="35" t="s">
        <v>24</v>
      </c>
      <c r="S3564" s="35" t="s">
        <v>24</v>
      </c>
      <c r="T3564" s="35"/>
      <c r="U3564" s="35"/>
      <c r="V3564" s="9">
        <f>IF(K3564&gt;9,"",IF(HLOOKUP(L3564,'Příloha č.1a - Pravidelný úklid'!$A$8:$L$16,K3564+1,FALSE)="X","",IF(K3564&lt;9,H3564*M3564*HLOOKUP(L3564,'Příloha č.1a - Pravidelný úklid'!$A$8:$L$16,K3564+1,FALSE),0)))</f>
        <v>0</v>
      </c>
    </row>
    <row r="3565" spans="1:22" s="79" customFormat="1" ht="12.75" customHeight="1" x14ac:dyDescent="0.2">
      <c r="A3565" s="8">
        <v>303</v>
      </c>
      <c r="B3565" s="8">
        <v>72</v>
      </c>
      <c r="C3565" s="8">
        <v>24556</v>
      </c>
      <c r="D3565" s="8" t="s">
        <v>293</v>
      </c>
      <c r="E3565" s="8" t="s">
        <v>279</v>
      </c>
      <c r="F3565" s="8" t="s">
        <v>1543</v>
      </c>
      <c r="G3565" s="8" t="s">
        <v>84</v>
      </c>
      <c r="H3565" s="8">
        <v>8.5</v>
      </c>
      <c r="I3565" s="8" t="s">
        <v>82</v>
      </c>
      <c r="J3565" s="8">
        <v>1</v>
      </c>
      <c r="K3565" s="35">
        <v>7</v>
      </c>
      <c r="L3565" s="35" t="s">
        <v>1479</v>
      </c>
      <c r="M3565" s="36">
        <v>0</v>
      </c>
      <c r="N3565" s="35" t="s">
        <v>23</v>
      </c>
      <c r="O3565" s="35" t="s">
        <v>24</v>
      </c>
      <c r="P3565" s="35" t="s">
        <v>24</v>
      </c>
      <c r="Q3565" s="35" t="s">
        <v>24</v>
      </c>
      <c r="R3565" s="35" t="s">
        <v>24</v>
      </c>
      <c r="S3565" s="35" t="s">
        <v>24</v>
      </c>
      <c r="T3565" s="35"/>
      <c r="U3565" s="35"/>
      <c r="V3565" s="9">
        <f>IF(K3565&gt;9,"",IF(HLOOKUP(L3565,'Příloha č.1a - Pravidelný úklid'!$A$8:$L$16,K3565+1,FALSE)="X","",IF(K3565&lt;9,H3565*M3565*HLOOKUP(L3565,'Příloha č.1a - Pravidelný úklid'!$A$8:$L$16,K3565+1,FALSE),0)))</f>
        <v>0</v>
      </c>
    </row>
    <row r="3566" spans="1:22" s="79" customFormat="1" ht="12.75" customHeight="1" x14ac:dyDescent="0.2">
      <c r="A3566" s="8">
        <v>303</v>
      </c>
      <c r="B3566" s="8">
        <v>72</v>
      </c>
      <c r="C3566" s="8">
        <v>24556</v>
      </c>
      <c r="D3566" s="8" t="s">
        <v>294</v>
      </c>
      <c r="E3566" s="8" t="s">
        <v>279</v>
      </c>
      <c r="F3566" s="8" t="s">
        <v>1543</v>
      </c>
      <c r="G3566" s="8" t="s">
        <v>92</v>
      </c>
      <c r="H3566" s="8">
        <v>5.7</v>
      </c>
      <c r="I3566" s="8" t="s">
        <v>82</v>
      </c>
      <c r="J3566" s="8">
        <v>1</v>
      </c>
      <c r="K3566" s="35">
        <v>7</v>
      </c>
      <c r="L3566" s="35" t="s">
        <v>1479</v>
      </c>
      <c r="M3566" s="36">
        <v>0</v>
      </c>
      <c r="N3566" s="35" t="s">
        <v>23</v>
      </c>
      <c r="O3566" s="35" t="s">
        <v>24</v>
      </c>
      <c r="P3566" s="35" t="s">
        <v>24</v>
      </c>
      <c r="Q3566" s="35" t="s">
        <v>24</v>
      </c>
      <c r="R3566" s="35" t="s">
        <v>24</v>
      </c>
      <c r="S3566" s="35" t="s">
        <v>24</v>
      </c>
      <c r="T3566" s="35"/>
      <c r="U3566" s="35"/>
      <c r="V3566" s="9">
        <f>IF(K3566&gt;9,"",IF(HLOOKUP(L3566,'Příloha č.1a - Pravidelný úklid'!$A$8:$L$16,K3566+1,FALSE)="X","",IF(K3566&lt;9,H3566*M3566*HLOOKUP(L3566,'Příloha č.1a - Pravidelný úklid'!$A$8:$L$16,K3566+1,FALSE),0)))</f>
        <v>0</v>
      </c>
    </row>
    <row r="3567" spans="1:22" s="79" customFormat="1" ht="12.75" customHeight="1" x14ac:dyDescent="0.2">
      <c r="A3567" s="8">
        <v>303</v>
      </c>
      <c r="B3567" s="8">
        <v>72</v>
      </c>
      <c r="C3567" s="8">
        <v>24556</v>
      </c>
      <c r="D3567" s="8" t="s">
        <v>295</v>
      </c>
      <c r="E3567" s="8" t="s">
        <v>279</v>
      </c>
      <c r="F3567" s="8" t="s">
        <v>1543</v>
      </c>
      <c r="G3567" s="8" t="s">
        <v>86</v>
      </c>
      <c r="H3567" s="8">
        <v>2.6</v>
      </c>
      <c r="I3567" s="8" t="s">
        <v>82</v>
      </c>
      <c r="J3567" s="8"/>
      <c r="K3567" s="35">
        <v>8</v>
      </c>
      <c r="L3567" s="35" t="s">
        <v>1479</v>
      </c>
      <c r="M3567" s="36">
        <v>0</v>
      </c>
      <c r="N3567" s="35" t="s">
        <v>23</v>
      </c>
      <c r="O3567" s="35" t="s">
        <v>24</v>
      </c>
      <c r="P3567" s="35" t="s">
        <v>24</v>
      </c>
      <c r="Q3567" s="35" t="s">
        <v>24</v>
      </c>
      <c r="R3567" s="35" t="s">
        <v>24</v>
      </c>
      <c r="S3567" s="35" t="s">
        <v>24</v>
      </c>
      <c r="T3567" s="35"/>
      <c r="U3567" s="35"/>
      <c r="V3567" s="9">
        <f>IF(K3567&gt;9,"",IF(HLOOKUP(L3567,'Příloha č.1a - Pravidelný úklid'!$A$8:$L$16,K3567+1,FALSE)="X","",IF(K3567&lt;9,H3567*M3567*HLOOKUP(L3567,'Příloha č.1a - Pravidelný úklid'!$A$8:$L$16,K3567+1,FALSE),0)))</f>
        <v>0</v>
      </c>
    </row>
    <row r="3568" spans="1:22" s="79" customFormat="1" ht="12.75" customHeight="1" x14ac:dyDescent="0.2">
      <c r="A3568" s="8">
        <v>303</v>
      </c>
      <c r="B3568" s="8">
        <v>72</v>
      </c>
      <c r="C3568" s="8">
        <v>24556</v>
      </c>
      <c r="D3568" s="8" t="s">
        <v>296</v>
      </c>
      <c r="E3568" s="8" t="s">
        <v>279</v>
      </c>
      <c r="F3568" s="8" t="s">
        <v>1543</v>
      </c>
      <c r="G3568" s="8" t="s">
        <v>28</v>
      </c>
      <c r="H3568" s="8">
        <v>2.7</v>
      </c>
      <c r="I3568" s="8" t="s">
        <v>82</v>
      </c>
      <c r="J3568" s="8">
        <v>0.5</v>
      </c>
      <c r="K3568" s="35">
        <v>8</v>
      </c>
      <c r="L3568" s="35" t="s">
        <v>1479</v>
      </c>
      <c r="M3568" s="36">
        <v>0</v>
      </c>
      <c r="N3568" s="35" t="s">
        <v>23</v>
      </c>
      <c r="O3568" s="35" t="s">
        <v>24</v>
      </c>
      <c r="P3568" s="35" t="s">
        <v>24</v>
      </c>
      <c r="Q3568" s="35" t="s">
        <v>24</v>
      </c>
      <c r="R3568" s="35" t="s">
        <v>24</v>
      </c>
      <c r="S3568" s="35" t="s">
        <v>24</v>
      </c>
      <c r="T3568" s="35"/>
      <c r="U3568" s="35"/>
      <c r="V3568" s="9">
        <f>IF(K3568&gt;9,"",IF(HLOOKUP(L3568,'Příloha č.1a - Pravidelný úklid'!$A$8:$L$16,K3568+1,FALSE)="X","",IF(K3568&lt;9,H3568*M3568*HLOOKUP(L3568,'Příloha č.1a - Pravidelný úklid'!$A$8:$L$16,K3568+1,FALSE),0)))</f>
        <v>0</v>
      </c>
    </row>
    <row r="3569" spans="1:22" s="79" customFormat="1" ht="12.75" customHeight="1" x14ac:dyDescent="0.2">
      <c r="A3569" s="8">
        <v>303</v>
      </c>
      <c r="B3569" s="8">
        <v>72</v>
      </c>
      <c r="C3569" s="8">
        <v>24556</v>
      </c>
      <c r="D3569" s="8" t="s">
        <v>297</v>
      </c>
      <c r="E3569" s="8" t="s">
        <v>279</v>
      </c>
      <c r="F3569" s="8" t="s">
        <v>1543</v>
      </c>
      <c r="G3569" s="8" t="s">
        <v>28</v>
      </c>
      <c r="H3569" s="8">
        <v>2.8</v>
      </c>
      <c r="I3569" s="8" t="s">
        <v>82</v>
      </c>
      <c r="J3569" s="8"/>
      <c r="K3569" s="35">
        <v>8</v>
      </c>
      <c r="L3569" s="35" t="s">
        <v>1479</v>
      </c>
      <c r="M3569" s="36">
        <v>0</v>
      </c>
      <c r="N3569" s="35" t="s">
        <v>23</v>
      </c>
      <c r="O3569" s="35" t="s">
        <v>24</v>
      </c>
      <c r="P3569" s="35" t="s">
        <v>24</v>
      </c>
      <c r="Q3569" s="35" t="s">
        <v>24</v>
      </c>
      <c r="R3569" s="35" t="s">
        <v>24</v>
      </c>
      <c r="S3569" s="35" t="s">
        <v>24</v>
      </c>
      <c r="T3569" s="35"/>
      <c r="U3569" s="35"/>
      <c r="V3569" s="9">
        <f>IF(K3569&gt;9,"",IF(HLOOKUP(L3569,'Příloha č.1a - Pravidelný úklid'!$A$8:$L$16,K3569+1,FALSE)="X","",IF(K3569&lt;9,H3569*M3569*HLOOKUP(L3569,'Příloha č.1a - Pravidelný úklid'!$A$8:$L$16,K3569+1,FALSE),0)))</f>
        <v>0</v>
      </c>
    </row>
    <row r="3570" spans="1:22" s="79" customFormat="1" ht="12.75" customHeight="1" x14ac:dyDescent="0.2">
      <c r="A3570" s="8">
        <v>303</v>
      </c>
      <c r="B3570" s="8">
        <v>72</v>
      </c>
      <c r="C3570" s="8">
        <v>24556</v>
      </c>
      <c r="D3570" s="8" t="s">
        <v>298</v>
      </c>
      <c r="E3570" s="8" t="s">
        <v>279</v>
      </c>
      <c r="F3570" s="8" t="s">
        <v>1543</v>
      </c>
      <c r="G3570" s="8" t="s">
        <v>93</v>
      </c>
      <c r="H3570" s="8">
        <v>8.3000000000000007</v>
      </c>
      <c r="I3570" s="8" t="s">
        <v>82</v>
      </c>
      <c r="J3570" s="8"/>
      <c r="K3570" s="35">
        <v>7</v>
      </c>
      <c r="L3570" s="35" t="s">
        <v>1479</v>
      </c>
      <c r="M3570" s="36">
        <v>0</v>
      </c>
      <c r="N3570" s="35" t="s">
        <v>23</v>
      </c>
      <c r="O3570" s="35" t="s">
        <v>24</v>
      </c>
      <c r="P3570" s="35" t="s">
        <v>24</v>
      </c>
      <c r="Q3570" s="35" t="s">
        <v>24</v>
      </c>
      <c r="R3570" s="35" t="s">
        <v>24</v>
      </c>
      <c r="S3570" s="35" t="s">
        <v>24</v>
      </c>
      <c r="T3570" s="35"/>
      <c r="U3570" s="35"/>
      <c r="V3570" s="9">
        <f>IF(K3570&gt;9,"",IF(HLOOKUP(L3570,'Příloha č.1a - Pravidelný úklid'!$A$8:$L$16,K3570+1,FALSE)="X","",IF(K3570&lt;9,H3570*M3570*HLOOKUP(L3570,'Příloha č.1a - Pravidelný úklid'!$A$8:$L$16,K3570+1,FALSE),0)))</f>
        <v>0</v>
      </c>
    </row>
    <row r="3571" spans="1:22" s="79" customFormat="1" ht="12.75" customHeight="1" x14ac:dyDescent="0.2">
      <c r="A3571" s="8">
        <v>303</v>
      </c>
      <c r="B3571" s="8">
        <v>72</v>
      </c>
      <c r="C3571" s="8">
        <v>24556</v>
      </c>
      <c r="D3571" s="8" t="s">
        <v>299</v>
      </c>
      <c r="E3571" s="8" t="s">
        <v>279</v>
      </c>
      <c r="F3571" s="8" t="s">
        <v>1543</v>
      </c>
      <c r="G3571" s="8" t="s">
        <v>88</v>
      </c>
      <c r="H3571" s="8">
        <v>25.1</v>
      </c>
      <c r="I3571" s="8" t="s">
        <v>82</v>
      </c>
      <c r="J3571" s="8"/>
      <c r="K3571" s="35">
        <v>7</v>
      </c>
      <c r="L3571" s="35" t="s">
        <v>1479</v>
      </c>
      <c r="M3571" s="36">
        <v>0</v>
      </c>
      <c r="N3571" s="35" t="s">
        <v>23</v>
      </c>
      <c r="O3571" s="35" t="s">
        <v>24</v>
      </c>
      <c r="P3571" s="35" t="s">
        <v>24</v>
      </c>
      <c r="Q3571" s="35" t="s">
        <v>24</v>
      </c>
      <c r="R3571" s="35" t="s">
        <v>24</v>
      </c>
      <c r="S3571" s="35" t="s">
        <v>24</v>
      </c>
      <c r="T3571" s="35"/>
      <c r="U3571" s="35"/>
      <c r="V3571" s="9">
        <f>IF(K3571&gt;9,"",IF(HLOOKUP(L3571,'Příloha č.1a - Pravidelný úklid'!$A$8:$L$16,K3571+1,FALSE)="X","",IF(K3571&lt;9,H3571*M3571*HLOOKUP(L3571,'Příloha č.1a - Pravidelný úklid'!$A$8:$L$16,K3571+1,FALSE),0)))</f>
        <v>0</v>
      </c>
    </row>
    <row r="3572" spans="1:22" s="79" customFormat="1" ht="12.75" customHeight="1" x14ac:dyDescent="0.2">
      <c r="A3572" s="8">
        <v>303</v>
      </c>
      <c r="B3572" s="8">
        <v>72</v>
      </c>
      <c r="C3572" s="8">
        <v>24556</v>
      </c>
      <c r="D3572" s="8" t="s">
        <v>300</v>
      </c>
      <c r="E3572" s="8" t="s">
        <v>279</v>
      </c>
      <c r="F3572" s="8" t="s">
        <v>25</v>
      </c>
      <c r="G3572" s="8" t="s">
        <v>81</v>
      </c>
      <c r="H3572" s="8">
        <v>338</v>
      </c>
      <c r="I3572" s="8" t="s">
        <v>82</v>
      </c>
      <c r="J3572" s="8"/>
      <c r="K3572" s="35">
        <v>5</v>
      </c>
      <c r="L3572" s="35" t="s">
        <v>34</v>
      </c>
      <c r="M3572" s="36">
        <v>1</v>
      </c>
      <c r="N3572" s="35" t="s">
        <v>23</v>
      </c>
      <c r="O3572" s="35" t="s">
        <v>24</v>
      </c>
      <c r="P3572" s="35" t="s">
        <v>24</v>
      </c>
      <c r="Q3572" s="35" t="s">
        <v>24</v>
      </c>
      <c r="R3572" s="35" t="s">
        <v>24</v>
      </c>
      <c r="S3572" s="35" t="s">
        <v>24</v>
      </c>
      <c r="T3572" s="35"/>
      <c r="U3572" s="35"/>
      <c r="V3572" s="9">
        <f>IF(K3572&gt;9,"",IF(HLOOKUP(L3572,'Příloha č.1a - Pravidelný úklid'!$A$8:$L$16,K3572+1,FALSE)="X","",IF(K3572&lt;9,H3572*M3572*HLOOKUP(L3572,'Příloha č.1a - Pravidelný úklid'!$A$8:$L$16,K3572+1,FALSE),0)))</f>
        <v>0</v>
      </c>
    </row>
    <row r="3573" spans="1:22" s="79" customFormat="1" ht="12.75" customHeight="1" x14ac:dyDescent="0.2">
      <c r="A3573" s="8">
        <v>303</v>
      </c>
      <c r="B3573" s="8">
        <v>72</v>
      </c>
      <c r="C3573" s="8">
        <v>24556</v>
      </c>
      <c r="D3573" s="8" t="s">
        <v>301</v>
      </c>
      <c r="E3573" s="8" t="s">
        <v>279</v>
      </c>
      <c r="F3573" s="8" t="s">
        <v>1543</v>
      </c>
      <c r="G3573" s="8" t="s">
        <v>28</v>
      </c>
      <c r="H3573" s="8">
        <v>2.7</v>
      </c>
      <c r="I3573" s="8" t="s">
        <v>82</v>
      </c>
      <c r="J3573" s="8"/>
      <c r="K3573" s="35">
        <v>8</v>
      </c>
      <c r="L3573" s="35" t="s">
        <v>1479</v>
      </c>
      <c r="M3573" s="36">
        <v>0</v>
      </c>
      <c r="N3573" s="35" t="s">
        <v>23</v>
      </c>
      <c r="O3573" s="35" t="s">
        <v>24</v>
      </c>
      <c r="P3573" s="35" t="s">
        <v>24</v>
      </c>
      <c r="Q3573" s="35" t="s">
        <v>24</v>
      </c>
      <c r="R3573" s="35" t="s">
        <v>24</v>
      </c>
      <c r="S3573" s="35" t="s">
        <v>24</v>
      </c>
      <c r="T3573" s="35"/>
      <c r="U3573" s="35"/>
      <c r="V3573" s="9">
        <f>IF(K3573&gt;9,"",IF(HLOOKUP(L3573,'Příloha č.1a - Pravidelný úklid'!$A$8:$L$16,K3573+1,FALSE)="X","",IF(K3573&lt;9,H3573*M3573*HLOOKUP(L3573,'Příloha č.1a - Pravidelný úklid'!$A$8:$L$16,K3573+1,FALSE),0)))</f>
        <v>0</v>
      </c>
    </row>
    <row r="3574" spans="1:22" s="79" customFormat="1" ht="12.75" customHeight="1" x14ac:dyDescent="0.2">
      <c r="A3574" s="8">
        <v>303</v>
      </c>
      <c r="B3574" s="8">
        <v>72</v>
      </c>
      <c r="C3574" s="8">
        <v>24556</v>
      </c>
      <c r="D3574" s="8" t="s">
        <v>302</v>
      </c>
      <c r="E3574" s="8" t="s">
        <v>279</v>
      </c>
      <c r="F3574" s="8" t="s">
        <v>1543</v>
      </c>
      <c r="G3574" s="8" t="s">
        <v>112</v>
      </c>
      <c r="H3574" s="8">
        <v>7.7</v>
      </c>
      <c r="I3574" s="8" t="s">
        <v>82</v>
      </c>
      <c r="J3574" s="8">
        <v>0.5</v>
      </c>
      <c r="K3574" s="35">
        <v>7</v>
      </c>
      <c r="L3574" s="35" t="s">
        <v>1479</v>
      </c>
      <c r="M3574" s="36">
        <v>0</v>
      </c>
      <c r="N3574" s="35" t="s">
        <v>23</v>
      </c>
      <c r="O3574" s="35" t="s">
        <v>24</v>
      </c>
      <c r="P3574" s="35" t="s">
        <v>24</v>
      </c>
      <c r="Q3574" s="35" t="s">
        <v>24</v>
      </c>
      <c r="R3574" s="35" t="s">
        <v>24</v>
      </c>
      <c r="S3574" s="35" t="s">
        <v>24</v>
      </c>
      <c r="T3574" s="35"/>
      <c r="U3574" s="35"/>
      <c r="V3574" s="9">
        <f>IF(K3574&gt;9,"",IF(HLOOKUP(L3574,'Příloha č.1a - Pravidelný úklid'!$A$8:$L$16,K3574+1,FALSE)="X","",IF(K3574&lt;9,H3574*M3574*HLOOKUP(L3574,'Příloha č.1a - Pravidelný úklid'!$A$8:$L$16,K3574+1,FALSE),0)))</f>
        <v>0</v>
      </c>
    </row>
    <row r="3575" spans="1:22" s="79" customFormat="1" ht="12.75" customHeight="1" x14ac:dyDescent="0.2">
      <c r="A3575" s="8">
        <v>303</v>
      </c>
      <c r="B3575" s="8">
        <v>72</v>
      </c>
      <c r="C3575" s="8">
        <v>24556</v>
      </c>
      <c r="D3575" s="8" t="s">
        <v>303</v>
      </c>
      <c r="E3575" s="8" t="s">
        <v>279</v>
      </c>
      <c r="F3575" s="8" t="s">
        <v>1543</v>
      </c>
      <c r="G3575" s="8" t="s">
        <v>84</v>
      </c>
      <c r="H3575" s="8">
        <v>9.3000000000000007</v>
      </c>
      <c r="I3575" s="8" t="s">
        <v>82</v>
      </c>
      <c r="J3575" s="8"/>
      <c r="K3575" s="35">
        <v>7</v>
      </c>
      <c r="L3575" s="35" t="s">
        <v>1479</v>
      </c>
      <c r="M3575" s="36">
        <v>0</v>
      </c>
      <c r="N3575" s="35" t="s">
        <v>23</v>
      </c>
      <c r="O3575" s="35" t="s">
        <v>24</v>
      </c>
      <c r="P3575" s="35" t="s">
        <v>24</v>
      </c>
      <c r="Q3575" s="35" t="s">
        <v>24</v>
      </c>
      <c r="R3575" s="35" t="s">
        <v>24</v>
      </c>
      <c r="S3575" s="35" t="s">
        <v>24</v>
      </c>
      <c r="T3575" s="35"/>
      <c r="U3575" s="35"/>
      <c r="V3575" s="9">
        <f>IF(K3575&gt;9,"",IF(HLOOKUP(L3575,'Příloha č.1a - Pravidelný úklid'!$A$8:$L$16,K3575+1,FALSE)="X","",IF(K3575&lt;9,H3575*M3575*HLOOKUP(L3575,'Příloha č.1a - Pravidelný úklid'!$A$8:$L$16,K3575+1,FALSE),0)))</f>
        <v>0</v>
      </c>
    </row>
    <row r="3576" spans="1:22" s="79" customFormat="1" ht="12.75" customHeight="1" x14ac:dyDescent="0.2">
      <c r="A3576" s="8">
        <v>303</v>
      </c>
      <c r="B3576" s="8">
        <v>72</v>
      </c>
      <c r="C3576" s="8">
        <v>24556</v>
      </c>
      <c r="D3576" s="8" t="s">
        <v>304</v>
      </c>
      <c r="E3576" s="8" t="s">
        <v>279</v>
      </c>
      <c r="F3576" s="8" t="s">
        <v>1543</v>
      </c>
      <c r="G3576" s="8" t="s">
        <v>89</v>
      </c>
      <c r="H3576" s="8">
        <v>12.3</v>
      </c>
      <c r="I3576" s="8" t="s">
        <v>82</v>
      </c>
      <c r="J3576" s="8">
        <v>0.5</v>
      </c>
      <c r="K3576" s="35">
        <v>7</v>
      </c>
      <c r="L3576" s="35" t="s">
        <v>1479</v>
      </c>
      <c r="M3576" s="36">
        <v>0</v>
      </c>
      <c r="N3576" s="35" t="s">
        <v>23</v>
      </c>
      <c r="O3576" s="35" t="s">
        <v>24</v>
      </c>
      <c r="P3576" s="35" t="s">
        <v>24</v>
      </c>
      <c r="Q3576" s="35" t="s">
        <v>24</v>
      </c>
      <c r="R3576" s="35" t="s">
        <v>24</v>
      </c>
      <c r="S3576" s="35" t="s">
        <v>24</v>
      </c>
      <c r="T3576" s="35"/>
      <c r="U3576" s="35"/>
      <c r="V3576" s="9">
        <f>IF(K3576&gt;9,"",IF(HLOOKUP(L3576,'Příloha č.1a - Pravidelný úklid'!$A$8:$L$16,K3576+1,FALSE)="X","",IF(K3576&lt;9,H3576*M3576*HLOOKUP(L3576,'Příloha č.1a - Pravidelný úklid'!$A$8:$L$16,K3576+1,FALSE),0)))</f>
        <v>0</v>
      </c>
    </row>
    <row r="3577" spans="1:22" s="79" customFormat="1" ht="12.75" customHeight="1" x14ac:dyDescent="0.2">
      <c r="A3577" s="8">
        <v>303</v>
      </c>
      <c r="B3577" s="8">
        <v>72</v>
      </c>
      <c r="C3577" s="8">
        <v>24556</v>
      </c>
      <c r="D3577" s="8" t="s">
        <v>305</v>
      </c>
      <c r="E3577" s="8" t="s">
        <v>279</v>
      </c>
      <c r="F3577" s="8" t="s">
        <v>1543</v>
      </c>
      <c r="G3577" s="8" t="s">
        <v>90</v>
      </c>
      <c r="H3577" s="8">
        <v>8.1999999999999993</v>
      </c>
      <c r="I3577" s="8" t="s">
        <v>82</v>
      </c>
      <c r="J3577" s="8">
        <v>0.5</v>
      </c>
      <c r="K3577" s="35">
        <v>7</v>
      </c>
      <c r="L3577" s="35" t="s">
        <v>1479</v>
      </c>
      <c r="M3577" s="36">
        <v>0</v>
      </c>
      <c r="N3577" s="35" t="s">
        <v>23</v>
      </c>
      <c r="O3577" s="35" t="s">
        <v>24</v>
      </c>
      <c r="P3577" s="35" t="s">
        <v>24</v>
      </c>
      <c r="Q3577" s="35" t="s">
        <v>24</v>
      </c>
      <c r="R3577" s="35" t="s">
        <v>24</v>
      </c>
      <c r="S3577" s="35" t="s">
        <v>24</v>
      </c>
      <c r="T3577" s="35"/>
      <c r="U3577" s="35"/>
      <c r="V3577" s="9">
        <f>IF(K3577&gt;9,"",IF(HLOOKUP(L3577,'Příloha č.1a - Pravidelný úklid'!$A$8:$L$16,K3577+1,FALSE)="X","",IF(K3577&lt;9,H3577*M3577*HLOOKUP(L3577,'Příloha č.1a - Pravidelný úklid'!$A$8:$L$16,K3577+1,FALSE),0)))</f>
        <v>0</v>
      </c>
    </row>
    <row r="3578" spans="1:22" s="79" customFormat="1" ht="12.75" customHeight="1" x14ac:dyDescent="0.2">
      <c r="A3578" s="8">
        <v>303</v>
      </c>
      <c r="B3578" s="8">
        <v>72</v>
      </c>
      <c r="C3578" s="8">
        <v>24556</v>
      </c>
      <c r="D3578" s="8" t="s">
        <v>306</v>
      </c>
      <c r="E3578" s="8" t="s">
        <v>279</v>
      </c>
      <c r="F3578" s="8" t="s">
        <v>25</v>
      </c>
      <c r="G3578" s="8" t="s">
        <v>101</v>
      </c>
      <c r="H3578" s="8">
        <v>99.2</v>
      </c>
      <c r="I3578" s="8" t="s">
        <v>82</v>
      </c>
      <c r="J3578" s="8">
        <v>11</v>
      </c>
      <c r="K3578" s="35">
        <v>1</v>
      </c>
      <c r="L3578" s="35" t="s">
        <v>32</v>
      </c>
      <c r="M3578" s="36">
        <v>1</v>
      </c>
      <c r="N3578" s="35" t="s">
        <v>23</v>
      </c>
      <c r="O3578" s="35" t="s">
        <v>24</v>
      </c>
      <c r="P3578" s="35" t="s">
        <v>24</v>
      </c>
      <c r="Q3578" s="35" t="s">
        <v>24</v>
      </c>
      <c r="R3578" s="35" t="s">
        <v>24</v>
      </c>
      <c r="S3578" s="35" t="s">
        <v>24</v>
      </c>
      <c r="T3578" s="35"/>
      <c r="U3578" s="35"/>
      <c r="V3578" s="9">
        <f>IF(K3578&gt;9,"",IF(HLOOKUP(L3578,'Příloha č.1a - Pravidelný úklid'!$A$8:$L$16,K3578+1,FALSE)="X","",IF(K3578&lt;9,H3578*M3578*HLOOKUP(L3578,'Příloha č.1a - Pravidelný úklid'!$A$8:$L$16,K3578+1,FALSE),0)))</f>
        <v>0</v>
      </c>
    </row>
    <row r="3579" spans="1:22" s="79" customFormat="1" ht="12.75" customHeight="1" x14ac:dyDescent="0.2">
      <c r="A3579" s="8">
        <v>303</v>
      </c>
      <c r="B3579" s="8">
        <v>72</v>
      </c>
      <c r="C3579" s="8">
        <v>24556</v>
      </c>
      <c r="D3579" s="8" t="s">
        <v>307</v>
      </c>
      <c r="E3579" s="8" t="s">
        <v>279</v>
      </c>
      <c r="F3579" s="8" t="s">
        <v>25</v>
      </c>
      <c r="G3579" s="8" t="s">
        <v>81</v>
      </c>
      <c r="H3579" s="8">
        <v>19.899999999999999</v>
      </c>
      <c r="I3579" s="8" t="s">
        <v>82</v>
      </c>
      <c r="J3579" s="8"/>
      <c r="K3579" s="35">
        <v>5</v>
      </c>
      <c r="L3579" s="35" t="s">
        <v>34</v>
      </c>
      <c r="M3579" s="36">
        <v>1</v>
      </c>
      <c r="N3579" s="35" t="s">
        <v>23</v>
      </c>
      <c r="O3579" s="35" t="s">
        <v>24</v>
      </c>
      <c r="P3579" s="35" t="s">
        <v>24</v>
      </c>
      <c r="Q3579" s="35" t="s">
        <v>24</v>
      </c>
      <c r="R3579" s="35" t="s">
        <v>24</v>
      </c>
      <c r="S3579" s="35" t="s">
        <v>24</v>
      </c>
      <c r="T3579" s="35" t="s">
        <v>24</v>
      </c>
      <c r="U3579" s="35" t="s">
        <v>30</v>
      </c>
      <c r="V3579" s="9">
        <f>IF(K3579&gt;9,"",IF(HLOOKUP(L3579,'Příloha č.1a - Pravidelný úklid'!$A$8:$L$16,K3579+1,FALSE)="X","",IF(K3579&lt;9,H3579*M3579*HLOOKUP(L3579,'Příloha č.1a - Pravidelný úklid'!$A$8:$L$16,K3579+1,FALSE),0)))</f>
        <v>0</v>
      </c>
    </row>
    <row r="3580" spans="1:22" s="79" customFormat="1" ht="12.75" customHeight="1" x14ac:dyDescent="0.2">
      <c r="A3580" s="8">
        <v>303</v>
      </c>
      <c r="B3580" s="8">
        <v>72</v>
      </c>
      <c r="C3580" s="8">
        <v>24556</v>
      </c>
      <c r="D3580" s="8" t="s">
        <v>308</v>
      </c>
      <c r="E3580" s="8" t="s">
        <v>279</v>
      </c>
      <c r="F3580" s="8" t="s">
        <v>1543</v>
      </c>
      <c r="G3580" s="8" t="s">
        <v>95</v>
      </c>
      <c r="H3580" s="8">
        <v>3.3</v>
      </c>
      <c r="I3580" s="8" t="s">
        <v>82</v>
      </c>
      <c r="J3580" s="8"/>
      <c r="K3580" s="35">
        <v>7</v>
      </c>
      <c r="L3580" s="35" t="s">
        <v>1479</v>
      </c>
      <c r="M3580" s="36">
        <v>0</v>
      </c>
      <c r="N3580" s="35" t="s">
        <v>23</v>
      </c>
      <c r="O3580" s="35" t="s">
        <v>24</v>
      </c>
      <c r="P3580" s="35" t="s">
        <v>24</v>
      </c>
      <c r="Q3580" s="35" t="s">
        <v>24</v>
      </c>
      <c r="R3580" s="35" t="s">
        <v>24</v>
      </c>
      <c r="S3580" s="35" t="s">
        <v>24</v>
      </c>
      <c r="T3580" s="35"/>
      <c r="U3580" s="35"/>
      <c r="V3580" s="9">
        <f>IF(K3580&gt;9,"",IF(HLOOKUP(L3580,'Příloha č.1a - Pravidelný úklid'!$A$8:$L$16,K3580+1,FALSE)="X","",IF(K3580&lt;9,H3580*M3580*HLOOKUP(L3580,'Příloha č.1a - Pravidelný úklid'!$A$8:$L$16,K3580+1,FALSE),0)))</f>
        <v>0</v>
      </c>
    </row>
    <row r="3581" spans="1:22" s="79" customFormat="1" ht="12.75" customHeight="1" x14ac:dyDescent="0.2">
      <c r="A3581" s="8">
        <v>303</v>
      </c>
      <c r="B3581" s="8">
        <v>72</v>
      </c>
      <c r="C3581" s="8"/>
      <c r="D3581" s="8"/>
      <c r="E3581" s="8" t="s">
        <v>277</v>
      </c>
      <c r="F3581" s="8" t="s">
        <v>25</v>
      </c>
      <c r="G3581" s="8" t="s">
        <v>1490</v>
      </c>
      <c r="H3581" s="8">
        <v>18.36</v>
      </c>
      <c r="I3581" s="8" t="s">
        <v>82</v>
      </c>
      <c r="J3581" s="8"/>
      <c r="K3581" s="35">
        <v>5</v>
      </c>
      <c r="L3581" s="35" t="s">
        <v>27</v>
      </c>
      <c r="M3581" s="36">
        <v>0</v>
      </c>
      <c r="N3581" s="35" t="s">
        <v>23</v>
      </c>
      <c r="O3581" s="35" t="s">
        <v>24</v>
      </c>
      <c r="P3581" s="35" t="s">
        <v>24</v>
      </c>
      <c r="Q3581" s="35" t="s">
        <v>1491</v>
      </c>
      <c r="R3581" s="35" t="s">
        <v>24</v>
      </c>
      <c r="S3581" s="35" t="s">
        <v>24</v>
      </c>
      <c r="T3581" s="35" t="s">
        <v>24</v>
      </c>
      <c r="U3581" s="35" t="s">
        <v>30</v>
      </c>
      <c r="V3581" s="9">
        <f>IF(K3581&gt;9,"",IF(HLOOKUP(L3581,'Příloha č.1a - Pravidelný úklid'!$A$8:$L$16,K3581+1,FALSE)="X","",IF(K3581&lt;9,H3581*M3581*HLOOKUP(L3581,'Příloha č.1a - Pravidelný úklid'!$A$8:$L$16,K3581+1,FALSE),0)))</f>
        <v>0</v>
      </c>
    </row>
    <row r="3582" spans="1:22" s="79" customFormat="1" ht="12.75" customHeight="1" x14ac:dyDescent="0.2">
      <c r="A3582" s="8">
        <v>303</v>
      </c>
      <c r="B3582" s="8">
        <v>72</v>
      </c>
      <c r="C3582" s="8"/>
      <c r="D3582" s="8"/>
      <c r="E3582" s="8" t="s">
        <v>277</v>
      </c>
      <c r="F3582" s="8" t="s">
        <v>25</v>
      </c>
      <c r="G3582" s="8" t="s">
        <v>5366</v>
      </c>
      <c r="H3582" s="8">
        <v>473.48</v>
      </c>
      <c r="I3582" s="8" t="s">
        <v>82</v>
      </c>
      <c r="J3582" s="8"/>
      <c r="K3582" s="35">
        <v>5</v>
      </c>
      <c r="L3582" s="35" t="s">
        <v>27</v>
      </c>
      <c r="M3582" s="36">
        <v>1</v>
      </c>
      <c r="N3582" s="35" t="s">
        <v>23</v>
      </c>
      <c r="O3582" s="35" t="s">
        <v>24</v>
      </c>
      <c r="P3582" s="35" t="s">
        <v>24</v>
      </c>
      <c r="Q3582" s="35" t="s">
        <v>24</v>
      </c>
      <c r="R3582" s="35" t="s">
        <v>24</v>
      </c>
      <c r="S3582" s="35" t="s">
        <v>24</v>
      </c>
      <c r="T3582" s="35" t="s">
        <v>24</v>
      </c>
      <c r="U3582" s="35" t="s">
        <v>30</v>
      </c>
      <c r="V3582" s="9">
        <f>IF(K3582&gt;9,"",IF(HLOOKUP(L3582,'Příloha č.1a - Pravidelný úklid'!$A$8:$L$16,K3582+1,FALSE)="X","",IF(K3582&lt;9,H3582*M3582*HLOOKUP(L3582,'Příloha č.1a - Pravidelný úklid'!$A$8:$L$16,K3582+1,FALSE),0)))</f>
        <v>0</v>
      </c>
    </row>
    <row r="3583" spans="1:22" s="79" customFormat="1" ht="12.75" customHeight="1" x14ac:dyDescent="0.2">
      <c r="A3583" s="8">
        <v>303</v>
      </c>
      <c r="B3583" s="8">
        <v>72</v>
      </c>
      <c r="C3583" s="8"/>
      <c r="D3583" s="8"/>
      <c r="E3583" s="8" t="s">
        <v>277</v>
      </c>
      <c r="F3583" s="8" t="s">
        <v>25</v>
      </c>
      <c r="G3583" s="8" t="s">
        <v>1539</v>
      </c>
      <c r="H3583" s="8">
        <v>2</v>
      </c>
      <c r="I3583" s="8" t="s">
        <v>1538</v>
      </c>
      <c r="J3583" s="8"/>
      <c r="K3583" s="35">
        <v>99</v>
      </c>
      <c r="L3583" s="35" t="s">
        <v>27</v>
      </c>
      <c r="M3583" s="36">
        <v>1</v>
      </c>
      <c r="N3583" s="35" t="s">
        <v>23</v>
      </c>
      <c r="O3583" s="35" t="s">
        <v>24</v>
      </c>
      <c r="P3583" s="35" t="s">
        <v>24</v>
      </c>
      <c r="Q3583" s="35" t="s">
        <v>24</v>
      </c>
      <c r="R3583" s="35" t="s">
        <v>24</v>
      </c>
      <c r="S3583" s="35" t="s">
        <v>24</v>
      </c>
      <c r="T3583" s="35"/>
      <c r="U3583" s="35"/>
      <c r="V3583" s="9" t="str">
        <f>IF(K3583&gt;9,"",IF(HLOOKUP(L3583,'Příloha č.1a - Pravidelný úklid'!$A$8:$L$16,K3583+1,FALSE)="X","",IF(K3583&lt;9,H3583*M3583*HLOOKUP(L3583,'Příloha č.1a - Pravidelný úklid'!$A$8:$L$16,K3583+1,FALSE),0)))</f>
        <v/>
      </c>
    </row>
    <row r="3584" spans="1:22" s="79" customFormat="1" ht="12.75" customHeight="1" x14ac:dyDescent="0.2">
      <c r="A3584" s="8">
        <v>303</v>
      </c>
      <c r="B3584" s="8">
        <v>72</v>
      </c>
      <c r="C3584" s="8"/>
      <c r="D3584" s="8"/>
      <c r="E3584" s="8" t="s">
        <v>277</v>
      </c>
      <c r="F3584" s="8" t="s">
        <v>25</v>
      </c>
      <c r="G3584" s="8" t="s">
        <v>1537</v>
      </c>
      <c r="H3584" s="8">
        <v>4</v>
      </c>
      <c r="I3584" s="8" t="s">
        <v>1538</v>
      </c>
      <c r="J3584" s="8"/>
      <c r="K3584" s="35">
        <v>99</v>
      </c>
      <c r="L3584" s="35" t="s">
        <v>27</v>
      </c>
      <c r="M3584" s="36">
        <v>1</v>
      </c>
      <c r="N3584" s="35" t="s">
        <v>23</v>
      </c>
      <c r="O3584" s="35" t="s">
        <v>24</v>
      </c>
      <c r="P3584" s="35" t="s">
        <v>24</v>
      </c>
      <c r="Q3584" s="35" t="s">
        <v>24</v>
      </c>
      <c r="R3584" s="35" t="s">
        <v>24</v>
      </c>
      <c r="S3584" s="35" t="s">
        <v>24</v>
      </c>
      <c r="T3584" s="35"/>
      <c r="U3584" s="35"/>
      <c r="V3584" s="9" t="str">
        <f>IF(K3584&gt;9,"",IF(HLOOKUP(L3584,'Příloha č.1a - Pravidelný úklid'!$A$8:$L$16,K3584+1,FALSE)="X","",IF(K3584&lt;9,H3584*M3584*HLOOKUP(L3584,'Příloha č.1a - Pravidelný úklid'!$A$8:$L$16,K3584+1,FALSE),0)))</f>
        <v/>
      </c>
    </row>
    <row r="3585" spans="1:22" s="79" customFormat="1" ht="12.75" customHeight="1" x14ac:dyDescent="0.2">
      <c r="A3585" s="8">
        <v>303</v>
      </c>
      <c r="B3585" s="8">
        <v>72</v>
      </c>
      <c r="C3585" s="8">
        <v>11296</v>
      </c>
      <c r="D3585" s="8" t="s">
        <v>547</v>
      </c>
      <c r="E3585" s="8" t="s">
        <v>549</v>
      </c>
      <c r="F3585" s="8" t="s">
        <v>25</v>
      </c>
      <c r="G3585" s="8" t="s">
        <v>81</v>
      </c>
      <c r="H3585" s="8">
        <v>11.31</v>
      </c>
      <c r="I3585" s="8" t="s">
        <v>82</v>
      </c>
      <c r="J3585" s="8"/>
      <c r="K3585" s="35">
        <v>5</v>
      </c>
      <c r="L3585" s="35" t="s">
        <v>34</v>
      </c>
      <c r="M3585" s="36">
        <v>1</v>
      </c>
      <c r="N3585" s="35" t="s">
        <v>23</v>
      </c>
      <c r="O3585" s="35" t="s">
        <v>23</v>
      </c>
      <c r="P3585" s="35" t="s">
        <v>23</v>
      </c>
      <c r="Q3585" s="35" t="s">
        <v>23</v>
      </c>
      <c r="R3585" s="35" t="s">
        <v>23</v>
      </c>
      <c r="S3585" s="35" t="s">
        <v>23</v>
      </c>
      <c r="T3585" s="35"/>
      <c r="U3585" s="35"/>
      <c r="V3585" s="9">
        <f>IF(K3585&gt;9,"",IF(HLOOKUP(L3585,'Příloha č.1a - Pravidelný úklid'!$A$8:$L$16,K3585+1,FALSE)="X","",IF(K3585&lt;9,H3585*M3585*HLOOKUP(L3585,'Příloha č.1a - Pravidelný úklid'!$A$8:$L$16,K3585+1,FALSE),0)))</f>
        <v>0</v>
      </c>
    </row>
    <row r="3586" spans="1:22" s="79" customFormat="1" ht="12.75" customHeight="1" x14ac:dyDescent="0.2">
      <c r="A3586" s="8">
        <v>303</v>
      </c>
      <c r="B3586" s="8">
        <v>72</v>
      </c>
      <c r="C3586" s="8"/>
      <c r="D3586" s="8"/>
      <c r="E3586" s="8" t="s">
        <v>548</v>
      </c>
      <c r="F3586" s="8" t="s">
        <v>25</v>
      </c>
      <c r="G3586" s="8" t="s">
        <v>1524</v>
      </c>
      <c r="H3586" s="8">
        <v>174</v>
      </c>
      <c r="I3586" s="8" t="s">
        <v>82</v>
      </c>
      <c r="J3586" s="8"/>
      <c r="K3586" s="35">
        <v>5</v>
      </c>
      <c r="L3586" s="35" t="s">
        <v>34</v>
      </c>
      <c r="M3586" s="36">
        <v>1</v>
      </c>
      <c r="N3586" s="35" t="s">
        <v>23</v>
      </c>
      <c r="O3586" s="35" t="s">
        <v>23</v>
      </c>
      <c r="P3586" s="35" t="s">
        <v>23</v>
      </c>
      <c r="Q3586" s="35" t="s">
        <v>23</v>
      </c>
      <c r="R3586" s="35" t="s">
        <v>23</v>
      </c>
      <c r="S3586" s="35" t="s">
        <v>23</v>
      </c>
      <c r="T3586" s="35" t="s">
        <v>24</v>
      </c>
      <c r="U3586" s="35" t="s">
        <v>30</v>
      </c>
      <c r="V3586" s="9">
        <f>IF(K3586&gt;9,"",IF(HLOOKUP(L3586,'Příloha č.1a - Pravidelný úklid'!$A$8:$L$16,K3586+1,FALSE)="X","",IF(K3586&lt;9,H3586*M3586*HLOOKUP(L3586,'Příloha č.1a - Pravidelný úklid'!$A$8:$L$16,K3586+1,FALSE),0)))</f>
        <v>0</v>
      </c>
    </row>
    <row r="3587" spans="1:22" s="79" customFormat="1" ht="12.75" customHeight="1" x14ac:dyDescent="0.2">
      <c r="A3587" s="8">
        <v>303</v>
      </c>
      <c r="B3587" s="8">
        <v>72</v>
      </c>
      <c r="C3587" s="8"/>
      <c r="D3587" s="8"/>
      <c r="E3587" s="8" t="s">
        <v>548</v>
      </c>
      <c r="F3587" s="8" t="s">
        <v>25</v>
      </c>
      <c r="G3587" s="8" t="s">
        <v>1537</v>
      </c>
      <c r="H3587" s="8">
        <v>1</v>
      </c>
      <c r="I3587" s="8" t="s">
        <v>1538</v>
      </c>
      <c r="J3587" s="8"/>
      <c r="K3587" s="35">
        <v>99</v>
      </c>
      <c r="L3587" s="35" t="s">
        <v>34</v>
      </c>
      <c r="M3587" s="36">
        <v>1</v>
      </c>
      <c r="N3587" s="35" t="s">
        <v>23</v>
      </c>
      <c r="O3587" s="35" t="s">
        <v>23</v>
      </c>
      <c r="P3587" s="35" t="s">
        <v>23</v>
      </c>
      <c r="Q3587" s="35" t="s">
        <v>23</v>
      </c>
      <c r="R3587" s="35" t="s">
        <v>23</v>
      </c>
      <c r="S3587" s="35" t="s">
        <v>23</v>
      </c>
      <c r="T3587" s="35"/>
      <c r="U3587" s="35"/>
      <c r="V3587" s="9" t="str">
        <f>IF(K3587&gt;9,"",IF(HLOOKUP(L3587,'Příloha č.1a - Pravidelný úklid'!$A$8:$L$16,K3587+1,FALSE)="X","",IF(K3587&lt;9,H3587*M3587*HLOOKUP(L3587,'Příloha č.1a - Pravidelný úklid'!$A$8:$L$16,K3587+1,FALSE),0)))</f>
        <v/>
      </c>
    </row>
    <row r="3588" spans="1:22" s="79" customFormat="1" ht="12.75" customHeight="1" x14ac:dyDescent="0.2">
      <c r="A3588" s="8">
        <v>303</v>
      </c>
      <c r="B3588" s="8">
        <v>72</v>
      </c>
      <c r="C3588" s="8">
        <v>25936</v>
      </c>
      <c r="D3588" s="8" t="s">
        <v>575</v>
      </c>
      <c r="E3588" s="8" t="s">
        <v>576</v>
      </c>
      <c r="F3588" s="8" t="s">
        <v>25</v>
      </c>
      <c r="G3588" s="8" t="s">
        <v>81</v>
      </c>
      <c r="H3588" s="8">
        <v>57.98</v>
      </c>
      <c r="I3588" s="8" t="s">
        <v>82</v>
      </c>
      <c r="J3588" s="8"/>
      <c r="K3588" s="35">
        <v>5</v>
      </c>
      <c r="L3588" s="35" t="s">
        <v>27</v>
      </c>
      <c r="M3588" s="36">
        <v>0</v>
      </c>
      <c r="N3588" s="35" t="s">
        <v>23</v>
      </c>
      <c r="O3588" s="35" t="s">
        <v>23</v>
      </c>
      <c r="P3588" s="35" t="s">
        <v>24</v>
      </c>
      <c r="Q3588" s="35" t="s">
        <v>24</v>
      </c>
      <c r="R3588" s="35" t="s">
        <v>24</v>
      </c>
      <c r="S3588" s="35" t="s">
        <v>24</v>
      </c>
      <c r="T3588" s="35"/>
      <c r="U3588" s="35"/>
      <c r="V3588" s="9">
        <f>IF(K3588&gt;9,"",IF(HLOOKUP(L3588,'Příloha č.1a - Pravidelný úklid'!$A$8:$L$16,K3588+1,FALSE)="X","",IF(K3588&lt;9,H3588*M3588*HLOOKUP(L3588,'Příloha č.1a - Pravidelný úklid'!$A$8:$L$16,K3588+1,FALSE),0)))</f>
        <v>0</v>
      </c>
    </row>
    <row r="3589" spans="1:22" s="79" customFormat="1" ht="12.75" customHeight="1" x14ac:dyDescent="0.2">
      <c r="A3589" s="8">
        <v>303</v>
      </c>
      <c r="B3589" s="8">
        <v>72</v>
      </c>
      <c r="C3589" s="8">
        <v>25936</v>
      </c>
      <c r="D3589" s="8" t="s">
        <v>577</v>
      </c>
      <c r="E3589" s="8" t="s">
        <v>576</v>
      </c>
      <c r="F3589" s="8" t="s">
        <v>25</v>
      </c>
      <c r="G3589" s="8" t="s">
        <v>81</v>
      </c>
      <c r="H3589" s="8">
        <v>57.98</v>
      </c>
      <c r="I3589" s="8" t="s">
        <v>82</v>
      </c>
      <c r="J3589" s="8"/>
      <c r="K3589" s="35">
        <v>5</v>
      </c>
      <c r="L3589" s="35" t="s">
        <v>27</v>
      </c>
      <c r="M3589" s="36">
        <v>0</v>
      </c>
      <c r="N3589" s="35" t="s">
        <v>23</v>
      </c>
      <c r="O3589" s="35" t="s">
        <v>23</v>
      </c>
      <c r="P3589" s="35" t="s">
        <v>24</v>
      </c>
      <c r="Q3589" s="35" t="s">
        <v>24</v>
      </c>
      <c r="R3589" s="35" t="s">
        <v>24</v>
      </c>
      <c r="S3589" s="35" t="s">
        <v>24</v>
      </c>
      <c r="T3589" s="35"/>
      <c r="U3589" s="35"/>
      <c r="V3589" s="9">
        <f>IF(K3589&gt;9,"",IF(HLOOKUP(L3589,'Příloha č.1a - Pravidelný úklid'!$A$8:$L$16,K3589+1,FALSE)="X","",IF(K3589&lt;9,H3589*M3589*HLOOKUP(L3589,'Příloha č.1a - Pravidelný úklid'!$A$8:$L$16,K3589+1,FALSE),0)))</f>
        <v>0</v>
      </c>
    </row>
    <row r="3590" spans="1:22" s="79" customFormat="1" ht="12.75" customHeight="1" x14ac:dyDescent="0.2">
      <c r="A3590" s="8">
        <v>303</v>
      </c>
      <c r="B3590" s="8">
        <v>72</v>
      </c>
      <c r="C3590" s="8">
        <v>24605</v>
      </c>
      <c r="D3590" s="8" t="s">
        <v>578</v>
      </c>
      <c r="E3590" s="8" t="s">
        <v>579</v>
      </c>
      <c r="F3590" s="8" t="s">
        <v>25</v>
      </c>
      <c r="G3590" s="8" t="s">
        <v>101</v>
      </c>
      <c r="H3590" s="8">
        <v>138.63</v>
      </c>
      <c r="I3590" s="8" t="s">
        <v>82</v>
      </c>
      <c r="J3590" s="8">
        <v>9</v>
      </c>
      <c r="K3590" s="35">
        <v>1</v>
      </c>
      <c r="L3590" s="35" t="s">
        <v>32</v>
      </c>
      <c r="M3590" s="36">
        <v>1</v>
      </c>
      <c r="N3590" s="35" t="s">
        <v>23</v>
      </c>
      <c r="O3590" s="35" t="s">
        <v>24</v>
      </c>
      <c r="P3590" s="35" t="s">
        <v>24</v>
      </c>
      <c r="Q3590" s="35" t="s">
        <v>24</v>
      </c>
      <c r="R3590" s="35" t="s">
        <v>24</v>
      </c>
      <c r="S3590" s="35" t="s">
        <v>24</v>
      </c>
      <c r="T3590" s="35"/>
      <c r="U3590" s="35"/>
      <c r="V3590" s="9">
        <f>IF(K3590&gt;9,"",IF(HLOOKUP(L3590,'Příloha č.1a - Pravidelný úklid'!$A$8:$L$16,K3590+1,FALSE)="X","",IF(K3590&lt;9,H3590*M3590*HLOOKUP(L3590,'Příloha č.1a - Pravidelný úklid'!$A$8:$L$16,K3590+1,FALSE),0)))</f>
        <v>0</v>
      </c>
    </row>
    <row r="3591" spans="1:22" s="79" customFormat="1" ht="12.75" customHeight="1" x14ac:dyDescent="0.2">
      <c r="A3591" s="8">
        <v>303</v>
      </c>
      <c r="B3591" s="8">
        <v>72</v>
      </c>
      <c r="C3591" s="8">
        <v>24605</v>
      </c>
      <c r="D3591" s="8" t="s">
        <v>580</v>
      </c>
      <c r="E3591" s="8" t="s">
        <v>579</v>
      </c>
      <c r="F3591" s="8" t="s">
        <v>1543</v>
      </c>
      <c r="G3591" s="8" t="s">
        <v>111</v>
      </c>
      <c r="H3591" s="8">
        <v>1.86</v>
      </c>
      <c r="I3591" s="8" t="s">
        <v>82</v>
      </c>
      <c r="J3591" s="8"/>
      <c r="K3591" s="35">
        <v>8</v>
      </c>
      <c r="L3591" s="35" t="s">
        <v>1479</v>
      </c>
      <c r="M3591" s="36">
        <v>0</v>
      </c>
      <c r="N3591" s="35" t="s">
        <v>23</v>
      </c>
      <c r="O3591" s="35" t="s">
        <v>24</v>
      </c>
      <c r="P3591" s="35" t="s">
        <v>24</v>
      </c>
      <c r="Q3591" s="35" t="s">
        <v>24</v>
      </c>
      <c r="R3591" s="35" t="s">
        <v>24</v>
      </c>
      <c r="S3591" s="35" t="s">
        <v>24</v>
      </c>
      <c r="T3591" s="35"/>
      <c r="U3591" s="35"/>
      <c r="V3591" s="9">
        <f>IF(K3591&gt;9,"",IF(HLOOKUP(L3591,'Příloha č.1a - Pravidelný úklid'!$A$8:$L$16,K3591+1,FALSE)="X","",IF(K3591&lt;9,H3591*M3591*HLOOKUP(L3591,'Příloha č.1a - Pravidelný úklid'!$A$8:$L$16,K3591+1,FALSE),0)))</f>
        <v>0</v>
      </c>
    </row>
    <row r="3592" spans="1:22" s="79" customFormat="1" ht="12.75" customHeight="1" x14ac:dyDescent="0.2">
      <c r="A3592" s="8">
        <v>303</v>
      </c>
      <c r="B3592" s="8">
        <v>72</v>
      </c>
      <c r="C3592" s="8">
        <v>24605</v>
      </c>
      <c r="D3592" s="8" t="s">
        <v>581</v>
      </c>
      <c r="E3592" s="8" t="s">
        <v>579</v>
      </c>
      <c r="F3592" s="8" t="s">
        <v>1543</v>
      </c>
      <c r="G3592" s="8" t="s">
        <v>28</v>
      </c>
      <c r="H3592" s="8">
        <v>1.1000000000000001</v>
      </c>
      <c r="I3592" s="8" t="s">
        <v>82</v>
      </c>
      <c r="J3592" s="8"/>
      <c r="K3592" s="35">
        <v>8</v>
      </c>
      <c r="L3592" s="35" t="s">
        <v>1479</v>
      </c>
      <c r="M3592" s="36">
        <v>0</v>
      </c>
      <c r="N3592" s="35" t="s">
        <v>23</v>
      </c>
      <c r="O3592" s="35" t="s">
        <v>24</v>
      </c>
      <c r="P3592" s="35" t="s">
        <v>24</v>
      </c>
      <c r="Q3592" s="35" t="s">
        <v>24</v>
      </c>
      <c r="R3592" s="35" t="s">
        <v>24</v>
      </c>
      <c r="S3592" s="35" t="s">
        <v>24</v>
      </c>
      <c r="T3592" s="35"/>
      <c r="U3592" s="35"/>
      <c r="V3592" s="9">
        <f>IF(K3592&gt;9,"",IF(HLOOKUP(L3592,'Příloha č.1a - Pravidelný úklid'!$A$8:$L$16,K3592+1,FALSE)="X","",IF(K3592&lt;9,H3592*M3592*HLOOKUP(L3592,'Příloha č.1a - Pravidelný úklid'!$A$8:$L$16,K3592+1,FALSE),0)))</f>
        <v>0</v>
      </c>
    </row>
    <row r="3593" spans="1:22" s="79" customFormat="1" ht="12.75" customHeight="1" x14ac:dyDescent="0.2">
      <c r="A3593" s="8">
        <v>303</v>
      </c>
      <c r="B3593" s="8">
        <v>72</v>
      </c>
      <c r="C3593" s="8">
        <v>24605</v>
      </c>
      <c r="D3593" s="8" t="s">
        <v>582</v>
      </c>
      <c r="E3593" s="8" t="s">
        <v>579</v>
      </c>
      <c r="F3593" s="8" t="s">
        <v>1543</v>
      </c>
      <c r="G3593" s="8" t="s">
        <v>92</v>
      </c>
      <c r="H3593" s="8">
        <v>2.1</v>
      </c>
      <c r="I3593" s="8" t="s">
        <v>82</v>
      </c>
      <c r="J3593" s="8"/>
      <c r="K3593" s="35">
        <v>7</v>
      </c>
      <c r="L3593" s="35" t="s">
        <v>1479</v>
      </c>
      <c r="M3593" s="36">
        <v>0</v>
      </c>
      <c r="N3593" s="35" t="s">
        <v>23</v>
      </c>
      <c r="O3593" s="35" t="s">
        <v>24</v>
      </c>
      <c r="P3593" s="35" t="s">
        <v>24</v>
      </c>
      <c r="Q3593" s="35" t="s">
        <v>24</v>
      </c>
      <c r="R3593" s="35" t="s">
        <v>24</v>
      </c>
      <c r="S3593" s="35" t="s">
        <v>24</v>
      </c>
      <c r="T3593" s="35"/>
      <c r="U3593" s="35"/>
      <c r="V3593" s="9">
        <f>IF(K3593&gt;9,"",IF(HLOOKUP(L3593,'Příloha č.1a - Pravidelný úklid'!$A$8:$L$16,K3593+1,FALSE)="X","",IF(K3593&lt;9,H3593*M3593*HLOOKUP(L3593,'Příloha č.1a - Pravidelný úklid'!$A$8:$L$16,K3593+1,FALSE),0)))</f>
        <v>0</v>
      </c>
    </row>
    <row r="3594" spans="1:22" s="79" customFormat="1" ht="12.75" customHeight="1" x14ac:dyDescent="0.2">
      <c r="A3594" s="8">
        <v>303</v>
      </c>
      <c r="B3594" s="8">
        <v>72</v>
      </c>
      <c r="C3594" s="8">
        <v>24605</v>
      </c>
      <c r="D3594" s="8" t="s">
        <v>583</v>
      </c>
      <c r="E3594" s="8" t="s">
        <v>579</v>
      </c>
      <c r="F3594" s="8" t="s">
        <v>1543</v>
      </c>
      <c r="G3594" s="8" t="s">
        <v>96</v>
      </c>
      <c r="H3594" s="8">
        <v>9.36</v>
      </c>
      <c r="I3594" s="8" t="s">
        <v>82</v>
      </c>
      <c r="J3594" s="8"/>
      <c r="K3594" s="35">
        <v>7</v>
      </c>
      <c r="L3594" s="35" t="s">
        <v>1479</v>
      </c>
      <c r="M3594" s="36">
        <v>0</v>
      </c>
      <c r="N3594" s="35" t="s">
        <v>23</v>
      </c>
      <c r="O3594" s="35" t="s">
        <v>24</v>
      </c>
      <c r="P3594" s="35" t="s">
        <v>24</v>
      </c>
      <c r="Q3594" s="35" t="s">
        <v>24</v>
      </c>
      <c r="R3594" s="35" t="s">
        <v>24</v>
      </c>
      <c r="S3594" s="35" t="s">
        <v>24</v>
      </c>
      <c r="T3594" s="35"/>
      <c r="U3594" s="35"/>
      <c r="V3594" s="9">
        <f>IF(K3594&gt;9,"",IF(HLOOKUP(L3594,'Příloha č.1a - Pravidelný úklid'!$A$8:$L$16,K3594+1,FALSE)="X","",IF(K3594&lt;9,H3594*M3594*HLOOKUP(L3594,'Příloha č.1a - Pravidelný úklid'!$A$8:$L$16,K3594+1,FALSE),0)))</f>
        <v>0</v>
      </c>
    </row>
    <row r="3595" spans="1:22" s="79" customFormat="1" ht="12.75" customHeight="1" x14ac:dyDescent="0.2">
      <c r="A3595" s="8">
        <v>303</v>
      </c>
      <c r="B3595" s="8">
        <v>72</v>
      </c>
      <c r="C3595" s="8">
        <v>24605</v>
      </c>
      <c r="D3595" s="8" t="s">
        <v>584</v>
      </c>
      <c r="E3595" s="8" t="s">
        <v>579</v>
      </c>
      <c r="F3595" s="8" t="s">
        <v>1543</v>
      </c>
      <c r="G3595" s="8" t="s">
        <v>86</v>
      </c>
      <c r="H3595" s="8">
        <v>1.71</v>
      </c>
      <c r="I3595" s="8" t="s">
        <v>82</v>
      </c>
      <c r="J3595" s="8"/>
      <c r="K3595" s="35">
        <v>8</v>
      </c>
      <c r="L3595" s="35" t="s">
        <v>1479</v>
      </c>
      <c r="M3595" s="36">
        <v>0</v>
      </c>
      <c r="N3595" s="35" t="s">
        <v>23</v>
      </c>
      <c r="O3595" s="35" t="s">
        <v>24</v>
      </c>
      <c r="P3595" s="35" t="s">
        <v>24</v>
      </c>
      <c r="Q3595" s="35" t="s">
        <v>24</v>
      </c>
      <c r="R3595" s="35" t="s">
        <v>24</v>
      </c>
      <c r="S3595" s="35" t="s">
        <v>24</v>
      </c>
      <c r="T3595" s="35"/>
      <c r="U3595" s="35"/>
      <c r="V3595" s="9">
        <f>IF(K3595&gt;9,"",IF(HLOOKUP(L3595,'Příloha č.1a - Pravidelný úklid'!$A$8:$L$16,K3595+1,FALSE)="X","",IF(K3595&lt;9,H3595*M3595*HLOOKUP(L3595,'Příloha č.1a - Pravidelný úklid'!$A$8:$L$16,K3595+1,FALSE),0)))</f>
        <v>0</v>
      </c>
    </row>
    <row r="3596" spans="1:22" s="79" customFormat="1" ht="12.75" customHeight="1" x14ac:dyDescent="0.2">
      <c r="A3596" s="8">
        <v>303</v>
      </c>
      <c r="B3596" s="8">
        <v>72</v>
      </c>
      <c r="C3596" s="8">
        <v>24605</v>
      </c>
      <c r="D3596" s="8" t="s">
        <v>585</v>
      </c>
      <c r="E3596" s="8" t="s">
        <v>579</v>
      </c>
      <c r="F3596" s="8" t="s">
        <v>1543</v>
      </c>
      <c r="G3596" s="8" t="s">
        <v>111</v>
      </c>
      <c r="H3596" s="8">
        <v>1.65</v>
      </c>
      <c r="I3596" s="8" t="s">
        <v>82</v>
      </c>
      <c r="J3596" s="8"/>
      <c r="K3596" s="35">
        <v>8</v>
      </c>
      <c r="L3596" s="35" t="s">
        <v>1479</v>
      </c>
      <c r="M3596" s="36">
        <v>0</v>
      </c>
      <c r="N3596" s="35" t="s">
        <v>23</v>
      </c>
      <c r="O3596" s="35" t="s">
        <v>24</v>
      </c>
      <c r="P3596" s="35" t="s">
        <v>24</v>
      </c>
      <c r="Q3596" s="35" t="s">
        <v>24</v>
      </c>
      <c r="R3596" s="35" t="s">
        <v>24</v>
      </c>
      <c r="S3596" s="35" t="s">
        <v>24</v>
      </c>
      <c r="T3596" s="35"/>
      <c r="U3596" s="35"/>
      <c r="V3596" s="9">
        <f>IF(K3596&gt;9,"",IF(HLOOKUP(L3596,'Příloha č.1a - Pravidelný úklid'!$A$8:$L$16,K3596+1,FALSE)="X","",IF(K3596&lt;9,H3596*M3596*HLOOKUP(L3596,'Příloha č.1a - Pravidelný úklid'!$A$8:$L$16,K3596+1,FALSE),0)))</f>
        <v>0</v>
      </c>
    </row>
    <row r="3597" spans="1:22" s="79" customFormat="1" ht="12.75" customHeight="1" x14ac:dyDescent="0.2">
      <c r="A3597" s="8">
        <v>303</v>
      </c>
      <c r="B3597" s="8">
        <v>72</v>
      </c>
      <c r="C3597" s="8">
        <v>24605</v>
      </c>
      <c r="D3597" s="8" t="s">
        <v>586</v>
      </c>
      <c r="E3597" s="8" t="s">
        <v>579</v>
      </c>
      <c r="F3597" s="8" t="s">
        <v>1543</v>
      </c>
      <c r="G3597" s="8" t="s">
        <v>28</v>
      </c>
      <c r="H3597" s="8">
        <v>1.36</v>
      </c>
      <c r="I3597" s="8" t="s">
        <v>82</v>
      </c>
      <c r="J3597" s="8"/>
      <c r="K3597" s="35">
        <v>8</v>
      </c>
      <c r="L3597" s="35" t="s">
        <v>1479</v>
      </c>
      <c r="M3597" s="36">
        <v>0</v>
      </c>
      <c r="N3597" s="35" t="s">
        <v>23</v>
      </c>
      <c r="O3597" s="35" t="s">
        <v>24</v>
      </c>
      <c r="P3597" s="35" t="s">
        <v>24</v>
      </c>
      <c r="Q3597" s="35" t="s">
        <v>24</v>
      </c>
      <c r="R3597" s="35" t="s">
        <v>24</v>
      </c>
      <c r="S3597" s="35" t="s">
        <v>24</v>
      </c>
      <c r="T3597" s="35"/>
      <c r="U3597" s="35"/>
      <c r="V3597" s="9">
        <f>IF(K3597&gt;9,"",IF(HLOOKUP(L3597,'Příloha č.1a - Pravidelný úklid'!$A$8:$L$16,K3597+1,FALSE)="X","",IF(K3597&lt;9,H3597*M3597*HLOOKUP(L3597,'Příloha č.1a - Pravidelný úklid'!$A$8:$L$16,K3597+1,FALSE),0)))</f>
        <v>0</v>
      </c>
    </row>
    <row r="3598" spans="1:22" s="79" customFormat="1" ht="12.75" customHeight="1" x14ac:dyDescent="0.2">
      <c r="A3598" s="8">
        <v>303</v>
      </c>
      <c r="B3598" s="8">
        <v>72</v>
      </c>
      <c r="C3598" s="8">
        <v>24605</v>
      </c>
      <c r="D3598" s="8" t="s">
        <v>587</v>
      </c>
      <c r="E3598" s="8" t="s">
        <v>579</v>
      </c>
      <c r="F3598" s="8" t="s">
        <v>1543</v>
      </c>
      <c r="G3598" s="8" t="s">
        <v>84</v>
      </c>
      <c r="H3598" s="8">
        <v>17.309999999999999</v>
      </c>
      <c r="I3598" s="8" t="s">
        <v>82</v>
      </c>
      <c r="J3598" s="8">
        <v>5</v>
      </c>
      <c r="K3598" s="35">
        <v>7</v>
      </c>
      <c r="L3598" s="35" t="s">
        <v>1479</v>
      </c>
      <c r="M3598" s="36">
        <v>0</v>
      </c>
      <c r="N3598" s="35" t="s">
        <v>23</v>
      </c>
      <c r="O3598" s="35" t="s">
        <v>24</v>
      </c>
      <c r="P3598" s="35" t="s">
        <v>24</v>
      </c>
      <c r="Q3598" s="35" t="s">
        <v>24</v>
      </c>
      <c r="R3598" s="35" t="s">
        <v>24</v>
      </c>
      <c r="S3598" s="35" t="s">
        <v>24</v>
      </c>
      <c r="T3598" s="35"/>
      <c r="U3598" s="35"/>
      <c r="V3598" s="9">
        <f>IF(K3598&gt;9,"",IF(HLOOKUP(L3598,'Příloha č.1a - Pravidelný úklid'!$A$8:$L$16,K3598+1,FALSE)="X","",IF(K3598&lt;9,H3598*M3598*HLOOKUP(L3598,'Příloha č.1a - Pravidelný úklid'!$A$8:$L$16,K3598+1,FALSE),0)))</f>
        <v>0</v>
      </c>
    </row>
    <row r="3599" spans="1:22" s="79" customFormat="1" ht="12.75" customHeight="1" x14ac:dyDescent="0.2">
      <c r="A3599" s="8">
        <v>303</v>
      </c>
      <c r="B3599" s="8">
        <v>72</v>
      </c>
      <c r="C3599" s="8">
        <v>24605</v>
      </c>
      <c r="D3599" s="8" t="s">
        <v>588</v>
      </c>
      <c r="E3599" s="8" t="s">
        <v>579</v>
      </c>
      <c r="F3599" s="8" t="s">
        <v>1543</v>
      </c>
      <c r="G3599" s="8" t="s">
        <v>91</v>
      </c>
      <c r="H3599" s="8">
        <v>15.3</v>
      </c>
      <c r="I3599" s="8" t="s">
        <v>82</v>
      </c>
      <c r="J3599" s="8"/>
      <c r="K3599" s="35">
        <v>7</v>
      </c>
      <c r="L3599" s="35" t="s">
        <v>1479</v>
      </c>
      <c r="M3599" s="36">
        <v>0</v>
      </c>
      <c r="N3599" s="35" t="s">
        <v>23</v>
      </c>
      <c r="O3599" s="35" t="s">
        <v>24</v>
      </c>
      <c r="P3599" s="35" t="s">
        <v>24</v>
      </c>
      <c r="Q3599" s="35" t="s">
        <v>24</v>
      </c>
      <c r="R3599" s="35" t="s">
        <v>24</v>
      </c>
      <c r="S3599" s="35" t="s">
        <v>24</v>
      </c>
      <c r="T3599" s="35"/>
      <c r="U3599" s="35"/>
      <c r="V3599" s="9">
        <f>IF(K3599&gt;9,"",IF(HLOOKUP(L3599,'Příloha č.1a - Pravidelný úklid'!$A$8:$L$16,K3599+1,FALSE)="X","",IF(K3599&lt;9,H3599*M3599*HLOOKUP(L3599,'Příloha č.1a - Pravidelný úklid'!$A$8:$L$16,K3599+1,FALSE),0)))</f>
        <v>0</v>
      </c>
    </row>
    <row r="3600" spans="1:22" s="79" customFormat="1" ht="12.75" customHeight="1" x14ac:dyDescent="0.2">
      <c r="A3600" s="8">
        <v>303</v>
      </c>
      <c r="B3600" s="8">
        <v>72</v>
      </c>
      <c r="C3600" s="8">
        <v>24605</v>
      </c>
      <c r="D3600" s="8" t="s">
        <v>589</v>
      </c>
      <c r="E3600" s="8" t="s">
        <v>579</v>
      </c>
      <c r="F3600" s="8" t="s">
        <v>1543</v>
      </c>
      <c r="G3600" s="8" t="s">
        <v>89</v>
      </c>
      <c r="H3600" s="8">
        <v>28.25</v>
      </c>
      <c r="I3600" s="8" t="s">
        <v>82</v>
      </c>
      <c r="J3600" s="8">
        <v>5</v>
      </c>
      <c r="K3600" s="35">
        <v>7</v>
      </c>
      <c r="L3600" s="35" t="s">
        <v>1479</v>
      </c>
      <c r="M3600" s="36">
        <v>0</v>
      </c>
      <c r="N3600" s="35" t="s">
        <v>23</v>
      </c>
      <c r="O3600" s="35" t="s">
        <v>24</v>
      </c>
      <c r="P3600" s="35" t="s">
        <v>24</v>
      </c>
      <c r="Q3600" s="35" t="s">
        <v>24</v>
      </c>
      <c r="R3600" s="35" t="s">
        <v>24</v>
      </c>
      <c r="S3600" s="35" t="s">
        <v>24</v>
      </c>
      <c r="T3600" s="35"/>
      <c r="U3600" s="35"/>
      <c r="V3600" s="9">
        <f>IF(K3600&gt;9,"",IF(HLOOKUP(L3600,'Příloha č.1a - Pravidelný úklid'!$A$8:$L$16,K3600+1,FALSE)="X","",IF(K3600&lt;9,H3600*M3600*HLOOKUP(L3600,'Příloha č.1a - Pravidelný úklid'!$A$8:$L$16,K3600+1,FALSE),0)))</f>
        <v>0</v>
      </c>
    </row>
    <row r="3601" spans="1:22" s="79" customFormat="1" ht="12.75" customHeight="1" x14ac:dyDescent="0.2">
      <c r="A3601" s="8">
        <v>303</v>
      </c>
      <c r="B3601" s="8">
        <v>72</v>
      </c>
      <c r="C3601" s="8">
        <v>24605</v>
      </c>
      <c r="D3601" s="8" t="s">
        <v>590</v>
      </c>
      <c r="E3601" s="8" t="s">
        <v>579</v>
      </c>
      <c r="F3601" s="8" t="s">
        <v>1543</v>
      </c>
      <c r="G3601" s="8" t="s">
        <v>91</v>
      </c>
      <c r="H3601" s="8">
        <v>21.9</v>
      </c>
      <c r="I3601" s="8" t="s">
        <v>82</v>
      </c>
      <c r="J3601" s="8"/>
      <c r="K3601" s="35">
        <v>7</v>
      </c>
      <c r="L3601" s="35" t="s">
        <v>1479</v>
      </c>
      <c r="M3601" s="36">
        <v>0</v>
      </c>
      <c r="N3601" s="35" t="s">
        <v>23</v>
      </c>
      <c r="O3601" s="35" t="s">
        <v>24</v>
      </c>
      <c r="P3601" s="35" t="s">
        <v>24</v>
      </c>
      <c r="Q3601" s="35" t="s">
        <v>24</v>
      </c>
      <c r="R3601" s="35" t="s">
        <v>24</v>
      </c>
      <c r="S3601" s="35" t="s">
        <v>24</v>
      </c>
      <c r="T3601" s="35"/>
      <c r="U3601" s="35"/>
      <c r="V3601" s="9">
        <f>IF(K3601&gt;9,"",IF(HLOOKUP(L3601,'Příloha č.1a - Pravidelný úklid'!$A$8:$L$16,K3601+1,FALSE)="X","",IF(K3601&lt;9,H3601*M3601*HLOOKUP(L3601,'Příloha č.1a - Pravidelný úklid'!$A$8:$L$16,K3601+1,FALSE),0)))</f>
        <v>0</v>
      </c>
    </row>
    <row r="3602" spans="1:22" s="79" customFormat="1" ht="12.75" customHeight="1" x14ac:dyDescent="0.2">
      <c r="A3602" s="8">
        <v>303</v>
      </c>
      <c r="B3602" s="8">
        <v>72</v>
      </c>
      <c r="C3602" s="8">
        <v>24605</v>
      </c>
      <c r="D3602" s="8" t="s">
        <v>591</v>
      </c>
      <c r="E3602" s="8" t="s">
        <v>579</v>
      </c>
      <c r="F3602" s="8" t="s">
        <v>1543</v>
      </c>
      <c r="G3602" s="8" t="s">
        <v>117</v>
      </c>
      <c r="H3602" s="8">
        <v>4.32</v>
      </c>
      <c r="I3602" s="8" t="s">
        <v>82</v>
      </c>
      <c r="J3602" s="8"/>
      <c r="K3602" s="35">
        <v>7</v>
      </c>
      <c r="L3602" s="35" t="s">
        <v>1479</v>
      </c>
      <c r="M3602" s="36">
        <v>0</v>
      </c>
      <c r="N3602" s="35" t="s">
        <v>23</v>
      </c>
      <c r="O3602" s="35" t="s">
        <v>24</v>
      </c>
      <c r="P3602" s="35" t="s">
        <v>24</v>
      </c>
      <c r="Q3602" s="35" t="s">
        <v>24</v>
      </c>
      <c r="R3602" s="35" t="s">
        <v>24</v>
      </c>
      <c r="S3602" s="35" t="s">
        <v>24</v>
      </c>
      <c r="T3602" s="35"/>
      <c r="U3602" s="35"/>
      <c r="V3602" s="9">
        <f>IF(K3602&gt;9,"",IF(HLOOKUP(L3602,'Příloha č.1a - Pravidelný úklid'!$A$8:$L$16,K3602+1,FALSE)="X","",IF(K3602&lt;9,H3602*M3602*HLOOKUP(L3602,'Příloha č.1a - Pravidelný úklid'!$A$8:$L$16,K3602+1,FALSE),0)))</f>
        <v>0</v>
      </c>
    </row>
    <row r="3603" spans="1:22" s="79" customFormat="1" ht="12.75" customHeight="1" x14ac:dyDescent="0.2">
      <c r="A3603" s="8">
        <v>303</v>
      </c>
      <c r="B3603" s="8">
        <v>72</v>
      </c>
      <c r="C3603" s="8">
        <v>24605</v>
      </c>
      <c r="D3603" s="8" t="s">
        <v>592</v>
      </c>
      <c r="E3603" s="8" t="s">
        <v>579</v>
      </c>
      <c r="F3603" s="8" t="s">
        <v>1543</v>
      </c>
      <c r="G3603" s="8" t="s">
        <v>117</v>
      </c>
      <c r="H3603" s="8">
        <v>3.6</v>
      </c>
      <c r="I3603" s="8" t="s">
        <v>82</v>
      </c>
      <c r="J3603" s="8"/>
      <c r="K3603" s="35">
        <v>7</v>
      </c>
      <c r="L3603" s="35" t="s">
        <v>1479</v>
      </c>
      <c r="M3603" s="36">
        <v>0</v>
      </c>
      <c r="N3603" s="35" t="s">
        <v>23</v>
      </c>
      <c r="O3603" s="35" t="s">
        <v>24</v>
      </c>
      <c r="P3603" s="35" t="s">
        <v>24</v>
      </c>
      <c r="Q3603" s="35" t="s">
        <v>24</v>
      </c>
      <c r="R3603" s="35" t="s">
        <v>24</v>
      </c>
      <c r="S3603" s="35" t="s">
        <v>24</v>
      </c>
      <c r="T3603" s="35"/>
      <c r="U3603" s="35"/>
      <c r="V3603" s="9">
        <f>IF(K3603&gt;9,"",IF(HLOOKUP(L3603,'Příloha č.1a - Pravidelný úklid'!$A$8:$L$16,K3603+1,FALSE)="X","",IF(K3603&lt;9,H3603*M3603*HLOOKUP(L3603,'Příloha č.1a - Pravidelný úklid'!$A$8:$L$16,K3603+1,FALSE),0)))</f>
        <v>0</v>
      </c>
    </row>
    <row r="3604" spans="1:22" s="79" customFormat="1" ht="12.75" customHeight="1" x14ac:dyDescent="0.2">
      <c r="A3604" s="8">
        <v>303</v>
      </c>
      <c r="B3604" s="8">
        <v>72</v>
      </c>
      <c r="C3604" s="8">
        <v>24605</v>
      </c>
      <c r="D3604" s="8" t="s">
        <v>593</v>
      </c>
      <c r="E3604" s="8" t="s">
        <v>579</v>
      </c>
      <c r="F3604" s="8" t="s">
        <v>1543</v>
      </c>
      <c r="G3604" s="8" t="s">
        <v>96</v>
      </c>
      <c r="H3604" s="8">
        <v>7.75</v>
      </c>
      <c r="I3604" s="8" t="s">
        <v>82</v>
      </c>
      <c r="J3604" s="8">
        <v>2</v>
      </c>
      <c r="K3604" s="35">
        <v>7</v>
      </c>
      <c r="L3604" s="35" t="s">
        <v>1479</v>
      </c>
      <c r="M3604" s="36">
        <v>0</v>
      </c>
      <c r="N3604" s="35" t="s">
        <v>23</v>
      </c>
      <c r="O3604" s="35" t="s">
        <v>24</v>
      </c>
      <c r="P3604" s="35" t="s">
        <v>24</v>
      </c>
      <c r="Q3604" s="35" t="s">
        <v>24</v>
      </c>
      <c r="R3604" s="35" t="s">
        <v>24</v>
      </c>
      <c r="S3604" s="35" t="s">
        <v>24</v>
      </c>
      <c r="T3604" s="35"/>
      <c r="U3604" s="35"/>
      <c r="V3604" s="9">
        <f>IF(K3604&gt;9,"",IF(HLOOKUP(L3604,'Příloha č.1a - Pravidelný úklid'!$A$8:$L$16,K3604+1,FALSE)="X","",IF(K3604&lt;9,H3604*M3604*HLOOKUP(L3604,'Příloha č.1a - Pravidelný úklid'!$A$8:$L$16,K3604+1,FALSE),0)))</f>
        <v>0</v>
      </c>
    </row>
    <row r="3605" spans="1:22" s="79" customFormat="1" ht="12.75" customHeight="1" x14ac:dyDescent="0.2">
      <c r="A3605" s="8">
        <v>303</v>
      </c>
      <c r="B3605" s="8">
        <v>72</v>
      </c>
      <c r="C3605" s="8">
        <v>24605</v>
      </c>
      <c r="D3605" s="8" t="s">
        <v>594</v>
      </c>
      <c r="E3605" s="8" t="s">
        <v>579</v>
      </c>
      <c r="F3605" s="8" t="s">
        <v>1543</v>
      </c>
      <c r="G3605" s="8" t="s">
        <v>93</v>
      </c>
      <c r="H3605" s="8">
        <v>13.24</v>
      </c>
      <c r="I3605" s="8" t="s">
        <v>82</v>
      </c>
      <c r="J3605" s="8"/>
      <c r="K3605" s="35">
        <v>7</v>
      </c>
      <c r="L3605" s="35" t="s">
        <v>1479</v>
      </c>
      <c r="M3605" s="36">
        <v>0</v>
      </c>
      <c r="N3605" s="35" t="s">
        <v>23</v>
      </c>
      <c r="O3605" s="35" t="s">
        <v>24</v>
      </c>
      <c r="P3605" s="35" t="s">
        <v>24</v>
      </c>
      <c r="Q3605" s="35" t="s">
        <v>24</v>
      </c>
      <c r="R3605" s="35" t="s">
        <v>24</v>
      </c>
      <c r="S3605" s="35" t="s">
        <v>24</v>
      </c>
      <c r="T3605" s="35"/>
      <c r="U3605" s="35"/>
      <c r="V3605" s="9">
        <f>IF(K3605&gt;9,"",IF(HLOOKUP(L3605,'Příloha č.1a - Pravidelný úklid'!$A$8:$L$16,K3605+1,FALSE)="X","",IF(K3605&lt;9,H3605*M3605*HLOOKUP(L3605,'Příloha č.1a - Pravidelný úklid'!$A$8:$L$16,K3605+1,FALSE),0)))</f>
        <v>0</v>
      </c>
    </row>
    <row r="3606" spans="1:22" s="79" customFormat="1" ht="12.75" customHeight="1" x14ac:dyDescent="0.2">
      <c r="A3606" s="8">
        <v>303</v>
      </c>
      <c r="B3606" s="8">
        <v>72</v>
      </c>
      <c r="C3606" s="8">
        <v>24605</v>
      </c>
      <c r="D3606" s="8" t="s">
        <v>595</v>
      </c>
      <c r="E3606" s="8" t="s">
        <v>579</v>
      </c>
      <c r="F3606" s="8" t="s">
        <v>1543</v>
      </c>
      <c r="G3606" s="8" t="s">
        <v>97</v>
      </c>
      <c r="H3606" s="8">
        <v>21.78</v>
      </c>
      <c r="I3606" s="8" t="s">
        <v>82</v>
      </c>
      <c r="J3606" s="8"/>
      <c r="K3606" s="35">
        <v>7</v>
      </c>
      <c r="L3606" s="35" t="s">
        <v>1479</v>
      </c>
      <c r="M3606" s="36">
        <v>0</v>
      </c>
      <c r="N3606" s="35" t="s">
        <v>23</v>
      </c>
      <c r="O3606" s="35" t="s">
        <v>24</v>
      </c>
      <c r="P3606" s="35" t="s">
        <v>24</v>
      </c>
      <c r="Q3606" s="35" t="s">
        <v>24</v>
      </c>
      <c r="R3606" s="35" t="s">
        <v>24</v>
      </c>
      <c r="S3606" s="35" t="s">
        <v>24</v>
      </c>
      <c r="T3606" s="35"/>
      <c r="U3606" s="35"/>
      <c r="V3606" s="9">
        <f>IF(K3606&gt;9,"",IF(HLOOKUP(L3606,'Příloha č.1a - Pravidelný úklid'!$A$8:$L$16,K3606+1,FALSE)="X","",IF(K3606&lt;9,H3606*M3606*HLOOKUP(L3606,'Příloha č.1a - Pravidelný úklid'!$A$8:$L$16,K3606+1,FALSE),0)))</f>
        <v>0</v>
      </c>
    </row>
    <row r="3607" spans="1:22" s="79" customFormat="1" ht="12.75" customHeight="1" x14ac:dyDescent="0.2">
      <c r="A3607" s="8">
        <v>303</v>
      </c>
      <c r="B3607" s="8">
        <v>72</v>
      </c>
      <c r="C3607" s="8">
        <v>24605</v>
      </c>
      <c r="D3607" s="8" t="s">
        <v>596</v>
      </c>
      <c r="E3607" s="8" t="s">
        <v>579</v>
      </c>
      <c r="F3607" s="8" t="s">
        <v>1543</v>
      </c>
      <c r="G3607" s="8" t="s">
        <v>111</v>
      </c>
      <c r="H3607" s="8">
        <v>8.4600000000000009</v>
      </c>
      <c r="I3607" s="8" t="s">
        <v>82</v>
      </c>
      <c r="J3607" s="8"/>
      <c r="K3607" s="35">
        <v>8</v>
      </c>
      <c r="L3607" s="35" t="s">
        <v>1479</v>
      </c>
      <c r="M3607" s="36">
        <v>0</v>
      </c>
      <c r="N3607" s="35" t="s">
        <v>23</v>
      </c>
      <c r="O3607" s="35" t="s">
        <v>24</v>
      </c>
      <c r="P3607" s="35" t="s">
        <v>24</v>
      </c>
      <c r="Q3607" s="35" t="s">
        <v>24</v>
      </c>
      <c r="R3607" s="35" t="s">
        <v>24</v>
      </c>
      <c r="S3607" s="35" t="s">
        <v>24</v>
      </c>
      <c r="T3607" s="35"/>
      <c r="U3607" s="35"/>
      <c r="V3607" s="9">
        <f>IF(K3607&gt;9,"",IF(HLOOKUP(L3607,'Příloha č.1a - Pravidelný úklid'!$A$8:$L$16,K3607+1,FALSE)="X","",IF(K3607&lt;9,H3607*M3607*HLOOKUP(L3607,'Příloha č.1a - Pravidelný úklid'!$A$8:$L$16,K3607+1,FALSE),0)))</f>
        <v>0</v>
      </c>
    </row>
    <row r="3608" spans="1:22" s="79" customFormat="1" ht="12.75" customHeight="1" x14ac:dyDescent="0.2">
      <c r="A3608" s="8">
        <v>303</v>
      </c>
      <c r="B3608" s="8">
        <v>72</v>
      </c>
      <c r="C3608" s="8">
        <v>24605</v>
      </c>
      <c r="D3608" s="8" t="s">
        <v>597</v>
      </c>
      <c r="E3608" s="8" t="s">
        <v>579</v>
      </c>
      <c r="F3608" s="8" t="s">
        <v>25</v>
      </c>
      <c r="G3608" s="8" t="s">
        <v>28</v>
      </c>
      <c r="H3608" s="8">
        <v>9.24</v>
      </c>
      <c r="I3608" s="8" t="s">
        <v>82</v>
      </c>
      <c r="J3608" s="8">
        <v>2</v>
      </c>
      <c r="K3608" s="35">
        <v>2</v>
      </c>
      <c r="L3608" s="35" t="s">
        <v>32</v>
      </c>
      <c r="M3608" s="36">
        <v>1</v>
      </c>
      <c r="N3608" s="35" t="s">
        <v>23</v>
      </c>
      <c r="O3608" s="35" t="s">
        <v>24</v>
      </c>
      <c r="P3608" s="35" t="s">
        <v>24</v>
      </c>
      <c r="Q3608" s="35" t="s">
        <v>24</v>
      </c>
      <c r="R3608" s="35" t="s">
        <v>24</v>
      </c>
      <c r="S3608" s="35" t="s">
        <v>24</v>
      </c>
      <c r="T3608" s="35"/>
      <c r="U3608" s="35"/>
      <c r="V3608" s="9">
        <f>IF(K3608&gt;9,"",IF(HLOOKUP(L3608,'Příloha č.1a - Pravidelný úklid'!$A$8:$L$16,K3608+1,FALSE)="X","",IF(K3608&lt;9,H3608*M3608*HLOOKUP(L3608,'Příloha č.1a - Pravidelný úklid'!$A$8:$L$16,K3608+1,FALSE),0)))</f>
        <v>0</v>
      </c>
    </row>
    <row r="3609" spans="1:22" s="79" customFormat="1" ht="12.75" customHeight="1" x14ac:dyDescent="0.2">
      <c r="A3609" s="8">
        <v>303</v>
      </c>
      <c r="B3609" s="8">
        <v>72</v>
      </c>
      <c r="C3609" s="8">
        <v>24605</v>
      </c>
      <c r="D3609" s="8" t="s">
        <v>598</v>
      </c>
      <c r="E3609" s="8" t="s">
        <v>579</v>
      </c>
      <c r="F3609" s="8" t="s">
        <v>25</v>
      </c>
      <c r="G3609" s="8" t="s">
        <v>85</v>
      </c>
      <c r="H3609" s="8">
        <v>1.72</v>
      </c>
      <c r="I3609" s="8" t="s">
        <v>82</v>
      </c>
      <c r="J3609" s="8"/>
      <c r="K3609" s="35">
        <v>2</v>
      </c>
      <c r="L3609" s="35" t="s">
        <v>32</v>
      </c>
      <c r="M3609" s="36">
        <v>1</v>
      </c>
      <c r="N3609" s="35" t="s">
        <v>23</v>
      </c>
      <c r="O3609" s="35" t="s">
        <v>24</v>
      </c>
      <c r="P3609" s="35" t="s">
        <v>24</v>
      </c>
      <c r="Q3609" s="35" t="s">
        <v>24</v>
      </c>
      <c r="R3609" s="35" t="s">
        <v>24</v>
      </c>
      <c r="S3609" s="35" t="s">
        <v>24</v>
      </c>
      <c r="T3609" s="35"/>
      <c r="U3609" s="35"/>
      <c r="V3609" s="9">
        <f>IF(K3609&gt;9,"",IF(HLOOKUP(L3609,'Příloha č.1a - Pravidelný úklid'!$A$8:$L$16,K3609+1,FALSE)="X","",IF(K3609&lt;9,H3609*M3609*HLOOKUP(L3609,'Příloha č.1a - Pravidelný úklid'!$A$8:$L$16,K3609+1,FALSE),0)))</f>
        <v>0</v>
      </c>
    </row>
    <row r="3610" spans="1:22" s="79" customFormat="1" ht="12.75" customHeight="1" x14ac:dyDescent="0.2">
      <c r="A3610" s="8">
        <v>303</v>
      </c>
      <c r="B3610" s="8">
        <v>72</v>
      </c>
      <c r="C3610" s="8">
        <v>24605</v>
      </c>
      <c r="D3610" s="8" t="s">
        <v>599</v>
      </c>
      <c r="E3610" s="8" t="s">
        <v>579</v>
      </c>
      <c r="F3610" s="8" t="s">
        <v>25</v>
      </c>
      <c r="G3610" s="8" t="s">
        <v>95</v>
      </c>
      <c r="H3610" s="8">
        <v>5.8</v>
      </c>
      <c r="I3610" s="8" t="s">
        <v>82</v>
      </c>
      <c r="J3610" s="8"/>
      <c r="K3610" s="35">
        <v>2</v>
      </c>
      <c r="L3610" s="35" t="s">
        <v>32</v>
      </c>
      <c r="M3610" s="36">
        <v>1</v>
      </c>
      <c r="N3610" s="35" t="s">
        <v>23</v>
      </c>
      <c r="O3610" s="35" t="s">
        <v>24</v>
      </c>
      <c r="P3610" s="35" t="s">
        <v>24</v>
      </c>
      <c r="Q3610" s="35" t="s">
        <v>24</v>
      </c>
      <c r="R3610" s="35" t="s">
        <v>24</v>
      </c>
      <c r="S3610" s="35" t="s">
        <v>24</v>
      </c>
      <c r="T3610" s="35"/>
      <c r="U3610" s="35"/>
      <c r="V3610" s="9">
        <f>IF(K3610&gt;9,"",IF(HLOOKUP(L3610,'Příloha č.1a - Pravidelný úklid'!$A$8:$L$16,K3610+1,FALSE)="X","",IF(K3610&lt;9,H3610*M3610*HLOOKUP(L3610,'Příloha č.1a - Pravidelný úklid'!$A$8:$L$16,K3610+1,FALSE),0)))</f>
        <v>0</v>
      </c>
    </row>
    <row r="3611" spans="1:22" s="79" customFormat="1" ht="12.75" customHeight="1" x14ac:dyDescent="0.2">
      <c r="A3611" s="8">
        <v>303</v>
      </c>
      <c r="B3611" s="8">
        <v>72</v>
      </c>
      <c r="C3611" s="8">
        <v>24605</v>
      </c>
      <c r="D3611" s="8" t="s">
        <v>600</v>
      </c>
      <c r="E3611" s="8" t="s">
        <v>579</v>
      </c>
      <c r="F3611" s="8" t="s">
        <v>25</v>
      </c>
      <c r="G3611" s="8" t="s">
        <v>31</v>
      </c>
      <c r="H3611" s="8">
        <v>5.8</v>
      </c>
      <c r="I3611" s="8" t="s">
        <v>82</v>
      </c>
      <c r="J3611" s="8">
        <v>5</v>
      </c>
      <c r="K3611" s="35">
        <v>2</v>
      </c>
      <c r="L3611" s="35" t="s">
        <v>32</v>
      </c>
      <c r="M3611" s="36">
        <v>1</v>
      </c>
      <c r="N3611" s="35" t="s">
        <v>23</v>
      </c>
      <c r="O3611" s="35" t="s">
        <v>24</v>
      </c>
      <c r="P3611" s="35" t="s">
        <v>24</v>
      </c>
      <c r="Q3611" s="35" t="s">
        <v>24</v>
      </c>
      <c r="R3611" s="35" t="s">
        <v>24</v>
      </c>
      <c r="S3611" s="35" t="s">
        <v>24</v>
      </c>
      <c r="T3611" s="35"/>
      <c r="U3611" s="35"/>
      <c r="V3611" s="9">
        <f>IF(K3611&gt;9,"",IF(HLOOKUP(L3611,'Příloha č.1a - Pravidelný úklid'!$A$8:$L$16,K3611+1,FALSE)="X","",IF(K3611&lt;9,H3611*M3611*HLOOKUP(L3611,'Příloha č.1a - Pravidelný úklid'!$A$8:$L$16,K3611+1,FALSE),0)))</f>
        <v>0</v>
      </c>
    </row>
    <row r="3612" spans="1:22" s="79" customFormat="1" ht="12.75" customHeight="1" x14ac:dyDescent="0.2">
      <c r="A3612" s="8">
        <v>303</v>
      </c>
      <c r="B3612" s="8">
        <v>72</v>
      </c>
      <c r="C3612" s="8">
        <v>24605</v>
      </c>
      <c r="D3612" s="8" t="s">
        <v>601</v>
      </c>
      <c r="E3612" s="8" t="s">
        <v>579</v>
      </c>
      <c r="F3612" s="8" t="s">
        <v>25</v>
      </c>
      <c r="G3612" s="8" t="s">
        <v>92</v>
      </c>
      <c r="H3612" s="8">
        <v>1.19</v>
      </c>
      <c r="I3612" s="8" t="s">
        <v>82</v>
      </c>
      <c r="J3612" s="8"/>
      <c r="K3612" s="35">
        <v>2</v>
      </c>
      <c r="L3612" s="35" t="s">
        <v>32</v>
      </c>
      <c r="M3612" s="36">
        <v>0</v>
      </c>
      <c r="N3612" s="35" t="s">
        <v>23</v>
      </c>
      <c r="O3612" s="35" t="s">
        <v>24</v>
      </c>
      <c r="P3612" s="35" t="s">
        <v>24</v>
      </c>
      <c r="Q3612" s="35" t="s">
        <v>24</v>
      </c>
      <c r="R3612" s="35" t="s">
        <v>24</v>
      </c>
      <c r="S3612" s="35" t="s">
        <v>24</v>
      </c>
      <c r="T3612" s="35"/>
      <c r="U3612" s="35"/>
      <c r="V3612" s="9">
        <f>IF(K3612&gt;9,"",IF(HLOOKUP(L3612,'Příloha č.1a - Pravidelný úklid'!$A$8:$L$16,K3612+1,FALSE)="X","",IF(K3612&lt;9,H3612*M3612*HLOOKUP(L3612,'Příloha č.1a - Pravidelný úklid'!$A$8:$L$16,K3612+1,FALSE),0)))</f>
        <v>0</v>
      </c>
    </row>
    <row r="3613" spans="1:22" s="79" customFormat="1" ht="12.75" customHeight="1" x14ac:dyDescent="0.2">
      <c r="A3613" s="8">
        <v>303</v>
      </c>
      <c r="B3613" s="8">
        <v>72</v>
      </c>
      <c r="C3613" s="8">
        <v>24605</v>
      </c>
      <c r="D3613" s="8" t="s">
        <v>602</v>
      </c>
      <c r="E3613" s="8" t="s">
        <v>579</v>
      </c>
      <c r="F3613" s="8" t="s">
        <v>25</v>
      </c>
      <c r="G3613" s="8" t="s">
        <v>116</v>
      </c>
      <c r="H3613" s="8">
        <v>2.36</v>
      </c>
      <c r="I3613" s="8" t="s">
        <v>82</v>
      </c>
      <c r="J3613" s="8"/>
      <c r="K3613" s="35">
        <v>2</v>
      </c>
      <c r="L3613" s="35" t="s">
        <v>32</v>
      </c>
      <c r="M3613" s="36">
        <v>1</v>
      </c>
      <c r="N3613" s="35" t="s">
        <v>23</v>
      </c>
      <c r="O3613" s="35" t="s">
        <v>24</v>
      </c>
      <c r="P3613" s="35" t="s">
        <v>24</v>
      </c>
      <c r="Q3613" s="35" t="s">
        <v>24</v>
      </c>
      <c r="R3613" s="35" t="s">
        <v>24</v>
      </c>
      <c r="S3613" s="35" t="s">
        <v>24</v>
      </c>
      <c r="T3613" s="35"/>
      <c r="U3613" s="35"/>
      <c r="V3613" s="9">
        <f>IF(K3613&gt;9,"",IF(HLOOKUP(L3613,'Příloha č.1a - Pravidelný úklid'!$A$8:$L$16,K3613+1,FALSE)="X","",IF(K3613&lt;9,H3613*M3613*HLOOKUP(L3613,'Příloha č.1a - Pravidelný úklid'!$A$8:$L$16,K3613+1,FALSE),0)))</f>
        <v>0</v>
      </c>
    </row>
    <row r="3614" spans="1:22" s="79" customFormat="1" ht="12.75" customHeight="1" x14ac:dyDescent="0.2">
      <c r="A3614" s="8">
        <v>303</v>
      </c>
      <c r="B3614" s="8">
        <v>72</v>
      </c>
      <c r="C3614" s="8">
        <v>24605</v>
      </c>
      <c r="D3614" s="8" t="s">
        <v>603</v>
      </c>
      <c r="E3614" s="8" t="s">
        <v>579</v>
      </c>
      <c r="F3614" s="8" t="s">
        <v>25</v>
      </c>
      <c r="G3614" s="8" t="s">
        <v>29</v>
      </c>
      <c r="H3614" s="8">
        <v>9.65</v>
      </c>
      <c r="I3614" s="8" t="s">
        <v>82</v>
      </c>
      <c r="J3614" s="8"/>
      <c r="K3614" s="35">
        <v>2</v>
      </c>
      <c r="L3614" s="35" t="s">
        <v>32</v>
      </c>
      <c r="M3614" s="36">
        <v>1</v>
      </c>
      <c r="N3614" s="35" t="s">
        <v>23</v>
      </c>
      <c r="O3614" s="35" t="s">
        <v>24</v>
      </c>
      <c r="P3614" s="35" t="s">
        <v>24</v>
      </c>
      <c r="Q3614" s="35" t="s">
        <v>24</v>
      </c>
      <c r="R3614" s="35" t="s">
        <v>24</v>
      </c>
      <c r="S3614" s="35" t="s">
        <v>24</v>
      </c>
      <c r="T3614" s="35"/>
      <c r="U3614" s="35"/>
      <c r="V3614" s="9">
        <f>IF(K3614&gt;9,"",IF(HLOOKUP(L3614,'Příloha č.1a - Pravidelný úklid'!$A$8:$L$16,K3614+1,FALSE)="X","",IF(K3614&lt;9,H3614*M3614*HLOOKUP(L3614,'Příloha č.1a - Pravidelný úklid'!$A$8:$L$16,K3614+1,FALSE),0)))</f>
        <v>0</v>
      </c>
    </row>
    <row r="3615" spans="1:22" s="79" customFormat="1" ht="12.75" customHeight="1" x14ac:dyDescent="0.2">
      <c r="A3615" s="8">
        <v>303</v>
      </c>
      <c r="B3615" s="8">
        <v>72</v>
      </c>
      <c r="C3615" s="8">
        <v>24605</v>
      </c>
      <c r="D3615" s="8" t="s">
        <v>604</v>
      </c>
      <c r="E3615" s="8" t="s">
        <v>579</v>
      </c>
      <c r="F3615" s="8" t="s">
        <v>1543</v>
      </c>
      <c r="G3615" s="8" t="s">
        <v>113</v>
      </c>
      <c r="H3615" s="8">
        <v>17.77</v>
      </c>
      <c r="I3615" s="8" t="s">
        <v>82</v>
      </c>
      <c r="J3615" s="8">
        <v>2</v>
      </c>
      <c r="K3615" s="35">
        <v>7</v>
      </c>
      <c r="L3615" s="35" t="s">
        <v>1479</v>
      </c>
      <c r="M3615" s="36">
        <v>0</v>
      </c>
      <c r="N3615" s="35" t="s">
        <v>23</v>
      </c>
      <c r="O3615" s="35" t="s">
        <v>24</v>
      </c>
      <c r="P3615" s="35" t="s">
        <v>24</v>
      </c>
      <c r="Q3615" s="35" t="s">
        <v>24</v>
      </c>
      <c r="R3615" s="35" t="s">
        <v>24</v>
      </c>
      <c r="S3615" s="35" t="s">
        <v>24</v>
      </c>
      <c r="T3615" s="35"/>
      <c r="U3615" s="35"/>
      <c r="V3615" s="9">
        <f>IF(K3615&gt;9,"",IF(HLOOKUP(L3615,'Příloha č.1a - Pravidelný úklid'!$A$8:$L$16,K3615+1,FALSE)="X","",IF(K3615&lt;9,H3615*M3615*HLOOKUP(L3615,'Příloha č.1a - Pravidelný úklid'!$A$8:$L$16,K3615+1,FALSE),0)))</f>
        <v>0</v>
      </c>
    </row>
    <row r="3616" spans="1:22" s="79" customFormat="1" ht="12.75" customHeight="1" x14ac:dyDescent="0.2">
      <c r="A3616" s="8">
        <v>303</v>
      </c>
      <c r="B3616" s="8">
        <v>72</v>
      </c>
      <c r="C3616" s="8">
        <v>24605</v>
      </c>
      <c r="D3616" s="8" t="s">
        <v>605</v>
      </c>
      <c r="E3616" s="8" t="s">
        <v>579</v>
      </c>
      <c r="F3616" s="8" t="s">
        <v>25</v>
      </c>
      <c r="G3616" s="8" t="s">
        <v>31</v>
      </c>
      <c r="H3616" s="8">
        <v>1.1299999999999999</v>
      </c>
      <c r="I3616" s="8" t="s">
        <v>82</v>
      </c>
      <c r="J3616" s="8"/>
      <c r="K3616" s="35">
        <v>2</v>
      </c>
      <c r="L3616" s="35" t="s">
        <v>34</v>
      </c>
      <c r="M3616" s="36">
        <v>1</v>
      </c>
      <c r="N3616" s="35" t="s">
        <v>23</v>
      </c>
      <c r="O3616" s="35" t="s">
        <v>24</v>
      </c>
      <c r="P3616" s="35" t="s">
        <v>24</v>
      </c>
      <c r="Q3616" s="35" t="s">
        <v>24</v>
      </c>
      <c r="R3616" s="35" t="s">
        <v>24</v>
      </c>
      <c r="S3616" s="35" t="s">
        <v>24</v>
      </c>
      <c r="T3616" s="35"/>
      <c r="U3616" s="35"/>
      <c r="V3616" s="9">
        <f>IF(K3616&gt;9,"",IF(HLOOKUP(L3616,'Příloha č.1a - Pravidelný úklid'!$A$8:$L$16,K3616+1,FALSE)="X","",IF(K3616&lt;9,H3616*M3616*HLOOKUP(L3616,'Příloha č.1a - Pravidelný úklid'!$A$8:$L$16,K3616+1,FALSE),0)))</f>
        <v>0</v>
      </c>
    </row>
    <row r="3617" spans="1:22" s="79" customFormat="1" ht="12.75" customHeight="1" x14ac:dyDescent="0.2">
      <c r="A3617" s="8">
        <v>303</v>
      </c>
      <c r="B3617" s="8">
        <v>72</v>
      </c>
      <c r="C3617" s="8">
        <v>24605</v>
      </c>
      <c r="D3617" s="8" t="s">
        <v>606</v>
      </c>
      <c r="E3617" s="8" t="s">
        <v>579</v>
      </c>
      <c r="F3617" s="8" t="s">
        <v>25</v>
      </c>
      <c r="G3617" s="8" t="s">
        <v>111</v>
      </c>
      <c r="H3617" s="8">
        <v>6.8</v>
      </c>
      <c r="I3617" s="8" t="s">
        <v>82</v>
      </c>
      <c r="J3617" s="8"/>
      <c r="K3617" s="35">
        <v>2</v>
      </c>
      <c r="L3617" s="35" t="s">
        <v>34</v>
      </c>
      <c r="M3617" s="36">
        <v>1</v>
      </c>
      <c r="N3617" s="35" t="s">
        <v>23</v>
      </c>
      <c r="O3617" s="35" t="s">
        <v>24</v>
      </c>
      <c r="P3617" s="35" t="s">
        <v>24</v>
      </c>
      <c r="Q3617" s="35" t="s">
        <v>24</v>
      </c>
      <c r="R3617" s="35" t="s">
        <v>24</v>
      </c>
      <c r="S3617" s="35" t="s">
        <v>24</v>
      </c>
      <c r="T3617" s="35"/>
      <c r="U3617" s="35"/>
      <c r="V3617" s="9">
        <f>IF(K3617&gt;9,"",IF(HLOOKUP(L3617,'Příloha č.1a - Pravidelný úklid'!$A$8:$L$16,K3617+1,FALSE)="X","",IF(K3617&lt;9,H3617*M3617*HLOOKUP(L3617,'Příloha č.1a - Pravidelný úklid'!$A$8:$L$16,K3617+1,FALSE),0)))</f>
        <v>0</v>
      </c>
    </row>
    <row r="3618" spans="1:22" s="79" customFormat="1" ht="12.75" customHeight="1" x14ac:dyDescent="0.2">
      <c r="A3618" s="8">
        <v>303</v>
      </c>
      <c r="B3618" s="8">
        <v>72</v>
      </c>
      <c r="C3618" s="8">
        <v>24605</v>
      </c>
      <c r="D3618" s="8" t="s">
        <v>607</v>
      </c>
      <c r="E3618" s="8" t="s">
        <v>579</v>
      </c>
      <c r="F3618" s="8" t="s">
        <v>1543</v>
      </c>
      <c r="G3618" s="8" t="s">
        <v>84</v>
      </c>
      <c r="H3618" s="8">
        <v>9.6199999999999992</v>
      </c>
      <c r="I3618" s="8" t="s">
        <v>82</v>
      </c>
      <c r="J3618" s="8"/>
      <c r="K3618" s="35">
        <v>7</v>
      </c>
      <c r="L3618" s="35" t="s">
        <v>34</v>
      </c>
      <c r="M3618" s="36">
        <v>1</v>
      </c>
      <c r="N3618" s="35" t="s">
        <v>23</v>
      </c>
      <c r="O3618" s="35" t="s">
        <v>24</v>
      </c>
      <c r="P3618" s="35" t="s">
        <v>24</v>
      </c>
      <c r="Q3618" s="35" t="s">
        <v>24</v>
      </c>
      <c r="R3618" s="35" t="s">
        <v>24</v>
      </c>
      <c r="S3618" s="35" t="s">
        <v>24</v>
      </c>
      <c r="T3618" s="35"/>
      <c r="U3618" s="35"/>
      <c r="V3618" s="9">
        <f>IF(K3618&gt;9,"",IF(HLOOKUP(L3618,'Příloha č.1a - Pravidelný úklid'!$A$8:$L$16,K3618+1,FALSE)="X","",IF(K3618&lt;9,H3618*M3618*HLOOKUP(L3618,'Příloha č.1a - Pravidelný úklid'!$A$8:$L$16,K3618+1,FALSE),0)))</f>
        <v>0</v>
      </c>
    </row>
    <row r="3619" spans="1:22" s="79" customFormat="1" ht="12.75" customHeight="1" x14ac:dyDescent="0.2">
      <c r="A3619" s="8">
        <v>303</v>
      </c>
      <c r="B3619" s="8">
        <v>72</v>
      </c>
      <c r="C3619" s="8">
        <v>24605</v>
      </c>
      <c r="D3619" s="8" t="s">
        <v>608</v>
      </c>
      <c r="E3619" s="8" t="s">
        <v>579</v>
      </c>
      <c r="F3619" s="8" t="s">
        <v>1543</v>
      </c>
      <c r="G3619" s="8" t="s">
        <v>93</v>
      </c>
      <c r="H3619" s="8">
        <v>8.1</v>
      </c>
      <c r="I3619" s="8" t="s">
        <v>82</v>
      </c>
      <c r="J3619" s="8"/>
      <c r="K3619" s="35">
        <v>7</v>
      </c>
      <c r="L3619" s="35" t="s">
        <v>34</v>
      </c>
      <c r="M3619" s="36">
        <v>0</v>
      </c>
      <c r="N3619" s="35" t="s">
        <v>23</v>
      </c>
      <c r="O3619" s="35" t="s">
        <v>24</v>
      </c>
      <c r="P3619" s="35" t="s">
        <v>24</v>
      </c>
      <c r="Q3619" s="35" t="s">
        <v>24</v>
      </c>
      <c r="R3619" s="35" t="s">
        <v>24</v>
      </c>
      <c r="S3619" s="35" t="s">
        <v>24</v>
      </c>
      <c r="T3619" s="35"/>
      <c r="U3619" s="35"/>
      <c r="V3619" s="9">
        <f>IF(K3619&gt;9,"",IF(HLOOKUP(L3619,'Příloha č.1a - Pravidelný úklid'!$A$8:$L$16,K3619+1,FALSE)="X","",IF(K3619&lt;9,H3619*M3619*HLOOKUP(L3619,'Příloha č.1a - Pravidelný úklid'!$A$8:$L$16,K3619+1,FALSE),0)))</f>
        <v>0</v>
      </c>
    </row>
    <row r="3620" spans="1:22" s="79" customFormat="1" ht="12.75" customHeight="1" x14ac:dyDescent="0.2">
      <c r="A3620" s="8">
        <v>303</v>
      </c>
      <c r="B3620" s="8">
        <v>72</v>
      </c>
      <c r="C3620" s="8">
        <v>24605</v>
      </c>
      <c r="D3620" s="8" t="s">
        <v>609</v>
      </c>
      <c r="E3620" s="8" t="s">
        <v>579</v>
      </c>
      <c r="F3620" s="8" t="s">
        <v>1543</v>
      </c>
      <c r="G3620" s="8" t="s">
        <v>87</v>
      </c>
      <c r="H3620" s="8">
        <v>10.23</v>
      </c>
      <c r="I3620" s="8" t="s">
        <v>82</v>
      </c>
      <c r="J3620" s="8">
        <v>4</v>
      </c>
      <c r="K3620" s="35">
        <v>7</v>
      </c>
      <c r="L3620" s="35" t="s">
        <v>34</v>
      </c>
      <c r="M3620" s="36">
        <v>1</v>
      </c>
      <c r="N3620" s="35" t="s">
        <v>23</v>
      </c>
      <c r="O3620" s="35" t="s">
        <v>24</v>
      </c>
      <c r="P3620" s="35" t="s">
        <v>24</v>
      </c>
      <c r="Q3620" s="35" t="s">
        <v>24</v>
      </c>
      <c r="R3620" s="35" t="s">
        <v>24</v>
      </c>
      <c r="S3620" s="35" t="s">
        <v>24</v>
      </c>
      <c r="T3620" s="35"/>
      <c r="U3620" s="35"/>
      <c r="V3620" s="9">
        <f>IF(K3620&gt;9,"",IF(HLOOKUP(L3620,'Příloha č.1a - Pravidelný úklid'!$A$8:$L$16,K3620+1,FALSE)="X","",IF(K3620&lt;9,H3620*M3620*HLOOKUP(L3620,'Příloha č.1a - Pravidelný úklid'!$A$8:$L$16,K3620+1,FALSE),0)))</f>
        <v>0</v>
      </c>
    </row>
    <row r="3621" spans="1:22" s="79" customFormat="1" ht="12.75" customHeight="1" x14ac:dyDescent="0.2">
      <c r="A3621" s="8">
        <v>303</v>
      </c>
      <c r="B3621" s="8">
        <v>72</v>
      </c>
      <c r="C3621" s="8">
        <v>24605</v>
      </c>
      <c r="D3621" s="8" t="s">
        <v>610</v>
      </c>
      <c r="E3621" s="8" t="s">
        <v>579</v>
      </c>
      <c r="F3621" s="8" t="s">
        <v>1543</v>
      </c>
      <c r="G3621" s="8" t="s">
        <v>88</v>
      </c>
      <c r="H3621" s="8">
        <v>31.91</v>
      </c>
      <c r="I3621" s="8" t="s">
        <v>82</v>
      </c>
      <c r="J3621" s="8">
        <v>5</v>
      </c>
      <c r="K3621" s="35">
        <v>7</v>
      </c>
      <c r="L3621" s="35" t="s">
        <v>34</v>
      </c>
      <c r="M3621" s="36">
        <v>0</v>
      </c>
      <c r="N3621" s="35" t="s">
        <v>23</v>
      </c>
      <c r="O3621" s="35" t="s">
        <v>24</v>
      </c>
      <c r="P3621" s="35" t="s">
        <v>24</v>
      </c>
      <c r="Q3621" s="35" t="s">
        <v>24</v>
      </c>
      <c r="R3621" s="35" t="s">
        <v>24</v>
      </c>
      <c r="S3621" s="35" t="s">
        <v>24</v>
      </c>
      <c r="T3621" s="35"/>
      <c r="U3621" s="35"/>
      <c r="V3621" s="9">
        <f>IF(K3621&gt;9,"",IF(HLOOKUP(L3621,'Příloha č.1a - Pravidelný úklid'!$A$8:$L$16,K3621+1,FALSE)="X","",IF(K3621&lt;9,H3621*M3621*HLOOKUP(L3621,'Příloha č.1a - Pravidelný úklid'!$A$8:$L$16,K3621+1,FALSE),0)))</f>
        <v>0</v>
      </c>
    </row>
    <row r="3622" spans="1:22" s="79" customFormat="1" ht="12.75" customHeight="1" x14ac:dyDescent="0.2">
      <c r="A3622" s="8">
        <v>303</v>
      </c>
      <c r="B3622" s="8">
        <v>72</v>
      </c>
      <c r="C3622" s="8">
        <v>24605</v>
      </c>
      <c r="D3622" s="8" t="s">
        <v>611</v>
      </c>
      <c r="E3622" s="8" t="s">
        <v>579</v>
      </c>
      <c r="F3622" s="8" t="s">
        <v>1543</v>
      </c>
      <c r="G3622" s="8" t="s">
        <v>87</v>
      </c>
      <c r="H3622" s="8">
        <v>8.1999999999999993</v>
      </c>
      <c r="I3622" s="8" t="s">
        <v>82</v>
      </c>
      <c r="J3622" s="8"/>
      <c r="K3622" s="35">
        <v>7</v>
      </c>
      <c r="L3622" s="35" t="s">
        <v>34</v>
      </c>
      <c r="M3622" s="36">
        <v>0</v>
      </c>
      <c r="N3622" s="35" t="s">
        <v>23</v>
      </c>
      <c r="O3622" s="35" t="s">
        <v>24</v>
      </c>
      <c r="P3622" s="35" t="s">
        <v>24</v>
      </c>
      <c r="Q3622" s="35" t="s">
        <v>24</v>
      </c>
      <c r="R3622" s="35" t="s">
        <v>24</v>
      </c>
      <c r="S3622" s="35" t="s">
        <v>24</v>
      </c>
      <c r="T3622" s="35"/>
      <c r="U3622" s="35"/>
      <c r="V3622" s="9">
        <f>IF(K3622&gt;9,"",IF(HLOOKUP(L3622,'Příloha č.1a - Pravidelný úklid'!$A$8:$L$16,K3622+1,FALSE)="X","",IF(K3622&lt;9,H3622*M3622*HLOOKUP(L3622,'Příloha č.1a - Pravidelný úklid'!$A$8:$L$16,K3622+1,FALSE),0)))</f>
        <v>0</v>
      </c>
    </row>
    <row r="3623" spans="1:22" s="79" customFormat="1" ht="12.75" customHeight="1" x14ac:dyDescent="0.2">
      <c r="A3623" s="8">
        <v>303</v>
      </c>
      <c r="B3623" s="8">
        <v>72</v>
      </c>
      <c r="C3623" s="8">
        <v>24605</v>
      </c>
      <c r="D3623" s="8" t="s">
        <v>612</v>
      </c>
      <c r="E3623" s="8" t="s">
        <v>579</v>
      </c>
      <c r="F3623" s="8" t="s">
        <v>25</v>
      </c>
      <c r="G3623" s="8" t="s">
        <v>81</v>
      </c>
      <c r="H3623" s="8">
        <v>458.21</v>
      </c>
      <c r="I3623" s="8" t="s">
        <v>82</v>
      </c>
      <c r="J3623" s="8"/>
      <c r="K3623" s="35">
        <v>5</v>
      </c>
      <c r="L3623" s="35" t="s">
        <v>34</v>
      </c>
      <c r="M3623" s="36">
        <v>1</v>
      </c>
      <c r="N3623" s="35" t="s">
        <v>23</v>
      </c>
      <c r="O3623" s="35" t="s">
        <v>24</v>
      </c>
      <c r="P3623" s="35" t="s">
        <v>24</v>
      </c>
      <c r="Q3623" s="35" t="s">
        <v>24</v>
      </c>
      <c r="R3623" s="35" t="s">
        <v>24</v>
      </c>
      <c r="S3623" s="35" t="s">
        <v>24</v>
      </c>
      <c r="T3623" s="35"/>
      <c r="U3623" s="35"/>
      <c r="V3623" s="9">
        <f>IF(K3623&gt;9,"",IF(HLOOKUP(L3623,'Příloha č.1a - Pravidelný úklid'!$A$8:$L$16,K3623+1,FALSE)="X","",IF(K3623&lt;9,H3623*M3623*HLOOKUP(L3623,'Příloha č.1a - Pravidelný úklid'!$A$8:$L$16,K3623+1,FALSE),0)))</f>
        <v>0</v>
      </c>
    </row>
    <row r="3624" spans="1:22" s="79" customFormat="1" ht="12.75" customHeight="1" x14ac:dyDescent="0.2">
      <c r="A3624" s="8">
        <v>303</v>
      </c>
      <c r="B3624" s="8">
        <v>72</v>
      </c>
      <c r="C3624" s="8">
        <v>24605</v>
      </c>
      <c r="D3624" s="8" t="s">
        <v>613</v>
      </c>
      <c r="E3624" s="8" t="s">
        <v>579</v>
      </c>
      <c r="F3624" s="8" t="s">
        <v>1543</v>
      </c>
      <c r="G3624" s="8" t="s">
        <v>98</v>
      </c>
      <c r="H3624" s="8">
        <v>10.039999999999999</v>
      </c>
      <c r="I3624" s="8" t="s">
        <v>82</v>
      </c>
      <c r="J3624" s="8"/>
      <c r="K3624" s="35">
        <v>7</v>
      </c>
      <c r="L3624" s="35" t="s">
        <v>34</v>
      </c>
      <c r="M3624" s="36">
        <v>0</v>
      </c>
      <c r="N3624" s="35" t="s">
        <v>23</v>
      </c>
      <c r="O3624" s="35" t="s">
        <v>24</v>
      </c>
      <c r="P3624" s="35" t="s">
        <v>24</v>
      </c>
      <c r="Q3624" s="35" t="s">
        <v>24</v>
      </c>
      <c r="R3624" s="35" t="s">
        <v>24</v>
      </c>
      <c r="S3624" s="35" t="s">
        <v>24</v>
      </c>
      <c r="T3624" s="35"/>
      <c r="U3624" s="35"/>
      <c r="V3624" s="9">
        <f>IF(K3624&gt;9,"",IF(HLOOKUP(L3624,'Příloha č.1a - Pravidelný úklid'!$A$8:$L$16,K3624+1,FALSE)="X","",IF(K3624&lt;9,H3624*M3624*HLOOKUP(L3624,'Příloha č.1a - Pravidelný úklid'!$A$8:$L$16,K3624+1,FALSE),0)))</f>
        <v>0</v>
      </c>
    </row>
    <row r="3625" spans="1:22" s="79" customFormat="1" ht="12.75" customHeight="1" x14ac:dyDescent="0.2">
      <c r="A3625" s="8">
        <v>303</v>
      </c>
      <c r="B3625" s="8">
        <v>72</v>
      </c>
      <c r="C3625" s="8">
        <v>24605</v>
      </c>
      <c r="D3625" s="8" t="s">
        <v>614</v>
      </c>
      <c r="E3625" s="8" t="s">
        <v>579</v>
      </c>
      <c r="F3625" s="8" t="s">
        <v>1543</v>
      </c>
      <c r="G3625" s="8" t="s">
        <v>87</v>
      </c>
      <c r="H3625" s="8">
        <v>6.5</v>
      </c>
      <c r="I3625" s="8" t="s">
        <v>82</v>
      </c>
      <c r="J3625" s="8"/>
      <c r="K3625" s="35">
        <v>7</v>
      </c>
      <c r="L3625" s="35" t="s">
        <v>34</v>
      </c>
      <c r="M3625" s="36">
        <v>0</v>
      </c>
      <c r="N3625" s="35" t="s">
        <v>23</v>
      </c>
      <c r="O3625" s="35" t="s">
        <v>24</v>
      </c>
      <c r="P3625" s="35" t="s">
        <v>24</v>
      </c>
      <c r="Q3625" s="35" t="s">
        <v>24</v>
      </c>
      <c r="R3625" s="35" t="s">
        <v>24</v>
      </c>
      <c r="S3625" s="35" t="s">
        <v>24</v>
      </c>
      <c r="T3625" s="35"/>
      <c r="U3625" s="35"/>
      <c r="V3625" s="9">
        <f>IF(K3625&gt;9,"",IF(HLOOKUP(L3625,'Příloha č.1a - Pravidelný úklid'!$A$8:$L$16,K3625+1,FALSE)="X","",IF(K3625&lt;9,H3625*M3625*HLOOKUP(L3625,'Příloha č.1a - Pravidelný úklid'!$A$8:$L$16,K3625+1,FALSE),0)))</f>
        <v>0</v>
      </c>
    </row>
    <row r="3626" spans="1:22" s="79" customFormat="1" ht="12.75" customHeight="1" x14ac:dyDescent="0.2">
      <c r="A3626" s="8">
        <v>303</v>
      </c>
      <c r="B3626" s="8">
        <v>72</v>
      </c>
      <c r="C3626" s="8">
        <v>24605</v>
      </c>
      <c r="D3626" s="8" t="s">
        <v>615</v>
      </c>
      <c r="E3626" s="8" t="s">
        <v>579</v>
      </c>
      <c r="F3626" s="8" t="s">
        <v>1543</v>
      </c>
      <c r="G3626" s="8" t="s">
        <v>96</v>
      </c>
      <c r="H3626" s="8">
        <v>8.6999999999999993</v>
      </c>
      <c r="I3626" s="8" t="s">
        <v>82</v>
      </c>
      <c r="J3626" s="8">
        <v>5</v>
      </c>
      <c r="K3626" s="35">
        <v>7</v>
      </c>
      <c r="L3626" s="35" t="s">
        <v>34</v>
      </c>
      <c r="M3626" s="36">
        <v>0</v>
      </c>
      <c r="N3626" s="35" t="s">
        <v>23</v>
      </c>
      <c r="O3626" s="35" t="s">
        <v>24</v>
      </c>
      <c r="P3626" s="35" t="s">
        <v>24</v>
      </c>
      <c r="Q3626" s="35" t="s">
        <v>24</v>
      </c>
      <c r="R3626" s="35" t="s">
        <v>24</v>
      </c>
      <c r="S3626" s="35" t="s">
        <v>24</v>
      </c>
      <c r="T3626" s="35"/>
      <c r="U3626" s="35"/>
      <c r="V3626" s="9">
        <f>IF(K3626&gt;9,"",IF(HLOOKUP(L3626,'Příloha č.1a - Pravidelný úklid'!$A$8:$L$16,K3626+1,FALSE)="X","",IF(K3626&lt;9,H3626*M3626*HLOOKUP(L3626,'Příloha č.1a - Pravidelný úklid'!$A$8:$L$16,K3626+1,FALSE),0)))</f>
        <v>0</v>
      </c>
    </row>
    <row r="3627" spans="1:22" s="79" customFormat="1" ht="12.75" customHeight="1" x14ac:dyDescent="0.2">
      <c r="A3627" s="8">
        <v>303</v>
      </c>
      <c r="B3627" s="8">
        <v>72</v>
      </c>
      <c r="C3627" s="8">
        <v>24605</v>
      </c>
      <c r="D3627" s="8" t="s">
        <v>616</v>
      </c>
      <c r="E3627" s="8" t="s">
        <v>579</v>
      </c>
      <c r="F3627" s="8" t="s">
        <v>1543</v>
      </c>
      <c r="G3627" s="8" t="s">
        <v>93</v>
      </c>
      <c r="H3627" s="8">
        <v>7.02</v>
      </c>
      <c r="I3627" s="8" t="s">
        <v>82</v>
      </c>
      <c r="J3627" s="8">
        <v>2</v>
      </c>
      <c r="K3627" s="35">
        <v>7</v>
      </c>
      <c r="L3627" s="35" t="s">
        <v>34</v>
      </c>
      <c r="M3627" s="36">
        <v>0</v>
      </c>
      <c r="N3627" s="35" t="s">
        <v>23</v>
      </c>
      <c r="O3627" s="35" t="s">
        <v>24</v>
      </c>
      <c r="P3627" s="35" t="s">
        <v>24</v>
      </c>
      <c r="Q3627" s="35" t="s">
        <v>24</v>
      </c>
      <c r="R3627" s="35" t="s">
        <v>24</v>
      </c>
      <c r="S3627" s="35" t="s">
        <v>24</v>
      </c>
      <c r="T3627" s="35"/>
      <c r="U3627" s="35"/>
      <c r="V3627" s="9">
        <f>IF(K3627&gt;9,"",IF(HLOOKUP(L3627,'Příloha č.1a - Pravidelný úklid'!$A$8:$L$16,K3627+1,FALSE)="X","",IF(K3627&lt;9,H3627*M3627*HLOOKUP(L3627,'Příloha č.1a - Pravidelný úklid'!$A$8:$L$16,K3627+1,FALSE),0)))</f>
        <v>0</v>
      </c>
    </row>
    <row r="3628" spans="1:22" s="79" customFormat="1" ht="12.75" customHeight="1" x14ac:dyDescent="0.2">
      <c r="A3628" s="8">
        <v>303</v>
      </c>
      <c r="B3628" s="8">
        <v>72</v>
      </c>
      <c r="C3628" s="8">
        <v>24605</v>
      </c>
      <c r="D3628" s="8" t="s">
        <v>617</v>
      </c>
      <c r="E3628" s="8" t="s">
        <v>579</v>
      </c>
      <c r="F3628" s="8" t="s">
        <v>1543</v>
      </c>
      <c r="G3628" s="8" t="s">
        <v>85</v>
      </c>
      <c r="H3628" s="8">
        <v>1.26</v>
      </c>
      <c r="I3628" s="8" t="s">
        <v>82</v>
      </c>
      <c r="J3628" s="8"/>
      <c r="K3628" s="35">
        <v>7</v>
      </c>
      <c r="L3628" s="35" t="s">
        <v>34</v>
      </c>
      <c r="M3628" s="36">
        <v>0</v>
      </c>
      <c r="N3628" s="35" t="s">
        <v>23</v>
      </c>
      <c r="O3628" s="35" t="s">
        <v>24</v>
      </c>
      <c r="P3628" s="35" t="s">
        <v>24</v>
      </c>
      <c r="Q3628" s="35" t="s">
        <v>24</v>
      </c>
      <c r="R3628" s="35" t="s">
        <v>24</v>
      </c>
      <c r="S3628" s="35" t="s">
        <v>24</v>
      </c>
      <c r="T3628" s="35"/>
      <c r="U3628" s="35"/>
      <c r="V3628" s="9">
        <f>IF(K3628&gt;9,"",IF(HLOOKUP(L3628,'Příloha č.1a - Pravidelný úklid'!$A$8:$L$16,K3628+1,FALSE)="X","",IF(K3628&lt;9,H3628*M3628*HLOOKUP(L3628,'Příloha č.1a - Pravidelný úklid'!$A$8:$L$16,K3628+1,FALSE),0)))</f>
        <v>0</v>
      </c>
    </row>
    <row r="3629" spans="1:22" s="79" customFormat="1" ht="12.75" customHeight="1" x14ac:dyDescent="0.2">
      <c r="A3629" s="8">
        <v>303</v>
      </c>
      <c r="B3629" s="8">
        <v>72</v>
      </c>
      <c r="C3629" s="8">
        <v>24605</v>
      </c>
      <c r="D3629" s="8" t="s">
        <v>618</v>
      </c>
      <c r="E3629" s="8" t="s">
        <v>579</v>
      </c>
      <c r="F3629" s="8" t="s">
        <v>1543</v>
      </c>
      <c r="G3629" s="8" t="s">
        <v>28</v>
      </c>
      <c r="H3629" s="8">
        <v>1.26</v>
      </c>
      <c r="I3629" s="8" t="s">
        <v>82</v>
      </c>
      <c r="J3629" s="8"/>
      <c r="K3629" s="35">
        <v>8</v>
      </c>
      <c r="L3629" s="35" t="s">
        <v>34</v>
      </c>
      <c r="M3629" s="36">
        <v>0</v>
      </c>
      <c r="N3629" s="35" t="s">
        <v>23</v>
      </c>
      <c r="O3629" s="35" t="s">
        <v>24</v>
      </c>
      <c r="P3629" s="35" t="s">
        <v>24</v>
      </c>
      <c r="Q3629" s="35" t="s">
        <v>24</v>
      </c>
      <c r="R3629" s="35" t="s">
        <v>24</v>
      </c>
      <c r="S3629" s="35" t="s">
        <v>24</v>
      </c>
      <c r="T3629" s="35"/>
      <c r="U3629" s="35"/>
      <c r="V3629" s="9">
        <f>IF(K3629&gt;9,"",IF(HLOOKUP(L3629,'Příloha č.1a - Pravidelný úklid'!$A$8:$L$16,K3629+1,FALSE)="X","",IF(K3629&lt;9,H3629*M3629*HLOOKUP(L3629,'Příloha č.1a - Pravidelný úklid'!$A$8:$L$16,K3629+1,FALSE),0)))</f>
        <v>0</v>
      </c>
    </row>
    <row r="3630" spans="1:22" s="79" customFormat="1" ht="12.75" customHeight="1" x14ac:dyDescent="0.2">
      <c r="A3630" s="8">
        <v>303</v>
      </c>
      <c r="B3630" s="8">
        <v>72</v>
      </c>
      <c r="C3630" s="8">
        <v>24605</v>
      </c>
      <c r="D3630" s="8" t="s">
        <v>619</v>
      </c>
      <c r="E3630" s="8" t="s">
        <v>579</v>
      </c>
      <c r="F3630" s="8" t="s">
        <v>1543</v>
      </c>
      <c r="G3630" s="8" t="s">
        <v>102</v>
      </c>
      <c r="H3630" s="8">
        <v>23.85</v>
      </c>
      <c r="I3630" s="8" t="s">
        <v>82</v>
      </c>
      <c r="J3630" s="8">
        <v>6</v>
      </c>
      <c r="K3630" s="35">
        <v>7</v>
      </c>
      <c r="L3630" s="35" t="s">
        <v>34</v>
      </c>
      <c r="M3630" s="36">
        <v>0</v>
      </c>
      <c r="N3630" s="35" t="s">
        <v>23</v>
      </c>
      <c r="O3630" s="35" t="s">
        <v>24</v>
      </c>
      <c r="P3630" s="35" t="s">
        <v>24</v>
      </c>
      <c r="Q3630" s="35" t="s">
        <v>24</v>
      </c>
      <c r="R3630" s="35" t="s">
        <v>24</v>
      </c>
      <c r="S3630" s="35" t="s">
        <v>24</v>
      </c>
      <c r="T3630" s="35"/>
      <c r="U3630" s="35"/>
      <c r="V3630" s="9">
        <f>IF(K3630&gt;9,"",IF(HLOOKUP(L3630,'Příloha č.1a - Pravidelný úklid'!$A$8:$L$16,K3630+1,FALSE)="X","",IF(K3630&lt;9,H3630*M3630*HLOOKUP(L3630,'Příloha č.1a - Pravidelný úklid'!$A$8:$L$16,K3630+1,FALSE),0)))</f>
        <v>0</v>
      </c>
    </row>
    <row r="3631" spans="1:22" s="79" customFormat="1" ht="12.75" customHeight="1" x14ac:dyDescent="0.2">
      <c r="A3631" s="8">
        <v>303</v>
      </c>
      <c r="B3631" s="8">
        <v>72</v>
      </c>
      <c r="C3631" s="8">
        <v>24605</v>
      </c>
      <c r="D3631" s="8" t="s">
        <v>620</v>
      </c>
      <c r="E3631" s="8" t="s">
        <v>579</v>
      </c>
      <c r="F3631" s="8" t="s">
        <v>1543</v>
      </c>
      <c r="G3631" s="8" t="s">
        <v>102</v>
      </c>
      <c r="H3631" s="8">
        <v>27.68</v>
      </c>
      <c r="I3631" s="8" t="s">
        <v>82</v>
      </c>
      <c r="J3631" s="8">
        <v>5</v>
      </c>
      <c r="K3631" s="35">
        <v>7</v>
      </c>
      <c r="L3631" s="35" t="s">
        <v>34</v>
      </c>
      <c r="M3631" s="36">
        <v>0</v>
      </c>
      <c r="N3631" s="35" t="s">
        <v>23</v>
      </c>
      <c r="O3631" s="35" t="s">
        <v>24</v>
      </c>
      <c r="P3631" s="35" t="s">
        <v>24</v>
      </c>
      <c r="Q3631" s="35" t="s">
        <v>24</v>
      </c>
      <c r="R3631" s="35" t="s">
        <v>24</v>
      </c>
      <c r="S3631" s="35" t="s">
        <v>24</v>
      </c>
      <c r="T3631" s="35"/>
      <c r="U3631" s="35"/>
      <c r="V3631" s="9">
        <f>IF(K3631&gt;9,"",IF(HLOOKUP(L3631,'Příloha č.1a - Pravidelný úklid'!$A$8:$L$16,K3631+1,FALSE)="X","",IF(K3631&lt;9,H3631*M3631*HLOOKUP(L3631,'Příloha č.1a - Pravidelný úklid'!$A$8:$L$16,K3631+1,FALSE),0)))</f>
        <v>0</v>
      </c>
    </row>
    <row r="3632" spans="1:22" s="79" customFormat="1" ht="12.75" customHeight="1" x14ac:dyDescent="0.2">
      <c r="A3632" s="8">
        <v>303</v>
      </c>
      <c r="B3632" s="8">
        <v>72</v>
      </c>
      <c r="C3632" s="8">
        <v>24605</v>
      </c>
      <c r="D3632" s="8" t="s">
        <v>621</v>
      </c>
      <c r="E3632" s="8" t="s">
        <v>579</v>
      </c>
      <c r="F3632" s="8" t="s">
        <v>1543</v>
      </c>
      <c r="G3632" s="8" t="s">
        <v>87</v>
      </c>
      <c r="H3632" s="8">
        <v>16.21</v>
      </c>
      <c r="I3632" s="8" t="s">
        <v>82</v>
      </c>
      <c r="J3632" s="8">
        <v>2</v>
      </c>
      <c r="K3632" s="35">
        <v>7</v>
      </c>
      <c r="L3632" s="35" t="s">
        <v>34</v>
      </c>
      <c r="M3632" s="36">
        <v>0</v>
      </c>
      <c r="N3632" s="35" t="s">
        <v>23</v>
      </c>
      <c r="O3632" s="35" t="s">
        <v>24</v>
      </c>
      <c r="P3632" s="35" t="s">
        <v>24</v>
      </c>
      <c r="Q3632" s="35" t="s">
        <v>24</v>
      </c>
      <c r="R3632" s="35" t="s">
        <v>24</v>
      </c>
      <c r="S3632" s="35" t="s">
        <v>24</v>
      </c>
      <c r="T3632" s="35"/>
      <c r="U3632" s="35"/>
      <c r="V3632" s="9">
        <f>IF(K3632&gt;9,"",IF(HLOOKUP(L3632,'Příloha č.1a - Pravidelný úklid'!$A$8:$L$16,K3632+1,FALSE)="X","",IF(K3632&lt;9,H3632*M3632*HLOOKUP(L3632,'Příloha č.1a - Pravidelný úklid'!$A$8:$L$16,K3632+1,FALSE),0)))</f>
        <v>0</v>
      </c>
    </row>
    <row r="3633" spans="1:22" s="79" customFormat="1" ht="12.75" customHeight="1" x14ac:dyDescent="0.2">
      <c r="A3633" s="8">
        <v>303</v>
      </c>
      <c r="B3633" s="8">
        <v>72</v>
      </c>
      <c r="C3633" s="8">
        <v>24605</v>
      </c>
      <c r="D3633" s="8" t="s">
        <v>622</v>
      </c>
      <c r="E3633" s="8" t="s">
        <v>579</v>
      </c>
      <c r="F3633" s="8" t="s">
        <v>1543</v>
      </c>
      <c r="G3633" s="8" t="s">
        <v>93</v>
      </c>
      <c r="H3633" s="8">
        <v>36.58</v>
      </c>
      <c r="I3633" s="8" t="s">
        <v>82</v>
      </c>
      <c r="J3633" s="8"/>
      <c r="K3633" s="35">
        <v>7</v>
      </c>
      <c r="L3633" s="35" t="s">
        <v>34</v>
      </c>
      <c r="M3633" s="36">
        <v>0</v>
      </c>
      <c r="N3633" s="35" t="s">
        <v>23</v>
      </c>
      <c r="O3633" s="35" t="s">
        <v>24</v>
      </c>
      <c r="P3633" s="35" t="s">
        <v>24</v>
      </c>
      <c r="Q3633" s="35" t="s">
        <v>24</v>
      </c>
      <c r="R3633" s="35" t="s">
        <v>24</v>
      </c>
      <c r="S3633" s="35" t="s">
        <v>24</v>
      </c>
      <c r="T3633" s="35"/>
      <c r="U3633" s="35"/>
      <c r="V3633" s="9">
        <f>IF(K3633&gt;9,"",IF(HLOOKUP(L3633,'Příloha č.1a - Pravidelný úklid'!$A$8:$L$16,K3633+1,FALSE)="X","",IF(K3633&lt;9,H3633*M3633*HLOOKUP(L3633,'Příloha č.1a - Pravidelný úklid'!$A$8:$L$16,K3633+1,FALSE),0)))</f>
        <v>0</v>
      </c>
    </row>
    <row r="3634" spans="1:22" s="79" customFormat="1" ht="12.75" customHeight="1" x14ac:dyDescent="0.2">
      <c r="A3634" s="8">
        <v>303</v>
      </c>
      <c r="B3634" s="8">
        <v>72</v>
      </c>
      <c r="C3634" s="8">
        <v>24605</v>
      </c>
      <c r="D3634" s="8" t="s">
        <v>623</v>
      </c>
      <c r="E3634" s="8" t="s">
        <v>579</v>
      </c>
      <c r="F3634" s="8" t="s">
        <v>1543</v>
      </c>
      <c r="G3634" s="8" t="s">
        <v>31</v>
      </c>
      <c r="H3634" s="8">
        <v>3.79</v>
      </c>
      <c r="I3634" s="8" t="s">
        <v>82</v>
      </c>
      <c r="J3634" s="8">
        <v>2</v>
      </c>
      <c r="K3634" s="35">
        <v>8</v>
      </c>
      <c r="L3634" s="35" t="s">
        <v>34</v>
      </c>
      <c r="M3634" s="36">
        <v>0</v>
      </c>
      <c r="N3634" s="35" t="s">
        <v>23</v>
      </c>
      <c r="O3634" s="35" t="s">
        <v>24</v>
      </c>
      <c r="P3634" s="35" t="s">
        <v>24</v>
      </c>
      <c r="Q3634" s="35" t="s">
        <v>24</v>
      </c>
      <c r="R3634" s="35" t="s">
        <v>24</v>
      </c>
      <c r="S3634" s="35" t="s">
        <v>24</v>
      </c>
      <c r="T3634" s="35"/>
      <c r="U3634" s="35"/>
      <c r="V3634" s="9">
        <f>IF(K3634&gt;9,"",IF(HLOOKUP(L3634,'Příloha č.1a - Pravidelný úklid'!$A$8:$L$16,K3634+1,FALSE)="X","",IF(K3634&lt;9,H3634*M3634*HLOOKUP(L3634,'Příloha č.1a - Pravidelný úklid'!$A$8:$L$16,K3634+1,FALSE),0)))</f>
        <v>0</v>
      </c>
    </row>
    <row r="3635" spans="1:22" s="79" customFormat="1" ht="12.75" customHeight="1" x14ac:dyDescent="0.2">
      <c r="A3635" s="8">
        <v>303</v>
      </c>
      <c r="B3635" s="8">
        <v>72</v>
      </c>
      <c r="C3635" s="8">
        <v>24605</v>
      </c>
      <c r="D3635" s="8" t="s">
        <v>624</v>
      </c>
      <c r="E3635" s="8" t="s">
        <v>579</v>
      </c>
      <c r="F3635" s="8" t="s">
        <v>1543</v>
      </c>
      <c r="G3635" s="8" t="s">
        <v>29</v>
      </c>
      <c r="H3635" s="8">
        <v>3.73</v>
      </c>
      <c r="I3635" s="8" t="s">
        <v>82</v>
      </c>
      <c r="J3635" s="8">
        <v>2</v>
      </c>
      <c r="K3635" s="35">
        <v>8</v>
      </c>
      <c r="L3635" s="35" t="s">
        <v>34</v>
      </c>
      <c r="M3635" s="36">
        <v>0</v>
      </c>
      <c r="N3635" s="35" t="s">
        <v>23</v>
      </c>
      <c r="O3635" s="35" t="s">
        <v>24</v>
      </c>
      <c r="P3635" s="35" t="s">
        <v>24</v>
      </c>
      <c r="Q3635" s="35" t="s">
        <v>24</v>
      </c>
      <c r="R3635" s="35" t="s">
        <v>24</v>
      </c>
      <c r="S3635" s="35" t="s">
        <v>24</v>
      </c>
      <c r="T3635" s="35"/>
      <c r="U3635" s="35"/>
      <c r="V3635" s="9">
        <f>IF(K3635&gt;9,"",IF(HLOOKUP(L3635,'Příloha č.1a - Pravidelný úklid'!$A$8:$L$16,K3635+1,FALSE)="X","",IF(K3635&lt;9,H3635*M3635*HLOOKUP(L3635,'Příloha č.1a - Pravidelný úklid'!$A$8:$L$16,K3635+1,FALSE),0)))</f>
        <v>0</v>
      </c>
    </row>
    <row r="3636" spans="1:22" s="79" customFormat="1" ht="12.75" customHeight="1" x14ac:dyDescent="0.2">
      <c r="A3636" s="8">
        <v>303</v>
      </c>
      <c r="B3636" s="8">
        <v>72</v>
      </c>
      <c r="C3636" s="8">
        <v>24605</v>
      </c>
      <c r="D3636" s="8" t="s">
        <v>625</v>
      </c>
      <c r="E3636" s="8" t="s">
        <v>579</v>
      </c>
      <c r="F3636" s="8" t="s">
        <v>1543</v>
      </c>
      <c r="G3636" s="8" t="s">
        <v>87</v>
      </c>
      <c r="H3636" s="8">
        <v>11.68</v>
      </c>
      <c r="I3636" s="8" t="s">
        <v>82</v>
      </c>
      <c r="J3636" s="8">
        <v>2</v>
      </c>
      <c r="K3636" s="35">
        <v>7</v>
      </c>
      <c r="L3636" s="35" t="s">
        <v>34</v>
      </c>
      <c r="M3636" s="36">
        <v>0</v>
      </c>
      <c r="N3636" s="35" t="s">
        <v>23</v>
      </c>
      <c r="O3636" s="35" t="s">
        <v>24</v>
      </c>
      <c r="P3636" s="35" t="s">
        <v>24</v>
      </c>
      <c r="Q3636" s="35" t="s">
        <v>24</v>
      </c>
      <c r="R3636" s="35" t="s">
        <v>24</v>
      </c>
      <c r="S3636" s="35" t="s">
        <v>24</v>
      </c>
      <c r="T3636" s="35"/>
      <c r="U3636" s="35"/>
      <c r="V3636" s="9">
        <f>IF(K3636&gt;9,"",IF(HLOOKUP(L3636,'Příloha č.1a - Pravidelný úklid'!$A$8:$L$16,K3636+1,FALSE)="X","",IF(K3636&lt;9,H3636*M3636*HLOOKUP(L3636,'Příloha č.1a - Pravidelný úklid'!$A$8:$L$16,K3636+1,FALSE),0)))</f>
        <v>0</v>
      </c>
    </row>
    <row r="3637" spans="1:22" s="79" customFormat="1" ht="12.75" customHeight="1" x14ac:dyDescent="0.2">
      <c r="A3637" s="8">
        <v>303</v>
      </c>
      <c r="B3637" s="8">
        <v>72</v>
      </c>
      <c r="C3637" s="8">
        <v>24605</v>
      </c>
      <c r="D3637" s="8" t="s">
        <v>626</v>
      </c>
      <c r="E3637" s="8" t="s">
        <v>579</v>
      </c>
      <c r="F3637" s="8" t="s">
        <v>1543</v>
      </c>
      <c r="G3637" s="8" t="s">
        <v>87</v>
      </c>
      <c r="H3637" s="8">
        <v>25.57</v>
      </c>
      <c r="I3637" s="8" t="s">
        <v>82</v>
      </c>
      <c r="J3637" s="8">
        <v>5</v>
      </c>
      <c r="K3637" s="35">
        <v>7</v>
      </c>
      <c r="L3637" s="35" t="s">
        <v>34</v>
      </c>
      <c r="M3637" s="36">
        <v>0</v>
      </c>
      <c r="N3637" s="35" t="s">
        <v>23</v>
      </c>
      <c r="O3637" s="35" t="s">
        <v>24</v>
      </c>
      <c r="P3637" s="35" t="s">
        <v>24</v>
      </c>
      <c r="Q3637" s="35" t="s">
        <v>24</v>
      </c>
      <c r="R3637" s="35" t="s">
        <v>24</v>
      </c>
      <c r="S3637" s="35" t="s">
        <v>24</v>
      </c>
      <c r="T3637" s="35"/>
      <c r="U3637" s="35"/>
      <c r="V3637" s="9">
        <f>IF(K3637&gt;9,"",IF(HLOOKUP(L3637,'Příloha č.1a - Pravidelný úklid'!$A$8:$L$16,K3637+1,FALSE)="X","",IF(K3637&lt;9,H3637*M3637*HLOOKUP(L3637,'Příloha č.1a - Pravidelný úklid'!$A$8:$L$16,K3637+1,FALSE),0)))</f>
        <v>0</v>
      </c>
    </row>
    <row r="3638" spans="1:22" s="79" customFormat="1" ht="12.75" customHeight="1" x14ac:dyDescent="0.2">
      <c r="A3638" s="8">
        <v>303</v>
      </c>
      <c r="B3638" s="8">
        <v>72</v>
      </c>
      <c r="C3638" s="8">
        <v>24605</v>
      </c>
      <c r="D3638" s="8" t="s">
        <v>627</v>
      </c>
      <c r="E3638" s="8" t="s">
        <v>579</v>
      </c>
      <c r="F3638" s="8" t="s">
        <v>1543</v>
      </c>
      <c r="G3638" s="8" t="s">
        <v>87</v>
      </c>
      <c r="H3638" s="8">
        <v>20.97</v>
      </c>
      <c r="I3638" s="8" t="s">
        <v>82</v>
      </c>
      <c r="J3638" s="8">
        <v>5</v>
      </c>
      <c r="K3638" s="35">
        <v>7</v>
      </c>
      <c r="L3638" s="35" t="s">
        <v>34</v>
      </c>
      <c r="M3638" s="36">
        <v>0</v>
      </c>
      <c r="N3638" s="35" t="s">
        <v>23</v>
      </c>
      <c r="O3638" s="35" t="s">
        <v>24</v>
      </c>
      <c r="P3638" s="35" t="s">
        <v>24</v>
      </c>
      <c r="Q3638" s="35" t="s">
        <v>24</v>
      </c>
      <c r="R3638" s="35" t="s">
        <v>24</v>
      </c>
      <c r="S3638" s="35" t="s">
        <v>24</v>
      </c>
      <c r="T3638" s="35"/>
      <c r="U3638" s="35"/>
      <c r="V3638" s="9">
        <f>IF(K3638&gt;9,"",IF(HLOOKUP(L3638,'Příloha č.1a - Pravidelný úklid'!$A$8:$L$16,K3638+1,FALSE)="X","",IF(K3638&lt;9,H3638*M3638*HLOOKUP(L3638,'Příloha č.1a - Pravidelný úklid'!$A$8:$L$16,K3638+1,FALSE),0)))</f>
        <v>0</v>
      </c>
    </row>
    <row r="3639" spans="1:22" s="79" customFormat="1" ht="12.75" customHeight="1" x14ac:dyDescent="0.2">
      <c r="A3639" s="8">
        <v>303</v>
      </c>
      <c r="B3639" s="8">
        <v>72</v>
      </c>
      <c r="C3639" s="8">
        <v>24605</v>
      </c>
      <c r="D3639" s="8" t="s">
        <v>628</v>
      </c>
      <c r="E3639" s="8" t="s">
        <v>579</v>
      </c>
      <c r="F3639" s="8" t="s">
        <v>1543</v>
      </c>
      <c r="G3639" s="8" t="s">
        <v>87</v>
      </c>
      <c r="H3639" s="8">
        <v>17.32</v>
      </c>
      <c r="I3639" s="8" t="s">
        <v>82</v>
      </c>
      <c r="J3639" s="8">
        <v>5</v>
      </c>
      <c r="K3639" s="35">
        <v>7</v>
      </c>
      <c r="L3639" s="35" t="s">
        <v>34</v>
      </c>
      <c r="M3639" s="36">
        <v>0</v>
      </c>
      <c r="N3639" s="35" t="s">
        <v>23</v>
      </c>
      <c r="O3639" s="35" t="s">
        <v>24</v>
      </c>
      <c r="P3639" s="35" t="s">
        <v>24</v>
      </c>
      <c r="Q3639" s="35" t="s">
        <v>24</v>
      </c>
      <c r="R3639" s="35" t="s">
        <v>24</v>
      </c>
      <c r="S3639" s="35" t="s">
        <v>24</v>
      </c>
      <c r="T3639" s="35"/>
      <c r="U3639" s="35"/>
      <c r="V3639" s="9">
        <f>IF(K3639&gt;9,"",IF(HLOOKUP(L3639,'Příloha č.1a - Pravidelný úklid'!$A$8:$L$16,K3639+1,FALSE)="X","",IF(K3639&lt;9,H3639*M3639*HLOOKUP(L3639,'Příloha č.1a - Pravidelný úklid'!$A$8:$L$16,K3639+1,FALSE),0)))</f>
        <v>0</v>
      </c>
    </row>
    <row r="3640" spans="1:22" s="79" customFormat="1" ht="12.75" customHeight="1" x14ac:dyDescent="0.2">
      <c r="A3640" s="8">
        <v>303</v>
      </c>
      <c r="B3640" s="8">
        <v>72</v>
      </c>
      <c r="C3640" s="8">
        <v>24605</v>
      </c>
      <c r="D3640" s="8" t="s">
        <v>629</v>
      </c>
      <c r="E3640" s="8" t="s">
        <v>579</v>
      </c>
      <c r="F3640" s="8" t="s">
        <v>1543</v>
      </c>
      <c r="G3640" s="8" t="s">
        <v>87</v>
      </c>
      <c r="H3640" s="8">
        <v>7</v>
      </c>
      <c r="I3640" s="8" t="s">
        <v>82</v>
      </c>
      <c r="J3640" s="8">
        <v>4</v>
      </c>
      <c r="K3640" s="35">
        <v>7</v>
      </c>
      <c r="L3640" s="35" t="s">
        <v>34</v>
      </c>
      <c r="M3640" s="36">
        <v>0</v>
      </c>
      <c r="N3640" s="35" t="s">
        <v>23</v>
      </c>
      <c r="O3640" s="35" t="s">
        <v>24</v>
      </c>
      <c r="P3640" s="35" t="s">
        <v>24</v>
      </c>
      <c r="Q3640" s="35" t="s">
        <v>24</v>
      </c>
      <c r="R3640" s="35" t="s">
        <v>24</v>
      </c>
      <c r="S3640" s="35" t="s">
        <v>24</v>
      </c>
      <c r="T3640" s="35"/>
      <c r="U3640" s="35"/>
      <c r="V3640" s="9">
        <f>IF(K3640&gt;9,"",IF(HLOOKUP(L3640,'Příloha č.1a - Pravidelný úklid'!$A$8:$L$16,K3640+1,FALSE)="X","",IF(K3640&lt;9,H3640*M3640*HLOOKUP(L3640,'Příloha č.1a - Pravidelný úklid'!$A$8:$L$16,K3640+1,FALSE),0)))</f>
        <v>0</v>
      </c>
    </row>
    <row r="3641" spans="1:22" s="79" customFormat="1" ht="12.75" customHeight="1" x14ac:dyDescent="0.2">
      <c r="A3641" s="8">
        <v>303</v>
      </c>
      <c r="B3641" s="8">
        <v>72</v>
      </c>
      <c r="C3641" s="8">
        <v>24605</v>
      </c>
      <c r="D3641" s="8" t="s">
        <v>630</v>
      </c>
      <c r="E3641" s="8" t="s">
        <v>579</v>
      </c>
      <c r="F3641" s="8" t="s">
        <v>1543</v>
      </c>
      <c r="G3641" s="8" t="s">
        <v>97</v>
      </c>
      <c r="H3641" s="8">
        <v>6.59</v>
      </c>
      <c r="I3641" s="8" t="s">
        <v>82</v>
      </c>
      <c r="J3641" s="8">
        <v>5</v>
      </c>
      <c r="K3641" s="35">
        <v>7</v>
      </c>
      <c r="L3641" s="35" t="s">
        <v>34</v>
      </c>
      <c r="M3641" s="36">
        <v>0</v>
      </c>
      <c r="N3641" s="35" t="s">
        <v>23</v>
      </c>
      <c r="O3641" s="35" t="s">
        <v>24</v>
      </c>
      <c r="P3641" s="35" t="s">
        <v>24</v>
      </c>
      <c r="Q3641" s="35" t="s">
        <v>24</v>
      </c>
      <c r="R3641" s="35" t="s">
        <v>24</v>
      </c>
      <c r="S3641" s="35" t="s">
        <v>24</v>
      </c>
      <c r="T3641" s="35"/>
      <c r="U3641" s="35"/>
      <c r="V3641" s="9">
        <f>IF(K3641&gt;9,"",IF(HLOOKUP(L3641,'Příloha č.1a - Pravidelný úklid'!$A$8:$L$16,K3641+1,FALSE)="X","",IF(K3641&lt;9,H3641*M3641*HLOOKUP(L3641,'Příloha č.1a - Pravidelný úklid'!$A$8:$L$16,K3641+1,FALSE),0)))</f>
        <v>0</v>
      </c>
    </row>
    <row r="3642" spans="1:22" s="79" customFormat="1" ht="12.75" customHeight="1" x14ac:dyDescent="0.2">
      <c r="A3642" s="8">
        <v>303</v>
      </c>
      <c r="B3642" s="8">
        <v>72</v>
      </c>
      <c r="C3642" s="8">
        <v>24605</v>
      </c>
      <c r="D3642" s="8" t="s">
        <v>631</v>
      </c>
      <c r="E3642" s="8" t="s">
        <v>579</v>
      </c>
      <c r="F3642" s="8" t="s">
        <v>1543</v>
      </c>
      <c r="G3642" s="8" t="s">
        <v>92</v>
      </c>
      <c r="H3642" s="8">
        <v>1.4</v>
      </c>
      <c r="I3642" s="8" t="s">
        <v>82</v>
      </c>
      <c r="J3642" s="8"/>
      <c r="K3642" s="35">
        <v>7</v>
      </c>
      <c r="L3642" s="35" t="s">
        <v>34</v>
      </c>
      <c r="M3642" s="36">
        <v>0</v>
      </c>
      <c r="N3642" s="35" t="s">
        <v>23</v>
      </c>
      <c r="O3642" s="35" t="s">
        <v>24</v>
      </c>
      <c r="P3642" s="35" t="s">
        <v>24</v>
      </c>
      <c r="Q3642" s="35" t="s">
        <v>24</v>
      </c>
      <c r="R3642" s="35" t="s">
        <v>24</v>
      </c>
      <c r="S3642" s="35" t="s">
        <v>24</v>
      </c>
      <c r="T3642" s="35"/>
      <c r="U3642" s="35"/>
      <c r="V3642" s="9">
        <f>IF(K3642&gt;9,"",IF(HLOOKUP(L3642,'Příloha č.1a - Pravidelný úklid'!$A$8:$L$16,K3642+1,FALSE)="X","",IF(K3642&lt;9,H3642*M3642*HLOOKUP(L3642,'Příloha č.1a - Pravidelný úklid'!$A$8:$L$16,K3642+1,FALSE),0)))</f>
        <v>0</v>
      </c>
    </row>
    <row r="3643" spans="1:22" s="79" customFormat="1" ht="12.75" customHeight="1" x14ac:dyDescent="0.2">
      <c r="A3643" s="8">
        <v>303</v>
      </c>
      <c r="B3643" s="8">
        <v>72</v>
      </c>
      <c r="C3643" s="8">
        <v>24605</v>
      </c>
      <c r="D3643" s="8" t="s">
        <v>632</v>
      </c>
      <c r="E3643" s="8" t="s">
        <v>579</v>
      </c>
      <c r="F3643" s="8" t="s">
        <v>1543</v>
      </c>
      <c r="G3643" s="8" t="s">
        <v>86</v>
      </c>
      <c r="H3643" s="8">
        <v>2.29</v>
      </c>
      <c r="I3643" s="8" t="s">
        <v>82</v>
      </c>
      <c r="J3643" s="8"/>
      <c r="K3643" s="35">
        <v>8</v>
      </c>
      <c r="L3643" s="35" t="s">
        <v>34</v>
      </c>
      <c r="M3643" s="36">
        <v>0</v>
      </c>
      <c r="N3643" s="35" t="s">
        <v>23</v>
      </c>
      <c r="O3643" s="35" t="s">
        <v>24</v>
      </c>
      <c r="P3643" s="35" t="s">
        <v>24</v>
      </c>
      <c r="Q3643" s="35" t="s">
        <v>24</v>
      </c>
      <c r="R3643" s="35" t="s">
        <v>24</v>
      </c>
      <c r="S3643" s="35" t="s">
        <v>24</v>
      </c>
      <c r="T3643" s="35"/>
      <c r="U3643" s="35"/>
      <c r="V3643" s="9">
        <f>IF(K3643&gt;9,"",IF(HLOOKUP(L3643,'Příloha č.1a - Pravidelný úklid'!$A$8:$L$16,K3643+1,FALSE)="X","",IF(K3643&lt;9,H3643*M3643*HLOOKUP(L3643,'Příloha č.1a - Pravidelný úklid'!$A$8:$L$16,K3643+1,FALSE),0)))</f>
        <v>0</v>
      </c>
    </row>
    <row r="3644" spans="1:22" s="79" customFormat="1" ht="12.75" customHeight="1" x14ac:dyDescent="0.2">
      <c r="A3644" s="8">
        <v>303</v>
      </c>
      <c r="B3644" s="8">
        <v>72</v>
      </c>
      <c r="C3644" s="8">
        <v>24605</v>
      </c>
      <c r="D3644" s="8" t="s">
        <v>633</v>
      </c>
      <c r="E3644" s="8" t="s">
        <v>579</v>
      </c>
      <c r="F3644" s="8" t="s">
        <v>1543</v>
      </c>
      <c r="G3644" s="8" t="s">
        <v>85</v>
      </c>
      <c r="H3644" s="8">
        <v>3.56</v>
      </c>
      <c r="I3644" s="8" t="s">
        <v>82</v>
      </c>
      <c r="J3644" s="8"/>
      <c r="K3644" s="35">
        <v>8</v>
      </c>
      <c r="L3644" s="35" t="s">
        <v>34</v>
      </c>
      <c r="M3644" s="36">
        <v>0</v>
      </c>
      <c r="N3644" s="35" t="s">
        <v>23</v>
      </c>
      <c r="O3644" s="35" t="s">
        <v>24</v>
      </c>
      <c r="P3644" s="35" t="s">
        <v>24</v>
      </c>
      <c r="Q3644" s="35" t="s">
        <v>24</v>
      </c>
      <c r="R3644" s="35" t="s">
        <v>24</v>
      </c>
      <c r="S3644" s="35" t="s">
        <v>24</v>
      </c>
      <c r="T3644" s="35"/>
      <c r="U3644" s="35"/>
      <c r="V3644" s="9">
        <f>IF(K3644&gt;9,"",IF(HLOOKUP(L3644,'Příloha č.1a - Pravidelný úklid'!$A$8:$L$16,K3644+1,FALSE)="X","",IF(K3644&lt;9,H3644*M3644*HLOOKUP(L3644,'Příloha č.1a - Pravidelný úklid'!$A$8:$L$16,K3644+1,FALSE),0)))</f>
        <v>0</v>
      </c>
    </row>
    <row r="3645" spans="1:22" s="79" customFormat="1" ht="12.75" customHeight="1" x14ac:dyDescent="0.2">
      <c r="A3645" s="8">
        <v>303</v>
      </c>
      <c r="B3645" s="8">
        <v>72</v>
      </c>
      <c r="C3645" s="8">
        <v>24605</v>
      </c>
      <c r="D3645" s="8" t="s">
        <v>634</v>
      </c>
      <c r="E3645" s="8" t="s">
        <v>579</v>
      </c>
      <c r="F3645" s="8" t="s">
        <v>1543</v>
      </c>
      <c r="G3645" s="8" t="s">
        <v>31</v>
      </c>
      <c r="H3645" s="8">
        <v>2.16</v>
      </c>
      <c r="I3645" s="8" t="s">
        <v>82</v>
      </c>
      <c r="J3645" s="8">
        <v>2</v>
      </c>
      <c r="K3645" s="35">
        <v>8</v>
      </c>
      <c r="L3645" s="35" t="s">
        <v>34</v>
      </c>
      <c r="M3645" s="36">
        <v>0</v>
      </c>
      <c r="N3645" s="35" t="s">
        <v>23</v>
      </c>
      <c r="O3645" s="35" t="s">
        <v>24</v>
      </c>
      <c r="P3645" s="35" t="s">
        <v>24</v>
      </c>
      <c r="Q3645" s="35" t="s">
        <v>24</v>
      </c>
      <c r="R3645" s="35" t="s">
        <v>24</v>
      </c>
      <c r="S3645" s="35" t="s">
        <v>24</v>
      </c>
      <c r="T3645" s="35"/>
      <c r="U3645" s="35"/>
      <c r="V3645" s="9">
        <f>IF(K3645&gt;9,"",IF(HLOOKUP(L3645,'Příloha č.1a - Pravidelný úklid'!$A$8:$L$16,K3645+1,FALSE)="X","",IF(K3645&lt;9,H3645*M3645*HLOOKUP(L3645,'Příloha č.1a - Pravidelný úklid'!$A$8:$L$16,K3645+1,FALSE),0)))</f>
        <v>0</v>
      </c>
    </row>
    <row r="3646" spans="1:22" s="79" customFormat="1" ht="12.75" customHeight="1" x14ac:dyDescent="0.2">
      <c r="A3646" s="8">
        <v>303</v>
      </c>
      <c r="B3646" s="8">
        <v>72</v>
      </c>
      <c r="C3646" s="8">
        <v>24605</v>
      </c>
      <c r="D3646" s="8" t="s">
        <v>635</v>
      </c>
      <c r="E3646" s="8" t="s">
        <v>579</v>
      </c>
      <c r="F3646" s="8" t="s">
        <v>1543</v>
      </c>
      <c r="G3646" s="8" t="s">
        <v>85</v>
      </c>
      <c r="H3646" s="8">
        <v>3.73</v>
      </c>
      <c r="I3646" s="8" t="s">
        <v>82</v>
      </c>
      <c r="J3646" s="8"/>
      <c r="K3646" s="35">
        <v>8</v>
      </c>
      <c r="L3646" s="35" t="s">
        <v>34</v>
      </c>
      <c r="M3646" s="36">
        <v>0</v>
      </c>
      <c r="N3646" s="35" t="s">
        <v>23</v>
      </c>
      <c r="O3646" s="35" t="s">
        <v>24</v>
      </c>
      <c r="P3646" s="35" t="s">
        <v>24</v>
      </c>
      <c r="Q3646" s="35" t="s">
        <v>24</v>
      </c>
      <c r="R3646" s="35" t="s">
        <v>24</v>
      </c>
      <c r="S3646" s="35" t="s">
        <v>24</v>
      </c>
      <c r="T3646" s="35"/>
      <c r="U3646" s="35"/>
      <c r="V3646" s="9">
        <f>IF(K3646&gt;9,"",IF(HLOOKUP(L3646,'Příloha č.1a - Pravidelný úklid'!$A$8:$L$16,K3646+1,FALSE)="X","",IF(K3646&lt;9,H3646*M3646*HLOOKUP(L3646,'Příloha č.1a - Pravidelný úklid'!$A$8:$L$16,K3646+1,FALSE),0)))</f>
        <v>0</v>
      </c>
    </row>
    <row r="3647" spans="1:22" s="79" customFormat="1" ht="12.75" customHeight="1" x14ac:dyDescent="0.2">
      <c r="A3647" s="8">
        <v>303</v>
      </c>
      <c r="B3647" s="8">
        <v>72</v>
      </c>
      <c r="C3647" s="8">
        <v>24605</v>
      </c>
      <c r="D3647" s="8" t="s">
        <v>636</v>
      </c>
      <c r="E3647" s="8" t="s">
        <v>579</v>
      </c>
      <c r="F3647" s="8" t="s">
        <v>1543</v>
      </c>
      <c r="G3647" s="8" t="s">
        <v>86</v>
      </c>
      <c r="H3647" s="8">
        <v>2.29</v>
      </c>
      <c r="I3647" s="8" t="s">
        <v>82</v>
      </c>
      <c r="J3647" s="8"/>
      <c r="K3647" s="35">
        <v>8</v>
      </c>
      <c r="L3647" s="35" t="s">
        <v>34</v>
      </c>
      <c r="M3647" s="36">
        <v>0</v>
      </c>
      <c r="N3647" s="35" t="s">
        <v>23</v>
      </c>
      <c r="O3647" s="35" t="s">
        <v>24</v>
      </c>
      <c r="P3647" s="35" t="s">
        <v>24</v>
      </c>
      <c r="Q3647" s="35" t="s">
        <v>24</v>
      </c>
      <c r="R3647" s="35" t="s">
        <v>24</v>
      </c>
      <c r="S3647" s="35" t="s">
        <v>24</v>
      </c>
      <c r="T3647" s="35"/>
      <c r="U3647" s="35"/>
      <c r="V3647" s="9">
        <f>IF(K3647&gt;9,"",IF(HLOOKUP(L3647,'Příloha č.1a - Pravidelný úklid'!$A$8:$L$16,K3647+1,FALSE)="X","",IF(K3647&lt;9,H3647*M3647*HLOOKUP(L3647,'Příloha č.1a - Pravidelný úklid'!$A$8:$L$16,K3647+1,FALSE),0)))</f>
        <v>0</v>
      </c>
    </row>
    <row r="3648" spans="1:22" s="79" customFormat="1" ht="12.75" customHeight="1" x14ac:dyDescent="0.2">
      <c r="A3648" s="8">
        <v>303</v>
      </c>
      <c r="B3648" s="8">
        <v>72</v>
      </c>
      <c r="C3648" s="8">
        <v>24605</v>
      </c>
      <c r="D3648" s="8" t="s">
        <v>637</v>
      </c>
      <c r="E3648" s="8" t="s">
        <v>579</v>
      </c>
      <c r="F3648" s="8" t="s">
        <v>1543</v>
      </c>
      <c r="G3648" s="8" t="s">
        <v>29</v>
      </c>
      <c r="H3648" s="8">
        <v>2.2000000000000002</v>
      </c>
      <c r="I3648" s="8" t="s">
        <v>82</v>
      </c>
      <c r="J3648" s="8">
        <v>2</v>
      </c>
      <c r="K3648" s="35">
        <v>8</v>
      </c>
      <c r="L3648" s="35" t="s">
        <v>34</v>
      </c>
      <c r="M3648" s="36">
        <v>0</v>
      </c>
      <c r="N3648" s="35" t="s">
        <v>23</v>
      </c>
      <c r="O3648" s="35" t="s">
        <v>24</v>
      </c>
      <c r="P3648" s="35" t="s">
        <v>24</v>
      </c>
      <c r="Q3648" s="35" t="s">
        <v>24</v>
      </c>
      <c r="R3648" s="35" t="s">
        <v>24</v>
      </c>
      <c r="S3648" s="35" t="s">
        <v>24</v>
      </c>
      <c r="T3648" s="35"/>
      <c r="U3648" s="35"/>
      <c r="V3648" s="9">
        <f>IF(K3648&gt;9,"",IF(HLOOKUP(L3648,'Příloha č.1a - Pravidelný úklid'!$A$8:$L$16,K3648+1,FALSE)="X","",IF(K3648&lt;9,H3648*M3648*HLOOKUP(L3648,'Příloha č.1a - Pravidelný úklid'!$A$8:$L$16,K3648+1,FALSE),0)))</f>
        <v>0</v>
      </c>
    </row>
    <row r="3649" spans="1:22" s="79" customFormat="1" ht="12.75" customHeight="1" x14ac:dyDescent="0.2">
      <c r="A3649" s="8">
        <v>303</v>
      </c>
      <c r="B3649" s="8">
        <v>72</v>
      </c>
      <c r="C3649" s="8">
        <v>24605</v>
      </c>
      <c r="D3649" s="8" t="s">
        <v>638</v>
      </c>
      <c r="E3649" s="8" t="s">
        <v>579</v>
      </c>
      <c r="F3649" s="8" t="s">
        <v>1543</v>
      </c>
      <c r="G3649" s="8" t="s">
        <v>87</v>
      </c>
      <c r="H3649" s="8">
        <v>6.5</v>
      </c>
      <c r="I3649" s="8" t="s">
        <v>82</v>
      </c>
      <c r="J3649" s="8">
        <v>4</v>
      </c>
      <c r="K3649" s="35">
        <v>7</v>
      </c>
      <c r="L3649" s="35" t="s">
        <v>34</v>
      </c>
      <c r="M3649" s="36">
        <v>0</v>
      </c>
      <c r="N3649" s="35" t="s">
        <v>23</v>
      </c>
      <c r="O3649" s="35" t="s">
        <v>24</v>
      </c>
      <c r="P3649" s="35" t="s">
        <v>24</v>
      </c>
      <c r="Q3649" s="35" t="s">
        <v>24</v>
      </c>
      <c r="R3649" s="35" t="s">
        <v>24</v>
      </c>
      <c r="S3649" s="35" t="s">
        <v>24</v>
      </c>
      <c r="T3649" s="35"/>
      <c r="U3649" s="35"/>
      <c r="V3649" s="9">
        <f>IF(K3649&gt;9,"",IF(HLOOKUP(L3649,'Příloha č.1a - Pravidelný úklid'!$A$8:$L$16,K3649+1,FALSE)="X","",IF(K3649&lt;9,H3649*M3649*HLOOKUP(L3649,'Příloha č.1a - Pravidelný úklid'!$A$8:$L$16,K3649+1,FALSE),0)))</f>
        <v>0</v>
      </c>
    </row>
    <row r="3650" spans="1:22" s="79" customFormat="1" ht="12.75" customHeight="1" x14ac:dyDescent="0.2">
      <c r="A3650" s="8">
        <v>303</v>
      </c>
      <c r="B3650" s="8">
        <v>72</v>
      </c>
      <c r="C3650" s="8">
        <v>24605</v>
      </c>
      <c r="D3650" s="8" t="s">
        <v>639</v>
      </c>
      <c r="E3650" s="8" t="s">
        <v>579</v>
      </c>
      <c r="F3650" s="8" t="s">
        <v>1543</v>
      </c>
      <c r="G3650" s="8" t="s">
        <v>98</v>
      </c>
      <c r="H3650" s="8">
        <v>10.96</v>
      </c>
      <c r="I3650" s="8" t="s">
        <v>82</v>
      </c>
      <c r="J3650" s="8">
        <v>2</v>
      </c>
      <c r="K3650" s="35">
        <v>7</v>
      </c>
      <c r="L3650" s="35" t="s">
        <v>34</v>
      </c>
      <c r="M3650" s="36">
        <v>0</v>
      </c>
      <c r="N3650" s="35" t="s">
        <v>23</v>
      </c>
      <c r="O3650" s="35" t="s">
        <v>24</v>
      </c>
      <c r="P3650" s="35" t="s">
        <v>24</v>
      </c>
      <c r="Q3650" s="35" t="s">
        <v>24</v>
      </c>
      <c r="R3650" s="35" t="s">
        <v>24</v>
      </c>
      <c r="S3650" s="35" t="s">
        <v>24</v>
      </c>
      <c r="T3650" s="35"/>
      <c r="U3650" s="35"/>
      <c r="V3650" s="9">
        <f>IF(K3650&gt;9,"",IF(HLOOKUP(L3650,'Příloha č.1a - Pravidelný úklid'!$A$8:$L$16,K3650+1,FALSE)="X","",IF(K3650&lt;9,H3650*M3650*HLOOKUP(L3650,'Příloha č.1a - Pravidelný úklid'!$A$8:$L$16,K3650+1,FALSE),0)))</f>
        <v>0</v>
      </c>
    </row>
    <row r="3651" spans="1:22" s="79" customFormat="1" ht="12.75" customHeight="1" x14ac:dyDescent="0.2">
      <c r="A3651" s="8">
        <v>303</v>
      </c>
      <c r="B3651" s="8">
        <v>72</v>
      </c>
      <c r="C3651" s="8">
        <v>24605</v>
      </c>
      <c r="D3651" s="8" t="s">
        <v>640</v>
      </c>
      <c r="E3651" s="8" t="s">
        <v>579</v>
      </c>
      <c r="F3651" s="8" t="s">
        <v>1543</v>
      </c>
      <c r="G3651" s="8" t="s">
        <v>98</v>
      </c>
      <c r="H3651" s="8">
        <v>8.98</v>
      </c>
      <c r="I3651" s="8" t="s">
        <v>82</v>
      </c>
      <c r="J3651" s="8">
        <v>2</v>
      </c>
      <c r="K3651" s="35">
        <v>7</v>
      </c>
      <c r="L3651" s="35" t="s">
        <v>34</v>
      </c>
      <c r="M3651" s="36">
        <v>0</v>
      </c>
      <c r="N3651" s="35" t="s">
        <v>23</v>
      </c>
      <c r="O3651" s="35" t="s">
        <v>24</v>
      </c>
      <c r="P3651" s="35" t="s">
        <v>24</v>
      </c>
      <c r="Q3651" s="35" t="s">
        <v>24</v>
      </c>
      <c r="R3651" s="35" t="s">
        <v>24</v>
      </c>
      <c r="S3651" s="35" t="s">
        <v>24</v>
      </c>
      <c r="T3651" s="35"/>
      <c r="U3651" s="35"/>
      <c r="V3651" s="9">
        <f>IF(K3651&gt;9,"",IF(HLOOKUP(L3651,'Příloha č.1a - Pravidelný úklid'!$A$8:$L$16,K3651+1,FALSE)="X","",IF(K3651&lt;9,H3651*M3651*HLOOKUP(L3651,'Příloha č.1a - Pravidelný úklid'!$A$8:$L$16,K3651+1,FALSE),0)))</f>
        <v>0</v>
      </c>
    </row>
    <row r="3652" spans="1:22" s="79" customFormat="1" ht="12.75" customHeight="1" x14ac:dyDescent="0.2">
      <c r="A3652" s="8">
        <v>303</v>
      </c>
      <c r="B3652" s="8">
        <v>72</v>
      </c>
      <c r="C3652" s="8">
        <v>24605</v>
      </c>
      <c r="D3652" s="8" t="s">
        <v>641</v>
      </c>
      <c r="E3652" s="8" t="s">
        <v>579</v>
      </c>
      <c r="F3652" s="8" t="s">
        <v>1543</v>
      </c>
      <c r="G3652" s="8" t="s">
        <v>98</v>
      </c>
      <c r="H3652" s="8">
        <v>11.36</v>
      </c>
      <c r="I3652" s="8" t="s">
        <v>82</v>
      </c>
      <c r="J3652" s="8">
        <v>2</v>
      </c>
      <c r="K3652" s="35">
        <v>7</v>
      </c>
      <c r="L3652" s="35" t="s">
        <v>34</v>
      </c>
      <c r="M3652" s="36">
        <v>0</v>
      </c>
      <c r="N3652" s="35" t="s">
        <v>23</v>
      </c>
      <c r="O3652" s="35" t="s">
        <v>24</v>
      </c>
      <c r="P3652" s="35" t="s">
        <v>24</v>
      </c>
      <c r="Q3652" s="35" t="s">
        <v>24</v>
      </c>
      <c r="R3652" s="35" t="s">
        <v>24</v>
      </c>
      <c r="S3652" s="35" t="s">
        <v>24</v>
      </c>
      <c r="T3652" s="35"/>
      <c r="U3652" s="35"/>
      <c r="V3652" s="9">
        <f>IF(K3652&gt;9,"",IF(HLOOKUP(L3652,'Příloha č.1a - Pravidelný úklid'!$A$8:$L$16,K3652+1,FALSE)="X","",IF(K3652&lt;9,H3652*M3652*HLOOKUP(L3652,'Příloha č.1a - Pravidelný úklid'!$A$8:$L$16,K3652+1,FALSE),0)))</f>
        <v>0</v>
      </c>
    </row>
    <row r="3653" spans="1:22" s="79" customFormat="1" ht="12.75" customHeight="1" x14ac:dyDescent="0.2">
      <c r="A3653" s="8">
        <v>303</v>
      </c>
      <c r="B3653" s="8">
        <v>72</v>
      </c>
      <c r="C3653" s="8">
        <v>24605</v>
      </c>
      <c r="D3653" s="8" t="s">
        <v>642</v>
      </c>
      <c r="E3653" s="8" t="s">
        <v>579</v>
      </c>
      <c r="F3653" s="8" t="s">
        <v>1543</v>
      </c>
      <c r="G3653" s="8" t="s">
        <v>97</v>
      </c>
      <c r="H3653" s="8">
        <v>6.53</v>
      </c>
      <c r="I3653" s="8" t="s">
        <v>82</v>
      </c>
      <c r="J3653" s="8"/>
      <c r="K3653" s="35">
        <v>7</v>
      </c>
      <c r="L3653" s="35" t="s">
        <v>34</v>
      </c>
      <c r="M3653" s="36">
        <v>0</v>
      </c>
      <c r="N3653" s="35" t="s">
        <v>23</v>
      </c>
      <c r="O3653" s="35" t="s">
        <v>24</v>
      </c>
      <c r="P3653" s="35" t="s">
        <v>24</v>
      </c>
      <c r="Q3653" s="35" t="s">
        <v>24</v>
      </c>
      <c r="R3653" s="35" t="s">
        <v>24</v>
      </c>
      <c r="S3653" s="35" t="s">
        <v>24</v>
      </c>
      <c r="T3653" s="35"/>
      <c r="U3653" s="35"/>
      <c r="V3653" s="9">
        <f>IF(K3653&gt;9,"",IF(HLOOKUP(L3653,'Příloha č.1a - Pravidelný úklid'!$A$8:$L$16,K3653+1,FALSE)="X","",IF(K3653&lt;9,H3653*M3653*HLOOKUP(L3653,'Příloha č.1a - Pravidelný úklid'!$A$8:$L$16,K3653+1,FALSE),0)))</f>
        <v>0</v>
      </c>
    </row>
    <row r="3654" spans="1:22" s="79" customFormat="1" ht="12.75" customHeight="1" x14ac:dyDescent="0.2">
      <c r="A3654" s="8">
        <v>303</v>
      </c>
      <c r="B3654" s="8">
        <v>72</v>
      </c>
      <c r="C3654" s="8">
        <v>24605</v>
      </c>
      <c r="D3654" s="8" t="s">
        <v>643</v>
      </c>
      <c r="E3654" s="8" t="s">
        <v>579</v>
      </c>
      <c r="F3654" s="8" t="s">
        <v>1543</v>
      </c>
      <c r="G3654" s="8" t="s">
        <v>98</v>
      </c>
      <c r="H3654" s="8">
        <v>12.41</v>
      </c>
      <c r="I3654" s="8" t="s">
        <v>82</v>
      </c>
      <c r="J3654" s="8">
        <v>2</v>
      </c>
      <c r="K3654" s="35">
        <v>7</v>
      </c>
      <c r="L3654" s="35" t="s">
        <v>34</v>
      </c>
      <c r="M3654" s="36">
        <v>0</v>
      </c>
      <c r="N3654" s="35" t="s">
        <v>23</v>
      </c>
      <c r="O3654" s="35" t="s">
        <v>24</v>
      </c>
      <c r="P3654" s="35" t="s">
        <v>24</v>
      </c>
      <c r="Q3654" s="35" t="s">
        <v>24</v>
      </c>
      <c r="R3654" s="35" t="s">
        <v>24</v>
      </c>
      <c r="S3654" s="35" t="s">
        <v>24</v>
      </c>
      <c r="T3654" s="35"/>
      <c r="U3654" s="35"/>
      <c r="V3654" s="9">
        <f>IF(K3654&gt;9,"",IF(HLOOKUP(L3654,'Příloha č.1a - Pravidelný úklid'!$A$8:$L$16,K3654+1,FALSE)="X","",IF(K3654&lt;9,H3654*M3654*HLOOKUP(L3654,'Příloha č.1a - Pravidelný úklid'!$A$8:$L$16,K3654+1,FALSE),0)))</f>
        <v>0</v>
      </c>
    </row>
    <row r="3655" spans="1:22" s="79" customFormat="1" ht="12.75" customHeight="1" x14ac:dyDescent="0.2">
      <c r="A3655" s="8">
        <v>303</v>
      </c>
      <c r="B3655" s="8">
        <v>72</v>
      </c>
      <c r="C3655" s="8">
        <v>24605</v>
      </c>
      <c r="D3655" s="8" t="s">
        <v>644</v>
      </c>
      <c r="E3655" s="8" t="s">
        <v>579</v>
      </c>
      <c r="F3655" s="8" t="s">
        <v>1543</v>
      </c>
      <c r="G3655" s="8" t="s">
        <v>98</v>
      </c>
      <c r="H3655" s="8">
        <v>10.77</v>
      </c>
      <c r="I3655" s="8" t="s">
        <v>82</v>
      </c>
      <c r="J3655" s="8">
        <v>2</v>
      </c>
      <c r="K3655" s="35">
        <v>7</v>
      </c>
      <c r="L3655" s="35" t="s">
        <v>34</v>
      </c>
      <c r="M3655" s="36">
        <v>0</v>
      </c>
      <c r="N3655" s="35" t="s">
        <v>23</v>
      </c>
      <c r="O3655" s="35" t="s">
        <v>24</v>
      </c>
      <c r="P3655" s="35" t="s">
        <v>24</v>
      </c>
      <c r="Q3655" s="35" t="s">
        <v>24</v>
      </c>
      <c r="R3655" s="35" t="s">
        <v>24</v>
      </c>
      <c r="S3655" s="35" t="s">
        <v>24</v>
      </c>
      <c r="T3655" s="35"/>
      <c r="U3655" s="35"/>
      <c r="V3655" s="9">
        <f>IF(K3655&gt;9,"",IF(HLOOKUP(L3655,'Příloha č.1a - Pravidelný úklid'!$A$8:$L$16,K3655+1,FALSE)="X","",IF(K3655&lt;9,H3655*M3655*HLOOKUP(L3655,'Příloha č.1a - Pravidelný úklid'!$A$8:$L$16,K3655+1,FALSE),0)))</f>
        <v>0</v>
      </c>
    </row>
    <row r="3656" spans="1:22" s="79" customFormat="1" ht="12.75" customHeight="1" x14ac:dyDescent="0.2">
      <c r="A3656" s="8">
        <v>303</v>
      </c>
      <c r="B3656" s="8">
        <v>72</v>
      </c>
      <c r="C3656" s="8">
        <v>24605</v>
      </c>
      <c r="D3656" s="8" t="s">
        <v>645</v>
      </c>
      <c r="E3656" s="8" t="s">
        <v>579</v>
      </c>
      <c r="F3656" s="8" t="s">
        <v>1543</v>
      </c>
      <c r="G3656" s="8" t="s">
        <v>93</v>
      </c>
      <c r="H3656" s="8">
        <v>23.31</v>
      </c>
      <c r="I3656" s="8" t="s">
        <v>82</v>
      </c>
      <c r="J3656" s="8"/>
      <c r="K3656" s="35">
        <v>7</v>
      </c>
      <c r="L3656" s="35" t="s">
        <v>34</v>
      </c>
      <c r="M3656" s="36">
        <v>0</v>
      </c>
      <c r="N3656" s="35" t="s">
        <v>23</v>
      </c>
      <c r="O3656" s="35" t="s">
        <v>24</v>
      </c>
      <c r="P3656" s="35" t="s">
        <v>24</v>
      </c>
      <c r="Q3656" s="35" t="s">
        <v>24</v>
      </c>
      <c r="R3656" s="35" t="s">
        <v>24</v>
      </c>
      <c r="S3656" s="35" t="s">
        <v>24</v>
      </c>
      <c r="T3656" s="35"/>
      <c r="U3656" s="35"/>
      <c r="V3656" s="9">
        <f>IF(K3656&gt;9,"",IF(HLOOKUP(L3656,'Příloha č.1a - Pravidelný úklid'!$A$8:$L$16,K3656+1,FALSE)="X","",IF(K3656&lt;9,H3656*M3656*HLOOKUP(L3656,'Příloha č.1a - Pravidelný úklid'!$A$8:$L$16,K3656+1,FALSE),0)))</f>
        <v>0</v>
      </c>
    </row>
    <row r="3657" spans="1:22" s="79" customFormat="1" ht="12.75" customHeight="1" x14ac:dyDescent="0.2">
      <c r="A3657" s="8">
        <v>303</v>
      </c>
      <c r="B3657" s="8">
        <v>72</v>
      </c>
      <c r="C3657" s="8">
        <v>24605</v>
      </c>
      <c r="D3657" s="8" t="s">
        <v>646</v>
      </c>
      <c r="E3657" s="8" t="s">
        <v>579</v>
      </c>
      <c r="F3657" s="8" t="s">
        <v>1543</v>
      </c>
      <c r="G3657" s="8" t="s">
        <v>91</v>
      </c>
      <c r="H3657" s="8">
        <v>8.35</v>
      </c>
      <c r="I3657" s="8" t="s">
        <v>82</v>
      </c>
      <c r="J3657" s="8">
        <v>2</v>
      </c>
      <c r="K3657" s="35">
        <v>7</v>
      </c>
      <c r="L3657" s="35" t="s">
        <v>34</v>
      </c>
      <c r="M3657" s="36">
        <v>0</v>
      </c>
      <c r="N3657" s="35" t="s">
        <v>23</v>
      </c>
      <c r="O3657" s="35" t="s">
        <v>24</v>
      </c>
      <c r="P3657" s="35" t="s">
        <v>24</v>
      </c>
      <c r="Q3657" s="35" t="s">
        <v>24</v>
      </c>
      <c r="R3657" s="35" t="s">
        <v>24</v>
      </c>
      <c r="S3657" s="35" t="s">
        <v>24</v>
      </c>
      <c r="T3657" s="35"/>
      <c r="U3657" s="35"/>
      <c r="V3657" s="9">
        <f>IF(K3657&gt;9,"",IF(HLOOKUP(L3657,'Příloha č.1a - Pravidelný úklid'!$A$8:$L$16,K3657+1,FALSE)="X","",IF(K3657&lt;9,H3657*M3657*HLOOKUP(L3657,'Příloha č.1a - Pravidelný úklid'!$A$8:$L$16,K3657+1,FALSE),0)))</f>
        <v>0</v>
      </c>
    </row>
    <row r="3658" spans="1:22" s="79" customFormat="1" ht="12.75" customHeight="1" x14ac:dyDescent="0.2">
      <c r="A3658" s="8">
        <v>303</v>
      </c>
      <c r="B3658" s="8">
        <v>72</v>
      </c>
      <c r="C3658" s="8">
        <v>24605</v>
      </c>
      <c r="D3658" s="8" t="s">
        <v>647</v>
      </c>
      <c r="E3658" s="8" t="s">
        <v>579</v>
      </c>
      <c r="F3658" s="8" t="s">
        <v>1543</v>
      </c>
      <c r="G3658" s="8" t="s">
        <v>28</v>
      </c>
      <c r="H3658" s="8">
        <v>6.56</v>
      </c>
      <c r="I3658" s="8" t="s">
        <v>82</v>
      </c>
      <c r="J3658" s="8">
        <v>2</v>
      </c>
      <c r="K3658" s="35">
        <v>7</v>
      </c>
      <c r="L3658" s="35" t="s">
        <v>34</v>
      </c>
      <c r="M3658" s="36">
        <v>0</v>
      </c>
      <c r="N3658" s="35" t="s">
        <v>23</v>
      </c>
      <c r="O3658" s="35" t="s">
        <v>24</v>
      </c>
      <c r="P3658" s="35" t="s">
        <v>24</v>
      </c>
      <c r="Q3658" s="35" t="s">
        <v>24</v>
      </c>
      <c r="R3658" s="35" t="s">
        <v>24</v>
      </c>
      <c r="S3658" s="35" t="s">
        <v>24</v>
      </c>
      <c r="T3658" s="35"/>
      <c r="U3658" s="35"/>
      <c r="V3658" s="9">
        <f>IF(K3658&gt;9,"",IF(HLOOKUP(L3658,'Příloha č.1a - Pravidelný úklid'!$A$8:$L$16,K3658+1,FALSE)="X","",IF(K3658&lt;9,H3658*M3658*HLOOKUP(L3658,'Příloha č.1a - Pravidelný úklid'!$A$8:$L$16,K3658+1,FALSE),0)))</f>
        <v>0</v>
      </c>
    </row>
    <row r="3659" spans="1:22" s="79" customFormat="1" ht="12.75" customHeight="1" x14ac:dyDescent="0.2">
      <c r="A3659" s="8">
        <v>303</v>
      </c>
      <c r="B3659" s="8">
        <v>72</v>
      </c>
      <c r="C3659" s="8">
        <v>24605</v>
      </c>
      <c r="D3659" s="8" t="s">
        <v>648</v>
      </c>
      <c r="E3659" s="8" t="s">
        <v>579</v>
      </c>
      <c r="F3659" s="8" t="s">
        <v>1543</v>
      </c>
      <c r="G3659" s="8" t="s">
        <v>93</v>
      </c>
      <c r="H3659" s="8">
        <v>11.44</v>
      </c>
      <c r="I3659" s="8" t="s">
        <v>82</v>
      </c>
      <c r="J3659" s="8">
        <v>2</v>
      </c>
      <c r="K3659" s="35">
        <v>7</v>
      </c>
      <c r="L3659" s="35" t="s">
        <v>34</v>
      </c>
      <c r="M3659" s="36">
        <v>0</v>
      </c>
      <c r="N3659" s="35" t="s">
        <v>23</v>
      </c>
      <c r="O3659" s="35" t="s">
        <v>24</v>
      </c>
      <c r="P3659" s="35" t="s">
        <v>24</v>
      </c>
      <c r="Q3659" s="35" t="s">
        <v>24</v>
      </c>
      <c r="R3659" s="35" t="s">
        <v>24</v>
      </c>
      <c r="S3659" s="35" t="s">
        <v>24</v>
      </c>
      <c r="T3659" s="35"/>
      <c r="U3659" s="35"/>
      <c r="V3659" s="9">
        <f>IF(K3659&gt;9,"",IF(HLOOKUP(L3659,'Příloha č.1a - Pravidelný úklid'!$A$8:$L$16,K3659+1,FALSE)="X","",IF(K3659&lt;9,H3659*M3659*HLOOKUP(L3659,'Příloha č.1a - Pravidelný úklid'!$A$8:$L$16,K3659+1,FALSE),0)))</f>
        <v>0</v>
      </c>
    </row>
    <row r="3660" spans="1:22" s="79" customFormat="1" ht="12.75" customHeight="1" x14ac:dyDescent="0.2">
      <c r="A3660" s="8">
        <v>303</v>
      </c>
      <c r="B3660" s="8">
        <v>72</v>
      </c>
      <c r="C3660" s="8">
        <v>24605</v>
      </c>
      <c r="D3660" s="8" t="s">
        <v>649</v>
      </c>
      <c r="E3660" s="8" t="s">
        <v>579</v>
      </c>
      <c r="F3660" s="8" t="s">
        <v>1543</v>
      </c>
      <c r="G3660" s="8" t="s">
        <v>87</v>
      </c>
      <c r="H3660" s="8">
        <v>11.62</v>
      </c>
      <c r="I3660" s="8" t="s">
        <v>82</v>
      </c>
      <c r="J3660" s="8">
        <v>2</v>
      </c>
      <c r="K3660" s="35">
        <v>7</v>
      </c>
      <c r="L3660" s="35" t="s">
        <v>34</v>
      </c>
      <c r="M3660" s="36">
        <v>0</v>
      </c>
      <c r="N3660" s="35" t="s">
        <v>23</v>
      </c>
      <c r="O3660" s="35" t="s">
        <v>24</v>
      </c>
      <c r="P3660" s="35" t="s">
        <v>24</v>
      </c>
      <c r="Q3660" s="35" t="s">
        <v>24</v>
      </c>
      <c r="R3660" s="35" t="s">
        <v>24</v>
      </c>
      <c r="S3660" s="35" t="s">
        <v>24</v>
      </c>
      <c r="T3660" s="35"/>
      <c r="U3660" s="35"/>
      <c r="V3660" s="9">
        <f>IF(K3660&gt;9,"",IF(HLOOKUP(L3660,'Příloha č.1a - Pravidelný úklid'!$A$8:$L$16,K3660+1,FALSE)="X","",IF(K3660&lt;9,H3660*M3660*HLOOKUP(L3660,'Příloha č.1a - Pravidelný úklid'!$A$8:$L$16,K3660+1,FALSE),0)))</f>
        <v>0</v>
      </c>
    </row>
    <row r="3661" spans="1:22" s="79" customFormat="1" ht="12.75" customHeight="1" x14ac:dyDescent="0.2">
      <c r="A3661" s="8">
        <v>303</v>
      </c>
      <c r="B3661" s="8">
        <v>72</v>
      </c>
      <c r="C3661" s="8">
        <v>24605</v>
      </c>
      <c r="D3661" s="8" t="s">
        <v>650</v>
      </c>
      <c r="E3661" s="8" t="s">
        <v>579</v>
      </c>
      <c r="F3661" s="8" t="s">
        <v>1543</v>
      </c>
      <c r="G3661" s="8" t="s">
        <v>84</v>
      </c>
      <c r="H3661" s="8">
        <v>10.51</v>
      </c>
      <c r="I3661" s="8" t="s">
        <v>82</v>
      </c>
      <c r="J3661" s="8">
        <v>2</v>
      </c>
      <c r="K3661" s="35">
        <v>7</v>
      </c>
      <c r="L3661" s="35" t="s">
        <v>34</v>
      </c>
      <c r="M3661" s="36">
        <v>0</v>
      </c>
      <c r="N3661" s="35" t="s">
        <v>23</v>
      </c>
      <c r="O3661" s="35" t="s">
        <v>24</v>
      </c>
      <c r="P3661" s="35" t="s">
        <v>24</v>
      </c>
      <c r="Q3661" s="35" t="s">
        <v>24</v>
      </c>
      <c r="R3661" s="35" t="s">
        <v>24</v>
      </c>
      <c r="S3661" s="35" t="s">
        <v>24</v>
      </c>
      <c r="T3661" s="35"/>
      <c r="U3661" s="35"/>
      <c r="V3661" s="9">
        <f>IF(K3661&gt;9,"",IF(HLOOKUP(L3661,'Příloha č.1a - Pravidelný úklid'!$A$8:$L$16,K3661+1,FALSE)="X","",IF(K3661&lt;9,H3661*M3661*HLOOKUP(L3661,'Příloha č.1a - Pravidelný úklid'!$A$8:$L$16,K3661+1,FALSE),0)))</f>
        <v>0</v>
      </c>
    </row>
    <row r="3662" spans="1:22" s="79" customFormat="1" ht="12.75" customHeight="1" x14ac:dyDescent="0.2">
      <c r="A3662" s="8">
        <v>303</v>
      </c>
      <c r="B3662" s="8">
        <v>72</v>
      </c>
      <c r="C3662" s="8">
        <v>24605</v>
      </c>
      <c r="D3662" s="8" t="s">
        <v>651</v>
      </c>
      <c r="E3662" s="8" t="s">
        <v>579</v>
      </c>
      <c r="F3662" s="8" t="s">
        <v>1543</v>
      </c>
      <c r="G3662" s="8" t="s">
        <v>96</v>
      </c>
      <c r="H3662" s="8">
        <v>9.43</v>
      </c>
      <c r="I3662" s="8" t="s">
        <v>82</v>
      </c>
      <c r="J3662" s="8">
        <v>2</v>
      </c>
      <c r="K3662" s="35">
        <v>7</v>
      </c>
      <c r="L3662" s="35" t="s">
        <v>34</v>
      </c>
      <c r="M3662" s="36">
        <v>0</v>
      </c>
      <c r="N3662" s="35" t="s">
        <v>23</v>
      </c>
      <c r="O3662" s="35" t="s">
        <v>24</v>
      </c>
      <c r="P3662" s="35" t="s">
        <v>24</v>
      </c>
      <c r="Q3662" s="35" t="s">
        <v>24</v>
      </c>
      <c r="R3662" s="35" t="s">
        <v>24</v>
      </c>
      <c r="S3662" s="35" t="s">
        <v>24</v>
      </c>
      <c r="T3662" s="35"/>
      <c r="U3662" s="35"/>
      <c r="V3662" s="9">
        <f>IF(K3662&gt;9,"",IF(HLOOKUP(L3662,'Příloha č.1a - Pravidelný úklid'!$A$8:$L$16,K3662+1,FALSE)="X","",IF(K3662&lt;9,H3662*M3662*HLOOKUP(L3662,'Příloha č.1a - Pravidelný úklid'!$A$8:$L$16,K3662+1,FALSE),0)))</f>
        <v>0</v>
      </c>
    </row>
    <row r="3663" spans="1:22" s="79" customFormat="1" ht="12.75" customHeight="1" x14ac:dyDescent="0.2">
      <c r="A3663" s="8">
        <v>303</v>
      </c>
      <c r="B3663" s="8">
        <v>72</v>
      </c>
      <c r="C3663" s="8">
        <v>24605</v>
      </c>
      <c r="D3663" s="8" t="s">
        <v>652</v>
      </c>
      <c r="E3663" s="8" t="s">
        <v>579</v>
      </c>
      <c r="F3663" s="8" t="s">
        <v>1543</v>
      </c>
      <c r="G3663" s="8" t="s">
        <v>87</v>
      </c>
      <c r="H3663" s="8">
        <v>7</v>
      </c>
      <c r="I3663" s="8" t="s">
        <v>82</v>
      </c>
      <c r="J3663" s="8"/>
      <c r="K3663" s="35">
        <v>7</v>
      </c>
      <c r="L3663" s="35" t="s">
        <v>34</v>
      </c>
      <c r="M3663" s="36">
        <v>0</v>
      </c>
      <c r="N3663" s="35" t="s">
        <v>23</v>
      </c>
      <c r="O3663" s="35" t="s">
        <v>24</v>
      </c>
      <c r="P3663" s="35" t="s">
        <v>24</v>
      </c>
      <c r="Q3663" s="35" t="s">
        <v>24</v>
      </c>
      <c r="R3663" s="35" t="s">
        <v>24</v>
      </c>
      <c r="S3663" s="35" t="s">
        <v>24</v>
      </c>
      <c r="T3663" s="35"/>
      <c r="U3663" s="35"/>
      <c r="V3663" s="9">
        <f>IF(K3663&gt;9,"",IF(HLOOKUP(L3663,'Příloha č.1a - Pravidelný úklid'!$A$8:$L$16,K3663+1,FALSE)="X","",IF(K3663&lt;9,H3663*M3663*HLOOKUP(L3663,'Příloha č.1a - Pravidelný úklid'!$A$8:$L$16,K3663+1,FALSE),0)))</f>
        <v>0</v>
      </c>
    </row>
    <row r="3664" spans="1:22" s="79" customFormat="1" ht="12.75" customHeight="1" x14ac:dyDescent="0.2">
      <c r="A3664" s="8">
        <v>303</v>
      </c>
      <c r="B3664" s="8">
        <v>72</v>
      </c>
      <c r="C3664" s="8"/>
      <c r="D3664" s="8"/>
      <c r="E3664" s="8" t="s">
        <v>571</v>
      </c>
      <c r="F3664" s="8" t="s">
        <v>25</v>
      </c>
      <c r="G3664" s="8" t="s">
        <v>1490</v>
      </c>
      <c r="H3664" s="8">
        <v>2.4700000000000002</v>
      </c>
      <c r="I3664" s="8" t="s">
        <v>82</v>
      </c>
      <c r="J3664" s="8"/>
      <c r="K3664" s="35">
        <v>5</v>
      </c>
      <c r="L3664" s="35" t="s">
        <v>27</v>
      </c>
      <c r="M3664" s="36">
        <v>1</v>
      </c>
      <c r="N3664" s="35" t="s">
        <v>23</v>
      </c>
      <c r="O3664" s="35" t="s">
        <v>24</v>
      </c>
      <c r="P3664" s="35" t="s">
        <v>24</v>
      </c>
      <c r="Q3664" s="35" t="s">
        <v>24</v>
      </c>
      <c r="R3664" s="35" t="s">
        <v>24</v>
      </c>
      <c r="S3664" s="35" t="s">
        <v>24</v>
      </c>
      <c r="T3664" s="35" t="s">
        <v>24</v>
      </c>
      <c r="U3664" s="35" t="s">
        <v>30</v>
      </c>
      <c r="V3664" s="9">
        <f>IF(K3664&gt;9,"",IF(HLOOKUP(L3664,'Příloha č.1a - Pravidelný úklid'!$A$8:$L$16,K3664+1,FALSE)="X","",IF(K3664&lt;9,H3664*M3664*HLOOKUP(L3664,'Příloha č.1a - Pravidelný úklid'!$A$8:$L$16,K3664+1,FALSE),0)))</f>
        <v>0</v>
      </c>
    </row>
    <row r="3665" spans="1:22" s="79" customFormat="1" ht="12.75" customHeight="1" x14ac:dyDescent="0.2">
      <c r="A3665" s="8">
        <v>303</v>
      </c>
      <c r="B3665" s="8">
        <v>72</v>
      </c>
      <c r="C3665" s="8"/>
      <c r="D3665" s="8"/>
      <c r="E3665" s="8" t="s">
        <v>571</v>
      </c>
      <c r="F3665" s="8" t="s">
        <v>25</v>
      </c>
      <c r="G3665" s="8" t="s">
        <v>1489</v>
      </c>
      <c r="H3665" s="8">
        <v>158.56</v>
      </c>
      <c r="I3665" s="8" t="s">
        <v>82</v>
      </c>
      <c r="J3665" s="8"/>
      <c r="K3665" s="35">
        <v>5</v>
      </c>
      <c r="L3665" s="35" t="s">
        <v>27</v>
      </c>
      <c r="M3665" s="36">
        <v>1</v>
      </c>
      <c r="N3665" s="35" t="s">
        <v>23</v>
      </c>
      <c r="O3665" s="35" t="s">
        <v>24</v>
      </c>
      <c r="P3665" s="35" t="s">
        <v>24</v>
      </c>
      <c r="Q3665" s="35" t="s">
        <v>24</v>
      </c>
      <c r="R3665" s="35" t="s">
        <v>24</v>
      </c>
      <c r="S3665" s="35" t="s">
        <v>24</v>
      </c>
      <c r="T3665" s="35" t="s">
        <v>24</v>
      </c>
      <c r="U3665" s="35" t="s">
        <v>30</v>
      </c>
      <c r="V3665" s="9">
        <f>IF(K3665&gt;9,"",IF(HLOOKUP(L3665,'Příloha č.1a - Pravidelný úklid'!$A$8:$L$16,K3665+1,FALSE)="X","",IF(K3665&lt;9,H3665*M3665*HLOOKUP(L3665,'Příloha č.1a - Pravidelný úklid'!$A$8:$L$16,K3665+1,FALSE),0)))</f>
        <v>0</v>
      </c>
    </row>
    <row r="3666" spans="1:22" s="79" customFormat="1" ht="12.75" customHeight="1" x14ac:dyDescent="0.2">
      <c r="A3666" s="8">
        <v>303</v>
      </c>
      <c r="B3666" s="8">
        <v>72</v>
      </c>
      <c r="C3666" s="8"/>
      <c r="D3666" s="8"/>
      <c r="E3666" s="8" t="s">
        <v>571</v>
      </c>
      <c r="F3666" s="8" t="s">
        <v>25</v>
      </c>
      <c r="G3666" s="8" t="s">
        <v>1524</v>
      </c>
      <c r="H3666" s="8">
        <v>884.04</v>
      </c>
      <c r="I3666" s="8" t="s">
        <v>82</v>
      </c>
      <c r="J3666" s="8"/>
      <c r="K3666" s="35">
        <v>5</v>
      </c>
      <c r="L3666" s="35" t="s">
        <v>27</v>
      </c>
      <c r="M3666" s="36">
        <v>1</v>
      </c>
      <c r="N3666" s="35" t="s">
        <v>23</v>
      </c>
      <c r="O3666" s="35" t="s">
        <v>24</v>
      </c>
      <c r="P3666" s="35" t="s">
        <v>24</v>
      </c>
      <c r="Q3666" s="35" t="s">
        <v>24</v>
      </c>
      <c r="R3666" s="35" t="s">
        <v>24</v>
      </c>
      <c r="S3666" s="35" t="s">
        <v>24</v>
      </c>
      <c r="T3666" s="35" t="s">
        <v>24</v>
      </c>
      <c r="U3666" s="35" t="s">
        <v>30</v>
      </c>
      <c r="V3666" s="9">
        <f>IF(K3666&gt;9,"",IF(HLOOKUP(L3666,'Příloha č.1a - Pravidelný úklid'!$A$8:$L$16,K3666+1,FALSE)="X","",IF(K3666&lt;9,H3666*M3666*HLOOKUP(L3666,'Příloha č.1a - Pravidelný úklid'!$A$8:$L$16,K3666+1,FALSE),0)))</f>
        <v>0</v>
      </c>
    </row>
    <row r="3667" spans="1:22" s="79" customFormat="1" ht="12.75" customHeight="1" x14ac:dyDescent="0.2">
      <c r="A3667" s="8">
        <v>303</v>
      </c>
      <c r="B3667" s="8">
        <v>72</v>
      </c>
      <c r="C3667" s="8"/>
      <c r="D3667" s="8"/>
      <c r="E3667" s="8" t="s">
        <v>571</v>
      </c>
      <c r="F3667" s="8" t="s">
        <v>25</v>
      </c>
      <c r="G3667" s="8" t="s">
        <v>1539</v>
      </c>
      <c r="H3667" s="8">
        <v>4</v>
      </c>
      <c r="I3667" s="8" t="s">
        <v>1538</v>
      </c>
      <c r="J3667" s="8"/>
      <c r="K3667" s="35">
        <v>99</v>
      </c>
      <c r="L3667" s="35" t="s">
        <v>27</v>
      </c>
      <c r="M3667" s="36">
        <v>1</v>
      </c>
      <c r="N3667" s="35" t="s">
        <v>23</v>
      </c>
      <c r="O3667" s="35" t="s">
        <v>24</v>
      </c>
      <c r="P3667" s="35" t="s">
        <v>24</v>
      </c>
      <c r="Q3667" s="35" t="s">
        <v>24</v>
      </c>
      <c r="R3667" s="35" t="s">
        <v>24</v>
      </c>
      <c r="S3667" s="35" t="s">
        <v>24</v>
      </c>
      <c r="T3667" s="35"/>
      <c r="U3667" s="35"/>
      <c r="V3667" s="9" t="str">
        <f>IF(K3667&gt;9,"",IF(HLOOKUP(L3667,'Příloha č.1a - Pravidelný úklid'!$A$8:$L$16,K3667+1,FALSE)="X","",IF(K3667&lt;9,H3667*M3667*HLOOKUP(L3667,'Příloha č.1a - Pravidelný úklid'!$A$8:$L$16,K3667+1,FALSE),0)))</f>
        <v/>
      </c>
    </row>
    <row r="3668" spans="1:22" s="79" customFormat="1" ht="12.75" customHeight="1" x14ac:dyDescent="0.2">
      <c r="A3668" s="8">
        <v>303</v>
      </c>
      <c r="B3668" s="8">
        <v>72</v>
      </c>
      <c r="C3668" s="8"/>
      <c r="D3668" s="8"/>
      <c r="E3668" s="8" t="s">
        <v>571</v>
      </c>
      <c r="F3668" s="8" t="s">
        <v>25</v>
      </c>
      <c r="G3668" s="8" t="s">
        <v>1537</v>
      </c>
      <c r="H3668" s="8">
        <v>6</v>
      </c>
      <c r="I3668" s="8" t="s">
        <v>1538</v>
      </c>
      <c r="J3668" s="8"/>
      <c r="K3668" s="35">
        <v>99</v>
      </c>
      <c r="L3668" s="35" t="s">
        <v>27</v>
      </c>
      <c r="M3668" s="36">
        <v>1</v>
      </c>
      <c r="N3668" s="35" t="s">
        <v>23</v>
      </c>
      <c r="O3668" s="35" t="s">
        <v>24</v>
      </c>
      <c r="P3668" s="35" t="s">
        <v>24</v>
      </c>
      <c r="Q3668" s="35" t="s">
        <v>24</v>
      </c>
      <c r="R3668" s="35" t="s">
        <v>24</v>
      </c>
      <c r="S3668" s="35" t="s">
        <v>24</v>
      </c>
      <c r="T3668" s="35"/>
      <c r="U3668" s="35"/>
      <c r="V3668" s="9" t="str">
        <f>IF(K3668&gt;9,"",IF(HLOOKUP(L3668,'Příloha č.1a - Pravidelný úklid'!$A$8:$L$16,K3668+1,FALSE)="X","",IF(K3668&lt;9,H3668*M3668*HLOOKUP(L3668,'Příloha č.1a - Pravidelný úklid'!$A$8:$L$16,K3668+1,FALSE),0)))</f>
        <v/>
      </c>
    </row>
    <row r="3669" spans="1:22" s="79" customFormat="1" ht="12.75" customHeight="1" x14ac:dyDescent="0.2">
      <c r="A3669" s="8">
        <v>303</v>
      </c>
      <c r="B3669" s="8">
        <v>72</v>
      </c>
      <c r="C3669" s="8">
        <v>24551</v>
      </c>
      <c r="D3669" s="8" t="s">
        <v>655</v>
      </c>
      <c r="E3669" s="8" t="s">
        <v>656</v>
      </c>
      <c r="F3669" s="8" t="s">
        <v>1543</v>
      </c>
      <c r="G3669" s="8" t="s">
        <v>87</v>
      </c>
      <c r="H3669" s="8">
        <v>28.35</v>
      </c>
      <c r="I3669" s="8" t="s">
        <v>82</v>
      </c>
      <c r="J3669" s="8"/>
      <c r="K3669" s="35">
        <v>7</v>
      </c>
      <c r="L3669" s="35" t="s">
        <v>1479</v>
      </c>
      <c r="M3669" s="36">
        <v>0</v>
      </c>
      <c r="N3669" s="35" t="s">
        <v>23</v>
      </c>
      <c r="O3669" s="35" t="s">
        <v>23</v>
      </c>
      <c r="P3669" s="35" t="s">
        <v>23</v>
      </c>
      <c r="Q3669" s="35" t="s">
        <v>23</v>
      </c>
      <c r="R3669" s="35" t="s">
        <v>23</v>
      </c>
      <c r="S3669" s="35" t="s">
        <v>23</v>
      </c>
      <c r="T3669" s="35"/>
      <c r="U3669" s="35"/>
      <c r="V3669" s="9">
        <f>IF(K3669&gt;9,"",IF(HLOOKUP(L3669,'Příloha č.1a - Pravidelný úklid'!$A$8:$L$16,K3669+1,FALSE)="X","",IF(K3669&lt;9,H3669*M3669*HLOOKUP(L3669,'Příloha č.1a - Pravidelný úklid'!$A$8:$L$16,K3669+1,FALSE),0)))</f>
        <v>0</v>
      </c>
    </row>
    <row r="3670" spans="1:22" s="79" customFormat="1" ht="12.75" customHeight="1" x14ac:dyDescent="0.2">
      <c r="A3670" s="8">
        <v>303</v>
      </c>
      <c r="B3670" s="8">
        <v>72</v>
      </c>
      <c r="C3670" s="8">
        <v>24551</v>
      </c>
      <c r="D3670" s="8" t="s">
        <v>657</v>
      </c>
      <c r="E3670" s="8" t="s">
        <v>656</v>
      </c>
      <c r="F3670" s="8" t="s">
        <v>1543</v>
      </c>
      <c r="G3670" s="8" t="s">
        <v>87</v>
      </c>
      <c r="H3670" s="8">
        <v>18.989999999999998</v>
      </c>
      <c r="I3670" s="8" t="s">
        <v>82</v>
      </c>
      <c r="J3670" s="8"/>
      <c r="K3670" s="35">
        <v>7</v>
      </c>
      <c r="L3670" s="35" t="s">
        <v>1479</v>
      </c>
      <c r="M3670" s="36">
        <v>0</v>
      </c>
      <c r="N3670" s="35" t="s">
        <v>23</v>
      </c>
      <c r="O3670" s="35" t="s">
        <v>23</v>
      </c>
      <c r="P3670" s="35" t="s">
        <v>23</v>
      </c>
      <c r="Q3670" s="35" t="s">
        <v>23</v>
      </c>
      <c r="R3670" s="35" t="s">
        <v>23</v>
      </c>
      <c r="S3670" s="35" t="s">
        <v>23</v>
      </c>
      <c r="T3670" s="35"/>
      <c r="U3670" s="35"/>
      <c r="V3670" s="9">
        <f>IF(K3670&gt;9,"",IF(HLOOKUP(L3670,'Příloha č.1a - Pravidelný úklid'!$A$8:$L$16,K3670+1,FALSE)="X","",IF(K3670&lt;9,H3670*M3670*HLOOKUP(L3670,'Příloha č.1a - Pravidelný úklid'!$A$8:$L$16,K3670+1,FALSE),0)))</f>
        <v>0</v>
      </c>
    </row>
    <row r="3671" spans="1:22" s="79" customFormat="1" ht="12.75" customHeight="1" x14ac:dyDescent="0.2">
      <c r="A3671" s="8">
        <v>303</v>
      </c>
      <c r="B3671" s="8">
        <v>72</v>
      </c>
      <c r="C3671" s="8">
        <v>24551</v>
      </c>
      <c r="D3671" s="8" t="s">
        <v>658</v>
      </c>
      <c r="E3671" s="8" t="s">
        <v>656</v>
      </c>
      <c r="F3671" s="8" t="s">
        <v>25</v>
      </c>
      <c r="G3671" s="8" t="s">
        <v>26</v>
      </c>
      <c r="H3671" s="8">
        <v>55.22</v>
      </c>
      <c r="I3671" s="8" t="s">
        <v>82</v>
      </c>
      <c r="J3671" s="8">
        <v>4</v>
      </c>
      <c r="K3671" s="35">
        <v>1</v>
      </c>
      <c r="L3671" s="35" t="s">
        <v>1549</v>
      </c>
      <c r="M3671" s="36">
        <v>1</v>
      </c>
      <c r="N3671" s="35" t="s">
        <v>23</v>
      </c>
      <c r="O3671" s="35" t="s">
        <v>23</v>
      </c>
      <c r="P3671" s="35" t="s">
        <v>23</v>
      </c>
      <c r="Q3671" s="35" t="s">
        <v>23</v>
      </c>
      <c r="R3671" s="35" t="s">
        <v>23</v>
      </c>
      <c r="S3671" s="35" t="s">
        <v>23</v>
      </c>
      <c r="T3671" s="35"/>
      <c r="U3671" s="35"/>
      <c r="V3671" s="9">
        <f>IF(K3671&gt;9,"",IF(HLOOKUP(L3671,'Příloha č.1a - Pravidelný úklid'!$A$8:$L$16,K3671+1,FALSE)="X","",IF(K3671&lt;9,H3671*M3671*HLOOKUP(L3671,'Příloha č.1a - Pravidelný úklid'!$A$8:$L$16,K3671+1,FALSE),0)))</f>
        <v>0</v>
      </c>
    </row>
    <row r="3672" spans="1:22" s="79" customFormat="1" ht="12.75" customHeight="1" x14ac:dyDescent="0.2">
      <c r="A3672" s="8">
        <v>303</v>
      </c>
      <c r="B3672" s="8">
        <v>72</v>
      </c>
      <c r="C3672" s="8"/>
      <c r="D3672" s="8"/>
      <c r="E3672" s="8" t="s">
        <v>654</v>
      </c>
      <c r="F3672" s="8" t="s">
        <v>25</v>
      </c>
      <c r="G3672" s="8" t="s">
        <v>1509</v>
      </c>
      <c r="H3672" s="8">
        <v>103.95</v>
      </c>
      <c r="I3672" s="8" t="s">
        <v>82</v>
      </c>
      <c r="J3672" s="8"/>
      <c r="K3672" s="35">
        <v>5</v>
      </c>
      <c r="L3672" s="35" t="s">
        <v>1549</v>
      </c>
      <c r="M3672" s="36">
        <v>1</v>
      </c>
      <c r="N3672" s="35" t="s">
        <v>23</v>
      </c>
      <c r="O3672" s="35" t="s">
        <v>23</v>
      </c>
      <c r="P3672" s="35" t="s">
        <v>23</v>
      </c>
      <c r="Q3672" s="35" t="s">
        <v>23</v>
      </c>
      <c r="R3672" s="35" t="s">
        <v>23</v>
      </c>
      <c r="S3672" s="35" t="s">
        <v>23</v>
      </c>
      <c r="T3672" s="35" t="s">
        <v>24</v>
      </c>
      <c r="U3672" s="35" t="s">
        <v>30</v>
      </c>
      <c r="V3672" s="9">
        <f>IF(K3672&gt;9,"",IF(HLOOKUP(L3672,'Příloha č.1a - Pravidelný úklid'!$A$8:$L$16,K3672+1,FALSE)="X","",IF(K3672&lt;9,H3672*M3672*HLOOKUP(L3672,'Příloha č.1a - Pravidelný úklid'!$A$8:$L$16,K3672+1,FALSE),0)))</f>
        <v>0</v>
      </c>
    </row>
    <row r="3673" spans="1:22" s="79" customFormat="1" ht="12.75" customHeight="1" x14ac:dyDescent="0.2">
      <c r="A3673" s="8">
        <v>303</v>
      </c>
      <c r="B3673" s="8">
        <v>72</v>
      </c>
      <c r="C3673" s="8"/>
      <c r="D3673" s="8"/>
      <c r="E3673" s="8" t="s">
        <v>654</v>
      </c>
      <c r="F3673" s="8" t="s">
        <v>25</v>
      </c>
      <c r="G3673" s="8" t="s">
        <v>1489</v>
      </c>
      <c r="H3673" s="8">
        <v>114.9</v>
      </c>
      <c r="I3673" s="8" t="s">
        <v>82</v>
      </c>
      <c r="J3673" s="8"/>
      <c r="K3673" s="35">
        <v>5</v>
      </c>
      <c r="L3673" s="35" t="s">
        <v>1549</v>
      </c>
      <c r="M3673" s="36">
        <v>1</v>
      </c>
      <c r="N3673" s="35" t="s">
        <v>23</v>
      </c>
      <c r="O3673" s="35" t="s">
        <v>23</v>
      </c>
      <c r="P3673" s="35" t="s">
        <v>23</v>
      </c>
      <c r="Q3673" s="35" t="s">
        <v>23</v>
      </c>
      <c r="R3673" s="35" t="s">
        <v>23</v>
      </c>
      <c r="S3673" s="35" t="s">
        <v>23</v>
      </c>
      <c r="T3673" s="35" t="s">
        <v>24</v>
      </c>
      <c r="U3673" s="35" t="s">
        <v>30</v>
      </c>
      <c r="V3673" s="9">
        <f>IF(K3673&gt;9,"",IF(HLOOKUP(L3673,'Příloha č.1a - Pravidelný úklid'!$A$8:$L$16,K3673+1,FALSE)="X","",IF(K3673&lt;9,H3673*M3673*HLOOKUP(L3673,'Příloha č.1a - Pravidelný úklid'!$A$8:$L$16,K3673+1,FALSE),0)))</f>
        <v>0</v>
      </c>
    </row>
    <row r="3674" spans="1:22" s="79" customFormat="1" ht="12.75" customHeight="1" x14ac:dyDescent="0.2">
      <c r="A3674" s="8">
        <v>303</v>
      </c>
      <c r="B3674" s="8">
        <v>72</v>
      </c>
      <c r="C3674" s="8"/>
      <c r="D3674" s="8"/>
      <c r="E3674" s="8" t="s">
        <v>654</v>
      </c>
      <c r="F3674" s="8" t="s">
        <v>25</v>
      </c>
      <c r="G3674" s="8" t="s">
        <v>1537</v>
      </c>
      <c r="H3674" s="8">
        <v>1</v>
      </c>
      <c r="I3674" s="8" t="s">
        <v>1538</v>
      </c>
      <c r="J3674" s="8"/>
      <c r="K3674" s="35">
        <v>99</v>
      </c>
      <c r="L3674" s="35" t="s">
        <v>1549</v>
      </c>
      <c r="M3674" s="36">
        <v>1</v>
      </c>
      <c r="N3674" s="35" t="s">
        <v>23</v>
      </c>
      <c r="O3674" s="35" t="s">
        <v>23</v>
      </c>
      <c r="P3674" s="35" t="s">
        <v>23</v>
      </c>
      <c r="Q3674" s="35" t="s">
        <v>23</v>
      </c>
      <c r="R3674" s="35" t="s">
        <v>23</v>
      </c>
      <c r="S3674" s="35" t="s">
        <v>23</v>
      </c>
      <c r="T3674" s="35"/>
      <c r="U3674" s="35"/>
      <c r="V3674" s="9" t="str">
        <f>IF(K3674&gt;9,"",IF(HLOOKUP(L3674,'Příloha č.1a - Pravidelný úklid'!$A$8:$L$16,K3674+1,FALSE)="X","",IF(K3674&lt;9,H3674*M3674*HLOOKUP(L3674,'Příloha č.1a - Pravidelný úklid'!$A$8:$L$16,K3674+1,FALSE),0)))</f>
        <v/>
      </c>
    </row>
    <row r="3675" spans="1:22" s="79" customFormat="1" ht="12.75" customHeight="1" x14ac:dyDescent="0.2">
      <c r="A3675" s="8">
        <v>303</v>
      </c>
      <c r="B3675" s="8">
        <v>72</v>
      </c>
      <c r="C3675" s="8">
        <v>20028</v>
      </c>
      <c r="D3675" s="8" t="s">
        <v>718</v>
      </c>
      <c r="E3675" s="8" t="s">
        <v>720</v>
      </c>
      <c r="F3675" s="8" t="s">
        <v>1543</v>
      </c>
      <c r="G3675" s="8" t="s">
        <v>251</v>
      </c>
      <c r="H3675" s="8">
        <v>20.93</v>
      </c>
      <c r="I3675" s="8" t="s">
        <v>82</v>
      </c>
      <c r="J3675" s="8"/>
      <c r="K3675" s="35">
        <v>7</v>
      </c>
      <c r="L3675" s="35" t="s">
        <v>1549</v>
      </c>
      <c r="M3675" s="36">
        <v>0</v>
      </c>
      <c r="N3675" s="35" t="s">
        <v>23</v>
      </c>
      <c r="O3675" s="35" t="s">
        <v>23</v>
      </c>
      <c r="P3675" s="35" t="s">
        <v>23</v>
      </c>
      <c r="Q3675" s="35" t="s">
        <v>23</v>
      </c>
      <c r="R3675" s="35" t="s">
        <v>23</v>
      </c>
      <c r="S3675" s="35" t="s">
        <v>23</v>
      </c>
      <c r="T3675" s="35"/>
      <c r="U3675" s="35"/>
      <c r="V3675" s="9">
        <f>IF(K3675&gt;9,"",IF(HLOOKUP(L3675,'Příloha č.1a - Pravidelný úklid'!$A$8:$L$16,K3675+1,FALSE)="X","",IF(K3675&lt;9,H3675*M3675*HLOOKUP(L3675,'Příloha č.1a - Pravidelný úklid'!$A$8:$L$16,K3675+1,FALSE),0)))</f>
        <v>0</v>
      </c>
    </row>
    <row r="3676" spans="1:22" s="79" customFormat="1" ht="12.75" customHeight="1" x14ac:dyDescent="0.2">
      <c r="A3676" s="8">
        <v>303</v>
      </c>
      <c r="B3676" s="8">
        <v>72</v>
      </c>
      <c r="C3676" s="8">
        <v>20028</v>
      </c>
      <c r="D3676" s="8" t="s">
        <v>721</v>
      </c>
      <c r="E3676" s="8" t="s">
        <v>720</v>
      </c>
      <c r="F3676" s="8" t="s">
        <v>1543</v>
      </c>
      <c r="G3676" s="8" t="s">
        <v>251</v>
      </c>
      <c r="H3676" s="8">
        <v>10.8</v>
      </c>
      <c r="I3676" s="8" t="s">
        <v>82</v>
      </c>
      <c r="J3676" s="8"/>
      <c r="K3676" s="35">
        <v>7</v>
      </c>
      <c r="L3676" s="35" t="s">
        <v>1549</v>
      </c>
      <c r="M3676" s="36">
        <v>0</v>
      </c>
      <c r="N3676" s="35" t="s">
        <v>23</v>
      </c>
      <c r="O3676" s="35" t="s">
        <v>23</v>
      </c>
      <c r="P3676" s="35" t="s">
        <v>23</v>
      </c>
      <c r="Q3676" s="35" t="s">
        <v>23</v>
      </c>
      <c r="R3676" s="35" t="s">
        <v>23</v>
      </c>
      <c r="S3676" s="35" t="s">
        <v>23</v>
      </c>
      <c r="T3676" s="35"/>
      <c r="U3676" s="35"/>
      <c r="V3676" s="9">
        <f>IF(K3676&gt;9,"",IF(HLOOKUP(L3676,'Příloha č.1a - Pravidelný úklid'!$A$8:$L$16,K3676+1,FALSE)="X","",IF(K3676&lt;9,H3676*M3676*HLOOKUP(L3676,'Příloha č.1a - Pravidelný úklid'!$A$8:$L$16,K3676+1,FALSE),0)))</f>
        <v>0</v>
      </c>
    </row>
    <row r="3677" spans="1:22" s="79" customFormat="1" ht="12.75" customHeight="1" x14ac:dyDescent="0.2">
      <c r="A3677" s="8">
        <v>303</v>
      </c>
      <c r="B3677" s="8">
        <v>72</v>
      </c>
      <c r="C3677" s="8">
        <v>20028</v>
      </c>
      <c r="D3677" s="8" t="s">
        <v>722</v>
      </c>
      <c r="E3677" s="8" t="s">
        <v>720</v>
      </c>
      <c r="F3677" s="8" t="s">
        <v>25</v>
      </c>
      <c r="G3677" s="8" t="s">
        <v>81</v>
      </c>
      <c r="H3677" s="8">
        <v>34.450000000000003</v>
      </c>
      <c r="I3677" s="8" t="s">
        <v>82</v>
      </c>
      <c r="J3677" s="8"/>
      <c r="K3677" s="35">
        <v>5</v>
      </c>
      <c r="L3677" s="35" t="s">
        <v>1549</v>
      </c>
      <c r="M3677" s="36">
        <v>1</v>
      </c>
      <c r="N3677" s="35" t="s">
        <v>23</v>
      </c>
      <c r="O3677" s="35" t="s">
        <v>23</v>
      </c>
      <c r="P3677" s="35" t="s">
        <v>23</v>
      </c>
      <c r="Q3677" s="35" t="s">
        <v>23</v>
      </c>
      <c r="R3677" s="35" t="s">
        <v>23</v>
      </c>
      <c r="S3677" s="35" t="s">
        <v>23</v>
      </c>
      <c r="T3677" s="35"/>
      <c r="U3677" s="35"/>
      <c r="V3677" s="9">
        <f>IF(K3677&gt;9,"",IF(HLOOKUP(L3677,'Příloha č.1a - Pravidelný úklid'!$A$8:$L$16,K3677+1,FALSE)="X","",IF(K3677&lt;9,H3677*M3677*HLOOKUP(L3677,'Příloha č.1a - Pravidelný úklid'!$A$8:$L$16,K3677+1,FALSE),0)))</f>
        <v>0</v>
      </c>
    </row>
    <row r="3678" spans="1:22" s="79" customFormat="1" ht="12.75" customHeight="1" x14ac:dyDescent="0.2">
      <c r="A3678" s="8">
        <v>303</v>
      </c>
      <c r="B3678" s="8">
        <v>72</v>
      </c>
      <c r="C3678" s="8">
        <v>20028</v>
      </c>
      <c r="D3678" s="8" t="s">
        <v>723</v>
      </c>
      <c r="E3678" s="8" t="s">
        <v>720</v>
      </c>
      <c r="F3678" s="8" t="s">
        <v>1543</v>
      </c>
      <c r="G3678" s="8" t="s">
        <v>102</v>
      </c>
      <c r="H3678" s="8">
        <v>8.34</v>
      </c>
      <c r="I3678" s="8" t="s">
        <v>82</v>
      </c>
      <c r="J3678" s="8"/>
      <c r="K3678" s="35">
        <v>7</v>
      </c>
      <c r="L3678" s="35" t="s">
        <v>1479</v>
      </c>
      <c r="M3678" s="36">
        <v>0</v>
      </c>
      <c r="N3678" s="35" t="s">
        <v>23</v>
      </c>
      <c r="O3678" s="35" t="s">
        <v>23</v>
      </c>
      <c r="P3678" s="35" t="s">
        <v>23</v>
      </c>
      <c r="Q3678" s="35" t="s">
        <v>23</v>
      </c>
      <c r="R3678" s="35" t="s">
        <v>23</v>
      </c>
      <c r="S3678" s="35" t="s">
        <v>23</v>
      </c>
      <c r="T3678" s="35"/>
      <c r="U3678" s="35"/>
      <c r="V3678" s="9">
        <f>IF(K3678&gt;9,"",IF(HLOOKUP(L3678,'Příloha č.1a - Pravidelný úklid'!$A$8:$L$16,K3678+1,FALSE)="X","",IF(K3678&lt;9,H3678*M3678*HLOOKUP(L3678,'Příloha č.1a - Pravidelný úklid'!$A$8:$L$16,K3678+1,FALSE),0)))</f>
        <v>0</v>
      </c>
    </row>
    <row r="3679" spans="1:22" s="79" customFormat="1" ht="12.75" customHeight="1" x14ac:dyDescent="0.2">
      <c r="A3679" s="8">
        <v>303</v>
      </c>
      <c r="B3679" s="8">
        <v>72</v>
      </c>
      <c r="C3679" s="8"/>
      <c r="D3679" s="8"/>
      <c r="E3679" s="8" t="s">
        <v>719</v>
      </c>
      <c r="F3679" s="8" t="s">
        <v>25</v>
      </c>
      <c r="G3679" s="8" t="s">
        <v>1524</v>
      </c>
      <c r="H3679" s="8">
        <v>300</v>
      </c>
      <c r="I3679" s="8" t="s">
        <v>82</v>
      </c>
      <c r="J3679" s="8"/>
      <c r="K3679" s="35">
        <v>5</v>
      </c>
      <c r="L3679" s="35" t="s">
        <v>1549</v>
      </c>
      <c r="M3679" s="36">
        <v>1</v>
      </c>
      <c r="N3679" s="35" t="s">
        <v>23</v>
      </c>
      <c r="O3679" s="35" t="s">
        <v>23</v>
      </c>
      <c r="P3679" s="35" t="s">
        <v>23</v>
      </c>
      <c r="Q3679" s="35" t="s">
        <v>23</v>
      </c>
      <c r="R3679" s="35" t="s">
        <v>23</v>
      </c>
      <c r="S3679" s="35" t="s">
        <v>23</v>
      </c>
      <c r="T3679" s="35" t="s">
        <v>24</v>
      </c>
      <c r="U3679" s="35" t="s">
        <v>30</v>
      </c>
      <c r="V3679" s="9">
        <f>IF(K3679&gt;9,"",IF(HLOOKUP(L3679,'Příloha č.1a - Pravidelný úklid'!$A$8:$L$16,K3679+1,FALSE)="X","",IF(K3679&lt;9,H3679*M3679*HLOOKUP(L3679,'Příloha č.1a - Pravidelný úklid'!$A$8:$L$16,K3679+1,FALSE),0)))</f>
        <v>0</v>
      </c>
    </row>
    <row r="3680" spans="1:22" s="79" customFormat="1" ht="12.75" customHeight="1" x14ac:dyDescent="0.2">
      <c r="A3680" s="8">
        <v>303</v>
      </c>
      <c r="B3680" s="8">
        <v>72</v>
      </c>
      <c r="C3680" s="8"/>
      <c r="D3680" s="8"/>
      <c r="E3680" s="8" t="s">
        <v>719</v>
      </c>
      <c r="F3680" s="8" t="s">
        <v>25</v>
      </c>
      <c r="G3680" s="8" t="s">
        <v>1537</v>
      </c>
      <c r="H3680" s="8">
        <v>1</v>
      </c>
      <c r="I3680" s="8" t="s">
        <v>1538</v>
      </c>
      <c r="J3680" s="8"/>
      <c r="K3680" s="35">
        <v>99</v>
      </c>
      <c r="L3680" s="35" t="s">
        <v>1549</v>
      </c>
      <c r="M3680" s="36">
        <v>1</v>
      </c>
      <c r="N3680" s="35" t="s">
        <v>23</v>
      </c>
      <c r="O3680" s="35" t="s">
        <v>23</v>
      </c>
      <c r="P3680" s="35" t="s">
        <v>23</v>
      </c>
      <c r="Q3680" s="35" t="s">
        <v>23</v>
      </c>
      <c r="R3680" s="35" t="s">
        <v>23</v>
      </c>
      <c r="S3680" s="35" t="s">
        <v>23</v>
      </c>
      <c r="T3680" s="35"/>
      <c r="U3680" s="35"/>
      <c r="V3680" s="9" t="str">
        <f>IF(K3680&gt;9,"",IF(HLOOKUP(L3680,'Příloha č.1a - Pravidelný úklid'!$A$8:$L$16,K3680+1,FALSE)="X","",IF(K3680&lt;9,H3680*M3680*HLOOKUP(L3680,'Příloha č.1a - Pravidelný úklid'!$A$8:$L$16,K3680+1,FALSE),0)))</f>
        <v/>
      </c>
    </row>
    <row r="3681" spans="1:22" s="79" customFormat="1" ht="12.75" customHeight="1" x14ac:dyDescent="0.2">
      <c r="A3681" s="8">
        <v>303</v>
      </c>
      <c r="B3681" s="8">
        <v>72</v>
      </c>
      <c r="C3681" s="8">
        <v>24549</v>
      </c>
      <c r="D3681" s="8" t="s">
        <v>789</v>
      </c>
      <c r="E3681" s="8" t="s">
        <v>790</v>
      </c>
      <c r="F3681" s="8" t="s">
        <v>1543</v>
      </c>
      <c r="G3681" s="8" t="s">
        <v>87</v>
      </c>
      <c r="H3681" s="8">
        <v>15.45</v>
      </c>
      <c r="I3681" s="8" t="s">
        <v>82</v>
      </c>
      <c r="J3681" s="8"/>
      <c r="K3681" s="35">
        <v>7</v>
      </c>
      <c r="L3681" s="35" t="s">
        <v>1479</v>
      </c>
      <c r="M3681" s="36">
        <v>0</v>
      </c>
      <c r="N3681" s="35" t="s">
        <v>23</v>
      </c>
      <c r="O3681" s="35" t="s">
        <v>24</v>
      </c>
      <c r="P3681" s="35" t="s">
        <v>24</v>
      </c>
      <c r="Q3681" s="35" t="s">
        <v>23</v>
      </c>
      <c r="R3681" s="35" t="s">
        <v>23</v>
      </c>
      <c r="S3681" s="35" t="s">
        <v>23</v>
      </c>
      <c r="T3681" s="35"/>
      <c r="U3681" s="35"/>
      <c r="V3681" s="9">
        <f>IF(K3681&gt;9,"",IF(HLOOKUP(L3681,'Příloha č.1a - Pravidelný úklid'!$A$8:$L$16,K3681+1,FALSE)="X","",IF(K3681&lt;9,H3681*M3681*HLOOKUP(L3681,'Příloha č.1a - Pravidelný úklid'!$A$8:$L$16,K3681+1,FALSE),0)))</f>
        <v>0</v>
      </c>
    </row>
    <row r="3682" spans="1:22" s="79" customFormat="1" ht="12.75" customHeight="1" x14ac:dyDescent="0.2">
      <c r="A3682" s="8">
        <v>303</v>
      </c>
      <c r="B3682" s="8">
        <v>72</v>
      </c>
      <c r="C3682" s="8">
        <v>24549</v>
      </c>
      <c r="D3682" s="8" t="s">
        <v>791</v>
      </c>
      <c r="E3682" s="8" t="s">
        <v>790</v>
      </c>
      <c r="F3682" s="8" t="s">
        <v>1543</v>
      </c>
      <c r="G3682" s="8" t="s">
        <v>88</v>
      </c>
      <c r="H3682" s="8">
        <v>30.64</v>
      </c>
      <c r="I3682" s="8" t="s">
        <v>82</v>
      </c>
      <c r="J3682" s="8"/>
      <c r="K3682" s="35">
        <v>7</v>
      </c>
      <c r="L3682" s="35" t="s">
        <v>1479</v>
      </c>
      <c r="M3682" s="36">
        <v>0</v>
      </c>
      <c r="N3682" s="35" t="s">
        <v>23</v>
      </c>
      <c r="O3682" s="35" t="s">
        <v>24</v>
      </c>
      <c r="P3682" s="35" t="s">
        <v>24</v>
      </c>
      <c r="Q3682" s="35" t="s">
        <v>23</v>
      </c>
      <c r="R3682" s="35" t="s">
        <v>23</v>
      </c>
      <c r="S3682" s="35" t="s">
        <v>23</v>
      </c>
      <c r="T3682" s="35"/>
      <c r="U3682" s="35"/>
      <c r="V3682" s="9">
        <f>IF(K3682&gt;9,"",IF(HLOOKUP(L3682,'Příloha č.1a - Pravidelný úklid'!$A$8:$L$16,K3682+1,FALSE)="X","",IF(K3682&lt;9,H3682*M3682*HLOOKUP(L3682,'Příloha č.1a - Pravidelný úklid'!$A$8:$L$16,K3682+1,FALSE),0)))</f>
        <v>0</v>
      </c>
    </row>
    <row r="3683" spans="1:22" s="79" customFormat="1" ht="12.75" customHeight="1" x14ac:dyDescent="0.2">
      <c r="A3683" s="8">
        <v>303</v>
      </c>
      <c r="B3683" s="8">
        <v>72</v>
      </c>
      <c r="C3683" s="8">
        <v>24549</v>
      </c>
      <c r="D3683" s="8" t="s">
        <v>792</v>
      </c>
      <c r="E3683" s="8" t="s">
        <v>790</v>
      </c>
      <c r="F3683" s="8" t="s">
        <v>25</v>
      </c>
      <c r="G3683" s="8" t="s">
        <v>26</v>
      </c>
      <c r="H3683" s="8">
        <v>30.25</v>
      </c>
      <c r="I3683" s="8" t="s">
        <v>82</v>
      </c>
      <c r="J3683" s="8">
        <v>2</v>
      </c>
      <c r="K3683" s="35">
        <v>1</v>
      </c>
      <c r="L3683" s="35" t="s">
        <v>1549</v>
      </c>
      <c r="M3683" s="36">
        <v>1</v>
      </c>
      <c r="N3683" s="35" t="s">
        <v>23</v>
      </c>
      <c r="O3683" s="35" t="s">
        <v>24</v>
      </c>
      <c r="P3683" s="35" t="s">
        <v>24</v>
      </c>
      <c r="Q3683" s="35" t="s">
        <v>23</v>
      </c>
      <c r="R3683" s="35" t="s">
        <v>23</v>
      </c>
      <c r="S3683" s="35" t="s">
        <v>23</v>
      </c>
      <c r="T3683" s="35"/>
      <c r="U3683" s="35"/>
      <c r="V3683" s="9">
        <f>IF(K3683&gt;9,"",IF(HLOOKUP(L3683,'Příloha č.1a - Pravidelný úklid'!$A$8:$L$16,K3683+1,FALSE)="X","",IF(K3683&lt;9,H3683*M3683*HLOOKUP(L3683,'Příloha č.1a - Pravidelný úklid'!$A$8:$L$16,K3683+1,FALSE),0)))</f>
        <v>0</v>
      </c>
    </row>
    <row r="3684" spans="1:22" s="79" customFormat="1" ht="12.75" customHeight="1" x14ac:dyDescent="0.2">
      <c r="A3684" s="8">
        <v>303</v>
      </c>
      <c r="B3684" s="8">
        <v>72</v>
      </c>
      <c r="C3684" s="8">
        <v>24549</v>
      </c>
      <c r="D3684" s="8" t="s">
        <v>793</v>
      </c>
      <c r="E3684" s="8" t="s">
        <v>790</v>
      </c>
      <c r="F3684" s="8" t="s">
        <v>25</v>
      </c>
      <c r="G3684" s="8" t="s">
        <v>85</v>
      </c>
      <c r="H3684" s="8">
        <v>3.36</v>
      </c>
      <c r="I3684" s="8" t="s">
        <v>82</v>
      </c>
      <c r="J3684" s="8">
        <v>2</v>
      </c>
      <c r="K3684" s="35">
        <v>2</v>
      </c>
      <c r="L3684" s="35" t="s">
        <v>1549</v>
      </c>
      <c r="M3684" s="36">
        <v>1</v>
      </c>
      <c r="N3684" s="35" t="s">
        <v>23</v>
      </c>
      <c r="O3684" s="35" t="s">
        <v>24</v>
      </c>
      <c r="P3684" s="35" t="s">
        <v>24</v>
      </c>
      <c r="Q3684" s="35" t="s">
        <v>23</v>
      </c>
      <c r="R3684" s="35" t="s">
        <v>23</v>
      </c>
      <c r="S3684" s="35" t="s">
        <v>23</v>
      </c>
      <c r="T3684" s="35"/>
      <c r="U3684" s="35"/>
      <c r="V3684" s="9">
        <f>IF(K3684&gt;9,"",IF(HLOOKUP(L3684,'Příloha č.1a - Pravidelný úklid'!$A$8:$L$16,K3684+1,FALSE)="X","",IF(K3684&lt;9,H3684*M3684*HLOOKUP(L3684,'Příloha č.1a - Pravidelný úklid'!$A$8:$L$16,K3684+1,FALSE),0)))</f>
        <v>0</v>
      </c>
    </row>
    <row r="3685" spans="1:22" s="79" customFormat="1" ht="12.75" customHeight="1" x14ac:dyDescent="0.2">
      <c r="A3685" s="8">
        <v>303</v>
      </c>
      <c r="B3685" s="8">
        <v>72</v>
      </c>
      <c r="C3685" s="8">
        <v>24549</v>
      </c>
      <c r="D3685" s="8" t="s">
        <v>794</v>
      </c>
      <c r="E3685" s="8" t="s">
        <v>790</v>
      </c>
      <c r="F3685" s="8" t="s">
        <v>25</v>
      </c>
      <c r="G3685" s="8" t="s">
        <v>29</v>
      </c>
      <c r="H3685" s="8">
        <v>8.1199999999999992</v>
      </c>
      <c r="I3685" s="8" t="s">
        <v>82</v>
      </c>
      <c r="J3685" s="8">
        <v>3</v>
      </c>
      <c r="K3685" s="35">
        <v>2</v>
      </c>
      <c r="L3685" s="35" t="s">
        <v>1549</v>
      </c>
      <c r="M3685" s="36">
        <v>1</v>
      </c>
      <c r="N3685" s="35" t="s">
        <v>23</v>
      </c>
      <c r="O3685" s="35" t="s">
        <v>24</v>
      </c>
      <c r="P3685" s="35" t="s">
        <v>24</v>
      </c>
      <c r="Q3685" s="35" t="s">
        <v>23</v>
      </c>
      <c r="R3685" s="35" t="s">
        <v>23</v>
      </c>
      <c r="S3685" s="35" t="s">
        <v>23</v>
      </c>
      <c r="T3685" s="35"/>
      <c r="U3685" s="35"/>
      <c r="V3685" s="9">
        <f>IF(K3685&gt;9,"",IF(HLOOKUP(L3685,'Příloha č.1a - Pravidelný úklid'!$A$8:$L$16,K3685+1,FALSE)="X","",IF(K3685&lt;9,H3685*M3685*HLOOKUP(L3685,'Příloha č.1a - Pravidelný úklid'!$A$8:$L$16,K3685+1,FALSE),0)))</f>
        <v>0</v>
      </c>
    </row>
    <row r="3686" spans="1:22" s="79" customFormat="1" ht="12.75" customHeight="1" x14ac:dyDescent="0.2">
      <c r="A3686" s="8">
        <v>303</v>
      </c>
      <c r="B3686" s="8">
        <v>72</v>
      </c>
      <c r="C3686" s="8">
        <v>24549</v>
      </c>
      <c r="D3686" s="8" t="s">
        <v>795</v>
      </c>
      <c r="E3686" s="8" t="s">
        <v>790</v>
      </c>
      <c r="F3686" s="8" t="s">
        <v>25</v>
      </c>
      <c r="G3686" s="8" t="s">
        <v>31</v>
      </c>
      <c r="H3686" s="8">
        <v>8.1199999999999992</v>
      </c>
      <c r="I3686" s="8" t="s">
        <v>82</v>
      </c>
      <c r="J3686" s="8">
        <v>2</v>
      </c>
      <c r="K3686" s="35">
        <v>2</v>
      </c>
      <c r="L3686" s="35" t="s">
        <v>1549</v>
      </c>
      <c r="M3686" s="36">
        <v>1</v>
      </c>
      <c r="N3686" s="35" t="s">
        <v>23</v>
      </c>
      <c r="O3686" s="35" t="s">
        <v>24</v>
      </c>
      <c r="P3686" s="35" t="s">
        <v>24</v>
      </c>
      <c r="Q3686" s="35" t="s">
        <v>23</v>
      </c>
      <c r="R3686" s="35" t="s">
        <v>23</v>
      </c>
      <c r="S3686" s="35" t="s">
        <v>23</v>
      </c>
      <c r="T3686" s="35"/>
      <c r="U3686" s="35"/>
      <c r="V3686" s="9">
        <f>IF(K3686&gt;9,"",IF(HLOOKUP(L3686,'Příloha č.1a - Pravidelný úklid'!$A$8:$L$16,K3686+1,FALSE)="X","",IF(K3686&lt;9,H3686*M3686*HLOOKUP(L3686,'Příloha č.1a - Pravidelný úklid'!$A$8:$L$16,K3686+1,FALSE),0)))</f>
        <v>0</v>
      </c>
    </row>
    <row r="3687" spans="1:22" s="79" customFormat="1" ht="12.75" customHeight="1" x14ac:dyDescent="0.2">
      <c r="A3687" s="8">
        <v>303</v>
      </c>
      <c r="B3687" s="8">
        <v>72</v>
      </c>
      <c r="C3687" s="8">
        <v>24549</v>
      </c>
      <c r="D3687" s="8" t="s">
        <v>796</v>
      </c>
      <c r="E3687" s="8" t="s">
        <v>790</v>
      </c>
      <c r="F3687" s="8" t="s">
        <v>25</v>
      </c>
      <c r="G3687" s="8" t="s">
        <v>93</v>
      </c>
      <c r="H3687" s="8">
        <v>3.36</v>
      </c>
      <c r="I3687" s="8" t="s">
        <v>82</v>
      </c>
      <c r="J3687" s="8">
        <v>3</v>
      </c>
      <c r="K3687" s="35">
        <v>2</v>
      </c>
      <c r="L3687" s="35" t="s">
        <v>1549</v>
      </c>
      <c r="M3687" s="36">
        <v>1</v>
      </c>
      <c r="N3687" s="35" t="s">
        <v>23</v>
      </c>
      <c r="O3687" s="35" t="s">
        <v>24</v>
      </c>
      <c r="P3687" s="35" t="s">
        <v>24</v>
      </c>
      <c r="Q3687" s="35" t="s">
        <v>23</v>
      </c>
      <c r="R3687" s="35" t="s">
        <v>23</v>
      </c>
      <c r="S3687" s="35" t="s">
        <v>23</v>
      </c>
      <c r="T3687" s="35"/>
      <c r="U3687" s="35"/>
      <c r="V3687" s="9">
        <f>IF(K3687&gt;9,"",IF(HLOOKUP(L3687,'Příloha č.1a - Pravidelný úklid'!$A$8:$L$16,K3687+1,FALSE)="X","",IF(K3687&lt;9,H3687*M3687*HLOOKUP(L3687,'Příloha č.1a - Pravidelný úklid'!$A$8:$L$16,K3687+1,FALSE),0)))</f>
        <v>0</v>
      </c>
    </row>
    <row r="3688" spans="1:22" s="79" customFormat="1" ht="12.75" customHeight="1" x14ac:dyDescent="0.2">
      <c r="A3688" s="8">
        <v>303</v>
      </c>
      <c r="B3688" s="8">
        <v>72</v>
      </c>
      <c r="C3688" s="8"/>
      <c r="D3688" s="8"/>
      <c r="E3688" s="8" t="s">
        <v>788</v>
      </c>
      <c r="F3688" s="8" t="s">
        <v>25</v>
      </c>
      <c r="G3688" s="8" t="s">
        <v>1509</v>
      </c>
      <c r="H3688" s="8">
        <v>116.96</v>
      </c>
      <c r="I3688" s="8" t="s">
        <v>82</v>
      </c>
      <c r="J3688" s="8"/>
      <c r="K3688" s="35">
        <v>5</v>
      </c>
      <c r="L3688" s="35" t="s">
        <v>1549</v>
      </c>
      <c r="M3688" s="36">
        <v>1</v>
      </c>
      <c r="N3688" s="35" t="s">
        <v>23</v>
      </c>
      <c r="O3688" s="35" t="s">
        <v>24</v>
      </c>
      <c r="P3688" s="35" t="s">
        <v>24</v>
      </c>
      <c r="Q3688" s="35" t="s">
        <v>23</v>
      </c>
      <c r="R3688" s="35" t="s">
        <v>23</v>
      </c>
      <c r="S3688" s="35" t="s">
        <v>23</v>
      </c>
      <c r="T3688" s="35" t="s">
        <v>24</v>
      </c>
      <c r="U3688" s="35" t="s">
        <v>30</v>
      </c>
      <c r="V3688" s="9">
        <f>IF(K3688&gt;9,"",IF(HLOOKUP(L3688,'Příloha č.1a - Pravidelný úklid'!$A$8:$L$16,K3688+1,FALSE)="X","",IF(K3688&lt;9,H3688*M3688*HLOOKUP(L3688,'Příloha č.1a - Pravidelný úklid'!$A$8:$L$16,K3688+1,FALSE),0)))</f>
        <v>0</v>
      </c>
    </row>
    <row r="3689" spans="1:22" s="79" customFormat="1" ht="12.75" customHeight="1" x14ac:dyDescent="0.2">
      <c r="A3689" s="8">
        <v>303</v>
      </c>
      <c r="B3689" s="8">
        <v>72</v>
      </c>
      <c r="C3689" s="8"/>
      <c r="D3689" s="8"/>
      <c r="E3689" s="8" t="s">
        <v>788</v>
      </c>
      <c r="F3689" s="8" t="s">
        <v>25</v>
      </c>
      <c r="G3689" s="8" t="s">
        <v>1489</v>
      </c>
      <c r="H3689" s="8">
        <v>147.1</v>
      </c>
      <c r="I3689" s="8" t="s">
        <v>82</v>
      </c>
      <c r="J3689" s="8"/>
      <c r="K3689" s="35">
        <v>5</v>
      </c>
      <c r="L3689" s="35" t="s">
        <v>1549</v>
      </c>
      <c r="M3689" s="36">
        <v>1</v>
      </c>
      <c r="N3689" s="35" t="s">
        <v>23</v>
      </c>
      <c r="O3689" s="35" t="s">
        <v>24</v>
      </c>
      <c r="P3689" s="35" t="s">
        <v>24</v>
      </c>
      <c r="Q3689" s="35" t="s">
        <v>23</v>
      </c>
      <c r="R3689" s="35" t="s">
        <v>23</v>
      </c>
      <c r="S3689" s="35" t="s">
        <v>23</v>
      </c>
      <c r="T3689" s="35" t="s">
        <v>24</v>
      </c>
      <c r="U3689" s="35" t="s">
        <v>30</v>
      </c>
      <c r="V3689" s="9">
        <f>IF(K3689&gt;9,"",IF(HLOOKUP(L3689,'Příloha č.1a - Pravidelný úklid'!$A$8:$L$16,K3689+1,FALSE)="X","",IF(K3689&lt;9,H3689*M3689*HLOOKUP(L3689,'Příloha č.1a - Pravidelný úklid'!$A$8:$L$16,K3689+1,FALSE),0)))</f>
        <v>0</v>
      </c>
    </row>
    <row r="3690" spans="1:22" s="79" customFormat="1" ht="12.75" customHeight="1" x14ac:dyDescent="0.2">
      <c r="A3690" s="8">
        <v>303</v>
      </c>
      <c r="B3690" s="8">
        <v>72</v>
      </c>
      <c r="C3690" s="8"/>
      <c r="D3690" s="8"/>
      <c r="E3690" s="8" t="s">
        <v>788</v>
      </c>
      <c r="F3690" s="8" t="s">
        <v>25</v>
      </c>
      <c r="G3690" s="8" t="s">
        <v>1537</v>
      </c>
      <c r="H3690" s="8">
        <v>1</v>
      </c>
      <c r="I3690" s="8" t="s">
        <v>1538</v>
      </c>
      <c r="J3690" s="8"/>
      <c r="K3690" s="35">
        <v>99</v>
      </c>
      <c r="L3690" s="35" t="s">
        <v>1549</v>
      </c>
      <c r="M3690" s="36">
        <v>1</v>
      </c>
      <c r="N3690" s="35" t="s">
        <v>23</v>
      </c>
      <c r="O3690" s="35" t="s">
        <v>24</v>
      </c>
      <c r="P3690" s="35" t="s">
        <v>24</v>
      </c>
      <c r="Q3690" s="35" t="s">
        <v>23</v>
      </c>
      <c r="R3690" s="35" t="s">
        <v>23</v>
      </c>
      <c r="S3690" s="35" t="s">
        <v>23</v>
      </c>
      <c r="T3690" s="35"/>
      <c r="U3690" s="35"/>
      <c r="V3690" s="9" t="str">
        <f>IF(K3690&gt;9,"",IF(HLOOKUP(L3690,'Příloha č.1a - Pravidelný úklid'!$A$8:$L$16,K3690+1,FALSE)="X","",IF(K3690&lt;9,H3690*M3690*HLOOKUP(L3690,'Příloha č.1a - Pravidelný úklid'!$A$8:$L$16,K3690+1,FALSE),0)))</f>
        <v/>
      </c>
    </row>
    <row r="3691" spans="1:22" s="79" customFormat="1" ht="12.75" customHeight="1" x14ac:dyDescent="0.2">
      <c r="A3691" s="8">
        <v>303</v>
      </c>
      <c r="B3691" s="8">
        <v>72</v>
      </c>
      <c r="C3691" s="8">
        <v>11092</v>
      </c>
      <c r="D3691" s="8" t="s">
        <v>860</v>
      </c>
      <c r="E3691" s="8" t="s">
        <v>5367</v>
      </c>
      <c r="F3691" s="8" t="s">
        <v>25</v>
      </c>
      <c r="G3691" s="8" t="s">
        <v>26</v>
      </c>
      <c r="H3691" s="8">
        <v>28</v>
      </c>
      <c r="I3691" s="8" t="s">
        <v>82</v>
      </c>
      <c r="J3691" s="8"/>
      <c r="K3691" s="35">
        <v>1</v>
      </c>
      <c r="L3691" s="35" t="s">
        <v>1549</v>
      </c>
      <c r="M3691" s="36">
        <v>0</v>
      </c>
      <c r="N3691" s="35" t="s">
        <v>23</v>
      </c>
      <c r="O3691" s="35" t="s">
        <v>23</v>
      </c>
      <c r="P3691" s="35" t="s">
        <v>23</v>
      </c>
      <c r="Q3691" s="35" t="s">
        <v>23</v>
      </c>
      <c r="R3691" s="35" t="s">
        <v>23</v>
      </c>
      <c r="S3691" s="35" t="s">
        <v>23</v>
      </c>
      <c r="T3691" s="35"/>
      <c r="U3691" s="35"/>
      <c r="V3691" s="9">
        <f>IF(K3691&gt;9,"",IF(HLOOKUP(L3691,'Příloha č.1a - Pravidelný úklid'!$A$8:$L$16,K3691+1,FALSE)="X","",IF(K3691&lt;9,H3691*M3691*HLOOKUP(L3691,'Příloha č.1a - Pravidelný úklid'!$A$8:$L$16,K3691+1,FALSE),0)))</f>
        <v>0</v>
      </c>
    </row>
    <row r="3692" spans="1:22" s="79" customFormat="1" ht="12.75" customHeight="1" x14ac:dyDescent="0.2">
      <c r="A3692" s="8">
        <v>303</v>
      </c>
      <c r="B3692" s="8">
        <v>72</v>
      </c>
      <c r="C3692" s="8"/>
      <c r="D3692" s="8"/>
      <c r="E3692" s="8" t="s">
        <v>861</v>
      </c>
      <c r="F3692" s="8" t="s">
        <v>25</v>
      </c>
      <c r="G3692" s="8" t="s">
        <v>81</v>
      </c>
      <c r="H3692" s="8">
        <v>6</v>
      </c>
      <c r="I3692" s="8" t="s">
        <v>82</v>
      </c>
      <c r="J3692" s="8"/>
      <c r="K3692" s="35">
        <v>5</v>
      </c>
      <c r="L3692" s="35" t="s">
        <v>1549</v>
      </c>
      <c r="M3692" s="36">
        <v>1</v>
      </c>
      <c r="N3692" s="35" t="s">
        <v>23</v>
      </c>
      <c r="O3692" s="35" t="s">
        <v>23</v>
      </c>
      <c r="P3692" s="35" t="s">
        <v>23</v>
      </c>
      <c r="Q3692" s="35" t="s">
        <v>23</v>
      </c>
      <c r="R3692" s="35" t="s">
        <v>23</v>
      </c>
      <c r="S3692" s="35" t="s">
        <v>23</v>
      </c>
      <c r="T3692" s="35"/>
      <c r="U3692" s="35"/>
      <c r="V3692" s="9">
        <f>IF(K3692&gt;9,"",IF(HLOOKUP(L3692,'Příloha č.1a - Pravidelný úklid'!$A$8:$L$16,K3692+1,FALSE)="X","",IF(K3692&lt;9,H3692*M3692*HLOOKUP(L3692,'Příloha č.1a - Pravidelný úklid'!$A$8:$L$16,K3692+1,FALSE),0)))</f>
        <v>0</v>
      </c>
    </row>
    <row r="3693" spans="1:22" s="79" customFormat="1" ht="12.75" customHeight="1" x14ac:dyDescent="0.2">
      <c r="A3693" s="8">
        <v>303</v>
      </c>
      <c r="B3693" s="8">
        <v>72</v>
      </c>
      <c r="C3693" s="8"/>
      <c r="D3693" s="8"/>
      <c r="E3693" s="8" t="s">
        <v>861</v>
      </c>
      <c r="F3693" s="8" t="s">
        <v>25</v>
      </c>
      <c r="G3693" s="8" t="s">
        <v>1524</v>
      </c>
      <c r="H3693" s="8">
        <v>50</v>
      </c>
      <c r="I3693" s="8" t="s">
        <v>82</v>
      </c>
      <c r="J3693" s="8"/>
      <c r="K3693" s="35">
        <v>5</v>
      </c>
      <c r="L3693" s="35" t="s">
        <v>1549</v>
      </c>
      <c r="M3693" s="36">
        <v>1</v>
      </c>
      <c r="N3693" s="35" t="s">
        <v>23</v>
      </c>
      <c r="O3693" s="35" t="s">
        <v>23</v>
      </c>
      <c r="P3693" s="35" t="s">
        <v>23</v>
      </c>
      <c r="Q3693" s="35" t="s">
        <v>23</v>
      </c>
      <c r="R3693" s="35" t="s">
        <v>23</v>
      </c>
      <c r="S3693" s="35" t="s">
        <v>23</v>
      </c>
      <c r="T3693" s="35" t="s">
        <v>24</v>
      </c>
      <c r="U3693" s="35" t="s">
        <v>30</v>
      </c>
      <c r="V3693" s="9">
        <f>IF(K3693&gt;9,"",IF(HLOOKUP(L3693,'Příloha č.1a - Pravidelný úklid'!$A$8:$L$16,K3693+1,FALSE)="X","",IF(K3693&lt;9,H3693*M3693*HLOOKUP(L3693,'Příloha č.1a - Pravidelný úklid'!$A$8:$L$16,K3693+1,FALSE),0)))</f>
        <v>0</v>
      </c>
    </row>
    <row r="3694" spans="1:22" s="79" customFormat="1" ht="12.75" customHeight="1" x14ac:dyDescent="0.2">
      <c r="A3694" s="8">
        <v>303</v>
      </c>
      <c r="B3694" s="8">
        <v>72</v>
      </c>
      <c r="C3694" s="8"/>
      <c r="D3694" s="8"/>
      <c r="E3694" s="8" t="s">
        <v>861</v>
      </c>
      <c r="F3694" s="8" t="s">
        <v>25</v>
      </c>
      <c r="G3694" s="8" t="s">
        <v>1537</v>
      </c>
      <c r="H3694" s="8">
        <v>1</v>
      </c>
      <c r="I3694" s="8" t="s">
        <v>1538</v>
      </c>
      <c r="J3694" s="8"/>
      <c r="K3694" s="35">
        <v>99</v>
      </c>
      <c r="L3694" s="35" t="s">
        <v>1549</v>
      </c>
      <c r="M3694" s="36">
        <v>1</v>
      </c>
      <c r="N3694" s="35" t="s">
        <v>23</v>
      </c>
      <c r="O3694" s="35" t="s">
        <v>23</v>
      </c>
      <c r="P3694" s="35" t="s">
        <v>23</v>
      </c>
      <c r="Q3694" s="35" t="s">
        <v>23</v>
      </c>
      <c r="R3694" s="35" t="s">
        <v>23</v>
      </c>
      <c r="S3694" s="35" t="s">
        <v>23</v>
      </c>
      <c r="T3694" s="35"/>
      <c r="U3694" s="35"/>
      <c r="V3694" s="9" t="str">
        <f>IF(K3694&gt;9,"",IF(HLOOKUP(L3694,'Příloha č.1a - Pravidelný úklid'!$A$8:$L$16,K3694+1,FALSE)="X","",IF(K3694&lt;9,H3694*M3694*HLOOKUP(L3694,'Příloha č.1a - Pravidelný úklid'!$A$8:$L$16,K3694+1,FALSE),0)))</f>
        <v/>
      </c>
    </row>
    <row r="3695" spans="1:22" s="79" customFormat="1" ht="12.75" customHeight="1" x14ac:dyDescent="0.2">
      <c r="A3695" s="8">
        <v>303</v>
      </c>
      <c r="B3695" s="8">
        <v>72</v>
      </c>
      <c r="C3695" s="8">
        <v>25927</v>
      </c>
      <c r="D3695" s="8" t="s">
        <v>874</v>
      </c>
      <c r="E3695" s="8" t="s">
        <v>876</v>
      </c>
      <c r="F3695" s="8" t="s">
        <v>25</v>
      </c>
      <c r="G3695" s="8" t="s">
        <v>26</v>
      </c>
      <c r="H3695" s="8">
        <v>5.43</v>
      </c>
      <c r="I3695" s="8" t="s">
        <v>82</v>
      </c>
      <c r="J3695" s="8"/>
      <c r="K3695" s="35">
        <v>5</v>
      </c>
      <c r="L3695" s="35" t="s">
        <v>1549</v>
      </c>
      <c r="M3695" s="36">
        <v>1</v>
      </c>
      <c r="N3695" s="35" t="s">
        <v>23</v>
      </c>
      <c r="O3695" s="35" t="s">
        <v>23</v>
      </c>
      <c r="P3695" s="35" t="s">
        <v>23</v>
      </c>
      <c r="Q3695" s="35" t="s">
        <v>23</v>
      </c>
      <c r="R3695" s="35" t="s">
        <v>23</v>
      </c>
      <c r="S3695" s="35" t="s">
        <v>23</v>
      </c>
      <c r="T3695" s="35"/>
      <c r="U3695" s="35"/>
      <c r="V3695" s="9">
        <f>IF(K3695&gt;9,"",IF(HLOOKUP(L3695,'Příloha č.1a - Pravidelný úklid'!$A$8:$L$16,K3695+1,FALSE)="X","",IF(K3695&lt;9,H3695*M3695*HLOOKUP(L3695,'Příloha č.1a - Pravidelný úklid'!$A$8:$L$16,K3695+1,FALSE),0)))</f>
        <v>0</v>
      </c>
    </row>
    <row r="3696" spans="1:22" s="79" customFormat="1" ht="12.75" customHeight="1" x14ac:dyDescent="0.2">
      <c r="A3696" s="8">
        <v>303</v>
      </c>
      <c r="B3696" s="8">
        <v>72</v>
      </c>
      <c r="C3696" s="8"/>
      <c r="D3696" s="8"/>
      <c r="E3696" s="8" t="s">
        <v>875</v>
      </c>
      <c r="F3696" s="8" t="s">
        <v>25</v>
      </c>
      <c r="G3696" s="8" t="s">
        <v>1524</v>
      </c>
      <c r="H3696" s="8">
        <v>350</v>
      </c>
      <c r="I3696" s="8" t="s">
        <v>82</v>
      </c>
      <c r="J3696" s="8"/>
      <c r="K3696" s="35">
        <v>5</v>
      </c>
      <c r="L3696" s="35" t="s">
        <v>1549</v>
      </c>
      <c r="M3696" s="36">
        <v>1</v>
      </c>
      <c r="N3696" s="35" t="s">
        <v>23</v>
      </c>
      <c r="O3696" s="35" t="s">
        <v>23</v>
      </c>
      <c r="P3696" s="35" t="s">
        <v>23</v>
      </c>
      <c r="Q3696" s="35" t="s">
        <v>23</v>
      </c>
      <c r="R3696" s="35" t="s">
        <v>23</v>
      </c>
      <c r="S3696" s="35" t="s">
        <v>23</v>
      </c>
      <c r="T3696" s="35" t="s">
        <v>24</v>
      </c>
      <c r="U3696" s="35" t="s">
        <v>30</v>
      </c>
      <c r="V3696" s="9">
        <f>IF(K3696&gt;9,"",IF(HLOOKUP(L3696,'Příloha č.1a - Pravidelný úklid'!$A$8:$L$16,K3696+1,FALSE)="X","",IF(K3696&lt;9,H3696*M3696*HLOOKUP(L3696,'Příloha č.1a - Pravidelný úklid'!$A$8:$L$16,K3696+1,FALSE),0)))</f>
        <v>0</v>
      </c>
    </row>
    <row r="3697" spans="1:22" s="79" customFormat="1" ht="12.75" customHeight="1" x14ac:dyDescent="0.2">
      <c r="A3697" s="8">
        <v>303</v>
      </c>
      <c r="B3697" s="8">
        <v>72</v>
      </c>
      <c r="C3697" s="8"/>
      <c r="D3697" s="8"/>
      <c r="E3697" s="8" t="s">
        <v>875</v>
      </c>
      <c r="F3697" s="8" t="s">
        <v>25</v>
      </c>
      <c r="G3697" s="8" t="s">
        <v>1537</v>
      </c>
      <c r="H3697" s="8">
        <v>1</v>
      </c>
      <c r="I3697" s="8" t="s">
        <v>1538</v>
      </c>
      <c r="J3697" s="8"/>
      <c r="K3697" s="35">
        <v>99</v>
      </c>
      <c r="L3697" s="35" t="s">
        <v>1549</v>
      </c>
      <c r="M3697" s="36">
        <v>1</v>
      </c>
      <c r="N3697" s="35" t="s">
        <v>23</v>
      </c>
      <c r="O3697" s="35" t="s">
        <v>23</v>
      </c>
      <c r="P3697" s="35" t="s">
        <v>23</v>
      </c>
      <c r="Q3697" s="35" t="s">
        <v>23</v>
      </c>
      <c r="R3697" s="35" t="s">
        <v>23</v>
      </c>
      <c r="S3697" s="35" t="s">
        <v>23</v>
      </c>
      <c r="T3697" s="35"/>
      <c r="U3697" s="35"/>
      <c r="V3697" s="9" t="str">
        <f>IF(K3697&gt;9,"",IF(HLOOKUP(L3697,'Příloha č.1a - Pravidelný úklid'!$A$8:$L$16,K3697+1,FALSE)="X","",IF(K3697&lt;9,H3697*M3697*HLOOKUP(L3697,'Příloha č.1a - Pravidelný úklid'!$A$8:$L$16,K3697+1,FALSE),0)))</f>
        <v/>
      </c>
    </row>
    <row r="3698" spans="1:22" s="79" customFormat="1" ht="12.75" customHeight="1" x14ac:dyDescent="0.2">
      <c r="A3698" s="8">
        <v>303</v>
      </c>
      <c r="B3698" s="8">
        <v>72</v>
      </c>
      <c r="C3698" s="8" t="s">
        <v>880</v>
      </c>
      <c r="D3698" s="8" t="s">
        <v>883</v>
      </c>
      <c r="E3698" s="8" t="s">
        <v>882</v>
      </c>
      <c r="F3698" s="8" t="s">
        <v>25</v>
      </c>
      <c r="G3698" s="8" t="s">
        <v>26</v>
      </c>
      <c r="H3698" s="8">
        <v>59.2</v>
      </c>
      <c r="I3698" s="8" t="s">
        <v>82</v>
      </c>
      <c r="J3698" s="8"/>
      <c r="K3698" s="35">
        <v>1</v>
      </c>
      <c r="L3698" s="35" t="s">
        <v>1549</v>
      </c>
      <c r="M3698" s="36">
        <v>0</v>
      </c>
      <c r="N3698" s="35" t="s">
        <v>23</v>
      </c>
      <c r="O3698" s="35" t="s">
        <v>23</v>
      </c>
      <c r="P3698" s="35" t="s">
        <v>23</v>
      </c>
      <c r="Q3698" s="35" t="s">
        <v>23</v>
      </c>
      <c r="R3698" s="35" t="s">
        <v>23</v>
      </c>
      <c r="S3698" s="35" t="s">
        <v>23</v>
      </c>
      <c r="T3698" s="35"/>
      <c r="U3698" s="35"/>
      <c r="V3698" s="9">
        <f>IF(K3698&gt;9,"",IF(HLOOKUP(L3698,'Příloha č.1a - Pravidelný úklid'!$A$8:$L$16,K3698+1,FALSE)="X","",IF(K3698&lt;9,H3698*M3698*HLOOKUP(L3698,'Příloha č.1a - Pravidelný úklid'!$A$8:$L$16,K3698+1,FALSE),0)))</f>
        <v>0</v>
      </c>
    </row>
    <row r="3699" spans="1:22" s="79" customFormat="1" ht="12.75" customHeight="1" x14ac:dyDescent="0.2">
      <c r="A3699" s="8">
        <v>303</v>
      </c>
      <c r="B3699" s="8">
        <v>72</v>
      </c>
      <c r="C3699" s="8" t="s">
        <v>880</v>
      </c>
      <c r="D3699" s="8" t="s">
        <v>1522</v>
      </c>
      <c r="E3699" s="8" t="s">
        <v>881</v>
      </c>
      <c r="F3699" s="8" t="s">
        <v>25</v>
      </c>
      <c r="G3699" s="8" t="s">
        <v>81</v>
      </c>
      <c r="H3699" s="8">
        <v>64.540000000000006</v>
      </c>
      <c r="I3699" s="8" t="s">
        <v>82</v>
      </c>
      <c r="J3699" s="8"/>
      <c r="K3699" s="35">
        <v>5</v>
      </c>
      <c r="L3699" s="35" t="s">
        <v>1549</v>
      </c>
      <c r="M3699" s="36">
        <v>1</v>
      </c>
      <c r="N3699" s="35" t="s">
        <v>23</v>
      </c>
      <c r="O3699" s="35" t="s">
        <v>23</v>
      </c>
      <c r="P3699" s="35" t="s">
        <v>23</v>
      </c>
      <c r="Q3699" s="35" t="s">
        <v>23</v>
      </c>
      <c r="R3699" s="35" t="s">
        <v>23</v>
      </c>
      <c r="S3699" s="35" t="s">
        <v>23</v>
      </c>
      <c r="T3699" s="35"/>
      <c r="U3699" s="35"/>
      <c r="V3699" s="9">
        <f>IF(K3699&gt;9,"",IF(HLOOKUP(L3699,'Příloha č.1a - Pravidelný úklid'!$A$8:$L$16,K3699+1,FALSE)="X","",IF(K3699&lt;9,H3699*M3699*HLOOKUP(L3699,'Příloha č.1a - Pravidelný úklid'!$A$8:$L$16,K3699+1,FALSE),0)))</f>
        <v>0</v>
      </c>
    </row>
    <row r="3700" spans="1:22" s="79" customFormat="1" ht="12.75" customHeight="1" x14ac:dyDescent="0.2">
      <c r="A3700" s="8">
        <v>303</v>
      </c>
      <c r="B3700" s="8">
        <v>72</v>
      </c>
      <c r="C3700" s="8"/>
      <c r="D3700" s="8"/>
      <c r="E3700" s="8" t="s">
        <v>881</v>
      </c>
      <c r="F3700" s="8" t="s">
        <v>25</v>
      </c>
      <c r="G3700" s="8" t="s">
        <v>1489</v>
      </c>
      <c r="H3700" s="8">
        <v>541.19000000000005</v>
      </c>
      <c r="I3700" s="8" t="s">
        <v>82</v>
      </c>
      <c r="J3700" s="8"/>
      <c r="K3700" s="35">
        <v>5</v>
      </c>
      <c r="L3700" s="35" t="s">
        <v>1549</v>
      </c>
      <c r="M3700" s="36">
        <v>1</v>
      </c>
      <c r="N3700" s="35" t="s">
        <v>23</v>
      </c>
      <c r="O3700" s="35" t="s">
        <v>23</v>
      </c>
      <c r="P3700" s="35" t="s">
        <v>23</v>
      </c>
      <c r="Q3700" s="35" t="s">
        <v>23</v>
      </c>
      <c r="R3700" s="35" t="s">
        <v>23</v>
      </c>
      <c r="S3700" s="35" t="s">
        <v>23</v>
      </c>
      <c r="T3700" s="35" t="s">
        <v>24</v>
      </c>
      <c r="U3700" s="35" t="s">
        <v>30</v>
      </c>
      <c r="V3700" s="9">
        <f>IF(K3700&gt;9,"",IF(HLOOKUP(L3700,'Příloha č.1a - Pravidelný úklid'!$A$8:$L$16,K3700+1,FALSE)="X","",IF(K3700&lt;9,H3700*M3700*HLOOKUP(L3700,'Příloha č.1a - Pravidelný úklid'!$A$8:$L$16,K3700+1,FALSE),0)))</f>
        <v>0</v>
      </c>
    </row>
    <row r="3701" spans="1:22" s="79" customFormat="1" ht="12.75" customHeight="1" x14ac:dyDescent="0.2">
      <c r="A3701" s="8">
        <v>303</v>
      </c>
      <c r="B3701" s="8">
        <v>72</v>
      </c>
      <c r="C3701" s="8"/>
      <c r="D3701" s="8"/>
      <c r="E3701" s="8" t="s">
        <v>881</v>
      </c>
      <c r="F3701" s="8" t="s">
        <v>25</v>
      </c>
      <c r="G3701" s="8" t="s">
        <v>1524</v>
      </c>
      <c r="H3701" s="8">
        <v>400</v>
      </c>
      <c r="I3701" s="8" t="s">
        <v>82</v>
      </c>
      <c r="J3701" s="8"/>
      <c r="K3701" s="35">
        <v>5</v>
      </c>
      <c r="L3701" s="35" t="s">
        <v>1549</v>
      </c>
      <c r="M3701" s="36">
        <v>1</v>
      </c>
      <c r="N3701" s="35" t="s">
        <v>23</v>
      </c>
      <c r="O3701" s="35" t="s">
        <v>23</v>
      </c>
      <c r="P3701" s="35" t="s">
        <v>23</v>
      </c>
      <c r="Q3701" s="35" t="s">
        <v>23</v>
      </c>
      <c r="R3701" s="35" t="s">
        <v>23</v>
      </c>
      <c r="S3701" s="35" t="s">
        <v>23</v>
      </c>
      <c r="T3701" s="35" t="s">
        <v>24</v>
      </c>
      <c r="U3701" s="35" t="s">
        <v>30</v>
      </c>
      <c r="V3701" s="9">
        <f>IF(K3701&gt;9,"",IF(HLOOKUP(L3701,'Příloha č.1a - Pravidelný úklid'!$A$8:$L$16,K3701+1,FALSE)="X","",IF(K3701&lt;9,H3701*M3701*HLOOKUP(L3701,'Příloha č.1a - Pravidelný úklid'!$A$8:$L$16,K3701+1,FALSE),0)))</f>
        <v>0</v>
      </c>
    </row>
    <row r="3702" spans="1:22" s="79" customFormat="1" ht="12.75" customHeight="1" x14ac:dyDescent="0.2">
      <c r="A3702" s="8">
        <v>303</v>
      </c>
      <c r="B3702" s="8">
        <v>72</v>
      </c>
      <c r="C3702" s="8"/>
      <c r="D3702" s="8"/>
      <c r="E3702" s="8" t="s">
        <v>881</v>
      </c>
      <c r="F3702" s="8" t="s">
        <v>25</v>
      </c>
      <c r="G3702" s="8" t="s">
        <v>1537</v>
      </c>
      <c r="H3702" s="8">
        <v>1</v>
      </c>
      <c r="I3702" s="8" t="s">
        <v>1538</v>
      </c>
      <c r="J3702" s="8"/>
      <c r="K3702" s="35">
        <v>99</v>
      </c>
      <c r="L3702" s="35" t="s">
        <v>1549</v>
      </c>
      <c r="M3702" s="36">
        <v>1</v>
      </c>
      <c r="N3702" s="35" t="s">
        <v>23</v>
      </c>
      <c r="O3702" s="35" t="s">
        <v>23</v>
      </c>
      <c r="P3702" s="35" t="s">
        <v>23</v>
      </c>
      <c r="Q3702" s="35" t="s">
        <v>23</v>
      </c>
      <c r="R3702" s="35" t="s">
        <v>23</v>
      </c>
      <c r="S3702" s="35" t="s">
        <v>23</v>
      </c>
      <c r="T3702" s="35"/>
      <c r="U3702" s="35"/>
      <c r="V3702" s="9" t="str">
        <f>IF(K3702&gt;9,"",IF(HLOOKUP(L3702,'Příloha č.1a - Pravidelný úklid'!$A$8:$L$16,K3702+1,FALSE)="X","",IF(K3702&lt;9,H3702*M3702*HLOOKUP(L3702,'Příloha č.1a - Pravidelný úklid'!$A$8:$L$16,K3702+1,FALSE),0)))</f>
        <v/>
      </c>
    </row>
    <row r="3703" spans="1:22" s="79" customFormat="1" ht="12.75" customHeight="1" x14ac:dyDescent="0.2">
      <c r="A3703" s="8">
        <v>303</v>
      </c>
      <c r="B3703" s="8">
        <v>72</v>
      </c>
      <c r="C3703" s="8">
        <v>24555</v>
      </c>
      <c r="D3703" s="8" t="s">
        <v>1039</v>
      </c>
      <c r="E3703" s="8" t="s">
        <v>1038</v>
      </c>
      <c r="F3703" s="8" t="s">
        <v>25</v>
      </c>
      <c r="G3703" s="8" t="s">
        <v>101</v>
      </c>
      <c r="H3703" s="8">
        <v>30.7</v>
      </c>
      <c r="I3703" s="8" t="s">
        <v>82</v>
      </c>
      <c r="J3703" s="8">
        <v>18</v>
      </c>
      <c r="K3703" s="35">
        <v>1</v>
      </c>
      <c r="L3703" s="35" t="s">
        <v>1549</v>
      </c>
      <c r="M3703" s="36">
        <v>1</v>
      </c>
      <c r="N3703" s="35" t="s">
        <v>23</v>
      </c>
      <c r="O3703" s="35" t="s">
        <v>24</v>
      </c>
      <c r="P3703" s="35" t="s">
        <v>24</v>
      </c>
      <c r="Q3703" s="35" t="s">
        <v>24</v>
      </c>
      <c r="R3703" s="35" t="s">
        <v>24</v>
      </c>
      <c r="S3703" s="35" t="s">
        <v>24</v>
      </c>
      <c r="T3703" s="35"/>
      <c r="U3703" s="35"/>
      <c r="V3703" s="9">
        <f>IF(K3703&gt;9,"",IF(HLOOKUP(L3703,'Příloha č.1a - Pravidelný úklid'!$A$8:$L$16,K3703+1,FALSE)="X","",IF(K3703&lt;9,H3703*M3703*HLOOKUP(L3703,'Příloha č.1a - Pravidelný úklid'!$A$8:$L$16,K3703+1,FALSE),0)))</f>
        <v>0</v>
      </c>
    </row>
    <row r="3704" spans="1:22" s="79" customFormat="1" ht="12.75" customHeight="1" x14ac:dyDescent="0.2">
      <c r="A3704" s="8">
        <v>303</v>
      </c>
      <c r="B3704" s="8">
        <v>72</v>
      </c>
      <c r="C3704" s="8">
        <v>24555</v>
      </c>
      <c r="D3704" s="8" t="s">
        <v>1040</v>
      </c>
      <c r="E3704" s="8" t="s">
        <v>1038</v>
      </c>
      <c r="F3704" s="8" t="s">
        <v>1543</v>
      </c>
      <c r="G3704" s="8" t="s">
        <v>88</v>
      </c>
      <c r="H3704" s="8">
        <v>27.9</v>
      </c>
      <c r="I3704" s="8" t="s">
        <v>82</v>
      </c>
      <c r="J3704" s="8">
        <v>2</v>
      </c>
      <c r="K3704" s="35">
        <v>7</v>
      </c>
      <c r="L3704" s="35" t="s">
        <v>1479</v>
      </c>
      <c r="M3704" s="36">
        <v>0</v>
      </c>
      <c r="N3704" s="35" t="s">
        <v>23</v>
      </c>
      <c r="O3704" s="35" t="s">
        <v>24</v>
      </c>
      <c r="P3704" s="35" t="s">
        <v>24</v>
      </c>
      <c r="Q3704" s="35" t="s">
        <v>24</v>
      </c>
      <c r="R3704" s="35" t="s">
        <v>24</v>
      </c>
      <c r="S3704" s="35" t="s">
        <v>24</v>
      </c>
      <c r="T3704" s="35"/>
      <c r="U3704" s="35"/>
      <c r="V3704" s="9">
        <f>IF(K3704&gt;9,"",IF(HLOOKUP(L3704,'Příloha č.1a - Pravidelný úklid'!$A$8:$L$16,K3704+1,FALSE)="X","",IF(K3704&lt;9,H3704*M3704*HLOOKUP(L3704,'Příloha č.1a - Pravidelný úklid'!$A$8:$L$16,K3704+1,FALSE),0)))</f>
        <v>0</v>
      </c>
    </row>
    <row r="3705" spans="1:22" s="79" customFormat="1" ht="12.75" customHeight="1" x14ac:dyDescent="0.2">
      <c r="A3705" s="8">
        <v>303</v>
      </c>
      <c r="B3705" s="8">
        <v>72</v>
      </c>
      <c r="C3705" s="8">
        <v>24555</v>
      </c>
      <c r="D3705" s="8" t="s">
        <v>1041</v>
      </c>
      <c r="E3705" s="8" t="s">
        <v>1038</v>
      </c>
      <c r="F3705" s="8" t="s">
        <v>1543</v>
      </c>
      <c r="G3705" s="8" t="s">
        <v>84</v>
      </c>
      <c r="H3705" s="8">
        <v>8.6999999999999993</v>
      </c>
      <c r="I3705" s="8" t="s">
        <v>82</v>
      </c>
      <c r="J3705" s="8"/>
      <c r="K3705" s="35">
        <v>7</v>
      </c>
      <c r="L3705" s="35" t="s">
        <v>1479</v>
      </c>
      <c r="M3705" s="36">
        <v>0</v>
      </c>
      <c r="N3705" s="35" t="s">
        <v>23</v>
      </c>
      <c r="O3705" s="35" t="s">
        <v>24</v>
      </c>
      <c r="P3705" s="35" t="s">
        <v>24</v>
      </c>
      <c r="Q3705" s="35" t="s">
        <v>24</v>
      </c>
      <c r="R3705" s="35" t="s">
        <v>24</v>
      </c>
      <c r="S3705" s="35" t="s">
        <v>24</v>
      </c>
      <c r="T3705" s="35"/>
      <c r="U3705" s="35"/>
      <c r="V3705" s="9">
        <f>IF(K3705&gt;9,"",IF(HLOOKUP(L3705,'Příloha č.1a - Pravidelný úklid'!$A$8:$L$16,K3705+1,FALSE)="X","",IF(K3705&lt;9,H3705*M3705*HLOOKUP(L3705,'Příloha č.1a - Pravidelný úklid'!$A$8:$L$16,K3705+1,FALSE),0)))</f>
        <v>0</v>
      </c>
    </row>
    <row r="3706" spans="1:22" s="79" customFormat="1" ht="12.75" customHeight="1" x14ac:dyDescent="0.2">
      <c r="A3706" s="8">
        <v>303</v>
      </c>
      <c r="B3706" s="8">
        <v>72</v>
      </c>
      <c r="C3706" s="8">
        <v>24555</v>
      </c>
      <c r="D3706" s="8" t="s">
        <v>1042</v>
      </c>
      <c r="E3706" s="8" t="s">
        <v>1038</v>
      </c>
      <c r="F3706" s="8" t="s">
        <v>1543</v>
      </c>
      <c r="G3706" s="8" t="s">
        <v>97</v>
      </c>
      <c r="H3706" s="8">
        <v>8.1</v>
      </c>
      <c r="I3706" s="8" t="s">
        <v>82</v>
      </c>
      <c r="J3706" s="8"/>
      <c r="K3706" s="35">
        <v>7</v>
      </c>
      <c r="L3706" s="35" t="s">
        <v>1479</v>
      </c>
      <c r="M3706" s="36">
        <v>0</v>
      </c>
      <c r="N3706" s="35" t="s">
        <v>23</v>
      </c>
      <c r="O3706" s="35" t="s">
        <v>24</v>
      </c>
      <c r="P3706" s="35" t="s">
        <v>24</v>
      </c>
      <c r="Q3706" s="35" t="s">
        <v>24</v>
      </c>
      <c r="R3706" s="35" t="s">
        <v>24</v>
      </c>
      <c r="S3706" s="35" t="s">
        <v>24</v>
      </c>
      <c r="T3706" s="35"/>
      <c r="U3706" s="35"/>
      <c r="V3706" s="9">
        <f>IF(K3706&gt;9,"",IF(HLOOKUP(L3706,'Příloha č.1a - Pravidelný úklid'!$A$8:$L$16,K3706+1,FALSE)="X","",IF(K3706&lt;9,H3706*M3706*HLOOKUP(L3706,'Příloha č.1a - Pravidelný úklid'!$A$8:$L$16,K3706+1,FALSE),0)))</f>
        <v>0</v>
      </c>
    </row>
    <row r="3707" spans="1:22" s="79" customFormat="1" ht="12.75" customHeight="1" x14ac:dyDescent="0.2">
      <c r="A3707" s="8">
        <v>303</v>
      </c>
      <c r="B3707" s="8">
        <v>72</v>
      </c>
      <c r="C3707" s="8">
        <v>24555</v>
      </c>
      <c r="D3707" s="8" t="s">
        <v>1043</v>
      </c>
      <c r="E3707" s="8" t="s">
        <v>1038</v>
      </c>
      <c r="F3707" s="8" t="s">
        <v>1543</v>
      </c>
      <c r="G3707" s="8" t="s">
        <v>111</v>
      </c>
      <c r="H3707" s="8">
        <v>10.6</v>
      </c>
      <c r="I3707" s="8" t="s">
        <v>82</v>
      </c>
      <c r="J3707" s="8"/>
      <c r="K3707" s="35">
        <v>8</v>
      </c>
      <c r="L3707" s="35" t="s">
        <v>1479</v>
      </c>
      <c r="M3707" s="36">
        <v>0</v>
      </c>
      <c r="N3707" s="35" t="s">
        <v>23</v>
      </c>
      <c r="O3707" s="35" t="s">
        <v>24</v>
      </c>
      <c r="P3707" s="35" t="s">
        <v>24</v>
      </c>
      <c r="Q3707" s="35" t="s">
        <v>24</v>
      </c>
      <c r="R3707" s="35" t="s">
        <v>24</v>
      </c>
      <c r="S3707" s="35" t="s">
        <v>24</v>
      </c>
      <c r="T3707" s="35"/>
      <c r="U3707" s="35"/>
      <c r="V3707" s="9">
        <f>IF(K3707&gt;9,"",IF(HLOOKUP(L3707,'Příloha č.1a - Pravidelný úklid'!$A$8:$L$16,K3707+1,FALSE)="X","",IF(K3707&lt;9,H3707*M3707*HLOOKUP(L3707,'Příloha č.1a - Pravidelný úklid'!$A$8:$L$16,K3707+1,FALSE),0)))</f>
        <v>0</v>
      </c>
    </row>
    <row r="3708" spans="1:22" s="79" customFormat="1" ht="12.75" customHeight="1" x14ac:dyDescent="0.2">
      <c r="A3708" s="8">
        <v>303</v>
      </c>
      <c r="B3708" s="8">
        <v>72</v>
      </c>
      <c r="C3708" s="8">
        <v>24555</v>
      </c>
      <c r="D3708" s="8" t="s">
        <v>1044</v>
      </c>
      <c r="E3708" s="8" t="s">
        <v>1038</v>
      </c>
      <c r="F3708" s="8" t="s">
        <v>1543</v>
      </c>
      <c r="G3708" s="8" t="s">
        <v>28</v>
      </c>
      <c r="H3708" s="8">
        <v>5.25</v>
      </c>
      <c r="I3708" s="8" t="s">
        <v>82</v>
      </c>
      <c r="J3708" s="8"/>
      <c r="K3708" s="35">
        <v>8</v>
      </c>
      <c r="L3708" s="35" t="s">
        <v>1479</v>
      </c>
      <c r="M3708" s="36">
        <v>0</v>
      </c>
      <c r="N3708" s="35" t="s">
        <v>23</v>
      </c>
      <c r="O3708" s="35" t="s">
        <v>24</v>
      </c>
      <c r="P3708" s="35" t="s">
        <v>24</v>
      </c>
      <c r="Q3708" s="35" t="s">
        <v>24</v>
      </c>
      <c r="R3708" s="35" t="s">
        <v>24</v>
      </c>
      <c r="S3708" s="35" t="s">
        <v>24</v>
      </c>
      <c r="T3708" s="35"/>
      <c r="U3708" s="35"/>
      <c r="V3708" s="9">
        <f>IF(K3708&gt;9,"",IF(HLOOKUP(L3708,'Příloha č.1a - Pravidelný úklid'!$A$8:$L$16,K3708+1,FALSE)="X","",IF(K3708&lt;9,H3708*M3708*HLOOKUP(L3708,'Příloha č.1a - Pravidelný úklid'!$A$8:$L$16,K3708+1,FALSE),0)))</f>
        <v>0</v>
      </c>
    </row>
    <row r="3709" spans="1:22" s="79" customFormat="1" ht="12.75" customHeight="1" x14ac:dyDescent="0.2">
      <c r="A3709" s="8">
        <v>303</v>
      </c>
      <c r="B3709" s="8">
        <v>72</v>
      </c>
      <c r="C3709" s="8">
        <v>24555</v>
      </c>
      <c r="D3709" s="8" t="s">
        <v>1045</v>
      </c>
      <c r="E3709" s="8" t="s">
        <v>1038</v>
      </c>
      <c r="F3709" s="8" t="s">
        <v>1543</v>
      </c>
      <c r="G3709" s="8" t="s">
        <v>92</v>
      </c>
      <c r="H3709" s="8">
        <v>3.57</v>
      </c>
      <c r="I3709" s="8" t="s">
        <v>82</v>
      </c>
      <c r="J3709" s="8"/>
      <c r="K3709" s="35">
        <v>7</v>
      </c>
      <c r="L3709" s="35" t="s">
        <v>1479</v>
      </c>
      <c r="M3709" s="36">
        <v>0</v>
      </c>
      <c r="N3709" s="35" t="s">
        <v>23</v>
      </c>
      <c r="O3709" s="35" t="s">
        <v>24</v>
      </c>
      <c r="P3709" s="35" t="s">
        <v>24</v>
      </c>
      <c r="Q3709" s="35" t="s">
        <v>24</v>
      </c>
      <c r="R3709" s="35" t="s">
        <v>24</v>
      </c>
      <c r="S3709" s="35" t="s">
        <v>24</v>
      </c>
      <c r="T3709" s="35"/>
      <c r="U3709" s="35"/>
      <c r="V3709" s="9">
        <f>IF(K3709&gt;9,"",IF(HLOOKUP(L3709,'Příloha č.1a - Pravidelný úklid'!$A$8:$L$16,K3709+1,FALSE)="X","",IF(K3709&lt;9,H3709*M3709*HLOOKUP(L3709,'Příloha č.1a - Pravidelný úklid'!$A$8:$L$16,K3709+1,FALSE),0)))</f>
        <v>0</v>
      </c>
    </row>
    <row r="3710" spans="1:22" s="79" customFormat="1" ht="12.75" customHeight="1" x14ac:dyDescent="0.2">
      <c r="A3710" s="8">
        <v>303</v>
      </c>
      <c r="B3710" s="8">
        <v>72</v>
      </c>
      <c r="C3710" s="8">
        <v>24555</v>
      </c>
      <c r="D3710" s="8" t="s">
        <v>1046</v>
      </c>
      <c r="E3710" s="8" t="s">
        <v>1038</v>
      </c>
      <c r="F3710" s="8" t="s">
        <v>25</v>
      </c>
      <c r="G3710" s="8" t="s">
        <v>81</v>
      </c>
      <c r="H3710" s="8">
        <v>69.319999999999993</v>
      </c>
      <c r="I3710" s="8" t="s">
        <v>82</v>
      </c>
      <c r="J3710" s="8"/>
      <c r="K3710" s="35">
        <v>5</v>
      </c>
      <c r="L3710" s="35" t="s">
        <v>1549</v>
      </c>
      <c r="M3710" s="36">
        <v>1</v>
      </c>
      <c r="N3710" s="35" t="s">
        <v>23</v>
      </c>
      <c r="O3710" s="35" t="s">
        <v>24</v>
      </c>
      <c r="P3710" s="35" t="s">
        <v>24</v>
      </c>
      <c r="Q3710" s="35" t="s">
        <v>24</v>
      </c>
      <c r="R3710" s="35" t="s">
        <v>24</v>
      </c>
      <c r="S3710" s="35" t="s">
        <v>24</v>
      </c>
      <c r="T3710" s="35"/>
      <c r="U3710" s="35"/>
      <c r="V3710" s="9">
        <f>IF(K3710&gt;9,"",IF(HLOOKUP(L3710,'Příloha č.1a - Pravidelný úklid'!$A$8:$L$16,K3710+1,FALSE)="X","",IF(K3710&lt;9,H3710*M3710*HLOOKUP(L3710,'Příloha č.1a - Pravidelný úklid'!$A$8:$L$16,K3710+1,FALSE),0)))</f>
        <v>0</v>
      </c>
    </row>
    <row r="3711" spans="1:22" s="79" customFormat="1" ht="12.75" customHeight="1" x14ac:dyDescent="0.2">
      <c r="A3711" s="8">
        <v>303</v>
      </c>
      <c r="B3711" s="8">
        <v>72</v>
      </c>
      <c r="C3711" s="8"/>
      <c r="D3711" s="8"/>
      <c r="E3711" s="8" t="s">
        <v>1037</v>
      </c>
      <c r="F3711" s="8" t="s">
        <v>25</v>
      </c>
      <c r="G3711" s="8" t="s">
        <v>1489</v>
      </c>
      <c r="H3711" s="8">
        <v>713.16</v>
      </c>
      <c r="I3711" s="8" t="s">
        <v>82</v>
      </c>
      <c r="J3711" s="8"/>
      <c r="K3711" s="35">
        <v>5</v>
      </c>
      <c r="L3711" s="35" t="s">
        <v>1549</v>
      </c>
      <c r="M3711" s="36">
        <v>1</v>
      </c>
      <c r="N3711" s="35" t="s">
        <v>23</v>
      </c>
      <c r="O3711" s="35" t="s">
        <v>24</v>
      </c>
      <c r="P3711" s="35" t="s">
        <v>24</v>
      </c>
      <c r="Q3711" s="35" t="s">
        <v>24</v>
      </c>
      <c r="R3711" s="35" t="s">
        <v>24</v>
      </c>
      <c r="S3711" s="35" t="s">
        <v>24</v>
      </c>
      <c r="T3711" s="35" t="s">
        <v>24</v>
      </c>
      <c r="U3711" s="35" t="s">
        <v>30</v>
      </c>
      <c r="V3711" s="9">
        <f>IF(K3711&gt;9,"",IF(HLOOKUP(L3711,'Příloha č.1a - Pravidelný úklid'!$A$8:$L$16,K3711+1,FALSE)="X","",IF(K3711&lt;9,H3711*M3711*HLOOKUP(L3711,'Příloha č.1a - Pravidelný úklid'!$A$8:$L$16,K3711+1,FALSE),0)))</f>
        <v>0</v>
      </c>
    </row>
    <row r="3712" spans="1:22" s="79" customFormat="1" ht="12.75" customHeight="1" x14ac:dyDescent="0.2">
      <c r="A3712" s="8">
        <v>303</v>
      </c>
      <c r="B3712" s="8">
        <v>72</v>
      </c>
      <c r="C3712" s="8"/>
      <c r="D3712" s="8"/>
      <c r="E3712" s="8" t="s">
        <v>1037</v>
      </c>
      <c r="F3712" s="8" t="s">
        <v>25</v>
      </c>
      <c r="G3712" s="8" t="s">
        <v>1524</v>
      </c>
      <c r="H3712" s="8">
        <v>500</v>
      </c>
      <c r="I3712" s="8" t="s">
        <v>82</v>
      </c>
      <c r="J3712" s="8"/>
      <c r="K3712" s="35">
        <v>5</v>
      </c>
      <c r="L3712" s="35" t="s">
        <v>1549</v>
      </c>
      <c r="M3712" s="36">
        <v>1</v>
      </c>
      <c r="N3712" s="35" t="s">
        <v>23</v>
      </c>
      <c r="O3712" s="35" t="s">
        <v>24</v>
      </c>
      <c r="P3712" s="35" t="s">
        <v>24</v>
      </c>
      <c r="Q3712" s="35" t="s">
        <v>24</v>
      </c>
      <c r="R3712" s="35" t="s">
        <v>24</v>
      </c>
      <c r="S3712" s="35" t="s">
        <v>24</v>
      </c>
      <c r="T3712" s="35" t="s">
        <v>24</v>
      </c>
      <c r="U3712" s="35" t="s">
        <v>30</v>
      </c>
      <c r="V3712" s="9">
        <f>IF(K3712&gt;9,"",IF(HLOOKUP(L3712,'Příloha č.1a - Pravidelný úklid'!$A$8:$L$16,K3712+1,FALSE)="X","",IF(K3712&lt;9,H3712*M3712*HLOOKUP(L3712,'Příloha č.1a - Pravidelný úklid'!$A$8:$L$16,K3712+1,FALSE),0)))</f>
        <v>0</v>
      </c>
    </row>
    <row r="3713" spans="1:22" s="79" customFormat="1" ht="12.75" customHeight="1" x14ac:dyDescent="0.2">
      <c r="A3713" s="8">
        <v>303</v>
      </c>
      <c r="B3713" s="8">
        <v>72</v>
      </c>
      <c r="C3713" s="8"/>
      <c r="D3713" s="8"/>
      <c r="E3713" s="8" t="s">
        <v>1037</v>
      </c>
      <c r="F3713" s="8" t="s">
        <v>25</v>
      </c>
      <c r="G3713" s="8" t="s">
        <v>1608</v>
      </c>
      <c r="H3713" s="8">
        <v>1</v>
      </c>
      <c r="I3713" s="8" t="s">
        <v>1538</v>
      </c>
      <c r="J3713" s="8"/>
      <c r="K3713" s="35">
        <v>99</v>
      </c>
      <c r="L3713" s="35" t="s">
        <v>1549</v>
      </c>
      <c r="M3713" s="36">
        <v>1</v>
      </c>
      <c r="N3713" s="35" t="s">
        <v>23</v>
      </c>
      <c r="O3713" s="35" t="s">
        <v>24</v>
      </c>
      <c r="P3713" s="35" t="s">
        <v>24</v>
      </c>
      <c r="Q3713" s="35" t="s">
        <v>24</v>
      </c>
      <c r="R3713" s="35" t="s">
        <v>24</v>
      </c>
      <c r="S3713" s="35" t="s">
        <v>24</v>
      </c>
      <c r="T3713" s="35"/>
      <c r="U3713" s="35"/>
      <c r="V3713" s="9" t="str">
        <f>IF(K3713&gt;9,"",IF(HLOOKUP(L3713,'Příloha č.1a - Pravidelný úklid'!$A$8:$L$16,K3713+1,FALSE)="X","",IF(K3713&lt;9,H3713*M3713*HLOOKUP(L3713,'Příloha č.1a - Pravidelný úklid'!$A$8:$L$16,K3713+1,FALSE),0)))</f>
        <v/>
      </c>
    </row>
    <row r="3714" spans="1:22" s="79" customFormat="1" ht="12.75" customHeight="1" x14ac:dyDescent="0.2">
      <c r="A3714" s="8">
        <v>303</v>
      </c>
      <c r="B3714" s="8">
        <v>72</v>
      </c>
      <c r="C3714" s="8">
        <v>22550</v>
      </c>
      <c r="D3714" s="8" t="s">
        <v>5151</v>
      </c>
      <c r="E3714" s="8" t="s">
        <v>5152</v>
      </c>
      <c r="F3714" s="8" t="s">
        <v>1543</v>
      </c>
      <c r="G3714" s="8" t="s">
        <v>93</v>
      </c>
      <c r="H3714" s="8">
        <v>3.95</v>
      </c>
      <c r="I3714" s="8" t="s">
        <v>82</v>
      </c>
      <c r="J3714" s="8"/>
      <c r="K3714" s="35">
        <v>7</v>
      </c>
      <c r="L3714" s="35" t="s">
        <v>1479</v>
      </c>
      <c r="M3714" s="36">
        <v>1</v>
      </c>
      <c r="N3714" s="35" t="s">
        <v>23</v>
      </c>
      <c r="O3714" s="35" t="s">
        <v>24</v>
      </c>
      <c r="P3714" s="35" t="s">
        <v>24</v>
      </c>
      <c r="Q3714" s="35" t="s">
        <v>24</v>
      </c>
      <c r="R3714" s="35" t="s">
        <v>24</v>
      </c>
      <c r="S3714" s="35" t="s">
        <v>23</v>
      </c>
      <c r="T3714" s="35"/>
      <c r="U3714" s="35"/>
      <c r="V3714" s="9">
        <f>IF(K3714&gt;9,"",IF(HLOOKUP(L3714,'Příloha č.1a - Pravidelný úklid'!$A$8:$L$16,K3714+1,FALSE)="X","",IF(K3714&lt;9,H3714*M3714*HLOOKUP(L3714,'Příloha č.1a - Pravidelný úklid'!$A$8:$L$16,K3714+1,FALSE),0)))</f>
        <v>0</v>
      </c>
    </row>
    <row r="3715" spans="1:22" s="79" customFormat="1" ht="12.75" customHeight="1" x14ac:dyDescent="0.2">
      <c r="A3715" s="8">
        <v>303</v>
      </c>
      <c r="B3715" s="8">
        <v>72</v>
      </c>
      <c r="C3715" s="8">
        <v>22550</v>
      </c>
      <c r="D3715" s="8" t="s">
        <v>5153</v>
      </c>
      <c r="E3715" s="8" t="s">
        <v>5152</v>
      </c>
      <c r="F3715" s="8" t="s">
        <v>1543</v>
      </c>
      <c r="G3715" s="8" t="s">
        <v>176</v>
      </c>
      <c r="H3715" s="8">
        <v>10</v>
      </c>
      <c r="I3715" s="8" t="s">
        <v>82</v>
      </c>
      <c r="J3715" s="8">
        <v>2</v>
      </c>
      <c r="K3715" s="35">
        <v>7</v>
      </c>
      <c r="L3715" s="35" t="s">
        <v>1479</v>
      </c>
      <c r="M3715" s="36">
        <v>0</v>
      </c>
      <c r="N3715" s="35" t="s">
        <v>23</v>
      </c>
      <c r="O3715" s="35" t="s">
        <v>24</v>
      </c>
      <c r="P3715" s="35" t="s">
        <v>24</v>
      </c>
      <c r="Q3715" s="35" t="s">
        <v>24</v>
      </c>
      <c r="R3715" s="35" t="s">
        <v>24</v>
      </c>
      <c r="S3715" s="35" t="s">
        <v>23</v>
      </c>
      <c r="T3715" s="35"/>
      <c r="U3715" s="35"/>
      <c r="V3715" s="9">
        <f>IF(K3715&gt;9,"",IF(HLOOKUP(L3715,'Příloha č.1a - Pravidelný úklid'!$A$8:$L$16,K3715+1,FALSE)="X","",IF(K3715&lt;9,H3715*M3715*HLOOKUP(L3715,'Příloha č.1a - Pravidelný úklid'!$A$8:$L$16,K3715+1,FALSE),0)))</f>
        <v>0</v>
      </c>
    </row>
    <row r="3716" spans="1:22" s="79" customFormat="1" ht="12.75" customHeight="1" x14ac:dyDescent="0.2">
      <c r="A3716" s="8">
        <v>303</v>
      </c>
      <c r="B3716" s="8">
        <v>72</v>
      </c>
      <c r="C3716" s="8">
        <v>22550</v>
      </c>
      <c r="D3716" s="8" t="s">
        <v>5154</v>
      </c>
      <c r="E3716" s="8" t="s">
        <v>5152</v>
      </c>
      <c r="F3716" s="8" t="s">
        <v>1543</v>
      </c>
      <c r="G3716" s="8" t="s">
        <v>95</v>
      </c>
      <c r="H3716" s="8">
        <v>1.83</v>
      </c>
      <c r="I3716" s="8" t="s">
        <v>82</v>
      </c>
      <c r="J3716" s="8">
        <v>1</v>
      </c>
      <c r="K3716" s="35">
        <v>7</v>
      </c>
      <c r="L3716" s="35" t="s">
        <v>1479</v>
      </c>
      <c r="M3716" s="36">
        <v>1</v>
      </c>
      <c r="N3716" s="35" t="s">
        <v>23</v>
      </c>
      <c r="O3716" s="35" t="s">
        <v>24</v>
      </c>
      <c r="P3716" s="35" t="s">
        <v>24</v>
      </c>
      <c r="Q3716" s="35" t="s">
        <v>24</v>
      </c>
      <c r="R3716" s="35" t="s">
        <v>24</v>
      </c>
      <c r="S3716" s="35" t="s">
        <v>23</v>
      </c>
      <c r="T3716" s="35"/>
      <c r="U3716" s="35"/>
      <c r="V3716" s="9">
        <f>IF(K3716&gt;9,"",IF(HLOOKUP(L3716,'Příloha č.1a - Pravidelný úklid'!$A$8:$L$16,K3716+1,FALSE)="X","",IF(K3716&lt;9,H3716*M3716*HLOOKUP(L3716,'Příloha č.1a - Pravidelný úklid'!$A$8:$L$16,K3716+1,FALSE),0)))</f>
        <v>0</v>
      </c>
    </row>
    <row r="3717" spans="1:22" s="79" customFormat="1" ht="12.75" customHeight="1" x14ac:dyDescent="0.2">
      <c r="A3717" s="8">
        <v>303</v>
      </c>
      <c r="B3717" s="8">
        <v>72</v>
      </c>
      <c r="C3717" s="8">
        <v>22550</v>
      </c>
      <c r="D3717" s="8" t="s">
        <v>5155</v>
      </c>
      <c r="E3717" s="8" t="s">
        <v>5152</v>
      </c>
      <c r="F3717" s="8" t="s">
        <v>1543</v>
      </c>
      <c r="G3717" s="8" t="s">
        <v>28</v>
      </c>
      <c r="H3717" s="8">
        <v>1.76</v>
      </c>
      <c r="I3717" s="8" t="s">
        <v>82</v>
      </c>
      <c r="J3717" s="8">
        <v>1</v>
      </c>
      <c r="K3717" s="35">
        <v>8</v>
      </c>
      <c r="L3717" s="35" t="s">
        <v>1479</v>
      </c>
      <c r="M3717" s="36">
        <v>1</v>
      </c>
      <c r="N3717" s="35" t="s">
        <v>23</v>
      </c>
      <c r="O3717" s="35" t="s">
        <v>24</v>
      </c>
      <c r="P3717" s="35" t="s">
        <v>24</v>
      </c>
      <c r="Q3717" s="35" t="s">
        <v>24</v>
      </c>
      <c r="R3717" s="35" t="s">
        <v>24</v>
      </c>
      <c r="S3717" s="35" t="s">
        <v>23</v>
      </c>
      <c r="T3717" s="35"/>
      <c r="U3717" s="35"/>
      <c r="V3717" s="9">
        <f>IF(K3717&gt;9,"",IF(HLOOKUP(L3717,'Příloha č.1a - Pravidelný úklid'!$A$8:$L$16,K3717+1,FALSE)="X","",IF(K3717&lt;9,H3717*M3717*HLOOKUP(L3717,'Příloha č.1a - Pravidelný úklid'!$A$8:$L$16,K3717+1,FALSE),0)))</f>
        <v>0</v>
      </c>
    </row>
    <row r="3718" spans="1:22" s="79" customFormat="1" ht="12.75" customHeight="1" x14ac:dyDescent="0.2">
      <c r="A3718" s="8">
        <v>303</v>
      </c>
      <c r="B3718" s="8">
        <v>72</v>
      </c>
      <c r="C3718" s="8">
        <v>22550</v>
      </c>
      <c r="D3718" s="8" t="s">
        <v>5156</v>
      </c>
      <c r="E3718" s="8" t="s">
        <v>5152</v>
      </c>
      <c r="F3718" s="8" t="s">
        <v>1543</v>
      </c>
      <c r="G3718" s="8" t="s">
        <v>28</v>
      </c>
      <c r="H3718" s="8">
        <v>5.67</v>
      </c>
      <c r="I3718" s="8" t="s">
        <v>82</v>
      </c>
      <c r="J3718" s="8">
        <v>1</v>
      </c>
      <c r="K3718" s="35">
        <v>8</v>
      </c>
      <c r="L3718" s="35" t="s">
        <v>1479</v>
      </c>
      <c r="M3718" s="36">
        <v>1</v>
      </c>
      <c r="N3718" s="35" t="s">
        <v>23</v>
      </c>
      <c r="O3718" s="35" t="s">
        <v>24</v>
      </c>
      <c r="P3718" s="35" t="s">
        <v>24</v>
      </c>
      <c r="Q3718" s="35" t="s">
        <v>24</v>
      </c>
      <c r="R3718" s="35" t="s">
        <v>24</v>
      </c>
      <c r="S3718" s="35" t="s">
        <v>23</v>
      </c>
      <c r="T3718" s="35"/>
      <c r="U3718" s="35"/>
      <c r="V3718" s="9">
        <f>IF(K3718&gt;9,"",IF(HLOOKUP(L3718,'Příloha č.1a - Pravidelný úklid'!$A$8:$L$16,K3718+1,FALSE)="X","",IF(K3718&lt;9,H3718*M3718*HLOOKUP(L3718,'Příloha č.1a - Pravidelný úklid'!$A$8:$L$16,K3718+1,FALSE),0)))</f>
        <v>0</v>
      </c>
    </row>
    <row r="3719" spans="1:22" s="79" customFormat="1" ht="12.75" customHeight="1" x14ac:dyDescent="0.2">
      <c r="A3719" s="8">
        <v>303</v>
      </c>
      <c r="B3719" s="8">
        <v>72</v>
      </c>
      <c r="C3719" s="8">
        <v>22550</v>
      </c>
      <c r="D3719" s="8" t="s">
        <v>5157</v>
      </c>
      <c r="E3719" s="8" t="s">
        <v>5152</v>
      </c>
      <c r="F3719" s="8" t="s">
        <v>1543</v>
      </c>
      <c r="G3719" s="8" t="s">
        <v>111</v>
      </c>
      <c r="H3719" s="8">
        <v>6.17</v>
      </c>
      <c r="I3719" s="8" t="s">
        <v>82</v>
      </c>
      <c r="J3719" s="8">
        <v>1</v>
      </c>
      <c r="K3719" s="35">
        <v>8</v>
      </c>
      <c r="L3719" s="35" t="s">
        <v>1479</v>
      </c>
      <c r="M3719" s="36">
        <v>1</v>
      </c>
      <c r="N3719" s="35" t="s">
        <v>23</v>
      </c>
      <c r="O3719" s="35" t="s">
        <v>24</v>
      </c>
      <c r="P3719" s="35" t="s">
        <v>24</v>
      </c>
      <c r="Q3719" s="35" t="s">
        <v>24</v>
      </c>
      <c r="R3719" s="35" t="s">
        <v>24</v>
      </c>
      <c r="S3719" s="35" t="s">
        <v>23</v>
      </c>
      <c r="T3719" s="35"/>
      <c r="U3719" s="35"/>
      <c r="V3719" s="9">
        <f>IF(K3719&gt;9,"",IF(HLOOKUP(L3719,'Příloha č.1a - Pravidelný úklid'!$A$8:$L$16,K3719+1,FALSE)="X","",IF(K3719&lt;9,H3719*M3719*HLOOKUP(L3719,'Příloha č.1a - Pravidelný úklid'!$A$8:$L$16,K3719+1,FALSE),0)))</f>
        <v>0</v>
      </c>
    </row>
    <row r="3720" spans="1:22" s="79" customFormat="1" ht="12.75" customHeight="1" x14ac:dyDescent="0.2">
      <c r="A3720" s="8">
        <v>303</v>
      </c>
      <c r="B3720" s="8">
        <v>72</v>
      </c>
      <c r="C3720" s="8">
        <v>22550</v>
      </c>
      <c r="D3720" s="8" t="s">
        <v>5158</v>
      </c>
      <c r="E3720" s="8" t="s">
        <v>5152</v>
      </c>
      <c r="F3720" s="8" t="s">
        <v>1543</v>
      </c>
      <c r="G3720" s="8" t="s">
        <v>87</v>
      </c>
      <c r="H3720" s="8">
        <v>14.41</v>
      </c>
      <c r="I3720" s="8" t="s">
        <v>82</v>
      </c>
      <c r="J3720" s="8">
        <v>4</v>
      </c>
      <c r="K3720" s="35">
        <v>7</v>
      </c>
      <c r="L3720" s="35" t="s">
        <v>1479</v>
      </c>
      <c r="M3720" s="36">
        <v>1</v>
      </c>
      <c r="N3720" s="35" t="s">
        <v>23</v>
      </c>
      <c r="O3720" s="35" t="s">
        <v>24</v>
      </c>
      <c r="P3720" s="35" t="s">
        <v>24</v>
      </c>
      <c r="Q3720" s="35" t="s">
        <v>24</v>
      </c>
      <c r="R3720" s="35" t="s">
        <v>24</v>
      </c>
      <c r="S3720" s="35" t="s">
        <v>23</v>
      </c>
      <c r="T3720" s="35"/>
      <c r="U3720" s="35"/>
      <c r="V3720" s="9">
        <f>IF(K3720&gt;9,"",IF(HLOOKUP(L3720,'Příloha č.1a - Pravidelný úklid'!$A$8:$L$16,K3720+1,FALSE)="X","",IF(K3720&lt;9,H3720*M3720*HLOOKUP(L3720,'Příloha č.1a - Pravidelný úklid'!$A$8:$L$16,K3720+1,FALSE),0)))</f>
        <v>0</v>
      </c>
    </row>
    <row r="3721" spans="1:22" s="79" customFormat="1" ht="12.75" customHeight="1" x14ac:dyDescent="0.2">
      <c r="A3721" s="8">
        <v>303</v>
      </c>
      <c r="B3721" s="8">
        <v>72</v>
      </c>
      <c r="C3721" s="8">
        <v>22550</v>
      </c>
      <c r="D3721" s="8" t="s">
        <v>5159</v>
      </c>
      <c r="E3721" s="8" t="s">
        <v>5152</v>
      </c>
      <c r="F3721" s="8" t="s">
        <v>1543</v>
      </c>
      <c r="G3721" s="8" t="s">
        <v>87</v>
      </c>
      <c r="H3721" s="8">
        <v>14.22</v>
      </c>
      <c r="I3721" s="8" t="s">
        <v>82</v>
      </c>
      <c r="J3721" s="8">
        <v>3</v>
      </c>
      <c r="K3721" s="35">
        <v>7</v>
      </c>
      <c r="L3721" s="35" t="s">
        <v>1479</v>
      </c>
      <c r="M3721" s="36">
        <v>1</v>
      </c>
      <c r="N3721" s="35" t="s">
        <v>23</v>
      </c>
      <c r="O3721" s="35" t="s">
        <v>24</v>
      </c>
      <c r="P3721" s="35" t="s">
        <v>24</v>
      </c>
      <c r="Q3721" s="35" t="s">
        <v>24</v>
      </c>
      <c r="R3721" s="35" t="s">
        <v>24</v>
      </c>
      <c r="S3721" s="35" t="s">
        <v>23</v>
      </c>
      <c r="T3721" s="35"/>
      <c r="U3721" s="35"/>
      <c r="V3721" s="9">
        <f>IF(K3721&gt;9,"",IF(HLOOKUP(L3721,'Příloha č.1a - Pravidelný úklid'!$A$8:$L$16,K3721+1,FALSE)="X","",IF(K3721&lt;9,H3721*M3721*HLOOKUP(L3721,'Příloha č.1a - Pravidelný úklid'!$A$8:$L$16,K3721+1,FALSE),0)))</f>
        <v>0</v>
      </c>
    </row>
    <row r="3722" spans="1:22" s="79" customFormat="1" ht="12.75" customHeight="1" x14ac:dyDescent="0.2">
      <c r="A3722" s="8">
        <v>303</v>
      </c>
      <c r="B3722" s="8">
        <v>72</v>
      </c>
      <c r="C3722" s="8">
        <v>22550</v>
      </c>
      <c r="D3722" s="8" t="s">
        <v>5160</v>
      </c>
      <c r="E3722" s="8" t="s">
        <v>5152</v>
      </c>
      <c r="F3722" s="8" t="s">
        <v>1543</v>
      </c>
      <c r="G3722" s="8" t="s">
        <v>84</v>
      </c>
      <c r="H3722" s="8">
        <v>28.25</v>
      </c>
      <c r="I3722" s="8" t="s">
        <v>82</v>
      </c>
      <c r="J3722" s="8">
        <v>3</v>
      </c>
      <c r="K3722" s="35">
        <v>7</v>
      </c>
      <c r="L3722" s="35" t="s">
        <v>1479</v>
      </c>
      <c r="M3722" s="36">
        <v>1</v>
      </c>
      <c r="N3722" s="35" t="s">
        <v>23</v>
      </c>
      <c r="O3722" s="35" t="s">
        <v>24</v>
      </c>
      <c r="P3722" s="35" t="s">
        <v>24</v>
      </c>
      <c r="Q3722" s="35" t="s">
        <v>24</v>
      </c>
      <c r="R3722" s="35" t="s">
        <v>24</v>
      </c>
      <c r="S3722" s="35" t="s">
        <v>23</v>
      </c>
      <c r="T3722" s="35"/>
      <c r="U3722" s="35"/>
      <c r="V3722" s="9">
        <f>IF(K3722&gt;9,"",IF(HLOOKUP(L3722,'Příloha č.1a - Pravidelný úklid'!$A$8:$L$16,K3722+1,FALSE)="X","",IF(K3722&lt;9,H3722*M3722*HLOOKUP(L3722,'Příloha č.1a - Pravidelný úklid'!$A$8:$L$16,K3722+1,FALSE),0)))</f>
        <v>0</v>
      </c>
    </row>
    <row r="3723" spans="1:22" s="79" customFormat="1" ht="12.75" customHeight="1" x14ac:dyDescent="0.2">
      <c r="A3723" s="8">
        <v>305</v>
      </c>
      <c r="B3723" s="8">
        <v>72</v>
      </c>
      <c r="C3723" s="8" t="s">
        <v>554</v>
      </c>
      <c r="D3723" s="8" t="s">
        <v>556</v>
      </c>
      <c r="E3723" s="8" t="s">
        <v>555</v>
      </c>
      <c r="F3723" s="8" t="s">
        <v>25</v>
      </c>
      <c r="G3723" s="8" t="s">
        <v>26</v>
      </c>
      <c r="H3723" s="8">
        <v>18.23</v>
      </c>
      <c r="I3723" s="8" t="s">
        <v>82</v>
      </c>
      <c r="J3723" s="8">
        <v>2</v>
      </c>
      <c r="K3723" s="35">
        <v>5</v>
      </c>
      <c r="L3723" s="35" t="s">
        <v>1549</v>
      </c>
      <c r="M3723" s="36">
        <v>1</v>
      </c>
      <c r="N3723" s="35" t="s">
        <v>23</v>
      </c>
      <c r="O3723" s="35" t="s">
        <v>23</v>
      </c>
      <c r="P3723" s="35" t="s">
        <v>23</v>
      </c>
      <c r="Q3723" s="35" t="s">
        <v>23</v>
      </c>
      <c r="R3723" s="35" t="s">
        <v>23</v>
      </c>
      <c r="S3723" s="35" t="s">
        <v>23</v>
      </c>
      <c r="T3723" s="35"/>
      <c r="U3723" s="35"/>
      <c r="V3723" s="9">
        <f>IF(K3723&gt;9,"",IF(HLOOKUP(L3723,'Příloha č.1a - Pravidelný úklid'!$A$8:$L$16,K3723+1,FALSE)="X","",IF(K3723&lt;9,H3723*M3723*HLOOKUP(L3723,'Příloha č.1a - Pravidelný úklid'!$A$8:$L$16,K3723+1,FALSE),0)))</f>
        <v>0</v>
      </c>
    </row>
    <row r="3724" spans="1:22" s="79" customFormat="1" ht="12.75" customHeight="1" x14ac:dyDescent="0.2">
      <c r="A3724" s="8">
        <v>305</v>
      </c>
      <c r="B3724" s="8">
        <v>72</v>
      </c>
      <c r="C3724" s="8"/>
      <c r="D3724" s="8"/>
      <c r="E3724" s="8" t="s">
        <v>553</v>
      </c>
      <c r="F3724" s="8" t="s">
        <v>25</v>
      </c>
      <c r="G3724" s="8" t="s">
        <v>1524</v>
      </c>
      <c r="H3724" s="8">
        <v>150</v>
      </c>
      <c r="I3724" s="8" t="s">
        <v>82</v>
      </c>
      <c r="J3724" s="8"/>
      <c r="K3724" s="35">
        <v>5</v>
      </c>
      <c r="L3724" s="35" t="s">
        <v>1549</v>
      </c>
      <c r="M3724" s="36">
        <v>1</v>
      </c>
      <c r="N3724" s="35" t="s">
        <v>23</v>
      </c>
      <c r="O3724" s="35" t="s">
        <v>23</v>
      </c>
      <c r="P3724" s="35" t="s">
        <v>23</v>
      </c>
      <c r="Q3724" s="35" t="s">
        <v>23</v>
      </c>
      <c r="R3724" s="35" t="s">
        <v>23</v>
      </c>
      <c r="S3724" s="35" t="s">
        <v>23</v>
      </c>
      <c r="T3724" s="35" t="s">
        <v>24</v>
      </c>
      <c r="U3724" s="35" t="s">
        <v>30</v>
      </c>
      <c r="V3724" s="9">
        <f>IF(K3724&gt;9,"",IF(HLOOKUP(L3724,'Příloha č.1a - Pravidelný úklid'!$A$8:$L$16,K3724+1,FALSE)="X","",IF(K3724&lt;9,H3724*M3724*HLOOKUP(L3724,'Příloha č.1a - Pravidelný úklid'!$A$8:$L$16,K3724+1,FALSE),0)))</f>
        <v>0</v>
      </c>
    </row>
    <row r="3725" spans="1:22" s="79" customFormat="1" ht="12.75" customHeight="1" x14ac:dyDescent="0.2">
      <c r="A3725" s="8">
        <v>305</v>
      </c>
      <c r="B3725" s="8">
        <v>72</v>
      </c>
      <c r="C3725" s="8"/>
      <c r="D3725" s="8"/>
      <c r="E3725" s="8" t="s">
        <v>553</v>
      </c>
      <c r="F3725" s="8" t="s">
        <v>25</v>
      </c>
      <c r="G3725" s="8" t="s">
        <v>1537</v>
      </c>
      <c r="H3725" s="8">
        <v>1</v>
      </c>
      <c r="I3725" s="8" t="s">
        <v>1538</v>
      </c>
      <c r="J3725" s="8"/>
      <c r="K3725" s="35">
        <v>99</v>
      </c>
      <c r="L3725" s="35" t="s">
        <v>1549</v>
      </c>
      <c r="M3725" s="36">
        <v>1</v>
      </c>
      <c r="N3725" s="35" t="s">
        <v>23</v>
      </c>
      <c r="O3725" s="35" t="s">
        <v>23</v>
      </c>
      <c r="P3725" s="35" t="s">
        <v>23</v>
      </c>
      <c r="Q3725" s="35" t="s">
        <v>23</v>
      </c>
      <c r="R3725" s="35" t="s">
        <v>23</v>
      </c>
      <c r="S3725" s="35" t="s">
        <v>23</v>
      </c>
      <c r="T3725" s="35"/>
      <c r="U3725" s="35"/>
      <c r="V3725" s="9" t="str">
        <f>IF(K3725&gt;9,"",IF(HLOOKUP(L3725,'Příloha č.1a - Pravidelný úklid'!$A$8:$L$16,K3725+1,FALSE)="X","",IF(K3725&lt;9,H3725*M3725*HLOOKUP(L3725,'Příloha č.1a - Pravidelný úklid'!$A$8:$L$16,K3725+1,FALSE),0)))</f>
        <v/>
      </c>
    </row>
    <row r="3726" spans="1:22" s="79" customFormat="1" ht="12.75" customHeight="1" x14ac:dyDescent="0.2">
      <c r="A3726" s="8">
        <v>305</v>
      </c>
      <c r="B3726" s="8">
        <v>72</v>
      </c>
      <c r="C3726" s="8">
        <v>25942</v>
      </c>
      <c r="D3726" s="8" t="s">
        <v>565</v>
      </c>
      <c r="E3726" s="8" t="s">
        <v>567</v>
      </c>
      <c r="F3726" s="8" t="s">
        <v>25</v>
      </c>
      <c r="G3726" s="8" t="s">
        <v>26</v>
      </c>
      <c r="H3726" s="8">
        <v>5.25</v>
      </c>
      <c r="I3726" s="8" t="s">
        <v>82</v>
      </c>
      <c r="J3726" s="8"/>
      <c r="K3726" s="35">
        <v>5</v>
      </c>
      <c r="L3726" s="35" t="s">
        <v>1549</v>
      </c>
      <c r="M3726" s="36">
        <v>1</v>
      </c>
      <c r="N3726" s="35" t="s">
        <v>23</v>
      </c>
      <c r="O3726" s="35" t="s">
        <v>23</v>
      </c>
      <c r="P3726" s="35" t="s">
        <v>23</v>
      </c>
      <c r="Q3726" s="35" t="s">
        <v>23</v>
      </c>
      <c r="R3726" s="35" t="s">
        <v>23</v>
      </c>
      <c r="S3726" s="35" t="s">
        <v>23</v>
      </c>
      <c r="T3726" s="35"/>
      <c r="U3726" s="35"/>
      <c r="V3726" s="9">
        <f>IF(K3726&gt;9,"",IF(HLOOKUP(L3726,'Příloha č.1a - Pravidelný úklid'!$A$8:$L$16,K3726+1,FALSE)="X","",IF(K3726&lt;9,H3726*M3726*HLOOKUP(L3726,'Příloha č.1a - Pravidelný úklid'!$A$8:$L$16,K3726+1,FALSE),0)))</f>
        <v>0</v>
      </c>
    </row>
    <row r="3727" spans="1:22" s="79" customFormat="1" ht="12.75" customHeight="1" x14ac:dyDescent="0.2">
      <c r="A3727" s="8">
        <v>305</v>
      </c>
      <c r="B3727" s="8">
        <v>72</v>
      </c>
      <c r="C3727" s="8"/>
      <c r="D3727" s="8"/>
      <c r="E3727" s="8" t="s">
        <v>566</v>
      </c>
      <c r="F3727" s="8" t="s">
        <v>25</v>
      </c>
      <c r="G3727" s="8" t="s">
        <v>1524</v>
      </c>
      <c r="H3727" s="8">
        <v>150</v>
      </c>
      <c r="I3727" s="8" t="s">
        <v>82</v>
      </c>
      <c r="J3727" s="8"/>
      <c r="K3727" s="35">
        <v>5</v>
      </c>
      <c r="L3727" s="35" t="s">
        <v>1549</v>
      </c>
      <c r="M3727" s="36">
        <v>1</v>
      </c>
      <c r="N3727" s="35" t="s">
        <v>23</v>
      </c>
      <c r="O3727" s="35" t="s">
        <v>23</v>
      </c>
      <c r="P3727" s="35" t="s">
        <v>23</v>
      </c>
      <c r="Q3727" s="35" t="s">
        <v>23</v>
      </c>
      <c r="R3727" s="35" t="s">
        <v>23</v>
      </c>
      <c r="S3727" s="35" t="s">
        <v>23</v>
      </c>
      <c r="T3727" s="35" t="s">
        <v>24</v>
      </c>
      <c r="U3727" s="35" t="s">
        <v>30</v>
      </c>
      <c r="V3727" s="9">
        <f>IF(K3727&gt;9,"",IF(HLOOKUP(L3727,'Příloha č.1a - Pravidelný úklid'!$A$8:$L$16,K3727+1,FALSE)="X","",IF(K3727&lt;9,H3727*M3727*HLOOKUP(L3727,'Příloha č.1a - Pravidelný úklid'!$A$8:$L$16,K3727+1,FALSE),0)))</f>
        <v>0</v>
      </c>
    </row>
    <row r="3728" spans="1:22" s="79" customFormat="1" ht="12.75" customHeight="1" x14ac:dyDescent="0.2">
      <c r="A3728" s="8">
        <v>305</v>
      </c>
      <c r="B3728" s="8">
        <v>72</v>
      </c>
      <c r="C3728" s="8"/>
      <c r="D3728" s="8"/>
      <c r="E3728" s="8" t="s">
        <v>566</v>
      </c>
      <c r="F3728" s="8" t="s">
        <v>25</v>
      </c>
      <c r="G3728" s="8" t="s">
        <v>1537</v>
      </c>
      <c r="H3728" s="8">
        <v>1</v>
      </c>
      <c r="I3728" s="8" t="s">
        <v>1538</v>
      </c>
      <c r="J3728" s="8"/>
      <c r="K3728" s="35">
        <v>99</v>
      </c>
      <c r="L3728" s="35" t="s">
        <v>1549</v>
      </c>
      <c r="M3728" s="36">
        <v>1</v>
      </c>
      <c r="N3728" s="35" t="s">
        <v>23</v>
      </c>
      <c r="O3728" s="35" t="s">
        <v>23</v>
      </c>
      <c r="P3728" s="35" t="s">
        <v>23</v>
      </c>
      <c r="Q3728" s="35" t="s">
        <v>23</v>
      </c>
      <c r="R3728" s="35" t="s">
        <v>23</v>
      </c>
      <c r="S3728" s="35" t="s">
        <v>23</v>
      </c>
      <c r="T3728" s="35"/>
      <c r="U3728" s="35"/>
      <c r="V3728" s="9" t="str">
        <f>IF(K3728&gt;9,"",IF(HLOOKUP(L3728,'Příloha č.1a - Pravidelný úklid'!$A$8:$L$16,K3728+1,FALSE)="X","",IF(K3728&lt;9,H3728*M3728*HLOOKUP(L3728,'Příloha č.1a - Pravidelný úklid'!$A$8:$L$16,K3728+1,FALSE),0)))</f>
        <v/>
      </c>
    </row>
    <row r="3729" spans="1:22" s="79" customFormat="1" ht="12.75" customHeight="1" x14ac:dyDescent="0.2">
      <c r="A3729" s="8">
        <v>305</v>
      </c>
      <c r="B3729" s="8">
        <v>72</v>
      </c>
      <c r="C3729" s="8">
        <v>22577</v>
      </c>
      <c r="D3729" s="8" t="s">
        <v>572</v>
      </c>
      <c r="E3729" s="8" t="s">
        <v>574</v>
      </c>
      <c r="F3729" s="8" t="s">
        <v>25</v>
      </c>
      <c r="G3729" s="8" t="s">
        <v>81</v>
      </c>
      <c r="H3729" s="8">
        <v>9.2899999999999991</v>
      </c>
      <c r="I3729" s="8" t="s">
        <v>82</v>
      </c>
      <c r="J3729" s="8"/>
      <c r="K3729" s="35">
        <v>5</v>
      </c>
      <c r="L3729" s="35" t="s">
        <v>34</v>
      </c>
      <c r="M3729" s="36">
        <v>1</v>
      </c>
      <c r="N3729" s="35" t="s">
        <v>23</v>
      </c>
      <c r="O3729" s="35" t="s">
        <v>23</v>
      </c>
      <c r="P3729" s="35" t="s">
        <v>23</v>
      </c>
      <c r="Q3729" s="35" t="s">
        <v>23</v>
      </c>
      <c r="R3729" s="35" t="s">
        <v>23</v>
      </c>
      <c r="S3729" s="35" t="s">
        <v>23</v>
      </c>
      <c r="T3729" s="35"/>
      <c r="U3729" s="35"/>
      <c r="V3729" s="9">
        <f>IF(K3729&gt;9,"",IF(HLOOKUP(L3729,'Příloha č.1a - Pravidelný úklid'!$A$8:$L$16,K3729+1,FALSE)="X","",IF(K3729&lt;9,H3729*M3729*HLOOKUP(L3729,'Příloha č.1a - Pravidelný úklid'!$A$8:$L$16,K3729+1,FALSE),0)))</f>
        <v>0</v>
      </c>
    </row>
    <row r="3730" spans="1:22" s="79" customFormat="1" ht="12.75" customHeight="1" x14ac:dyDescent="0.2">
      <c r="A3730" s="8">
        <v>305</v>
      </c>
      <c r="B3730" s="8">
        <v>72</v>
      </c>
      <c r="C3730" s="8"/>
      <c r="D3730" s="8"/>
      <c r="E3730" s="8" t="s">
        <v>1526</v>
      </c>
      <c r="F3730" s="8" t="s">
        <v>25</v>
      </c>
      <c r="G3730" s="8" t="s">
        <v>1524</v>
      </c>
      <c r="H3730" s="8">
        <v>198</v>
      </c>
      <c r="I3730" s="8" t="s">
        <v>82</v>
      </c>
      <c r="J3730" s="8"/>
      <c r="K3730" s="35">
        <v>5</v>
      </c>
      <c r="L3730" s="35" t="s">
        <v>34</v>
      </c>
      <c r="M3730" s="36">
        <v>1</v>
      </c>
      <c r="N3730" s="35" t="s">
        <v>23</v>
      </c>
      <c r="O3730" s="35" t="s">
        <v>23</v>
      </c>
      <c r="P3730" s="35" t="s">
        <v>23</v>
      </c>
      <c r="Q3730" s="35" t="s">
        <v>23</v>
      </c>
      <c r="R3730" s="35" t="s">
        <v>23</v>
      </c>
      <c r="S3730" s="35" t="s">
        <v>23</v>
      </c>
      <c r="T3730" s="35" t="s">
        <v>24</v>
      </c>
      <c r="U3730" s="35" t="s">
        <v>30</v>
      </c>
      <c r="V3730" s="9">
        <f>IF(K3730&gt;9,"",IF(HLOOKUP(L3730,'Příloha č.1a - Pravidelný úklid'!$A$8:$L$16,K3730+1,FALSE)="X","",IF(K3730&lt;9,H3730*M3730*HLOOKUP(L3730,'Příloha č.1a - Pravidelný úklid'!$A$8:$L$16,K3730+1,FALSE),0)))</f>
        <v>0</v>
      </c>
    </row>
    <row r="3731" spans="1:22" s="79" customFormat="1" ht="12.75" customHeight="1" x14ac:dyDescent="0.2">
      <c r="A3731" s="8">
        <v>305</v>
      </c>
      <c r="B3731" s="8">
        <v>72</v>
      </c>
      <c r="C3731" s="8"/>
      <c r="D3731" s="8"/>
      <c r="E3731" s="8" t="s">
        <v>573</v>
      </c>
      <c r="F3731" s="8" t="s">
        <v>25</v>
      </c>
      <c r="G3731" s="8" t="s">
        <v>1537</v>
      </c>
      <c r="H3731" s="8">
        <v>1</v>
      </c>
      <c r="I3731" s="8" t="s">
        <v>1538</v>
      </c>
      <c r="J3731" s="8"/>
      <c r="K3731" s="35">
        <v>99</v>
      </c>
      <c r="L3731" s="35" t="s">
        <v>34</v>
      </c>
      <c r="M3731" s="36">
        <v>1</v>
      </c>
      <c r="N3731" s="35" t="s">
        <v>23</v>
      </c>
      <c r="O3731" s="35" t="s">
        <v>23</v>
      </c>
      <c r="P3731" s="35" t="s">
        <v>23</v>
      </c>
      <c r="Q3731" s="35" t="s">
        <v>23</v>
      </c>
      <c r="R3731" s="35" t="s">
        <v>23</v>
      </c>
      <c r="S3731" s="35" t="s">
        <v>23</v>
      </c>
      <c r="T3731" s="35"/>
      <c r="U3731" s="35"/>
      <c r="V3731" s="9" t="str">
        <f>IF(K3731&gt;9,"",IF(HLOOKUP(L3731,'Příloha č.1a - Pravidelný úklid'!$A$8:$L$16,K3731+1,FALSE)="X","",IF(K3731&lt;9,H3731*M3731*HLOOKUP(L3731,'Příloha č.1a - Pravidelný úklid'!$A$8:$L$16,K3731+1,FALSE),0)))</f>
        <v/>
      </c>
    </row>
    <row r="3732" spans="1:22" s="79" customFormat="1" ht="12.75" customHeight="1" x14ac:dyDescent="0.2">
      <c r="A3732" s="8">
        <v>305</v>
      </c>
      <c r="B3732" s="8">
        <v>72</v>
      </c>
      <c r="C3732" s="8" t="s">
        <v>1027</v>
      </c>
      <c r="D3732" s="8" t="s">
        <v>1030</v>
      </c>
      <c r="E3732" s="8" t="s">
        <v>1029</v>
      </c>
      <c r="F3732" s="8" t="s">
        <v>25</v>
      </c>
      <c r="G3732" s="8" t="s">
        <v>26</v>
      </c>
      <c r="H3732" s="8">
        <v>12.4</v>
      </c>
      <c r="I3732" s="8" t="s">
        <v>82</v>
      </c>
      <c r="J3732" s="8">
        <v>2</v>
      </c>
      <c r="K3732" s="35">
        <v>5</v>
      </c>
      <c r="L3732" s="35" t="s">
        <v>1549</v>
      </c>
      <c r="M3732" s="36">
        <v>1</v>
      </c>
      <c r="N3732" s="35" t="s">
        <v>23</v>
      </c>
      <c r="O3732" s="35" t="s">
        <v>23</v>
      </c>
      <c r="P3732" s="35" t="s">
        <v>23</v>
      </c>
      <c r="Q3732" s="35" t="s">
        <v>23</v>
      </c>
      <c r="R3732" s="35" t="s">
        <v>23</v>
      </c>
      <c r="S3732" s="35" t="s">
        <v>23</v>
      </c>
      <c r="T3732" s="35"/>
      <c r="U3732" s="35"/>
      <c r="V3732" s="9">
        <f>IF(K3732&gt;9,"",IF(HLOOKUP(L3732,'Příloha č.1a - Pravidelný úklid'!$A$8:$L$16,K3732+1,FALSE)="X","",IF(K3732&lt;9,H3732*M3732*HLOOKUP(L3732,'Příloha č.1a - Pravidelný úklid'!$A$8:$L$16,K3732+1,FALSE),0)))</f>
        <v>0</v>
      </c>
    </row>
    <row r="3733" spans="1:22" s="79" customFormat="1" ht="12.75" customHeight="1" x14ac:dyDescent="0.2">
      <c r="A3733" s="8">
        <v>305</v>
      </c>
      <c r="B3733" s="8">
        <v>72</v>
      </c>
      <c r="C3733" s="8"/>
      <c r="D3733" s="8"/>
      <c r="E3733" s="8" t="s">
        <v>1028</v>
      </c>
      <c r="F3733" s="8" t="s">
        <v>25</v>
      </c>
      <c r="G3733" s="8" t="s">
        <v>1489</v>
      </c>
      <c r="H3733" s="8">
        <v>62.4</v>
      </c>
      <c r="I3733" s="8" t="s">
        <v>82</v>
      </c>
      <c r="J3733" s="8"/>
      <c r="K3733" s="35">
        <v>5</v>
      </c>
      <c r="L3733" s="35" t="s">
        <v>1549</v>
      </c>
      <c r="M3733" s="36">
        <v>1</v>
      </c>
      <c r="N3733" s="35" t="s">
        <v>23</v>
      </c>
      <c r="O3733" s="35" t="s">
        <v>23</v>
      </c>
      <c r="P3733" s="35" t="s">
        <v>23</v>
      </c>
      <c r="Q3733" s="35" t="s">
        <v>23</v>
      </c>
      <c r="R3733" s="35" t="s">
        <v>23</v>
      </c>
      <c r="S3733" s="35" t="s">
        <v>23</v>
      </c>
      <c r="T3733" s="35" t="s">
        <v>24</v>
      </c>
      <c r="U3733" s="35" t="s">
        <v>30</v>
      </c>
      <c r="V3733" s="9">
        <f>IF(K3733&gt;9,"",IF(HLOOKUP(L3733,'Příloha č.1a - Pravidelný úklid'!$A$8:$L$16,K3733+1,FALSE)="X","",IF(K3733&lt;9,H3733*M3733*HLOOKUP(L3733,'Příloha č.1a - Pravidelný úklid'!$A$8:$L$16,K3733+1,FALSE),0)))</f>
        <v>0</v>
      </c>
    </row>
    <row r="3734" spans="1:22" s="79" customFormat="1" ht="12.75" customHeight="1" x14ac:dyDescent="0.2">
      <c r="A3734" s="8">
        <v>305</v>
      </c>
      <c r="B3734" s="8">
        <v>72</v>
      </c>
      <c r="C3734" s="8"/>
      <c r="D3734" s="8"/>
      <c r="E3734" s="8" t="s">
        <v>1028</v>
      </c>
      <c r="F3734" s="8" t="s">
        <v>25</v>
      </c>
      <c r="G3734" s="8" t="s">
        <v>1524</v>
      </c>
      <c r="H3734" s="8">
        <v>150</v>
      </c>
      <c r="I3734" s="8" t="s">
        <v>82</v>
      </c>
      <c r="J3734" s="8"/>
      <c r="K3734" s="35">
        <v>5</v>
      </c>
      <c r="L3734" s="35" t="s">
        <v>1549</v>
      </c>
      <c r="M3734" s="36">
        <v>1</v>
      </c>
      <c r="N3734" s="35" t="s">
        <v>23</v>
      </c>
      <c r="O3734" s="35" t="s">
        <v>23</v>
      </c>
      <c r="P3734" s="35" t="s">
        <v>23</v>
      </c>
      <c r="Q3734" s="35" t="s">
        <v>23</v>
      </c>
      <c r="R3734" s="35" t="s">
        <v>23</v>
      </c>
      <c r="S3734" s="35" t="s">
        <v>23</v>
      </c>
      <c r="T3734" s="35" t="s">
        <v>24</v>
      </c>
      <c r="U3734" s="35" t="s">
        <v>30</v>
      </c>
      <c r="V3734" s="9">
        <f>IF(K3734&gt;9,"",IF(HLOOKUP(L3734,'Příloha č.1a - Pravidelný úklid'!$A$8:$L$16,K3734+1,FALSE)="X","",IF(K3734&lt;9,H3734*M3734*HLOOKUP(L3734,'Příloha č.1a - Pravidelný úklid'!$A$8:$L$16,K3734+1,FALSE),0)))</f>
        <v>0</v>
      </c>
    </row>
    <row r="3735" spans="1:22" s="79" customFormat="1" ht="12.75" customHeight="1" x14ac:dyDescent="0.2">
      <c r="A3735" s="8">
        <v>305</v>
      </c>
      <c r="B3735" s="8">
        <v>72</v>
      </c>
      <c r="C3735" s="8"/>
      <c r="D3735" s="8"/>
      <c r="E3735" s="8" t="s">
        <v>1028</v>
      </c>
      <c r="F3735" s="8" t="s">
        <v>25</v>
      </c>
      <c r="G3735" s="8" t="s">
        <v>1537</v>
      </c>
      <c r="H3735" s="8">
        <v>1</v>
      </c>
      <c r="I3735" s="8" t="s">
        <v>1538</v>
      </c>
      <c r="J3735" s="8"/>
      <c r="K3735" s="35">
        <v>99</v>
      </c>
      <c r="L3735" s="35" t="s">
        <v>1549</v>
      </c>
      <c r="M3735" s="36">
        <v>1</v>
      </c>
      <c r="N3735" s="35" t="s">
        <v>23</v>
      </c>
      <c r="O3735" s="35" t="s">
        <v>23</v>
      </c>
      <c r="P3735" s="35" t="s">
        <v>23</v>
      </c>
      <c r="Q3735" s="35" t="s">
        <v>23</v>
      </c>
      <c r="R3735" s="35" t="s">
        <v>23</v>
      </c>
      <c r="S3735" s="35" t="s">
        <v>23</v>
      </c>
      <c r="T3735" s="35"/>
      <c r="U3735" s="35"/>
      <c r="V3735" s="9" t="str">
        <f>IF(K3735&gt;9,"",IF(HLOOKUP(L3735,'Příloha č.1a - Pravidelný úklid'!$A$8:$L$16,K3735+1,FALSE)="X","",IF(K3735&lt;9,H3735*M3735*HLOOKUP(L3735,'Příloha č.1a - Pravidelný úklid'!$A$8:$L$16,K3735+1,FALSE),0)))</f>
        <v/>
      </c>
    </row>
    <row r="3736" spans="1:22" s="79" customFormat="1" ht="12.75" customHeight="1" x14ac:dyDescent="0.2">
      <c r="A3736" s="8">
        <v>305</v>
      </c>
      <c r="B3736" s="8">
        <v>72</v>
      </c>
      <c r="C3736" s="8" t="s">
        <v>1379</v>
      </c>
      <c r="D3736" s="8" t="s">
        <v>1382</v>
      </c>
      <c r="E3736" s="8" t="s">
        <v>1381</v>
      </c>
      <c r="F3736" s="8" t="s">
        <v>25</v>
      </c>
      <c r="G3736" s="8" t="s">
        <v>26</v>
      </c>
      <c r="H3736" s="8">
        <v>29.25</v>
      </c>
      <c r="I3736" s="8" t="s">
        <v>82</v>
      </c>
      <c r="J3736" s="8"/>
      <c r="K3736" s="35">
        <v>1</v>
      </c>
      <c r="L3736" s="35" t="s">
        <v>1549</v>
      </c>
      <c r="M3736" s="36">
        <v>0</v>
      </c>
      <c r="N3736" s="35" t="s">
        <v>23</v>
      </c>
      <c r="O3736" s="35" t="s">
        <v>23</v>
      </c>
      <c r="P3736" s="35" t="s">
        <v>23</v>
      </c>
      <c r="Q3736" s="35" t="s">
        <v>23</v>
      </c>
      <c r="R3736" s="35" t="s">
        <v>23</v>
      </c>
      <c r="S3736" s="35" t="s">
        <v>23</v>
      </c>
      <c r="T3736" s="35"/>
      <c r="U3736" s="35"/>
      <c r="V3736" s="9">
        <f>IF(K3736&gt;9,"",IF(HLOOKUP(L3736,'Příloha č.1a - Pravidelný úklid'!$A$8:$L$16,K3736+1,FALSE)="X","",IF(K3736&lt;9,H3736*M3736*HLOOKUP(L3736,'Příloha č.1a - Pravidelný úklid'!$A$8:$L$16,K3736+1,FALSE),0)))</f>
        <v>0</v>
      </c>
    </row>
    <row r="3737" spans="1:22" s="79" customFormat="1" ht="12.75" customHeight="1" x14ac:dyDescent="0.2">
      <c r="A3737" s="8">
        <v>305</v>
      </c>
      <c r="B3737" s="8">
        <v>72</v>
      </c>
      <c r="C3737" s="8" t="s">
        <v>1379</v>
      </c>
      <c r="D3737" s="8" t="s">
        <v>1383</v>
      </c>
      <c r="E3737" s="8" t="s">
        <v>1381</v>
      </c>
      <c r="F3737" s="8" t="s">
        <v>25</v>
      </c>
      <c r="G3737" s="8" t="s">
        <v>81</v>
      </c>
      <c r="H3737" s="8">
        <v>25.02</v>
      </c>
      <c r="I3737" s="8" t="s">
        <v>82</v>
      </c>
      <c r="J3737" s="8"/>
      <c r="K3737" s="35">
        <v>5</v>
      </c>
      <c r="L3737" s="35" t="s">
        <v>1549</v>
      </c>
      <c r="M3737" s="36">
        <v>1</v>
      </c>
      <c r="N3737" s="35" t="s">
        <v>23</v>
      </c>
      <c r="O3737" s="35" t="s">
        <v>23</v>
      </c>
      <c r="P3737" s="35" t="s">
        <v>23</v>
      </c>
      <c r="Q3737" s="35" t="s">
        <v>23</v>
      </c>
      <c r="R3737" s="35" t="s">
        <v>23</v>
      </c>
      <c r="S3737" s="35" t="s">
        <v>23</v>
      </c>
      <c r="T3737" s="35"/>
      <c r="U3737" s="35"/>
      <c r="V3737" s="9">
        <f>IF(K3737&gt;9,"",IF(HLOOKUP(L3737,'Příloha č.1a - Pravidelný úklid'!$A$8:$L$16,K3737+1,FALSE)="X","",IF(K3737&lt;9,H3737*M3737*HLOOKUP(L3737,'Příloha č.1a - Pravidelný úklid'!$A$8:$L$16,K3737+1,FALSE),0)))</f>
        <v>0</v>
      </c>
    </row>
    <row r="3738" spans="1:22" s="79" customFormat="1" ht="12.75" customHeight="1" x14ac:dyDescent="0.2">
      <c r="A3738" s="8">
        <v>305</v>
      </c>
      <c r="B3738" s="8">
        <v>72</v>
      </c>
      <c r="C3738" s="8"/>
      <c r="D3738" s="8"/>
      <c r="E3738" s="8" t="s">
        <v>1380</v>
      </c>
      <c r="F3738" s="8" t="s">
        <v>25</v>
      </c>
      <c r="G3738" s="8" t="s">
        <v>1489</v>
      </c>
      <c r="H3738" s="8">
        <v>54.87</v>
      </c>
      <c r="I3738" s="8" t="s">
        <v>82</v>
      </c>
      <c r="J3738" s="8"/>
      <c r="K3738" s="35">
        <v>5</v>
      </c>
      <c r="L3738" s="35" t="s">
        <v>1549</v>
      </c>
      <c r="M3738" s="36">
        <v>1</v>
      </c>
      <c r="N3738" s="35" t="s">
        <v>23</v>
      </c>
      <c r="O3738" s="35" t="s">
        <v>23</v>
      </c>
      <c r="P3738" s="35" t="s">
        <v>23</v>
      </c>
      <c r="Q3738" s="35" t="s">
        <v>23</v>
      </c>
      <c r="R3738" s="35" t="s">
        <v>23</v>
      </c>
      <c r="S3738" s="35" t="s">
        <v>23</v>
      </c>
      <c r="T3738" s="35" t="s">
        <v>24</v>
      </c>
      <c r="U3738" s="35" t="s">
        <v>30</v>
      </c>
      <c r="V3738" s="9">
        <f>IF(K3738&gt;9,"",IF(HLOOKUP(L3738,'Příloha č.1a - Pravidelný úklid'!$A$8:$L$16,K3738+1,FALSE)="X","",IF(K3738&lt;9,H3738*M3738*HLOOKUP(L3738,'Příloha č.1a - Pravidelný úklid'!$A$8:$L$16,K3738+1,FALSE),0)))</f>
        <v>0</v>
      </c>
    </row>
    <row r="3739" spans="1:22" s="79" customFormat="1" ht="12.75" customHeight="1" x14ac:dyDescent="0.2">
      <c r="A3739" s="8">
        <v>305</v>
      </c>
      <c r="B3739" s="8">
        <v>72</v>
      </c>
      <c r="C3739" s="8"/>
      <c r="D3739" s="8"/>
      <c r="E3739" s="8" t="s">
        <v>1380</v>
      </c>
      <c r="F3739" s="8" t="s">
        <v>25</v>
      </c>
      <c r="G3739" s="8" t="s">
        <v>1537</v>
      </c>
      <c r="H3739" s="8">
        <v>1</v>
      </c>
      <c r="I3739" s="8" t="s">
        <v>1538</v>
      </c>
      <c r="J3739" s="8"/>
      <c r="K3739" s="35">
        <v>99</v>
      </c>
      <c r="L3739" s="35" t="s">
        <v>1549</v>
      </c>
      <c r="M3739" s="36">
        <v>1</v>
      </c>
      <c r="N3739" s="35" t="s">
        <v>23</v>
      </c>
      <c r="O3739" s="35" t="s">
        <v>23</v>
      </c>
      <c r="P3739" s="35" t="s">
        <v>23</v>
      </c>
      <c r="Q3739" s="35" t="s">
        <v>23</v>
      </c>
      <c r="R3739" s="35" t="s">
        <v>23</v>
      </c>
      <c r="S3739" s="35" t="s">
        <v>23</v>
      </c>
      <c r="T3739" s="35"/>
      <c r="U3739" s="35"/>
      <c r="V3739" s="9" t="str">
        <f>IF(K3739&gt;9,"",IF(HLOOKUP(L3739,'Příloha č.1a - Pravidelný úklid'!$A$8:$L$16,K3739+1,FALSE)="X","",IF(K3739&lt;9,H3739*M3739*HLOOKUP(L3739,'Příloha č.1a - Pravidelný úklid'!$A$8:$L$16,K3739+1,FALSE),0)))</f>
        <v/>
      </c>
    </row>
    <row r="3740" spans="1:22" s="79" customFormat="1" ht="12.75" customHeight="1" x14ac:dyDescent="0.2">
      <c r="A3740" s="8">
        <v>305</v>
      </c>
      <c r="B3740" s="8">
        <v>72</v>
      </c>
      <c r="C3740" s="8"/>
      <c r="D3740" s="8"/>
      <c r="E3740" s="8" t="s">
        <v>1511</v>
      </c>
      <c r="F3740" s="8" t="s">
        <v>25</v>
      </c>
      <c r="G3740" s="8" t="s">
        <v>81</v>
      </c>
      <c r="H3740" s="8">
        <v>6</v>
      </c>
      <c r="I3740" s="8" t="s">
        <v>82</v>
      </c>
      <c r="J3740" s="8"/>
      <c r="K3740" s="35">
        <v>5</v>
      </c>
      <c r="L3740" s="35" t="s">
        <v>1549</v>
      </c>
      <c r="M3740" s="36">
        <v>1</v>
      </c>
      <c r="N3740" s="35" t="s">
        <v>23</v>
      </c>
      <c r="O3740" s="35" t="s">
        <v>23</v>
      </c>
      <c r="P3740" s="35" t="s">
        <v>23</v>
      </c>
      <c r="Q3740" s="35" t="s">
        <v>23</v>
      </c>
      <c r="R3740" s="35" t="s">
        <v>23</v>
      </c>
      <c r="S3740" s="35" t="s">
        <v>23</v>
      </c>
      <c r="T3740" s="35"/>
      <c r="U3740" s="35"/>
      <c r="V3740" s="9">
        <f>IF(K3740&gt;9,"",IF(HLOOKUP(L3740,'Příloha č.1a - Pravidelný úklid'!$A$8:$L$16,K3740+1,FALSE)="X","",IF(K3740&lt;9,H3740*M3740*HLOOKUP(L3740,'Příloha č.1a - Pravidelný úklid'!$A$8:$L$16,K3740+1,FALSE),0)))</f>
        <v>0</v>
      </c>
    </row>
    <row r="3741" spans="1:22" s="79" customFormat="1" ht="12.75" customHeight="1" x14ac:dyDescent="0.2">
      <c r="A3741" s="8">
        <v>305</v>
      </c>
      <c r="B3741" s="8">
        <v>72</v>
      </c>
      <c r="C3741" s="8"/>
      <c r="D3741" s="8"/>
      <c r="E3741" s="8" t="s">
        <v>1511</v>
      </c>
      <c r="F3741" s="8" t="s">
        <v>25</v>
      </c>
      <c r="G3741" s="8" t="s">
        <v>1524</v>
      </c>
      <c r="H3741" s="8">
        <v>126</v>
      </c>
      <c r="I3741" s="8" t="s">
        <v>82</v>
      </c>
      <c r="J3741" s="8"/>
      <c r="K3741" s="35">
        <v>5</v>
      </c>
      <c r="L3741" s="35" t="s">
        <v>1549</v>
      </c>
      <c r="M3741" s="36">
        <v>1</v>
      </c>
      <c r="N3741" s="35" t="s">
        <v>23</v>
      </c>
      <c r="O3741" s="35" t="s">
        <v>23</v>
      </c>
      <c r="P3741" s="35" t="s">
        <v>23</v>
      </c>
      <c r="Q3741" s="35" t="s">
        <v>23</v>
      </c>
      <c r="R3741" s="35" t="s">
        <v>23</v>
      </c>
      <c r="S3741" s="35" t="s">
        <v>23</v>
      </c>
      <c r="T3741" s="35" t="s">
        <v>24</v>
      </c>
      <c r="U3741" s="35" t="s">
        <v>30</v>
      </c>
      <c r="V3741" s="9">
        <f>IF(K3741&gt;9,"",IF(HLOOKUP(L3741,'Příloha č.1a - Pravidelný úklid'!$A$8:$L$16,K3741+1,FALSE)="X","",IF(K3741&lt;9,H3741*M3741*HLOOKUP(L3741,'Příloha č.1a - Pravidelný úklid'!$A$8:$L$16,K3741+1,FALSE),0)))</f>
        <v>0</v>
      </c>
    </row>
    <row r="3742" spans="1:22" s="79" customFormat="1" ht="12.75" customHeight="1" x14ac:dyDescent="0.2">
      <c r="A3742" s="8">
        <v>305</v>
      </c>
      <c r="B3742" s="8">
        <v>72</v>
      </c>
      <c r="C3742" s="8"/>
      <c r="D3742" s="8"/>
      <c r="E3742" s="8" t="s">
        <v>1511</v>
      </c>
      <c r="F3742" s="8" t="s">
        <v>25</v>
      </c>
      <c r="G3742" s="8" t="s">
        <v>1537</v>
      </c>
      <c r="H3742" s="8">
        <v>1</v>
      </c>
      <c r="I3742" s="8" t="s">
        <v>1538</v>
      </c>
      <c r="J3742" s="8"/>
      <c r="K3742" s="35">
        <v>99</v>
      </c>
      <c r="L3742" s="35" t="s">
        <v>1549</v>
      </c>
      <c r="M3742" s="36">
        <v>1</v>
      </c>
      <c r="N3742" s="35" t="s">
        <v>23</v>
      </c>
      <c r="O3742" s="35" t="s">
        <v>23</v>
      </c>
      <c r="P3742" s="35" t="s">
        <v>23</v>
      </c>
      <c r="Q3742" s="35" t="s">
        <v>23</v>
      </c>
      <c r="R3742" s="35" t="s">
        <v>23</v>
      </c>
      <c r="S3742" s="35" t="s">
        <v>23</v>
      </c>
      <c r="T3742" s="35"/>
      <c r="U3742" s="35"/>
      <c r="V3742" s="9" t="str">
        <f>IF(K3742&gt;9,"",IF(HLOOKUP(L3742,'Příloha č.1a - Pravidelný úklid'!$A$8:$L$16,K3742+1,FALSE)="X","",IF(K3742&lt;9,H3742*M3742*HLOOKUP(L3742,'Příloha č.1a - Pravidelný úklid'!$A$8:$L$16,K3742+1,FALSE),0)))</f>
        <v/>
      </c>
    </row>
    <row r="3743" spans="1:22" s="79" customFormat="1" ht="12.75" customHeight="1" x14ac:dyDescent="0.2">
      <c r="A3743" s="8">
        <v>305</v>
      </c>
      <c r="B3743" s="8">
        <v>72</v>
      </c>
      <c r="C3743" s="8" t="s">
        <v>1384</v>
      </c>
      <c r="D3743" s="8" t="s">
        <v>1385</v>
      </c>
      <c r="E3743" s="8" t="s">
        <v>1387</v>
      </c>
      <c r="F3743" s="8" t="s">
        <v>25</v>
      </c>
      <c r="G3743" s="8" t="s">
        <v>26</v>
      </c>
      <c r="H3743" s="8">
        <v>13.7</v>
      </c>
      <c r="I3743" s="8" t="s">
        <v>82</v>
      </c>
      <c r="J3743" s="8"/>
      <c r="K3743" s="35">
        <v>1</v>
      </c>
      <c r="L3743" s="35" t="s">
        <v>1549</v>
      </c>
      <c r="M3743" s="36">
        <v>0</v>
      </c>
      <c r="N3743" s="35" t="s">
        <v>23</v>
      </c>
      <c r="O3743" s="35" t="s">
        <v>23</v>
      </c>
      <c r="P3743" s="35" t="s">
        <v>23</v>
      </c>
      <c r="Q3743" s="35" t="s">
        <v>23</v>
      </c>
      <c r="R3743" s="35" t="s">
        <v>23</v>
      </c>
      <c r="S3743" s="35" t="s">
        <v>23</v>
      </c>
      <c r="T3743" s="35"/>
      <c r="U3743" s="35"/>
      <c r="V3743" s="9">
        <f>IF(K3743&gt;9,"",IF(HLOOKUP(L3743,'Příloha č.1a - Pravidelný úklid'!$A$8:$L$16,K3743+1,FALSE)="X","",IF(K3743&lt;9,H3743*M3743*HLOOKUP(L3743,'Příloha č.1a - Pravidelný úklid'!$A$8:$L$16,K3743+1,FALSE),0)))</f>
        <v>0</v>
      </c>
    </row>
    <row r="3744" spans="1:22" s="79" customFormat="1" ht="12.75" customHeight="1" x14ac:dyDescent="0.2">
      <c r="A3744" s="8">
        <v>305</v>
      </c>
      <c r="B3744" s="8">
        <v>72</v>
      </c>
      <c r="C3744" s="8" t="s">
        <v>1384</v>
      </c>
      <c r="D3744" s="8" t="s">
        <v>1388</v>
      </c>
      <c r="E3744" s="8" t="s">
        <v>1387</v>
      </c>
      <c r="F3744" s="8" t="s">
        <v>25</v>
      </c>
      <c r="G3744" s="8" t="s">
        <v>26</v>
      </c>
      <c r="H3744" s="8">
        <v>25.81</v>
      </c>
      <c r="I3744" s="8" t="s">
        <v>82</v>
      </c>
      <c r="J3744" s="8"/>
      <c r="K3744" s="35">
        <v>1</v>
      </c>
      <c r="L3744" s="35" t="s">
        <v>1549</v>
      </c>
      <c r="M3744" s="36">
        <v>0</v>
      </c>
      <c r="N3744" s="35" t="s">
        <v>23</v>
      </c>
      <c r="O3744" s="35" t="s">
        <v>23</v>
      </c>
      <c r="P3744" s="35" t="s">
        <v>23</v>
      </c>
      <c r="Q3744" s="35" t="s">
        <v>23</v>
      </c>
      <c r="R3744" s="35" t="s">
        <v>23</v>
      </c>
      <c r="S3744" s="35" t="s">
        <v>23</v>
      </c>
      <c r="T3744" s="35"/>
      <c r="U3744" s="35"/>
      <c r="V3744" s="9">
        <f>IF(K3744&gt;9,"",IF(HLOOKUP(L3744,'Příloha č.1a - Pravidelný úklid'!$A$8:$L$16,K3744+1,FALSE)="X","",IF(K3744&lt;9,H3744*M3744*HLOOKUP(L3744,'Příloha č.1a - Pravidelný úklid'!$A$8:$L$16,K3744+1,FALSE),0)))</f>
        <v>0</v>
      </c>
    </row>
    <row r="3745" spans="1:22" s="79" customFormat="1" ht="12.75" customHeight="1" x14ac:dyDescent="0.2">
      <c r="A3745" s="8">
        <v>305</v>
      </c>
      <c r="B3745" s="8">
        <v>72</v>
      </c>
      <c r="C3745" s="8" t="s">
        <v>1384</v>
      </c>
      <c r="D3745" s="8" t="s">
        <v>1389</v>
      </c>
      <c r="E3745" s="8" t="s">
        <v>1387</v>
      </c>
      <c r="F3745" s="8" t="s">
        <v>25</v>
      </c>
      <c r="G3745" s="8" t="s">
        <v>81</v>
      </c>
      <c r="H3745" s="8">
        <v>47.7</v>
      </c>
      <c r="I3745" s="8" t="s">
        <v>82</v>
      </c>
      <c r="J3745" s="8"/>
      <c r="K3745" s="35">
        <v>5</v>
      </c>
      <c r="L3745" s="35" t="s">
        <v>1549</v>
      </c>
      <c r="M3745" s="36">
        <v>1</v>
      </c>
      <c r="N3745" s="35" t="s">
        <v>23</v>
      </c>
      <c r="O3745" s="35" t="s">
        <v>23</v>
      </c>
      <c r="P3745" s="35" t="s">
        <v>23</v>
      </c>
      <c r="Q3745" s="35" t="s">
        <v>23</v>
      </c>
      <c r="R3745" s="35" t="s">
        <v>23</v>
      </c>
      <c r="S3745" s="35" t="s">
        <v>23</v>
      </c>
      <c r="T3745" s="35"/>
      <c r="U3745" s="35"/>
      <c r="V3745" s="9">
        <f>IF(K3745&gt;9,"",IF(HLOOKUP(L3745,'Příloha č.1a - Pravidelný úklid'!$A$8:$L$16,K3745+1,FALSE)="X","",IF(K3745&lt;9,H3745*M3745*HLOOKUP(L3745,'Příloha č.1a - Pravidelný úklid'!$A$8:$L$16,K3745+1,FALSE),0)))</f>
        <v>0</v>
      </c>
    </row>
    <row r="3746" spans="1:22" s="79" customFormat="1" ht="12.75" customHeight="1" x14ac:dyDescent="0.2">
      <c r="A3746" s="8">
        <v>305</v>
      </c>
      <c r="B3746" s="8">
        <v>72</v>
      </c>
      <c r="C3746" s="8"/>
      <c r="D3746" s="8"/>
      <c r="E3746" s="8" t="s">
        <v>1386</v>
      </c>
      <c r="F3746" s="8" t="s">
        <v>25</v>
      </c>
      <c r="G3746" s="8" t="s">
        <v>1489</v>
      </c>
      <c r="H3746" s="8">
        <v>223.38</v>
      </c>
      <c r="I3746" s="8" t="s">
        <v>82</v>
      </c>
      <c r="J3746" s="8"/>
      <c r="K3746" s="35">
        <v>5</v>
      </c>
      <c r="L3746" s="35" t="s">
        <v>1549</v>
      </c>
      <c r="M3746" s="36">
        <v>1</v>
      </c>
      <c r="N3746" s="35" t="s">
        <v>23</v>
      </c>
      <c r="O3746" s="35" t="s">
        <v>23</v>
      </c>
      <c r="P3746" s="35" t="s">
        <v>23</v>
      </c>
      <c r="Q3746" s="35" t="s">
        <v>23</v>
      </c>
      <c r="R3746" s="35" t="s">
        <v>23</v>
      </c>
      <c r="S3746" s="35" t="s">
        <v>23</v>
      </c>
      <c r="T3746" s="35" t="s">
        <v>24</v>
      </c>
      <c r="U3746" s="35" t="s">
        <v>30</v>
      </c>
      <c r="V3746" s="9">
        <f>IF(K3746&gt;9,"",IF(HLOOKUP(L3746,'Příloha č.1a - Pravidelný úklid'!$A$8:$L$16,K3746+1,FALSE)="X","",IF(K3746&lt;9,H3746*M3746*HLOOKUP(L3746,'Příloha č.1a - Pravidelný úklid'!$A$8:$L$16,K3746+1,FALSE),0)))</f>
        <v>0</v>
      </c>
    </row>
    <row r="3747" spans="1:22" s="79" customFormat="1" ht="12.75" customHeight="1" x14ac:dyDescent="0.2">
      <c r="A3747" s="8">
        <v>305</v>
      </c>
      <c r="B3747" s="8">
        <v>72</v>
      </c>
      <c r="C3747" s="8"/>
      <c r="D3747" s="8"/>
      <c r="E3747" s="8" t="s">
        <v>1386</v>
      </c>
      <c r="F3747" s="8" t="s">
        <v>25</v>
      </c>
      <c r="G3747" s="8" t="s">
        <v>1537</v>
      </c>
      <c r="H3747" s="8">
        <v>1</v>
      </c>
      <c r="I3747" s="8" t="s">
        <v>1538</v>
      </c>
      <c r="J3747" s="8"/>
      <c r="K3747" s="35">
        <v>99</v>
      </c>
      <c r="L3747" s="35" t="s">
        <v>1549</v>
      </c>
      <c r="M3747" s="36">
        <v>1</v>
      </c>
      <c r="N3747" s="35" t="s">
        <v>23</v>
      </c>
      <c r="O3747" s="35" t="s">
        <v>23</v>
      </c>
      <c r="P3747" s="35" t="s">
        <v>23</v>
      </c>
      <c r="Q3747" s="35" t="s">
        <v>23</v>
      </c>
      <c r="R3747" s="35" t="s">
        <v>23</v>
      </c>
      <c r="S3747" s="35" t="s">
        <v>23</v>
      </c>
      <c r="T3747" s="35"/>
      <c r="U3747" s="35"/>
      <c r="V3747" s="9" t="str">
        <f>IF(K3747&gt;9,"",IF(HLOOKUP(L3747,'Příloha č.1a - Pravidelný úklid'!$A$8:$L$16,K3747+1,FALSE)="X","",IF(K3747&lt;9,H3747*M3747*HLOOKUP(L3747,'Příloha č.1a - Pravidelný úklid'!$A$8:$L$16,K3747+1,FALSE),0)))</f>
        <v/>
      </c>
    </row>
    <row r="3748" spans="1:22" s="79" customFormat="1" ht="12.75" customHeight="1" x14ac:dyDescent="0.2">
      <c r="A3748" s="8">
        <v>310</v>
      </c>
      <c r="B3748" s="8">
        <v>71</v>
      </c>
      <c r="C3748" s="8"/>
      <c r="D3748" s="8"/>
      <c r="E3748" s="8" t="s">
        <v>1700</v>
      </c>
      <c r="F3748" s="8" t="s">
        <v>25</v>
      </c>
      <c r="G3748" s="8" t="s">
        <v>1559</v>
      </c>
      <c r="H3748" s="8">
        <v>1</v>
      </c>
      <c r="I3748" s="8" t="s">
        <v>1560</v>
      </c>
      <c r="J3748" s="8"/>
      <c r="K3748" s="35">
        <v>99</v>
      </c>
      <c r="L3748" s="35" t="s">
        <v>1549</v>
      </c>
      <c r="M3748" s="36">
        <v>1</v>
      </c>
      <c r="N3748" s="35" t="s">
        <v>23</v>
      </c>
      <c r="O3748" s="35" t="s">
        <v>23</v>
      </c>
      <c r="P3748" s="35" t="s">
        <v>23</v>
      </c>
      <c r="Q3748" s="35" t="s">
        <v>23</v>
      </c>
      <c r="R3748" s="35" t="s">
        <v>23</v>
      </c>
      <c r="S3748" s="35" t="s">
        <v>23</v>
      </c>
      <c r="T3748" s="35"/>
      <c r="U3748" s="35"/>
      <c r="V3748" s="9" t="str">
        <f>IF(K3748&gt;9,"",IF(HLOOKUP(L3748,'Příloha č.1a - Pravidelný úklid'!$A$8:$L$16,K3748+1,FALSE)="X","",IF(K3748&lt;9,H3748*M3748*HLOOKUP(L3748,'Příloha č.1a - Pravidelný úklid'!$A$8:$L$16,K3748+1,FALSE),0)))</f>
        <v/>
      </c>
    </row>
    <row r="3749" spans="1:22" s="79" customFormat="1" ht="12.75" customHeight="1" x14ac:dyDescent="0.2">
      <c r="A3749" s="8">
        <v>310</v>
      </c>
      <c r="B3749" s="8"/>
      <c r="C3749" s="8"/>
      <c r="D3749" s="8"/>
      <c r="E3749" s="8" t="s">
        <v>1700</v>
      </c>
      <c r="F3749" s="8" t="s">
        <v>25</v>
      </c>
      <c r="G3749" s="8" t="s">
        <v>1556</v>
      </c>
      <c r="H3749" s="8">
        <v>247</v>
      </c>
      <c r="I3749" s="8" t="s">
        <v>1557</v>
      </c>
      <c r="J3749" s="8"/>
      <c r="K3749" s="35">
        <v>5</v>
      </c>
      <c r="L3749" s="35" t="s">
        <v>1480</v>
      </c>
      <c r="M3749" s="36">
        <v>1</v>
      </c>
      <c r="N3749" s="35" t="s">
        <v>23</v>
      </c>
      <c r="O3749" s="35" t="s">
        <v>23</v>
      </c>
      <c r="P3749" s="35" t="s">
        <v>23</v>
      </c>
      <c r="Q3749" s="35" t="s">
        <v>23</v>
      </c>
      <c r="R3749" s="35" t="s">
        <v>23</v>
      </c>
      <c r="S3749" s="35" t="s">
        <v>23</v>
      </c>
      <c r="T3749" s="35" t="s">
        <v>24</v>
      </c>
      <c r="U3749" s="35" t="s">
        <v>30</v>
      </c>
      <c r="V3749" s="9">
        <f>IF(K3749&gt;9,"",IF(HLOOKUP(L3749,'Příloha č.1a - Pravidelný úklid'!$A$8:$L$16,K3749+1,FALSE)="X","",IF(K3749&lt;9,H3749*M3749*HLOOKUP(L3749,'Příloha č.1a - Pravidelný úklid'!$A$8:$L$16,K3749+1,FALSE),0)))</f>
        <v>0</v>
      </c>
    </row>
    <row r="3750" spans="1:22" s="79" customFormat="1" ht="12.75" customHeight="1" x14ac:dyDescent="0.2">
      <c r="A3750" s="8">
        <v>310</v>
      </c>
      <c r="B3750" s="8">
        <v>71</v>
      </c>
      <c r="C3750" s="8">
        <v>22626</v>
      </c>
      <c r="D3750" s="8" t="s">
        <v>1701</v>
      </c>
      <c r="E3750" s="8" t="s">
        <v>1702</v>
      </c>
      <c r="F3750" s="8" t="s">
        <v>25</v>
      </c>
      <c r="G3750" s="8" t="s">
        <v>81</v>
      </c>
      <c r="H3750" s="8">
        <v>12.6</v>
      </c>
      <c r="I3750" s="8" t="s">
        <v>82</v>
      </c>
      <c r="J3750" s="8"/>
      <c r="K3750" s="35">
        <v>5</v>
      </c>
      <c r="L3750" s="35" t="s">
        <v>1549</v>
      </c>
      <c r="M3750" s="36">
        <v>1</v>
      </c>
      <c r="N3750" s="35" t="s">
        <v>23</v>
      </c>
      <c r="O3750" s="35" t="s">
        <v>23</v>
      </c>
      <c r="P3750" s="35" t="s">
        <v>23</v>
      </c>
      <c r="Q3750" s="35" t="s">
        <v>23</v>
      </c>
      <c r="R3750" s="35" t="s">
        <v>23</v>
      </c>
      <c r="S3750" s="35" t="s">
        <v>23</v>
      </c>
      <c r="T3750" s="35"/>
      <c r="U3750" s="35"/>
      <c r="V3750" s="9">
        <f>IF(K3750&gt;9,"",IF(HLOOKUP(L3750,'Příloha č.1a - Pravidelný úklid'!$A$8:$L$16,K3750+1,FALSE)="X","",IF(K3750&lt;9,H3750*M3750*HLOOKUP(L3750,'Příloha č.1a - Pravidelný úklid'!$A$8:$L$16,K3750+1,FALSE),0)))</f>
        <v>0</v>
      </c>
    </row>
    <row r="3751" spans="1:22" s="79" customFormat="1" ht="12.75" customHeight="1" x14ac:dyDescent="0.2">
      <c r="A3751" s="8">
        <v>310</v>
      </c>
      <c r="B3751" s="8">
        <v>71</v>
      </c>
      <c r="C3751" s="8">
        <v>24412</v>
      </c>
      <c r="D3751" s="8" t="s">
        <v>1750</v>
      </c>
      <c r="E3751" s="8" t="s">
        <v>1751</v>
      </c>
      <c r="F3751" s="8" t="s">
        <v>25</v>
      </c>
      <c r="G3751" s="8" t="s">
        <v>81</v>
      </c>
      <c r="H3751" s="8">
        <v>123.6</v>
      </c>
      <c r="I3751" s="8" t="s">
        <v>82</v>
      </c>
      <c r="J3751" s="8"/>
      <c r="K3751" s="35">
        <v>5</v>
      </c>
      <c r="L3751" s="35" t="s">
        <v>34</v>
      </c>
      <c r="M3751" s="36">
        <v>1</v>
      </c>
      <c r="N3751" s="35" t="s">
        <v>23</v>
      </c>
      <c r="O3751" s="35" t="s">
        <v>24</v>
      </c>
      <c r="P3751" s="35" t="s">
        <v>24</v>
      </c>
      <c r="Q3751" s="35" t="s">
        <v>24</v>
      </c>
      <c r="R3751" s="35" t="s">
        <v>24</v>
      </c>
      <c r="S3751" s="35" t="s">
        <v>23</v>
      </c>
      <c r="T3751" s="35"/>
      <c r="U3751" s="35"/>
      <c r="V3751" s="9">
        <f>IF(K3751&gt;9,"",IF(HLOOKUP(L3751,'Příloha č.1a - Pravidelný úklid'!$A$8:$L$16,K3751+1,FALSE)="X","",IF(K3751&lt;9,H3751*M3751*HLOOKUP(L3751,'Příloha č.1a - Pravidelný úklid'!$A$8:$L$16,K3751+1,FALSE),0)))</f>
        <v>0</v>
      </c>
    </row>
    <row r="3752" spans="1:22" s="79" customFormat="1" ht="12.75" customHeight="1" x14ac:dyDescent="0.2">
      <c r="A3752" s="8">
        <v>310</v>
      </c>
      <c r="B3752" s="8">
        <v>71</v>
      </c>
      <c r="C3752" s="8">
        <v>24412</v>
      </c>
      <c r="D3752" s="8" t="s">
        <v>1752</v>
      </c>
      <c r="E3752" s="8" t="s">
        <v>1751</v>
      </c>
      <c r="F3752" s="8" t="s">
        <v>1543</v>
      </c>
      <c r="G3752" s="8" t="s">
        <v>87</v>
      </c>
      <c r="H3752" s="8">
        <v>14.64</v>
      </c>
      <c r="I3752" s="8" t="s">
        <v>82</v>
      </c>
      <c r="J3752" s="8"/>
      <c r="K3752" s="35">
        <v>7</v>
      </c>
      <c r="L3752" s="35" t="s">
        <v>1549</v>
      </c>
      <c r="M3752" s="36">
        <v>0</v>
      </c>
      <c r="N3752" s="35" t="s">
        <v>23</v>
      </c>
      <c r="O3752" s="35" t="s">
        <v>24</v>
      </c>
      <c r="P3752" s="35" t="s">
        <v>24</v>
      </c>
      <c r="Q3752" s="35" t="s">
        <v>24</v>
      </c>
      <c r="R3752" s="35" t="s">
        <v>24</v>
      </c>
      <c r="S3752" s="35" t="s">
        <v>23</v>
      </c>
      <c r="T3752" s="35"/>
      <c r="U3752" s="35"/>
      <c r="V3752" s="9">
        <f>IF(K3752&gt;9,"",IF(HLOOKUP(L3752,'Příloha č.1a - Pravidelný úklid'!$A$8:$L$16,K3752+1,FALSE)="X","",IF(K3752&lt;9,H3752*M3752*HLOOKUP(L3752,'Příloha č.1a - Pravidelný úklid'!$A$8:$L$16,K3752+1,FALSE),0)))</f>
        <v>0</v>
      </c>
    </row>
    <row r="3753" spans="1:22" s="79" customFormat="1" ht="12.75" customHeight="1" x14ac:dyDescent="0.2">
      <c r="A3753" s="8">
        <v>310</v>
      </c>
      <c r="B3753" s="8">
        <v>71</v>
      </c>
      <c r="C3753" s="8">
        <v>24412</v>
      </c>
      <c r="D3753" s="8" t="s">
        <v>1753</v>
      </c>
      <c r="E3753" s="8" t="s">
        <v>1751</v>
      </c>
      <c r="F3753" s="8" t="s">
        <v>25</v>
      </c>
      <c r="G3753" s="8" t="s">
        <v>26</v>
      </c>
      <c r="H3753" s="8">
        <v>10.47</v>
      </c>
      <c r="I3753" s="8" t="s">
        <v>82</v>
      </c>
      <c r="J3753" s="8"/>
      <c r="K3753" s="35">
        <v>1</v>
      </c>
      <c r="L3753" s="35" t="s">
        <v>1549</v>
      </c>
      <c r="M3753" s="36">
        <v>0</v>
      </c>
      <c r="N3753" s="35" t="s">
        <v>23</v>
      </c>
      <c r="O3753" s="35" t="s">
        <v>24</v>
      </c>
      <c r="P3753" s="35" t="s">
        <v>24</v>
      </c>
      <c r="Q3753" s="35" t="s">
        <v>24</v>
      </c>
      <c r="R3753" s="35" t="s">
        <v>24</v>
      </c>
      <c r="S3753" s="35" t="s">
        <v>23</v>
      </c>
      <c r="T3753" s="35"/>
      <c r="U3753" s="35"/>
      <c r="V3753" s="9">
        <f>IF(K3753&gt;9,"",IF(HLOOKUP(L3753,'Příloha č.1a - Pravidelný úklid'!$A$8:$L$16,K3753+1,FALSE)="X","",IF(K3753&lt;9,H3753*M3753*HLOOKUP(L3753,'Příloha č.1a - Pravidelný úklid'!$A$8:$L$16,K3753+1,FALSE),0)))</f>
        <v>0</v>
      </c>
    </row>
    <row r="3754" spans="1:22" s="79" customFormat="1" ht="12.75" customHeight="1" x14ac:dyDescent="0.2">
      <c r="A3754" s="8">
        <v>310</v>
      </c>
      <c r="B3754" s="8">
        <v>71</v>
      </c>
      <c r="C3754" s="8">
        <v>24412</v>
      </c>
      <c r="D3754" s="8" t="s">
        <v>1754</v>
      </c>
      <c r="E3754" s="8" t="s">
        <v>1751</v>
      </c>
      <c r="F3754" s="8" t="s">
        <v>25</v>
      </c>
      <c r="G3754" s="8" t="s">
        <v>101</v>
      </c>
      <c r="H3754" s="8">
        <v>20.64</v>
      </c>
      <c r="I3754" s="8" t="s">
        <v>82</v>
      </c>
      <c r="J3754" s="8">
        <v>6</v>
      </c>
      <c r="K3754" s="35">
        <v>1</v>
      </c>
      <c r="L3754" s="35" t="s">
        <v>1549</v>
      </c>
      <c r="M3754" s="36">
        <v>1</v>
      </c>
      <c r="N3754" s="35" t="s">
        <v>23</v>
      </c>
      <c r="O3754" s="35" t="s">
        <v>24</v>
      </c>
      <c r="P3754" s="35" t="s">
        <v>24</v>
      </c>
      <c r="Q3754" s="35" t="s">
        <v>24</v>
      </c>
      <c r="R3754" s="35" t="s">
        <v>24</v>
      </c>
      <c r="S3754" s="35" t="s">
        <v>23</v>
      </c>
      <c r="T3754" s="35"/>
      <c r="U3754" s="35"/>
      <c r="V3754" s="9">
        <f>IF(K3754&gt;9,"",IF(HLOOKUP(L3754,'Příloha č.1a - Pravidelný úklid'!$A$8:$L$16,K3754+1,FALSE)="X","",IF(K3754&lt;9,H3754*M3754*HLOOKUP(L3754,'Příloha č.1a - Pravidelný úklid'!$A$8:$L$16,K3754+1,FALSE),0)))</f>
        <v>0</v>
      </c>
    </row>
    <row r="3755" spans="1:22" s="79" customFormat="1" ht="12.75" customHeight="1" x14ac:dyDescent="0.2">
      <c r="A3755" s="8">
        <v>310</v>
      </c>
      <c r="B3755" s="8">
        <v>71</v>
      </c>
      <c r="C3755" s="8">
        <v>24412</v>
      </c>
      <c r="D3755" s="8" t="s">
        <v>1755</v>
      </c>
      <c r="E3755" s="8" t="s">
        <v>1751</v>
      </c>
      <c r="F3755" s="8" t="s">
        <v>25</v>
      </c>
      <c r="G3755" s="8" t="s">
        <v>28</v>
      </c>
      <c r="H3755" s="8">
        <v>2.25</v>
      </c>
      <c r="I3755" s="8" t="s">
        <v>82</v>
      </c>
      <c r="J3755" s="8">
        <v>3</v>
      </c>
      <c r="K3755" s="35">
        <v>2</v>
      </c>
      <c r="L3755" s="35" t="s">
        <v>1549</v>
      </c>
      <c r="M3755" s="36">
        <v>1</v>
      </c>
      <c r="N3755" s="35" t="s">
        <v>23</v>
      </c>
      <c r="O3755" s="35" t="s">
        <v>24</v>
      </c>
      <c r="P3755" s="35" t="s">
        <v>24</v>
      </c>
      <c r="Q3755" s="35" t="s">
        <v>24</v>
      </c>
      <c r="R3755" s="35" t="s">
        <v>24</v>
      </c>
      <c r="S3755" s="35" t="s">
        <v>23</v>
      </c>
      <c r="T3755" s="35"/>
      <c r="U3755" s="35"/>
      <c r="V3755" s="9">
        <f>IF(K3755&gt;9,"",IF(HLOOKUP(L3755,'Příloha č.1a - Pravidelný úklid'!$A$8:$L$16,K3755+1,FALSE)="X","",IF(K3755&lt;9,H3755*M3755*HLOOKUP(L3755,'Příloha č.1a - Pravidelný úklid'!$A$8:$L$16,K3755+1,FALSE),0)))</f>
        <v>0</v>
      </c>
    </row>
    <row r="3756" spans="1:22" s="79" customFormat="1" ht="12.75" customHeight="1" x14ac:dyDescent="0.2">
      <c r="A3756" s="8">
        <v>310</v>
      </c>
      <c r="B3756" s="8">
        <v>71</v>
      </c>
      <c r="C3756" s="8">
        <v>24412</v>
      </c>
      <c r="D3756" s="8" t="s">
        <v>1756</v>
      </c>
      <c r="E3756" s="8" t="s">
        <v>1751</v>
      </c>
      <c r="F3756" s="8" t="s">
        <v>25</v>
      </c>
      <c r="G3756" s="8" t="s">
        <v>93</v>
      </c>
      <c r="H3756" s="8">
        <v>2</v>
      </c>
      <c r="I3756" s="8" t="s">
        <v>82</v>
      </c>
      <c r="J3756" s="8"/>
      <c r="K3756" s="35">
        <v>1</v>
      </c>
      <c r="L3756" s="35" t="s">
        <v>1549</v>
      </c>
      <c r="M3756" s="36">
        <v>1</v>
      </c>
      <c r="N3756" s="35" t="s">
        <v>23</v>
      </c>
      <c r="O3756" s="35" t="s">
        <v>24</v>
      </c>
      <c r="P3756" s="35" t="s">
        <v>24</v>
      </c>
      <c r="Q3756" s="35" t="s">
        <v>24</v>
      </c>
      <c r="R3756" s="35" t="s">
        <v>24</v>
      </c>
      <c r="S3756" s="35" t="s">
        <v>23</v>
      </c>
      <c r="T3756" s="35"/>
      <c r="U3756" s="35"/>
      <c r="V3756" s="9">
        <f>IF(K3756&gt;9,"",IF(HLOOKUP(L3756,'Příloha č.1a - Pravidelný úklid'!$A$8:$L$16,K3756+1,FALSE)="X","",IF(K3756&lt;9,H3756*M3756*HLOOKUP(L3756,'Příloha č.1a - Pravidelný úklid'!$A$8:$L$16,K3756+1,FALSE),0)))</f>
        <v>0</v>
      </c>
    </row>
    <row r="3757" spans="1:22" s="79" customFormat="1" ht="12.75" customHeight="1" x14ac:dyDescent="0.2">
      <c r="A3757" s="8">
        <v>310</v>
      </c>
      <c r="B3757" s="8">
        <v>71</v>
      </c>
      <c r="C3757" s="8">
        <v>24412</v>
      </c>
      <c r="D3757" s="8" t="s">
        <v>1757</v>
      </c>
      <c r="E3757" s="8" t="s">
        <v>1751</v>
      </c>
      <c r="F3757" s="8" t="s">
        <v>25</v>
      </c>
      <c r="G3757" s="8" t="s">
        <v>28</v>
      </c>
      <c r="H3757" s="8">
        <v>1.6</v>
      </c>
      <c r="I3757" s="8" t="s">
        <v>82</v>
      </c>
      <c r="J3757" s="8">
        <v>1</v>
      </c>
      <c r="K3757" s="35">
        <v>2</v>
      </c>
      <c r="L3757" s="35" t="s">
        <v>1549</v>
      </c>
      <c r="M3757" s="36">
        <v>1</v>
      </c>
      <c r="N3757" s="35" t="s">
        <v>23</v>
      </c>
      <c r="O3757" s="35" t="s">
        <v>24</v>
      </c>
      <c r="P3757" s="35" t="s">
        <v>24</v>
      </c>
      <c r="Q3757" s="35" t="s">
        <v>24</v>
      </c>
      <c r="R3757" s="35" t="s">
        <v>24</v>
      </c>
      <c r="S3757" s="35" t="s">
        <v>23</v>
      </c>
      <c r="T3757" s="35"/>
      <c r="U3757" s="35"/>
      <c r="V3757" s="9">
        <f>IF(K3757&gt;9,"",IF(HLOOKUP(L3757,'Příloha č.1a - Pravidelný úklid'!$A$8:$L$16,K3757+1,FALSE)="X","",IF(K3757&lt;9,H3757*M3757*HLOOKUP(L3757,'Příloha č.1a - Pravidelný úklid'!$A$8:$L$16,K3757+1,FALSE),0)))</f>
        <v>0</v>
      </c>
    </row>
    <row r="3758" spans="1:22" s="79" customFormat="1" ht="12.75" customHeight="1" x14ac:dyDescent="0.2">
      <c r="A3758" s="8">
        <v>310</v>
      </c>
      <c r="B3758" s="8">
        <v>71</v>
      </c>
      <c r="C3758" s="8">
        <v>24412</v>
      </c>
      <c r="D3758" s="8" t="s">
        <v>1758</v>
      </c>
      <c r="E3758" s="8" t="s">
        <v>1751</v>
      </c>
      <c r="F3758" s="8" t="s">
        <v>25</v>
      </c>
      <c r="G3758" s="8" t="s">
        <v>28</v>
      </c>
      <c r="H3758" s="8">
        <v>0.65</v>
      </c>
      <c r="I3758" s="8" t="s">
        <v>82</v>
      </c>
      <c r="J3758" s="8">
        <v>1</v>
      </c>
      <c r="K3758" s="35">
        <v>2</v>
      </c>
      <c r="L3758" s="35" t="s">
        <v>1549</v>
      </c>
      <c r="M3758" s="36">
        <v>1</v>
      </c>
      <c r="N3758" s="35" t="s">
        <v>23</v>
      </c>
      <c r="O3758" s="35" t="s">
        <v>24</v>
      </c>
      <c r="P3758" s="35" t="s">
        <v>24</v>
      </c>
      <c r="Q3758" s="35" t="s">
        <v>24</v>
      </c>
      <c r="R3758" s="35" t="s">
        <v>24</v>
      </c>
      <c r="S3758" s="35" t="s">
        <v>23</v>
      </c>
      <c r="T3758" s="35"/>
      <c r="U3758" s="35"/>
      <c r="V3758" s="9">
        <f>IF(K3758&gt;9,"",IF(HLOOKUP(L3758,'Příloha č.1a - Pravidelný úklid'!$A$8:$L$16,K3758+1,FALSE)="X","",IF(K3758&lt;9,H3758*M3758*HLOOKUP(L3758,'Příloha č.1a - Pravidelný úklid'!$A$8:$L$16,K3758+1,FALSE),0)))</f>
        <v>0</v>
      </c>
    </row>
    <row r="3759" spans="1:22" s="79" customFormat="1" ht="12.75" customHeight="1" x14ac:dyDescent="0.2">
      <c r="A3759" s="8">
        <v>310</v>
      </c>
      <c r="B3759" s="8">
        <v>71</v>
      </c>
      <c r="C3759" s="8"/>
      <c r="D3759" s="8"/>
      <c r="E3759" s="8" t="s">
        <v>1759</v>
      </c>
      <c r="F3759" s="8" t="s">
        <v>25</v>
      </c>
      <c r="G3759" s="8" t="s">
        <v>1559</v>
      </c>
      <c r="H3759" s="8">
        <v>3</v>
      </c>
      <c r="I3759" s="8" t="s">
        <v>1560</v>
      </c>
      <c r="J3759" s="8"/>
      <c r="K3759" s="35">
        <v>99</v>
      </c>
      <c r="L3759" s="35" t="s">
        <v>34</v>
      </c>
      <c r="M3759" s="36">
        <v>1</v>
      </c>
      <c r="N3759" s="35" t="s">
        <v>23</v>
      </c>
      <c r="O3759" s="35" t="s">
        <v>24</v>
      </c>
      <c r="P3759" s="35" t="s">
        <v>24</v>
      </c>
      <c r="Q3759" s="35" t="s">
        <v>24</v>
      </c>
      <c r="R3759" s="35" t="s">
        <v>24</v>
      </c>
      <c r="S3759" s="35" t="s">
        <v>23</v>
      </c>
      <c r="T3759" s="35"/>
      <c r="U3759" s="35"/>
      <c r="V3759" s="9" t="str">
        <f>IF(K3759&gt;9,"",IF(HLOOKUP(L3759,'Příloha č.1a - Pravidelný úklid'!$A$8:$L$16,K3759+1,FALSE)="X","",IF(K3759&lt;9,H3759*M3759*HLOOKUP(L3759,'Příloha č.1a - Pravidelný úklid'!$A$8:$L$16,K3759+1,FALSE),0)))</f>
        <v/>
      </c>
    </row>
    <row r="3760" spans="1:22" s="79" customFormat="1" ht="12.75" customHeight="1" x14ac:dyDescent="0.2">
      <c r="A3760" s="8">
        <v>310</v>
      </c>
      <c r="B3760" s="8">
        <v>71</v>
      </c>
      <c r="C3760" s="8"/>
      <c r="D3760" s="8"/>
      <c r="E3760" s="8" t="s">
        <v>1759</v>
      </c>
      <c r="F3760" s="8" t="s">
        <v>25</v>
      </c>
      <c r="G3760" s="8" t="s">
        <v>1611</v>
      </c>
      <c r="H3760" s="8">
        <v>192</v>
      </c>
      <c r="I3760" s="8" t="s">
        <v>82</v>
      </c>
      <c r="J3760" s="8"/>
      <c r="K3760" s="35">
        <v>5</v>
      </c>
      <c r="L3760" s="35" t="s">
        <v>34</v>
      </c>
      <c r="M3760" s="36">
        <v>1</v>
      </c>
      <c r="N3760" s="35" t="s">
        <v>23</v>
      </c>
      <c r="O3760" s="35" t="s">
        <v>24</v>
      </c>
      <c r="P3760" s="35" t="s">
        <v>24</v>
      </c>
      <c r="Q3760" s="35" t="s">
        <v>24</v>
      </c>
      <c r="R3760" s="35" t="s">
        <v>24</v>
      </c>
      <c r="S3760" s="35" t="s">
        <v>23</v>
      </c>
      <c r="T3760" s="35" t="s">
        <v>24</v>
      </c>
      <c r="U3760" s="35" t="s">
        <v>30</v>
      </c>
      <c r="V3760" s="9">
        <f>IF(K3760&gt;9,"",IF(HLOOKUP(L3760,'Příloha č.1a - Pravidelný úklid'!$A$8:$L$16,K3760+1,FALSE)="X","",IF(K3760&lt;9,H3760*M3760*HLOOKUP(L3760,'Příloha č.1a - Pravidelný úklid'!$A$8:$L$16,K3760+1,FALSE),0)))</f>
        <v>0</v>
      </c>
    </row>
    <row r="3761" spans="1:22" s="79" customFormat="1" ht="12.75" customHeight="1" x14ac:dyDescent="0.2">
      <c r="A3761" s="8">
        <v>310</v>
      </c>
      <c r="B3761" s="8">
        <v>71</v>
      </c>
      <c r="C3761" s="8"/>
      <c r="D3761" s="8"/>
      <c r="E3761" s="8" t="s">
        <v>1846</v>
      </c>
      <c r="F3761" s="8" t="s">
        <v>25</v>
      </c>
      <c r="G3761" s="8" t="s">
        <v>1720</v>
      </c>
      <c r="H3761" s="8">
        <v>253.82</v>
      </c>
      <c r="I3761" s="8" t="s">
        <v>82</v>
      </c>
      <c r="J3761" s="8"/>
      <c r="K3761" s="35">
        <v>5</v>
      </c>
      <c r="L3761" s="35" t="s">
        <v>34</v>
      </c>
      <c r="M3761" s="36">
        <v>1</v>
      </c>
      <c r="N3761" s="35" t="s">
        <v>23</v>
      </c>
      <c r="O3761" s="35" t="s">
        <v>24</v>
      </c>
      <c r="P3761" s="35" t="s">
        <v>24</v>
      </c>
      <c r="Q3761" s="35" t="s">
        <v>24</v>
      </c>
      <c r="R3761" s="35" t="s">
        <v>24</v>
      </c>
      <c r="S3761" s="35" t="s">
        <v>23</v>
      </c>
      <c r="T3761" s="35" t="s">
        <v>24</v>
      </c>
      <c r="U3761" s="35" t="s">
        <v>30</v>
      </c>
      <c r="V3761" s="9">
        <f>IF(K3761&gt;9,"",IF(HLOOKUP(L3761,'Příloha č.1a - Pravidelný úklid'!$A$8:$L$16,K3761+1,FALSE)="X","",IF(K3761&lt;9,H3761*M3761*HLOOKUP(L3761,'Příloha č.1a - Pravidelný úklid'!$A$8:$L$16,K3761+1,FALSE),0)))</f>
        <v>0</v>
      </c>
    </row>
    <row r="3762" spans="1:22" s="79" customFormat="1" ht="12.75" customHeight="1" x14ac:dyDescent="0.2">
      <c r="A3762" s="8">
        <v>310</v>
      </c>
      <c r="B3762" s="8">
        <v>71</v>
      </c>
      <c r="C3762" s="8"/>
      <c r="D3762" s="8"/>
      <c r="E3762" s="8" t="s">
        <v>1846</v>
      </c>
      <c r="F3762" s="8" t="s">
        <v>25</v>
      </c>
      <c r="G3762" s="8" t="s">
        <v>1559</v>
      </c>
      <c r="H3762" s="8">
        <v>3</v>
      </c>
      <c r="I3762" s="8" t="s">
        <v>1560</v>
      </c>
      <c r="J3762" s="8"/>
      <c r="K3762" s="35">
        <v>99</v>
      </c>
      <c r="L3762" s="35" t="s">
        <v>34</v>
      </c>
      <c r="M3762" s="36">
        <v>1</v>
      </c>
      <c r="N3762" s="35" t="s">
        <v>23</v>
      </c>
      <c r="O3762" s="35" t="s">
        <v>24</v>
      </c>
      <c r="P3762" s="35" t="s">
        <v>24</v>
      </c>
      <c r="Q3762" s="35" t="s">
        <v>24</v>
      </c>
      <c r="R3762" s="35" t="s">
        <v>24</v>
      </c>
      <c r="S3762" s="35" t="s">
        <v>23</v>
      </c>
      <c r="T3762" s="35"/>
      <c r="U3762" s="35"/>
      <c r="V3762" s="9" t="str">
        <f>IF(K3762&gt;9,"",IF(HLOOKUP(L3762,'Příloha č.1a - Pravidelný úklid'!$A$8:$L$16,K3762+1,FALSE)="X","",IF(K3762&lt;9,H3762*M3762*HLOOKUP(L3762,'Příloha č.1a - Pravidelný úklid'!$A$8:$L$16,K3762+1,FALSE),0)))</f>
        <v/>
      </c>
    </row>
    <row r="3763" spans="1:22" s="79" customFormat="1" ht="12.75" customHeight="1" x14ac:dyDescent="0.2">
      <c r="A3763" s="8">
        <v>310</v>
      </c>
      <c r="B3763" s="8">
        <v>71</v>
      </c>
      <c r="C3763" s="8">
        <v>24411</v>
      </c>
      <c r="D3763" s="8" t="s">
        <v>1847</v>
      </c>
      <c r="E3763" s="8" t="s">
        <v>1848</v>
      </c>
      <c r="F3763" s="8" t="s">
        <v>25</v>
      </c>
      <c r="G3763" s="8" t="s">
        <v>81</v>
      </c>
      <c r="H3763" s="8">
        <v>216</v>
      </c>
      <c r="I3763" s="8" t="s">
        <v>82</v>
      </c>
      <c r="J3763" s="8"/>
      <c r="K3763" s="35">
        <v>5</v>
      </c>
      <c r="L3763" s="35" t="s">
        <v>34</v>
      </c>
      <c r="M3763" s="36">
        <v>1</v>
      </c>
      <c r="N3763" s="35" t="s">
        <v>23</v>
      </c>
      <c r="O3763" s="35" t="s">
        <v>24</v>
      </c>
      <c r="P3763" s="35" t="s">
        <v>24</v>
      </c>
      <c r="Q3763" s="35" t="s">
        <v>24</v>
      </c>
      <c r="R3763" s="35" t="s">
        <v>24</v>
      </c>
      <c r="S3763" s="35" t="s">
        <v>23</v>
      </c>
      <c r="T3763" s="35"/>
      <c r="U3763" s="35"/>
      <c r="V3763" s="9">
        <f>IF(K3763&gt;9,"",IF(HLOOKUP(L3763,'Příloha č.1a - Pravidelný úklid'!$A$8:$L$16,K3763+1,FALSE)="X","",IF(K3763&lt;9,H3763*M3763*HLOOKUP(L3763,'Příloha č.1a - Pravidelný úklid'!$A$8:$L$16,K3763+1,FALSE),0)))</f>
        <v>0</v>
      </c>
    </row>
    <row r="3764" spans="1:22" s="79" customFormat="1" ht="12.75" customHeight="1" x14ac:dyDescent="0.2">
      <c r="A3764" s="8">
        <v>310</v>
      </c>
      <c r="B3764" s="8">
        <v>71</v>
      </c>
      <c r="C3764" s="8">
        <v>24411</v>
      </c>
      <c r="D3764" s="8" t="s">
        <v>1849</v>
      </c>
      <c r="E3764" s="8" t="s">
        <v>1848</v>
      </c>
      <c r="F3764" s="8" t="s">
        <v>25</v>
      </c>
      <c r="G3764" s="8" t="s">
        <v>26</v>
      </c>
      <c r="H3764" s="8">
        <v>20.100000000000001</v>
      </c>
      <c r="I3764" s="8" t="s">
        <v>82</v>
      </c>
      <c r="J3764" s="8"/>
      <c r="K3764" s="35">
        <v>1</v>
      </c>
      <c r="L3764" s="35" t="s">
        <v>34</v>
      </c>
      <c r="M3764" s="36">
        <v>0</v>
      </c>
      <c r="N3764" s="35" t="s">
        <v>23</v>
      </c>
      <c r="O3764" s="35" t="s">
        <v>24</v>
      </c>
      <c r="P3764" s="35" t="s">
        <v>24</v>
      </c>
      <c r="Q3764" s="35" t="s">
        <v>24</v>
      </c>
      <c r="R3764" s="35" t="s">
        <v>24</v>
      </c>
      <c r="S3764" s="35" t="s">
        <v>23</v>
      </c>
      <c r="T3764" s="35"/>
      <c r="U3764" s="35"/>
      <c r="V3764" s="9">
        <f>IF(K3764&gt;9,"",IF(HLOOKUP(L3764,'Příloha č.1a - Pravidelný úklid'!$A$8:$L$16,K3764+1,FALSE)="X","",IF(K3764&lt;9,H3764*M3764*HLOOKUP(L3764,'Příloha č.1a - Pravidelný úklid'!$A$8:$L$16,K3764+1,FALSE),0)))</f>
        <v>0</v>
      </c>
    </row>
    <row r="3765" spans="1:22" s="79" customFormat="1" ht="12.75" customHeight="1" x14ac:dyDescent="0.2">
      <c r="A3765" s="8">
        <v>310</v>
      </c>
      <c r="B3765" s="8">
        <v>71</v>
      </c>
      <c r="C3765" s="8">
        <v>24411</v>
      </c>
      <c r="D3765" s="8" t="s">
        <v>1850</v>
      </c>
      <c r="E3765" s="8" t="s">
        <v>1848</v>
      </c>
      <c r="F3765" s="8" t="s">
        <v>1543</v>
      </c>
      <c r="G3765" s="8" t="s">
        <v>31</v>
      </c>
      <c r="H3765" s="8">
        <v>1.6</v>
      </c>
      <c r="I3765" s="8" t="s">
        <v>82</v>
      </c>
      <c r="J3765" s="8"/>
      <c r="K3765" s="35">
        <v>8</v>
      </c>
      <c r="L3765" s="35" t="s">
        <v>1549</v>
      </c>
      <c r="M3765" s="36">
        <v>0</v>
      </c>
      <c r="N3765" s="35" t="s">
        <v>23</v>
      </c>
      <c r="O3765" s="35" t="s">
        <v>24</v>
      </c>
      <c r="P3765" s="35" t="s">
        <v>24</v>
      </c>
      <c r="Q3765" s="35" t="s">
        <v>24</v>
      </c>
      <c r="R3765" s="35" t="s">
        <v>24</v>
      </c>
      <c r="S3765" s="35" t="s">
        <v>23</v>
      </c>
      <c r="T3765" s="35"/>
      <c r="U3765" s="35"/>
      <c r="V3765" s="9">
        <f>IF(K3765&gt;9,"",IF(HLOOKUP(L3765,'Příloha č.1a - Pravidelný úklid'!$A$8:$L$16,K3765+1,FALSE)="X","",IF(K3765&lt;9,H3765*M3765*HLOOKUP(L3765,'Příloha č.1a - Pravidelný úklid'!$A$8:$L$16,K3765+1,FALSE),0)))</f>
        <v>0</v>
      </c>
    </row>
    <row r="3766" spans="1:22" s="79" customFormat="1" ht="12.75" customHeight="1" x14ac:dyDescent="0.2">
      <c r="A3766" s="8">
        <v>310</v>
      </c>
      <c r="B3766" s="8">
        <v>71</v>
      </c>
      <c r="C3766" s="8">
        <v>24411</v>
      </c>
      <c r="D3766" s="8" t="s">
        <v>1851</v>
      </c>
      <c r="E3766" s="8" t="s">
        <v>1848</v>
      </c>
      <c r="F3766" s="8" t="s">
        <v>1543</v>
      </c>
      <c r="G3766" s="8" t="s">
        <v>88</v>
      </c>
      <c r="H3766" s="8">
        <v>29.87</v>
      </c>
      <c r="I3766" s="8" t="s">
        <v>82</v>
      </c>
      <c r="J3766" s="8"/>
      <c r="K3766" s="35">
        <v>7</v>
      </c>
      <c r="L3766" s="35" t="s">
        <v>1549</v>
      </c>
      <c r="M3766" s="36">
        <v>0</v>
      </c>
      <c r="N3766" s="35" t="s">
        <v>23</v>
      </c>
      <c r="O3766" s="35" t="s">
        <v>24</v>
      </c>
      <c r="P3766" s="35" t="s">
        <v>24</v>
      </c>
      <c r="Q3766" s="35" t="s">
        <v>24</v>
      </c>
      <c r="R3766" s="35" t="s">
        <v>24</v>
      </c>
      <c r="S3766" s="35" t="s">
        <v>23</v>
      </c>
      <c r="T3766" s="35"/>
      <c r="U3766" s="35"/>
      <c r="V3766" s="9">
        <f>IF(K3766&gt;9,"",IF(HLOOKUP(L3766,'Příloha č.1a - Pravidelný úklid'!$A$8:$L$16,K3766+1,FALSE)="X","",IF(K3766&lt;9,H3766*M3766*HLOOKUP(L3766,'Příloha č.1a - Pravidelný úklid'!$A$8:$L$16,K3766+1,FALSE),0)))</f>
        <v>0</v>
      </c>
    </row>
    <row r="3767" spans="1:22" s="79" customFormat="1" ht="12.75" customHeight="1" x14ac:dyDescent="0.2">
      <c r="A3767" s="8">
        <v>310</v>
      </c>
      <c r="B3767" s="8">
        <v>71</v>
      </c>
      <c r="C3767" s="8">
        <v>24411</v>
      </c>
      <c r="D3767" s="8" t="s">
        <v>1852</v>
      </c>
      <c r="E3767" s="8" t="s">
        <v>1848</v>
      </c>
      <c r="F3767" s="8" t="s">
        <v>1543</v>
      </c>
      <c r="G3767" s="8" t="s">
        <v>29</v>
      </c>
      <c r="H3767" s="8">
        <v>1.6</v>
      </c>
      <c r="I3767" s="8" t="s">
        <v>82</v>
      </c>
      <c r="J3767" s="8"/>
      <c r="K3767" s="35">
        <v>8</v>
      </c>
      <c r="L3767" s="35" t="s">
        <v>1549</v>
      </c>
      <c r="M3767" s="36">
        <v>0</v>
      </c>
      <c r="N3767" s="35" t="s">
        <v>23</v>
      </c>
      <c r="O3767" s="35" t="s">
        <v>24</v>
      </c>
      <c r="P3767" s="35" t="s">
        <v>24</v>
      </c>
      <c r="Q3767" s="35" t="s">
        <v>24</v>
      </c>
      <c r="R3767" s="35" t="s">
        <v>24</v>
      </c>
      <c r="S3767" s="35" t="s">
        <v>23</v>
      </c>
      <c r="T3767" s="35"/>
      <c r="U3767" s="35"/>
      <c r="V3767" s="9">
        <f>IF(K3767&gt;9,"",IF(HLOOKUP(L3767,'Příloha č.1a - Pravidelný úklid'!$A$8:$L$16,K3767+1,FALSE)="X","",IF(K3767&lt;9,H3767*M3767*HLOOKUP(L3767,'Příloha č.1a - Pravidelný úklid'!$A$8:$L$16,K3767+1,FALSE),0)))</f>
        <v>0</v>
      </c>
    </row>
    <row r="3768" spans="1:22" s="79" customFormat="1" ht="12.75" customHeight="1" x14ac:dyDescent="0.2">
      <c r="A3768" s="8">
        <v>310</v>
      </c>
      <c r="B3768" s="8">
        <v>71</v>
      </c>
      <c r="C3768" s="8">
        <v>24411</v>
      </c>
      <c r="D3768" s="8" t="s">
        <v>1853</v>
      </c>
      <c r="E3768" s="8" t="s">
        <v>1848</v>
      </c>
      <c r="F3768" s="8" t="s">
        <v>25</v>
      </c>
      <c r="G3768" s="8" t="s">
        <v>31</v>
      </c>
      <c r="H3768" s="8">
        <v>1.6</v>
      </c>
      <c r="I3768" s="8" t="s">
        <v>82</v>
      </c>
      <c r="J3768" s="8"/>
      <c r="K3768" s="35">
        <v>2</v>
      </c>
      <c r="L3768" s="35" t="s">
        <v>1549</v>
      </c>
      <c r="M3768" s="36">
        <v>1</v>
      </c>
      <c r="N3768" s="35" t="s">
        <v>23</v>
      </c>
      <c r="O3768" s="35" t="s">
        <v>24</v>
      </c>
      <c r="P3768" s="35" t="s">
        <v>24</v>
      </c>
      <c r="Q3768" s="35" t="s">
        <v>24</v>
      </c>
      <c r="R3768" s="35" t="s">
        <v>24</v>
      </c>
      <c r="S3768" s="35" t="s">
        <v>23</v>
      </c>
      <c r="T3768" s="35"/>
      <c r="U3768" s="35"/>
      <c r="V3768" s="9">
        <f>IF(K3768&gt;9,"",IF(HLOOKUP(L3768,'Příloha č.1a - Pravidelný úklid'!$A$8:$L$16,K3768+1,FALSE)="X","",IF(K3768&lt;9,H3768*M3768*HLOOKUP(L3768,'Příloha č.1a - Pravidelný úklid'!$A$8:$L$16,K3768+1,FALSE),0)))</f>
        <v>0</v>
      </c>
    </row>
    <row r="3769" spans="1:22" s="79" customFormat="1" ht="12.75" customHeight="1" x14ac:dyDescent="0.2">
      <c r="A3769" s="8">
        <v>310</v>
      </c>
      <c r="B3769" s="8">
        <v>71</v>
      </c>
      <c r="C3769" s="8">
        <v>24411</v>
      </c>
      <c r="D3769" s="8" t="s">
        <v>1854</v>
      </c>
      <c r="E3769" s="8" t="s">
        <v>1848</v>
      </c>
      <c r="F3769" s="8" t="s">
        <v>25</v>
      </c>
      <c r="G3769" s="8" t="s">
        <v>101</v>
      </c>
      <c r="H3769" s="8">
        <v>12.88</v>
      </c>
      <c r="I3769" s="8" t="s">
        <v>82</v>
      </c>
      <c r="J3769" s="8"/>
      <c r="K3769" s="35">
        <v>1</v>
      </c>
      <c r="L3769" s="35" t="s">
        <v>1549</v>
      </c>
      <c r="M3769" s="36">
        <v>1</v>
      </c>
      <c r="N3769" s="35" t="s">
        <v>23</v>
      </c>
      <c r="O3769" s="35" t="s">
        <v>24</v>
      </c>
      <c r="P3769" s="35" t="s">
        <v>24</v>
      </c>
      <c r="Q3769" s="35" t="s">
        <v>24</v>
      </c>
      <c r="R3769" s="35" t="s">
        <v>24</v>
      </c>
      <c r="S3769" s="35" t="s">
        <v>23</v>
      </c>
      <c r="T3769" s="35"/>
      <c r="U3769" s="35"/>
      <c r="V3769" s="9">
        <f>IF(K3769&gt;9,"",IF(HLOOKUP(L3769,'Příloha č.1a - Pravidelný úklid'!$A$8:$L$16,K3769+1,FALSE)="X","",IF(K3769&lt;9,H3769*M3769*HLOOKUP(L3769,'Příloha č.1a - Pravidelný úklid'!$A$8:$L$16,K3769+1,FALSE),0)))</f>
        <v>0</v>
      </c>
    </row>
    <row r="3770" spans="1:22" s="79" customFormat="1" ht="12.75" customHeight="1" x14ac:dyDescent="0.2">
      <c r="A3770" s="8">
        <v>310</v>
      </c>
      <c r="B3770" s="8">
        <v>71</v>
      </c>
      <c r="C3770" s="8">
        <v>24411</v>
      </c>
      <c r="D3770" s="8" t="s">
        <v>1855</v>
      </c>
      <c r="E3770" s="8" t="s">
        <v>1848</v>
      </c>
      <c r="F3770" s="8" t="s">
        <v>25</v>
      </c>
      <c r="G3770" s="8" t="s">
        <v>85</v>
      </c>
      <c r="H3770" s="8">
        <v>3.3</v>
      </c>
      <c r="I3770" s="8" t="s">
        <v>82</v>
      </c>
      <c r="J3770" s="8">
        <v>1.5</v>
      </c>
      <c r="K3770" s="35">
        <v>1</v>
      </c>
      <c r="L3770" s="35" t="s">
        <v>1549</v>
      </c>
      <c r="M3770" s="36">
        <v>1</v>
      </c>
      <c r="N3770" s="35" t="s">
        <v>23</v>
      </c>
      <c r="O3770" s="35" t="s">
        <v>24</v>
      </c>
      <c r="P3770" s="35" t="s">
        <v>24</v>
      </c>
      <c r="Q3770" s="35" t="s">
        <v>24</v>
      </c>
      <c r="R3770" s="35" t="s">
        <v>24</v>
      </c>
      <c r="S3770" s="35" t="s">
        <v>23</v>
      </c>
      <c r="T3770" s="35"/>
      <c r="U3770" s="35"/>
      <c r="V3770" s="9">
        <f>IF(K3770&gt;9,"",IF(HLOOKUP(L3770,'Příloha č.1a - Pravidelný úklid'!$A$8:$L$16,K3770+1,FALSE)="X","",IF(K3770&lt;9,H3770*M3770*HLOOKUP(L3770,'Příloha č.1a - Pravidelný úklid'!$A$8:$L$16,K3770+1,FALSE),0)))</f>
        <v>0</v>
      </c>
    </row>
    <row r="3771" spans="1:22" s="79" customFormat="1" ht="12.75" customHeight="1" x14ac:dyDescent="0.2">
      <c r="A3771" s="8">
        <v>310</v>
      </c>
      <c r="B3771" s="8">
        <v>71</v>
      </c>
      <c r="C3771" s="8">
        <v>24411</v>
      </c>
      <c r="D3771" s="8" t="s">
        <v>1856</v>
      </c>
      <c r="E3771" s="8" t="s">
        <v>1848</v>
      </c>
      <c r="F3771" s="8" t="s">
        <v>25</v>
      </c>
      <c r="G3771" s="8" t="s">
        <v>29</v>
      </c>
      <c r="H3771" s="8">
        <v>1.6</v>
      </c>
      <c r="I3771" s="8" t="s">
        <v>82</v>
      </c>
      <c r="J3771" s="8">
        <v>1</v>
      </c>
      <c r="K3771" s="35">
        <v>2</v>
      </c>
      <c r="L3771" s="35" t="s">
        <v>1549</v>
      </c>
      <c r="M3771" s="36">
        <v>1</v>
      </c>
      <c r="N3771" s="35" t="s">
        <v>23</v>
      </c>
      <c r="O3771" s="35" t="s">
        <v>24</v>
      </c>
      <c r="P3771" s="35" t="s">
        <v>24</v>
      </c>
      <c r="Q3771" s="35" t="s">
        <v>24</v>
      </c>
      <c r="R3771" s="35" t="s">
        <v>24</v>
      </c>
      <c r="S3771" s="35" t="s">
        <v>23</v>
      </c>
      <c r="T3771" s="35"/>
      <c r="U3771" s="35"/>
      <c r="V3771" s="9">
        <f>IF(K3771&gt;9,"",IF(HLOOKUP(L3771,'Příloha č.1a - Pravidelný úklid'!$A$8:$L$16,K3771+1,FALSE)="X","",IF(K3771&lt;9,H3771*M3771*HLOOKUP(L3771,'Příloha č.1a - Pravidelný úklid'!$A$8:$L$16,K3771+1,FALSE),0)))</f>
        <v>0</v>
      </c>
    </row>
    <row r="3772" spans="1:22" s="79" customFormat="1" ht="12.75" customHeight="1" x14ac:dyDescent="0.2">
      <c r="A3772" s="8">
        <v>310</v>
      </c>
      <c r="B3772" s="8">
        <v>71</v>
      </c>
      <c r="C3772" s="8">
        <v>24411</v>
      </c>
      <c r="D3772" s="8" t="s">
        <v>1857</v>
      </c>
      <c r="E3772" s="8" t="s">
        <v>1848</v>
      </c>
      <c r="F3772" s="8" t="s">
        <v>25</v>
      </c>
      <c r="G3772" s="8" t="s">
        <v>85</v>
      </c>
      <c r="H3772" s="8">
        <v>15.3</v>
      </c>
      <c r="I3772" s="8" t="s">
        <v>82</v>
      </c>
      <c r="J3772" s="8">
        <v>1.5</v>
      </c>
      <c r="K3772" s="35">
        <v>1</v>
      </c>
      <c r="L3772" s="35" t="s">
        <v>1549</v>
      </c>
      <c r="M3772" s="36">
        <v>1</v>
      </c>
      <c r="N3772" s="35" t="s">
        <v>23</v>
      </c>
      <c r="O3772" s="35" t="s">
        <v>24</v>
      </c>
      <c r="P3772" s="35" t="s">
        <v>24</v>
      </c>
      <c r="Q3772" s="35" t="s">
        <v>24</v>
      </c>
      <c r="R3772" s="35" t="s">
        <v>24</v>
      </c>
      <c r="S3772" s="35" t="s">
        <v>23</v>
      </c>
      <c r="T3772" s="35"/>
      <c r="U3772" s="35"/>
      <c r="V3772" s="9">
        <f>IF(K3772&gt;9,"",IF(HLOOKUP(L3772,'Příloha č.1a - Pravidelný úklid'!$A$8:$L$16,K3772+1,FALSE)="X","",IF(K3772&lt;9,H3772*M3772*HLOOKUP(L3772,'Příloha č.1a - Pravidelný úklid'!$A$8:$L$16,K3772+1,FALSE),0)))</f>
        <v>0</v>
      </c>
    </row>
    <row r="3773" spans="1:22" s="79" customFormat="1" ht="12.75" customHeight="1" x14ac:dyDescent="0.2">
      <c r="A3773" s="8">
        <v>310</v>
      </c>
      <c r="B3773" s="8">
        <v>71</v>
      </c>
      <c r="C3773" s="8">
        <v>24411</v>
      </c>
      <c r="D3773" s="8" t="s">
        <v>1858</v>
      </c>
      <c r="E3773" s="8" t="s">
        <v>1848</v>
      </c>
      <c r="F3773" s="8" t="s">
        <v>25</v>
      </c>
      <c r="G3773" s="8" t="s">
        <v>31</v>
      </c>
      <c r="H3773" s="8">
        <v>1.6</v>
      </c>
      <c r="I3773" s="8" t="s">
        <v>82</v>
      </c>
      <c r="J3773" s="8">
        <v>1</v>
      </c>
      <c r="K3773" s="35">
        <v>2</v>
      </c>
      <c r="L3773" s="35" t="s">
        <v>1549</v>
      </c>
      <c r="M3773" s="36">
        <v>1</v>
      </c>
      <c r="N3773" s="35" t="s">
        <v>23</v>
      </c>
      <c r="O3773" s="35" t="s">
        <v>24</v>
      </c>
      <c r="P3773" s="35" t="s">
        <v>24</v>
      </c>
      <c r="Q3773" s="35" t="s">
        <v>24</v>
      </c>
      <c r="R3773" s="35" t="s">
        <v>24</v>
      </c>
      <c r="S3773" s="35" t="s">
        <v>23</v>
      </c>
      <c r="T3773" s="35"/>
      <c r="U3773" s="35"/>
      <c r="V3773" s="9">
        <f>IF(K3773&gt;9,"",IF(HLOOKUP(L3773,'Příloha č.1a - Pravidelný úklid'!$A$8:$L$16,K3773+1,FALSE)="X","",IF(K3773&lt;9,H3773*M3773*HLOOKUP(L3773,'Příloha č.1a - Pravidelný úklid'!$A$8:$L$16,K3773+1,FALSE),0)))</f>
        <v>0</v>
      </c>
    </row>
    <row r="3774" spans="1:22" s="79" customFormat="1" ht="12.75" customHeight="1" x14ac:dyDescent="0.2">
      <c r="A3774" s="8">
        <v>310</v>
      </c>
      <c r="B3774" s="8">
        <v>71</v>
      </c>
      <c r="C3774" s="8">
        <v>24420</v>
      </c>
      <c r="D3774" s="8" t="s">
        <v>1859</v>
      </c>
      <c r="E3774" s="8" t="s">
        <v>1860</v>
      </c>
      <c r="F3774" s="8" t="s">
        <v>1543</v>
      </c>
      <c r="G3774" s="8" t="s">
        <v>92</v>
      </c>
      <c r="H3774" s="8">
        <v>1.9</v>
      </c>
      <c r="I3774" s="8" t="s">
        <v>82</v>
      </c>
      <c r="J3774" s="8"/>
      <c r="K3774" s="35">
        <v>7</v>
      </c>
      <c r="L3774" s="35" t="s">
        <v>1549</v>
      </c>
      <c r="M3774" s="36">
        <v>0</v>
      </c>
      <c r="N3774" s="35" t="s">
        <v>23</v>
      </c>
      <c r="O3774" s="35" t="s">
        <v>24</v>
      </c>
      <c r="P3774" s="35" t="s">
        <v>24</v>
      </c>
      <c r="Q3774" s="35" t="s">
        <v>24</v>
      </c>
      <c r="R3774" s="35" t="s">
        <v>24</v>
      </c>
      <c r="S3774" s="35" t="s">
        <v>23</v>
      </c>
      <c r="T3774" s="35"/>
      <c r="U3774" s="35"/>
      <c r="V3774" s="9">
        <f>IF(K3774&gt;9,"",IF(HLOOKUP(L3774,'Příloha č.1a - Pravidelný úklid'!$A$8:$L$16,K3774+1,FALSE)="X","",IF(K3774&lt;9,H3774*M3774*HLOOKUP(L3774,'Příloha č.1a - Pravidelný úklid'!$A$8:$L$16,K3774+1,FALSE),0)))</f>
        <v>0</v>
      </c>
    </row>
    <row r="3775" spans="1:22" s="79" customFormat="1" ht="12.75" customHeight="1" x14ac:dyDescent="0.2">
      <c r="A3775" s="8">
        <v>310</v>
      </c>
      <c r="B3775" s="8">
        <v>71</v>
      </c>
      <c r="C3775" s="8">
        <v>24420</v>
      </c>
      <c r="D3775" s="8" t="s">
        <v>1861</v>
      </c>
      <c r="E3775" s="8" t="s">
        <v>1860</v>
      </c>
      <c r="F3775" s="8" t="s">
        <v>1543</v>
      </c>
      <c r="G3775" s="8" t="s">
        <v>29</v>
      </c>
      <c r="H3775" s="8">
        <v>1.5</v>
      </c>
      <c r="I3775" s="8" t="s">
        <v>82</v>
      </c>
      <c r="J3775" s="8"/>
      <c r="K3775" s="35">
        <v>8</v>
      </c>
      <c r="L3775" s="35" t="s">
        <v>1549</v>
      </c>
      <c r="M3775" s="36">
        <v>0</v>
      </c>
      <c r="N3775" s="35" t="s">
        <v>23</v>
      </c>
      <c r="O3775" s="35" t="s">
        <v>24</v>
      </c>
      <c r="P3775" s="35" t="s">
        <v>24</v>
      </c>
      <c r="Q3775" s="35" t="s">
        <v>24</v>
      </c>
      <c r="R3775" s="35" t="s">
        <v>24</v>
      </c>
      <c r="S3775" s="35" t="s">
        <v>23</v>
      </c>
      <c r="T3775" s="35"/>
      <c r="U3775" s="35"/>
      <c r="V3775" s="9">
        <f>IF(K3775&gt;9,"",IF(HLOOKUP(L3775,'Příloha č.1a - Pravidelný úklid'!$A$8:$L$16,K3775+1,FALSE)="X","",IF(K3775&lt;9,H3775*M3775*HLOOKUP(L3775,'Příloha č.1a - Pravidelný úklid'!$A$8:$L$16,K3775+1,FALSE),0)))</f>
        <v>0</v>
      </c>
    </row>
    <row r="3776" spans="1:22" s="79" customFormat="1" ht="12.75" customHeight="1" x14ac:dyDescent="0.2">
      <c r="A3776" s="8">
        <v>310</v>
      </c>
      <c r="B3776" s="8">
        <v>71</v>
      </c>
      <c r="C3776" s="8">
        <v>24420</v>
      </c>
      <c r="D3776" s="8" t="s">
        <v>1862</v>
      </c>
      <c r="E3776" s="8" t="s">
        <v>1860</v>
      </c>
      <c r="F3776" s="8" t="s">
        <v>1543</v>
      </c>
      <c r="G3776" s="8" t="s">
        <v>92</v>
      </c>
      <c r="H3776" s="8">
        <v>1.35</v>
      </c>
      <c r="I3776" s="8" t="s">
        <v>82</v>
      </c>
      <c r="J3776" s="8"/>
      <c r="K3776" s="35">
        <v>7</v>
      </c>
      <c r="L3776" s="35" t="s">
        <v>1549</v>
      </c>
      <c r="M3776" s="36">
        <v>0</v>
      </c>
      <c r="N3776" s="35" t="s">
        <v>23</v>
      </c>
      <c r="O3776" s="35" t="s">
        <v>24</v>
      </c>
      <c r="P3776" s="35" t="s">
        <v>24</v>
      </c>
      <c r="Q3776" s="35" t="s">
        <v>24</v>
      </c>
      <c r="R3776" s="35" t="s">
        <v>24</v>
      </c>
      <c r="S3776" s="35" t="s">
        <v>24</v>
      </c>
      <c r="T3776" s="35"/>
      <c r="U3776" s="35"/>
      <c r="V3776" s="9">
        <f>IF(K3776&gt;9,"",IF(HLOOKUP(L3776,'Příloha č.1a - Pravidelný úklid'!$A$8:$L$16,K3776+1,FALSE)="X","",IF(K3776&lt;9,H3776*M3776*HLOOKUP(L3776,'Příloha č.1a - Pravidelný úklid'!$A$8:$L$16,K3776+1,FALSE),0)))</f>
        <v>0</v>
      </c>
    </row>
    <row r="3777" spans="1:22" s="79" customFormat="1" ht="12.75" customHeight="1" x14ac:dyDescent="0.2">
      <c r="A3777" s="8">
        <v>310</v>
      </c>
      <c r="B3777" s="8">
        <v>71</v>
      </c>
      <c r="C3777" s="8">
        <v>24420</v>
      </c>
      <c r="D3777" s="8" t="s">
        <v>1863</v>
      </c>
      <c r="E3777" s="8" t="s">
        <v>1860</v>
      </c>
      <c r="F3777" s="8" t="s">
        <v>1543</v>
      </c>
      <c r="G3777" s="8" t="s">
        <v>111</v>
      </c>
      <c r="H3777" s="8">
        <v>7.15</v>
      </c>
      <c r="I3777" s="8" t="s">
        <v>82</v>
      </c>
      <c r="J3777" s="8"/>
      <c r="K3777" s="35">
        <v>8</v>
      </c>
      <c r="L3777" s="35" t="s">
        <v>1549</v>
      </c>
      <c r="M3777" s="36">
        <v>0</v>
      </c>
      <c r="N3777" s="35" t="s">
        <v>23</v>
      </c>
      <c r="O3777" s="35" t="s">
        <v>24</v>
      </c>
      <c r="P3777" s="35" t="s">
        <v>24</v>
      </c>
      <c r="Q3777" s="35" t="s">
        <v>24</v>
      </c>
      <c r="R3777" s="35" t="s">
        <v>24</v>
      </c>
      <c r="S3777" s="35" t="s">
        <v>23</v>
      </c>
      <c r="T3777" s="35"/>
      <c r="U3777" s="35"/>
      <c r="V3777" s="9">
        <f>IF(K3777&gt;9,"",IF(HLOOKUP(L3777,'Příloha č.1a - Pravidelný úklid'!$A$8:$L$16,K3777+1,FALSE)="X","",IF(K3777&lt;9,H3777*M3777*HLOOKUP(L3777,'Příloha č.1a - Pravidelný úklid'!$A$8:$L$16,K3777+1,FALSE),0)))</f>
        <v>0</v>
      </c>
    </row>
    <row r="3778" spans="1:22" s="79" customFormat="1" ht="12.75" customHeight="1" x14ac:dyDescent="0.2">
      <c r="A3778" s="8">
        <v>310</v>
      </c>
      <c r="B3778" s="8">
        <v>71</v>
      </c>
      <c r="C3778" s="8">
        <v>24420</v>
      </c>
      <c r="D3778" s="8" t="s">
        <v>1864</v>
      </c>
      <c r="E3778" s="8" t="s">
        <v>1860</v>
      </c>
      <c r="F3778" s="8" t="s">
        <v>25</v>
      </c>
      <c r="G3778" s="8" t="s">
        <v>26</v>
      </c>
      <c r="H3778" s="8">
        <v>8.9</v>
      </c>
      <c r="I3778" s="8" t="s">
        <v>82</v>
      </c>
      <c r="J3778" s="8">
        <v>3</v>
      </c>
      <c r="K3778" s="35">
        <v>1</v>
      </c>
      <c r="L3778" s="35" t="s">
        <v>1549</v>
      </c>
      <c r="M3778" s="36">
        <v>1</v>
      </c>
      <c r="N3778" s="35" t="s">
        <v>23</v>
      </c>
      <c r="O3778" s="35" t="s">
        <v>24</v>
      </c>
      <c r="P3778" s="35" t="s">
        <v>24</v>
      </c>
      <c r="Q3778" s="35" t="s">
        <v>24</v>
      </c>
      <c r="R3778" s="35" t="s">
        <v>24</v>
      </c>
      <c r="S3778" s="35" t="s">
        <v>23</v>
      </c>
      <c r="T3778" s="35"/>
      <c r="U3778" s="35"/>
      <c r="V3778" s="9">
        <f>IF(K3778&gt;9,"",IF(HLOOKUP(L3778,'Příloha č.1a - Pravidelný úklid'!$A$8:$L$16,K3778+1,FALSE)="X","",IF(K3778&lt;9,H3778*M3778*HLOOKUP(L3778,'Příloha č.1a - Pravidelný úklid'!$A$8:$L$16,K3778+1,FALSE),0)))</f>
        <v>0</v>
      </c>
    </row>
    <row r="3779" spans="1:22" s="79" customFormat="1" ht="12.75" customHeight="1" x14ac:dyDescent="0.2">
      <c r="A3779" s="8">
        <v>310</v>
      </c>
      <c r="B3779" s="8">
        <v>71</v>
      </c>
      <c r="C3779" s="8">
        <v>24420</v>
      </c>
      <c r="D3779" s="8" t="s">
        <v>1865</v>
      </c>
      <c r="E3779" s="8" t="s">
        <v>1860</v>
      </c>
      <c r="F3779" s="8" t="s">
        <v>25</v>
      </c>
      <c r="G3779" s="8" t="s">
        <v>85</v>
      </c>
      <c r="H3779" s="8">
        <v>5</v>
      </c>
      <c r="I3779" s="8" t="s">
        <v>82</v>
      </c>
      <c r="J3779" s="8">
        <v>1</v>
      </c>
      <c r="K3779" s="35">
        <v>1</v>
      </c>
      <c r="L3779" s="35" t="s">
        <v>1549</v>
      </c>
      <c r="M3779" s="36">
        <v>1</v>
      </c>
      <c r="N3779" s="35" t="s">
        <v>23</v>
      </c>
      <c r="O3779" s="35" t="s">
        <v>24</v>
      </c>
      <c r="P3779" s="35" t="s">
        <v>24</v>
      </c>
      <c r="Q3779" s="35" t="s">
        <v>24</v>
      </c>
      <c r="R3779" s="35" t="s">
        <v>24</v>
      </c>
      <c r="S3779" s="35" t="s">
        <v>23</v>
      </c>
      <c r="T3779" s="35"/>
      <c r="U3779" s="35"/>
      <c r="V3779" s="9">
        <f>IF(K3779&gt;9,"",IF(HLOOKUP(L3779,'Příloha č.1a - Pravidelný úklid'!$A$8:$L$16,K3779+1,FALSE)="X","",IF(K3779&lt;9,H3779*M3779*HLOOKUP(L3779,'Příloha č.1a - Pravidelný úklid'!$A$8:$L$16,K3779+1,FALSE),0)))</f>
        <v>0</v>
      </c>
    </row>
    <row r="3780" spans="1:22" s="79" customFormat="1" ht="12.75" customHeight="1" x14ac:dyDescent="0.2">
      <c r="A3780" s="8">
        <v>310</v>
      </c>
      <c r="B3780" s="8">
        <v>71</v>
      </c>
      <c r="C3780" s="8">
        <v>24420</v>
      </c>
      <c r="D3780" s="8" t="s">
        <v>1866</v>
      </c>
      <c r="E3780" s="8" t="s">
        <v>1860</v>
      </c>
      <c r="F3780" s="8" t="s">
        <v>25</v>
      </c>
      <c r="G3780" s="8" t="s">
        <v>31</v>
      </c>
      <c r="H3780" s="8">
        <v>6.5</v>
      </c>
      <c r="I3780" s="8" t="s">
        <v>82</v>
      </c>
      <c r="J3780" s="8">
        <v>1.5</v>
      </c>
      <c r="K3780" s="35">
        <v>2</v>
      </c>
      <c r="L3780" s="35" t="s">
        <v>1549</v>
      </c>
      <c r="M3780" s="36">
        <v>1</v>
      </c>
      <c r="N3780" s="35" t="s">
        <v>23</v>
      </c>
      <c r="O3780" s="35" t="s">
        <v>24</v>
      </c>
      <c r="P3780" s="35" t="s">
        <v>24</v>
      </c>
      <c r="Q3780" s="35" t="s">
        <v>24</v>
      </c>
      <c r="R3780" s="35" t="s">
        <v>24</v>
      </c>
      <c r="S3780" s="35" t="s">
        <v>23</v>
      </c>
      <c r="T3780" s="35"/>
      <c r="U3780" s="35"/>
      <c r="V3780" s="9">
        <f>IF(K3780&gt;9,"",IF(HLOOKUP(L3780,'Příloha č.1a - Pravidelný úklid'!$A$8:$L$16,K3780+1,FALSE)="X","",IF(K3780&lt;9,H3780*M3780*HLOOKUP(L3780,'Příloha č.1a - Pravidelný úklid'!$A$8:$L$16,K3780+1,FALSE),0)))</f>
        <v>0</v>
      </c>
    </row>
    <row r="3781" spans="1:22" s="79" customFormat="1" ht="12.75" customHeight="1" x14ac:dyDescent="0.2">
      <c r="A3781" s="8">
        <v>310</v>
      </c>
      <c r="B3781" s="8">
        <v>71</v>
      </c>
      <c r="C3781" s="8">
        <v>24420</v>
      </c>
      <c r="D3781" s="8" t="s">
        <v>1867</v>
      </c>
      <c r="E3781" s="8" t="s">
        <v>1860</v>
      </c>
      <c r="F3781" s="8" t="s">
        <v>25</v>
      </c>
      <c r="G3781" s="8" t="s">
        <v>85</v>
      </c>
      <c r="H3781" s="8">
        <v>5.5</v>
      </c>
      <c r="I3781" s="8" t="s">
        <v>82</v>
      </c>
      <c r="J3781" s="8">
        <v>1</v>
      </c>
      <c r="K3781" s="35">
        <v>1</v>
      </c>
      <c r="L3781" s="35" t="s">
        <v>1549</v>
      </c>
      <c r="M3781" s="36">
        <v>1</v>
      </c>
      <c r="N3781" s="35" t="s">
        <v>23</v>
      </c>
      <c r="O3781" s="35" t="s">
        <v>24</v>
      </c>
      <c r="P3781" s="35" t="s">
        <v>24</v>
      </c>
      <c r="Q3781" s="35" t="s">
        <v>24</v>
      </c>
      <c r="R3781" s="35" t="s">
        <v>24</v>
      </c>
      <c r="S3781" s="35" t="s">
        <v>23</v>
      </c>
      <c r="T3781" s="35"/>
      <c r="U3781" s="35"/>
      <c r="V3781" s="9">
        <f>IF(K3781&gt;9,"",IF(HLOOKUP(L3781,'Příloha č.1a - Pravidelný úklid'!$A$8:$L$16,K3781+1,FALSE)="X","",IF(K3781&lt;9,H3781*M3781*HLOOKUP(L3781,'Příloha č.1a - Pravidelný úklid'!$A$8:$L$16,K3781+1,FALSE),0)))</f>
        <v>0</v>
      </c>
    </row>
    <row r="3782" spans="1:22" s="79" customFormat="1" ht="12.75" customHeight="1" x14ac:dyDescent="0.2">
      <c r="A3782" s="8">
        <v>310</v>
      </c>
      <c r="B3782" s="8">
        <v>71</v>
      </c>
      <c r="C3782" s="8">
        <v>24420</v>
      </c>
      <c r="D3782" s="8" t="s">
        <v>1868</v>
      </c>
      <c r="E3782" s="8" t="s">
        <v>1860</v>
      </c>
      <c r="F3782" s="8" t="s">
        <v>25</v>
      </c>
      <c r="G3782" s="8" t="s">
        <v>85</v>
      </c>
      <c r="H3782" s="8">
        <v>2.8</v>
      </c>
      <c r="I3782" s="8" t="s">
        <v>82</v>
      </c>
      <c r="J3782" s="8">
        <v>1</v>
      </c>
      <c r="K3782" s="35">
        <v>1</v>
      </c>
      <c r="L3782" s="35" t="s">
        <v>1549</v>
      </c>
      <c r="M3782" s="36">
        <v>1</v>
      </c>
      <c r="N3782" s="35" t="s">
        <v>23</v>
      </c>
      <c r="O3782" s="35" t="s">
        <v>24</v>
      </c>
      <c r="P3782" s="35" t="s">
        <v>24</v>
      </c>
      <c r="Q3782" s="35" t="s">
        <v>24</v>
      </c>
      <c r="R3782" s="35" t="s">
        <v>24</v>
      </c>
      <c r="S3782" s="35" t="s">
        <v>23</v>
      </c>
      <c r="T3782" s="35"/>
      <c r="U3782" s="35"/>
      <c r="V3782" s="9">
        <f>IF(K3782&gt;9,"",IF(HLOOKUP(L3782,'Příloha č.1a - Pravidelný úklid'!$A$8:$L$16,K3782+1,FALSE)="X","",IF(K3782&lt;9,H3782*M3782*HLOOKUP(L3782,'Příloha č.1a - Pravidelný úklid'!$A$8:$L$16,K3782+1,FALSE),0)))</f>
        <v>0</v>
      </c>
    </row>
    <row r="3783" spans="1:22" s="79" customFormat="1" ht="12.75" customHeight="1" x14ac:dyDescent="0.2">
      <c r="A3783" s="8">
        <v>310</v>
      </c>
      <c r="B3783" s="8">
        <v>71</v>
      </c>
      <c r="C3783" s="8">
        <v>24420</v>
      </c>
      <c r="D3783" s="8" t="s">
        <v>1869</v>
      </c>
      <c r="E3783" s="8" t="s">
        <v>1860</v>
      </c>
      <c r="F3783" s="8" t="s">
        <v>25</v>
      </c>
      <c r="G3783" s="8" t="s">
        <v>31</v>
      </c>
      <c r="H3783" s="8">
        <v>1.35</v>
      </c>
      <c r="I3783" s="8" t="s">
        <v>82</v>
      </c>
      <c r="J3783" s="8">
        <v>1</v>
      </c>
      <c r="K3783" s="35">
        <v>2</v>
      </c>
      <c r="L3783" s="35" t="s">
        <v>1549</v>
      </c>
      <c r="M3783" s="36">
        <v>1</v>
      </c>
      <c r="N3783" s="35" t="s">
        <v>23</v>
      </c>
      <c r="O3783" s="35" t="s">
        <v>24</v>
      </c>
      <c r="P3783" s="35" t="s">
        <v>24</v>
      </c>
      <c r="Q3783" s="35" t="s">
        <v>24</v>
      </c>
      <c r="R3783" s="35" t="s">
        <v>24</v>
      </c>
      <c r="S3783" s="35" t="s">
        <v>23</v>
      </c>
      <c r="T3783" s="35"/>
      <c r="U3783" s="35"/>
      <c r="V3783" s="9">
        <f>IF(K3783&gt;9,"",IF(HLOOKUP(L3783,'Příloha č.1a - Pravidelný úklid'!$A$8:$L$16,K3783+1,FALSE)="X","",IF(K3783&lt;9,H3783*M3783*HLOOKUP(L3783,'Příloha č.1a - Pravidelný úklid'!$A$8:$L$16,K3783+1,FALSE),0)))</f>
        <v>0</v>
      </c>
    </row>
    <row r="3784" spans="1:22" s="79" customFormat="1" ht="12.75" customHeight="1" x14ac:dyDescent="0.2">
      <c r="A3784" s="8">
        <v>310</v>
      </c>
      <c r="B3784" s="8">
        <v>71</v>
      </c>
      <c r="C3784" s="8">
        <v>24420</v>
      </c>
      <c r="D3784" s="8" t="s">
        <v>1870</v>
      </c>
      <c r="E3784" s="8" t="s">
        <v>1860</v>
      </c>
      <c r="F3784" s="8" t="s">
        <v>25</v>
      </c>
      <c r="G3784" s="8" t="s">
        <v>29</v>
      </c>
      <c r="H3784" s="8">
        <v>1.35</v>
      </c>
      <c r="I3784" s="8" t="s">
        <v>82</v>
      </c>
      <c r="J3784" s="8">
        <v>1</v>
      </c>
      <c r="K3784" s="35">
        <v>2</v>
      </c>
      <c r="L3784" s="35" t="s">
        <v>1549</v>
      </c>
      <c r="M3784" s="36">
        <v>1</v>
      </c>
      <c r="N3784" s="35" t="s">
        <v>23</v>
      </c>
      <c r="O3784" s="35" t="s">
        <v>24</v>
      </c>
      <c r="P3784" s="35" t="s">
        <v>24</v>
      </c>
      <c r="Q3784" s="35" t="s">
        <v>24</v>
      </c>
      <c r="R3784" s="35" t="s">
        <v>24</v>
      </c>
      <c r="S3784" s="35" t="s">
        <v>23</v>
      </c>
      <c r="T3784" s="35"/>
      <c r="U3784" s="35"/>
      <c r="V3784" s="9">
        <f>IF(K3784&gt;9,"",IF(HLOOKUP(L3784,'Příloha č.1a - Pravidelný úklid'!$A$8:$L$16,K3784+1,FALSE)="X","",IF(K3784&lt;9,H3784*M3784*HLOOKUP(L3784,'Příloha č.1a - Pravidelný úklid'!$A$8:$L$16,K3784+1,FALSE),0)))</f>
        <v>0</v>
      </c>
    </row>
    <row r="3785" spans="1:22" s="79" customFormat="1" ht="12.75" customHeight="1" x14ac:dyDescent="0.2">
      <c r="A3785" s="8">
        <v>310</v>
      </c>
      <c r="B3785" s="8">
        <v>71</v>
      </c>
      <c r="C3785" s="8">
        <v>24420</v>
      </c>
      <c r="D3785" s="8" t="s">
        <v>1871</v>
      </c>
      <c r="E3785" s="8" t="s">
        <v>1860</v>
      </c>
      <c r="F3785" s="8" t="s">
        <v>25</v>
      </c>
      <c r="G3785" s="8" t="s">
        <v>29</v>
      </c>
      <c r="H3785" s="8">
        <v>1.35</v>
      </c>
      <c r="I3785" s="8" t="s">
        <v>82</v>
      </c>
      <c r="J3785" s="8">
        <v>1</v>
      </c>
      <c r="K3785" s="35">
        <v>2</v>
      </c>
      <c r="L3785" s="35" t="s">
        <v>1549</v>
      </c>
      <c r="M3785" s="36">
        <v>1</v>
      </c>
      <c r="N3785" s="35" t="s">
        <v>23</v>
      </c>
      <c r="O3785" s="35" t="s">
        <v>24</v>
      </c>
      <c r="P3785" s="35" t="s">
        <v>24</v>
      </c>
      <c r="Q3785" s="35" t="s">
        <v>24</v>
      </c>
      <c r="R3785" s="35" t="s">
        <v>24</v>
      </c>
      <c r="S3785" s="35" t="s">
        <v>23</v>
      </c>
      <c r="T3785" s="35"/>
      <c r="U3785" s="35"/>
      <c r="V3785" s="9">
        <f>IF(K3785&gt;9,"",IF(HLOOKUP(L3785,'Příloha č.1a - Pravidelný úklid'!$A$8:$L$16,K3785+1,FALSE)="X","",IF(K3785&lt;9,H3785*M3785*HLOOKUP(L3785,'Příloha č.1a - Pravidelný úklid'!$A$8:$L$16,K3785+1,FALSE),0)))</f>
        <v>0</v>
      </c>
    </row>
    <row r="3786" spans="1:22" s="79" customFormat="1" ht="12.75" customHeight="1" x14ac:dyDescent="0.2">
      <c r="A3786" s="8">
        <v>310</v>
      </c>
      <c r="B3786" s="8">
        <v>71</v>
      </c>
      <c r="C3786" s="8"/>
      <c r="D3786" s="8"/>
      <c r="E3786" s="8" t="s">
        <v>1872</v>
      </c>
      <c r="F3786" s="8" t="s">
        <v>25</v>
      </c>
      <c r="G3786" s="8" t="s">
        <v>1556</v>
      </c>
      <c r="H3786" s="8">
        <v>403</v>
      </c>
      <c r="I3786" s="8" t="s">
        <v>1557</v>
      </c>
      <c r="J3786" s="8"/>
      <c r="K3786" s="35">
        <v>5</v>
      </c>
      <c r="L3786" s="35" t="s">
        <v>1480</v>
      </c>
      <c r="M3786" s="36">
        <v>1</v>
      </c>
      <c r="N3786" s="35" t="s">
        <v>23</v>
      </c>
      <c r="O3786" s="35" t="s">
        <v>23</v>
      </c>
      <c r="P3786" s="35" t="s">
        <v>23</v>
      </c>
      <c r="Q3786" s="35" t="s">
        <v>23</v>
      </c>
      <c r="R3786" s="35" t="s">
        <v>23</v>
      </c>
      <c r="S3786" s="35" t="s">
        <v>23</v>
      </c>
      <c r="T3786" s="35" t="s">
        <v>24</v>
      </c>
      <c r="U3786" s="35" t="s">
        <v>30</v>
      </c>
      <c r="V3786" s="9">
        <f>IF(K3786&gt;9,"",IF(HLOOKUP(L3786,'Příloha č.1a - Pravidelný úklid'!$A$8:$L$16,K3786+1,FALSE)="X","",IF(K3786&lt;9,H3786*M3786*HLOOKUP(L3786,'Příloha č.1a - Pravidelný úklid'!$A$8:$L$16,K3786+1,FALSE),0)))</f>
        <v>0</v>
      </c>
    </row>
    <row r="3787" spans="1:22" s="79" customFormat="1" ht="12.75" customHeight="1" x14ac:dyDescent="0.2">
      <c r="A3787" s="8">
        <v>310</v>
      </c>
      <c r="B3787" s="8">
        <v>71</v>
      </c>
      <c r="C3787" s="8">
        <v>25926</v>
      </c>
      <c r="D3787" s="8" t="s">
        <v>1873</v>
      </c>
      <c r="E3787" s="8" t="s">
        <v>1874</v>
      </c>
      <c r="F3787" s="8" t="s">
        <v>25</v>
      </c>
      <c r="G3787" s="8" t="s">
        <v>26</v>
      </c>
      <c r="H3787" s="8">
        <v>11.2</v>
      </c>
      <c r="I3787" s="8" t="s">
        <v>82</v>
      </c>
      <c r="J3787" s="8"/>
      <c r="K3787" s="35">
        <v>5</v>
      </c>
      <c r="L3787" s="35" t="s">
        <v>1549</v>
      </c>
      <c r="M3787" s="36">
        <v>1</v>
      </c>
      <c r="N3787" s="35" t="s">
        <v>23</v>
      </c>
      <c r="O3787" s="35" t="s">
        <v>23</v>
      </c>
      <c r="P3787" s="35" t="s">
        <v>23</v>
      </c>
      <c r="Q3787" s="35" t="s">
        <v>23</v>
      </c>
      <c r="R3787" s="35" t="s">
        <v>23</v>
      </c>
      <c r="S3787" s="35" t="s">
        <v>23</v>
      </c>
      <c r="T3787" s="35"/>
      <c r="U3787" s="35"/>
      <c r="V3787" s="9">
        <f>IF(K3787&gt;9,"",IF(HLOOKUP(L3787,'Příloha č.1a - Pravidelný úklid'!$A$8:$L$16,K3787+1,FALSE)="X","",IF(K3787&lt;9,H3787*M3787*HLOOKUP(L3787,'Příloha č.1a - Pravidelný úklid'!$A$8:$L$16,K3787+1,FALSE),0)))</f>
        <v>0</v>
      </c>
    </row>
    <row r="3788" spans="1:22" s="79" customFormat="1" ht="12.75" customHeight="1" x14ac:dyDescent="0.2">
      <c r="A3788" s="8">
        <v>310</v>
      </c>
      <c r="B3788" s="8">
        <v>71</v>
      </c>
      <c r="C3788" s="8"/>
      <c r="D3788" s="8"/>
      <c r="E3788" s="8" t="s">
        <v>1875</v>
      </c>
      <c r="F3788" s="8" t="s">
        <v>25</v>
      </c>
      <c r="G3788" s="8" t="s">
        <v>1559</v>
      </c>
      <c r="H3788" s="8">
        <v>1</v>
      </c>
      <c r="I3788" s="8" t="s">
        <v>1560</v>
      </c>
      <c r="J3788" s="8"/>
      <c r="K3788" s="35">
        <v>99</v>
      </c>
      <c r="L3788" s="35" t="s">
        <v>1549</v>
      </c>
      <c r="M3788" s="36">
        <v>1</v>
      </c>
      <c r="N3788" s="35" t="s">
        <v>23</v>
      </c>
      <c r="O3788" s="35" t="s">
        <v>23</v>
      </c>
      <c r="P3788" s="35" t="s">
        <v>23</v>
      </c>
      <c r="Q3788" s="35" t="s">
        <v>23</v>
      </c>
      <c r="R3788" s="35" t="s">
        <v>23</v>
      </c>
      <c r="S3788" s="35" t="s">
        <v>23</v>
      </c>
      <c r="T3788" s="35"/>
      <c r="U3788" s="35"/>
      <c r="V3788" s="9" t="str">
        <f>IF(K3788&gt;9,"",IF(HLOOKUP(L3788,'Příloha č.1a - Pravidelný úklid'!$A$8:$L$16,K3788+1,FALSE)="X","",IF(K3788&lt;9,H3788*M3788*HLOOKUP(L3788,'Příloha č.1a - Pravidelný úklid'!$A$8:$L$16,K3788+1,FALSE),0)))</f>
        <v/>
      </c>
    </row>
    <row r="3789" spans="1:22" s="79" customFormat="1" ht="12.75" customHeight="1" x14ac:dyDescent="0.2">
      <c r="A3789" s="8">
        <v>310</v>
      </c>
      <c r="B3789" s="8">
        <v>71</v>
      </c>
      <c r="C3789" s="8"/>
      <c r="D3789" s="8"/>
      <c r="E3789" s="8" t="s">
        <v>1876</v>
      </c>
      <c r="F3789" s="8" t="s">
        <v>25</v>
      </c>
      <c r="G3789" s="8" t="s">
        <v>1794</v>
      </c>
      <c r="H3789" s="8">
        <v>410.05</v>
      </c>
      <c r="I3789" s="8" t="s">
        <v>82</v>
      </c>
      <c r="J3789" s="8"/>
      <c r="K3789" s="35">
        <v>5</v>
      </c>
      <c r="L3789" s="35" t="s">
        <v>34</v>
      </c>
      <c r="M3789" s="36">
        <v>1</v>
      </c>
      <c r="N3789" s="35" t="s">
        <v>23</v>
      </c>
      <c r="O3789" s="35" t="s">
        <v>24</v>
      </c>
      <c r="P3789" s="35" t="s">
        <v>24</v>
      </c>
      <c r="Q3789" s="35" t="s">
        <v>24</v>
      </c>
      <c r="R3789" s="35" t="s">
        <v>24</v>
      </c>
      <c r="S3789" s="35" t="s">
        <v>23</v>
      </c>
      <c r="T3789" s="35" t="s">
        <v>24</v>
      </c>
      <c r="U3789" s="35" t="s">
        <v>30</v>
      </c>
      <c r="V3789" s="9">
        <f>IF(K3789&gt;9,"",IF(HLOOKUP(L3789,'Příloha č.1a - Pravidelný úklid'!$A$8:$L$16,K3789+1,FALSE)="X","",IF(K3789&lt;9,H3789*M3789*HLOOKUP(L3789,'Příloha č.1a - Pravidelný úklid'!$A$8:$L$16,K3789+1,FALSE),0)))</f>
        <v>0</v>
      </c>
    </row>
    <row r="3790" spans="1:22" s="79" customFormat="1" ht="12.75" customHeight="1" x14ac:dyDescent="0.2">
      <c r="A3790" s="8">
        <v>310</v>
      </c>
      <c r="B3790" s="8">
        <v>71</v>
      </c>
      <c r="C3790" s="8"/>
      <c r="D3790" s="8"/>
      <c r="E3790" s="8" t="s">
        <v>1876</v>
      </c>
      <c r="F3790" s="8" t="s">
        <v>25</v>
      </c>
      <c r="G3790" s="8" t="s">
        <v>1559</v>
      </c>
      <c r="H3790" s="8">
        <v>3</v>
      </c>
      <c r="I3790" s="8" t="s">
        <v>1560</v>
      </c>
      <c r="J3790" s="8"/>
      <c r="K3790" s="35">
        <v>99</v>
      </c>
      <c r="L3790" s="35" t="s">
        <v>34</v>
      </c>
      <c r="M3790" s="36">
        <v>1</v>
      </c>
      <c r="N3790" s="35" t="s">
        <v>23</v>
      </c>
      <c r="O3790" s="35" t="s">
        <v>24</v>
      </c>
      <c r="P3790" s="35" t="s">
        <v>24</v>
      </c>
      <c r="Q3790" s="35" t="s">
        <v>24</v>
      </c>
      <c r="R3790" s="35" t="s">
        <v>24</v>
      </c>
      <c r="S3790" s="35" t="s">
        <v>23</v>
      </c>
      <c r="T3790" s="35"/>
      <c r="U3790" s="35"/>
      <c r="V3790" s="9" t="str">
        <f>IF(K3790&gt;9,"",IF(HLOOKUP(L3790,'Příloha č.1a - Pravidelný úklid'!$A$8:$L$16,K3790+1,FALSE)="X","",IF(K3790&lt;9,H3790*M3790*HLOOKUP(L3790,'Příloha č.1a - Pravidelný úklid'!$A$8:$L$16,K3790+1,FALSE),0)))</f>
        <v/>
      </c>
    </row>
    <row r="3791" spans="1:22" s="79" customFormat="1" ht="12.75" customHeight="1" x14ac:dyDescent="0.2">
      <c r="A3791" s="8">
        <v>310</v>
      </c>
      <c r="B3791" s="8">
        <v>71</v>
      </c>
      <c r="C3791" s="8"/>
      <c r="D3791" s="8"/>
      <c r="E3791" s="8" t="s">
        <v>1972</v>
      </c>
      <c r="F3791" s="8" t="s">
        <v>25</v>
      </c>
      <c r="G3791" s="8" t="s">
        <v>1559</v>
      </c>
      <c r="H3791" s="8">
        <v>3</v>
      </c>
      <c r="I3791" s="8" t="s">
        <v>1560</v>
      </c>
      <c r="J3791" s="8"/>
      <c r="K3791" s="35">
        <v>99</v>
      </c>
      <c r="L3791" s="35" t="s">
        <v>34</v>
      </c>
      <c r="M3791" s="36">
        <v>1</v>
      </c>
      <c r="N3791" s="35" t="s">
        <v>23</v>
      </c>
      <c r="O3791" s="35" t="s">
        <v>24</v>
      </c>
      <c r="P3791" s="35" t="s">
        <v>24</v>
      </c>
      <c r="Q3791" s="35" t="s">
        <v>24</v>
      </c>
      <c r="R3791" s="35" t="s">
        <v>23</v>
      </c>
      <c r="S3791" s="35" t="s">
        <v>23</v>
      </c>
      <c r="T3791" s="35"/>
      <c r="U3791" s="35"/>
      <c r="V3791" s="9" t="str">
        <f>IF(K3791&gt;9,"",IF(HLOOKUP(L3791,'Příloha č.1a - Pravidelný úklid'!$A$8:$L$16,K3791+1,FALSE)="X","",IF(K3791&lt;9,H3791*M3791*HLOOKUP(L3791,'Příloha č.1a - Pravidelný úklid'!$A$8:$L$16,K3791+1,FALSE),0)))</f>
        <v/>
      </c>
    </row>
    <row r="3792" spans="1:22" s="79" customFormat="1" ht="12.75" customHeight="1" x14ac:dyDescent="0.2">
      <c r="A3792" s="8">
        <v>310</v>
      </c>
      <c r="B3792" s="8">
        <v>71</v>
      </c>
      <c r="C3792" s="8"/>
      <c r="D3792" s="8"/>
      <c r="E3792" s="8" t="s">
        <v>1972</v>
      </c>
      <c r="F3792" s="8" t="s">
        <v>25</v>
      </c>
      <c r="G3792" s="8" t="s">
        <v>1973</v>
      </c>
      <c r="H3792" s="8">
        <v>275.94</v>
      </c>
      <c r="I3792" s="8" t="s">
        <v>82</v>
      </c>
      <c r="J3792" s="8"/>
      <c r="K3792" s="35">
        <v>5</v>
      </c>
      <c r="L3792" s="35" t="s">
        <v>34</v>
      </c>
      <c r="M3792" s="36">
        <v>1</v>
      </c>
      <c r="N3792" s="35" t="s">
        <v>23</v>
      </c>
      <c r="O3792" s="35" t="s">
        <v>24</v>
      </c>
      <c r="P3792" s="35" t="s">
        <v>24</v>
      </c>
      <c r="Q3792" s="35" t="s">
        <v>24</v>
      </c>
      <c r="R3792" s="35" t="s">
        <v>23</v>
      </c>
      <c r="S3792" s="35" t="s">
        <v>23</v>
      </c>
      <c r="T3792" s="35" t="s">
        <v>24</v>
      </c>
      <c r="U3792" s="35" t="s">
        <v>30</v>
      </c>
      <c r="V3792" s="9">
        <f>IF(K3792&gt;9,"",IF(HLOOKUP(L3792,'Příloha č.1a - Pravidelný úklid'!$A$8:$L$16,K3792+1,FALSE)="X","",IF(K3792&lt;9,H3792*M3792*HLOOKUP(L3792,'Příloha č.1a - Pravidelný úklid'!$A$8:$L$16,K3792+1,FALSE),0)))</f>
        <v>0</v>
      </c>
    </row>
    <row r="3793" spans="1:22" s="79" customFormat="1" ht="12.75" customHeight="1" x14ac:dyDescent="0.2">
      <c r="A3793" s="8">
        <v>310</v>
      </c>
      <c r="B3793" s="8">
        <v>71</v>
      </c>
      <c r="C3793" s="8"/>
      <c r="D3793" s="8"/>
      <c r="E3793" s="8" t="s">
        <v>1972</v>
      </c>
      <c r="F3793" s="8" t="s">
        <v>25</v>
      </c>
      <c r="G3793" s="8" t="s">
        <v>1889</v>
      </c>
      <c r="H3793" s="8">
        <v>180.65</v>
      </c>
      <c r="I3793" s="8" t="s">
        <v>82</v>
      </c>
      <c r="J3793" s="8"/>
      <c r="K3793" s="35">
        <v>5</v>
      </c>
      <c r="L3793" s="35" t="s">
        <v>34</v>
      </c>
      <c r="M3793" s="36">
        <v>1</v>
      </c>
      <c r="N3793" s="35" t="s">
        <v>23</v>
      </c>
      <c r="O3793" s="35" t="s">
        <v>24</v>
      </c>
      <c r="P3793" s="35" t="s">
        <v>24</v>
      </c>
      <c r="Q3793" s="35" t="s">
        <v>24</v>
      </c>
      <c r="R3793" s="35" t="s">
        <v>23</v>
      </c>
      <c r="S3793" s="35" t="s">
        <v>23</v>
      </c>
      <c r="T3793" s="35" t="s">
        <v>24</v>
      </c>
      <c r="U3793" s="35" t="s">
        <v>30</v>
      </c>
      <c r="V3793" s="9">
        <f>IF(K3793&gt;9,"",IF(HLOOKUP(L3793,'Příloha č.1a - Pravidelný úklid'!$A$8:$L$16,K3793+1,FALSE)="X","",IF(K3793&lt;9,H3793*M3793*HLOOKUP(L3793,'Příloha č.1a - Pravidelný úklid'!$A$8:$L$16,K3793+1,FALSE),0)))</f>
        <v>0</v>
      </c>
    </row>
    <row r="3794" spans="1:22" s="79" customFormat="1" ht="12.75" customHeight="1" x14ac:dyDescent="0.2">
      <c r="A3794" s="8">
        <v>310</v>
      </c>
      <c r="B3794" s="8">
        <v>71</v>
      </c>
      <c r="C3794" s="8"/>
      <c r="D3794" s="8"/>
      <c r="E3794" s="8" t="s">
        <v>5370</v>
      </c>
      <c r="F3794" s="8" t="s">
        <v>25</v>
      </c>
      <c r="G3794" s="8" t="s">
        <v>5371</v>
      </c>
      <c r="H3794" s="8">
        <v>28.54</v>
      </c>
      <c r="I3794" s="8" t="s">
        <v>1557</v>
      </c>
      <c r="J3794" s="8"/>
      <c r="K3794" s="35">
        <v>1</v>
      </c>
      <c r="L3794" s="35" t="s">
        <v>34</v>
      </c>
      <c r="M3794" s="36">
        <v>1</v>
      </c>
      <c r="N3794" s="35" t="s">
        <v>23</v>
      </c>
      <c r="O3794" s="35" t="s">
        <v>24</v>
      </c>
      <c r="P3794" s="35" t="s">
        <v>24</v>
      </c>
      <c r="Q3794" s="35" t="s">
        <v>24</v>
      </c>
      <c r="R3794" s="35" t="s">
        <v>24</v>
      </c>
      <c r="S3794" s="35" t="s">
        <v>23</v>
      </c>
      <c r="T3794" s="35"/>
      <c r="U3794" s="35"/>
      <c r="V3794" s="9">
        <f>IF(K3794&gt;9,"",IF(HLOOKUP(L3794,'Příloha č.1a - Pravidelný úklid'!$A$8:$L$16,K3794+1,FALSE)="X","",IF(K3794&lt;9,H3794*M3794*HLOOKUP(L3794,'Příloha č.1a - Pravidelný úklid'!$A$8:$L$16,K3794+1,FALSE),0)))</f>
        <v>0</v>
      </c>
    </row>
    <row r="3795" spans="1:22" s="79" customFormat="1" ht="12.75" customHeight="1" x14ac:dyDescent="0.2">
      <c r="A3795" s="8">
        <v>310</v>
      </c>
      <c r="B3795" s="8">
        <v>71</v>
      </c>
      <c r="C3795" s="8"/>
      <c r="D3795" s="8"/>
      <c r="E3795" s="8" t="s">
        <v>1974</v>
      </c>
      <c r="F3795" s="8" t="s">
        <v>25</v>
      </c>
      <c r="G3795" s="8" t="s">
        <v>1556</v>
      </c>
      <c r="H3795" s="8">
        <v>420</v>
      </c>
      <c r="I3795" s="8" t="s">
        <v>82</v>
      </c>
      <c r="J3795" s="8"/>
      <c r="K3795" s="35">
        <v>5</v>
      </c>
      <c r="L3795" s="35" t="s">
        <v>1480</v>
      </c>
      <c r="M3795" s="36">
        <v>1</v>
      </c>
      <c r="N3795" s="35" t="s">
        <v>23</v>
      </c>
      <c r="O3795" s="35" t="s">
        <v>23</v>
      </c>
      <c r="P3795" s="35" t="s">
        <v>23</v>
      </c>
      <c r="Q3795" s="35" t="s">
        <v>23</v>
      </c>
      <c r="R3795" s="35" t="s">
        <v>23</v>
      </c>
      <c r="S3795" s="35" t="s">
        <v>23</v>
      </c>
      <c r="T3795" s="35" t="s">
        <v>24</v>
      </c>
      <c r="U3795" s="35" t="s">
        <v>30</v>
      </c>
      <c r="V3795" s="9">
        <f>IF(K3795&gt;9,"",IF(HLOOKUP(L3795,'Příloha č.1a - Pravidelný úklid'!$A$8:$L$16,K3795+1,FALSE)="X","",IF(K3795&lt;9,H3795*M3795*HLOOKUP(L3795,'Příloha č.1a - Pravidelný úklid'!$A$8:$L$16,K3795+1,FALSE),0)))</f>
        <v>0</v>
      </c>
    </row>
    <row r="3796" spans="1:22" s="79" customFormat="1" ht="12.75" customHeight="1" x14ac:dyDescent="0.2">
      <c r="A3796" s="8">
        <v>310</v>
      </c>
      <c r="B3796" s="8">
        <v>71</v>
      </c>
      <c r="C3796" s="8">
        <v>11488</v>
      </c>
      <c r="D3796" s="8" t="s">
        <v>1975</v>
      </c>
      <c r="E3796" s="8" t="s">
        <v>1976</v>
      </c>
      <c r="F3796" s="8" t="s">
        <v>25</v>
      </c>
      <c r="G3796" s="8" t="s">
        <v>26</v>
      </c>
      <c r="H3796" s="8">
        <v>9.67</v>
      </c>
      <c r="I3796" s="8" t="s">
        <v>82</v>
      </c>
      <c r="J3796" s="8"/>
      <c r="K3796" s="35">
        <v>5</v>
      </c>
      <c r="L3796" s="35" t="s">
        <v>1549</v>
      </c>
      <c r="M3796" s="36">
        <v>1</v>
      </c>
      <c r="N3796" s="35" t="s">
        <v>23</v>
      </c>
      <c r="O3796" s="35" t="s">
        <v>23</v>
      </c>
      <c r="P3796" s="35" t="s">
        <v>23</v>
      </c>
      <c r="Q3796" s="35" t="s">
        <v>23</v>
      </c>
      <c r="R3796" s="35" t="s">
        <v>23</v>
      </c>
      <c r="S3796" s="35" t="s">
        <v>23</v>
      </c>
      <c r="T3796" s="35"/>
      <c r="U3796" s="35"/>
      <c r="V3796" s="9">
        <f>IF(K3796&gt;9,"",IF(HLOOKUP(L3796,'Příloha č.1a - Pravidelný úklid'!$A$8:$L$16,K3796+1,FALSE)="X","",IF(K3796&lt;9,H3796*M3796*HLOOKUP(L3796,'Příloha č.1a - Pravidelný úklid'!$A$8:$L$16,K3796+1,FALSE),0)))</f>
        <v>0</v>
      </c>
    </row>
    <row r="3797" spans="1:22" s="79" customFormat="1" ht="12.75" customHeight="1" x14ac:dyDescent="0.2">
      <c r="A3797" s="8">
        <v>310</v>
      </c>
      <c r="B3797" s="8">
        <v>71</v>
      </c>
      <c r="C3797" s="8"/>
      <c r="D3797" s="8"/>
      <c r="E3797" s="8" t="s">
        <v>1977</v>
      </c>
      <c r="F3797" s="8" t="s">
        <v>25</v>
      </c>
      <c r="G3797" s="8" t="s">
        <v>1556</v>
      </c>
      <c r="H3797" s="8">
        <v>266</v>
      </c>
      <c r="I3797" s="8" t="s">
        <v>1557</v>
      </c>
      <c r="J3797" s="8"/>
      <c r="K3797" s="35">
        <v>5</v>
      </c>
      <c r="L3797" s="35" t="s">
        <v>1480</v>
      </c>
      <c r="M3797" s="36">
        <v>1</v>
      </c>
      <c r="N3797" s="35" t="s">
        <v>23</v>
      </c>
      <c r="O3797" s="35" t="s">
        <v>23</v>
      </c>
      <c r="P3797" s="35" t="s">
        <v>23</v>
      </c>
      <c r="Q3797" s="35" t="s">
        <v>23</v>
      </c>
      <c r="R3797" s="35" t="s">
        <v>23</v>
      </c>
      <c r="S3797" s="35" t="s">
        <v>23</v>
      </c>
      <c r="T3797" s="35" t="s">
        <v>24</v>
      </c>
      <c r="U3797" s="35" t="s">
        <v>30</v>
      </c>
      <c r="V3797" s="9">
        <f>IF(K3797&gt;9,"",IF(HLOOKUP(L3797,'Příloha č.1a - Pravidelný úklid'!$A$8:$L$16,K3797+1,FALSE)="X","",IF(K3797&lt;9,H3797*M3797*HLOOKUP(L3797,'Příloha č.1a - Pravidelný úklid'!$A$8:$L$16,K3797+1,FALSE),0)))</f>
        <v>0</v>
      </c>
    </row>
    <row r="3798" spans="1:22" s="79" customFormat="1" ht="12.75" customHeight="1" x14ac:dyDescent="0.2">
      <c r="A3798" s="8">
        <v>310</v>
      </c>
      <c r="B3798" s="8">
        <v>71</v>
      </c>
      <c r="C3798" s="8">
        <v>11493</v>
      </c>
      <c r="D3798" s="8" t="s">
        <v>1978</v>
      </c>
      <c r="E3798" s="8" t="s">
        <v>1979</v>
      </c>
      <c r="F3798" s="8" t="s">
        <v>25</v>
      </c>
      <c r="G3798" s="8" t="s">
        <v>26</v>
      </c>
      <c r="H3798" s="8">
        <v>24</v>
      </c>
      <c r="I3798" s="8" t="s">
        <v>82</v>
      </c>
      <c r="J3798" s="8"/>
      <c r="K3798" s="35">
        <v>5</v>
      </c>
      <c r="L3798" s="35" t="s">
        <v>1549</v>
      </c>
      <c r="M3798" s="36">
        <v>1</v>
      </c>
      <c r="N3798" s="35" t="s">
        <v>23</v>
      </c>
      <c r="O3798" s="35" t="s">
        <v>23</v>
      </c>
      <c r="P3798" s="35" t="s">
        <v>23</v>
      </c>
      <c r="Q3798" s="35" t="s">
        <v>23</v>
      </c>
      <c r="R3798" s="35" t="s">
        <v>23</v>
      </c>
      <c r="S3798" s="35" t="s">
        <v>23</v>
      </c>
      <c r="T3798" s="35"/>
      <c r="U3798" s="35"/>
      <c r="V3798" s="9">
        <f>IF(K3798&gt;9,"",IF(HLOOKUP(L3798,'Příloha č.1a - Pravidelný úklid'!$A$8:$L$16,K3798+1,FALSE)="X","",IF(K3798&lt;9,H3798*M3798*HLOOKUP(L3798,'Příloha č.1a - Pravidelný úklid'!$A$8:$L$16,K3798+1,FALSE),0)))</f>
        <v>0</v>
      </c>
    </row>
    <row r="3799" spans="1:22" s="79" customFormat="1" ht="12.75" customHeight="1" x14ac:dyDescent="0.2">
      <c r="A3799" s="8">
        <v>310</v>
      </c>
      <c r="B3799" s="8">
        <v>71</v>
      </c>
      <c r="C3799" s="8"/>
      <c r="D3799" s="8"/>
      <c r="E3799" s="8" t="s">
        <v>1980</v>
      </c>
      <c r="F3799" s="8" t="s">
        <v>25</v>
      </c>
      <c r="G3799" s="8" t="s">
        <v>1559</v>
      </c>
      <c r="H3799" s="8">
        <v>1</v>
      </c>
      <c r="I3799" s="8" t="s">
        <v>1560</v>
      </c>
      <c r="J3799" s="8"/>
      <c r="K3799" s="35">
        <v>99</v>
      </c>
      <c r="L3799" s="35" t="s">
        <v>1549</v>
      </c>
      <c r="M3799" s="36">
        <v>1</v>
      </c>
      <c r="N3799" s="35" t="s">
        <v>23</v>
      </c>
      <c r="O3799" s="35" t="s">
        <v>23</v>
      </c>
      <c r="P3799" s="35" t="s">
        <v>23</v>
      </c>
      <c r="Q3799" s="35" t="s">
        <v>23</v>
      </c>
      <c r="R3799" s="35" t="s">
        <v>23</v>
      </c>
      <c r="S3799" s="35" t="s">
        <v>23</v>
      </c>
      <c r="T3799" s="35"/>
      <c r="U3799" s="35"/>
      <c r="V3799" s="9" t="str">
        <f>IF(K3799&gt;9,"",IF(HLOOKUP(L3799,'Příloha č.1a - Pravidelný úklid'!$A$8:$L$16,K3799+1,FALSE)="X","",IF(K3799&lt;9,H3799*M3799*HLOOKUP(L3799,'Příloha č.1a - Pravidelný úklid'!$A$8:$L$16,K3799+1,FALSE),0)))</f>
        <v/>
      </c>
    </row>
    <row r="3800" spans="1:22" s="79" customFormat="1" ht="12.75" customHeight="1" x14ac:dyDescent="0.2">
      <c r="A3800" s="8">
        <v>310</v>
      </c>
      <c r="B3800" s="8">
        <v>71</v>
      </c>
      <c r="C3800" s="8"/>
      <c r="D3800" s="8"/>
      <c r="E3800" s="8" t="s">
        <v>1981</v>
      </c>
      <c r="F3800" s="8" t="s">
        <v>25</v>
      </c>
      <c r="G3800" s="8" t="s">
        <v>1559</v>
      </c>
      <c r="H3800" s="8">
        <v>1</v>
      </c>
      <c r="I3800" s="8" t="s">
        <v>1560</v>
      </c>
      <c r="J3800" s="8"/>
      <c r="K3800" s="35">
        <v>99</v>
      </c>
      <c r="L3800" s="35" t="s">
        <v>1549</v>
      </c>
      <c r="M3800" s="36">
        <v>1</v>
      </c>
      <c r="N3800" s="35" t="s">
        <v>23</v>
      </c>
      <c r="O3800" s="35" t="s">
        <v>23</v>
      </c>
      <c r="P3800" s="35" t="s">
        <v>23</v>
      </c>
      <c r="Q3800" s="35" t="s">
        <v>23</v>
      </c>
      <c r="R3800" s="35" t="s">
        <v>23</v>
      </c>
      <c r="S3800" s="35" t="s">
        <v>23</v>
      </c>
      <c r="T3800" s="35"/>
      <c r="U3800" s="35"/>
      <c r="V3800" s="9" t="str">
        <f>IF(K3800&gt;9,"",IF(HLOOKUP(L3800,'Příloha č.1a - Pravidelný úklid'!$A$8:$L$16,K3800+1,FALSE)="X","",IF(K3800&lt;9,H3800*M3800*HLOOKUP(L3800,'Příloha č.1a - Pravidelný úklid'!$A$8:$L$16,K3800+1,FALSE),0)))</f>
        <v/>
      </c>
    </row>
    <row r="3801" spans="1:22" s="79" customFormat="1" ht="12.75" customHeight="1" x14ac:dyDescent="0.2">
      <c r="A3801" s="8">
        <v>310</v>
      </c>
      <c r="B3801" s="8">
        <v>71</v>
      </c>
      <c r="C3801" s="8"/>
      <c r="D3801" s="8"/>
      <c r="E3801" s="8" t="s">
        <v>2087</v>
      </c>
      <c r="F3801" s="8" t="s">
        <v>25</v>
      </c>
      <c r="G3801" s="8" t="s">
        <v>1559</v>
      </c>
      <c r="H3801" s="8">
        <v>1</v>
      </c>
      <c r="I3801" s="8" t="s">
        <v>1560</v>
      </c>
      <c r="J3801" s="8"/>
      <c r="K3801" s="35">
        <v>99</v>
      </c>
      <c r="L3801" s="35" t="s">
        <v>1549</v>
      </c>
      <c r="M3801" s="36">
        <v>1</v>
      </c>
      <c r="N3801" s="35" t="s">
        <v>23</v>
      </c>
      <c r="O3801" s="35" t="s">
        <v>23</v>
      </c>
      <c r="P3801" s="35" t="s">
        <v>23</v>
      </c>
      <c r="Q3801" s="35" t="s">
        <v>23</v>
      </c>
      <c r="R3801" s="35" t="s">
        <v>23</v>
      </c>
      <c r="S3801" s="35" t="s">
        <v>23</v>
      </c>
      <c r="T3801" s="35"/>
      <c r="U3801" s="35"/>
      <c r="V3801" s="9" t="str">
        <f>IF(K3801&gt;9,"",IF(HLOOKUP(L3801,'Příloha č.1a - Pravidelný úklid'!$A$8:$L$16,K3801+1,FALSE)="X","",IF(K3801&lt;9,H3801*M3801*HLOOKUP(L3801,'Příloha č.1a - Pravidelný úklid'!$A$8:$L$16,K3801+1,FALSE),0)))</f>
        <v/>
      </c>
    </row>
    <row r="3802" spans="1:22" s="79" customFormat="1" ht="12.75" customHeight="1" x14ac:dyDescent="0.2">
      <c r="A3802" s="8">
        <v>310</v>
      </c>
      <c r="B3802" s="8">
        <v>71</v>
      </c>
      <c r="C3802" s="8"/>
      <c r="D3802" s="8"/>
      <c r="E3802" s="8" t="s">
        <v>2087</v>
      </c>
      <c r="F3802" s="8" t="s">
        <v>25</v>
      </c>
      <c r="G3802" s="8" t="s">
        <v>1556</v>
      </c>
      <c r="H3802" s="8">
        <v>180</v>
      </c>
      <c r="I3802" s="8" t="s">
        <v>1557</v>
      </c>
      <c r="J3802" s="8"/>
      <c r="K3802" s="35">
        <v>5</v>
      </c>
      <c r="L3802" s="35" t="s">
        <v>1480</v>
      </c>
      <c r="M3802" s="36">
        <v>1</v>
      </c>
      <c r="N3802" s="35" t="s">
        <v>23</v>
      </c>
      <c r="O3802" s="35" t="s">
        <v>23</v>
      </c>
      <c r="P3802" s="35" t="s">
        <v>23</v>
      </c>
      <c r="Q3802" s="35" t="s">
        <v>23</v>
      </c>
      <c r="R3802" s="35" t="s">
        <v>23</v>
      </c>
      <c r="S3802" s="35" t="s">
        <v>23</v>
      </c>
      <c r="T3802" s="35" t="s">
        <v>24</v>
      </c>
      <c r="U3802" s="35" t="s">
        <v>30</v>
      </c>
      <c r="V3802" s="9">
        <f>IF(K3802&gt;9,"",IF(HLOOKUP(L3802,'Příloha č.1a - Pravidelný úklid'!$A$8:$L$16,K3802+1,FALSE)="X","",IF(K3802&lt;9,H3802*M3802*HLOOKUP(L3802,'Příloha č.1a - Pravidelný úklid'!$A$8:$L$16,K3802+1,FALSE),0)))</f>
        <v>0</v>
      </c>
    </row>
    <row r="3803" spans="1:22" s="79" customFormat="1" ht="12.75" customHeight="1" x14ac:dyDescent="0.2">
      <c r="A3803" s="8">
        <v>310</v>
      </c>
      <c r="B3803" s="8">
        <v>71</v>
      </c>
      <c r="C3803" s="8">
        <v>11487</v>
      </c>
      <c r="D3803" s="8" t="s">
        <v>2088</v>
      </c>
      <c r="E3803" s="8" t="s">
        <v>2089</v>
      </c>
      <c r="F3803" s="8" t="s">
        <v>25</v>
      </c>
      <c r="G3803" s="8" t="s">
        <v>26</v>
      </c>
      <c r="H3803" s="8">
        <v>25.04</v>
      </c>
      <c r="I3803" s="8" t="s">
        <v>82</v>
      </c>
      <c r="J3803" s="8"/>
      <c r="K3803" s="35">
        <v>1</v>
      </c>
      <c r="L3803" s="35" t="s">
        <v>1549</v>
      </c>
      <c r="M3803" s="36">
        <v>0</v>
      </c>
      <c r="N3803" s="35" t="s">
        <v>23</v>
      </c>
      <c r="O3803" s="35" t="s">
        <v>23</v>
      </c>
      <c r="P3803" s="35" t="s">
        <v>23</v>
      </c>
      <c r="Q3803" s="35" t="s">
        <v>23</v>
      </c>
      <c r="R3803" s="35" t="s">
        <v>23</v>
      </c>
      <c r="S3803" s="35" t="s">
        <v>23</v>
      </c>
      <c r="T3803" s="35"/>
      <c r="U3803" s="35"/>
      <c r="V3803" s="9">
        <f>IF(K3803&gt;9,"",IF(HLOOKUP(L3803,'Příloha č.1a - Pravidelný úklid'!$A$8:$L$16,K3803+1,FALSE)="X","",IF(K3803&lt;9,H3803*M3803*HLOOKUP(L3803,'Příloha č.1a - Pravidelný úklid'!$A$8:$L$16,K3803+1,FALSE),0)))</f>
        <v>0</v>
      </c>
    </row>
    <row r="3804" spans="1:22" s="79" customFormat="1" ht="12.75" customHeight="1" x14ac:dyDescent="0.2">
      <c r="A3804" s="8">
        <v>310</v>
      </c>
      <c r="B3804" s="8">
        <v>71</v>
      </c>
      <c r="C3804" s="8">
        <v>11487</v>
      </c>
      <c r="D3804" s="8" t="s">
        <v>2090</v>
      </c>
      <c r="E3804" s="8" t="s">
        <v>2089</v>
      </c>
      <c r="F3804" s="8" t="s">
        <v>25</v>
      </c>
      <c r="G3804" s="8" t="s">
        <v>81</v>
      </c>
      <c r="H3804" s="8">
        <v>44.97</v>
      </c>
      <c r="I3804" s="8" t="s">
        <v>82</v>
      </c>
      <c r="J3804" s="8"/>
      <c r="K3804" s="35">
        <v>5</v>
      </c>
      <c r="L3804" s="35" t="s">
        <v>1549</v>
      </c>
      <c r="M3804" s="36">
        <v>1</v>
      </c>
      <c r="N3804" s="35" t="s">
        <v>23</v>
      </c>
      <c r="O3804" s="35" t="s">
        <v>23</v>
      </c>
      <c r="P3804" s="35" t="s">
        <v>23</v>
      </c>
      <c r="Q3804" s="35" t="s">
        <v>23</v>
      </c>
      <c r="R3804" s="35" t="s">
        <v>23</v>
      </c>
      <c r="S3804" s="35" t="s">
        <v>23</v>
      </c>
      <c r="T3804" s="35"/>
      <c r="U3804" s="35"/>
      <c r="V3804" s="9">
        <f>IF(K3804&gt;9,"",IF(HLOOKUP(L3804,'Příloha č.1a - Pravidelný úklid'!$A$8:$L$16,K3804+1,FALSE)="X","",IF(K3804&lt;9,H3804*M3804*HLOOKUP(L3804,'Příloha č.1a - Pravidelný úklid'!$A$8:$L$16,K3804+1,FALSE),0)))</f>
        <v>0</v>
      </c>
    </row>
    <row r="3805" spans="1:22" s="79" customFormat="1" ht="12.75" customHeight="1" x14ac:dyDescent="0.2">
      <c r="A3805" s="8">
        <v>310</v>
      </c>
      <c r="B3805" s="8">
        <v>71</v>
      </c>
      <c r="C3805" s="8"/>
      <c r="D3805" s="8"/>
      <c r="E3805" s="8" t="s">
        <v>5460</v>
      </c>
      <c r="F3805" s="8" t="s">
        <v>25</v>
      </c>
      <c r="G3805" s="8" t="s">
        <v>5461</v>
      </c>
      <c r="H3805" s="8">
        <v>8</v>
      </c>
      <c r="I3805" s="8" t="s">
        <v>82</v>
      </c>
      <c r="J3805" s="8"/>
      <c r="K3805" s="35">
        <v>5</v>
      </c>
      <c r="L3805" s="35" t="s">
        <v>1549</v>
      </c>
      <c r="M3805" s="36">
        <v>1</v>
      </c>
      <c r="N3805" s="35" t="s">
        <v>23</v>
      </c>
      <c r="O3805" s="35" t="s">
        <v>23</v>
      </c>
      <c r="P3805" s="35" t="s">
        <v>23</v>
      </c>
      <c r="Q3805" s="35" t="s">
        <v>23</v>
      </c>
      <c r="R3805" s="35" t="s">
        <v>23</v>
      </c>
      <c r="S3805" s="35" t="s">
        <v>23</v>
      </c>
      <c r="T3805" s="35"/>
      <c r="U3805" s="35"/>
      <c r="V3805" s="9">
        <f>IF(K3805&gt;9,"",IF(HLOOKUP(L3805,'Příloha č.1a - Pravidelný úklid'!$A$8:$L$16,K3805+1,FALSE)="X","",IF(K3805&lt;9,H3805*M3805*HLOOKUP(L3805,'Příloha č.1a - Pravidelný úklid'!$A$8:$L$16,K3805+1,FALSE),0)))</f>
        <v>0</v>
      </c>
    </row>
    <row r="3806" spans="1:22" s="79" customFormat="1" ht="12.75" customHeight="1" x14ac:dyDescent="0.2">
      <c r="A3806" s="8">
        <v>310</v>
      </c>
      <c r="B3806" s="8">
        <v>71</v>
      </c>
      <c r="C3806" s="8"/>
      <c r="D3806" s="8"/>
      <c r="E3806" s="8" t="s">
        <v>3524</v>
      </c>
      <c r="F3806" s="8" t="s">
        <v>25</v>
      </c>
      <c r="G3806" s="8" t="s">
        <v>1489</v>
      </c>
      <c r="H3806" s="8">
        <v>550.04</v>
      </c>
      <c r="I3806" s="8" t="s">
        <v>82</v>
      </c>
      <c r="J3806" s="8"/>
      <c r="K3806" s="35">
        <v>5</v>
      </c>
      <c r="L3806" s="35" t="s">
        <v>34</v>
      </c>
      <c r="M3806" s="36">
        <v>1</v>
      </c>
      <c r="N3806" s="35" t="s">
        <v>23</v>
      </c>
      <c r="O3806" s="35" t="s">
        <v>24</v>
      </c>
      <c r="P3806" s="35" t="s">
        <v>24</v>
      </c>
      <c r="Q3806" s="35" t="s">
        <v>24</v>
      </c>
      <c r="R3806" s="35" t="s">
        <v>23</v>
      </c>
      <c r="S3806" s="35" t="s">
        <v>23</v>
      </c>
      <c r="T3806" s="35" t="s">
        <v>24</v>
      </c>
      <c r="U3806" s="35" t="s">
        <v>30</v>
      </c>
      <c r="V3806" s="9">
        <f>IF(K3806&gt;9,"",IF(HLOOKUP(L3806,'Příloha č.1a - Pravidelný úklid'!$A$8:$L$16,K3806+1,FALSE)="X","",IF(K3806&lt;9,H3806*M3806*HLOOKUP(L3806,'Příloha č.1a - Pravidelný úklid'!$A$8:$L$16,K3806+1,FALSE),0)))</f>
        <v>0</v>
      </c>
    </row>
    <row r="3807" spans="1:22" s="79" customFormat="1" ht="12.75" customHeight="1" x14ac:dyDescent="0.2">
      <c r="A3807" s="8">
        <v>310</v>
      </c>
      <c r="B3807" s="8">
        <v>71</v>
      </c>
      <c r="C3807" s="8"/>
      <c r="D3807" s="8"/>
      <c r="E3807" s="8" t="s">
        <v>3524</v>
      </c>
      <c r="F3807" s="8" t="s">
        <v>25</v>
      </c>
      <c r="G3807" s="8" t="s">
        <v>1556</v>
      </c>
      <c r="H3807" s="8">
        <v>247</v>
      </c>
      <c r="I3807" s="8" t="s">
        <v>82</v>
      </c>
      <c r="J3807" s="8"/>
      <c r="K3807" s="35">
        <v>5</v>
      </c>
      <c r="L3807" s="35" t="s">
        <v>1480</v>
      </c>
      <c r="M3807" s="36">
        <v>1</v>
      </c>
      <c r="N3807" s="35" t="s">
        <v>23</v>
      </c>
      <c r="O3807" s="35" t="s">
        <v>24</v>
      </c>
      <c r="P3807" s="35" t="s">
        <v>24</v>
      </c>
      <c r="Q3807" s="35" t="s">
        <v>24</v>
      </c>
      <c r="R3807" s="35" t="s">
        <v>23</v>
      </c>
      <c r="S3807" s="35" t="s">
        <v>23</v>
      </c>
      <c r="T3807" s="35" t="s">
        <v>24</v>
      </c>
      <c r="U3807" s="35" t="s">
        <v>30</v>
      </c>
      <c r="V3807" s="9">
        <f>IF(K3807&gt;9,"",IF(HLOOKUP(L3807,'Příloha č.1a - Pravidelný úklid'!$A$8:$L$16,K3807+1,FALSE)="X","",IF(K3807&lt;9,H3807*M3807*HLOOKUP(L3807,'Příloha č.1a - Pravidelný úklid'!$A$8:$L$16,K3807+1,FALSE),0)))</f>
        <v>0</v>
      </c>
    </row>
    <row r="3808" spans="1:22" s="79" customFormat="1" ht="12.75" customHeight="1" x14ac:dyDescent="0.2">
      <c r="A3808" s="8">
        <v>310</v>
      </c>
      <c r="B3808" s="8">
        <v>71</v>
      </c>
      <c r="C3808" s="8"/>
      <c r="D3808" s="8"/>
      <c r="E3808" s="8" t="s">
        <v>3524</v>
      </c>
      <c r="F3808" s="8" t="s">
        <v>25</v>
      </c>
      <c r="G3808" s="8" t="s">
        <v>1559</v>
      </c>
      <c r="H3808" s="8">
        <v>3</v>
      </c>
      <c r="I3808" s="8" t="s">
        <v>1560</v>
      </c>
      <c r="J3808" s="8"/>
      <c r="K3808" s="35">
        <v>99</v>
      </c>
      <c r="L3808" s="35" t="s">
        <v>34</v>
      </c>
      <c r="M3808" s="36">
        <v>1</v>
      </c>
      <c r="N3808" s="35" t="s">
        <v>23</v>
      </c>
      <c r="O3808" s="35" t="s">
        <v>24</v>
      </c>
      <c r="P3808" s="35" t="s">
        <v>24</v>
      </c>
      <c r="Q3808" s="35" t="s">
        <v>24</v>
      </c>
      <c r="R3808" s="35" t="s">
        <v>23</v>
      </c>
      <c r="S3808" s="35" t="s">
        <v>23</v>
      </c>
      <c r="T3808" s="35"/>
      <c r="U3808" s="35"/>
      <c r="V3808" s="9" t="str">
        <f>IF(K3808&gt;9,"",IF(HLOOKUP(L3808,'Příloha č.1a - Pravidelný úklid'!$A$8:$L$16,K3808+1,FALSE)="X","",IF(K3808&lt;9,H3808*M3808*HLOOKUP(L3808,'Příloha č.1a - Pravidelný úklid'!$A$8:$L$16,K3808+1,FALSE),0)))</f>
        <v/>
      </c>
    </row>
    <row r="3809" spans="1:22" s="79" customFormat="1" ht="12.75" customHeight="1" x14ac:dyDescent="0.2">
      <c r="A3809" s="8">
        <v>310</v>
      </c>
      <c r="B3809" s="8">
        <v>71</v>
      </c>
      <c r="C3809" s="8">
        <v>22627</v>
      </c>
      <c r="D3809" s="8" t="s">
        <v>3525</v>
      </c>
      <c r="E3809" s="8" t="s">
        <v>3526</v>
      </c>
      <c r="F3809" s="8" t="s">
        <v>25</v>
      </c>
      <c r="G3809" s="8" t="s">
        <v>26</v>
      </c>
      <c r="H3809" s="8">
        <v>10.199999999999999</v>
      </c>
      <c r="I3809" s="8" t="s">
        <v>82</v>
      </c>
      <c r="J3809" s="8"/>
      <c r="K3809" s="35">
        <v>5</v>
      </c>
      <c r="L3809" s="35" t="s">
        <v>1549</v>
      </c>
      <c r="M3809" s="36">
        <v>1</v>
      </c>
      <c r="N3809" s="35" t="s">
        <v>23</v>
      </c>
      <c r="O3809" s="35" t="s">
        <v>23</v>
      </c>
      <c r="P3809" s="35" t="s">
        <v>23</v>
      </c>
      <c r="Q3809" s="35" t="s">
        <v>23</v>
      </c>
      <c r="R3809" s="35" t="s">
        <v>23</v>
      </c>
      <c r="S3809" s="35" t="s">
        <v>23</v>
      </c>
      <c r="T3809" s="35" t="s">
        <v>24</v>
      </c>
      <c r="U3809" s="35" t="s">
        <v>30</v>
      </c>
      <c r="V3809" s="9">
        <f>IF(K3809&gt;9,"",IF(HLOOKUP(L3809,'Příloha č.1a - Pravidelný úklid'!$A$8:$L$16,K3809+1,FALSE)="X","",IF(K3809&lt;9,H3809*M3809*HLOOKUP(L3809,'Příloha č.1a - Pravidelný úklid'!$A$8:$L$16,K3809+1,FALSE),0)))</f>
        <v>0</v>
      </c>
    </row>
    <row r="3810" spans="1:22" s="79" customFormat="1" ht="12.75" customHeight="1" x14ac:dyDescent="0.2">
      <c r="A3810" s="8">
        <v>310</v>
      </c>
      <c r="B3810" s="8">
        <v>71</v>
      </c>
      <c r="C3810" s="8">
        <v>24410</v>
      </c>
      <c r="D3810" s="8" t="s">
        <v>3527</v>
      </c>
      <c r="E3810" s="8" t="s">
        <v>3528</v>
      </c>
      <c r="F3810" s="8" t="s">
        <v>25</v>
      </c>
      <c r="G3810" s="8" t="s">
        <v>81</v>
      </c>
      <c r="H3810" s="8">
        <v>76.03</v>
      </c>
      <c r="I3810" s="8" t="s">
        <v>82</v>
      </c>
      <c r="J3810" s="8"/>
      <c r="K3810" s="35">
        <v>5</v>
      </c>
      <c r="L3810" s="35" t="s">
        <v>34</v>
      </c>
      <c r="M3810" s="36">
        <v>1</v>
      </c>
      <c r="N3810" s="35" t="s">
        <v>23</v>
      </c>
      <c r="O3810" s="35" t="s">
        <v>24</v>
      </c>
      <c r="P3810" s="35" t="s">
        <v>24</v>
      </c>
      <c r="Q3810" s="35" t="s">
        <v>24</v>
      </c>
      <c r="R3810" s="35" t="s">
        <v>23</v>
      </c>
      <c r="S3810" s="35" t="s">
        <v>23</v>
      </c>
      <c r="T3810" s="35"/>
      <c r="U3810" s="35"/>
      <c r="V3810" s="9">
        <f>IF(K3810&gt;9,"",IF(HLOOKUP(L3810,'Příloha č.1a - Pravidelný úklid'!$A$8:$L$16,K3810+1,FALSE)="X","",IF(K3810&lt;9,H3810*M3810*HLOOKUP(L3810,'Příloha č.1a - Pravidelný úklid'!$A$8:$L$16,K3810+1,FALSE),0)))</f>
        <v>0</v>
      </c>
    </row>
    <row r="3811" spans="1:22" s="79" customFormat="1" ht="12.75" customHeight="1" x14ac:dyDescent="0.2">
      <c r="A3811" s="8">
        <v>310</v>
      </c>
      <c r="B3811" s="8">
        <v>71</v>
      </c>
      <c r="C3811" s="8">
        <v>24410</v>
      </c>
      <c r="D3811" s="8" t="s">
        <v>3529</v>
      </c>
      <c r="E3811" s="8" t="s">
        <v>3528</v>
      </c>
      <c r="F3811" s="8" t="s">
        <v>25</v>
      </c>
      <c r="G3811" s="8" t="s">
        <v>26</v>
      </c>
      <c r="H3811" s="8">
        <v>25.72</v>
      </c>
      <c r="I3811" s="8" t="s">
        <v>82</v>
      </c>
      <c r="J3811" s="8">
        <v>4.5</v>
      </c>
      <c r="K3811" s="35">
        <v>1</v>
      </c>
      <c r="L3811" s="35" t="s">
        <v>1549</v>
      </c>
      <c r="M3811" s="36">
        <v>1</v>
      </c>
      <c r="N3811" s="35" t="s">
        <v>23</v>
      </c>
      <c r="O3811" s="35" t="s">
        <v>24</v>
      </c>
      <c r="P3811" s="35" t="s">
        <v>24</v>
      </c>
      <c r="Q3811" s="35" t="s">
        <v>24</v>
      </c>
      <c r="R3811" s="35" t="s">
        <v>23</v>
      </c>
      <c r="S3811" s="35" t="s">
        <v>23</v>
      </c>
      <c r="T3811" s="35"/>
      <c r="U3811" s="35"/>
      <c r="V3811" s="9">
        <f>IF(K3811&gt;9,"",IF(HLOOKUP(L3811,'Příloha č.1a - Pravidelný úklid'!$A$8:$L$16,K3811+1,FALSE)="X","",IF(K3811&lt;9,H3811*M3811*HLOOKUP(L3811,'Příloha č.1a - Pravidelný úklid'!$A$8:$L$16,K3811+1,FALSE),0)))</f>
        <v>0</v>
      </c>
    </row>
    <row r="3812" spans="1:22" s="79" customFormat="1" ht="12.75" customHeight="1" x14ac:dyDescent="0.2">
      <c r="A3812" s="8">
        <v>310</v>
      </c>
      <c r="B3812" s="8">
        <v>71</v>
      </c>
      <c r="C3812" s="8"/>
      <c r="D3812" s="8"/>
      <c r="E3812" s="8" t="s">
        <v>3530</v>
      </c>
      <c r="F3812" s="8" t="s">
        <v>25</v>
      </c>
      <c r="G3812" s="8" t="s">
        <v>1556</v>
      </c>
      <c r="H3812" s="8">
        <v>255</v>
      </c>
      <c r="I3812" s="8" t="s">
        <v>1557</v>
      </c>
      <c r="J3812" s="8"/>
      <c r="K3812" s="35">
        <v>5</v>
      </c>
      <c r="L3812" s="35" t="s">
        <v>1480</v>
      </c>
      <c r="M3812" s="36">
        <v>1</v>
      </c>
      <c r="N3812" s="35" t="s">
        <v>23</v>
      </c>
      <c r="O3812" s="35" t="s">
        <v>23</v>
      </c>
      <c r="P3812" s="35" t="s">
        <v>23</v>
      </c>
      <c r="Q3812" s="35" t="s">
        <v>23</v>
      </c>
      <c r="R3812" s="35" t="s">
        <v>23</v>
      </c>
      <c r="S3812" s="35" t="s">
        <v>23</v>
      </c>
      <c r="T3812" s="35" t="s">
        <v>24</v>
      </c>
      <c r="U3812" s="35" t="s">
        <v>30</v>
      </c>
      <c r="V3812" s="9">
        <f>IF(K3812&gt;9,"",IF(HLOOKUP(L3812,'Příloha č.1a - Pravidelný úklid'!$A$8:$L$16,K3812+1,FALSE)="X","",IF(K3812&lt;9,H3812*M3812*HLOOKUP(L3812,'Příloha č.1a - Pravidelný úklid'!$A$8:$L$16,K3812+1,FALSE),0)))</f>
        <v>0</v>
      </c>
    </row>
    <row r="3813" spans="1:22" s="79" customFormat="1" ht="12.75" customHeight="1" x14ac:dyDescent="0.2">
      <c r="A3813" s="8">
        <v>310</v>
      </c>
      <c r="B3813" s="8">
        <v>71</v>
      </c>
      <c r="C3813" s="8"/>
      <c r="D3813" s="8"/>
      <c r="E3813" s="8" t="s">
        <v>3530</v>
      </c>
      <c r="F3813" s="8" t="s">
        <v>25</v>
      </c>
      <c r="G3813" s="8" t="s">
        <v>1559</v>
      </c>
      <c r="H3813" s="8">
        <v>1</v>
      </c>
      <c r="I3813" s="8" t="s">
        <v>1560</v>
      </c>
      <c r="J3813" s="8"/>
      <c r="K3813" s="35">
        <v>99</v>
      </c>
      <c r="L3813" s="35" t="s">
        <v>1549</v>
      </c>
      <c r="M3813" s="36">
        <v>1</v>
      </c>
      <c r="N3813" s="35" t="s">
        <v>23</v>
      </c>
      <c r="O3813" s="35" t="s">
        <v>23</v>
      </c>
      <c r="P3813" s="35" t="s">
        <v>23</v>
      </c>
      <c r="Q3813" s="35" t="s">
        <v>23</v>
      </c>
      <c r="R3813" s="35" t="s">
        <v>23</v>
      </c>
      <c r="S3813" s="35" t="s">
        <v>23</v>
      </c>
      <c r="T3813" s="35"/>
      <c r="U3813" s="35"/>
      <c r="V3813" s="9" t="str">
        <f>IF(K3813&gt;9,"",IF(HLOOKUP(L3813,'Příloha č.1a - Pravidelný úklid'!$A$8:$L$16,K3813+1,FALSE)="X","",IF(K3813&lt;9,H3813*M3813*HLOOKUP(L3813,'Příloha č.1a - Pravidelný úklid'!$A$8:$L$16,K3813+1,FALSE),0)))</f>
        <v/>
      </c>
    </row>
    <row r="3814" spans="1:22" s="79" customFormat="1" ht="12.75" customHeight="1" x14ac:dyDescent="0.2">
      <c r="A3814" s="8">
        <v>310</v>
      </c>
      <c r="B3814" s="8">
        <v>71</v>
      </c>
      <c r="C3814" s="8" t="s">
        <v>4950</v>
      </c>
      <c r="D3814" s="8" t="s">
        <v>4951</v>
      </c>
      <c r="E3814" s="8" t="s">
        <v>4952</v>
      </c>
      <c r="F3814" s="8" t="s">
        <v>1543</v>
      </c>
      <c r="G3814" s="8" t="s">
        <v>87</v>
      </c>
      <c r="H3814" s="8">
        <v>14</v>
      </c>
      <c r="I3814" s="8" t="s">
        <v>82</v>
      </c>
      <c r="J3814" s="8">
        <v>5</v>
      </c>
      <c r="K3814" s="35">
        <v>7</v>
      </c>
      <c r="L3814" s="35" t="s">
        <v>1479</v>
      </c>
      <c r="M3814" s="36">
        <v>1</v>
      </c>
      <c r="N3814" s="35" t="s">
        <v>23</v>
      </c>
      <c r="O3814" s="35" t="s">
        <v>24</v>
      </c>
      <c r="P3814" s="35" t="s">
        <v>24</v>
      </c>
      <c r="Q3814" s="35" t="s">
        <v>24</v>
      </c>
      <c r="R3814" s="35" t="s">
        <v>23</v>
      </c>
      <c r="S3814" s="35" t="s">
        <v>23</v>
      </c>
      <c r="T3814" s="35"/>
      <c r="U3814" s="35"/>
      <c r="V3814" s="9">
        <f>IF(K3814&gt;9,"",IF(HLOOKUP(L3814,'Příloha č.1a - Pravidelný úklid'!$A$8:$L$16,K3814+1,FALSE)="X","",IF(K3814&lt;9,H3814*M3814*HLOOKUP(L3814,'Příloha č.1a - Pravidelný úklid'!$A$8:$L$16,K3814+1,FALSE),0)))</f>
        <v>0</v>
      </c>
    </row>
    <row r="3815" spans="1:22" s="79" customFormat="1" ht="12.75" customHeight="1" x14ac:dyDescent="0.2">
      <c r="A3815" s="8">
        <v>310</v>
      </c>
      <c r="B3815" s="8">
        <v>71</v>
      </c>
      <c r="C3815" s="8" t="s">
        <v>4950</v>
      </c>
      <c r="D3815" s="8" t="s">
        <v>4953</v>
      </c>
      <c r="E3815" s="8" t="s">
        <v>4952</v>
      </c>
      <c r="F3815" s="8" t="s">
        <v>1543</v>
      </c>
      <c r="G3815" s="8" t="s">
        <v>87</v>
      </c>
      <c r="H3815" s="8">
        <v>14</v>
      </c>
      <c r="I3815" s="8" t="s">
        <v>82</v>
      </c>
      <c r="J3815" s="8">
        <v>3</v>
      </c>
      <c r="K3815" s="35">
        <v>7</v>
      </c>
      <c r="L3815" s="35" t="s">
        <v>1479</v>
      </c>
      <c r="M3815" s="36">
        <v>1</v>
      </c>
      <c r="N3815" s="35" t="s">
        <v>23</v>
      </c>
      <c r="O3815" s="35" t="s">
        <v>24</v>
      </c>
      <c r="P3815" s="35" t="s">
        <v>24</v>
      </c>
      <c r="Q3815" s="35" t="s">
        <v>24</v>
      </c>
      <c r="R3815" s="35" t="s">
        <v>23</v>
      </c>
      <c r="S3815" s="35" t="s">
        <v>23</v>
      </c>
      <c r="T3815" s="35"/>
      <c r="U3815" s="35"/>
      <c r="V3815" s="9">
        <f>IF(K3815&gt;9,"",IF(HLOOKUP(L3815,'Příloha č.1a - Pravidelný úklid'!$A$8:$L$16,K3815+1,FALSE)="X","",IF(K3815&lt;9,H3815*M3815*HLOOKUP(L3815,'Příloha č.1a - Pravidelný úklid'!$A$8:$L$16,K3815+1,FALSE),0)))</f>
        <v>0</v>
      </c>
    </row>
    <row r="3816" spans="1:22" s="79" customFormat="1" ht="12.75" customHeight="1" x14ac:dyDescent="0.2">
      <c r="A3816" s="8">
        <v>310</v>
      </c>
      <c r="B3816" s="8">
        <v>71</v>
      </c>
      <c r="C3816" s="8" t="s">
        <v>4950</v>
      </c>
      <c r="D3816" s="8" t="s">
        <v>4954</v>
      </c>
      <c r="E3816" s="8" t="s">
        <v>4952</v>
      </c>
      <c r="F3816" s="8" t="s">
        <v>1543</v>
      </c>
      <c r="G3816" s="8" t="s">
        <v>87</v>
      </c>
      <c r="H3816" s="8">
        <v>14</v>
      </c>
      <c r="I3816" s="8" t="s">
        <v>82</v>
      </c>
      <c r="J3816" s="8">
        <v>3</v>
      </c>
      <c r="K3816" s="35">
        <v>7</v>
      </c>
      <c r="L3816" s="35" t="s">
        <v>1479</v>
      </c>
      <c r="M3816" s="36">
        <v>1</v>
      </c>
      <c r="N3816" s="35" t="s">
        <v>23</v>
      </c>
      <c r="O3816" s="35" t="s">
        <v>24</v>
      </c>
      <c r="P3816" s="35" t="s">
        <v>24</v>
      </c>
      <c r="Q3816" s="35" t="s">
        <v>24</v>
      </c>
      <c r="R3816" s="35" t="s">
        <v>23</v>
      </c>
      <c r="S3816" s="35" t="s">
        <v>23</v>
      </c>
      <c r="T3816" s="35"/>
      <c r="U3816" s="35"/>
      <c r="V3816" s="9">
        <f>IF(K3816&gt;9,"",IF(HLOOKUP(L3816,'Příloha č.1a - Pravidelný úklid'!$A$8:$L$16,K3816+1,FALSE)="X","",IF(K3816&lt;9,H3816*M3816*HLOOKUP(L3816,'Příloha č.1a - Pravidelný úklid'!$A$8:$L$16,K3816+1,FALSE),0)))</f>
        <v>0</v>
      </c>
    </row>
    <row r="3817" spans="1:22" s="79" customFormat="1" ht="12.75" customHeight="1" x14ac:dyDescent="0.2">
      <c r="A3817" s="8">
        <v>310</v>
      </c>
      <c r="B3817" s="8">
        <v>71</v>
      </c>
      <c r="C3817" s="8" t="s">
        <v>4950</v>
      </c>
      <c r="D3817" s="8" t="s">
        <v>4955</v>
      </c>
      <c r="E3817" s="8" t="s">
        <v>4952</v>
      </c>
      <c r="F3817" s="8" t="s">
        <v>1543</v>
      </c>
      <c r="G3817" s="8" t="s">
        <v>113</v>
      </c>
      <c r="H3817" s="8">
        <v>33</v>
      </c>
      <c r="I3817" s="8" t="s">
        <v>82</v>
      </c>
      <c r="J3817" s="8">
        <v>8</v>
      </c>
      <c r="K3817" s="35">
        <v>7</v>
      </c>
      <c r="L3817" s="35" t="s">
        <v>1479</v>
      </c>
      <c r="M3817" s="36">
        <v>1</v>
      </c>
      <c r="N3817" s="35" t="s">
        <v>23</v>
      </c>
      <c r="O3817" s="35" t="s">
        <v>24</v>
      </c>
      <c r="P3817" s="35" t="s">
        <v>24</v>
      </c>
      <c r="Q3817" s="35" t="s">
        <v>24</v>
      </c>
      <c r="R3817" s="35" t="s">
        <v>23</v>
      </c>
      <c r="S3817" s="35" t="s">
        <v>23</v>
      </c>
      <c r="T3817" s="35"/>
      <c r="U3817" s="35"/>
      <c r="V3817" s="9">
        <f>IF(K3817&gt;9,"",IF(HLOOKUP(L3817,'Příloha č.1a - Pravidelný úklid'!$A$8:$L$16,K3817+1,FALSE)="X","",IF(K3817&lt;9,H3817*M3817*HLOOKUP(L3817,'Příloha č.1a - Pravidelný úklid'!$A$8:$L$16,K3817+1,FALSE),0)))</f>
        <v>0</v>
      </c>
    </row>
    <row r="3818" spans="1:22" s="79" customFormat="1" ht="12.75" customHeight="1" x14ac:dyDescent="0.2">
      <c r="A3818" s="8">
        <v>310</v>
      </c>
      <c r="B3818" s="8">
        <v>71</v>
      </c>
      <c r="C3818" s="8" t="s">
        <v>4950</v>
      </c>
      <c r="D3818" s="8" t="s">
        <v>4956</v>
      </c>
      <c r="E3818" s="8" t="s">
        <v>4952</v>
      </c>
      <c r="F3818" s="8" t="s">
        <v>1543</v>
      </c>
      <c r="G3818" s="8" t="s">
        <v>93</v>
      </c>
      <c r="H3818" s="8">
        <v>18.5</v>
      </c>
      <c r="I3818" s="8" t="s">
        <v>82</v>
      </c>
      <c r="J3818" s="8"/>
      <c r="K3818" s="35">
        <v>7</v>
      </c>
      <c r="L3818" s="35" t="s">
        <v>1479</v>
      </c>
      <c r="M3818" s="36">
        <v>1</v>
      </c>
      <c r="N3818" s="35" t="s">
        <v>23</v>
      </c>
      <c r="O3818" s="35" t="s">
        <v>24</v>
      </c>
      <c r="P3818" s="35" t="s">
        <v>24</v>
      </c>
      <c r="Q3818" s="35" t="s">
        <v>24</v>
      </c>
      <c r="R3818" s="35" t="s">
        <v>23</v>
      </c>
      <c r="S3818" s="35" t="s">
        <v>23</v>
      </c>
      <c r="T3818" s="35"/>
      <c r="U3818" s="35"/>
      <c r="V3818" s="9">
        <f>IF(K3818&gt;9,"",IF(HLOOKUP(L3818,'Příloha č.1a - Pravidelný úklid'!$A$8:$L$16,K3818+1,FALSE)="X","",IF(K3818&lt;9,H3818*M3818*HLOOKUP(L3818,'Příloha č.1a - Pravidelný úklid'!$A$8:$L$16,K3818+1,FALSE),0)))</f>
        <v>0</v>
      </c>
    </row>
    <row r="3819" spans="1:22" s="79" customFormat="1" ht="12.75" customHeight="1" x14ac:dyDescent="0.2">
      <c r="A3819" s="8">
        <v>310</v>
      </c>
      <c r="B3819" s="8">
        <v>71</v>
      </c>
      <c r="C3819" s="8" t="s">
        <v>4950</v>
      </c>
      <c r="D3819" s="8" t="s">
        <v>4957</v>
      </c>
      <c r="E3819" s="8" t="s">
        <v>4952</v>
      </c>
      <c r="F3819" s="8" t="s">
        <v>1543</v>
      </c>
      <c r="G3819" s="8" t="s">
        <v>87</v>
      </c>
      <c r="H3819" s="8">
        <v>16.5</v>
      </c>
      <c r="I3819" s="8" t="s">
        <v>82</v>
      </c>
      <c r="J3819" s="8">
        <v>3</v>
      </c>
      <c r="K3819" s="35">
        <v>7</v>
      </c>
      <c r="L3819" s="35" t="s">
        <v>1479</v>
      </c>
      <c r="M3819" s="36">
        <v>1</v>
      </c>
      <c r="N3819" s="35" t="s">
        <v>23</v>
      </c>
      <c r="O3819" s="35" t="s">
        <v>24</v>
      </c>
      <c r="P3819" s="35" t="s">
        <v>24</v>
      </c>
      <c r="Q3819" s="35" t="s">
        <v>24</v>
      </c>
      <c r="R3819" s="35" t="s">
        <v>23</v>
      </c>
      <c r="S3819" s="35" t="s">
        <v>23</v>
      </c>
      <c r="T3819" s="35"/>
      <c r="U3819" s="35"/>
      <c r="V3819" s="9">
        <f>IF(K3819&gt;9,"",IF(HLOOKUP(L3819,'Příloha č.1a - Pravidelný úklid'!$A$8:$L$16,K3819+1,FALSE)="X","",IF(K3819&lt;9,H3819*M3819*HLOOKUP(L3819,'Příloha č.1a - Pravidelný úklid'!$A$8:$L$16,K3819+1,FALSE),0)))</f>
        <v>0</v>
      </c>
    </row>
    <row r="3820" spans="1:22" s="79" customFormat="1" ht="12.75" customHeight="1" x14ac:dyDescent="0.2">
      <c r="A3820" s="8">
        <v>310</v>
      </c>
      <c r="B3820" s="8">
        <v>71</v>
      </c>
      <c r="C3820" s="8" t="s">
        <v>4950</v>
      </c>
      <c r="D3820" s="8" t="s">
        <v>4958</v>
      </c>
      <c r="E3820" s="8" t="s">
        <v>4952</v>
      </c>
      <c r="F3820" s="8" t="s">
        <v>1543</v>
      </c>
      <c r="G3820" s="8" t="s">
        <v>96</v>
      </c>
      <c r="H3820" s="8">
        <v>14.2</v>
      </c>
      <c r="I3820" s="8" t="s">
        <v>82</v>
      </c>
      <c r="J3820" s="8">
        <v>11</v>
      </c>
      <c r="K3820" s="35">
        <v>7</v>
      </c>
      <c r="L3820" s="35" t="s">
        <v>1479</v>
      </c>
      <c r="M3820" s="36">
        <v>0</v>
      </c>
      <c r="N3820" s="35" t="s">
        <v>23</v>
      </c>
      <c r="O3820" s="35" t="s">
        <v>24</v>
      </c>
      <c r="P3820" s="35" t="s">
        <v>24</v>
      </c>
      <c r="Q3820" s="35" t="s">
        <v>24</v>
      </c>
      <c r="R3820" s="35" t="s">
        <v>23</v>
      </c>
      <c r="S3820" s="35" t="s">
        <v>23</v>
      </c>
      <c r="T3820" s="35"/>
      <c r="U3820" s="35"/>
      <c r="V3820" s="9">
        <f>IF(K3820&gt;9,"",IF(HLOOKUP(L3820,'Příloha č.1a - Pravidelný úklid'!$A$8:$L$16,K3820+1,FALSE)="X","",IF(K3820&lt;9,H3820*M3820*HLOOKUP(L3820,'Příloha č.1a - Pravidelný úklid'!$A$8:$L$16,K3820+1,FALSE),0)))</f>
        <v>0</v>
      </c>
    </row>
    <row r="3821" spans="1:22" s="79" customFormat="1" ht="12.75" customHeight="1" x14ac:dyDescent="0.2">
      <c r="A3821" s="8">
        <v>310</v>
      </c>
      <c r="B3821" s="8">
        <v>71</v>
      </c>
      <c r="C3821" s="8" t="s">
        <v>4950</v>
      </c>
      <c r="D3821" s="8" t="s">
        <v>4959</v>
      </c>
      <c r="E3821" s="8" t="s">
        <v>4952</v>
      </c>
      <c r="F3821" s="8" t="s">
        <v>1543</v>
      </c>
      <c r="G3821" s="8" t="s">
        <v>111</v>
      </c>
      <c r="H3821" s="8">
        <v>10.41</v>
      </c>
      <c r="I3821" s="8" t="s">
        <v>82</v>
      </c>
      <c r="J3821" s="8">
        <v>1.5</v>
      </c>
      <c r="K3821" s="35">
        <v>8</v>
      </c>
      <c r="L3821" s="35" t="s">
        <v>1479</v>
      </c>
      <c r="M3821" s="36">
        <v>1</v>
      </c>
      <c r="N3821" s="35" t="s">
        <v>23</v>
      </c>
      <c r="O3821" s="35" t="s">
        <v>24</v>
      </c>
      <c r="P3821" s="35" t="s">
        <v>24</v>
      </c>
      <c r="Q3821" s="35" t="s">
        <v>24</v>
      </c>
      <c r="R3821" s="35" t="s">
        <v>23</v>
      </c>
      <c r="S3821" s="35" t="s">
        <v>23</v>
      </c>
      <c r="T3821" s="35"/>
      <c r="U3821" s="35"/>
      <c r="V3821" s="9">
        <f>IF(K3821&gt;9,"",IF(HLOOKUP(L3821,'Příloha č.1a - Pravidelný úklid'!$A$8:$L$16,K3821+1,FALSE)="X","",IF(K3821&lt;9,H3821*M3821*HLOOKUP(L3821,'Příloha č.1a - Pravidelný úklid'!$A$8:$L$16,K3821+1,FALSE),0)))</f>
        <v>0</v>
      </c>
    </row>
    <row r="3822" spans="1:22" s="79" customFormat="1" ht="12.75" customHeight="1" x14ac:dyDescent="0.2">
      <c r="A3822" s="8">
        <v>310</v>
      </c>
      <c r="B3822" s="8">
        <v>71</v>
      </c>
      <c r="C3822" s="8" t="s">
        <v>4950</v>
      </c>
      <c r="D3822" s="8" t="s">
        <v>4960</v>
      </c>
      <c r="E3822" s="8" t="s">
        <v>4952</v>
      </c>
      <c r="F3822" s="8" t="s">
        <v>1543</v>
      </c>
      <c r="G3822" s="8" t="s">
        <v>93</v>
      </c>
      <c r="H3822" s="8">
        <v>22.8</v>
      </c>
      <c r="I3822" s="8" t="s">
        <v>82</v>
      </c>
      <c r="J3822" s="8"/>
      <c r="K3822" s="35">
        <v>7</v>
      </c>
      <c r="L3822" s="35" t="s">
        <v>1479</v>
      </c>
      <c r="M3822" s="36">
        <v>1</v>
      </c>
      <c r="N3822" s="35" t="s">
        <v>23</v>
      </c>
      <c r="O3822" s="35" t="s">
        <v>24</v>
      </c>
      <c r="P3822" s="35" t="s">
        <v>24</v>
      </c>
      <c r="Q3822" s="35" t="s">
        <v>24</v>
      </c>
      <c r="R3822" s="35" t="s">
        <v>23</v>
      </c>
      <c r="S3822" s="35" t="s">
        <v>23</v>
      </c>
      <c r="T3822" s="35"/>
      <c r="U3822" s="35"/>
      <c r="V3822" s="9">
        <f>IF(K3822&gt;9,"",IF(HLOOKUP(L3822,'Příloha č.1a - Pravidelný úklid'!$A$8:$L$16,K3822+1,FALSE)="X","",IF(K3822&lt;9,H3822*M3822*HLOOKUP(L3822,'Příloha č.1a - Pravidelný úklid'!$A$8:$L$16,K3822+1,FALSE),0)))</f>
        <v>0</v>
      </c>
    </row>
    <row r="3823" spans="1:22" s="79" customFormat="1" ht="12.75" customHeight="1" x14ac:dyDescent="0.2">
      <c r="A3823" s="8">
        <v>310</v>
      </c>
      <c r="B3823" s="8">
        <v>71</v>
      </c>
      <c r="C3823" s="8" t="s">
        <v>4950</v>
      </c>
      <c r="D3823" s="8" t="s">
        <v>4961</v>
      </c>
      <c r="E3823" s="8" t="s">
        <v>4952</v>
      </c>
      <c r="F3823" s="8" t="s">
        <v>1543</v>
      </c>
      <c r="G3823" s="8" t="s">
        <v>29</v>
      </c>
      <c r="H3823" s="8">
        <v>1.5</v>
      </c>
      <c r="I3823" s="8" t="s">
        <v>82</v>
      </c>
      <c r="J3823" s="8">
        <v>1.5</v>
      </c>
      <c r="K3823" s="35">
        <v>8</v>
      </c>
      <c r="L3823" s="35" t="s">
        <v>1479</v>
      </c>
      <c r="M3823" s="36">
        <v>1</v>
      </c>
      <c r="N3823" s="35" t="s">
        <v>23</v>
      </c>
      <c r="O3823" s="35" t="s">
        <v>24</v>
      </c>
      <c r="P3823" s="35" t="s">
        <v>24</v>
      </c>
      <c r="Q3823" s="35" t="s">
        <v>24</v>
      </c>
      <c r="R3823" s="35" t="s">
        <v>23</v>
      </c>
      <c r="S3823" s="35" t="s">
        <v>23</v>
      </c>
      <c r="T3823" s="35"/>
      <c r="U3823" s="35"/>
      <c r="V3823" s="9">
        <f>IF(K3823&gt;9,"",IF(HLOOKUP(L3823,'Příloha č.1a - Pravidelný úklid'!$A$8:$L$16,K3823+1,FALSE)="X","",IF(K3823&lt;9,H3823*M3823*HLOOKUP(L3823,'Příloha č.1a - Pravidelný úklid'!$A$8:$L$16,K3823+1,FALSE),0)))</f>
        <v>0</v>
      </c>
    </row>
    <row r="3824" spans="1:22" s="79" customFormat="1" ht="12.75" customHeight="1" x14ac:dyDescent="0.2">
      <c r="A3824" s="8">
        <v>310</v>
      </c>
      <c r="B3824" s="8">
        <v>71</v>
      </c>
      <c r="C3824" s="8" t="s">
        <v>4950</v>
      </c>
      <c r="D3824" s="8" t="s">
        <v>4962</v>
      </c>
      <c r="E3824" s="8" t="s">
        <v>4952</v>
      </c>
      <c r="F3824" s="8" t="s">
        <v>1543</v>
      </c>
      <c r="G3824" s="8" t="s">
        <v>85</v>
      </c>
      <c r="H3824" s="8">
        <v>4.5999999999999996</v>
      </c>
      <c r="I3824" s="8" t="s">
        <v>82</v>
      </c>
      <c r="J3824" s="8">
        <v>1.5</v>
      </c>
      <c r="K3824" s="35">
        <v>8</v>
      </c>
      <c r="L3824" s="35" t="s">
        <v>1479</v>
      </c>
      <c r="M3824" s="36">
        <v>1</v>
      </c>
      <c r="N3824" s="35" t="s">
        <v>23</v>
      </c>
      <c r="O3824" s="35" t="s">
        <v>24</v>
      </c>
      <c r="P3824" s="35" t="s">
        <v>24</v>
      </c>
      <c r="Q3824" s="35" t="s">
        <v>24</v>
      </c>
      <c r="R3824" s="35" t="s">
        <v>23</v>
      </c>
      <c r="S3824" s="35" t="s">
        <v>23</v>
      </c>
      <c r="T3824" s="35"/>
      <c r="U3824" s="35"/>
      <c r="V3824" s="9">
        <f>IF(K3824&gt;9,"",IF(HLOOKUP(L3824,'Příloha č.1a - Pravidelný úklid'!$A$8:$L$16,K3824+1,FALSE)="X","",IF(K3824&lt;9,H3824*M3824*HLOOKUP(L3824,'Příloha č.1a - Pravidelný úklid'!$A$8:$L$16,K3824+1,FALSE),0)))</f>
        <v>0</v>
      </c>
    </row>
    <row r="3825" spans="1:22" s="79" customFormat="1" ht="12.75" customHeight="1" x14ac:dyDescent="0.2">
      <c r="A3825" s="8">
        <v>310</v>
      </c>
      <c r="B3825" s="8">
        <v>71</v>
      </c>
      <c r="C3825" s="8" t="s">
        <v>4950</v>
      </c>
      <c r="D3825" s="8" t="s">
        <v>4963</v>
      </c>
      <c r="E3825" s="8" t="s">
        <v>4952</v>
      </c>
      <c r="F3825" s="8" t="s">
        <v>1543</v>
      </c>
      <c r="G3825" s="8" t="s">
        <v>84</v>
      </c>
      <c r="H3825" s="8">
        <v>15.75</v>
      </c>
      <c r="I3825" s="8" t="s">
        <v>82</v>
      </c>
      <c r="J3825" s="8">
        <v>2.5</v>
      </c>
      <c r="K3825" s="35">
        <v>7</v>
      </c>
      <c r="L3825" s="35" t="s">
        <v>1479</v>
      </c>
      <c r="M3825" s="36">
        <v>1</v>
      </c>
      <c r="N3825" s="35" t="s">
        <v>23</v>
      </c>
      <c r="O3825" s="35" t="s">
        <v>24</v>
      </c>
      <c r="P3825" s="35" t="s">
        <v>24</v>
      </c>
      <c r="Q3825" s="35" t="s">
        <v>24</v>
      </c>
      <c r="R3825" s="35" t="s">
        <v>23</v>
      </c>
      <c r="S3825" s="35" t="s">
        <v>23</v>
      </c>
      <c r="T3825" s="35"/>
      <c r="U3825" s="35"/>
      <c r="V3825" s="9">
        <f>IF(K3825&gt;9,"",IF(HLOOKUP(L3825,'Příloha č.1a - Pravidelný úklid'!$A$8:$L$16,K3825+1,FALSE)="X","",IF(K3825&lt;9,H3825*M3825*HLOOKUP(L3825,'Příloha č.1a - Pravidelný úklid'!$A$8:$L$16,K3825+1,FALSE),0)))</f>
        <v>0</v>
      </c>
    </row>
    <row r="3826" spans="1:22" s="79" customFormat="1" ht="12.75" customHeight="1" x14ac:dyDescent="0.2">
      <c r="A3826" s="8">
        <v>310</v>
      </c>
      <c r="B3826" s="8">
        <v>71</v>
      </c>
      <c r="C3826" s="8" t="s">
        <v>4950</v>
      </c>
      <c r="D3826" s="8" t="s">
        <v>4964</v>
      </c>
      <c r="E3826" s="8" t="s">
        <v>4952</v>
      </c>
      <c r="F3826" s="8" t="s">
        <v>1543</v>
      </c>
      <c r="G3826" s="8" t="s">
        <v>85</v>
      </c>
      <c r="H3826" s="8">
        <v>3</v>
      </c>
      <c r="I3826" s="8" t="s">
        <v>82</v>
      </c>
      <c r="J3826" s="8"/>
      <c r="K3826" s="35">
        <v>7</v>
      </c>
      <c r="L3826" s="35" t="s">
        <v>1479</v>
      </c>
      <c r="M3826" s="36">
        <v>0</v>
      </c>
      <c r="N3826" s="35" t="s">
        <v>23</v>
      </c>
      <c r="O3826" s="35" t="s">
        <v>24</v>
      </c>
      <c r="P3826" s="35" t="s">
        <v>24</v>
      </c>
      <c r="Q3826" s="35" t="s">
        <v>24</v>
      </c>
      <c r="R3826" s="35" t="s">
        <v>23</v>
      </c>
      <c r="S3826" s="35" t="s">
        <v>23</v>
      </c>
      <c r="T3826" s="35"/>
      <c r="U3826" s="35"/>
      <c r="V3826" s="9">
        <f>IF(K3826&gt;9,"",IF(HLOOKUP(L3826,'Příloha č.1a - Pravidelný úklid'!$A$8:$L$16,K3826+1,FALSE)="X","",IF(K3826&lt;9,H3826*M3826*HLOOKUP(L3826,'Příloha č.1a - Pravidelný úklid'!$A$8:$L$16,K3826+1,FALSE),0)))</f>
        <v>0</v>
      </c>
    </row>
    <row r="3827" spans="1:22" s="79" customFormat="1" ht="12.75" customHeight="1" x14ac:dyDescent="0.2">
      <c r="A3827" s="8">
        <v>310</v>
      </c>
      <c r="B3827" s="8">
        <v>71</v>
      </c>
      <c r="C3827" s="8" t="s">
        <v>4950</v>
      </c>
      <c r="D3827" s="8" t="s">
        <v>4965</v>
      </c>
      <c r="E3827" s="8" t="s">
        <v>4952</v>
      </c>
      <c r="F3827" s="8" t="s">
        <v>1543</v>
      </c>
      <c r="G3827" s="8" t="s">
        <v>84</v>
      </c>
      <c r="H3827" s="8">
        <v>7.5</v>
      </c>
      <c r="I3827" s="8" t="s">
        <v>82</v>
      </c>
      <c r="J3827" s="8">
        <v>2.5</v>
      </c>
      <c r="K3827" s="35">
        <v>7</v>
      </c>
      <c r="L3827" s="35" t="s">
        <v>1550</v>
      </c>
      <c r="M3827" s="36">
        <v>1</v>
      </c>
      <c r="N3827" s="35" t="s">
        <v>23</v>
      </c>
      <c r="O3827" s="35" t="s">
        <v>24</v>
      </c>
      <c r="P3827" s="35" t="s">
        <v>24</v>
      </c>
      <c r="Q3827" s="35" t="s">
        <v>24</v>
      </c>
      <c r="R3827" s="35" t="s">
        <v>23</v>
      </c>
      <c r="S3827" s="35" t="s">
        <v>23</v>
      </c>
      <c r="T3827" s="35"/>
      <c r="U3827" s="35"/>
      <c r="V3827" s="9">
        <f>IF(K3827&gt;9,"",IF(HLOOKUP(L3827,'Příloha č.1a - Pravidelný úklid'!$A$8:$L$16,K3827+1,FALSE)="X","",IF(K3827&lt;9,H3827*M3827*HLOOKUP(L3827,'Příloha č.1a - Pravidelný úklid'!$A$8:$L$16,K3827+1,FALSE),0)))</f>
        <v>0</v>
      </c>
    </row>
    <row r="3828" spans="1:22" s="79" customFormat="1" ht="12.75" customHeight="1" x14ac:dyDescent="0.2">
      <c r="A3828" s="8">
        <v>310</v>
      </c>
      <c r="B3828" s="8">
        <v>71</v>
      </c>
      <c r="C3828" s="8" t="s">
        <v>4950</v>
      </c>
      <c r="D3828" s="8" t="s">
        <v>4966</v>
      </c>
      <c r="E3828" s="8" t="s">
        <v>4952</v>
      </c>
      <c r="F3828" s="8" t="s">
        <v>1543</v>
      </c>
      <c r="G3828" s="8" t="s">
        <v>31</v>
      </c>
      <c r="H3828" s="8">
        <v>10.78</v>
      </c>
      <c r="I3828" s="8" t="s">
        <v>82</v>
      </c>
      <c r="J3828" s="8">
        <v>1.5</v>
      </c>
      <c r="K3828" s="35">
        <v>8</v>
      </c>
      <c r="L3828" s="35" t="s">
        <v>1479</v>
      </c>
      <c r="M3828" s="36">
        <v>1</v>
      </c>
      <c r="N3828" s="35" t="s">
        <v>23</v>
      </c>
      <c r="O3828" s="35" t="s">
        <v>24</v>
      </c>
      <c r="P3828" s="35" t="s">
        <v>24</v>
      </c>
      <c r="Q3828" s="35" t="s">
        <v>24</v>
      </c>
      <c r="R3828" s="35" t="s">
        <v>23</v>
      </c>
      <c r="S3828" s="35" t="s">
        <v>23</v>
      </c>
      <c r="T3828" s="35"/>
      <c r="U3828" s="35"/>
      <c r="V3828" s="9">
        <f>IF(K3828&gt;9,"",IF(HLOOKUP(L3828,'Příloha č.1a - Pravidelný úklid'!$A$8:$L$16,K3828+1,FALSE)="X","",IF(K3828&lt;9,H3828*M3828*HLOOKUP(L3828,'Příloha č.1a - Pravidelný úklid'!$A$8:$L$16,K3828+1,FALSE),0)))</f>
        <v>0</v>
      </c>
    </row>
    <row r="3829" spans="1:22" s="79" customFormat="1" ht="12.75" customHeight="1" x14ac:dyDescent="0.2">
      <c r="A3829" s="8">
        <v>310</v>
      </c>
      <c r="B3829" s="8">
        <v>71</v>
      </c>
      <c r="C3829" s="8" t="s">
        <v>4950</v>
      </c>
      <c r="D3829" s="8" t="s">
        <v>4967</v>
      </c>
      <c r="E3829" s="8" t="s">
        <v>4952</v>
      </c>
      <c r="F3829" s="8" t="s">
        <v>1543</v>
      </c>
      <c r="G3829" s="8" t="s">
        <v>92</v>
      </c>
      <c r="H3829" s="8">
        <v>2.7</v>
      </c>
      <c r="I3829" s="8" t="s">
        <v>82</v>
      </c>
      <c r="J3829" s="8"/>
      <c r="K3829" s="35">
        <v>7</v>
      </c>
      <c r="L3829" s="35" t="s">
        <v>1550</v>
      </c>
      <c r="M3829" s="36">
        <v>0</v>
      </c>
      <c r="N3829" s="35" t="s">
        <v>23</v>
      </c>
      <c r="O3829" s="35" t="s">
        <v>24</v>
      </c>
      <c r="P3829" s="35" t="s">
        <v>24</v>
      </c>
      <c r="Q3829" s="35" t="s">
        <v>24</v>
      </c>
      <c r="R3829" s="35" t="s">
        <v>23</v>
      </c>
      <c r="S3829" s="35" t="s">
        <v>23</v>
      </c>
      <c r="T3829" s="35"/>
      <c r="U3829" s="35"/>
      <c r="V3829" s="9">
        <f>IF(K3829&gt;9,"",IF(HLOOKUP(L3829,'Příloha č.1a - Pravidelný úklid'!$A$8:$L$16,K3829+1,FALSE)="X","",IF(K3829&lt;9,H3829*M3829*HLOOKUP(L3829,'Příloha č.1a - Pravidelný úklid'!$A$8:$L$16,K3829+1,FALSE),0)))</f>
        <v>0</v>
      </c>
    </row>
    <row r="3830" spans="1:22" s="79" customFormat="1" ht="12.75" customHeight="1" x14ac:dyDescent="0.2">
      <c r="A3830" s="8">
        <v>330</v>
      </c>
      <c r="B3830" s="8">
        <v>72</v>
      </c>
      <c r="C3830" s="8">
        <v>11232</v>
      </c>
      <c r="D3830" s="8" t="s">
        <v>179</v>
      </c>
      <c r="E3830" s="8" t="s">
        <v>180</v>
      </c>
      <c r="F3830" s="8" t="s">
        <v>25</v>
      </c>
      <c r="G3830" s="8" t="s">
        <v>81</v>
      </c>
      <c r="H3830" s="8">
        <v>12.05</v>
      </c>
      <c r="I3830" s="8" t="s">
        <v>82</v>
      </c>
      <c r="J3830" s="8"/>
      <c r="K3830" s="35">
        <v>5</v>
      </c>
      <c r="L3830" s="35" t="s">
        <v>1549</v>
      </c>
      <c r="M3830" s="36">
        <v>1</v>
      </c>
      <c r="N3830" s="35" t="s">
        <v>23</v>
      </c>
      <c r="O3830" s="35" t="s">
        <v>23</v>
      </c>
      <c r="P3830" s="35" t="s">
        <v>23</v>
      </c>
      <c r="Q3830" s="35" t="s">
        <v>23</v>
      </c>
      <c r="R3830" s="35" t="s">
        <v>23</v>
      </c>
      <c r="S3830" s="35" t="s">
        <v>23</v>
      </c>
      <c r="T3830" s="35"/>
      <c r="U3830" s="35"/>
      <c r="V3830" s="9">
        <f>IF(K3830&gt;9,"",IF(HLOOKUP(L3830,'Příloha č.1a - Pravidelný úklid'!$A$8:$L$16,K3830+1,FALSE)="X","",IF(K3830&lt;9,H3830*M3830*HLOOKUP(L3830,'Příloha č.1a - Pravidelný úklid'!$A$8:$L$16,K3830+1,FALSE),0)))</f>
        <v>0</v>
      </c>
    </row>
    <row r="3831" spans="1:22" s="79" customFormat="1" ht="12.75" customHeight="1" x14ac:dyDescent="0.2">
      <c r="A3831" s="8">
        <v>330</v>
      </c>
      <c r="B3831" s="8">
        <v>72</v>
      </c>
      <c r="C3831" s="8">
        <v>11232</v>
      </c>
      <c r="D3831" s="8" t="s">
        <v>181</v>
      </c>
      <c r="E3831" s="8" t="s">
        <v>180</v>
      </c>
      <c r="F3831" s="8" t="s">
        <v>25</v>
      </c>
      <c r="G3831" s="8" t="s">
        <v>81</v>
      </c>
      <c r="H3831" s="8">
        <v>12.05</v>
      </c>
      <c r="I3831" s="8" t="s">
        <v>82</v>
      </c>
      <c r="J3831" s="8"/>
      <c r="K3831" s="35">
        <v>5</v>
      </c>
      <c r="L3831" s="35" t="s">
        <v>1549</v>
      </c>
      <c r="M3831" s="36">
        <v>1</v>
      </c>
      <c r="N3831" s="35" t="s">
        <v>23</v>
      </c>
      <c r="O3831" s="35" t="s">
        <v>23</v>
      </c>
      <c r="P3831" s="35" t="s">
        <v>23</v>
      </c>
      <c r="Q3831" s="35" t="s">
        <v>23</v>
      </c>
      <c r="R3831" s="35" t="s">
        <v>23</v>
      </c>
      <c r="S3831" s="35" t="s">
        <v>23</v>
      </c>
      <c r="T3831" s="35"/>
      <c r="U3831" s="35"/>
      <c r="V3831" s="9">
        <f>IF(K3831&gt;9,"",IF(HLOOKUP(L3831,'Příloha č.1a - Pravidelný úklid'!$A$8:$L$16,K3831+1,FALSE)="X","",IF(K3831&lt;9,H3831*M3831*HLOOKUP(L3831,'Příloha č.1a - Pravidelný úklid'!$A$8:$L$16,K3831+1,FALSE),0)))</f>
        <v>0</v>
      </c>
    </row>
    <row r="3832" spans="1:22" s="79" customFormat="1" ht="12.75" customHeight="1" x14ac:dyDescent="0.2">
      <c r="A3832" s="8">
        <v>330</v>
      </c>
      <c r="B3832" s="8">
        <v>72</v>
      </c>
      <c r="C3832" s="8"/>
      <c r="D3832" s="8"/>
      <c r="E3832" s="8" t="s">
        <v>178</v>
      </c>
      <c r="F3832" s="8" t="s">
        <v>25</v>
      </c>
      <c r="G3832" s="8" t="s">
        <v>1524</v>
      </c>
      <c r="H3832" s="8">
        <v>980</v>
      </c>
      <c r="I3832" s="8" t="s">
        <v>82</v>
      </c>
      <c r="J3832" s="8"/>
      <c r="K3832" s="35">
        <v>5</v>
      </c>
      <c r="L3832" s="35" t="s">
        <v>1549</v>
      </c>
      <c r="M3832" s="36">
        <v>1</v>
      </c>
      <c r="N3832" s="35" t="s">
        <v>23</v>
      </c>
      <c r="O3832" s="35" t="s">
        <v>23</v>
      </c>
      <c r="P3832" s="35" t="s">
        <v>23</v>
      </c>
      <c r="Q3832" s="35" t="s">
        <v>23</v>
      </c>
      <c r="R3832" s="35" t="s">
        <v>23</v>
      </c>
      <c r="S3832" s="35" t="s">
        <v>23</v>
      </c>
      <c r="T3832" s="35" t="s">
        <v>24</v>
      </c>
      <c r="U3832" s="35" t="s">
        <v>30</v>
      </c>
      <c r="V3832" s="9">
        <f>IF(K3832&gt;9,"",IF(HLOOKUP(L3832,'Příloha č.1a - Pravidelný úklid'!$A$8:$L$16,K3832+1,FALSE)="X","",IF(K3832&lt;9,H3832*M3832*HLOOKUP(L3832,'Příloha č.1a - Pravidelný úklid'!$A$8:$L$16,K3832+1,FALSE),0)))</f>
        <v>0</v>
      </c>
    </row>
    <row r="3833" spans="1:22" s="79" customFormat="1" ht="12.75" customHeight="1" x14ac:dyDescent="0.2">
      <c r="A3833" s="8">
        <v>330</v>
      </c>
      <c r="B3833" s="8">
        <v>72</v>
      </c>
      <c r="C3833" s="8"/>
      <c r="D3833" s="8"/>
      <c r="E3833" s="8" t="s">
        <v>178</v>
      </c>
      <c r="F3833" s="8" t="s">
        <v>25</v>
      </c>
      <c r="G3833" s="8" t="s">
        <v>1537</v>
      </c>
      <c r="H3833" s="8">
        <v>2</v>
      </c>
      <c r="I3833" s="8" t="s">
        <v>1538</v>
      </c>
      <c r="J3833" s="8"/>
      <c r="K3833" s="35">
        <v>99</v>
      </c>
      <c r="L3833" s="35" t="s">
        <v>1549</v>
      </c>
      <c r="M3833" s="36">
        <v>1</v>
      </c>
      <c r="N3833" s="35" t="s">
        <v>23</v>
      </c>
      <c r="O3833" s="35" t="s">
        <v>23</v>
      </c>
      <c r="P3833" s="35" t="s">
        <v>23</v>
      </c>
      <c r="Q3833" s="35" t="s">
        <v>23</v>
      </c>
      <c r="R3833" s="35" t="s">
        <v>23</v>
      </c>
      <c r="S3833" s="35" t="s">
        <v>23</v>
      </c>
      <c r="T3833" s="35"/>
      <c r="U3833" s="35"/>
      <c r="V3833" s="9" t="str">
        <f>IF(K3833&gt;9,"",IF(HLOOKUP(L3833,'Příloha č.1a - Pravidelný úklid'!$A$8:$L$16,K3833+1,FALSE)="X","",IF(K3833&lt;9,H3833*M3833*HLOOKUP(L3833,'Příloha č.1a - Pravidelný úklid'!$A$8:$L$16,K3833+1,FALSE),0)))</f>
        <v/>
      </c>
    </row>
    <row r="3834" spans="1:22" s="79" customFormat="1" ht="12.75" customHeight="1" x14ac:dyDescent="0.2">
      <c r="A3834" s="8">
        <v>330</v>
      </c>
      <c r="B3834" s="8">
        <v>72</v>
      </c>
      <c r="C3834" s="8">
        <v>11222</v>
      </c>
      <c r="D3834" s="8" t="s">
        <v>420</v>
      </c>
      <c r="E3834" s="8" t="s">
        <v>422</v>
      </c>
      <c r="F3834" s="8" t="s">
        <v>25</v>
      </c>
      <c r="G3834" s="8" t="s">
        <v>81</v>
      </c>
      <c r="H3834" s="8">
        <v>8.02</v>
      </c>
      <c r="I3834" s="8" t="s">
        <v>82</v>
      </c>
      <c r="J3834" s="8"/>
      <c r="K3834" s="35">
        <v>5</v>
      </c>
      <c r="L3834" s="35" t="s">
        <v>1549</v>
      </c>
      <c r="M3834" s="36">
        <v>1</v>
      </c>
      <c r="N3834" s="35" t="s">
        <v>23</v>
      </c>
      <c r="O3834" s="35" t="s">
        <v>23</v>
      </c>
      <c r="P3834" s="35" t="s">
        <v>23</v>
      </c>
      <c r="Q3834" s="35" t="s">
        <v>23</v>
      </c>
      <c r="R3834" s="35" t="s">
        <v>23</v>
      </c>
      <c r="S3834" s="35" t="s">
        <v>23</v>
      </c>
      <c r="T3834" s="35"/>
      <c r="U3834" s="35"/>
      <c r="V3834" s="9">
        <f>IF(K3834&gt;9,"",IF(HLOOKUP(L3834,'Příloha č.1a - Pravidelný úklid'!$A$8:$L$16,K3834+1,FALSE)="X","",IF(K3834&lt;9,H3834*M3834*HLOOKUP(L3834,'Příloha č.1a - Pravidelný úklid'!$A$8:$L$16,K3834+1,FALSE),0)))</f>
        <v>0</v>
      </c>
    </row>
    <row r="3835" spans="1:22" s="79" customFormat="1" ht="12.75" customHeight="1" x14ac:dyDescent="0.2">
      <c r="A3835" s="8">
        <v>330</v>
      </c>
      <c r="B3835" s="8">
        <v>72</v>
      </c>
      <c r="C3835" s="8" t="s">
        <v>423</v>
      </c>
      <c r="D3835" s="8" t="s">
        <v>425</v>
      </c>
      <c r="E3835" s="8" t="s">
        <v>424</v>
      </c>
      <c r="F3835" s="8" t="s">
        <v>25</v>
      </c>
      <c r="G3835" s="8" t="s">
        <v>26</v>
      </c>
      <c r="H3835" s="8">
        <v>29.8</v>
      </c>
      <c r="I3835" s="8" t="s">
        <v>82</v>
      </c>
      <c r="J3835" s="8"/>
      <c r="K3835" s="35">
        <v>1</v>
      </c>
      <c r="L3835" s="35" t="s">
        <v>1549</v>
      </c>
      <c r="M3835" s="36">
        <v>0</v>
      </c>
      <c r="N3835" s="35" t="s">
        <v>23</v>
      </c>
      <c r="O3835" s="35" t="s">
        <v>23</v>
      </c>
      <c r="P3835" s="35" t="s">
        <v>23</v>
      </c>
      <c r="Q3835" s="35" t="s">
        <v>23</v>
      </c>
      <c r="R3835" s="35" t="s">
        <v>23</v>
      </c>
      <c r="S3835" s="35" t="s">
        <v>23</v>
      </c>
      <c r="T3835" s="35"/>
      <c r="U3835" s="35"/>
      <c r="V3835" s="9">
        <f>IF(K3835&gt;9,"",IF(HLOOKUP(L3835,'Příloha č.1a - Pravidelný úklid'!$A$8:$L$16,K3835+1,FALSE)="X","",IF(K3835&lt;9,H3835*M3835*HLOOKUP(L3835,'Příloha č.1a - Pravidelný úklid'!$A$8:$L$16,K3835+1,FALSE),0)))</f>
        <v>0</v>
      </c>
    </row>
    <row r="3836" spans="1:22" s="79" customFormat="1" ht="12.75" customHeight="1" x14ac:dyDescent="0.2">
      <c r="A3836" s="8">
        <v>330</v>
      </c>
      <c r="B3836" s="8">
        <v>72</v>
      </c>
      <c r="C3836" s="8" t="s">
        <v>423</v>
      </c>
      <c r="D3836" s="8" t="s">
        <v>426</v>
      </c>
      <c r="E3836" s="8" t="s">
        <v>424</v>
      </c>
      <c r="F3836" s="8" t="s">
        <v>25</v>
      </c>
      <c r="G3836" s="8" t="s">
        <v>81</v>
      </c>
      <c r="H3836" s="8">
        <v>48.3</v>
      </c>
      <c r="I3836" s="8" t="s">
        <v>82</v>
      </c>
      <c r="J3836" s="8"/>
      <c r="K3836" s="35">
        <v>5</v>
      </c>
      <c r="L3836" s="35" t="s">
        <v>1549</v>
      </c>
      <c r="M3836" s="36">
        <v>1</v>
      </c>
      <c r="N3836" s="35" t="s">
        <v>23</v>
      </c>
      <c r="O3836" s="35" t="s">
        <v>23</v>
      </c>
      <c r="P3836" s="35" t="s">
        <v>23</v>
      </c>
      <c r="Q3836" s="35" t="s">
        <v>23</v>
      </c>
      <c r="R3836" s="35" t="s">
        <v>23</v>
      </c>
      <c r="S3836" s="35" t="s">
        <v>23</v>
      </c>
      <c r="T3836" s="35"/>
      <c r="U3836" s="35"/>
      <c r="V3836" s="9">
        <f>IF(K3836&gt;9,"",IF(HLOOKUP(L3836,'Příloha č.1a - Pravidelný úklid'!$A$8:$L$16,K3836+1,FALSE)="X","",IF(K3836&lt;9,H3836*M3836*HLOOKUP(L3836,'Příloha č.1a - Pravidelný úklid'!$A$8:$L$16,K3836+1,FALSE),0)))</f>
        <v>0</v>
      </c>
    </row>
    <row r="3837" spans="1:22" s="79" customFormat="1" ht="12.75" customHeight="1" x14ac:dyDescent="0.2">
      <c r="A3837" s="8">
        <v>330</v>
      </c>
      <c r="B3837" s="8">
        <v>72</v>
      </c>
      <c r="C3837" s="8"/>
      <c r="D3837" s="8"/>
      <c r="E3837" s="8" t="s">
        <v>421</v>
      </c>
      <c r="F3837" s="8" t="s">
        <v>25</v>
      </c>
      <c r="G3837" s="8" t="s">
        <v>1524</v>
      </c>
      <c r="H3837" s="8">
        <v>1012</v>
      </c>
      <c r="I3837" s="8" t="s">
        <v>82</v>
      </c>
      <c r="J3837" s="8"/>
      <c r="K3837" s="35">
        <v>5</v>
      </c>
      <c r="L3837" s="35" t="s">
        <v>1549</v>
      </c>
      <c r="M3837" s="36">
        <v>1</v>
      </c>
      <c r="N3837" s="35" t="s">
        <v>23</v>
      </c>
      <c r="O3837" s="35" t="s">
        <v>23</v>
      </c>
      <c r="P3837" s="35" t="s">
        <v>23</v>
      </c>
      <c r="Q3837" s="35" t="s">
        <v>23</v>
      </c>
      <c r="R3837" s="35" t="s">
        <v>23</v>
      </c>
      <c r="S3837" s="35" t="s">
        <v>23</v>
      </c>
      <c r="T3837" s="35" t="s">
        <v>24</v>
      </c>
      <c r="U3837" s="35" t="s">
        <v>30</v>
      </c>
      <c r="V3837" s="9">
        <f>IF(K3837&gt;9,"",IF(HLOOKUP(L3837,'Příloha č.1a - Pravidelný úklid'!$A$8:$L$16,K3837+1,FALSE)="X","",IF(K3837&lt;9,H3837*M3837*HLOOKUP(L3837,'Příloha č.1a - Pravidelný úklid'!$A$8:$L$16,K3837+1,FALSE),0)))</f>
        <v>0</v>
      </c>
    </row>
    <row r="3838" spans="1:22" s="79" customFormat="1" ht="12.75" customHeight="1" x14ac:dyDescent="0.2">
      <c r="A3838" s="8">
        <v>330</v>
      </c>
      <c r="B3838" s="8">
        <v>72</v>
      </c>
      <c r="C3838" s="8"/>
      <c r="D3838" s="8"/>
      <c r="E3838" s="8" t="s">
        <v>421</v>
      </c>
      <c r="F3838" s="8" t="s">
        <v>25</v>
      </c>
      <c r="G3838" s="8" t="s">
        <v>1537</v>
      </c>
      <c r="H3838" s="8">
        <v>2</v>
      </c>
      <c r="I3838" s="8" t="s">
        <v>1538</v>
      </c>
      <c r="J3838" s="8"/>
      <c r="K3838" s="35">
        <v>99</v>
      </c>
      <c r="L3838" s="35" t="s">
        <v>1549</v>
      </c>
      <c r="M3838" s="36">
        <v>1</v>
      </c>
      <c r="N3838" s="35" t="s">
        <v>23</v>
      </c>
      <c r="O3838" s="35" t="s">
        <v>23</v>
      </c>
      <c r="P3838" s="35" t="s">
        <v>23</v>
      </c>
      <c r="Q3838" s="35" t="s">
        <v>23</v>
      </c>
      <c r="R3838" s="35" t="s">
        <v>23</v>
      </c>
      <c r="S3838" s="35" t="s">
        <v>23</v>
      </c>
      <c r="T3838" s="35"/>
      <c r="U3838" s="35"/>
      <c r="V3838" s="9" t="str">
        <f>IF(K3838&gt;9,"",IF(HLOOKUP(L3838,'Příloha č.1a - Pravidelný úklid'!$A$8:$L$16,K3838+1,FALSE)="X","",IF(K3838&lt;9,H3838*M3838*HLOOKUP(L3838,'Příloha č.1a - Pravidelný úklid'!$A$8:$L$16,K3838+1,FALSE),0)))</f>
        <v/>
      </c>
    </row>
    <row r="3839" spans="1:22" s="79" customFormat="1" ht="12.75" customHeight="1" x14ac:dyDescent="0.2">
      <c r="A3839" s="8">
        <v>330</v>
      </c>
      <c r="B3839" s="8">
        <v>72</v>
      </c>
      <c r="C3839" s="8">
        <v>24607</v>
      </c>
      <c r="D3839" s="8" t="s">
        <v>442</v>
      </c>
      <c r="E3839" s="8" t="s">
        <v>443</v>
      </c>
      <c r="F3839" s="8" t="s">
        <v>25</v>
      </c>
      <c r="G3839" s="8" t="s">
        <v>31</v>
      </c>
      <c r="H3839" s="8">
        <v>10.39</v>
      </c>
      <c r="I3839" s="8" t="s">
        <v>82</v>
      </c>
      <c r="J3839" s="8"/>
      <c r="K3839" s="35">
        <v>2</v>
      </c>
      <c r="L3839" s="35" t="s">
        <v>32</v>
      </c>
      <c r="M3839" s="36">
        <v>0</v>
      </c>
      <c r="N3839" s="35" t="s">
        <v>23</v>
      </c>
      <c r="O3839" s="35" t="s">
        <v>24</v>
      </c>
      <c r="P3839" s="35" t="s">
        <v>24</v>
      </c>
      <c r="Q3839" s="35" t="s">
        <v>24</v>
      </c>
      <c r="R3839" s="35" t="s">
        <v>24</v>
      </c>
      <c r="S3839" s="35" t="s">
        <v>23</v>
      </c>
      <c r="T3839" s="35"/>
      <c r="U3839" s="35"/>
      <c r="V3839" s="9">
        <f>IF(K3839&gt;9,"",IF(HLOOKUP(L3839,'Příloha č.1a - Pravidelný úklid'!$A$8:$L$16,K3839+1,FALSE)="X","",IF(K3839&lt;9,H3839*M3839*HLOOKUP(L3839,'Příloha č.1a - Pravidelný úklid'!$A$8:$L$16,K3839+1,FALSE),0)))</f>
        <v>0</v>
      </c>
    </row>
    <row r="3840" spans="1:22" s="79" customFormat="1" ht="12.75" customHeight="1" x14ac:dyDescent="0.2">
      <c r="A3840" s="8">
        <v>330</v>
      </c>
      <c r="B3840" s="8">
        <v>72</v>
      </c>
      <c r="C3840" s="8">
        <v>24607</v>
      </c>
      <c r="D3840" s="8" t="s">
        <v>444</v>
      </c>
      <c r="E3840" s="8" t="s">
        <v>443</v>
      </c>
      <c r="F3840" s="8" t="s">
        <v>25</v>
      </c>
      <c r="G3840" s="8" t="s">
        <v>31</v>
      </c>
      <c r="H3840" s="8">
        <v>1.45</v>
      </c>
      <c r="I3840" s="8" t="s">
        <v>82</v>
      </c>
      <c r="J3840" s="8"/>
      <c r="K3840" s="35">
        <v>2</v>
      </c>
      <c r="L3840" s="35" t="s">
        <v>32</v>
      </c>
      <c r="M3840" s="36">
        <v>0</v>
      </c>
      <c r="N3840" s="35" t="s">
        <v>23</v>
      </c>
      <c r="O3840" s="35" t="s">
        <v>24</v>
      </c>
      <c r="P3840" s="35" t="s">
        <v>24</v>
      </c>
      <c r="Q3840" s="35" t="s">
        <v>24</v>
      </c>
      <c r="R3840" s="35" t="s">
        <v>24</v>
      </c>
      <c r="S3840" s="35" t="s">
        <v>23</v>
      </c>
      <c r="T3840" s="35"/>
      <c r="U3840" s="35"/>
      <c r="V3840" s="9">
        <f>IF(K3840&gt;9,"",IF(HLOOKUP(L3840,'Příloha č.1a - Pravidelný úklid'!$A$8:$L$16,K3840+1,FALSE)="X","",IF(K3840&lt;9,H3840*M3840*HLOOKUP(L3840,'Příloha č.1a - Pravidelný úklid'!$A$8:$L$16,K3840+1,FALSE),0)))</f>
        <v>0</v>
      </c>
    </row>
    <row r="3841" spans="1:22" s="79" customFormat="1" ht="12.75" customHeight="1" x14ac:dyDescent="0.2">
      <c r="A3841" s="8">
        <v>330</v>
      </c>
      <c r="B3841" s="8">
        <v>72</v>
      </c>
      <c r="C3841" s="8">
        <v>24607</v>
      </c>
      <c r="D3841" s="8" t="s">
        <v>445</v>
      </c>
      <c r="E3841" s="8" t="s">
        <v>443</v>
      </c>
      <c r="F3841" s="8" t="s">
        <v>25</v>
      </c>
      <c r="G3841" s="8" t="s">
        <v>31</v>
      </c>
      <c r="H3841" s="8">
        <v>1.44</v>
      </c>
      <c r="I3841" s="8" t="s">
        <v>82</v>
      </c>
      <c r="J3841" s="8"/>
      <c r="K3841" s="35">
        <v>2</v>
      </c>
      <c r="L3841" s="35" t="s">
        <v>32</v>
      </c>
      <c r="M3841" s="36">
        <v>0</v>
      </c>
      <c r="N3841" s="35" t="s">
        <v>23</v>
      </c>
      <c r="O3841" s="35" t="s">
        <v>24</v>
      </c>
      <c r="P3841" s="35" t="s">
        <v>24</v>
      </c>
      <c r="Q3841" s="35" t="s">
        <v>24</v>
      </c>
      <c r="R3841" s="35" t="s">
        <v>24</v>
      </c>
      <c r="S3841" s="35" t="s">
        <v>23</v>
      </c>
      <c r="T3841" s="35"/>
      <c r="U3841" s="35"/>
      <c r="V3841" s="9">
        <f>IF(K3841&gt;9,"",IF(HLOOKUP(L3841,'Příloha č.1a - Pravidelný úklid'!$A$8:$L$16,K3841+1,FALSE)="X","",IF(K3841&lt;9,H3841*M3841*HLOOKUP(L3841,'Příloha č.1a - Pravidelný úklid'!$A$8:$L$16,K3841+1,FALSE),0)))</f>
        <v>0</v>
      </c>
    </row>
    <row r="3842" spans="1:22" s="79" customFormat="1" ht="12.75" customHeight="1" x14ac:dyDescent="0.2">
      <c r="A3842" s="8">
        <v>330</v>
      </c>
      <c r="B3842" s="8">
        <v>72</v>
      </c>
      <c r="C3842" s="8">
        <v>24607</v>
      </c>
      <c r="D3842" s="8" t="s">
        <v>446</v>
      </c>
      <c r="E3842" s="8" t="s">
        <v>443</v>
      </c>
      <c r="F3842" s="8" t="s">
        <v>25</v>
      </c>
      <c r="G3842" s="8" t="s">
        <v>111</v>
      </c>
      <c r="H3842" s="8">
        <v>4.45</v>
      </c>
      <c r="I3842" s="8" t="s">
        <v>82</v>
      </c>
      <c r="J3842" s="8"/>
      <c r="K3842" s="35">
        <v>2</v>
      </c>
      <c r="L3842" s="35" t="s">
        <v>32</v>
      </c>
      <c r="M3842" s="36">
        <v>0</v>
      </c>
      <c r="N3842" s="35" t="s">
        <v>23</v>
      </c>
      <c r="O3842" s="35" t="s">
        <v>24</v>
      </c>
      <c r="P3842" s="35" t="s">
        <v>24</v>
      </c>
      <c r="Q3842" s="35" t="s">
        <v>24</v>
      </c>
      <c r="R3842" s="35" t="s">
        <v>24</v>
      </c>
      <c r="S3842" s="35" t="s">
        <v>23</v>
      </c>
      <c r="T3842" s="35"/>
      <c r="U3842" s="35"/>
      <c r="V3842" s="9">
        <f>IF(K3842&gt;9,"",IF(HLOOKUP(L3842,'Příloha č.1a - Pravidelný úklid'!$A$8:$L$16,K3842+1,FALSE)="X","",IF(K3842&lt;9,H3842*M3842*HLOOKUP(L3842,'Příloha č.1a - Pravidelný úklid'!$A$8:$L$16,K3842+1,FALSE),0)))</f>
        <v>0</v>
      </c>
    </row>
    <row r="3843" spans="1:22" s="79" customFormat="1" ht="12.75" customHeight="1" x14ac:dyDescent="0.2">
      <c r="A3843" s="8">
        <v>330</v>
      </c>
      <c r="B3843" s="8">
        <v>72</v>
      </c>
      <c r="C3843" s="8">
        <v>24607</v>
      </c>
      <c r="D3843" s="8" t="s">
        <v>447</v>
      </c>
      <c r="E3843" s="8" t="s">
        <v>443</v>
      </c>
      <c r="F3843" s="8" t="s">
        <v>25</v>
      </c>
      <c r="G3843" s="8" t="s">
        <v>29</v>
      </c>
      <c r="H3843" s="8">
        <v>4.5599999999999996</v>
      </c>
      <c r="I3843" s="8" t="s">
        <v>82</v>
      </c>
      <c r="J3843" s="8"/>
      <c r="K3843" s="35">
        <v>2</v>
      </c>
      <c r="L3843" s="35" t="s">
        <v>32</v>
      </c>
      <c r="M3843" s="36">
        <v>0</v>
      </c>
      <c r="N3843" s="35" t="s">
        <v>23</v>
      </c>
      <c r="O3843" s="35" t="s">
        <v>24</v>
      </c>
      <c r="P3843" s="35" t="s">
        <v>24</v>
      </c>
      <c r="Q3843" s="35" t="s">
        <v>24</v>
      </c>
      <c r="R3843" s="35" t="s">
        <v>24</v>
      </c>
      <c r="S3843" s="35" t="s">
        <v>23</v>
      </c>
      <c r="T3843" s="35"/>
      <c r="U3843" s="35"/>
      <c r="V3843" s="9">
        <f>IF(K3843&gt;9,"",IF(HLOOKUP(L3843,'Příloha č.1a - Pravidelný úklid'!$A$8:$L$16,K3843+1,FALSE)="X","",IF(K3843&lt;9,H3843*M3843*HLOOKUP(L3843,'Příloha č.1a - Pravidelný úklid'!$A$8:$L$16,K3843+1,FALSE),0)))</f>
        <v>0</v>
      </c>
    </row>
    <row r="3844" spans="1:22" s="79" customFormat="1" ht="12.75" customHeight="1" x14ac:dyDescent="0.2">
      <c r="A3844" s="8">
        <v>330</v>
      </c>
      <c r="B3844" s="8">
        <v>72</v>
      </c>
      <c r="C3844" s="8">
        <v>24607</v>
      </c>
      <c r="D3844" s="8" t="s">
        <v>448</v>
      </c>
      <c r="E3844" s="8" t="s">
        <v>443</v>
      </c>
      <c r="F3844" s="8" t="s">
        <v>25</v>
      </c>
      <c r="G3844" s="8" t="s">
        <v>29</v>
      </c>
      <c r="H3844" s="8">
        <v>1.28</v>
      </c>
      <c r="I3844" s="8" t="s">
        <v>82</v>
      </c>
      <c r="J3844" s="8"/>
      <c r="K3844" s="35">
        <v>2</v>
      </c>
      <c r="L3844" s="35" t="s">
        <v>32</v>
      </c>
      <c r="M3844" s="36">
        <v>0</v>
      </c>
      <c r="N3844" s="35" t="s">
        <v>23</v>
      </c>
      <c r="O3844" s="35" t="s">
        <v>24</v>
      </c>
      <c r="P3844" s="35" t="s">
        <v>24</v>
      </c>
      <c r="Q3844" s="35" t="s">
        <v>24</v>
      </c>
      <c r="R3844" s="35" t="s">
        <v>24</v>
      </c>
      <c r="S3844" s="35" t="s">
        <v>23</v>
      </c>
      <c r="T3844" s="35"/>
      <c r="U3844" s="35"/>
      <c r="V3844" s="9">
        <f>IF(K3844&gt;9,"",IF(HLOOKUP(L3844,'Příloha č.1a - Pravidelný úklid'!$A$8:$L$16,K3844+1,FALSE)="X","",IF(K3844&lt;9,H3844*M3844*HLOOKUP(L3844,'Příloha č.1a - Pravidelný úklid'!$A$8:$L$16,K3844+1,FALSE),0)))</f>
        <v>0</v>
      </c>
    </row>
    <row r="3845" spans="1:22" s="79" customFormat="1" ht="12.75" customHeight="1" x14ac:dyDescent="0.2">
      <c r="A3845" s="8">
        <v>330</v>
      </c>
      <c r="B3845" s="8">
        <v>72</v>
      </c>
      <c r="C3845" s="8">
        <v>24607</v>
      </c>
      <c r="D3845" s="8" t="s">
        <v>449</v>
      </c>
      <c r="E3845" s="8" t="s">
        <v>443</v>
      </c>
      <c r="F3845" s="8" t="s">
        <v>25</v>
      </c>
      <c r="G3845" s="8" t="s">
        <v>29</v>
      </c>
      <c r="H3845" s="8">
        <v>1.43</v>
      </c>
      <c r="I3845" s="8" t="s">
        <v>82</v>
      </c>
      <c r="J3845" s="8"/>
      <c r="K3845" s="35">
        <v>2</v>
      </c>
      <c r="L3845" s="35" t="s">
        <v>32</v>
      </c>
      <c r="M3845" s="36">
        <v>0</v>
      </c>
      <c r="N3845" s="35" t="s">
        <v>23</v>
      </c>
      <c r="O3845" s="35" t="s">
        <v>24</v>
      </c>
      <c r="P3845" s="35" t="s">
        <v>24</v>
      </c>
      <c r="Q3845" s="35" t="s">
        <v>24</v>
      </c>
      <c r="R3845" s="35" t="s">
        <v>24</v>
      </c>
      <c r="S3845" s="35" t="s">
        <v>23</v>
      </c>
      <c r="T3845" s="35"/>
      <c r="U3845" s="35"/>
      <c r="V3845" s="9">
        <f>IF(K3845&gt;9,"",IF(HLOOKUP(L3845,'Příloha č.1a - Pravidelný úklid'!$A$8:$L$16,K3845+1,FALSE)="X","",IF(K3845&lt;9,H3845*M3845*HLOOKUP(L3845,'Příloha č.1a - Pravidelný úklid'!$A$8:$L$16,K3845+1,FALSE),0)))</f>
        <v>0</v>
      </c>
    </row>
    <row r="3846" spans="1:22" s="79" customFormat="1" ht="12.75" customHeight="1" x14ac:dyDescent="0.2">
      <c r="A3846" s="8">
        <v>330</v>
      </c>
      <c r="B3846" s="8">
        <v>72</v>
      </c>
      <c r="C3846" s="8">
        <v>24606</v>
      </c>
      <c r="D3846" s="8" t="s">
        <v>450</v>
      </c>
      <c r="E3846" s="8" t="s">
        <v>451</v>
      </c>
      <c r="F3846" s="8" t="s">
        <v>1543</v>
      </c>
      <c r="G3846" s="8" t="s">
        <v>88</v>
      </c>
      <c r="H3846" s="8">
        <v>50.3</v>
      </c>
      <c r="I3846" s="8" t="s">
        <v>82</v>
      </c>
      <c r="J3846" s="8">
        <v>10</v>
      </c>
      <c r="K3846" s="35">
        <v>7</v>
      </c>
      <c r="L3846" s="35" t="s">
        <v>1479</v>
      </c>
      <c r="M3846" s="36">
        <v>0</v>
      </c>
      <c r="N3846" s="35" t="s">
        <v>23</v>
      </c>
      <c r="O3846" s="35" t="s">
        <v>24</v>
      </c>
      <c r="P3846" s="35" t="s">
        <v>24</v>
      </c>
      <c r="Q3846" s="35" t="s">
        <v>24</v>
      </c>
      <c r="R3846" s="35" t="s">
        <v>24</v>
      </c>
      <c r="S3846" s="35" t="s">
        <v>23</v>
      </c>
      <c r="T3846" s="35"/>
      <c r="U3846" s="35"/>
      <c r="V3846" s="9">
        <f>IF(K3846&gt;9,"",IF(HLOOKUP(L3846,'Příloha č.1a - Pravidelný úklid'!$A$8:$L$16,K3846+1,FALSE)="X","",IF(K3846&lt;9,H3846*M3846*HLOOKUP(L3846,'Příloha č.1a - Pravidelný úklid'!$A$8:$L$16,K3846+1,FALSE),0)))</f>
        <v>0</v>
      </c>
    </row>
    <row r="3847" spans="1:22" s="79" customFormat="1" ht="12.75" customHeight="1" x14ac:dyDescent="0.2">
      <c r="A3847" s="8">
        <v>330</v>
      </c>
      <c r="B3847" s="8">
        <v>72</v>
      </c>
      <c r="C3847" s="8">
        <v>24606</v>
      </c>
      <c r="D3847" s="8" t="s">
        <v>452</v>
      </c>
      <c r="E3847" s="8" t="s">
        <v>451</v>
      </c>
      <c r="F3847" s="8" t="s">
        <v>1543</v>
      </c>
      <c r="G3847" s="8" t="s">
        <v>113</v>
      </c>
      <c r="H3847" s="8">
        <v>3.83</v>
      </c>
      <c r="I3847" s="8" t="s">
        <v>82</v>
      </c>
      <c r="J3847" s="8"/>
      <c r="K3847" s="35">
        <v>7</v>
      </c>
      <c r="L3847" s="35" t="s">
        <v>1479</v>
      </c>
      <c r="M3847" s="36">
        <v>0</v>
      </c>
      <c r="N3847" s="35" t="s">
        <v>23</v>
      </c>
      <c r="O3847" s="35" t="s">
        <v>24</v>
      </c>
      <c r="P3847" s="35" t="s">
        <v>24</v>
      </c>
      <c r="Q3847" s="35" t="s">
        <v>24</v>
      </c>
      <c r="R3847" s="35" t="s">
        <v>24</v>
      </c>
      <c r="S3847" s="35" t="s">
        <v>23</v>
      </c>
      <c r="T3847" s="35"/>
      <c r="U3847" s="35"/>
      <c r="V3847" s="9">
        <f>IF(K3847&gt;9,"",IF(HLOOKUP(L3847,'Příloha č.1a - Pravidelný úklid'!$A$8:$L$16,K3847+1,FALSE)="X","",IF(K3847&lt;9,H3847*M3847*HLOOKUP(L3847,'Příloha č.1a - Pravidelný úklid'!$A$8:$L$16,K3847+1,FALSE),0)))</f>
        <v>0</v>
      </c>
    </row>
    <row r="3848" spans="1:22" s="79" customFormat="1" ht="12.75" customHeight="1" x14ac:dyDescent="0.2">
      <c r="A3848" s="8">
        <v>330</v>
      </c>
      <c r="B3848" s="8">
        <v>72</v>
      </c>
      <c r="C3848" s="8">
        <v>24606</v>
      </c>
      <c r="D3848" s="8" t="s">
        <v>453</v>
      </c>
      <c r="E3848" s="8" t="s">
        <v>451</v>
      </c>
      <c r="F3848" s="8" t="s">
        <v>1543</v>
      </c>
      <c r="G3848" s="8" t="s">
        <v>87</v>
      </c>
      <c r="H3848" s="8">
        <v>30.12</v>
      </c>
      <c r="I3848" s="8" t="s">
        <v>82</v>
      </c>
      <c r="J3848" s="8">
        <v>8</v>
      </c>
      <c r="K3848" s="35">
        <v>7</v>
      </c>
      <c r="L3848" s="35" t="s">
        <v>1479</v>
      </c>
      <c r="M3848" s="36">
        <v>0</v>
      </c>
      <c r="N3848" s="35" t="s">
        <v>23</v>
      </c>
      <c r="O3848" s="35" t="s">
        <v>24</v>
      </c>
      <c r="P3848" s="35" t="s">
        <v>24</v>
      </c>
      <c r="Q3848" s="35" t="s">
        <v>24</v>
      </c>
      <c r="R3848" s="35" t="s">
        <v>24</v>
      </c>
      <c r="S3848" s="35" t="s">
        <v>23</v>
      </c>
      <c r="T3848" s="35"/>
      <c r="U3848" s="35"/>
      <c r="V3848" s="9">
        <f>IF(K3848&gt;9,"",IF(HLOOKUP(L3848,'Příloha č.1a - Pravidelný úklid'!$A$8:$L$16,K3848+1,FALSE)="X","",IF(K3848&lt;9,H3848*M3848*HLOOKUP(L3848,'Příloha č.1a - Pravidelný úklid'!$A$8:$L$16,K3848+1,FALSE),0)))</f>
        <v>0</v>
      </c>
    </row>
    <row r="3849" spans="1:22" s="79" customFormat="1" ht="12.75" customHeight="1" x14ac:dyDescent="0.2">
      <c r="A3849" s="8">
        <v>330</v>
      </c>
      <c r="B3849" s="8">
        <v>72</v>
      </c>
      <c r="C3849" s="8">
        <v>24606</v>
      </c>
      <c r="D3849" s="8" t="s">
        <v>454</v>
      </c>
      <c r="E3849" s="8" t="s">
        <v>451</v>
      </c>
      <c r="F3849" s="8" t="s">
        <v>1543</v>
      </c>
      <c r="G3849" s="8" t="s">
        <v>87</v>
      </c>
      <c r="H3849" s="8">
        <v>21</v>
      </c>
      <c r="I3849" s="8" t="s">
        <v>82</v>
      </c>
      <c r="J3849" s="8"/>
      <c r="K3849" s="35">
        <v>7</v>
      </c>
      <c r="L3849" s="35" t="s">
        <v>1479</v>
      </c>
      <c r="M3849" s="36">
        <v>0</v>
      </c>
      <c r="N3849" s="35" t="s">
        <v>23</v>
      </c>
      <c r="O3849" s="35" t="s">
        <v>24</v>
      </c>
      <c r="P3849" s="35" t="s">
        <v>24</v>
      </c>
      <c r="Q3849" s="35" t="s">
        <v>24</v>
      </c>
      <c r="R3849" s="35" t="s">
        <v>24</v>
      </c>
      <c r="S3849" s="35" t="s">
        <v>23</v>
      </c>
      <c r="T3849" s="35"/>
      <c r="U3849" s="35"/>
      <c r="V3849" s="9">
        <f>IF(K3849&gt;9,"",IF(HLOOKUP(L3849,'Příloha č.1a - Pravidelný úklid'!$A$8:$L$16,K3849+1,FALSE)="X","",IF(K3849&lt;9,H3849*M3849*HLOOKUP(L3849,'Příloha č.1a - Pravidelný úklid'!$A$8:$L$16,K3849+1,FALSE),0)))</f>
        <v>0</v>
      </c>
    </row>
    <row r="3850" spans="1:22" s="79" customFormat="1" ht="12.75" customHeight="1" x14ac:dyDescent="0.2">
      <c r="A3850" s="8">
        <v>330</v>
      </c>
      <c r="B3850" s="8">
        <v>72</v>
      </c>
      <c r="C3850" s="8">
        <v>24606</v>
      </c>
      <c r="D3850" s="8" t="s">
        <v>455</v>
      </c>
      <c r="E3850" s="8" t="s">
        <v>451</v>
      </c>
      <c r="F3850" s="8" t="s">
        <v>1543</v>
      </c>
      <c r="G3850" s="8" t="s">
        <v>93</v>
      </c>
      <c r="H3850" s="8">
        <v>14.02</v>
      </c>
      <c r="I3850" s="8" t="s">
        <v>82</v>
      </c>
      <c r="J3850" s="8"/>
      <c r="K3850" s="35">
        <v>7</v>
      </c>
      <c r="L3850" s="35" t="s">
        <v>1479</v>
      </c>
      <c r="M3850" s="36">
        <v>0</v>
      </c>
      <c r="N3850" s="35" t="s">
        <v>23</v>
      </c>
      <c r="O3850" s="35" t="s">
        <v>24</v>
      </c>
      <c r="P3850" s="35" t="s">
        <v>24</v>
      </c>
      <c r="Q3850" s="35" t="s">
        <v>24</v>
      </c>
      <c r="R3850" s="35" t="s">
        <v>24</v>
      </c>
      <c r="S3850" s="35" t="s">
        <v>23</v>
      </c>
      <c r="T3850" s="35"/>
      <c r="U3850" s="35"/>
      <c r="V3850" s="9">
        <f>IF(K3850&gt;9,"",IF(HLOOKUP(L3850,'Příloha č.1a - Pravidelný úklid'!$A$8:$L$16,K3850+1,FALSE)="X","",IF(K3850&lt;9,H3850*M3850*HLOOKUP(L3850,'Příloha č.1a - Pravidelný úklid'!$A$8:$L$16,K3850+1,FALSE),0)))</f>
        <v>0</v>
      </c>
    </row>
    <row r="3851" spans="1:22" s="79" customFormat="1" ht="12.75" customHeight="1" x14ac:dyDescent="0.2">
      <c r="A3851" s="8">
        <v>330</v>
      </c>
      <c r="B3851" s="8">
        <v>72</v>
      </c>
      <c r="C3851" s="8">
        <v>24606</v>
      </c>
      <c r="D3851" s="8" t="s">
        <v>456</v>
      </c>
      <c r="E3851" s="8" t="s">
        <v>451</v>
      </c>
      <c r="F3851" s="8" t="s">
        <v>1543</v>
      </c>
      <c r="G3851" s="8" t="s">
        <v>95</v>
      </c>
      <c r="H3851" s="8">
        <v>1.6</v>
      </c>
      <c r="I3851" s="8" t="s">
        <v>82</v>
      </c>
      <c r="J3851" s="8"/>
      <c r="K3851" s="35">
        <v>7</v>
      </c>
      <c r="L3851" s="35" t="s">
        <v>1479</v>
      </c>
      <c r="M3851" s="36">
        <v>0</v>
      </c>
      <c r="N3851" s="35" t="s">
        <v>23</v>
      </c>
      <c r="O3851" s="35" t="s">
        <v>24</v>
      </c>
      <c r="P3851" s="35" t="s">
        <v>24</v>
      </c>
      <c r="Q3851" s="35" t="s">
        <v>24</v>
      </c>
      <c r="R3851" s="35" t="s">
        <v>24</v>
      </c>
      <c r="S3851" s="35" t="s">
        <v>23</v>
      </c>
      <c r="T3851" s="35"/>
      <c r="U3851" s="35"/>
      <c r="V3851" s="9">
        <f>IF(K3851&gt;9,"",IF(HLOOKUP(L3851,'Příloha č.1a - Pravidelný úklid'!$A$8:$L$16,K3851+1,FALSE)="X","",IF(K3851&lt;9,H3851*M3851*HLOOKUP(L3851,'Příloha č.1a - Pravidelný úklid'!$A$8:$L$16,K3851+1,FALSE),0)))</f>
        <v>0</v>
      </c>
    </row>
    <row r="3852" spans="1:22" s="79" customFormat="1" ht="12.75" customHeight="1" x14ac:dyDescent="0.2">
      <c r="A3852" s="8">
        <v>330</v>
      </c>
      <c r="B3852" s="8">
        <v>72</v>
      </c>
      <c r="C3852" s="8">
        <v>24606</v>
      </c>
      <c r="D3852" s="8" t="s">
        <v>457</v>
      </c>
      <c r="E3852" s="8" t="s">
        <v>451</v>
      </c>
      <c r="F3852" s="8" t="s">
        <v>1543</v>
      </c>
      <c r="G3852" s="8" t="s">
        <v>92</v>
      </c>
      <c r="H3852" s="8">
        <v>1.18</v>
      </c>
      <c r="I3852" s="8" t="s">
        <v>82</v>
      </c>
      <c r="J3852" s="8"/>
      <c r="K3852" s="35">
        <v>7</v>
      </c>
      <c r="L3852" s="35" t="s">
        <v>1479</v>
      </c>
      <c r="M3852" s="36">
        <v>0</v>
      </c>
      <c r="N3852" s="35" t="s">
        <v>23</v>
      </c>
      <c r="O3852" s="35" t="s">
        <v>24</v>
      </c>
      <c r="P3852" s="35" t="s">
        <v>24</v>
      </c>
      <c r="Q3852" s="35" t="s">
        <v>24</v>
      </c>
      <c r="R3852" s="35" t="s">
        <v>24</v>
      </c>
      <c r="S3852" s="35" t="s">
        <v>23</v>
      </c>
      <c r="T3852" s="35"/>
      <c r="U3852" s="35"/>
      <c r="V3852" s="9">
        <f>IF(K3852&gt;9,"",IF(HLOOKUP(L3852,'Příloha č.1a - Pravidelný úklid'!$A$8:$L$16,K3852+1,FALSE)="X","",IF(K3852&lt;9,H3852*M3852*HLOOKUP(L3852,'Příloha č.1a - Pravidelný úklid'!$A$8:$L$16,K3852+1,FALSE),0)))</f>
        <v>0</v>
      </c>
    </row>
    <row r="3853" spans="1:22" s="79" customFormat="1" ht="12.75" customHeight="1" x14ac:dyDescent="0.2">
      <c r="A3853" s="8">
        <v>330</v>
      </c>
      <c r="B3853" s="8">
        <v>72</v>
      </c>
      <c r="C3853" s="8">
        <v>24606</v>
      </c>
      <c r="D3853" s="8" t="s">
        <v>458</v>
      </c>
      <c r="E3853" s="8" t="s">
        <v>451</v>
      </c>
      <c r="F3853" s="8" t="s">
        <v>1543</v>
      </c>
      <c r="G3853" s="8" t="s">
        <v>85</v>
      </c>
      <c r="H3853" s="8">
        <v>3.34</v>
      </c>
      <c r="I3853" s="8" t="s">
        <v>82</v>
      </c>
      <c r="J3853" s="8"/>
      <c r="K3853" s="35">
        <v>7</v>
      </c>
      <c r="L3853" s="35" t="s">
        <v>1479</v>
      </c>
      <c r="M3853" s="36">
        <v>0</v>
      </c>
      <c r="N3853" s="35" t="s">
        <v>23</v>
      </c>
      <c r="O3853" s="35" t="s">
        <v>24</v>
      </c>
      <c r="P3853" s="35" t="s">
        <v>24</v>
      </c>
      <c r="Q3853" s="35" t="s">
        <v>24</v>
      </c>
      <c r="R3853" s="35" t="s">
        <v>24</v>
      </c>
      <c r="S3853" s="35" t="s">
        <v>23</v>
      </c>
      <c r="T3853" s="35"/>
      <c r="U3853" s="35"/>
      <c r="V3853" s="9">
        <f>IF(K3853&gt;9,"",IF(HLOOKUP(L3853,'Příloha č.1a - Pravidelný úklid'!$A$8:$L$16,K3853+1,FALSE)="X","",IF(K3853&lt;9,H3853*M3853*HLOOKUP(L3853,'Příloha č.1a - Pravidelný úklid'!$A$8:$L$16,K3853+1,FALSE),0)))</f>
        <v>0</v>
      </c>
    </row>
    <row r="3854" spans="1:22" s="79" customFormat="1" ht="12.75" customHeight="1" x14ac:dyDescent="0.2">
      <c r="A3854" s="8">
        <v>330</v>
      </c>
      <c r="B3854" s="8">
        <v>72</v>
      </c>
      <c r="C3854" s="8">
        <v>24606</v>
      </c>
      <c r="D3854" s="8" t="s">
        <v>459</v>
      </c>
      <c r="E3854" s="8" t="s">
        <v>451</v>
      </c>
      <c r="F3854" s="8" t="s">
        <v>1543</v>
      </c>
      <c r="G3854" s="8" t="s">
        <v>29</v>
      </c>
      <c r="H3854" s="8">
        <v>1.75</v>
      </c>
      <c r="I3854" s="8" t="s">
        <v>82</v>
      </c>
      <c r="J3854" s="8"/>
      <c r="K3854" s="35">
        <v>8</v>
      </c>
      <c r="L3854" s="35" t="s">
        <v>1479</v>
      </c>
      <c r="M3854" s="36">
        <v>0</v>
      </c>
      <c r="N3854" s="35" t="s">
        <v>23</v>
      </c>
      <c r="O3854" s="35" t="s">
        <v>24</v>
      </c>
      <c r="P3854" s="35" t="s">
        <v>24</v>
      </c>
      <c r="Q3854" s="35" t="s">
        <v>24</v>
      </c>
      <c r="R3854" s="35" t="s">
        <v>24</v>
      </c>
      <c r="S3854" s="35" t="s">
        <v>23</v>
      </c>
      <c r="T3854" s="35"/>
      <c r="U3854" s="35"/>
      <c r="V3854" s="9">
        <f>IF(K3854&gt;9,"",IF(HLOOKUP(L3854,'Příloha č.1a - Pravidelný úklid'!$A$8:$L$16,K3854+1,FALSE)="X","",IF(K3854&lt;9,H3854*M3854*HLOOKUP(L3854,'Příloha č.1a - Pravidelný úklid'!$A$8:$L$16,K3854+1,FALSE),0)))</f>
        <v>0</v>
      </c>
    </row>
    <row r="3855" spans="1:22" s="79" customFormat="1" ht="12.75" customHeight="1" x14ac:dyDescent="0.2">
      <c r="A3855" s="8">
        <v>330</v>
      </c>
      <c r="B3855" s="8">
        <v>72</v>
      </c>
      <c r="C3855" s="8">
        <v>24606</v>
      </c>
      <c r="D3855" s="8" t="s">
        <v>460</v>
      </c>
      <c r="E3855" s="8" t="s">
        <v>451</v>
      </c>
      <c r="F3855" s="8" t="s">
        <v>1543</v>
      </c>
      <c r="G3855" s="8" t="s">
        <v>85</v>
      </c>
      <c r="H3855" s="8">
        <v>2.75</v>
      </c>
      <c r="I3855" s="8" t="s">
        <v>82</v>
      </c>
      <c r="J3855" s="8"/>
      <c r="K3855" s="35">
        <v>8</v>
      </c>
      <c r="L3855" s="35" t="s">
        <v>1479</v>
      </c>
      <c r="M3855" s="36">
        <v>0</v>
      </c>
      <c r="N3855" s="35" t="s">
        <v>23</v>
      </c>
      <c r="O3855" s="35" t="s">
        <v>24</v>
      </c>
      <c r="P3855" s="35" t="s">
        <v>24</v>
      </c>
      <c r="Q3855" s="35" t="s">
        <v>24</v>
      </c>
      <c r="R3855" s="35" t="s">
        <v>24</v>
      </c>
      <c r="S3855" s="35" t="s">
        <v>23</v>
      </c>
      <c r="T3855" s="35"/>
      <c r="U3855" s="35"/>
      <c r="V3855" s="9">
        <f>IF(K3855&gt;9,"",IF(HLOOKUP(L3855,'Příloha č.1a - Pravidelný úklid'!$A$8:$L$16,K3855+1,FALSE)="X","",IF(K3855&lt;9,H3855*M3855*HLOOKUP(L3855,'Příloha č.1a - Pravidelný úklid'!$A$8:$L$16,K3855+1,FALSE),0)))</f>
        <v>0</v>
      </c>
    </row>
    <row r="3856" spans="1:22" s="79" customFormat="1" ht="12.75" customHeight="1" x14ac:dyDescent="0.2">
      <c r="A3856" s="8">
        <v>330</v>
      </c>
      <c r="B3856" s="8">
        <v>72</v>
      </c>
      <c r="C3856" s="8">
        <v>24606</v>
      </c>
      <c r="D3856" s="8" t="s">
        <v>461</v>
      </c>
      <c r="E3856" s="8" t="s">
        <v>451</v>
      </c>
      <c r="F3856" s="8" t="s">
        <v>1543</v>
      </c>
      <c r="G3856" s="8" t="s">
        <v>85</v>
      </c>
      <c r="H3856" s="8">
        <v>1.73</v>
      </c>
      <c r="I3856" s="8" t="s">
        <v>82</v>
      </c>
      <c r="J3856" s="8"/>
      <c r="K3856" s="35">
        <v>8</v>
      </c>
      <c r="L3856" s="35" t="s">
        <v>1479</v>
      </c>
      <c r="M3856" s="36">
        <v>0</v>
      </c>
      <c r="N3856" s="35" t="s">
        <v>23</v>
      </c>
      <c r="O3856" s="35" t="s">
        <v>24</v>
      </c>
      <c r="P3856" s="35" t="s">
        <v>24</v>
      </c>
      <c r="Q3856" s="35" t="s">
        <v>24</v>
      </c>
      <c r="R3856" s="35" t="s">
        <v>24</v>
      </c>
      <c r="S3856" s="35" t="s">
        <v>23</v>
      </c>
      <c r="T3856" s="35"/>
      <c r="U3856" s="35"/>
      <c r="V3856" s="9">
        <f>IF(K3856&gt;9,"",IF(HLOOKUP(L3856,'Příloha č.1a - Pravidelný úklid'!$A$8:$L$16,K3856+1,FALSE)="X","",IF(K3856&lt;9,H3856*M3856*HLOOKUP(L3856,'Příloha č.1a - Pravidelný úklid'!$A$8:$L$16,K3856+1,FALSE),0)))</f>
        <v>0</v>
      </c>
    </row>
    <row r="3857" spans="1:22" s="79" customFormat="1" ht="12.75" customHeight="1" x14ac:dyDescent="0.2">
      <c r="A3857" s="8">
        <v>330</v>
      </c>
      <c r="B3857" s="8">
        <v>72</v>
      </c>
      <c r="C3857" s="8">
        <v>24606</v>
      </c>
      <c r="D3857" s="8" t="s">
        <v>462</v>
      </c>
      <c r="E3857" s="8" t="s">
        <v>451</v>
      </c>
      <c r="F3857" s="8" t="s">
        <v>1543</v>
      </c>
      <c r="G3857" s="8" t="s">
        <v>31</v>
      </c>
      <c r="H3857" s="8">
        <v>1.63</v>
      </c>
      <c r="I3857" s="8" t="s">
        <v>82</v>
      </c>
      <c r="J3857" s="8"/>
      <c r="K3857" s="35">
        <v>8</v>
      </c>
      <c r="L3857" s="35" t="s">
        <v>1479</v>
      </c>
      <c r="M3857" s="36">
        <v>0</v>
      </c>
      <c r="N3857" s="35" t="s">
        <v>23</v>
      </c>
      <c r="O3857" s="35" t="s">
        <v>24</v>
      </c>
      <c r="P3857" s="35" t="s">
        <v>24</v>
      </c>
      <c r="Q3857" s="35" t="s">
        <v>24</v>
      </c>
      <c r="R3857" s="35" t="s">
        <v>24</v>
      </c>
      <c r="S3857" s="35" t="s">
        <v>23</v>
      </c>
      <c r="T3857" s="35"/>
      <c r="U3857" s="35"/>
      <c r="V3857" s="9">
        <f>IF(K3857&gt;9,"",IF(HLOOKUP(L3857,'Příloha č.1a - Pravidelný úklid'!$A$8:$L$16,K3857+1,FALSE)="X","",IF(K3857&lt;9,H3857*M3857*HLOOKUP(L3857,'Příloha č.1a - Pravidelný úklid'!$A$8:$L$16,K3857+1,FALSE),0)))</f>
        <v>0</v>
      </c>
    </row>
    <row r="3858" spans="1:22" s="79" customFormat="1" ht="12.75" customHeight="1" x14ac:dyDescent="0.2">
      <c r="A3858" s="8">
        <v>330</v>
      </c>
      <c r="B3858" s="8">
        <v>72</v>
      </c>
      <c r="C3858" s="8">
        <v>24606</v>
      </c>
      <c r="D3858" s="8" t="s">
        <v>463</v>
      </c>
      <c r="E3858" s="8" t="s">
        <v>451</v>
      </c>
      <c r="F3858" s="8" t="s">
        <v>1543</v>
      </c>
      <c r="G3858" s="8" t="s">
        <v>85</v>
      </c>
      <c r="H3858" s="8">
        <v>6.18</v>
      </c>
      <c r="I3858" s="8" t="s">
        <v>82</v>
      </c>
      <c r="J3858" s="8"/>
      <c r="K3858" s="35">
        <v>8</v>
      </c>
      <c r="L3858" s="35" t="s">
        <v>1479</v>
      </c>
      <c r="M3858" s="36">
        <v>0</v>
      </c>
      <c r="N3858" s="35" t="s">
        <v>23</v>
      </c>
      <c r="O3858" s="35" t="s">
        <v>24</v>
      </c>
      <c r="P3858" s="35" t="s">
        <v>24</v>
      </c>
      <c r="Q3858" s="35" t="s">
        <v>24</v>
      </c>
      <c r="R3858" s="35" t="s">
        <v>24</v>
      </c>
      <c r="S3858" s="35" t="s">
        <v>23</v>
      </c>
      <c r="T3858" s="35"/>
      <c r="U3858" s="35"/>
      <c r="V3858" s="9">
        <f>IF(K3858&gt;9,"",IF(HLOOKUP(L3858,'Příloha č.1a - Pravidelný úklid'!$A$8:$L$16,K3858+1,FALSE)="X","",IF(K3858&lt;9,H3858*M3858*HLOOKUP(L3858,'Příloha č.1a - Pravidelný úklid'!$A$8:$L$16,K3858+1,FALSE),0)))</f>
        <v>0</v>
      </c>
    </row>
    <row r="3859" spans="1:22" s="79" customFormat="1" ht="12.75" customHeight="1" x14ac:dyDescent="0.2">
      <c r="A3859" s="8">
        <v>330</v>
      </c>
      <c r="B3859" s="8">
        <v>72</v>
      </c>
      <c r="C3859" s="8">
        <v>24606</v>
      </c>
      <c r="D3859" s="8" t="s">
        <v>464</v>
      </c>
      <c r="E3859" s="8" t="s">
        <v>451</v>
      </c>
      <c r="F3859" s="8" t="s">
        <v>1543</v>
      </c>
      <c r="G3859" s="8" t="s">
        <v>28</v>
      </c>
      <c r="H3859" s="8">
        <v>4.5</v>
      </c>
      <c r="I3859" s="8" t="s">
        <v>82</v>
      </c>
      <c r="J3859" s="8"/>
      <c r="K3859" s="35">
        <v>8</v>
      </c>
      <c r="L3859" s="35" t="s">
        <v>1479</v>
      </c>
      <c r="M3859" s="36">
        <v>0</v>
      </c>
      <c r="N3859" s="35" t="s">
        <v>23</v>
      </c>
      <c r="O3859" s="35" t="s">
        <v>24</v>
      </c>
      <c r="P3859" s="35" t="s">
        <v>24</v>
      </c>
      <c r="Q3859" s="35" t="s">
        <v>24</v>
      </c>
      <c r="R3859" s="35" t="s">
        <v>24</v>
      </c>
      <c r="S3859" s="35" t="s">
        <v>23</v>
      </c>
      <c r="T3859" s="35"/>
      <c r="U3859" s="35"/>
      <c r="V3859" s="9">
        <f>IF(K3859&gt;9,"",IF(HLOOKUP(L3859,'Příloha č.1a - Pravidelný úklid'!$A$8:$L$16,K3859+1,FALSE)="X","",IF(K3859&lt;9,H3859*M3859*HLOOKUP(L3859,'Příloha č.1a - Pravidelný úklid'!$A$8:$L$16,K3859+1,FALSE),0)))</f>
        <v>0</v>
      </c>
    </row>
    <row r="3860" spans="1:22" s="79" customFormat="1" ht="12.75" customHeight="1" x14ac:dyDescent="0.2">
      <c r="A3860" s="8">
        <v>330</v>
      </c>
      <c r="B3860" s="8">
        <v>72</v>
      </c>
      <c r="C3860" s="8">
        <v>24606</v>
      </c>
      <c r="D3860" s="8" t="s">
        <v>465</v>
      </c>
      <c r="E3860" s="8" t="s">
        <v>451</v>
      </c>
      <c r="F3860" s="8" t="s">
        <v>1543</v>
      </c>
      <c r="G3860" s="8" t="s">
        <v>113</v>
      </c>
      <c r="H3860" s="8">
        <v>8.99</v>
      </c>
      <c r="I3860" s="8" t="s">
        <v>82</v>
      </c>
      <c r="J3860" s="8"/>
      <c r="K3860" s="35">
        <v>7</v>
      </c>
      <c r="L3860" s="35" t="s">
        <v>1479</v>
      </c>
      <c r="M3860" s="36">
        <v>0</v>
      </c>
      <c r="N3860" s="35" t="s">
        <v>23</v>
      </c>
      <c r="O3860" s="35" t="s">
        <v>24</v>
      </c>
      <c r="P3860" s="35" t="s">
        <v>24</v>
      </c>
      <c r="Q3860" s="35" t="s">
        <v>24</v>
      </c>
      <c r="R3860" s="35" t="s">
        <v>24</v>
      </c>
      <c r="S3860" s="35" t="s">
        <v>23</v>
      </c>
      <c r="T3860" s="35"/>
      <c r="U3860" s="35"/>
      <c r="V3860" s="9">
        <f>IF(K3860&gt;9,"",IF(HLOOKUP(L3860,'Příloha č.1a - Pravidelný úklid'!$A$8:$L$16,K3860+1,FALSE)="X","",IF(K3860&lt;9,H3860*M3860*HLOOKUP(L3860,'Příloha č.1a - Pravidelný úklid'!$A$8:$L$16,K3860+1,FALSE),0)))</f>
        <v>0</v>
      </c>
    </row>
    <row r="3861" spans="1:22" s="79" customFormat="1" ht="12.75" customHeight="1" x14ac:dyDescent="0.2">
      <c r="A3861" s="8">
        <v>330</v>
      </c>
      <c r="B3861" s="8">
        <v>72</v>
      </c>
      <c r="C3861" s="8">
        <v>24606</v>
      </c>
      <c r="D3861" s="8" t="s">
        <v>466</v>
      </c>
      <c r="E3861" s="8" t="s">
        <v>451</v>
      </c>
      <c r="F3861" s="8" t="s">
        <v>1543</v>
      </c>
      <c r="G3861" s="8" t="s">
        <v>89</v>
      </c>
      <c r="H3861" s="8">
        <v>20.83</v>
      </c>
      <c r="I3861" s="8" t="s">
        <v>82</v>
      </c>
      <c r="J3861" s="8">
        <v>1</v>
      </c>
      <c r="K3861" s="35">
        <v>7</v>
      </c>
      <c r="L3861" s="35" t="s">
        <v>1479</v>
      </c>
      <c r="M3861" s="36">
        <v>0</v>
      </c>
      <c r="N3861" s="35" t="s">
        <v>23</v>
      </c>
      <c r="O3861" s="35" t="s">
        <v>24</v>
      </c>
      <c r="P3861" s="35" t="s">
        <v>24</v>
      </c>
      <c r="Q3861" s="35" t="s">
        <v>24</v>
      </c>
      <c r="R3861" s="35" t="s">
        <v>24</v>
      </c>
      <c r="S3861" s="35" t="s">
        <v>23</v>
      </c>
      <c r="T3861" s="35"/>
      <c r="U3861" s="35"/>
      <c r="V3861" s="9">
        <f>IF(K3861&gt;9,"",IF(HLOOKUP(L3861,'Příloha č.1a - Pravidelný úklid'!$A$8:$L$16,K3861+1,FALSE)="X","",IF(K3861&lt;9,H3861*M3861*HLOOKUP(L3861,'Příloha č.1a - Pravidelný úklid'!$A$8:$L$16,K3861+1,FALSE),0)))</f>
        <v>0</v>
      </c>
    </row>
    <row r="3862" spans="1:22" s="79" customFormat="1" ht="12.75" customHeight="1" x14ac:dyDescent="0.2">
      <c r="A3862" s="8">
        <v>330</v>
      </c>
      <c r="B3862" s="8">
        <v>72</v>
      </c>
      <c r="C3862" s="8">
        <v>24606</v>
      </c>
      <c r="D3862" s="8" t="s">
        <v>467</v>
      </c>
      <c r="E3862" s="8" t="s">
        <v>451</v>
      </c>
      <c r="F3862" s="8" t="s">
        <v>25</v>
      </c>
      <c r="G3862" s="8" t="s">
        <v>101</v>
      </c>
      <c r="H3862" s="8">
        <v>107.75</v>
      </c>
      <c r="I3862" s="8" t="s">
        <v>82</v>
      </c>
      <c r="J3862" s="8">
        <v>4</v>
      </c>
      <c r="K3862" s="35">
        <v>1</v>
      </c>
      <c r="L3862" s="35" t="s">
        <v>27</v>
      </c>
      <c r="M3862" s="36">
        <v>1</v>
      </c>
      <c r="N3862" s="35" t="s">
        <v>23</v>
      </c>
      <c r="O3862" s="35" t="s">
        <v>24</v>
      </c>
      <c r="P3862" s="35" t="s">
        <v>24</v>
      </c>
      <c r="Q3862" s="35" t="s">
        <v>24</v>
      </c>
      <c r="R3862" s="35" t="s">
        <v>24</v>
      </c>
      <c r="S3862" s="35" t="s">
        <v>24</v>
      </c>
      <c r="T3862" s="35"/>
      <c r="U3862" s="35"/>
      <c r="V3862" s="9">
        <f>IF(K3862&gt;9,"",IF(HLOOKUP(L3862,'Příloha č.1a - Pravidelný úklid'!$A$8:$L$16,K3862+1,FALSE)="X","",IF(K3862&lt;9,H3862*M3862*HLOOKUP(L3862,'Příloha č.1a - Pravidelný úklid'!$A$8:$L$16,K3862+1,FALSE),0)))</f>
        <v>0</v>
      </c>
    </row>
    <row r="3863" spans="1:22" s="79" customFormat="1" ht="12.75" customHeight="1" x14ac:dyDescent="0.2">
      <c r="A3863" s="8">
        <v>330</v>
      </c>
      <c r="B3863" s="8">
        <v>72</v>
      </c>
      <c r="C3863" s="8">
        <v>24606</v>
      </c>
      <c r="D3863" s="8" t="s">
        <v>468</v>
      </c>
      <c r="E3863" s="8" t="s">
        <v>451</v>
      </c>
      <c r="F3863" s="8" t="s">
        <v>25</v>
      </c>
      <c r="G3863" s="8" t="s">
        <v>26</v>
      </c>
      <c r="H3863" s="8">
        <v>52.3</v>
      </c>
      <c r="I3863" s="8" t="s">
        <v>82</v>
      </c>
      <c r="J3863" s="8">
        <v>4</v>
      </c>
      <c r="K3863" s="35">
        <v>1</v>
      </c>
      <c r="L3863" s="35" t="s">
        <v>27</v>
      </c>
      <c r="M3863" s="36">
        <v>0</v>
      </c>
      <c r="N3863" s="35" t="s">
        <v>23</v>
      </c>
      <c r="O3863" s="35" t="s">
        <v>24</v>
      </c>
      <c r="P3863" s="35" t="s">
        <v>24</v>
      </c>
      <c r="Q3863" s="35" t="s">
        <v>24</v>
      </c>
      <c r="R3863" s="35" t="s">
        <v>24</v>
      </c>
      <c r="S3863" s="35" t="s">
        <v>24</v>
      </c>
      <c r="T3863" s="35"/>
      <c r="U3863" s="35"/>
      <c r="V3863" s="9">
        <f>IF(K3863&gt;9,"",IF(HLOOKUP(L3863,'Příloha č.1a - Pravidelný úklid'!$A$8:$L$16,K3863+1,FALSE)="X","",IF(K3863&lt;9,H3863*M3863*HLOOKUP(L3863,'Příloha č.1a - Pravidelný úklid'!$A$8:$L$16,K3863+1,FALSE),0)))</f>
        <v>0</v>
      </c>
    </row>
    <row r="3864" spans="1:22" s="79" customFormat="1" ht="12.75" customHeight="1" x14ac:dyDescent="0.2">
      <c r="A3864" s="8">
        <v>330</v>
      </c>
      <c r="B3864" s="8">
        <v>72</v>
      </c>
      <c r="C3864" s="8">
        <v>24606</v>
      </c>
      <c r="D3864" s="8" t="s">
        <v>469</v>
      </c>
      <c r="E3864" s="8" t="s">
        <v>451</v>
      </c>
      <c r="F3864" s="8" t="s">
        <v>1543</v>
      </c>
      <c r="G3864" s="8" t="s">
        <v>90</v>
      </c>
      <c r="H3864" s="8">
        <v>15.68</v>
      </c>
      <c r="I3864" s="8" t="s">
        <v>82</v>
      </c>
      <c r="J3864" s="8"/>
      <c r="K3864" s="35">
        <v>7</v>
      </c>
      <c r="L3864" s="35" t="s">
        <v>1479</v>
      </c>
      <c r="M3864" s="36">
        <v>0</v>
      </c>
      <c r="N3864" s="35" t="s">
        <v>23</v>
      </c>
      <c r="O3864" s="35" t="s">
        <v>24</v>
      </c>
      <c r="P3864" s="35" t="s">
        <v>24</v>
      </c>
      <c r="Q3864" s="35" t="s">
        <v>24</v>
      </c>
      <c r="R3864" s="35" t="s">
        <v>24</v>
      </c>
      <c r="S3864" s="35" t="s">
        <v>24</v>
      </c>
      <c r="T3864" s="35"/>
      <c r="U3864" s="35"/>
      <c r="V3864" s="9">
        <f>IF(K3864&gt;9,"",IF(HLOOKUP(L3864,'Příloha č.1a - Pravidelný úklid'!$A$8:$L$16,K3864+1,FALSE)="X","",IF(K3864&lt;9,H3864*M3864*HLOOKUP(L3864,'Příloha č.1a - Pravidelný úklid'!$A$8:$L$16,K3864+1,FALSE),0)))</f>
        <v>0</v>
      </c>
    </row>
    <row r="3865" spans="1:22" s="79" customFormat="1" ht="12.75" customHeight="1" x14ac:dyDescent="0.2">
      <c r="A3865" s="8">
        <v>330</v>
      </c>
      <c r="B3865" s="8">
        <v>72</v>
      </c>
      <c r="C3865" s="8">
        <v>24606</v>
      </c>
      <c r="D3865" s="8" t="s">
        <v>470</v>
      </c>
      <c r="E3865" s="8" t="s">
        <v>451</v>
      </c>
      <c r="F3865" s="8" t="s">
        <v>1543</v>
      </c>
      <c r="G3865" s="8" t="s">
        <v>93</v>
      </c>
      <c r="H3865" s="8">
        <v>6.7</v>
      </c>
      <c r="I3865" s="8" t="s">
        <v>82</v>
      </c>
      <c r="J3865" s="8"/>
      <c r="K3865" s="35">
        <v>7</v>
      </c>
      <c r="L3865" s="35" t="s">
        <v>1479</v>
      </c>
      <c r="M3865" s="36">
        <v>0</v>
      </c>
      <c r="N3865" s="35" t="s">
        <v>23</v>
      </c>
      <c r="O3865" s="35" t="s">
        <v>24</v>
      </c>
      <c r="P3865" s="35" t="s">
        <v>24</v>
      </c>
      <c r="Q3865" s="35" t="s">
        <v>24</v>
      </c>
      <c r="R3865" s="35" t="s">
        <v>24</v>
      </c>
      <c r="S3865" s="35" t="s">
        <v>24</v>
      </c>
      <c r="T3865" s="35"/>
      <c r="U3865" s="35"/>
      <c r="V3865" s="9">
        <f>IF(K3865&gt;9,"",IF(HLOOKUP(L3865,'Příloha č.1a - Pravidelný úklid'!$A$8:$L$16,K3865+1,FALSE)="X","",IF(K3865&lt;9,H3865*M3865*HLOOKUP(L3865,'Příloha č.1a - Pravidelný úklid'!$A$8:$L$16,K3865+1,FALSE),0)))</f>
        <v>0</v>
      </c>
    </row>
    <row r="3866" spans="1:22" s="79" customFormat="1" ht="12.75" customHeight="1" x14ac:dyDescent="0.2">
      <c r="A3866" s="8">
        <v>330</v>
      </c>
      <c r="B3866" s="8">
        <v>72</v>
      </c>
      <c r="C3866" s="8">
        <v>24606</v>
      </c>
      <c r="D3866" s="8" t="s">
        <v>471</v>
      </c>
      <c r="E3866" s="8" t="s">
        <v>451</v>
      </c>
      <c r="F3866" s="8" t="s">
        <v>1543</v>
      </c>
      <c r="G3866" s="8" t="s">
        <v>84</v>
      </c>
      <c r="H3866" s="8">
        <v>3.7</v>
      </c>
      <c r="I3866" s="8" t="s">
        <v>82</v>
      </c>
      <c r="J3866" s="8"/>
      <c r="K3866" s="35">
        <v>7</v>
      </c>
      <c r="L3866" s="35" t="s">
        <v>1479</v>
      </c>
      <c r="M3866" s="36">
        <v>0</v>
      </c>
      <c r="N3866" s="35" t="s">
        <v>23</v>
      </c>
      <c r="O3866" s="35" t="s">
        <v>24</v>
      </c>
      <c r="P3866" s="35" t="s">
        <v>24</v>
      </c>
      <c r="Q3866" s="35" t="s">
        <v>24</v>
      </c>
      <c r="R3866" s="35" t="s">
        <v>24</v>
      </c>
      <c r="S3866" s="35" t="s">
        <v>24</v>
      </c>
      <c r="T3866" s="35"/>
      <c r="U3866" s="35"/>
      <c r="V3866" s="9">
        <f>IF(K3866&gt;9,"",IF(HLOOKUP(L3866,'Příloha č.1a - Pravidelný úklid'!$A$8:$L$16,K3866+1,FALSE)="X","",IF(K3866&lt;9,H3866*M3866*HLOOKUP(L3866,'Příloha č.1a - Pravidelný úklid'!$A$8:$L$16,K3866+1,FALSE),0)))</f>
        <v>0</v>
      </c>
    </row>
    <row r="3867" spans="1:22" s="79" customFormat="1" ht="12.75" customHeight="1" x14ac:dyDescent="0.2">
      <c r="A3867" s="8">
        <v>330</v>
      </c>
      <c r="B3867" s="8">
        <v>72</v>
      </c>
      <c r="C3867" s="8">
        <v>24606</v>
      </c>
      <c r="D3867" s="8" t="s">
        <v>472</v>
      </c>
      <c r="E3867" s="8" t="s">
        <v>451</v>
      </c>
      <c r="F3867" s="8" t="s">
        <v>1543</v>
      </c>
      <c r="G3867" s="8" t="s">
        <v>84</v>
      </c>
      <c r="H3867" s="8">
        <v>33.630000000000003</v>
      </c>
      <c r="I3867" s="8" t="s">
        <v>82</v>
      </c>
      <c r="J3867" s="8">
        <v>3</v>
      </c>
      <c r="K3867" s="35">
        <v>7</v>
      </c>
      <c r="L3867" s="35" t="s">
        <v>1479</v>
      </c>
      <c r="M3867" s="36">
        <v>0</v>
      </c>
      <c r="N3867" s="35" t="s">
        <v>23</v>
      </c>
      <c r="O3867" s="35" t="s">
        <v>24</v>
      </c>
      <c r="P3867" s="35" t="s">
        <v>24</v>
      </c>
      <c r="Q3867" s="35" t="s">
        <v>24</v>
      </c>
      <c r="R3867" s="35" t="s">
        <v>24</v>
      </c>
      <c r="S3867" s="35" t="s">
        <v>24</v>
      </c>
      <c r="T3867" s="35"/>
      <c r="U3867" s="35"/>
      <c r="V3867" s="9">
        <f>IF(K3867&gt;9,"",IF(HLOOKUP(L3867,'Příloha č.1a - Pravidelný úklid'!$A$8:$L$16,K3867+1,FALSE)="X","",IF(K3867&lt;9,H3867*M3867*HLOOKUP(L3867,'Příloha č.1a - Pravidelný úklid'!$A$8:$L$16,K3867+1,FALSE),0)))</f>
        <v>0</v>
      </c>
    </row>
    <row r="3868" spans="1:22" s="79" customFormat="1" ht="12.75" customHeight="1" x14ac:dyDescent="0.2">
      <c r="A3868" s="8">
        <v>330</v>
      </c>
      <c r="B3868" s="8">
        <v>72</v>
      </c>
      <c r="C3868" s="8">
        <v>24606</v>
      </c>
      <c r="D3868" s="8" t="s">
        <v>473</v>
      </c>
      <c r="E3868" s="8" t="s">
        <v>451</v>
      </c>
      <c r="F3868" s="8" t="s">
        <v>1543</v>
      </c>
      <c r="G3868" s="8" t="s">
        <v>111</v>
      </c>
      <c r="H3868" s="8">
        <v>8.1</v>
      </c>
      <c r="I3868" s="8" t="s">
        <v>82</v>
      </c>
      <c r="J3868" s="8"/>
      <c r="K3868" s="35">
        <v>8</v>
      </c>
      <c r="L3868" s="35" t="s">
        <v>1479</v>
      </c>
      <c r="M3868" s="36">
        <v>0</v>
      </c>
      <c r="N3868" s="35" t="s">
        <v>23</v>
      </c>
      <c r="O3868" s="35" t="s">
        <v>24</v>
      </c>
      <c r="P3868" s="35" t="s">
        <v>24</v>
      </c>
      <c r="Q3868" s="35" t="s">
        <v>24</v>
      </c>
      <c r="R3868" s="35" t="s">
        <v>24</v>
      </c>
      <c r="S3868" s="35" t="s">
        <v>24</v>
      </c>
      <c r="T3868" s="35"/>
      <c r="U3868" s="35"/>
      <c r="V3868" s="9">
        <f>IF(K3868&gt;9,"",IF(HLOOKUP(L3868,'Příloha č.1a - Pravidelný úklid'!$A$8:$L$16,K3868+1,FALSE)="X","",IF(K3868&lt;9,H3868*M3868*HLOOKUP(L3868,'Příloha č.1a - Pravidelný úklid'!$A$8:$L$16,K3868+1,FALSE),0)))</f>
        <v>0</v>
      </c>
    </row>
    <row r="3869" spans="1:22" s="79" customFormat="1" ht="12.75" customHeight="1" x14ac:dyDescent="0.2">
      <c r="A3869" s="8">
        <v>330</v>
      </c>
      <c r="B3869" s="8">
        <v>72</v>
      </c>
      <c r="C3869" s="8">
        <v>24606</v>
      </c>
      <c r="D3869" s="8" t="s">
        <v>474</v>
      </c>
      <c r="E3869" s="8" t="s">
        <v>451</v>
      </c>
      <c r="F3869" s="8" t="s">
        <v>1543</v>
      </c>
      <c r="G3869" s="8" t="s">
        <v>85</v>
      </c>
      <c r="H3869" s="8">
        <v>2.1</v>
      </c>
      <c r="I3869" s="8" t="s">
        <v>82</v>
      </c>
      <c r="J3869" s="8"/>
      <c r="K3869" s="35">
        <v>8</v>
      </c>
      <c r="L3869" s="35" t="s">
        <v>1479</v>
      </c>
      <c r="M3869" s="36">
        <v>0</v>
      </c>
      <c r="N3869" s="35" t="s">
        <v>23</v>
      </c>
      <c r="O3869" s="35" t="s">
        <v>24</v>
      </c>
      <c r="P3869" s="35" t="s">
        <v>24</v>
      </c>
      <c r="Q3869" s="35" t="s">
        <v>24</v>
      </c>
      <c r="R3869" s="35" t="s">
        <v>24</v>
      </c>
      <c r="S3869" s="35" t="s">
        <v>24</v>
      </c>
      <c r="T3869" s="35"/>
      <c r="U3869" s="35"/>
      <c r="V3869" s="9">
        <f>IF(K3869&gt;9,"",IF(HLOOKUP(L3869,'Příloha č.1a - Pravidelný úklid'!$A$8:$L$16,K3869+1,FALSE)="X","",IF(K3869&lt;9,H3869*M3869*HLOOKUP(L3869,'Příloha č.1a - Pravidelný úklid'!$A$8:$L$16,K3869+1,FALSE),0)))</f>
        <v>0</v>
      </c>
    </row>
    <row r="3870" spans="1:22" s="79" customFormat="1" ht="12.75" customHeight="1" x14ac:dyDescent="0.2">
      <c r="A3870" s="8">
        <v>330</v>
      </c>
      <c r="B3870" s="8">
        <v>72</v>
      </c>
      <c r="C3870" s="8">
        <v>24606</v>
      </c>
      <c r="D3870" s="8" t="s">
        <v>475</v>
      </c>
      <c r="E3870" s="8" t="s">
        <v>451</v>
      </c>
      <c r="F3870" s="8" t="s">
        <v>1543</v>
      </c>
      <c r="G3870" s="8" t="s">
        <v>31</v>
      </c>
      <c r="H3870" s="8">
        <v>13.7</v>
      </c>
      <c r="I3870" s="8" t="s">
        <v>82</v>
      </c>
      <c r="J3870" s="8">
        <v>4</v>
      </c>
      <c r="K3870" s="35">
        <v>8</v>
      </c>
      <c r="L3870" s="35" t="s">
        <v>1479</v>
      </c>
      <c r="M3870" s="36">
        <v>0</v>
      </c>
      <c r="N3870" s="35" t="s">
        <v>23</v>
      </c>
      <c r="O3870" s="35" t="s">
        <v>24</v>
      </c>
      <c r="P3870" s="35" t="s">
        <v>24</v>
      </c>
      <c r="Q3870" s="35" t="s">
        <v>24</v>
      </c>
      <c r="R3870" s="35" t="s">
        <v>24</v>
      </c>
      <c r="S3870" s="35" t="s">
        <v>24</v>
      </c>
      <c r="T3870" s="35"/>
      <c r="U3870" s="35"/>
      <c r="V3870" s="9">
        <f>IF(K3870&gt;9,"",IF(HLOOKUP(L3870,'Příloha č.1a - Pravidelný úklid'!$A$8:$L$16,K3870+1,FALSE)="X","",IF(K3870&lt;9,H3870*M3870*HLOOKUP(L3870,'Příloha č.1a - Pravidelný úklid'!$A$8:$L$16,K3870+1,FALSE),0)))</f>
        <v>0</v>
      </c>
    </row>
    <row r="3871" spans="1:22" s="79" customFormat="1" ht="12.75" customHeight="1" x14ac:dyDescent="0.2">
      <c r="A3871" s="8">
        <v>330</v>
      </c>
      <c r="B3871" s="8">
        <v>72</v>
      </c>
      <c r="C3871" s="8">
        <v>24606</v>
      </c>
      <c r="D3871" s="8" t="s">
        <v>476</v>
      </c>
      <c r="E3871" s="8" t="s">
        <v>451</v>
      </c>
      <c r="F3871" s="8" t="s">
        <v>1543</v>
      </c>
      <c r="G3871" s="8" t="s">
        <v>84</v>
      </c>
      <c r="H3871" s="8">
        <v>50</v>
      </c>
      <c r="I3871" s="8" t="s">
        <v>82</v>
      </c>
      <c r="J3871" s="8">
        <v>3</v>
      </c>
      <c r="K3871" s="35">
        <v>7</v>
      </c>
      <c r="L3871" s="35" t="s">
        <v>1479</v>
      </c>
      <c r="M3871" s="36">
        <v>0</v>
      </c>
      <c r="N3871" s="35" t="s">
        <v>23</v>
      </c>
      <c r="O3871" s="35" t="s">
        <v>24</v>
      </c>
      <c r="P3871" s="35" t="s">
        <v>24</v>
      </c>
      <c r="Q3871" s="35" t="s">
        <v>24</v>
      </c>
      <c r="R3871" s="35" t="s">
        <v>24</v>
      </c>
      <c r="S3871" s="35" t="s">
        <v>24</v>
      </c>
      <c r="T3871" s="35"/>
      <c r="U3871" s="35"/>
      <c r="V3871" s="9">
        <f>IF(K3871&gt;9,"",IF(HLOOKUP(L3871,'Příloha č.1a - Pravidelný úklid'!$A$8:$L$16,K3871+1,FALSE)="X","",IF(K3871&lt;9,H3871*M3871*HLOOKUP(L3871,'Příloha č.1a - Pravidelný úklid'!$A$8:$L$16,K3871+1,FALSE),0)))</f>
        <v>0</v>
      </c>
    </row>
    <row r="3872" spans="1:22" s="79" customFormat="1" ht="12.75" customHeight="1" x14ac:dyDescent="0.2">
      <c r="A3872" s="8">
        <v>330</v>
      </c>
      <c r="B3872" s="8">
        <v>72</v>
      </c>
      <c r="C3872" s="8">
        <v>24606</v>
      </c>
      <c r="D3872" s="8" t="s">
        <v>477</v>
      </c>
      <c r="E3872" s="8" t="s">
        <v>451</v>
      </c>
      <c r="F3872" s="8" t="s">
        <v>1543</v>
      </c>
      <c r="G3872" s="8" t="s">
        <v>84</v>
      </c>
      <c r="H3872" s="8">
        <v>15.6</v>
      </c>
      <c r="I3872" s="8" t="s">
        <v>82</v>
      </c>
      <c r="J3872" s="8">
        <v>2</v>
      </c>
      <c r="K3872" s="35">
        <v>7</v>
      </c>
      <c r="L3872" s="35" t="s">
        <v>1479</v>
      </c>
      <c r="M3872" s="36">
        <v>0</v>
      </c>
      <c r="N3872" s="35" t="s">
        <v>23</v>
      </c>
      <c r="O3872" s="35" t="s">
        <v>24</v>
      </c>
      <c r="P3872" s="35" t="s">
        <v>24</v>
      </c>
      <c r="Q3872" s="35" t="s">
        <v>24</v>
      </c>
      <c r="R3872" s="35" t="s">
        <v>24</v>
      </c>
      <c r="S3872" s="35" t="s">
        <v>24</v>
      </c>
      <c r="T3872" s="35"/>
      <c r="U3872" s="35"/>
      <c r="V3872" s="9">
        <f>IF(K3872&gt;9,"",IF(HLOOKUP(L3872,'Příloha č.1a - Pravidelný úklid'!$A$8:$L$16,K3872+1,FALSE)="X","",IF(K3872&lt;9,H3872*M3872*HLOOKUP(L3872,'Příloha č.1a - Pravidelný úklid'!$A$8:$L$16,K3872+1,FALSE),0)))</f>
        <v>0</v>
      </c>
    </row>
    <row r="3873" spans="1:22" s="79" customFormat="1" ht="12.75" customHeight="1" x14ac:dyDescent="0.2">
      <c r="A3873" s="8">
        <v>330</v>
      </c>
      <c r="B3873" s="8">
        <v>72</v>
      </c>
      <c r="C3873" s="8">
        <v>24606</v>
      </c>
      <c r="D3873" s="8" t="s">
        <v>478</v>
      </c>
      <c r="E3873" s="8" t="s">
        <v>451</v>
      </c>
      <c r="F3873" s="8" t="s">
        <v>1543</v>
      </c>
      <c r="G3873" s="8" t="s">
        <v>29</v>
      </c>
      <c r="H3873" s="8">
        <v>5.03</v>
      </c>
      <c r="I3873" s="8" t="s">
        <v>82</v>
      </c>
      <c r="J3873" s="8"/>
      <c r="K3873" s="35">
        <v>8</v>
      </c>
      <c r="L3873" s="35" t="s">
        <v>1479</v>
      </c>
      <c r="M3873" s="36">
        <v>0</v>
      </c>
      <c r="N3873" s="35" t="s">
        <v>23</v>
      </c>
      <c r="O3873" s="35" t="s">
        <v>24</v>
      </c>
      <c r="P3873" s="35" t="s">
        <v>24</v>
      </c>
      <c r="Q3873" s="35" t="s">
        <v>24</v>
      </c>
      <c r="R3873" s="35" t="s">
        <v>24</v>
      </c>
      <c r="S3873" s="35" t="s">
        <v>24</v>
      </c>
      <c r="T3873" s="35"/>
      <c r="U3873" s="35"/>
      <c r="V3873" s="9">
        <f>IF(K3873&gt;9,"",IF(HLOOKUP(L3873,'Příloha č.1a - Pravidelný úklid'!$A$8:$L$16,K3873+1,FALSE)="X","",IF(K3873&lt;9,H3873*M3873*HLOOKUP(L3873,'Příloha č.1a - Pravidelný úklid'!$A$8:$L$16,K3873+1,FALSE),0)))</f>
        <v>0</v>
      </c>
    </row>
    <row r="3874" spans="1:22" s="79" customFormat="1" ht="12.75" customHeight="1" x14ac:dyDescent="0.2">
      <c r="A3874" s="8">
        <v>330</v>
      </c>
      <c r="B3874" s="8">
        <v>72</v>
      </c>
      <c r="C3874" s="8">
        <v>24606</v>
      </c>
      <c r="D3874" s="8" t="s">
        <v>479</v>
      </c>
      <c r="E3874" s="8" t="s">
        <v>451</v>
      </c>
      <c r="F3874" s="8" t="s">
        <v>1543</v>
      </c>
      <c r="G3874" s="8" t="s">
        <v>29</v>
      </c>
      <c r="H3874" s="8">
        <v>4.1900000000000004</v>
      </c>
      <c r="I3874" s="8" t="s">
        <v>82</v>
      </c>
      <c r="J3874" s="8"/>
      <c r="K3874" s="35">
        <v>8</v>
      </c>
      <c r="L3874" s="35" t="s">
        <v>1479</v>
      </c>
      <c r="M3874" s="36">
        <v>0</v>
      </c>
      <c r="N3874" s="35" t="s">
        <v>23</v>
      </c>
      <c r="O3874" s="35" t="s">
        <v>24</v>
      </c>
      <c r="P3874" s="35" t="s">
        <v>24</v>
      </c>
      <c r="Q3874" s="35" t="s">
        <v>24</v>
      </c>
      <c r="R3874" s="35" t="s">
        <v>24</v>
      </c>
      <c r="S3874" s="35" t="s">
        <v>24</v>
      </c>
      <c r="T3874" s="35"/>
      <c r="U3874" s="35"/>
      <c r="V3874" s="9">
        <f>IF(K3874&gt;9,"",IF(HLOOKUP(L3874,'Příloha č.1a - Pravidelný úklid'!$A$8:$L$16,K3874+1,FALSE)="X","",IF(K3874&lt;9,H3874*M3874*HLOOKUP(L3874,'Příloha č.1a - Pravidelný úklid'!$A$8:$L$16,K3874+1,FALSE),0)))</f>
        <v>0</v>
      </c>
    </row>
    <row r="3875" spans="1:22" s="79" customFormat="1" ht="12.75" customHeight="1" x14ac:dyDescent="0.2">
      <c r="A3875" s="8">
        <v>330</v>
      </c>
      <c r="B3875" s="8">
        <v>72</v>
      </c>
      <c r="C3875" s="8">
        <v>24606</v>
      </c>
      <c r="D3875" s="8" t="s">
        <v>480</v>
      </c>
      <c r="E3875" s="8" t="s">
        <v>451</v>
      </c>
      <c r="F3875" s="8" t="s">
        <v>1543</v>
      </c>
      <c r="G3875" s="8" t="s">
        <v>84</v>
      </c>
      <c r="H3875" s="8">
        <v>18.899999999999999</v>
      </c>
      <c r="I3875" s="8" t="s">
        <v>82</v>
      </c>
      <c r="J3875" s="8">
        <v>2</v>
      </c>
      <c r="K3875" s="35">
        <v>7</v>
      </c>
      <c r="L3875" s="35" t="s">
        <v>1479</v>
      </c>
      <c r="M3875" s="36">
        <v>0</v>
      </c>
      <c r="N3875" s="35" t="s">
        <v>23</v>
      </c>
      <c r="O3875" s="35" t="s">
        <v>24</v>
      </c>
      <c r="P3875" s="35" t="s">
        <v>24</v>
      </c>
      <c r="Q3875" s="35" t="s">
        <v>24</v>
      </c>
      <c r="R3875" s="35" t="s">
        <v>24</v>
      </c>
      <c r="S3875" s="35" t="s">
        <v>24</v>
      </c>
      <c r="T3875" s="35"/>
      <c r="U3875" s="35"/>
      <c r="V3875" s="9">
        <f>IF(K3875&gt;9,"",IF(HLOOKUP(L3875,'Příloha č.1a - Pravidelný úklid'!$A$8:$L$16,K3875+1,FALSE)="X","",IF(K3875&lt;9,H3875*M3875*HLOOKUP(L3875,'Příloha č.1a - Pravidelný úklid'!$A$8:$L$16,K3875+1,FALSE),0)))</f>
        <v>0</v>
      </c>
    </row>
    <row r="3876" spans="1:22" s="79" customFormat="1" ht="12.75" customHeight="1" x14ac:dyDescent="0.2">
      <c r="A3876" s="8">
        <v>330</v>
      </c>
      <c r="B3876" s="8">
        <v>72</v>
      </c>
      <c r="C3876" s="8">
        <v>24606</v>
      </c>
      <c r="D3876" s="8" t="s">
        <v>481</v>
      </c>
      <c r="E3876" s="8" t="s">
        <v>451</v>
      </c>
      <c r="F3876" s="8" t="s">
        <v>1543</v>
      </c>
      <c r="G3876" s="8" t="s">
        <v>95</v>
      </c>
      <c r="H3876" s="8">
        <v>3.23</v>
      </c>
      <c r="I3876" s="8" t="s">
        <v>82</v>
      </c>
      <c r="J3876" s="8"/>
      <c r="K3876" s="35">
        <v>7</v>
      </c>
      <c r="L3876" s="35" t="s">
        <v>1479</v>
      </c>
      <c r="M3876" s="36">
        <v>0</v>
      </c>
      <c r="N3876" s="35" t="s">
        <v>23</v>
      </c>
      <c r="O3876" s="35" t="s">
        <v>24</v>
      </c>
      <c r="P3876" s="35" t="s">
        <v>24</v>
      </c>
      <c r="Q3876" s="35" t="s">
        <v>24</v>
      </c>
      <c r="R3876" s="35" t="s">
        <v>24</v>
      </c>
      <c r="S3876" s="35" t="s">
        <v>24</v>
      </c>
      <c r="T3876" s="35"/>
      <c r="U3876" s="35"/>
      <c r="V3876" s="9">
        <f>IF(K3876&gt;9,"",IF(HLOOKUP(L3876,'Příloha č.1a - Pravidelný úklid'!$A$8:$L$16,K3876+1,FALSE)="X","",IF(K3876&lt;9,H3876*M3876*HLOOKUP(L3876,'Příloha č.1a - Pravidelný úklid'!$A$8:$L$16,K3876+1,FALSE),0)))</f>
        <v>0</v>
      </c>
    </row>
    <row r="3877" spans="1:22" s="79" customFormat="1" ht="12.75" customHeight="1" x14ac:dyDescent="0.2">
      <c r="A3877" s="8">
        <v>330</v>
      </c>
      <c r="B3877" s="8">
        <v>72</v>
      </c>
      <c r="C3877" s="8">
        <v>24606</v>
      </c>
      <c r="D3877" s="8" t="s">
        <v>482</v>
      </c>
      <c r="E3877" s="8" t="s">
        <v>451</v>
      </c>
      <c r="F3877" s="8" t="s">
        <v>1543</v>
      </c>
      <c r="G3877" s="8" t="s">
        <v>84</v>
      </c>
      <c r="H3877" s="8">
        <v>4.7</v>
      </c>
      <c r="I3877" s="8" t="s">
        <v>82</v>
      </c>
      <c r="J3877" s="8">
        <v>1</v>
      </c>
      <c r="K3877" s="35">
        <v>7</v>
      </c>
      <c r="L3877" s="35" t="s">
        <v>1479</v>
      </c>
      <c r="M3877" s="36">
        <v>0</v>
      </c>
      <c r="N3877" s="35" t="s">
        <v>23</v>
      </c>
      <c r="O3877" s="35" t="s">
        <v>24</v>
      </c>
      <c r="P3877" s="35" t="s">
        <v>24</v>
      </c>
      <c r="Q3877" s="35" t="s">
        <v>24</v>
      </c>
      <c r="R3877" s="35" t="s">
        <v>24</v>
      </c>
      <c r="S3877" s="35" t="s">
        <v>24</v>
      </c>
      <c r="T3877" s="35"/>
      <c r="U3877" s="35"/>
      <c r="V3877" s="9">
        <f>IF(K3877&gt;9,"",IF(HLOOKUP(L3877,'Příloha č.1a - Pravidelný úklid'!$A$8:$L$16,K3877+1,FALSE)="X","",IF(K3877&lt;9,H3877*M3877*HLOOKUP(L3877,'Příloha č.1a - Pravidelný úklid'!$A$8:$L$16,K3877+1,FALSE),0)))</f>
        <v>0</v>
      </c>
    </row>
    <row r="3878" spans="1:22" s="79" customFormat="1" ht="12.75" customHeight="1" x14ac:dyDescent="0.2">
      <c r="A3878" s="8">
        <v>330</v>
      </c>
      <c r="B3878" s="8">
        <v>72</v>
      </c>
      <c r="C3878" s="8">
        <v>24606</v>
      </c>
      <c r="D3878" s="8" t="s">
        <v>483</v>
      </c>
      <c r="E3878" s="8" t="s">
        <v>451</v>
      </c>
      <c r="F3878" s="8" t="s">
        <v>1543</v>
      </c>
      <c r="G3878" s="8" t="s">
        <v>111</v>
      </c>
      <c r="H3878" s="8">
        <v>27</v>
      </c>
      <c r="I3878" s="8" t="s">
        <v>82</v>
      </c>
      <c r="J3878" s="8"/>
      <c r="K3878" s="35">
        <v>8</v>
      </c>
      <c r="L3878" s="35" t="s">
        <v>1479</v>
      </c>
      <c r="M3878" s="36">
        <v>0</v>
      </c>
      <c r="N3878" s="35" t="s">
        <v>23</v>
      </c>
      <c r="O3878" s="35" t="s">
        <v>24</v>
      </c>
      <c r="P3878" s="35" t="s">
        <v>24</v>
      </c>
      <c r="Q3878" s="35" t="s">
        <v>24</v>
      </c>
      <c r="R3878" s="35" t="s">
        <v>24</v>
      </c>
      <c r="S3878" s="35" t="s">
        <v>24</v>
      </c>
      <c r="T3878" s="35"/>
      <c r="U3878" s="35"/>
      <c r="V3878" s="9">
        <f>IF(K3878&gt;9,"",IF(HLOOKUP(L3878,'Příloha č.1a - Pravidelný úklid'!$A$8:$L$16,K3878+1,FALSE)="X","",IF(K3878&lt;9,H3878*M3878*HLOOKUP(L3878,'Příloha č.1a - Pravidelný úklid'!$A$8:$L$16,K3878+1,FALSE),0)))</f>
        <v>0</v>
      </c>
    </row>
    <row r="3879" spans="1:22" s="79" customFormat="1" ht="12.75" customHeight="1" x14ac:dyDescent="0.2">
      <c r="A3879" s="8">
        <v>330</v>
      </c>
      <c r="B3879" s="8">
        <v>72</v>
      </c>
      <c r="C3879" s="8">
        <v>24606</v>
      </c>
      <c r="D3879" s="8" t="s">
        <v>484</v>
      </c>
      <c r="E3879" s="8" t="s">
        <v>451</v>
      </c>
      <c r="F3879" s="8" t="s">
        <v>1543</v>
      </c>
      <c r="G3879" s="8" t="s">
        <v>92</v>
      </c>
      <c r="H3879" s="8">
        <v>1.4</v>
      </c>
      <c r="I3879" s="8" t="s">
        <v>82</v>
      </c>
      <c r="J3879" s="8"/>
      <c r="K3879" s="35">
        <v>7</v>
      </c>
      <c r="L3879" s="35" t="s">
        <v>1479</v>
      </c>
      <c r="M3879" s="36">
        <v>0</v>
      </c>
      <c r="N3879" s="35" t="s">
        <v>23</v>
      </c>
      <c r="O3879" s="35" t="s">
        <v>24</v>
      </c>
      <c r="P3879" s="35" t="s">
        <v>24</v>
      </c>
      <c r="Q3879" s="35" t="s">
        <v>24</v>
      </c>
      <c r="R3879" s="35" t="s">
        <v>24</v>
      </c>
      <c r="S3879" s="35" t="s">
        <v>24</v>
      </c>
      <c r="T3879" s="35"/>
      <c r="U3879" s="35"/>
      <c r="V3879" s="9">
        <f>IF(K3879&gt;9,"",IF(HLOOKUP(L3879,'Příloha č.1a - Pravidelný úklid'!$A$8:$L$16,K3879+1,FALSE)="X","",IF(K3879&lt;9,H3879*M3879*HLOOKUP(L3879,'Příloha č.1a - Pravidelný úklid'!$A$8:$L$16,K3879+1,FALSE),0)))</f>
        <v>0</v>
      </c>
    </row>
    <row r="3880" spans="1:22" s="79" customFormat="1" ht="12.75" customHeight="1" x14ac:dyDescent="0.2">
      <c r="A3880" s="8">
        <v>330</v>
      </c>
      <c r="B3880" s="8">
        <v>72</v>
      </c>
      <c r="C3880" s="8">
        <v>24606</v>
      </c>
      <c r="D3880" s="8" t="s">
        <v>485</v>
      </c>
      <c r="E3880" s="8" t="s">
        <v>451</v>
      </c>
      <c r="F3880" s="8" t="s">
        <v>1543</v>
      </c>
      <c r="G3880" s="8" t="s">
        <v>258</v>
      </c>
      <c r="H3880" s="8">
        <v>1.5</v>
      </c>
      <c r="I3880" s="8" t="s">
        <v>82</v>
      </c>
      <c r="J3880" s="8"/>
      <c r="K3880" s="35">
        <v>99</v>
      </c>
      <c r="L3880" s="35" t="s">
        <v>1479</v>
      </c>
      <c r="M3880" s="36">
        <v>0</v>
      </c>
      <c r="N3880" s="35" t="s">
        <v>23</v>
      </c>
      <c r="O3880" s="35" t="s">
        <v>24</v>
      </c>
      <c r="P3880" s="35" t="s">
        <v>24</v>
      </c>
      <c r="Q3880" s="35" t="s">
        <v>24</v>
      </c>
      <c r="R3880" s="35" t="s">
        <v>24</v>
      </c>
      <c r="S3880" s="35" t="s">
        <v>24</v>
      </c>
      <c r="T3880" s="35"/>
      <c r="U3880" s="35"/>
      <c r="V3880" s="9" t="str">
        <f>IF(K3880&gt;9,"",IF(HLOOKUP(L3880,'Příloha č.1a - Pravidelný úklid'!$A$8:$L$16,K3880+1,FALSE)="X","",IF(K3880&lt;9,H3880*M3880*HLOOKUP(L3880,'Příloha č.1a - Pravidelný úklid'!$A$8:$L$16,K3880+1,FALSE),0)))</f>
        <v/>
      </c>
    </row>
    <row r="3881" spans="1:22" s="79" customFormat="1" ht="12.75" customHeight="1" x14ac:dyDescent="0.2">
      <c r="A3881" s="8">
        <v>330</v>
      </c>
      <c r="B3881" s="8">
        <v>72</v>
      </c>
      <c r="C3881" s="8">
        <v>24606</v>
      </c>
      <c r="D3881" s="8" t="s">
        <v>486</v>
      </c>
      <c r="E3881" s="8" t="s">
        <v>451</v>
      </c>
      <c r="F3881" s="8" t="s">
        <v>25</v>
      </c>
      <c r="G3881" s="8" t="s">
        <v>1495</v>
      </c>
      <c r="H3881" s="8">
        <v>186.44</v>
      </c>
      <c r="I3881" s="8" t="s">
        <v>82</v>
      </c>
      <c r="J3881" s="8"/>
      <c r="K3881" s="35">
        <v>5</v>
      </c>
      <c r="L3881" s="35" t="s">
        <v>27</v>
      </c>
      <c r="M3881" s="36">
        <v>1</v>
      </c>
      <c r="N3881" s="35" t="s">
        <v>23</v>
      </c>
      <c r="O3881" s="35" t="s">
        <v>24</v>
      </c>
      <c r="P3881" s="35" t="s">
        <v>24</v>
      </c>
      <c r="Q3881" s="35" t="s">
        <v>24</v>
      </c>
      <c r="R3881" s="35" t="s">
        <v>24</v>
      </c>
      <c r="S3881" s="35" t="s">
        <v>24</v>
      </c>
      <c r="T3881" s="35"/>
      <c r="U3881" s="35"/>
      <c r="V3881" s="9">
        <f>IF(K3881&gt;9,"",IF(HLOOKUP(L3881,'Příloha č.1a - Pravidelný úklid'!$A$8:$L$16,K3881+1,FALSE)="X","",IF(K3881&lt;9,H3881*M3881*HLOOKUP(L3881,'Příloha č.1a - Pravidelný úklid'!$A$8:$L$16,K3881+1,FALSE),0)))</f>
        <v>0</v>
      </c>
    </row>
    <row r="3882" spans="1:22" s="79" customFormat="1" ht="12.75" customHeight="1" x14ac:dyDescent="0.2">
      <c r="A3882" s="8">
        <v>330</v>
      </c>
      <c r="B3882" s="8">
        <v>72</v>
      </c>
      <c r="C3882" s="8">
        <v>24606</v>
      </c>
      <c r="D3882" s="8" t="s">
        <v>1502</v>
      </c>
      <c r="E3882" s="8" t="s">
        <v>451</v>
      </c>
      <c r="F3882" s="8" t="s">
        <v>25</v>
      </c>
      <c r="G3882" s="8" t="s">
        <v>1494</v>
      </c>
      <c r="H3882" s="8">
        <v>304.35000000000002</v>
      </c>
      <c r="I3882" s="8" t="s">
        <v>82</v>
      </c>
      <c r="J3882" s="8"/>
      <c r="K3882" s="35">
        <v>5</v>
      </c>
      <c r="L3882" s="35" t="s">
        <v>27</v>
      </c>
      <c r="M3882" s="36">
        <v>1</v>
      </c>
      <c r="N3882" s="35" t="s">
        <v>23</v>
      </c>
      <c r="O3882" s="35" t="s">
        <v>24</v>
      </c>
      <c r="P3882" s="35" t="s">
        <v>24</v>
      </c>
      <c r="Q3882" s="35" t="s">
        <v>24</v>
      </c>
      <c r="R3882" s="35" t="s">
        <v>24</v>
      </c>
      <c r="S3882" s="35" t="s">
        <v>24</v>
      </c>
      <c r="T3882" s="35"/>
      <c r="U3882" s="35"/>
      <c r="V3882" s="9">
        <f>IF(K3882&gt;9,"",IF(HLOOKUP(L3882,'Příloha č.1a - Pravidelný úklid'!$A$8:$L$16,K3882+1,FALSE)="X","",IF(K3882&lt;9,H3882*M3882*HLOOKUP(L3882,'Příloha č.1a - Pravidelný úklid'!$A$8:$L$16,K3882+1,FALSE),0)))</f>
        <v>0</v>
      </c>
    </row>
    <row r="3883" spans="1:22" s="79" customFormat="1" ht="12.75" customHeight="1" x14ac:dyDescent="0.2">
      <c r="A3883" s="8">
        <v>330</v>
      </c>
      <c r="B3883" s="8">
        <v>72</v>
      </c>
      <c r="C3883" s="8">
        <v>24606</v>
      </c>
      <c r="D3883" s="8" t="s">
        <v>487</v>
      </c>
      <c r="E3883" s="8" t="s">
        <v>451</v>
      </c>
      <c r="F3883" s="8" t="s">
        <v>1543</v>
      </c>
      <c r="G3883" s="8" t="s">
        <v>96</v>
      </c>
      <c r="H3883" s="8">
        <v>12.25</v>
      </c>
      <c r="I3883" s="8" t="s">
        <v>82</v>
      </c>
      <c r="J3883" s="8"/>
      <c r="K3883" s="35">
        <v>7</v>
      </c>
      <c r="L3883" s="35" t="s">
        <v>1479</v>
      </c>
      <c r="M3883" s="36">
        <v>0</v>
      </c>
      <c r="N3883" s="35" t="s">
        <v>23</v>
      </c>
      <c r="O3883" s="35" t="s">
        <v>24</v>
      </c>
      <c r="P3883" s="35" t="s">
        <v>24</v>
      </c>
      <c r="Q3883" s="35" t="s">
        <v>24</v>
      </c>
      <c r="R3883" s="35" t="s">
        <v>24</v>
      </c>
      <c r="S3883" s="35" t="s">
        <v>24</v>
      </c>
      <c r="T3883" s="35"/>
      <c r="U3883" s="35"/>
      <c r="V3883" s="9">
        <f>IF(K3883&gt;9,"",IF(HLOOKUP(L3883,'Příloha č.1a - Pravidelný úklid'!$A$8:$L$16,K3883+1,FALSE)="X","",IF(K3883&lt;9,H3883*M3883*HLOOKUP(L3883,'Příloha č.1a - Pravidelný úklid'!$A$8:$L$16,K3883+1,FALSE),0)))</f>
        <v>0</v>
      </c>
    </row>
    <row r="3884" spans="1:22" s="79" customFormat="1" ht="12.75" customHeight="1" x14ac:dyDescent="0.2">
      <c r="A3884" s="8">
        <v>330</v>
      </c>
      <c r="B3884" s="8">
        <v>72</v>
      </c>
      <c r="C3884" s="8">
        <v>24606</v>
      </c>
      <c r="D3884" s="8" t="s">
        <v>488</v>
      </c>
      <c r="E3884" s="8" t="s">
        <v>451</v>
      </c>
      <c r="F3884" s="8" t="s">
        <v>1543</v>
      </c>
      <c r="G3884" s="8" t="s">
        <v>96</v>
      </c>
      <c r="H3884" s="8">
        <v>20.28</v>
      </c>
      <c r="I3884" s="8" t="s">
        <v>82</v>
      </c>
      <c r="J3884" s="8"/>
      <c r="K3884" s="35">
        <v>7</v>
      </c>
      <c r="L3884" s="35" t="s">
        <v>1479</v>
      </c>
      <c r="M3884" s="36">
        <v>0</v>
      </c>
      <c r="N3884" s="35" t="s">
        <v>23</v>
      </c>
      <c r="O3884" s="35" t="s">
        <v>24</v>
      </c>
      <c r="P3884" s="35" t="s">
        <v>24</v>
      </c>
      <c r="Q3884" s="35" t="s">
        <v>24</v>
      </c>
      <c r="R3884" s="35" t="s">
        <v>24</v>
      </c>
      <c r="S3884" s="35" t="s">
        <v>24</v>
      </c>
      <c r="T3884" s="35"/>
      <c r="U3884" s="35"/>
      <c r="V3884" s="9">
        <f>IF(K3884&gt;9,"",IF(HLOOKUP(L3884,'Příloha č.1a - Pravidelný úklid'!$A$8:$L$16,K3884+1,FALSE)="X","",IF(K3884&lt;9,H3884*M3884*HLOOKUP(L3884,'Příloha č.1a - Pravidelný úklid'!$A$8:$L$16,K3884+1,FALSE),0)))</f>
        <v>0</v>
      </c>
    </row>
    <row r="3885" spans="1:22" s="79" customFormat="1" ht="12.75" customHeight="1" x14ac:dyDescent="0.2">
      <c r="A3885" s="8">
        <v>330</v>
      </c>
      <c r="B3885" s="8">
        <v>72</v>
      </c>
      <c r="C3885" s="8">
        <v>24606</v>
      </c>
      <c r="D3885" s="8" t="s">
        <v>489</v>
      </c>
      <c r="E3885" s="8" t="s">
        <v>451</v>
      </c>
      <c r="F3885" s="8" t="s">
        <v>1543</v>
      </c>
      <c r="G3885" s="8" t="s">
        <v>93</v>
      </c>
      <c r="H3885" s="8">
        <v>13.46</v>
      </c>
      <c r="I3885" s="8" t="s">
        <v>82</v>
      </c>
      <c r="J3885" s="8"/>
      <c r="K3885" s="35">
        <v>7</v>
      </c>
      <c r="L3885" s="35" t="s">
        <v>1479</v>
      </c>
      <c r="M3885" s="36">
        <v>0</v>
      </c>
      <c r="N3885" s="35" t="s">
        <v>23</v>
      </c>
      <c r="O3885" s="35" t="s">
        <v>24</v>
      </c>
      <c r="P3885" s="35" t="s">
        <v>24</v>
      </c>
      <c r="Q3885" s="35" t="s">
        <v>24</v>
      </c>
      <c r="R3885" s="35" t="s">
        <v>24</v>
      </c>
      <c r="S3885" s="35" t="s">
        <v>24</v>
      </c>
      <c r="T3885" s="35"/>
      <c r="U3885" s="35"/>
      <c r="V3885" s="9">
        <f>IF(K3885&gt;9,"",IF(HLOOKUP(L3885,'Příloha č.1a - Pravidelný úklid'!$A$8:$L$16,K3885+1,FALSE)="X","",IF(K3885&lt;9,H3885*M3885*HLOOKUP(L3885,'Příloha č.1a - Pravidelný úklid'!$A$8:$L$16,K3885+1,FALSE),0)))</f>
        <v>0</v>
      </c>
    </row>
    <row r="3886" spans="1:22" s="79" customFormat="1" ht="12.75" customHeight="1" x14ac:dyDescent="0.2">
      <c r="A3886" s="8">
        <v>330</v>
      </c>
      <c r="B3886" s="8">
        <v>72</v>
      </c>
      <c r="C3886" s="8">
        <v>24606</v>
      </c>
      <c r="D3886" s="8" t="s">
        <v>490</v>
      </c>
      <c r="E3886" s="8" t="s">
        <v>451</v>
      </c>
      <c r="F3886" s="8" t="s">
        <v>1543</v>
      </c>
      <c r="G3886" s="8" t="s">
        <v>93</v>
      </c>
      <c r="H3886" s="8">
        <v>6.79</v>
      </c>
      <c r="I3886" s="8" t="s">
        <v>82</v>
      </c>
      <c r="J3886" s="8"/>
      <c r="K3886" s="35">
        <v>7</v>
      </c>
      <c r="L3886" s="35" t="s">
        <v>1479</v>
      </c>
      <c r="M3886" s="36">
        <v>0</v>
      </c>
      <c r="N3886" s="35" t="s">
        <v>23</v>
      </c>
      <c r="O3886" s="35" t="s">
        <v>24</v>
      </c>
      <c r="P3886" s="35" t="s">
        <v>24</v>
      </c>
      <c r="Q3886" s="35" t="s">
        <v>24</v>
      </c>
      <c r="R3886" s="35" t="s">
        <v>24</v>
      </c>
      <c r="S3886" s="35" t="s">
        <v>24</v>
      </c>
      <c r="T3886" s="35"/>
      <c r="U3886" s="35"/>
      <c r="V3886" s="9">
        <f>IF(K3886&gt;9,"",IF(HLOOKUP(L3886,'Příloha č.1a - Pravidelný úklid'!$A$8:$L$16,K3886+1,FALSE)="X","",IF(K3886&lt;9,H3886*M3886*HLOOKUP(L3886,'Příloha č.1a - Pravidelný úklid'!$A$8:$L$16,K3886+1,FALSE),0)))</f>
        <v>0</v>
      </c>
    </row>
    <row r="3887" spans="1:22" s="79" customFormat="1" ht="12.75" customHeight="1" x14ac:dyDescent="0.2">
      <c r="A3887" s="8">
        <v>330</v>
      </c>
      <c r="B3887" s="8">
        <v>72</v>
      </c>
      <c r="C3887" s="8">
        <v>24606</v>
      </c>
      <c r="D3887" s="8" t="s">
        <v>491</v>
      </c>
      <c r="E3887" s="8" t="s">
        <v>451</v>
      </c>
      <c r="F3887" s="8" t="s">
        <v>1543</v>
      </c>
      <c r="G3887" s="8" t="s">
        <v>96</v>
      </c>
      <c r="H3887" s="8">
        <v>11.83</v>
      </c>
      <c r="I3887" s="8" t="s">
        <v>82</v>
      </c>
      <c r="J3887" s="8"/>
      <c r="K3887" s="35">
        <v>7</v>
      </c>
      <c r="L3887" s="35" t="s">
        <v>1479</v>
      </c>
      <c r="M3887" s="36">
        <v>0</v>
      </c>
      <c r="N3887" s="35" t="s">
        <v>23</v>
      </c>
      <c r="O3887" s="35" t="s">
        <v>24</v>
      </c>
      <c r="P3887" s="35" t="s">
        <v>24</v>
      </c>
      <c r="Q3887" s="35" t="s">
        <v>24</v>
      </c>
      <c r="R3887" s="35" t="s">
        <v>24</v>
      </c>
      <c r="S3887" s="35" t="s">
        <v>24</v>
      </c>
      <c r="T3887" s="35"/>
      <c r="U3887" s="35"/>
      <c r="V3887" s="9">
        <f>IF(K3887&gt;9,"",IF(HLOOKUP(L3887,'Příloha č.1a - Pravidelný úklid'!$A$8:$L$16,K3887+1,FALSE)="X","",IF(K3887&lt;9,H3887*M3887*HLOOKUP(L3887,'Příloha č.1a - Pravidelný úklid'!$A$8:$L$16,K3887+1,FALSE),0)))</f>
        <v>0</v>
      </c>
    </row>
    <row r="3888" spans="1:22" s="79" customFormat="1" ht="12.75" customHeight="1" x14ac:dyDescent="0.2">
      <c r="A3888" s="8">
        <v>330</v>
      </c>
      <c r="B3888" s="8">
        <v>72</v>
      </c>
      <c r="C3888" s="8">
        <v>24606</v>
      </c>
      <c r="D3888" s="8" t="s">
        <v>492</v>
      </c>
      <c r="E3888" s="8" t="s">
        <v>451</v>
      </c>
      <c r="F3888" s="8" t="s">
        <v>1543</v>
      </c>
      <c r="G3888" s="8" t="s">
        <v>92</v>
      </c>
      <c r="H3888" s="8">
        <v>2.94</v>
      </c>
      <c r="I3888" s="8" t="s">
        <v>82</v>
      </c>
      <c r="J3888" s="8"/>
      <c r="K3888" s="35">
        <v>7</v>
      </c>
      <c r="L3888" s="35" t="s">
        <v>1479</v>
      </c>
      <c r="M3888" s="36">
        <v>0</v>
      </c>
      <c r="N3888" s="35" t="s">
        <v>23</v>
      </c>
      <c r="O3888" s="35" t="s">
        <v>24</v>
      </c>
      <c r="P3888" s="35" t="s">
        <v>24</v>
      </c>
      <c r="Q3888" s="35" t="s">
        <v>24</v>
      </c>
      <c r="R3888" s="35" t="s">
        <v>24</v>
      </c>
      <c r="S3888" s="35" t="s">
        <v>24</v>
      </c>
      <c r="T3888" s="35"/>
      <c r="U3888" s="35"/>
      <c r="V3888" s="9">
        <f>IF(K3888&gt;9,"",IF(HLOOKUP(L3888,'Příloha č.1a - Pravidelný úklid'!$A$8:$L$16,K3888+1,FALSE)="X","",IF(K3888&lt;9,H3888*M3888*HLOOKUP(L3888,'Příloha č.1a - Pravidelný úklid'!$A$8:$L$16,K3888+1,FALSE),0)))</f>
        <v>0</v>
      </c>
    </row>
    <row r="3889" spans="1:22" s="79" customFormat="1" ht="12.75" customHeight="1" x14ac:dyDescent="0.2">
      <c r="A3889" s="8">
        <v>330</v>
      </c>
      <c r="B3889" s="8">
        <v>72</v>
      </c>
      <c r="C3889" s="8">
        <v>24606</v>
      </c>
      <c r="D3889" s="8" t="s">
        <v>493</v>
      </c>
      <c r="E3889" s="8" t="s">
        <v>451</v>
      </c>
      <c r="F3889" s="8" t="s">
        <v>1543</v>
      </c>
      <c r="G3889" s="8" t="s">
        <v>85</v>
      </c>
      <c r="H3889" s="8">
        <v>4.54</v>
      </c>
      <c r="I3889" s="8" t="s">
        <v>82</v>
      </c>
      <c r="J3889" s="8"/>
      <c r="K3889" s="35">
        <v>7</v>
      </c>
      <c r="L3889" s="35" t="s">
        <v>1479</v>
      </c>
      <c r="M3889" s="36">
        <v>0</v>
      </c>
      <c r="N3889" s="35" t="s">
        <v>23</v>
      </c>
      <c r="O3889" s="35" t="s">
        <v>24</v>
      </c>
      <c r="P3889" s="35" t="s">
        <v>24</v>
      </c>
      <c r="Q3889" s="35" t="s">
        <v>24</v>
      </c>
      <c r="R3889" s="35" t="s">
        <v>24</v>
      </c>
      <c r="S3889" s="35" t="s">
        <v>24</v>
      </c>
      <c r="T3889" s="35"/>
      <c r="U3889" s="35"/>
      <c r="V3889" s="9">
        <f>IF(K3889&gt;9,"",IF(HLOOKUP(L3889,'Příloha č.1a - Pravidelný úklid'!$A$8:$L$16,K3889+1,FALSE)="X","",IF(K3889&lt;9,H3889*M3889*HLOOKUP(L3889,'Příloha č.1a - Pravidelný úklid'!$A$8:$L$16,K3889+1,FALSE),0)))</f>
        <v>0</v>
      </c>
    </row>
    <row r="3890" spans="1:22" s="79" customFormat="1" ht="12.75" customHeight="1" x14ac:dyDescent="0.2">
      <c r="A3890" s="8">
        <v>330</v>
      </c>
      <c r="B3890" s="8">
        <v>72</v>
      </c>
      <c r="C3890" s="8">
        <v>24606</v>
      </c>
      <c r="D3890" s="8" t="s">
        <v>494</v>
      </c>
      <c r="E3890" s="8" t="s">
        <v>451</v>
      </c>
      <c r="F3890" s="8" t="s">
        <v>1543</v>
      </c>
      <c r="G3890" s="8" t="s">
        <v>84</v>
      </c>
      <c r="H3890" s="8">
        <v>11.81</v>
      </c>
      <c r="I3890" s="8" t="s">
        <v>82</v>
      </c>
      <c r="J3890" s="8"/>
      <c r="K3890" s="35">
        <v>7</v>
      </c>
      <c r="L3890" s="35" t="s">
        <v>1479</v>
      </c>
      <c r="M3890" s="36">
        <v>0</v>
      </c>
      <c r="N3890" s="35" t="s">
        <v>23</v>
      </c>
      <c r="O3890" s="35" t="s">
        <v>24</v>
      </c>
      <c r="P3890" s="35" t="s">
        <v>24</v>
      </c>
      <c r="Q3890" s="35" t="s">
        <v>24</v>
      </c>
      <c r="R3890" s="35" t="s">
        <v>24</v>
      </c>
      <c r="S3890" s="35" t="s">
        <v>24</v>
      </c>
      <c r="T3890" s="35"/>
      <c r="U3890" s="35"/>
      <c r="V3890" s="9">
        <f>IF(K3890&gt;9,"",IF(HLOOKUP(L3890,'Příloha č.1a - Pravidelný úklid'!$A$8:$L$16,K3890+1,FALSE)="X","",IF(K3890&lt;9,H3890*M3890*HLOOKUP(L3890,'Příloha č.1a - Pravidelný úklid'!$A$8:$L$16,K3890+1,FALSE),0)))</f>
        <v>0</v>
      </c>
    </row>
    <row r="3891" spans="1:22" s="79" customFormat="1" ht="12.75" customHeight="1" x14ac:dyDescent="0.2">
      <c r="A3891" s="8">
        <v>330</v>
      </c>
      <c r="B3891" s="8">
        <v>72</v>
      </c>
      <c r="C3891" s="8">
        <v>24606</v>
      </c>
      <c r="D3891" s="8" t="s">
        <v>495</v>
      </c>
      <c r="E3891" s="8" t="s">
        <v>451</v>
      </c>
      <c r="F3891" s="8" t="s">
        <v>1543</v>
      </c>
      <c r="G3891" s="8" t="s">
        <v>29</v>
      </c>
      <c r="H3891" s="8">
        <v>1.63</v>
      </c>
      <c r="I3891" s="8" t="s">
        <v>82</v>
      </c>
      <c r="J3891" s="8"/>
      <c r="K3891" s="35">
        <v>8</v>
      </c>
      <c r="L3891" s="35" t="s">
        <v>1479</v>
      </c>
      <c r="M3891" s="36">
        <v>0</v>
      </c>
      <c r="N3891" s="35" t="s">
        <v>23</v>
      </c>
      <c r="O3891" s="35" t="s">
        <v>24</v>
      </c>
      <c r="P3891" s="35" t="s">
        <v>24</v>
      </c>
      <c r="Q3891" s="35" t="s">
        <v>24</v>
      </c>
      <c r="R3891" s="35" t="s">
        <v>24</v>
      </c>
      <c r="S3891" s="35" t="s">
        <v>24</v>
      </c>
      <c r="T3891" s="35"/>
      <c r="U3891" s="35"/>
      <c r="V3891" s="9">
        <f>IF(K3891&gt;9,"",IF(HLOOKUP(L3891,'Příloha č.1a - Pravidelný úklid'!$A$8:$L$16,K3891+1,FALSE)="X","",IF(K3891&lt;9,H3891*M3891*HLOOKUP(L3891,'Příloha č.1a - Pravidelný úklid'!$A$8:$L$16,K3891+1,FALSE),0)))</f>
        <v>0</v>
      </c>
    </row>
    <row r="3892" spans="1:22" s="79" customFormat="1" ht="12.75" customHeight="1" x14ac:dyDescent="0.2">
      <c r="A3892" s="8">
        <v>330</v>
      </c>
      <c r="B3892" s="8">
        <v>72</v>
      </c>
      <c r="C3892" s="8">
        <v>24606</v>
      </c>
      <c r="D3892" s="8" t="s">
        <v>496</v>
      </c>
      <c r="E3892" s="8" t="s">
        <v>451</v>
      </c>
      <c r="F3892" s="8" t="s">
        <v>1543</v>
      </c>
      <c r="G3892" s="8" t="s">
        <v>111</v>
      </c>
      <c r="H3892" s="8">
        <v>3.01</v>
      </c>
      <c r="I3892" s="8" t="s">
        <v>82</v>
      </c>
      <c r="J3892" s="8"/>
      <c r="K3892" s="35">
        <v>8</v>
      </c>
      <c r="L3892" s="35" t="s">
        <v>1479</v>
      </c>
      <c r="M3892" s="36">
        <v>0</v>
      </c>
      <c r="N3892" s="35" t="s">
        <v>23</v>
      </c>
      <c r="O3892" s="35" t="s">
        <v>24</v>
      </c>
      <c r="P3892" s="35" t="s">
        <v>24</v>
      </c>
      <c r="Q3892" s="35" t="s">
        <v>24</v>
      </c>
      <c r="R3892" s="35" t="s">
        <v>24</v>
      </c>
      <c r="S3892" s="35" t="s">
        <v>24</v>
      </c>
      <c r="T3892" s="35"/>
      <c r="U3892" s="35"/>
      <c r="V3892" s="9">
        <f>IF(K3892&gt;9,"",IF(HLOOKUP(L3892,'Příloha č.1a - Pravidelný úklid'!$A$8:$L$16,K3892+1,FALSE)="X","",IF(K3892&lt;9,H3892*M3892*HLOOKUP(L3892,'Příloha č.1a - Pravidelný úklid'!$A$8:$L$16,K3892+1,FALSE),0)))</f>
        <v>0</v>
      </c>
    </row>
    <row r="3893" spans="1:22" s="79" customFormat="1" ht="12.75" customHeight="1" x14ac:dyDescent="0.2">
      <c r="A3893" s="8">
        <v>330</v>
      </c>
      <c r="B3893" s="8">
        <v>72</v>
      </c>
      <c r="C3893" s="8">
        <v>24606</v>
      </c>
      <c r="D3893" s="8" t="s">
        <v>497</v>
      </c>
      <c r="E3893" s="8" t="s">
        <v>451</v>
      </c>
      <c r="F3893" s="8" t="s">
        <v>1543</v>
      </c>
      <c r="G3893" s="8" t="s">
        <v>86</v>
      </c>
      <c r="H3893" s="8">
        <v>0.81</v>
      </c>
      <c r="I3893" s="8" t="s">
        <v>82</v>
      </c>
      <c r="J3893" s="8"/>
      <c r="K3893" s="35">
        <v>8</v>
      </c>
      <c r="L3893" s="35" t="s">
        <v>1479</v>
      </c>
      <c r="M3893" s="36">
        <v>0</v>
      </c>
      <c r="N3893" s="35" t="s">
        <v>23</v>
      </c>
      <c r="O3893" s="35" t="s">
        <v>24</v>
      </c>
      <c r="P3893" s="35" t="s">
        <v>24</v>
      </c>
      <c r="Q3893" s="35" t="s">
        <v>24</v>
      </c>
      <c r="R3893" s="35" t="s">
        <v>24</v>
      </c>
      <c r="S3893" s="35" t="s">
        <v>24</v>
      </c>
      <c r="T3893" s="35"/>
      <c r="U3893" s="35"/>
      <c r="V3893" s="9">
        <f>IF(K3893&gt;9,"",IF(HLOOKUP(L3893,'Příloha č.1a - Pravidelný úklid'!$A$8:$L$16,K3893+1,FALSE)="X","",IF(K3893&lt;9,H3893*M3893*HLOOKUP(L3893,'Příloha č.1a - Pravidelný úklid'!$A$8:$L$16,K3893+1,FALSE),0)))</f>
        <v>0</v>
      </c>
    </row>
    <row r="3894" spans="1:22" s="79" customFormat="1" ht="12.75" customHeight="1" x14ac:dyDescent="0.2">
      <c r="A3894" s="8">
        <v>330</v>
      </c>
      <c r="B3894" s="8">
        <v>72</v>
      </c>
      <c r="C3894" s="8">
        <v>24606</v>
      </c>
      <c r="D3894" s="8" t="s">
        <v>498</v>
      </c>
      <c r="E3894" s="8" t="s">
        <v>451</v>
      </c>
      <c r="F3894" s="8" t="s">
        <v>1543</v>
      </c>
      <c r="G3894" s="8" t="s">
        <v>85</v>
      </c>
      <c r="H3894" s="8">
        <v>2.35</v>
      </c>
      <c r="I3894" s="8" t="s">
        <v>82</v>
      </c>
      <c r="J3894" s="8"/>
      <c r="K3894" s="35">
        <v>7</v>
      </c>
      <c r="L3894" s="35" t="s">
        <v>1479</v>
      </c>
      <c r="M3894" s="36">
        <v>0</v>
      </c>
      <c r="N3894" s="35" t="s">
        <v>23</v>
      </c>
      <c r="O3894" s="35" t="s">
        <v>24</v>
      </c>
      <c r="P3894" s="35" t="s">
        <v>24</v>
      </c>
      <c r="Q3894" s="35" t="s">
        <v>24</v>
      </c>
      <c r="R3894" s="35" t="s">
        <v>24</v>
      </c>
      <c r="S3894" s="35" t="s">
        <v>24</v>
      </c>
      <c r="T3894" s="35"/>
      <c r="U3894" s="35"/>
      <c r="V3894" s="9">
        <f>IF(K3894&gt;9,"",IF(HLOOKUP(L3894,'Příloha č.1a - Pravidelný úklid'!$A$8:$L$16,K3894+1,FALSE)="X","",IF(K3894&lt;9,H3894*M3894*HLOOKUP(L3894,'Příloha č.1a - Pravidelný úklid'!$A$8:$L$16,K3894+1,FALSE),0)))</f>
        <v>0</v>
      </c>
    </row>
    <row r="3895" spans="1:22" s="79" customFormat="1" ht="12.75" customHeight="1" x14ac:dyDescent="0.2">
      <c r="A3895" s="8">
        <v>330</v>
      </c>
      <c r="B3895" s="8">
        <v>72</v>
      </c>
      <c r="C3895" s="8">
        <v>24606</v>
      </c>
      <c r="D3895" s="8" t="s">
        <v>499</v>
      </c>
      <c r="E3895" s="8" t="s">
        <v>451</v>
      </c>
      <c r="F3895" s="8" t="s">
        <v>1543</v>
      </c>
      <c r="G3895" s="8" t="s">
        <v>84</v>
      </c>
      <c r="H3895" s="8">
        <v>10.66</v>
      </c>
      <c r="I3895" s="8" t="s">
        <v>82</v>
      </c>
      <c r="J3895" s="8"/>
      <c r="K3895" s="35">
        <v>8</v>
      </c>
      <c r="L3895" s="35" t="s">
        <v>1479</v>
      </c>
      <c r="M3895" s="36">
        <v>0</v>
      </c>
      <c r="N3895" s="35" t="s">
        <v>23</v>
      </c>
      <c r="O3895" s="35" t="s">
        <v>24</v>
      </c>
      <c r="P3895" s="35" t="s">
        <v>24</v>
      </c>
      <c r="Q3895" s="35" t="s">
        <v>24</v>
      </c>
      <c r="R3895" s="35" t="s">
        <v>24</v>
      </c>
      <c r="S3895" s="35" t="s">
        <v>24</v>
      </c>
      <c r="T3895" s="35"/>
      <c r="U3895" s="35"/>
      <c r="V3895" s="9">
        <f>IF(K3895&gt;9,"",IF(HLOOKUP(L3895,'Příloha č.1a - Pravidelný úklid'!$A$8:$L$16,K3895+1,FALSE)="X","",IF(K3895&lt;9,H3895*M3895*HLOOKUP(L3895,'Příloha č.1a - Pravidelný úklid'!$A$8:$L$16,K3895+1,FALSE),0)))</f>
        <v>0</v>
      </c>
    </row>
    <row r="3896" spans="1:22" s="79" customFormat="1" ht="12.75" customHeight="1" x14ac:dyDescent="0.2">
      <c r="A3896" s="8">
        <v>330</v>
      </c>
      <c r="B3896" s="8">
        <v>72</v>
      </c>
      <c r="C3896" s="8">
        <v>24606</v>
      </c>
      <c r="D3896" s="8" t="s">
        <v>500</v>
      </c>
      <c r="E3896" s="8" t="s">
        <v>451</v>
      </c>
      <c r="F3896" s="8" t="s">
        <v>1543</v>
      </c>
      <c r="G3896" s="8" t="s">
        <v>111</v>
      </c>
      <c r="H3896" s="8">
        <v>1.82</v>
      </c>
      <c r="I3896" s="8" t="s">
        <v>82</v>
      </c>
      <c r="J3896" s="8"/>
      <c r="K3896" s="35">
        <v>8</v>
      </c>
      <c r="L3896" s="35" t="s">
        <v>1479</v>
      </c>
      <c r="M3896" s="36">
        <v>0</v>
      </c>
      <c r="N3896" s="35" t="s">
        <v>23</v>
      </c>
      <c r="O3896" s="35" t="s">
        <v>24</v>
      </c>
      <c r="P3896" s="35" t="s">
        <v>24</v>
      </c>
      <c r="Q3896" s="35" t="s">
        <v>24</v>
      </c>
      <c r="R3896" s="35" t="s">
        <v>24</v>
      </c>
      <c r="S3896" s="35" t="s">
        <v>24</v>
      </c>
      <c r="T3896" s="35"/>
      <c r="U3896" s="35"/>
      <c r="V3896" s="9">
        <f>IF(K3896&gt;9,"",IF(HLOOKUP(L3896,'Příloha č.1a - Pravidelný úklid'!$A$8:$L$16,K3896+1,FALSE)="X","",IF(K3896&lt;9,H3896*M3896*HLOOKUP(L3896,'Příloha č.1a - Pravidelný úklid'!$A$8:$L$16,K3896+1,FALSE),0)))</f>
        <v>0</v>
      </c>
    </row>
    <row r="3897" spans="1:22" s="79" customFormat="1" ht="12.75" customHeight="1" x14ac:dyDescent="0.2">
      <c r="A3897" s="8">
        <v>330</v>
      </c>
      <c r="B3897" s="8">
        <v>72</v>
      </c>
      <c r="C3897" s="8">
        <v>24606</v>
      </c>
      <c r="D3897" s="8" t="s">
        <v>501</v>
      </c>
      <c r="E3897" s="8" t="s">
        <v>451</v>
      </c>
      <c r="F3897" s="8" t="s">
        <v>1543</v>
      </c>
      <c r="G3897" s="8" t="s">
        <v>86</v>
      </c>
      <c r="H3897" s="8">
        <v>0.81</v>
      </c>
      <c r="I3897" s="8" t="s">
        <v>82</v>
      </c>
      <c r="J3897" s="8"/>
      <c r="K3897" s="35">
        <v>8</v>
      </c>
      <c r="L3897" s="35" t="s">
        <v>1479</v>
      </c>
      <c r="M3897" s="36">
        <v>0</v>
      </c>
      <c r="N3897" s="35" t="s">
        <v>23</v>
      </c>
      <c r="O3897" s="35" t="s">
        <v>24</v>
      </c>
      <c r="P3897" s="35" t="s">
        <v>24</v>
      </c>
      <c r="Q3897" s="35" t="s">
        <v>24</v>
      </c>
      <c r="R3897" s="35" t="s">
        <v>24</v>
      </c>
      <c r="S3897" s="35" t="s">
        <v>24</v>
      </c>
      <c r="T3897" s="35"/>
      <c r="U3897" s="35"/>
      <c r="V3897" s="9">
        <f>IF(K3897&gt;9,"",IF(HLOOKUP(L3897,'Příloha č.1a - Pravidelný úklid'!$A$8:$L$16,K3897+1,FALSE)="X","",IF(K3897&lt;9,H3897*M3897*HLOOKUP(L3897,'Příloha č.1a - Pravidelný úklid'!$A$8:$L$16,K3897+1,FALSE),0)))</f>
        <v>0</v>
      </c>
    </row>
    <row r="3898" spans="1:22" s="79" customFormat="1" ht="12.75" customHeight="1" x14ac:dyDescent="0.2">
      <c r="A3898" s="8">
        <v>330</v>
      </c>
      <c r="B3898" s="8">
        <v>72</v>
      </c>
      <c r="C3898" s="8">
        <v>24606</v>
      </c>
      <c r="D3898" s="8" t="s">
        <v>502</v>
      </c>
      <c r="E3898" s="8" t="s">
        <v>451</v>
      </c>
      <c r="F3898" s="8" t="s">
        <v>1543</v>
      </c>
      <c r="G3898" s="8" t="s">
        <v>31</v>
      </c>
      <c r="H3898" s="8">
        <v>1.3</v>
      </c>
      <c r="I3898" s="8" t="s">
        <v>82</v>
      </c>
      <c r="J3898" s="8"/>
      <c r="K3898" s="35">
        <v>8</v>
      </c>
      <c r="L3898" s="35" t="s">
        <v>1479</v>
      </c>
      <c r="M3898" s="36">
        <v>0</v>
      </c>
      <c r="N3898" s="35" t="s">
        <v>23</v>
      </c>
      <c r="O3898" s="35" t="s">
        <v>24</v>
      </c>
      <c r="P3898" s="35" t="s">
        <v>24</v>
      </c>
      <c r="Q3898" s="35" t="s">
        <v>24</v>
      </c>
      <c r="R3898" s="35" t="s">
        <v>24</v>
      </c>
      <c r="S3898" s="35" t="s">
        <v>24</v>
      </c>
      <c r="T3898" s="35"/>
      <c r="U3898" s="35"/>
      <c r="V3898" s="9">
        <f>IF(K3898&gt;9,"",IF(HLOOKUP(L3898,'Příloha č.1a - Pravidelný úklid'!$A$8:$L$16,K3898+1,FALSE)="X","",IF(K3898&lt;9,H3898*M3898*HLOOKUP(L3898,'Příloha č.1a - Pravidelný úklid'!$A$8:$L$16,K3898+1,FALSE),0)))</f>
        <v>0</v>
      </c>
    </row>
    <row r="3899" spans="1:22" s="79" customFormat="1" ht="12.75" customHeight="1" x14ac:dyDescent="0.2">
      <c r="A3899" s="8">
        <v>330</v>
      </c>
      <c r="B3899" s="8">
        <v>72</v>
      </c>
      <c r="C3899" s="8">
        <v>24606</v>
      </c>
      <c r="D3899" s="8" t="s">
        <v>503</v>
      </c>
      <c r="E3899" s="8" t="s">
        <v>451</v>
      </c>
      <c r="F3899" s="8" t="s">
        <v>25</v>
      </c>
      <c r="G3899" s="8" t="s">
        <v>258</v>
      </c>
      <c r="H3899" s="8">
        <v>1.5</v>
      </c>
      <c r="I3899" s="8" t="s">
        <v>82</v>
      </c>
      <c r="J3899" s="8"/>
      <c r="K3899" s="35">
        <v>99</v>
      </c>
      <c r="L3899" s="35" t="s">
        <v>34</v>
      </c>
      <c r="M3899" s="36">
        <v>0</v>
      </c>
      <c r="N3899" s="35" t="s">
        <v>23</v>
      </c>
      <c r="O3899" s="35" t="s">
        <v>24</v>
      </c>
      <c r="P3899" s="35" t="s">
        <v>24</v>
      </c>
      <c r="Q3899" s="35" t="s">
        <v>24</v>
      </c>
      <c r="R3899" s="35" t="s">
        <v>24</v>
      </c>
      <c r="S3899" s="35" t="s">
        <v>24</v>
      </c>
      <c r="T3899" s="35"/>
      <c r="U3899" s="35"/>
      <c r="V3899" s="9" t="str">
        <f>IF(K3899&gt;9,"",IF(HLOOKUP(L3899,'Příloha č.1a - Pravidelný úklid'!$A$8:$L$16,K3899+1,FALSE)="X","",IF(K3899&lt;9,H3899*M3899*HLOOKUP(L3899,'Příloha č.1a - Pravidelný úklid'!$A$8:$L$16,K3899+1,FALSE),0)))</f>
        <v/>
      </c>
    </row>
    <row r="3900" spans="1:22" s="79" customFormat="1" ht="12.75" customHeight="1" x14ac:dyDescent="0.2">
      <c r="A3900" s="8">
        <v>330</v>
      </c>
      <c r="B3900" s="8">
        <v>72</v>
      </c>
      <c r="C3900" s="8">
        <v>24606</v>
      </c>
      <c r="D3900" s="8" t="s">
        <v>504</v>
      </c>
      <c r="E3900" s="8" t="s">
        <v>451</v>
      </c>
      <c r="F3900" s="8" t="s">
        <v>1543</v>
      </c>
      <c r="G3900" s="8" t="s">
        <v>258</v>
      </c>
      <c r="H3900" s="8">
        <v>2.1850000000000001</v>
      </c>
      <c r="I3900" s="8" t="s">
        <v>82</v>
      </c>
      <c r="J3900" s="8"/>
      <c r="K3900" s="35">
        <v>99</v>
      </c>
      <c r="L3900" s="35" t="s">
        <v>1479</v>
      </c>
      <c r="M3900" s="36">
        <v>0</v>
      </c>
      <c r="N3900" s="35" t="s">
        <v>23</v>
      </c>
      <c r="O3900" s="35" t="s">
        <v>24</v>
      </c>
      <c r="P3900" s="35" t="s">
        <v>24</v>
      </c>
      <c r="Q3900" s="35" t="s">
        <v>24</v>
      </c>
      <c r="R3900" s="35" t="s">
        <v>24</v>
      </c>
      <c r="S3900" s="35" t="s">
        <v>24</v>
      </c>
      <c r="T3900" s="35"/>
      <c r="U3900" s="35"/>
      <c r="V3900" s="9" t="str">
        <f>IF(K3900&gt;9,"",IF(HLOOKUP(L3900,'Příloha č.1a - Pravidelný úklid'!$A$8:$L$16,K3900+1,FALSE)="X","",IF(K3900&lt;9,H3900*M3900*HLOOKUP(L3900,'Příloha č.1a - Pravidelný úklid'!$A$8:$L$16,K3900+1,FALSE),0)))</f>
        <v/>
      </c>
    </row>
    <row r="3901" spans="1:22" s="79" customFormat="1" ht="12.75" customHeight="1" x14ac:dyDescent="0.2">
      <c r="A3901" s="8">
        <v>330</v>
      </c>
      <c r="B3901" s="8">
        <v>72</v>
      </c>
      <c r="C3901" s="8">
        <v>24606</v>
      </c>
      <c r="D3901" s="8" t="s">
        <v>505</v>
      </c>
      <c r="E3901" s="8" t="s">
        <v>451</v>
      </c>
      <c r="F3901" s="8" t="s">
        <v>1543</v>
      </c>
      <c r="G3901" s="8" t="s">
        <v>28</v>
      </c>
      <c r="H3901" s="8">
        <v>4.91</v>
      </c>
      <c r="I3901" s="8" t="s">
        <v>82</v>
      </c>
      <c r="J3901" s="8"/>
      <c r="K3901" s="35">
        <v>7</v>
      </c>
      <c r="L3901" s="35" t="s">
        <v>1479</v>
      </c>
      <c r="M3901" s="36">
        <v>0</v>
      </c>
      <c r="N3901" s="35" t="s">
        <v>23</v>
      </c>
      <c r="O3901" s="35" t="s">
        <v>24</v>
      </c>
      <c r="P3901" s="35" t="s">
        <v>24</v>
      </c>
      <c r="Q3901" s="35" t="s">
        <v>24</v>
      </c>
      <c r="R3901" s="35" t="s">
        <v>24</v>
      </c>
      <c r="S3901" s="35" t="s">
        <v>24</v>
      </c>
      <c r="T3901" s="35"/>
      <c r="U3901" s="35"/>
      <c r="V3901" s="9">
        <f>IF(K3901&gt;9,"",IF(HLOOKUP(L3901,'Příloha č.1a - Pravidelný úklid'!$A$8:$L$16,K3901+1,FALSE)="X","",IF(K3901&lt;9,H3901*M3901*HLOOKUP(L3901,'Příloha č.1a - Pravidelný úklid'!$A$8:$L$16,K3901+1,FALSE),0)))</f>
        <v>0</v>
      </c>
    </row>
    <row r="3902" spans="1:22" s="79" customFormat="1" ht="12.75" customHeight="1" x14ac:dyDescent="0.2">
      <c r="A3902" s="8">
        <v>330</v>
      </c>
      <c r="B3902" s="8">
        <v>72</v>
      </c>
      <c r="C3902" s="8">
        <v>24606</v>
      </c>
      <c r="D3902" s="8" t="s">
        <v>506</v>
      </c>
      <c r="E3902" s="8" t="s">
        <v>451</v>
      </c>
      <c r="F3902" s="8" t="s">
        <v>1543</v>
      </c>
      <c r="G3902" s="8" t="s">
        <v>28</v>
      </c>
      <c r="H3902" s="8">
        <v>1.7</v>
      </c>
      <c r="I3902" s="8" t="s">
        <v>82</v>
      </c>
      <c r="J3902" s="8"/>
      <c r="K3902" s="35">
        <v>8</v>
      </c>
      <c r="L3902" s="35" t="s">
        <v>1479</v>
      </c>
      <c r="M3902" s="36">
        <v>0</v>
      </c>
      <c r="N3902" s="35" t="s">
        <v>23</v>
      </c>
      <c r="O3902" s="35" t="s">
        <v>24</v>
      </c>
      <c r="P3902" s="35" t="s">
        <v>24</v>
      </c>
      <c r="Q3902" s="35" t="s">
        <v>24</v>
      </c>
      <c r="R3902" s="35" t="s">
        <v>24</v>
      </c>
      <c r="S3902" s="35" t="s">
        <v>24</v>
      </c>
      <c r="T3902" s="35"/>
      <c r="U3902" s="35"/>
      <c r="V3902" s="9">
        <f>IF(K3902&gt;9,"",IF(HLOOKUP(L3902,'Příloha č.1a - Pravidelný úklid'!$A$8:$L$16,K3902+1,FALSE)="X","",IF(K3902&lt;9,H3902*M3902*HLOOKUP(L3902,'Příloha č.1a - Pravidelný úklid'!$A$8:$L$16,K3902+1,FALSE),0)))</f>
        <v>0</v>
      </c>
    </row>
    <row r="3903" spans="1:22" s="79" customFormat="1" ht="12.75" customHeight="1" x14ac:dyDescent="0.2">
      <c r="A3903" s="8">
        <v>330</v>
      </c>
      <c r="B3903" s="8">
        <v>72</v>
      </c>
      <c r="C3903" s="8">
        <v>24606</v>
      </c>
      <c r="D3903" s="8" t="s">
        <v>507</v>
      </c>
      <c r="E3903" s="8" t="s">
        <v>451</v>
      </c>
      <c r="F3903" s="8" t="s">
        <v>1543</v>
      </c>
      <c r="G3903" s="8" t="s">
        <v>96</v>
      </c>
      <c r="H3903" s="8">
        <v>11.29</v>
      </c>
      <c r="I3903" s="8" t="s">
        <v>82</v>
      </c>
      <c r="J3903" s="8"/>
      <c r="K3903" s="35">
        <v>7</v>
      </c>
      <c r="L3903" s="35" t="s">
        <v>1479</v>
      </c>
      <c r="M3903" s="36">
        <v>0</v>
      </c>
      <c r="N3903" s="35" t="s">
        <v>23</v>
      </c>
      <c r="O3903" s="35" t="s">
        <v>24</v>
      </c>
      <c r="P3903" s="35" t="s">
        <v>24</v>
      </c>
      <c r="Q3903" s="35" t="s">
        <v>24</v>
      </c>
      <c r="R3903" s="35" t="s">
        <v>24</v>
      </c>
      <c r="S3903" s="35" t="s">
        <v>24</v>
      </c>
      <c r="T3903" s="35"/>
      <c r="U3903" s="35"/>
      <c r="V3903" s="9">
        <f>IF(K3903&gt;9,"",IF(HLOOKUP(L3903,'Příloha č.1a - Pravidelný úklid'!$A$8:$L$16,K3903+1,FALSE)="X","",IF(K3903&lt;9,H3903*M3903*HLOOKUP(L3903,'Příloha č.1a - Pravidelný úklid'!$A$8:$L$16,K3903+1,FALSE),0)))</f>
        <v>0</v>
      </c>
    </row>
    <row r="3904" spans="1:22" s="79" customFormat="1" ht="12.75" customHeight="1" x14ac:dyDescent="0.2">
      <c r="A3904" s="8">
        <v>330</v>
      </c>
      <c r="B3904" s="8">
        <v>72</v>
      </c>
      <c r="C3904" s="8">
        <v>24606</v>
      </c>
      <c r="D3904" s="8" t="s">
        <v>508</v>
      </c>
      <c r="E3904" s="8" t="s">
        <v>451</v>
      </c>
      <c r="F3904" s="8" t="s">
        <v>1543</v>
      </c>
      <c r="G3904" s="8" t="s">
        <v>93</v>
      </c>
      <c r="H3904" s="8">
        <v>17.21</v>
      </c>
      <c r="I3904" s="8" t="s">
        <v>82</v>
      </c>
      <c r="J3904" s="8"/>
      <c r="K3904" s="35">
        <v>7</v>
      </c>
      <c r="L3904" s="35" t="s">
        <v>1479</v>
      </c>
      <c r="M3904" s="36">
        <v>0</v>
      </c>
      <c r="N3904" s="35" t="s">
        <v>23</v>
      </c>
      <c r="O3904" s="35" t="s">
        <v>24</v>
      </c>
      <c r="P3904" s="35" t="s">
        <v>24</v>
      </c>
      <c r="Q3904" s="35" t="s">
        <v>24</v>
      </c>
      <c r="R3904" s="35" t="s">
        <v>24</v>
      </c>
      <c r="S3904" s="35" t="s">
        <v>24</v>
      </c>
      <c r="T3904" s="35"/>
      <c r="U3904" s="35"/>
      <c r="V3904" s="9">
        <f>IF(K3904&gt;9,"",IF(HLOOKUP(L3904,'Příloha č.1a - Pravidelný úklid'!$A$8:$L$16,K3904+1,FALSE)="X","",IF(K3904&lt;9,H3904*M3904*HLOOKUP(L3904,'Příloha č.1a - Pravidelný úklid'!$A$8:$L$16,K3904+1,FALSE),0)))</f>
        <v>0</v>
      </c>
    </row>
    <row r="3905" spans="1:22" s="79" customFormat="1" ht="12.75" customHeight="1" x14ac:dyDescent="0.2">
      <c r="A3905" s="8">
        <v>330</v>
      </c>
      <c r="B3905" s="8">
        <v>72</v>
      </c>
      <c r="C3905" s="8">
        <v>24606</v>
      </c>
      <c r="D3905" s="8" t="s">
        <v>509</v>
      </c>
      <c r="E3905" s="8" t="s">
        <v>451</v>
      </c>
      <c r="F3905" s="8" t="s">
        <v>1543</v>
      </c>
      <c r="G3905" s="8" t="s">
        <v>93</v>
      </c>
      <c r="H3905" s="8">
        <v>15.84</v>
      </c>
      <c r="I3905" s="8" t="s">
        <v>82</v>
      </c>
      <c r="J3905" s="8"/>
      <c r="K3905" s="35">
        <v>7</v>
      </c>
      <c r="L3905" s="35" t="s">
        <v>1479</v>
      </c>
      <c r="M3905" s="36">
        <v>0</v>
      </c>
      <c r="N3905" s="35" t="s">
        <v>23</v>
      </c>
      <c r="O3905" s="35" t="s">
        <v>24</v>
      </c>
      <c r="P3905" s="35" t="s">
        <v>24</v>
      </c>
      <c r="Q3905" s="35" t="s">
        <v>24</v>
      </c>
      <c r="R3905" s="35" t="s">
        <v>24</v>
      </c>
      <c r="S3905" s="35" t="s">
        <v>24</v>
      </c>
      <c r="T3905" s="35"/>
      <c r="U3905" s="35"/>
      <c r="V3905" s="9">
        <f>IF(K3905&gt;9,"",IF(HLOOKUP(L3905,'Příloha č.1a - Pravidelný úklid'!$A$8:$L$16,K3905+1,FALSE)="X","",IF(K3905&lt;9,H3905*M3905*HLOOKUP(L3905,'Příloha č.1a - Pravidelný úklid'!$A$8:$L$16,K3905+1,FALSE),0)))</f>
        <v>0</v>
      </c>
    </row>
    <row r="3906" spans="1:22" s="79" customFormat="1" ht="12.75" customHeight="1" x14ac:dyDescent="0.2">
      <c r="A3906" s="8">
        <v>330</v>
      </c>
      <c r="B3906" s="8">
        <v>72</v>
      </c>
      <c r="C3906" s="8">
        <v>24606</v>
      </c>
      <c r="D3906" s="8" t="s">
        <v>510</v>
      </c>
      <c r="E3906" s="8" t="s">
        <v>451</v>
      </c>
      <c r="F3906" s="8" t="s">
        <v>25</v>
      </c>
      <c r="G3906" s="8" t="s">
        <v>96</v>
      </c>
      <c r="H3906" s="8">
        <v>35.24</v>
      </c>
      <c r="I3906" s="8" t="s">
        <v>82</v>
      </c>
      <c r="J3906" s="8"/>
      <c r="K3906" s="35">
        <v>1</v>
      </c>
      <c r="L3906" s="35" t="s">
        <v>34</v>
      </c>
      <c r="M3906" s="36">
        <v>0</v>
      </c>
      <c r="N3906" s="35" t="s">
        <v>23</v>
      </c>
      <c r="O3906" s="35" t="s">
        <v>24</v>
      </c>
      <c r="P3906" s="35" t="s">
        <v>24</v>
      </c>
      <c r="Q3906" s="35" t="s">
        <v>24</v>
      </c>
      <c r="R3906" s="35" t="s">
        <v>24</v>
      </c>
      <c r="S3906" s="35" t="s">
        <v>24</v>
      </c>
      <c r="T3906" s="35"/>
      <c r="U3906" s="35"/>
      <c r="V3906" s="9">
        <f>IF(K3906&gt;9,"",IF(HLOOKUP(L3906,'Příloha č.1a - Pravidelný úklid'!$A$8:$L$16,K3906+1,FALSE)="X","",IF(K3906&lt;9,H3906*M3906*HLOOKUP(L3906,'Příloha č.1a - Pravidelný úklid'!$A$8:$L$16,K3906+1,FALSE),0)))</f>
        <v>0</v>
      </c>
    </row>
    <row r="3907" spans="1:22" s="79" customFormat="1" ht="12.75" customHeight="1" x14ac:dyDescent="0.2">
      <c r="A3907" s="8">
        <v>330</v>
      </c>
      <c r="B3907" s="8">
        <v>72</v>
      </c>
      <c r="C3907" s="8">
        <v>24606</v>
      </c>
      <c r="D3907" s="8" t="s">
        <v>511</v>
      </c>
      <c r="E3907" s="8" t="s">
        <v>451</v>
      </c>
      <c r="F3907" s="8" t="s">
        <v>25</v>
      </c>
      <c r="G3907" s="8" t="s">
        <v>93</v>
      </c>
      <c r="H3907" s="8">
        <v>67.099999999999994</v>
      </c>
      <c r="I3907" s="8" t="s">
        <v>82</v>
      </c>
      <c r="J3907" s="8"/>
      <c r="K3907" s="35">
        <v>1</v>
      </c>
      <c r="L3907" s="35" t="s">
        <v>34</v>
      </c>
      <c r="M3907" s="36">
        <v>0</v>
      </c>
      <c r="N3907" s="35" t="s">
        <v>23</v>
      </c>
      <c r="O3907" s="35" t="s">
        <v>24</v>
      </c>
      <c r="P3907" s="35" t="s">
        <v>24</v>
      </c>
      <c r="Q3907" s="35" t="s">
        <v>24</v>
      </c>
      <c r="R3907" s="35" t="s">
        <v>24</v>
      </c>
      <c r="S3907" s="35" t="s">
        <v>24</v>
      </c>
      <c r="T3907" s="35"/>
      <c r="U3907" s="35"/>
      <c r="V3907" s="9">
        <f>IF(K3907&gt;9,"",IF(HLOOKUP(L3907,'Příloha č.1a - Pravidelný úklid'!$A$8:$L$16,K3907+1,FALSE)="X","",IF(K3907&lt;9,H3907*M3907*HLOOKUP(L3907,'Příloha č.1a - Pravidelný úklid'!$A$8:$L$16,K3907+1,FALSE),0)))</f>
        <v>0</v>
      </c>
    </row>
    <row r="3908" spans="1:22" s="79" customFormat="1" ht="12.75" customHeight="1" x14ac:dyDescent="0.2">
      <c r="A3908" s="8">
        <v>330</v>
      </c>
      <c r="B3908" s="8">
        <v>72</v>
      </c>
      <c r="C3908" s="8"/>
      <c r="D3908" s="8"/>
      <c r="E3908" s="8" t="s">
        <v>107</v>
      </c>
      <c r="F3908" s="8" t="s">
        <v>25</v>
      </c>
      <c r="G3908" s="8" t="s">
        <v>1516</v>
      </c>
      <c r="H3908" s="8">
        <v>135</v>
      </c>
      <c r="I3908" s="8" t="s">
        <v>82</v>
      </c>
      <c r="J3908" s="8"/>
      <c r="K3908" s="35">
        <v>5</v>
      </c>
      <c r="L3908" s="35" t="s">
        <v>27</v>
      </c>
      <c r="M3908" s="36">
        <v>1</v>
      </c>
      <c r="N3908" s="35" t="s">
        <v>24</v>
      </c>
      <c r="O3908" s="35" t="s">
        <v>24</v>
      </c>
      <c r="P3908" s="35" t="s">
        <v>24</v>
      </c>
      <c r="Q3908" s="35" t="s">
        <v>24</v>
      </c>
      <c r="R3908" s="35" t="s">
        <v>24</v>
      </c>
      <c r="S3908" s="35" t="s">
        <v>24</v>
      </c>
      <c r="T3908" s="35"/>
      <c r="U3908" s="35"/>
      <c r="V3908" s="9">
        <f>IF(K3908&gt;9,"",IF(HLOOKUP(L3908,'Příloha č.1a - Pravidelný úklid'!$A$8:$L$16,K3908+1,FALSE)="X","",IF(K3908&lt;9,H3908*M3908*HLOOKUP(L3908,'Příloha č.1a - Pravidelný úklid'!$A$8:$L$16,K3908+1,FALSE),0)))</f>
        <v>0</v>
      </c>
    </row>
    <row r="3909" spans="1:22" s="79" customFormat="1" ht="12.75" customHeight="1" x14ac:dyDescent="0.2">
      <c r="A3909" s="8">
        <v>330</v>
      </c>
      <c r="B3909" s="8">
        <v>72</v>
      </c>
      <c r="C3909" s="8"/>
      <c r="D3909" s="8"/>
      <c r="E3909" s="8" t="s">
        <v>107</v>
      </c>
      <c r="F3909" s="8" t="s">
        <v>25</v>
      </c>
      <c r="G3909" s="8" t="s">
        <v>96</v>
      </c>
      <c r="H3909" s="8">
        <v>25</v>
      </c>
      <c r="I3909" s="8" t="s">
        <v>82</v>
      </c>
      <c r="J3909" s="8"/>
      <c r="K3909" s="35">
        <v>5</v>
      </c>
      <c r="L3909" s="35" t="s">
        <v>27</v>
      </c>
      <c r="M3909" s="36">
        <v>1</v>
      </c>
      <c r="N3909" s="35" t="s">
        <v>23</v>
      </c>
      <c r="O3909" s="35" t="s">
        <v>24</v>
      </c>
      <c r="P3909" s="35" t="s">
        <v>24</v>
      </c>
      <c r="Q3909" s="35" t="s">
        <v>24</v>
      </c>
      <c r="R3909" s="35" t="s">
        <v>24</v>
      </c>
      <c r="S3909" s="35" t="s">
        <v>24</v>
      </c>
      <c r="T3909" s="35"/>
      <c r="U3909" s="35"/>
      <c r="V3909" s="9">
        <f>IF(K3909&gt;9,"",IF(HLOOKUP(L3909,'Příloha č.1a - Pravidelný úklid'!$A$8:$L$16,K3909+1,FALSE)="X","",IF(K3909&lt;9,H3909*M3909*HLOOKUP(L3909,'Příloha č.1a - Pravidelný úklid'!$A$8:$L$16,K3909+1,FALSE),0)))</f>
        <v>0</v>
      </c>
    </row>
    <row r="3910" spans="1:22" s="79" customFormat="1" ht="12.75" customHeight="1" x14ac:dyDescent="0.2">
      <c r="A3910" s="8">
        <v>330</v>
      </c>
      <c r="B3910" s="8">
        <v>72</v>
      </c>
      <c r="C3910" s="8"/>
      <c r="D3910" s="8"/>
      <c r="E3910" s="8" t="s">
        <v>107</v>
      </c>
      <c r="F3910" s="8" t="s">
        <v>25</v>
      </c>
      <c r="G3910" s="8" t="s">
        <v>1517</v>
      </c>
      <c r="H3910" s="8">
        <v>2</v>
      </c>
      <c r="I3910" s="8" t="s">
        <v>1538</v>
      </c>
      <c r="J3910" s="8"/>
      <c r="K3910" s="35">
        <v>99</v>
      </c>
      <c r="L3910" s="35" t="s">
        <v>27</v>
      </c>
      <c r="M3910" s="36">
        <v>1</v>
      </c>
      <c r="N3910" s="35" t="s">
        <v>23</v>
      </c>
      <c r="O3910" s="35" t="s">
        <v>24</v>
      </c>
      <c r="P3910" s="35" t="s">
        <v>24</v>
      </c>
      <c r="Q3910" s="35" t="s">
        <v>24</v>
      </c>
      <c r="R3910" s="35" t="s">
        <v>24</v>
      </c>
      <c r="S3910" s="35" t="s">
        <v>24</v>
      </c>
      <c r="T3910" s="35"/>
      <c r="U3910" s="35"/>
      <c r="V3910" s="9" t="str">
        <f>IF(K3910&gt;9,"",IF(HLOOKUP(L3910,'Příloha č.1a - Pravidelný úklid'!$A$8:$L$16,K3910+1,FALSE)="X","",IF(K3910&lt;9,H3910*M3910*HLOOKUP(L3910,'Příloha č.1a - Pravidelný úklid'!$A$8:$L$16,K3910+1,FALSE),0)))</f>
        <v/>
      </c>
    </row>
    <row r="3911" spans="1:22" s="79" customFormat="1" ht="12.75" customHeight="1" x14ac:dyDescent="0.2">
      <c r="A3911" s="8">
        <v>330</v>
      </c>
      <c r="B3911" s="8">
        <v>72</v>
      </c>
      <c r="C3911" s="8"/>
      <c r="D3911" s="8"/>
      <c r="E3911" s="8" t="s">
        <v>107</v>
      </c>
      <c r="F3911" s="8" t="s">
        <v>25</v>
      </c>
      <c r="G3911" s="8" t="s">
        <v>1489</v>
      </c>
      <c r="H3911" s="8">
        <v>656.21</v>
      </c>
      <c r="I3911" s="8" t="s">
        <v>82</v>
      </c>
      <c r="J3911" s="8"/>
      <c r="K3911" s="35">
        <v>5</v>
      </c>
      <c r="L3911" s="35" t="s">
        <v>27</v>
      </c>
      <c r="M3911" s="36">
        <v>1</v>
      </c>
      <c r="N3911" s="35" t="s">
        <v>23</v>
      </c>
      <c r="O3911" s="35" t="s">
        <v>24</v>
      </c>
      <c r="P3911" s="35" t="s">
        <v>24</v>
      </c>
      <c r="Q3911" s="35" t="s">
        <v>24</v>
      </c>
      <c r="R3911" s="35" t="s">
        <v>24</v>
      </c>
      <c r="S3911" s="35" t="s">
        <v>24</v>
      </c>
      <c r="T3911" s="35" t="s">
        <v>24</v>
      </c>
      <c r="U3911" s="35" t="s">
        <v>30</v>
      </c>
      <c r="V3911" s="9">
        <f>IF(K3911&gt;9,"",IF(HLOOKUP(L3911,'Příloha č.1a - Pravidelný úklid'!$A$8:$L$16,K3911+1,FALSE)="X","",IF(K3911&lt;9,H3911*M3911*HLOOKUP(L3911,'Příloha č.1a - Pravidelný úklid'!$A$8:$L$16,K3911+1,FALSE),0)))</f>
        <v>0</v>
      </c>
    </row>
    <row r="3912" spans="1:22" s="79" customFormat="1" ht="12.75" customHeight="1" x14ac:dyDescent="0.2">
      <c r="A3912" s="8">
        <v>330</v>
      </c>
      <c r="B3912" s="8">
        <v>72</v>
      </c>
      <c r="C3912" s="8">
        <v>11217</v>
      </c>
      <c r="D3912" s="8" t="s">
        <v>512</v>
      </c>
      <c r="E3912" s="8" t="s">
        <v>513</v>
      </c>
      <c r="F3912" s="8" t="s">
        <v>25</v>
      </c>
      <c r="G3912" s="8" t="s">
        <v>81</v>
      </c>
      <c r="H3912" s="8">
        <v>620</v>
      </c>
      <c r="I3912" s="8" t="s">
        <v>82</v>
      </c>
      <c r="J3912" s="8"/>
      <c r="K3912" s="35">
        <v>5</v>
      </c>
      <c r="L3912" s="35" t="s">
        <v>34</v>
      </c>
      <c r="M3912" s="36">
        <v>1</v>
      </c>
      <c r="N3912" s="35" t="s">
        <v>23</v>
      </c>
      <c r="O3912" s="35" t="s">
        <v>24</v>
      </c>
      <c r="P3912" s="35" t="s">
        <v>24</v>
      </c>
      <c r="Q3912" s="35" t="s">
        <v>24</v>
      </c>
      <c r="R3912" s="35" t="s">
        <v>24</v>
      </c>
      <c r="S3912" s="35" t="s">
        <v>24</v>
      </c>
      <c r="T3912" s="35" t="s">
        <v>24</v>
      </c>
      <c r="U3912" s="35" t="s">
        <v>30</v>
      </c>
      <c r="V3912" s="9">
        <f>IF(K3912&gt;9,"",IF(HLOOKUP(L3912,'Příloha č.1a - Pravidelný úklid'!$A$8:$L$16,K3912+1,FALSE)="X","",IF(K3912&lt;9,H3912*M3912*HLOOKUP(L3912,'Příloha č.1a - Pravidelný úklid'!$A$8:$L$16,K3912+1,FALSE),0)))</f>
        <v>0</v>
      </c>
    </row>
    <row r="3913" spans="1:22" s="79" customFormat="1" ht="12.75" customHeight="1" x14ac:dyDescent="0.2">
      <c r="A3913" s="8">
        <v>330</v>
      </c>
      <c r="B3913" s="8">
        <v>72</v>
      </c>
      <c r="C3913" s="8"/>
      <c r="D3913" s="8"/>
      <c r="E3913" s="8" t="s">
        <v>107</v>
      </c>
      <c r="F3913" s="8" t="s">
        <v>25</v>
      </c>
      <c r="G3913" s="8" t="s">
        <v>1524</v>
      </c>
      <c r="H3913" s="8">
        <v>2405</v>
      </c>
      <c r="I3913" s="8" t="s">
        <v>82</v>
      </c>
      <c r="J3913" s="8"/>
      <c r="K3913" s="35">
        <v>5</v>
      </c>
      <c r="L3913" s="35" t="s">
        <v>27</v>
      </c>
      <c r="M3913" s="36">
        <v>1</v>
      </c>
      <c r="N3913" s="35" t="s">
        <v>23</v>
      </c>
      <c r="O3913" s="35" t="s">
        <v>24</v>
      </c>
      <c r="P3913" s="35" t="s">
        <v>24</v>
      </c>
      <c r="Q3913" s="35" t="s">
        <v>24</v>
      </c>
      <c r="R3913" s="35" t="s">
        <v>24</v>
      </c>
      <c r="S3913" s="35" t="s">
        <v>24</v>
      </c>
      <c r="T3913" s="35" t="s">
        <v>24</v>
      </c>
      <c r="U3913" s="35" t="s">
        <v>30</v>
      </c>
      <c r="V3913" s="9">
        <f>IF(K3913&gt;9,"",IF(HLOOKUP(L3913,'Příloha č.1a - Pravidelný úklid'!$A$8:$L$16,K3913+1,FALSE)="X","",IF(K3913&lt;9,H3913*M3913*HLOOKUP(L3913,'Příloha č.1a - Pravidelný úklid'!$A$8:$L$16,K3913+1,FALSE),0)))</f>
        <v>0</v>
      </c>
    </row>
    <row r="3914" spans="1:22" s="79" customFormat="1" ht="12.75" customHeight="1" x14ac:dyDescent="0.2">
      <c r="A3914" s="8">
        <v>330</v>
      </c>
      <c r="B3914" s="8">
        <v>72</v>
      </c>
      <c r="C3914" s="8"/>
      <c r="D3914" s="8"/>
      <c r="E3914" s="8" t="s">
        <v>107</v>
      </c>
      <c r="F3914" s="8" t="s">
        <v>5497</v>
      </c>
      <c r="G3914" s="8" t="s">
        <v>33</v>
      </c>
      <c r="H3914" s="8">
        <v>7290</v>
      </c>
      <c r="I3914" s="8" t="s">
        <v>82</v>
      </c>
      <c r="J3914" s="8"/>
      <c r="K3914" s="35">
        <v>6</v>
      </c>
      <c r="L3914" s="35" t="s">
        <v>1550</v>
      </c>
      <c r="M3914" s="36">
        <v>1</v>
      </c>
      <c r="N3914" s="35" t="s">
        <v>23</v>
      </c>
      <c r="O3914" s="35" t="s">
        <v>24</v>
      </c>
      <c r="P3914" s="35" t="s">
        <v>24</v>
      </c>
      <c r="Q3914" s="35" t="s">
        <v>24</v>
      </c>
      <c r="R3914" s="35" t="s">
        <v>24</v>
      </c>
      <c r="S3914" s="35" t="s">
        <v>24</v>
      </c>
      <c r="T3914" s="35"/>
      <c r="U3914" s="35"/>
      <c r="V3914" s="9">
        <f>IF(K3914&gt;9,"",IF(HLOOKUP(L3914,'Příloha č.1a - Pravidelný úklid'!$A$8:$L$16,K3914+1,FALSE)="X","",IF(K3914&lt;9,H3914*M3914*HLOOKUP(L3914,'Příloha č.1a - Pravidelný úklid'!$A$8:$L$16,K3914+1,FALSE),0)))</f>
        <v>0</v>
      </c>
    </row>
    <row r="3915" spans="1:22" s="79" customFormat="1" ht="12.75" customHeight="1" x14ac:dyDescent="0.2">
      <c r="A3915" s="8">
        <v>330</v>
      </c>
      <c r="B3915" s="8">
        <v>72</v>
      </c>
      <c r="C3915" s="8"/>
      <c r="D3915" s="8"/>
      <c r="E3915" s="8" t="s">
        <v>107</v>
      </c>
      <c r="F3915" s="8" t="s">
        <v>25</v>
      </c>
      <c r="G3915" s="8" t="s">
        <v>1539</v>
      </c>
      <c r="H3915" s="8">
        <v>7</v>
      </c>
      <c r="I3915" s="8" t="s">
        <v>1538</v>
      </c>
      <c r="J3915" s="8"/>
      <c r="K3915" s="35">
        <v>99</v>
      </c>
      <c r="L3915" s="35" t="s">
        <v>27</v>
      </c>
      <c r="M3915" s="36">
        <v>1</v>
      </c>
      <c r="N3915" s="35" t="s">
        <v>23</v>
      </c>
      <c r="O3915" s="35" t="s">
        <v>24</v>
      </c>
      <c r="P3915" s="35" t="s">
        <v>24</v>
      </c>
      <c r="Q3915" s="35" t="s">
        <v>24</v>
      </c>
      <c r="R3915" s="35" t="s">
        <v>24</v>
      </c>
      <c r="S3915" s="35" t="s">
        <v>24</v>
      </c>
      <c r="T3915" s="35"/>
      <c r="U3915" s="35"/>
      <c r="V3915" s="9" t="str">
        <f>IF(K3915&gt;9,"",IF(HLOOKUP(L3915,'Příloha č.1a - Pravidelný úklid'!$A$8:$L$16,K3915+1,FALSE)="X","",IF(K3915&lt;9,H3915*M3915*HLOOKUP(L3915,'Příloha č.1a - Pravidelný úklid'!$A$8:$L$16,K3915+1,FALSE),0)))</f>
        <v/>
      </c>
    </row>
    <row r="3916" spans="1:22" s="79" customFormat="1" ht="12.75" customHeight="1" x14ac:dyDescent="0.2">
      <c r="A3916" s="8">
        <v>330</v>
      </c>
      <c r="B3916" s="8">
        <v>72</v>
      </c>
      <c r="C3916" s="8"/>
      <c r="D3916" s="8"/>
      <c r="E3916" s="8" t="s">
        <v>107</v>
      </c>
      <c r="F3916" s="8" t="s">
        <v>25</v>
      </c>
      <c r="G3916" s="8" t="s">
        <v>1537</v>
      </c>
      <c r="H3916" s="8">
        <v>10</v>
      </c>
      <c r="I3916" s="8" t="s">
        <v>1538</v>
      </c>
      <c r="J3916" s="8"/>
      <c r="K3916" s="35">
        <v>99</v>
      </c>
      <c r="L3916" s="35" t="s">
        <v>27</v>
      </c>
      <c r="M3916" s="36">
        <v>1</v>
      </c>
      <c r="N3916" s="35" t="s">
        <v>23</v>
      </c>
      <c r="O3916" s="35" t="s">
        <v>24</v>
      </c>
      <c r="P3916" s="35" t="s">
        <v>24</v>
      </c>
      <c r="Q3916" s="35" t="s">
        <v>24</v>
      </c>
      <c r="R3916" s="35" t="s">
        <v>24</v>
      </c>
      <c r="S3916" s="35" t="s">
        <v>24</v>
      </c>
      <c r="T3916" s="35"/>
      <c r="U3916" s="35"/>
      <c r="V3916" s="9" t="str">
        <f>IF(K3916&gt;9,"",IF(HLOOKUP(L3916,'Příloha č.1a - Pravidelný úklid'!$A$8:$L$16,K3916+1,FALSE)="X","",IF(K3916&lt;9,H3916*M3916*HLOOKUP(L3916,'Příloha č.1a - Pravidelný úklid'!$A$8:$L$16,K3916+1,FALSE),0)))</f>
        <v/>
      </c>
    </row>
    <row r="3917" spans="1:22" s="79" customFormat="1" ht="12.75" customHeight="1" x14ac:dyDescent="0.2">
      <c r="A3917" s="8">
        <v>330</v>
      </c>
      <c r="B3917" s="8">
        <v>72</v>
      </c>
      <c r="C3917" s="8">
        <v>24571</v>
      </c>
      <c r="D3917" s="8" t="s">
        <v>524</v>
      </c>
      <c r="E3917" s="8" t="s">
        <v>523</v>
      </c>
      <c r="F3917" s="8" t="s">
        <v>25</v>
      </c>
      <c r="G3917" s="8" t="s">
        <v>101</v>
      </c>
      <c r="H3917" s="8">
        <v>22.5</v>
      </c>
      <c r="I3917" s="8" t="s">
        <v>82</v>
      </c>
      <c r="J3917" s="8"/>
      <c r="K3917" s="35">
        <v>1</v>
      </c>
      <c r="L3917" s="35" t="s">
        <v>34</v>
      </c>
      <c r="M3917" s="36">
        <v>0</v>
      </c>
      <c r="N3917" s="35" t="s">
        <v>23</v>
      </c>
      <c r="O3917" s="35" t="s">
        <v>24</v>
      </c>
      <c r="P3917" s="35" t="s">
        <v>24</v>
      </c>
      <c r="Q3917" s="35" t="s">
        <v>24</v>
      </c>
      <c r="R3917" s="35" t="s">
        <v>24</v>
      </c>
      <c r="S3917" s="35" t="s">
        <v>24</v>
      </c>
      <c r="T3917" s="35"/>
      <c r="U3917" s="35"/>
      <c r="V3917" s="9">
        <f>IF(K3917&gt;9,"",IF(HLOOKUP(L3917,'Příloha č.1a - Pravidelný úklid'!$A$8:$L$16,K3917+1,FALSE)="X","",IF(K3917&lt;9,H3917*M3917*HLOOKUP(L3917,'Příloha č.1a - Pravidelný úklid'!$A$8:$L$16,K3917+1,FALSE),0)))</f>
        <v>0</v>
      </c>
    </row>
    <row r="3918" spans="1:22" s="79" customFormat="1" ht="12.75" customHeight="1" x14ac:dyDescent="0.2">
      <c r="A3918" s="8">
        <v>330</v>
      </c>
      <c r="B3918" s="8">
        <v>72</v>
      </c>
      <c r="C3918" s="8">
        <v>24571</v>
      </c>
      <c r="D3918" s="8" t="s">
        <v>525</v>
      </c>
      <c r="E3918" s="8" t="s">
        <v>523</v>
      </c>
      <c r="F3918" s="8" t="s">
        <v>25</v>
      </c>
      <c r="G3918" s="8" t="s">
        <v>26</v>
      </c>
      <c r="H3918" s="8">
        <v>19.8</v>
      </c>
      <c r="I3918" s="8" t="s">
        <v>82</v>
      </c>
      <c r="J3918" s="8"/>
      <c r="K3918" s="35">
        <v>1</v>
      </c>
      <c r="L3918" s="35" t="s">
        <v>34</v>
      </c>
      <c r="M3918" s="36">
        <v>0</v>
      </c>
      <c r="N3918" s="35" t="s">
        <v>23</v>
      </c>
      <c r="O3918" s="35" t="s">
        <v>24</v>
      </c>
      <c r="P3918" s="35" t="s">
        <v>24</v>
      </c>
      <c r="Q3918" s="35" t="s">
        <v>24</v>
      </c>
      <c r="R3918" s="35" t="s">
        <v>24</v>
      </c>
      <c r="S3918" s="35" t="s">
        <v>24</v>
      </c>
      <c r="T3918" s="35"/>
      <c r="U3918" s="35"/>
      <c r="V3918" s="9">
        <f>IF(K3918&gt;9,"",IF(HLOOKUP(L3918,'Příloha č.1a - Pravidelný úklid'!$A$8:$L$16,K3918+1,FALSE)="X","",IF(K3918&lt;9,H3918*M3918*HLOOKUP(L3918,'Příloha č.1a - Pravidelný úklid'!$A$8:$L$16,K3918+1,FALSE),0)))</f>
        <v>0</v>
      </c>
    </row>
    <row r="3919" spans="1:22" s="79" customFormat="1" ht="12.75" customHeight="1" x14ac:dyDescent="0.2">
      <c r="A3919" s="8">
        <v>330</v>
      </c>
      <c r="B3919" s="8">
        <v>72</v>
      </c>
      <c r="C3919" s="8">
        <v>24571</v>
      </c>
      <c r="D3919" s="8" t="s">
        <v>526</v>
      </c>
      <c r="E3919" s="8" t="s">
        <v>523</v>
      </c>
      <c r="F3919" s="8" t="s">
        <v>25</v>
      </c>
      <c r="G3919" s="8" t="s">
        <v>81</v>
      </c>
      <c r="H3919" s="8">
        <v>38.61</v>
      </c>
      <c r="I3919" s="8" t="s">
        <v>82</v>
      </c>
      <c r="J3919" s="8"/>
      <c r="K3919" s="35">
        <v>5</v>
      </c>
      <c r="L3919" s="35" t="s">
        <v>34</v>
      </c>
      <c r="M3919" s="36">
        <v>1</v>
      </c>
      <c r="N3919" s="35" t="s">
        <v>23</v>
      </c>
      <c r="O3919" s="35" t="s">
        <v>23</v>
      </c>
      <c r="P3919" s="35" t="s">
        <v>23</v>
      </c>
      <c r="Q3919" s="35" t="s">
        <v>23</v>
      </c>
      <c r="R3919" s="35" t="s">
        <v>23</v>
      </c>
      <c r="S3919" s="35" t="s">
        <v>23</v>
      </c>
      <c r="T3919" s="35"/>
      <c r="U3919" s="35"/>
      <c r="V3919" s="9">
        <f>IF(K3919&gt;9,"",IF(HLOOKUP(L3919,'Příloha č.1a - Pravidelný úklid'!$A$8:$L$16,K3919+1,FALSE)="X","",IF(K3919&lt;9,H3919*M3919*HLOOKUP(L3919,'Příloha č.1a - Pravidelný úklid'!$A$8:$L$16,K3919+1,FALSE),0)))</f>
        <v>0</v>
      </c>
    </row>
    <row r="3920" spans="1:22" s="79" customFormat="1" ht="12.75" customHeight="1" x14ac:dyDescent="0.2">
      <c r="A3920" s="8">
        <v>330</v>
      </c>
      <c r="B3920" s="8">
        <v>72</v>
      </c>
      <c r="C3920" s="8"/>
      <c r="D3920" s="8"/>
      <c r="E3920" s="8" t="s">
        <v>522</v>
      </c>
      <c r="F3920" s="8" t="s">
        <v>25</v>
      </c>
      <c r="G3920" s="8" t="s">
        <v>1516</v>
      </c>
      <c r="H3920" s="8">
        <v>79</v>
      </c>
      <c r="I3920" s="8" t="s">
        <v>82</v>
      </c>
      <c r="J3920" s="8"/>
      <c r="K3920" s="35">
        <v>5</v>
      </c>
      <c r="L3920" s="35" t="s">
        <v>34</v>
      </c>
      <c r="M3920" s="36">
        <v>1</v>
      </c>
      <c r="N3920" s="35" t="s">
        <v>24</v>
      </c>
      <c r="O3920" s="35" t="s">
        <v>23</v>
      </c>
      <c r="P3920" s="35" t="s">
        <v>23</v>
      </c>
      <c r="Q3920" s="35" t="s">
        <v>23</v>
      </c>
      <c r="R3920" s="35" t="s">
        <v>23</v>
      </c>
      <c r="S3920" s="35" t="s">
        <v>23</v>
      </c>
      <c r="T3920" s="35"/>
      <c r="U3920" s="35"/>
      <c r="V3920" s="9">
        <f>IF(K3920&gt;9,"",IF(HLOOKUP(L3920,'Příloha č.1a - Pravidelný úklid'!$A$8:$L$16,K3920+1,FALSE)="X","",IF(K3920&lt;9,H3920*M3920*HLOOKUP(L3920,'Příloha č.1a - Pravidelný úklid'!$A$8:$L$16,K3920+1,FALSE),0)))</f>
        <v>0</v>
      </c>
    </row>
    <row r="3921" spans="1:22" s="79" customFormat="1" ht="12.75" customHeight="1" x14ac:dyDescent="0.2">
      <c r="A3921" s="8">
        <v>330</v>
      </c>
      <c r="B3921" s="8">
        <v>72</v>
      </c>
      <c r="C3921" s="8"/>
      <c r="D3921" s="8"/>
      <c r="E3921" s="8" t="s">
        <v>522</v>
      </c>
      <c r="F3921" s="8" t="s">
        <v>25</v>
      </c>
      <c r="G3921" s="8" t="s">
        <v>96</v>
      </c>
      <c r="H3921" s="8">
        <v>50</v>
      </c>
      <c r="I3921" s="8" t="s">
        <v>82</v>
      </c>
      <c r="J3921" s="8"/>
      <c r="K3921" s="35">
        <v>5</v>
      </c>
      <c r="L3921" s="35" t="s">
        <v>34</v>
      </c>
      <c r="M3921" s="36">
        <v>1</v>
      </c>
      <c r="N3921" s="35" t="s">
        <v>23</v>
      </c>
      <c r="O3921" s="35" t="s">
        <v>23</v>
      </c>
      <c r="P3921" s="35" t="s">
        <v>23</v>
      </c>
      <c r="Q3921" s="35" t="s">
        <v>23</v>
      </c>
      <c r="R3921" s="35" t="s">
        <v>23</v>
      </c>
      <c r="S3921" s="35" t="s">
        <v>23</v>
      </c>
      <c r="T3921" s="35"/>
      <c r="U3921" s="35"/>
      <c r="V3921" s="9">
        <f>IF(K3921&gt;9,"",IF(HLOOKUP(L3921,'Příloha č.1a - Pravidelný úklid'!$A$8:$L$16,K3921+1,FALSE)="X","",IF(K3921&lt;9,H3921*M3921*HLOOKUP(L3921,'Příloha č.1a - Pravidelný úklid'!$A$8:$L$16,K3921+1,FALSE),0)))</f>
        <v>0</v>
      </c>
    </row>
    <row r="3922" spans="1:22" s="79" customFormat="1" ht="12.75" customHeight="1" x14ac:dyDescent="0.2">
      <c r="A3922" s="8">
        <v>330</v>
      </c>
      <c r="B3922" s="8">
        <v>72</v>
      </c>
      <c r="C3922" s="8"/>
      <c r="D3922" s="8"/>
      <c r="E3922" s="8" t="s">
        <v>522</v>
      </c>
      <c r="F3922" s="8" t="s">
        <v>25</v>
      </c>
      <c r="G3922" s="8" t="s">
        <v>1517</v>
      </c>
      <c r="H3922" s="8">
        <v>2</v>
      </c>
      <c r="I3922" s="8" t="s">
        <v>1538</v>
      </c>
      <c r="J3922" s="8"/>
      <c r="K3922" s="35">
        <v>99</v>
      </c>
      <c r="L3922" s="35" t="s">
        <v>34</v>
      </c>
      <c r="M3922" s="36">
        <v>1</v>
      </c>
      <c r="N3922" s="35" t="s">
        <v>23</v>
      </c>
      <c r="O3922" s="35" t="s">
        <v>23</v>
      </c>
      <c r="P3922" s="35" t="s">
        <v>23</v>
      </c>
      <c r="Q3922" s="35" t="s">
        <v>23</v>
      </c>
      <c r="R3922" s="35" t="s">
        <v>23</v>
      </c>
      <c r="S3922" s="35" t="s">
        <v>23</v>
      </c>
      <c r="T3922" s="35"/>
      <c r="U3922" s="35"/>
      <c r="V3922" s="9" t="str">
        <f>IF(K3922&gt;9,"",IF(HLOOKUP(L3922,'Příloha č.1a - Pravidelný úklid'!$A$8:$L$16,K3922+1,FALSE)="X","",IF(K3922&lt;9,H3922*M3922*HLOOKUP(L3922,'Příloha č.1a - Pravidelný úklid'!$A$8:$L$16,K3922+1,FALSE),0)))</f>
        <v/>
      </c>
    </row>
    <row r="3923" spans="1:22" s="79" customFormat="1" ht="12.75" customHeight="1" x14ac:dyDescent="0.2">
      <c r="A3923" s="8">
        <v>330</v>
      </c>
      <c r="B3923" s="8">
        <v>72</v>
      </c>
      <c r="C3923" s="8">
        <v>11144</v>
      </c>
      <c r="D3923" s="8" t="s">
        <v>527</v>
      </c>
      <c r="E3923" s="8" t="s">
        <v>528</v>
      </c>
      <c r="F3923" s="8" t="s">
        <v>25</v>
      </c>
      <c r="G3923" s="8" t="s">
        <v>81</v>
      </c>
      <c r="H3923" s="8">
        <v>363</v>
      </c>
      <c r="I3923" s="8" t="s">
        <v>82</v>
      </c>
      <c r="J3923" s="8"/>
      <c r="K3923" s="35">
        <v>5</v>
      </c>
      <c r="L3923" s="35" t="s">
        <v>1549</v>
      </c>
      <c r="M3923" s="36">
        <v>1</v>
      </c>
      <c r="N3923" s="35" t="s">
        <v>23</v>
      </c>
      <c r="O3923" s="35" t="s">
        <v>23</v>
      </c>
      <c r="P3923" s="35" t="s">
        <v>23</v>
      </c>
      <c r="Q3923" s="35" t="s">
        <v>23</v>
      </c>
      <c r="R3923" s="35" t="s">
        <v>23</v>
      </c>
      <c r="S3923" s="35" t="s">
        <v>23</v>
      </c>
      <c r="T3923" s="35" t="s">
        <v>24</v>
      </c>
      <c r="U3923" s="35" t="s">
        <v>30</v>
      </c>
      <c r="V3923" s="9">
        <f>IF(K3923&gt;9,"",IF(HLOOKUP(L3923,'Příloha č.1a - Pravidelný úklid'!$A$8:$L$16,K3923+1,FALSE)="X","",IF(K3923&lt;9,H3923*M3923*HLOOKUP(L3923,'Příloha č.1a - Pravidelný úklid'!$A$8:$L$16,K3923+1,FALSE),0)))</f>
        <v>0</v>
      </c>
    </row>
    <row r="3924" spans="1:22" s="79" customFormat="1" ht="12.75" customHeight="1" x14ac:dyDescent="0.2">
      <c r="A3924" s="8">
        <v>330</v>
      </c>
      <c r="B3924" s="8">
        <v>72</v>
      </c>
      <c r="C3924" s="8"/>
      <c r="D3924" s="8"/>
      <c r="E3924" s="8" t="s">
        <v>522</v>
      </c>
      <c r="F3924" s="8" t="s">
        <v>25</v>
      </c>
      <c r="G3924" s="8" t="s">
        <v>1524</v>
      </c>
      <c r="H3924" s="8">
        <v>1183</v>
      </c>
      <c r="I3924" s="8" t="s">
        <v>82</v>
      </c>
      <c r="J3924" s="8"/>
      <c r="K3924" s="35">
        <v>5</v>
      </c>
      <c r="L3924" s="35" t="s">
        <v>1549</v>
      </c>
      <c r="M3924" s="36">
        <v>1</v>
      </c>
      <c r="N3924" s="35" t="s">
        <v>23</v>
      </c>
      <c r="O3924" s="35" t="s">
        <v>23</v>
      </c>
      <c r="P3924" s="35" t="s">
        <v>23</v>
      </c>
      <c r="Q3924" s="35" t="s">
        <v>23</v>
      </c>
      <c r="R3924" s="35" t="s">
        <v>23</v>
      </c>
      <c r="S3924" s="35" t="s">
        <v>23</v>
      </c>
      <c r="T3924" s="35" t="s">
        <v>24</v>
      </c>
      <c r="U3924" s="35" t="s">
        <v>30</v>
      </c>
      <c r="V3924" s="9">
        <f>IF(K3924&gt;9,"",IF(HLOOKUP(L3924,'Příloha č.1a - Pravidelný úklid'!$A$8:$L$16,K3924+1,FALSE)="X","",IF(K3924&lt;9,H3924*M3924*HLOOKUP(L3924,'Příloha č.1a - Pravidelný úklid'!$A$8:$L$16,K3924+1,FALSE),0)))</f>
        <v>0</v>
      </c>
    </row>
    <row r="3925" spans="1:22" s="79" customFormat="1" ht="12.75" customHeight="1" x14ac:dyDescent="0.2">
      <c r="A3925" s="8">
        <v>330</v>
      </c>
      <c r="B3925" s="8">
        <v>72</v>
      </c>
      <c r="C3925" s="8"/>
      <c r="D3925" s="8"/>
      <c r="E3925" s="8" t="s">
        <v>522</v>
      </c>
      <c r="F3925" s="8" t="s">
        <v>25</v>
      </c>
      <c r="G3925" s="8" t="s">
        <v>1489</v>
      </c>
      <c r="H3925" s="8">
        <v>616.41999999999996</v>
      </c>
      <c r="I3925" s="8" t="s">
        <v>82</v>
      </c>
      <c r="J3925" s="8"/>
      <c r="K3925" s="35">
        <v>5</v>
      </c>
      <c r="L3925" s="35" t="s">
        <v>1549</v>
      </c>
      <c r="M3925" s="36">
        <v>1</v>
      </c>
      <c r="N3925" s="35" t="s">
        <v>23</v>
      </c>
      <c r="O3925" s="35" t="s">
        <v>23</v>
      </c>
      <c r="P3925" s="35" t="s">
        <v>23</v>
      </c>
      <c r="Q3925" s="35" t="s">
        <v>23</v>
      </c>
      <c r="R3925" s="35" t="s">
        <v>23</v>
      </c>
      <c r="S3925" s="35" t="s">
        <v>23</v>
      </c>
      <c r="T3925" s="35" t="s">
        <v>24</v>
      </c>
      <c r="U3925" s="35" t="s">
        <v>30</v>
      </c>
      <c r="V3925" s="9">
        <f>IF(K3925&gt;9,"",IF(HLOOKUP(L3925,'Příloha č.1a - Pravidelný úklid'!$A$8:$L$16,K3925+1,FALSE)="X","",IF(K3925&lt;9,H3925*M3925*HLOOKUP(L3925,'Příloha č.1a - Pravidelný úklid'!$A$8:$L$16,K3925+1,FALSE),0)))</f>
        <v>0</v>
      </c>
    </row>
    <row r="3926" spans="1:22" s="79" customFormat="1" ht="12.75" customHeight="1" x14ac:dyDescent="0.2">
      <c r="A3926" s="8">
        <v>330</v>
      </c>
      <c r="B3926" s="8">
        <v>72</v>
      </c>
      <c r="C3926" s="8"/>
      <c r="D3926" s="8"/>
      <c r="E3926" s="8" t="s">
        <v>522</v>
      </c>
      <c r="F3926" s="8" t="s">
        <v>25</v>
      </c>
      <c r="G3926" s="8" t="s">
        <v>1559</v>
      </c>
      <c r="H3926" s="8">
        <v>3</v>
      </c>
      <c r="I3926" s="8" t="s">
        <v>1538</v>
      </c>
      <c r="J3926" s="8"/>
      <c r="K3926" s="35">
        <v>99</v>
      </c>
      <c r="L3926" s="35" t="s">
        <v>34</v>
      </c>
      <c r="M3926" s="36">
        <v>1</v>
      </c>
      <c r="N3926" s="35" t="s">
        <v>23</v>
      </c>
      <c r="O3926" s="35" t="s">
        <v>23</v>
      </c>
      <c r="P3926" s="35" t="s">
        <v>23</v>
      </c>
      <c r="Q3926" s="35" t="s">
        <v>23</v>
      </c>
      <c r="R3926" s="35" t="s">
        <v>23</v>
      </c>
      <c r="S3926" s="35" t="s">
        <v>23</v>
      </c>
      <c r="T3926" s="35"/>
      <c r="U3926" s="35"/>
      <c r="V3926" s="9" t="str">
        <f>IF(K3926&gt;9,"",IF(HLOOKUP(L3926,'Příloha č.1a - Pravidelný úklid'!$A$8:$L$16,K3926+1,FALSE)="X","",IF(K3926&lt;9,H3926*M3926*HLOOKUP(L3926,'Příloha č.1a - Pravidelný úklid'!$A$8:$L$16,K3926+1,FALSE),0)))</f>
        <v/>
      </c>
    </row>
    <row r="3927" spans="1:22" s="79" customFormat="1" ht="12.75" customHeight="1" x14ac:dyDescent="0.2">
      <c r="A3927" s="8">
        <v>330</v>
      </c>
      <c r="B3927" s="8">
        <v>72</v>
      </c>
      <c r="C3927" s="8"/>
      <c r="D3927" s="8"/>
      <c r="E3927" s="8" t="s">
        <v>522</v>
      </c>
      <c r="F3927" s="8" t="s">
        <v>25</v>
      </c>
      <c r="G3927" s="8" t="s">
        <v>1608</v>
      </c>
      <c r="H3927" s="8">
        <v>1</v>
      </c>
      <c r="I3927" s="8" t="s">
        <v>1538</v>
      </c>
      <c r="J3927" s="8"/>
      <c r="K3927" s="35">
        <v>99</v>
      </c>
      <c r="L3927" s="35" t="s">
        <v>34</v>
      </c>
      <c r="M3927" s="36">
        <v>1</v>
      </c>
      <c r="N3927" s="35" t="s">
        <v>23</v>
      </c>
      <c r="O3927" s="35" t="s">
        <v>23</v>
      </c>
      <c r="P3927" s="35" t="s">
        <v>23</v>
      </c>
      <c r="Q3927" s="35" t="s">
        <v>23</v>
      </c>
      <c r="R3927" s="35" t="s">
        <v>23</v>
      </c>
      <c r="S3927" s="35" t="s">
        <v>23</v>
      </c>
      <c r="T3927" s="35"/>
      <c r="U3927" s="35"/>
      <c r="V3927" s="9" t="str">
        <f>IF(K3927&gt;9,"",IF(HLOOKUP(L3927,'Příloha č.1a - Pravidelný úklid'!$A$8:$L$16,K3927+1,FALSE)="X","",IF(K3927&lt;9,H3927*M3927*HLOOKUP(L3927,'Příloha č.1a - Pravidelný úklid'!$A$8:$L$16,K3927+1,FALSE),0)))</f>
        <v/>
      </c>
    </row>
    <row r="3928" spans="1:22" s="79" customFormat="1" ht="12.75" customHeight="1" x14ac:dyDescent="0.2">
      <c r="A3928" s="8">
        <v>330</v>
      </c>
      <c r="B3928" s="8">
        <v>72</v>
      </c>
      <c r="C3928" s="8">
        <v>11145</v>
      </c>
      <c r="D3928" s="8" t="s">
        <v>560</v>
      </c>
      <c r="E3928" s="8" t="s">
        <v>562</v>
      </c>
      <c r="F3928" s="8" t="s">
        <v>25</v>
      </c>
      <c r="G3928" s="8" t="s">
        <v>81</v>
      </c>
      <c r="H3928" s="8">
        <v>6.05</v>
      </c>
      <c r="I3928" s="8" t="s">
        <v>82</v>
      </c>
      <c r="J3928" s="8"/>
      <c r="K3928" s="35">
        <v>5</v>
      </c>
      <c r="L3928" s="35" t="s">
        <v>1549</v>
      </c>
      <c r="M3928" s="36">
        <v>1</v>
      </c>
      <c r="N3928" s="35" t="s">
        <v>23</v>
      </c>
      <c r="O3928" s="35" t="s">
        <v>23</v>
      </c>
      <c r="P3928" s="35" t="s">
        <v>23</v>
      </c>
      <c r="Q3928" s="35" t="s">
        <v>23</v>
      </c>
      <c r="R3928" s="35" t="s">
        <v>23</v>
      </c>
      <c r="S3928" s="35" t="s">
        <v>23</v>
      </c>
      <c r="T3928" s="35"/>
      <c r="U3928" s="35"/>
      <c r="V3928" s="9">
        <f>IF(K3928&gt;9,"",IF(HLOOKUP(L3928,'Příloha č.1a - Pravidelný úklid'!$A$8:$L$16,K3928+1,FALSE)="X","",IF(K3928&lt;9,H3928*M3928*HLOOKUP(L3928,'Příloha č.1a - Pravidelný úklid'!$A$8:$L$16,K3928+1,FALSE),0)))</f>
        <v>0</v>
      </c>
    </row>
    <row r="3929" spans="1:22" s="79" customFormat="1" ht="12.75" customHeight="1" x14ac:dyDescent="0.2">
      <c r="A3929" s="8">
        <v>330</v>
      </c>
      <c r="B3929" s="8">
        <v>72</v>
      </c>
      <c r="C3929" s="8">
        <v>11146</v>
      </c>
      <c r="D3929" s="8" t="s">
        <v>563</v>
      </c>
      <c r="E3929" s="8" t="s">
        <v>564</v>
      </c>
      <c r="F3929" s="8" t="s">
        <v>25</v>
      </c>
      <c r="G3929" s="8" t="s">
        <v>81</v>
      </c>
      <c r="H3929" s="8">
        <v>6.05</v>
      </c>
      <c r="I3929" s="8" t="s">
        <v>82</v>
      </c>
      <c r="J3929" s="8"/>
      <c r="K3929" s="35">
        <v>5</v>
      </c>
      <c r="L3929" s="35" t="s">
        <v>1549</v>
      </c>
      <c r="M3929" s="36">
        <v>1</v>
      </c>
      <c r="N3929" s="35" t="s">
        <v>23</v>
      </c>
      <c r="O3929" s="35" t="s">
        <v>23</v>
      </c>
      <c r="P3929" s="35" t="s">
        <v>23</v>
      </c>
      <c r="Q3929" s="35" t="s">
        <v>23</v>
      </c>
      <c r="R3929" s="35" t="s">
        <v>23</v>
      </c>
      <c r="S3929" s="35" t="s">
        <v>23</v>
      </c>
      <c r="T3929" s="35"/>
      <c r="U3929" s="35"/>
      <c r="V3929" s="9">
        <f>IF(K3929&gt;9,"",IF(HLOOKUP(L3929,'Příloha č.1a - Pravidelný úklid'!$A$8:$L$16,K3929+1,FALSE)="X","",IF(K3929&lt;9,H3929*M3929*HLOOKUP(L3929,'Příloha č.1a - Pravidelný úklid'!$A$8:$L$16,K3929+1,FALSE),0)))</f>
        <v>0</v>
      </c>
    </row>
    <row r="3930" spans="1:22" s="79" customFormat="1" ht="12.75" customHeight="1" x14ac:dyDescent="0.2">
      <c r="A3930" s="8">
        <v>330</v>
      </c>
      <c r="B3930" s="8">
        <v>72</v>
      </c>
      <c r="C3930" s="8"/>
      <c r="D3930" s="8"/>
      <c r="E3930" s="8" t="s">
        <v>561</v>
      </c>
      <c r="F3930" s="8" t="s">
        <v>25</v>
      </c>
      <c r="G3930" s="8" t="s">
        <v>1524</v>
      </c>
      <c r="H3930" s="8">
        <v>1008</v>
      </c>
      <c r="I3930" s="8" t="s">
        <v>82</v>
      </c>
      <c r="J3930" s="8"/>
      <c r="K3930" s="35">
        <v>5</v>
      </c>
      <c r="L3930" s="35" t="s">
        <v>1549</v>
      </c>
      <c r="M3930" s="36">
        <v>1</v>
      </c>
      <c r="N3930" s="35" t="s">
        <v>23</v>
      </c>
      <c r="O3930" s="35" t="s">
        <v>23</v>
      </c>
      <c r="P3930" s="35" t="s">
        <v>23</v>
      </c>
      <c r="Q3930" s="35" t="s">
        <v>23</v>
      </c>
      <c r="R3930" s="35" t="s">
        <v>23</v>
      </c>
      <c r="S3930" s="35" t="s">
        <v>23</v>
      </c>
      <c r="T3930" s="35" t="s">
        <v>24</v>
      </c>
      <c r="U3930" s="35" t="s">
        <v>30</v>
      </c>
      <c r="V3930" s="9">
        <f>IF(K3930&gt;9,"",IF(HLOOKUP(L3930,'Příloha č.1a - Pravidelný úklid'!$A$8:$L$16,K3930+1,FALSE)="X","",IF(K3930&lt;9,H3930*M3930*HLOOKUP(L3930,'Příloha č.1a - Pravidelný úklid'!$A$8:$L$16,K3930+1,FALSE),0)))</f>
        <v>0</v>
      </c>
    </row>
    <row r="3931" spans="1:22" s="79" customFormat="1" ht="12.75" customHeight="1" x14ac:dyDescent="0.2">
      <c r="A3931" s="8">
        <v>330</v>
      </c>
      <c r="B3931" s="8">
        <v>72</v>
      </c>
      <c r="C3931" s="8"/>
      <c r="D3931" s="8"/>
      <c r="E3931" s="8" t="s">
        <v>561</v>
      </c>
      <c r="F3931" s="8" t="s">
        <v>25</v>
      </c>
      <c r="G3931" s="8" t="s">
        <v>1537</v>
      </c>
      <c r="H3931" s="8">
        <v>2</v>
      </c>
      <c r="I3931" s="8" t="s">
        <v>1538</v>
      </c>
      <c r="J3931" s="8"/>
      <c r="K3931" s="35">
        <v>99</v>
      </c>
      <c r="L3931" s="35" t="s">
        <v>34</v>
      </c>
      <c r="M3931" s="36">
        <v>1</v>
      </c>
      <c r="N3931" s="35" t="s">
        <v>23</v>
      </c>
      <c r="O3931" s="35" t="s">
        <v>23</v>
      </c>
      <c r="P3931" s="35" t="s">
        <v>23</v>
      </c>
      <c r="Q3931" s="35" t="s">
        <v>23</v>
      </c>
      <c r="R3931" s="35" t="s">
        <v>23</v>
      </c>
      <c r="S3931" s="35" t="s">
        <v>23</v>
      </c>
      <c r="T3931" s="35"/>
      <c r="U3931" s="35"/>
      <c r="V3931" s="9" t="str">
        <f>IF(K3931&gt;9,"",IF(HLOOKUP(L3931,'Příloha č.1a - Pravidelný úklid'!$A$8:$L$16,K3931+1,FALSE)="X","",IF(K3931&lt;9,H3931*M3931*HLOOKUP(L3931,'Příloha č.1a - Pravidelný úklid'!$A$8:$L$16,K3931+1,FALSE),0)))</f>
        <v/>
      </c>
    </row>
    <row r="3932" spans="1:22" s="79" customFormat="1" ht="12.75" customHeight="1" x14ac:dyDescent="0.2">
      <c r="A3932" s="8">
        <v>330</v>
      </c>
      <c r="B3932" s="8">
        <v>72</v>
      </c>
      <c r="C3932" s="8">
        <v>11158</v>
      </c>
      <c r="D3932" s="8" t="s">
        <v>762</v>
      </c>
      <c r="E3932" s="8" t="s">
        <v>763</v>
      </c>
      <c r="F3932" s="8" t="s">
        <v>25</v>
      </c>
      <c r="G3932" s="8" t="s">
        <v>26</v>
      </c>
      <c r="H3932" s="8">
        <v>19.13</v>
      </c>
      <c r="I3932" s="8" t="s">
        <v>82</v>
      </c>
      <c r="J3932" s="8"/>
      <c r="K3932" s="35">
        <v>5</v>
      </c>
      <c r="L3932" s="35" t="s">
        <v>34</v>
      </c>
      <c r="M3932" s="36">
        <v>1</v>
      </c>
      <c r="N3932" s="35" t="s">
        <v>23</v>
      </c>
      <c r="O3932" s="35" t="s">
        <v>23</v>
      </c>
      <c r="P3932" s="35" t="s">
        <v>23</v>
      </c>
      <c r="Q3932" s="35" t="s">
        <v>23</v>
      </c>
      <c r="R3932" s="35" t="s">
        <v>23</v>
      </c>
      <c r="S3932" s="35" t="s">
        <v>23</v>
      </c>
      <c r="T3932" s="35" t="s">
        <v>24</v>
      </c>
      <c r="U3932" s="35" t="s">
        <v>30</v>
      </c>
      <c r="V3932" s="9">
        <f>IF(K3932&gt;9,"",IF(HLOOKUP(L3932,'Příloha č.1a - Pravidelný úklid'!$A$8:$L$16,K3932+1,FALSE)="X","",IF(K3932&lt;9,H3932*M3932*HLOOKUP(L3932,'Příloha č.1a - Pravidelný úklid'!$A$8:$L$16,K3932+1,FALSE),0)))</f>
        <v>0</v>
      </c>
    </row>
    <row r="3933" spans="1:22" s="79" customFormat="1" ht="12.75" customHeight="1" x14ac:dyDescent="0.2">
      <c r="A3933" s="8">
        <v>330</v>
      </c>
      <c r="B3933" s="8">
        <v>72</v>
      </c>
      <c r="C3933" s="8">
        <v>24558</v>
      </c>
      <c r="D3933" s="8" t="s">
        <v>765</v>
      </c>
      <c r="E3933" s="8" t="s">
        <v>764</v>
      </c>
      <c r="F3933" s="8" t="s">
        <v>25</v>
      </c>
      <c r="G3933" s="8" t="s">
        <v>26</v>
      </c>
      <c r="H3933" s="8">
        <v>56.1</v>
      </c>
      <c r="I3933" s="8" t="s">
        <v>82</v>
      </c>
      <c r="J3933" s="8"/>
      <c r="K3933" s="35">
        <v>1</v>
      </c>
      <c r="L3933" s="35" t="s">
        <v>34</v>
      </c>
      <c r="M3933" s="36">
        <v>0</v>
      </c>
      <c r="N3933" s="35" t="s">
        <v>23</v>
      </c>
      <c r="O3933" s="35" t="s">
        <v>23</v>
      </c>
      <c r="P3933" s="35" t="s">
        <v>23</v>
      </c>
      <c r="Q3933" s="35" t="s">
        <v>23</v>
      </c>
      <c r="R3933" s="35" t="s">
        <v>23</v>
      </c>
      <c r="S3933" s="35" t="s">
        <v>23</v>
      </c>
      <c r="T3933" s="35"/>
      <c r="U3933" s="35"/>
      <c r="V3933" s="9">
        <f>IF(K3933&gt;9,"",IF(HLOOKUP(L3933,'Příloha č.1a - Pravidelný úklid'!$A$8:$L$16,K3933+1,FALSE)="X","",IF(K3933&lt;9,H3933*M3933*HLOOKUP(L3933,'Příloha č.1a - Pravidelný úklid'!$A$8:$L$16,K3933+1,FALSE),0)))</f>
        <v>0</v>
      </c>
    </row>
    <row r="3934" spans="1:22" s="79" customFormat="1" ht="12.75" customHeight="1" x14ac:dyDescent="0.2">
      <c r="A3934" s="8">
        <v>330</v>
      </c>
      <c r="B3934" s="8">
        <v>72</v>
      </c>
      <c r="C3934" s="8">
        <v>24558</v>
      </c>
      <c r="D3934" s="8" t="s">
        <v>1492</v>
      </c>
      <c r="E3934" s="8" t="s">
        <v>764</v>
      </c>
      <c r="F3934" s="8" t="s">
        <v>25</v>
      </c>
      <c r="G3934" s="8" t="s">
        <v>81</v>
      </c>
      <c r="H3934" s="8">
        <v>68.73</v>
      </c>
      <c r="I3934" s="8" t="s">
        <v>82</v>
      </c>
      <c r="J3934" s="8"/>
      <c r="K3934" s="35">
        <v>5</v>
      </c>
      <c r="L3934" s="35" t="s">
        <v>1549</v>
      </c>
      <c r="M3934" s="36">
        <v>1</v>
      </c>
      <c r="N3934" s="35" t="s">
        <v>23</v>
      </c>
      <c r="O3934" s="35" t="s">
        <v>23</v>
      </c>
      <c r="P3934" s="35" t="s">
        <v>23</v>
      </c>
      <c r="Q3934" s="35" t="s">
        <v>23</v>
      </c>
      <c r="R3934" s="35" t="s">
        <v>23</v>
      </c>
      <c r="S3934" s="35" t="s">
        <v>23</v>
      </c>
      <c r="T3934" s="35"/>
      <c r="U3934" s="35"/>
      <c r="V3934" s="9">
        <f>IF(K3934&gt;9,"",IF(HLOOKUP(L3934,'Příloha č.1a - Pravidelný úklid'!$A$8:$L$16,K3934+1,FALSE)="X","",IF(K3934&lt;9,H3934*M3934*HLOOKUP(L3934,'Příloha č.1a - Pravidelný úklid'!$A$8:$L$16,K3934+1,FALSE),0)))</f>
        <v>0</v>
      </c>
    </row>
    <row r="3935" spans="1:22" s="79" customFormat="1" ht="12.75" customHeight="1" x14ac:dyDescent="0.2">
      <c r="A3935" s="8">
        <v>330</v>
      </c>
      <c r="B3935" s="8">
        <v>72</v>
      </c>
      <c r="C3935" s="8"/>
      <c r="D3935" s="8"/>
      <c r="E3935" s="8" t="s">
        <v>764</v>
      </c>
      <c r="F3935" s="8" t="s">
        <v>25</v>
      </c>
      <c r="G3935" s="8" t="s">
        <v>1489</v>
      </c>
      <c r="H3935" s="8">
        <v>333.61</v>
      </c>
      <c r="I3935" s="8" t="s">
        <v>82</v>
      </c>
      <c r="J3935" s="8"/>
      <c r="K3935" s="35">
        <v>5</v>
      </c>
      <c r="L3935" s="35" t="s">
        <v>1549</v>
      </c>
      <c r="M3935" s="36">
        <v>1</v>
      </c>
      <c r="N3935" s="35" t="s">
        <v>23</v>
      </c>
      <c r="O3935" s="35" t="s">
        <v>23</v>
      </c>
      <c r="P3935" s="35" t="s">
        <v>23</v>
      </c>
      <c r="Q3935" s="35" t="s">
        <v>23</v>
      </c>
      <c r="R3935" s="35" t="s">
        <v>23</v>
      </c>
      <c r="S3935" s="35" t="s">
        <v>23</v>
      </c>
      <c r="T3935" s="35" t="s">
        <v>24</v>
      </c>
      <c r="U3935" s="35" t="s">
        <v>30</v>
      </c>
      <c r="V3935" s="9">
        <f>IF(K3935&gt;9,"",IF(HLOOKUP(L3935,'Příloha č.1a - Pravidelný úklid'!$A$8:$L$16,K3935+1,FALSE)="X","",IF(K3935&lt;9,H3935*M3935*HLOOKUP(L3935,'Příloha č.1a - Pravidelný úklid'!$A$8:$L$16,K3935+1,FALSE),0)))</f>
        <v>0</v>
      </c>
    </row>
    <row r="3936" spans="1:22" s="79" customFormat="1" ht="12.75" customHeight="1" x14ac:dyDescent="0.2">
      <c r="A3936" s="8">
        <v>330</v>
      </c>
      <c r="B3936" s="8">
        <v>72</v>
      </c>
      <c r="C3936" s="8"/>
      <c r="D3936" s="8"/>
      <c r="E3936" s="8" t="s">
        <v>761</v>
      </c>
      <c r="F3936" s="8" t="s">
        <v>25</v>
      </c>
      <c r="G3936" s="8" t="s">
        <v>1524</v>
      </c>
      <c r="H3936" s="8">
        <v>2935.87</v>
      </c>
      <c r="I3936" s="8" t="s">
        <v>82</v>
      </c>
      <c r="J3936" s="8"/>
      <c r="K3936" s="35">
        <v>5</v>
      </c>
      <c r="L3936" s="35" t="s">
        <v>1549</v>
      </c>
      <c r="M3936" s="36">
        <v>1</v>
      </c>
      <c r="N3936" s="35" t="s">
        <v>23</v>
      </c>
      <c r="O3936" s="35" t="s">
        <v>23</v>
      </c>
      <c r="P3936" s="35" t="s">
        <v>23</v>
      </c>
      <c r="Q3936" s="35" t="s">
        <v>23</v>
      </c>
      <c r="R3936" s="35" t="s">
        <v>23</v>
      </c>
      <c r="S3936" s="35" t="s">
        <v>23</v>
      </c>
      <c r="T3936" s="35" t="s">
        <v>24</v>
      </c>
      <c r="U3936" s="35" t="s">
        <v>30</v>
      </c>
      <c r="V3936" s="9">
        <f>IF(K3936&gt;9,"",IF(HLOOKUP(L3936,'Příloha č.1a - Pravidelný úklid'!$A$8:$L$16,K3936+1,FALSE)="X","",IF(K3936&lt;9,H3936*M3936*HLOOKUP(L3936,'Příloha č.1a - Pravidelný úklid'!$A$8:$L$16,K3936+1,FALSE),0)))</f>
        <v>0</v>
      </c>
    </row>
    <row r="3937" spans="1:22" s="79" customFormat="1" ht="12.75" customHeight="1" x14ac:dyDescent="0.2">
      <c r="A3937" s="8">
        <v>330</v>
      </c>
      <c r="B3937" s="8">
        <v>72</v>
      </c>
      <c r="C3937" s="8"/>
      <c r="D3937" s="8"/>
      <c r="E3937" s="8" t="s">
        <v>761</v>
      </c>
      <c r="F3937" s="8" t="s">
        <v>25</v>
      </c>
      <c r="G3937" s="8" t="s">
        <v>1516</v>
      </c>
      <c r="H3937" s="8">
        <v>71</v>
      </c>
      <c r="I3937" s="8" t="s">
        <v>82</v>
      </c>
      <c r="J3937" s="8"/>
      <c r="K3937" s="35">
        <v>5</v>
      </c>
      <c r="L3937" s="35" t="s">
        <v>34</v>
      </c>
      <c r="M3937" s="36">
        <v>1</v>
      </c>
      <c r="N3937" s="35" t="s">
        <v>24</v>
      </c>
      <c r="O3937" s="35" t="s">
        <v>23</v>
      </c>
      <c r="P3937" s="35" t="s">
        <v>23</v>
      </c>
      <c r="Q3937" s="35" t="s">
        <v>23</v>
      </c>
      <c r="R3937" s="35" t="s">
        <v>23</v>
      </c>
      <c r="S3937" s="35" t="s">
        <v>23</v>
      </c>
      <c r="T3937" s="35"/>
      <c r="U3937" s="35"/>
      <c r="V3937" s="9">
        <f>IF(K3937&gt;9,"",IF(HLOOKUP(L3937,'Příloha č.1a - Pravidelný úklid'!$A$8:$L$16,K3937+1,FALSE)="X","",IF(K3937&lt;9,H3937*M3937*HLOOKUP(L3937,'Příloha č.1a - Pravidelný úklid'!$A$8:$L$16,K3937+1,FALSE),0)))</f>
        <v>0</v>
      </c>
    </row>
    <row r="3938" spans="1:22" s="79" customFormat="1" ht="12.75" customHeight="1" x14ac:dyDescent="0.2">
      <c r="A3938" s="8">
        <v>330</v>
      </c>
      <c r="B3938" s="8">
        <v>72</v>
      </c>
      <c r="C3938" s="8"/>
      <c r="D3938" s="8"/>
      <c r="E3938" s="8" t="s">
        <v>761</v>
      </c>
      <c r="F3938" s="8" t="s">
        <v>25</v>
      </c>
      <c r="G3938" s="8" t="s">
        <v>96</v>
      </c>
      <c r="H3938" s="8">
        <v>26</v>
      </c>
      <c r="I3938" s="8" t="s">
        <v>82</v>
      </c>
      <c r="J3938" s="8"/>
      <c r="K3938" s="35">
        <v>5</v>
      </c>
      <c r="L3938" s="35" t="s">
        <v>34</v>
      </c>
      <c r="M3938" s="36">
        <v>1</v>
      </c>
      <c r="N3938" s="35" t="s">
        <v>23</v>
      </c>
      <c r="O3938" s="35" t="s">
        <v>23</v>
      </c>
      <c r="P3938" s="35" t="s">
        <v>23</v>
      </c>
      <c r="Q3938" s="35" t="s">
        <v>23</v>
      </c>
      <c r="R3938" s="35" t="s">
        <v>23</v>
      </c>
      <c r="S3938" s="35" t="s">
        <v>23</v>
      </c>
      <c r="T3938" s="35"/>
      <c r="U3938" s="35"/>
      <c r="V3938" s="9">
        <f>IF(K3938&gt;9,"",IF(HLOOKUP(L3938,'Příloha č.1a - Pravidelný úklid'!$A$8:$L$16,K3938+1,FALSE)="X","",IF(K3938&lt;9,H3938*M3938*HLOOKUP(L3938,'Příloha č.1a - Pravidelný úklid'!$A$8:$L$16,K3938+1,FALSE),0)))</f>
        <v>0</v>
      </c>
    </row>
    <row r="3939" spans="1:22" s="79" customFormat="1" ht="12.75" customHeight="1" x14ac:dyDescent="0.2">
      <c r="A3939" s="8">
        <v>330</v>
      </c>
      <c r="B3939" s="8">
        <v>72</v>
      </c>
      <c r="C3939" s="8"/>
      <c r="D3939" s="8"/>
      <c r="E3939" s="8" t="s">
        <v>761</v>
      </c>
      <c r="F3939" s="8" t="s">
        <v>25</v>
      </c>
      <c r="G3939" s="8" t="s">
        <v>5368</v>
      </c>
      <c r="H3939" s="8">
        <v>2</v>
      </c>
      <c r="I3939" s="8" t="s">
        <v>1538</v>
      </c>
      <c r="J3939" s="8"/>
      <c r="K3939" s="35">
        <v>99</v>
      </c>
      <c r="L3939" s="35" t="s">
        <v>34</v>
      </c>
      <c r="M3939" s="36">
        <v>1</v>
      </c>
      <c r="N3939" s="35" t="s">
        <v>23</v>
      </c>
      <c r="O3939" s="35" t="s">
        <v>23</v>
      </c>
      <c r="P3939" s="35" t="s">
        <v>23</v>
      </c>
      <c r="Q3939" s="35" t="s">
        <v>23</v>
      </c>
      <c r="R3939" s="35" t="s">
        <v>23</v>
      </c>
      <c r="S3939" s="35" t="s">
        <v>23</v>
      </c>
      <c r="T3939" s="35"/>
      <c r="U3939" s="35"/>
      <c r="V3939" s="9" t="str">
        <f>IF(K3939&gt;9,"",IF(HLOOKUP(L3939,'Příloha č.1a - Pravidelný úklid'!$A$8:$L$16,K3939+1,FALSE)="X","",IF(K3939&lt;9,H3939*M3939*HLOOKUP(L3939,'Příloha č.1a - Pravidelný úklid'!$A$8:$L$16,K3939+1,FALSE),0)))</f>
        <v/>
      </c>
    </row>
    <row r="3940" spans="1:22" s="79" customFormat="1" ht="12.75" customHeight="1" x14ac:dyDescent="0.2">
      <c r="A3940" s="8">
        <v>330</v>
      </c>
      <c r="B3940" s="8">
        <v>72</v>
      </c>
      <c r="C3940" s="8"/>
      <c r="D3940" s="8"/>
      <c r="E3940" s="8" t="s">
        <v>761</v>
      </c>
      <c r="F3940" s="8" t="s">
        <v>25</v>
      </c>
      <c r="G3940" s="8" t="s">
        <v>1537</v>
      </c>
      <c r="H3940" s="8">
        <v>3</v>
      </c>
      <c r="I3940" s="8" t="s">
        <v>1538</v>
      </c>
      <c r="J3940" s="8"/>
      <c r="K3940" s="35">
        <v>99</v>
      </c>
      <c r="L3940" s="35" t="s">
        <v>34</v>
      </c>
      <c r="M3940" s="36">
        <v>1</v>
      </c>
      <c r="N3940" s="35" t="s">
        <v>23</v>
      </c>
      <c r="O3940" s="35" t="s">
        <v>23</v>
      </c>
      <c r="P3940" s="35" t="s">
        <v>23</v>
      </c>
      <c r="Q3940" s="35" t="s">
        <v>23</v>
      </c>
      <c r="R3940" s="35" t="s">
        <v>23</v>
      </c>
      <c r="S3940" s="35" t="s">
        <v>23</v>
      </c>
      <c r="T3940" s="35"/>
      <c r="U3940" s="35"/>
      <c r="V3940" s="9" t="str">
        <f>IF(K3940&gt;9,"",IF(HLOOKUP(L3940,'Příloha č.1a - Pravidelný úklid'!$A$8:$L$16,K3940+1,FALSE)="X","",IF(K3940&lt;9,H3940*M3940*HLOOKUP(L3940,'Příloha č.1a - Pravidelný úklid'!$A$8:$L$16,K3940+1,FALSE),0)))</f>
        <v/>
      </c>
    </row>
    <row r="3941" spans="1:22" s="79" customFormat="1" ht="12.75" customHeight="1" x14ac:dyDescent="0.2">
      <c r="A3941" s="8">
        <v>330</v>
      </c>
      <c r="B3941" s="8">
        <v>72</v>
      </c>
      <c r="C3941" s="8">
        <v>24601</v>
      </c>
      <c r="D3941" s="8" t="s">
        <v>772</v>
      </c>
      <c r="E3941" s="8" t="s">
        <v>771</v>
      </c>
      <c r="F3941" s="8" t="s">
        <v>25</v>
      </c>
      <c r="G3941" s="8" t="s">
        <v>26</v>
      </c>
      <c r="H3941" s="8">
        <v>36.799999999999997</v>
      </c>
      <c r="I3941" s="8" t="s">
        <v>82</v>
      </c>
      <c r="J3941" s="8"/>
      <c r="K3941" s="35">
        <v>1</v>
      </c>
      <c r="L3941" s="35" t="s">
        <v>34</v>
      </c>
      <c r="M3941" s="36">
        <v>0</v>
      </c>
      <c r="N3941" s="35" t="s">
        <v>23</v>
      </c>
      <c r="O3941" s="35" t="s">
        <v>23</v>
      </c>
      <c r="P3941" s="35" t="s">
        <v>23</v>
      </c>
      <c r="Q3941" s="35" t="s">
        <v>23</v>
      </c>
      <c r="R3941" s="35" t="s">
        <v>23</v>
      </c>
      <c r="S3941" s="35" t="s">
        <v>23</v>
      </c>
      <c r="T3941" s="35"/>
      <c r="U3941" s="35"/>
      <c r="V3941" s="9">
        <f>IF(K3941&gt;9,"",IF(HLOOKUP(L3941,'Příloha č.1a - Pravidelný úklid'!$A$8:$L$16,K3941+1,FALSE)="X","",IF(K3941&lt;9,H3941*M3941*HLOOKUP(L3941,'Příloha č.1a - Pravidelný úklid'!$A$8:$L$16,K3941+1,FALSE),0)))</f>
        <v>0</v>
      </c>
    </row>
    <row r="3942" spans="1:22" s="79" customFormat="1" ht="12.75" customHeight="1" x14ac:dyDescent="0.2">
      <c r="A3942" s="8">
        <v>330</v>
      </c>
      <c r="B3942" s="8">
        <v>72</v>
      </c>
      <c r="C3942" s="8">
        <v>11163</v>
      </c>
      <c r="D3942" s="8" t="s">
        <v>773</v>
      </c>
      <c r="E3942" s="8" t="s">
        <v>774</v>
      </c>
      <c r="F3942" s="8" t="s">
        <v>25</v>
      </c>
      <c r="G3942" s="8" t="s">
        <v>81</v>
      </c>
      <c r="H3942" s="8">
        <v>131</v>
      </c>
      <c r="I3942" s="8" t="s">
        <v>82</v>
      </c>
      <c r="J3942" s="8"/>
      <c r="K3942" s="35">
        <v>5</v>
      </c>
      <c r="L3942" s="35" t="s">
        <v>1549</v>
      </c>
      <c r="M3942" s="36">
        <v>1</v>
      </c>
      <c r="N3942" s="35" t="s">
        <v>23</v>
      </c>
      <c r="O3942" s="35" t="s">
        <v>23</v>
      </c>
      <c r="P3942" s="35" t="s">
        <v>23</v>
      </c>
      <c r="Q3942" s="35" t="s">
        <v>23</v>
      </c>
      <c r="R3942" s="35" t="s">
        <v>23</v>
      </c>
      <c r="S3942" s="35" t="s">
        <v>23</v>
      </c>
      <c r="T3942" s="35"/>
      <c r="U3942" s="35"/>
      <c r="V3942" s="9">
        <f>IF(K3942&gt;9,"",IF(HLOOKUP(L3942,'Příloha č.1a - Pravidelný úklid'!$A$8:$L$16,K3942+1,FALSE)="X","",IF(K3942&lt;9,H3942*M3942*HLOOKUP(L3942,'Příloha č.1a - Pravidelný úklid'!$A$8:$L$16,K3942+1,FALSE),0)))</f>
        <v>0</v>
      </c>
    </row>
    <row r="3943" spans="1:22" s="79" customFormat="1" ht="12.75" customHeight="1" x14ac:dyDescent="0.2">
      <c r="A3943" s="8">
        <v>330</v>
      </c>
      <c r="B3943" s="8">
        <v>72</v>
      </c>
      <c r="C3943" s="8"/>
      <c r="D3943" s="8"/>
      <c r="E3943" s="8" t="s">
        <v>770</v>
      </c>
      <c r="F3943" s="8" t="s">
        <v>25</v>
      </c>
      <c r="G3943" s="8" t="s">
        <v>1489</v>
      </c>
      <c r="H3943" s="8">
        <v>121.78</v>
      </c>
      <c r="I3943" s="8" t="s">
        <v>82</v>
      </c>
      <c r="J3943" s="8"/>
      <c r="K3943" s="35">
        <v>5</v>
      </c>
      <c r="L3943" s="35" t="s">
        <v>1549</v>
      </c>
      <c r="M3943" s="36">
        <v>1</v>
      </c>
      <c r="N3943" s="35" t="s">
        <v>23</v>
      </c>
      <c r="O3943" s="35" t="s">
        <v>23</v>
      </c>
      <c r="P3943" s="35" t="s">
        <v>23</v>
      </c>
      <c r="Q3943" s="35" t="s">
        <v>23</v>
      </c>
      <c r="R3943" s="35" t="s">
        <v>23</v>
      </c>
      <c r="S3943" s="35" t="s">
        <v>23</v>
      </c>
      <c r="T3943" s="35" t="s">
        <v>24</v>
      </c>
      <c r="U3943" s="35" t="s">
        <v>30</v>
      </c>
      <c r="V3943" s="9">
        <f>IF(K3943&gt;9,"",IF(HLOOKUP(L3943,'Příloha č.1a - Pravidelný úklid'!$A$8:$L$16,K3943+1,FALSE)="X","",IF(K3943&lt;9,H3943*M3943*HLOOKUP(L3943,'Příloha č.1a - Pravidelný úklid'!$A$8:$L$16,K3943+1,FALSE),0)))</f>
        <v>0</v>
      </c>
    </row>
    <row r="3944" spans="1:22" s="79" customFormat="1" ht="12.75" customHeight="1" x14ac:dyDescent="0.2">
      <c r="A3944" s="8">
        <v>330</v>
      </c>
      <c r="B3944" s="8">
        <v>72</v>
      </c>
      <c r="C3944" s="8"/>
      <c r="D3944" s="8"/>
      <c r="E3944" s="8" t="s">
        <v>770</v>
      </c>
      <c r="F3944" s="8" t="s">
        <v>25</v>
      </c>
      <c r="G3944" s="8" t="s">
        <v>1524</v>
      </c>
      <c r="H3944" s="8">
        <v>2306</v>
      </c>
      <c r="I3944" s="8" t="s">
        <v>82</v>
      </c>
      <c r="J3944" s="8"/>
      <c r="K3944" s="35">
        <v>5</v>
      </c>
      <c r="L3944" s="35" t="s">
        <v>1549</v>
      </c>
      <c r="M3944" s="36">
        <v>1</v>
      </c>
      <c r="N3944" s="35" t="s">
        <v>23</v>
      </c>
      <c r="O3944" s="35" t="s">
        <v>23</v>
      </c>
      <c r="P3944" s="35" t="s">
        <v>23</v>
      </c>
      <c r="Q3944" s="35" t="s">
        <v>23</v>
      </c>
      <c r="R3944" s="35" t="s">
        <v>23</v>
      </c>
      <c r="S3944" s="35" t="s">
        <v>23</v>
      </c>
      <c r="T3944" s="35" t="s">
        <v>24</v>
      </c>
      <c r="U3944" s="35" t="s">
        <v>30</v>
      </c>
      <c r="V3944" s="9">
        <f>IF(K3944&gt;9,"",IF(HLOOKUP(L3944,'Příloha č.1a - Pravidelný úklid'!$A$8:$L$16,K3944+1,FALSE)="X","",IF(K3944&lt;9,H3944*M3944*HLOOKUP(L3944,'Příloha č.1a - Pravidelný úklid'!$A$8:$L$16,K3944+1,FALSE),0)))</f>
        <v>0</v>
      </c>
    </row>
    <row r="3945" spans="1:22" s="79" customFormat="1" ht="12.75" customHeight="1" x14ac:dyDescent="0.2">
      <c r="A3945" s="8">
        <v>330</v>
      </c>
      <c r="B3945" s="8">
        <v>72</v>
      </c>
      <c r="C3945" s="8"/>
      <c r="D3945" s="8"/>
      <c r="E3945" s="8" t="s">
        <v>770</v>
      </c>
      <c r="F3945" s="8" t="s">
        <v>25</v>
      </c>
      <c r="G3945" s="8" t="s">
        <v>1516</v>
      </c>
      <c r="H3945" s="8">
        <v>65</v>
      </c>
      <c r="I3945" s="8" t="s">
        <v>82</v>
      </c>
      <c r="J3945" s="8"/>
      <c r="K3945" s="35">
        <v>5</v>
      </c>
      <c r="L3945" s="35" t="s">
        <v>34</v>
      </c>
      <c r="M3945" s="36">
        <v>1</v>
      </c>
      <c r="N3945" s="35" t="s">
        <v>24</v>
      </c>
      <c r="O3945" s="35" t="s">
        <v>23</v>
      </c>
      <c r="P3945" s="35" t="s">
        <v>23</v>
      </c>
      <c r="Q3945" s="35" t="s">
        <v>23</v>
      </c>
      <c r="R3945" s="35" t="s">
        <v>23</v>
      </c>
      <c r="S3945" s="35" t="s">
        <v>23</v>
      </c>
      <c r="T3945" s="35"/>
      <c r="U3945" s="35"/>
      <c r="V3945" s="9">
        <f>IF(K3945&gt;9,"",IF(HLOOKUP(L3945,'Příloha č.1a - Pravidelný úklid'!$A$8:$L$16,K3945+1,FALSE)="X","",IF(K3945&lt;9,H3945*M3945*HLOOKUP(L3945,'Příloha č.1a - Pravidelný úklid'!$A$8:$L$16,K3945+1,FALSE),0)))</f>
        <v>0</v>
      </c>
    </row>
    <row r="3946" spans="1:22" s="79" customFormat="1" ht="12.75" customHeight="1" x14ac:dyDescent="0.2">
      <c r="A3946" s="8">
        <v>330</v>
      </c>
      <c r="B3946" s="8">
        <v>72</v>
      </c>
      <c r="C3946" s="8"/>
      <c r="D3946" s="8"/>
      <c r="E3946" s="8" t="s">
        <v>770</v>
      </c>
      <c r="F3946" s="8" t="s">
        <v>25</v>
      </c>
      <c r="G3946" s="8" t="s">
        <v>96</v>
      </c>
      <c r="H3946" s="8">
        <v>52</v>
      </c>
      <c r="I3946" s="8" t="s">
        <v>82</v>
      </c>
      <c r="J3946" s="8"/>
      <c r="K3946" s="35">
        <v>5</v>
      </c>
      <c r="L3946" s="35" t="s">
        <v>34</v>
      </c>
      <c r="M3946" s="36">
        <v>1</v>
      </c>
      <c r="N3946" s="35" t="s">
        <v>23</v>
      </c>
      <c r="O3946" s="35" t="s">
        <v>23</v>
      </c>
      <c r="P3946" s="35" t="s">
        <v>23</v>
      </c>
      <c r="Q3946" s="35" t="s">
        <v>23</v>
      </c>
      <c r="R3946" s="35" t="s">
        <v>23</v>
      </c>
      <c r="S3946" s="35" t="s">
        <v>23</v>
      </c>
      <c r="T3946" s="35"/>
      <c r="U3946" s="35"/>
      <c r="V3946" s="9">
        <f>IF(K3946&gt;9,"",IF(HLOOKUP(L3946,'Příloha č.1a - Pravidelný úklid'!$A$8:$L$16,K3946+1,FALSE)="X","",IF(K3946&lt;9,H3946*M3946*HLOOKUP(L3946,'Příloha č.1a - Pravidelný úklid'!$A$8:$L$16,K3946+1,FALSE),0)))</f>
        <v>0</v>
      </c>
    </row>
    <row r="3947" spans="1:22" s="79" customFormat="1" ht="12.75" customHeight="1" x14ac:dyDescent="0.2">
      <c r="A3947" s="8">
        <v>330</v>
      </c>
      <c r="B3947" s="8">
        <v>72</v>
      </c>
      <c r="C3947" s="8"/>
      <c r="D3947" s="8"/>
      <c r="E3947" s="8" t="s">
        <v>770</v>
      </c>
      <c r="F3947" s="8" t="s">
        <v>25</v>
      </c>
      <c r="G3947" s="8" t="s">
        <v>1517</v>
      </c>
      <c r="H3947" s="8">
        <v>2</v>
      </c>
      <c r="I3947" s="8" t="s">
        <v>1538</v>
      </c>
      <c r="J3947" s="8"/>
      <c r="K3947" s="35">
        <v>99</v>
      </c>
      <c r="L3947" s="35" t="s">
        <v>34</v>
      </c>
      <c r="M3947" s="36">
        <v>1</v>
      </c>
      <c r="N3947" s="35" t="s">
        <v>23</v>
      </c>
      <c r="O3947" s="35" t="s">
        <v>23</v>
      </c>
      <c r="P3947" s="35" t="s">
        <v>23</v>
      </c>
      <c r="Q3947" s="35" t="s">
        <v>23</v>
      </c>
      <c r="R3947" s="35" t="s">
        <v>23</v>
      </c>
      <c r="S3947" s="35" t="s">
        <v>23</v>
      </c>
      <c r="T3947" s="35"/>
      <c r="U3947" s="35"/>
      <c r="V3947" s="9" t="str">
        <f>IF(K3947&gt;9,"",IF(HLOOKUP(L3947,'Příloha č.1a - Pravidelný úklid'!$A$8:$L$16,K3947+1,FALSE)="X","",IF(K3947&lt;9,H3947*M3947*HLOOKUP(L3947,'Příloha č.1a - Pravidelný úklid'!$A$8:$L$16,K3947+1,FALSE),0)))</f>
        <v/>
      </c>
    </row>
    <row r="3948" spans="1:22" s="79" customFormat="1" ht="12.75" customHeight="1" x14ac:dyDescent="0.2">
      <c r="A3948" s="8">
        <v>330</v>
      </c>
      <c r="B3948" s="8">
        <v>72</v>
      </c>
      <c r="C3948" s="8"/>
      <c r="D3948" s="8"/>
      <c r="E3948" s="8" t="s">
        <v>770</v>
      </c>
      <c r="F3948" s="8" t="s">
        <v>25</v>
      </c>
      <c r="G3948" s="8" t="s">
        <v>1537</v>
      </c>
      <c r="H3948" s="8">
        <v>3</v>
      </c>
      <c r="I3948" s="8" t="s">
        <v>1538</v>
      </c>
      <c r="J3948" s="8"/>
      <c r="K3948" s="35">
        <v>99</v>
      </c>
      <c r="L3948" s="35" t="s">
        <v>34</v>
      </c>
      <c r="M3948" s="36">
        <v>1</v>
      </c>
      <c r="N3948" s="35" t="s">
        <v>23</v>
      </c>
      <c r="O3948" s="35" t="s">
        <v>23</v>
      </c>
      <c r="P3948" s="35" t="s">
        <v>23</v>
      </c>
      <c r="Q3948" s="35" t="s">
        <v>23</v>
      </c>
      <c r="R3948" s="35" t="s">
        <v>23</v>
      </c>
      <c r="S3948" s="35" t="s">
        <v>23</v>
      </c>
      <c r="T3948" s="35"/>
      <c r="U3948" s="35"/>
      <c r="V3948" s="9" t="str">
        <f>IF(K3948&gt;9,"",IF(HLOOKUP(L3948,'Příloha č.1a - Pravidelný úklid'!$A$8:$L$16,K3948+1,FALSE)="X","",IF(K3948&lt;9,H3948*M3948*HLOOKUP(L3948,'Příloha č.1a - Pravidelný úklid'!$A$8:$L$16,K3948+1,FALSE),0)))</f>
        <v/>
      </c>
    </row>
    <row r="3949" spans="1:22" s="79" customFormat="1" ht="12.75" customHeight="1" x14ac:dyDescent="0.2">
      <c r="A3949" s="8">
        <v>330</v>
      </c>
      <c r="B3949" s="8">
        <v>72</v>
      </c>
      <c r="C3949" s="8"/>
      <c r="D3949" s="8"/>
      <c r="E3949" s="8" t="s">
        <v>770</v>
      </c>
      <c r="F3949" s="8" t="s">
        <v>25</v>
      </c>
      <c r="G3949" s="8" t="s">
        <v>1608</v>
      </c>
      <c r="H3949" s="8">
        <v>1</v>
      </c>
      <c r="I3949" s="8" t="s">
        <v>1538</v>
      </c>
      <c r="J3949" s="8"/>
      <c r="K3949" s="35">
        <v>99</v>
      </c>
      <c r="L3949" s="35" t="s">
        <v>34</v>
      </c>
      <c r="M3949" s="36">
        <v>1</v>
      </c>
      <c r="N3949" s="35" t="s">
        <v>23</v>
      </c>
      <c r="O3949" s="35" t="s">
        <v>23</v>
      </c>
      <c r="P3949" s="35" t="s">
        <v>23</v>
      </c>
      <c r="Q3949" s="35" t="s">
        <v>23</v>
      </c>
      <c r="R3949" s="35" t="s">
        <v>23</v>
      </c>
      <c r="S3949" s="35" t="s">
        <v>23</v>
      </c>
      <c r="T3949" s="35"/>
      <c r="U3949" s="35"/>
      <c r="V3949" s="9" t="str">
        <f>IF(K3949&gt;9,"",IF(HLOOKUP(L3949,'Příloha č.1a - Pravidelný úklid'!$A$8:$L$16,K3949+1,FALSE)="X","",IF(K3949&lt;9,H3949*M3949*HLOOKUP(L3949,'Příloha č.1a - Pravidelný úklid'!$A$8:$L$16,K3949+1,FALSE),0)))</f>
        <v/>
      </c>
    </row>
    <row r="3950" spans="1:22" s="79" customFormat="1" ht="12.75" customHeight="1" x14ac:dyDescent="0.2">
      <c r="A3950" s="8">
        <v>330</v>
      </c>
      <c r="B3950" s="8">
        <v>72</v>
      </c>
      <c r="C3950" s="8">
        <v>11164</v>
      </c>
      <c r="D3950" s="8" t="s">
        <v>775</v>
      </c>
      <c r="E3950" s="8" t="s">
        <v>776</v>
      </c>
      <c r="F3950" s="8" t="s">
        <v>25</v>
      </c>
      <c r="G3950" s="8" t="s">
        <v>81</v>
      </c>
      <c r="H3950" s="8">
        <v>620</v>
      </c>
      <c r="I3950" s="8" t="s">
        <v>82</v>
      </c>
      <c r="J3950" s="8"/>
      <c r="K3950" s="35">
        <v>5</v>
      </c>
      <c r="L3950" s="35" t="s">
        <v>34</v>
      </c>
      <c r="M3950" s="36">
        <v>1</v>
      </c>
      <c r="N3950" s="35" t="s">
        <v>23</v>
      </c>
      <c r="O3950" s="35" t="s">
        <v>23</v>
      </c>
      <c r="P3950" s="35" t="s">
        <v>23</v>
      </c>
      <c r="Q3950" s="35" t="s">
        <v>23</v>
      </c>
      <c r="R3950" s="35" t="s">
        <v>23</v>
      </c>
      <c r="S3950" s="35" t="s">
        <v>23</v>
      </c>
      <c r="T3950" s="35"/>
      <c r="U3950" s="35"/>
      <c r="V3950" s="9">
        <f>IF(K3950&gt;9,"",IF(HLOOKUP(L3950,'Příloha č.1a - Pravidelný úklid'!$A$8:$L$16,K3950+1,FALSE)="X","",IF(K3950&lt;9,H3950*M3950*HLOOKUP(L3950,'Příloha č.1a - Pravidelný úklid'!$A$8:$L$16,K3950+1,FALSE),0)))</f>
        <v>0</v>
      </c>
    </row>
    <row r="3951" spans="1:22" s="79" customFormat="1" ht="12.75" customHeight="1" x14ac:dyDescent="0.2">
      <c r="A3951" s="8">
        <v>330</v>
      </c>
      <c r="B3951" s="8">
        <v>72</v>
      </c>
      <c r="C3951" s="8">
        <v>24562</v>
      </c>
      <c r="D3951" s="8" t="s">
        <v>804</v>
      </c>
      <c r="E3951" s="8" t="s">
        <v>805</v>
      </c>
      <c r="F3951" s="8" t="s">
        <v>25</v>
      </c>
      <c r="G3951" s="8" t="s">
        <v>101</v>
      </c>
      <c r="H3951" s="8">
        <v>116.8</v>
      </c>
      <c r="I3951" s="8" t="s">
        <v>82</v>
      </c>
      <c r="J3951" s="8">
        <v>10</v>
      </c>
      <c r="K3951" s="35">
        <v>1</v>
      </c>
      <c r="L3951" s="35" t="s">
        <v>32</v>
      </c>
      <c r="M3951" s="36">
        <v>1</v>
      </c>
      <c r="N3951" s="35" t="s">
        <v>23</v>
      </c>
      <c r="O3951" s="35" t="s">
        <v>24</v>
      </c>
      <c r="P3951" s="35" t="s">
        <v>24</v>
      </c>
      <c r="Q3951" s="35" t="s">
        <v>24</v>
      </c>
      <c r="R3951" s="35" t="s">
        <v>24</v>
      </c>
      <c r="S3951" s="35" t="s">
        <v>24</v>
      </c>
      <c r="T3951" s="35"/>
      <c r="U3951" s="35"/>
      <c r="V3951" s="9">
        <f>IF(K3951&gt;9,"",IF(HLOOKUP(L3951,'Příloha č.1a - Pravidelný úklid'!$A$8:$L$16,K3951+1,FALSE)="X","",IF(K3951&lt;9,H3951*M3951*HLOOKUP(L3951,'Příloha č.1a - Pravidelný úklid'!$A$8:$L$16,K3951+1,FALSE),0)))</f>
        <v>0</v>
      </c>
    </row>
    <row r="3952" spans="1:22" s="79" customFormat="1" ht="12.75" customHeight="1" x14ac:dyDescent="0.2">
      <c r="A3952" s="8">
        <v>330</v>
      </c>
      <c r="B3952" s="8">
        <v>72</v>
      </c>
      <c r="C3952" s="8">
        <v>24562</v>
      </c>
      <c r="D3952" s="8" t="s">
        <v>806</v>
      </c>
      <c r="E3952" s="8" t="s">
        <v>805</v>
      </c>
      <c r="F3952" s="8" t="s">
        <v>1543</v>
      </c>
      <c r="G3952" s="8" t="s">
        <v>807</v>
      </c>
      <c r="H3952" s="8">
        <v>41.5</v>
      </c>
      <c r="I3952" s="8" t="s">
        <v>82</v>
      </c>
      <c r="J3952" s="8">
        <v>10</v>
      </c>
      <c r="K3952" s="35">
        <v>7</v>
      </c>
      <c r="L3952" s="35" t="s">
        <v>32</v>
      </c>
      <c r="M3952" s="36">
        <v>1</v>
      </c>
      <c r="N3952" s="35" t="s">
        <v>23</v>
      </c>
      <c r="O3952" s="35" t="s">
        <v>24</v>
      </c>
      <c r="P3952" s="35" t="s">
        <v>24</v>
      </c>
      <c r="Q3952" s="35" t="s">
        <v>24</v>
      </c>
      <c r="R3952" s="35" t="s">
        <v>24</v>
      </c>
      <c r="S3952" s="35" t="s">
        <v>24</v>
      </c>
      <c r="T3952" s="35"/>
      <c r="U3952" s="35"/>
      <c r="V3952" s="9">
        <f>IF(K3952&gt;9,"",IF(HLOOKUP(L3952,'Příloha č.1a - Pravidelný úklid'!$A$8:$L$16,K3952+1,FALSE)="X","",IF(K3952&lt;9,H3952*M3952*HLOOKUP(L3952,'Příloha č.1a - Pravidelný úklid'!$A$8:$L$16,K3952+1,FALSE),0)))</f>
        <v>0</v>
      </c>
    </row>
    <row r="3953" spans="1:22" s="79" customFormat="1" ht="12.75" customHeight="1" x14ac:dyDescent="0.2">
      <c r="A3953" s="8">
        <v>330</v>
      </c>
      <c r="B3953" s="8">
        <v>72</v>
      </c>
      <c r="C3953" s="8">
        <v>24562</v>
      </c>
      <c r="D3953" s="8" t="s">
        <v>808</v>
      </c>
      <c r="E3953" s="8" t="s">
        <v>805</v>
      </c>
      <c r="F3953" s="8" t="s">
        <v>1543</v>
      </c>
      <c r="G3953" s="8" t="s">
        <v>89</v>
      </c>
      <c r="H3953" s="8">
        <v>25.5</v>
      </c>
      <c r="I3953" s="8" t="s">
        <v>82</v>
      </c>
      <c r="J3953" s="8">
        <v>7</v>
      </c>
      <c r="K3953" s="35">
        <v>7</v>
      </c>
      <c r="L3953" s="35" t="s">
        <v>34</v>
      </c>
      <c r="M3953" s="36">
        <v>0</v>
      </c>
      <c r="N3953" s="35" t="s">
        <v>23</v>
      </c>
      <c r="O3953" s="35" t="s">
        <v>24</v>
      </c>
      <c r="P3953" s="35" t="s">
        <v>24</v>
      </c>
      <c r="Q3953" s="35" t="s">
        <v>24</v>
      </c>
      <c r="R3953" s="35" t="s">
        <v>24</v>
      </c>
      <c r="S3953" s="35" t="s">
        <v>24</v>
      </c>
      <c r="T3953" s="35"/>
      <c r="U3953" s="35"/>
      <c r="V3953" s="9">
        <f>IF(K3953&gt;9,"",IF(HLOOKUP(L3953,'Příloha č.1a - Pravidelný úklid'!$A$8:$L$16,K3953+1,FALSE)="X","",IF(K3953&lt;9,H3953*M3953*HLOOKUP(L3953,'Příloha č.1a - Pravidelný úklid'!$A$8:$L$16,K3953+1,FALSE),0)))</f>
        <v>0</v>
      </c>
    </row>
    <row r="3954" spans="1:22" s="79" customFormat="1" ht="12.75" customHeight="1" x14ac:dyDescent="0.2">
      <c r="A3954" s="8">
        <v>330</v>
      </c>
      <c r="B3954" s="8">
        <v>72</v>
      </c>
      <c r="C3954" s="8">
        <v>24562</v>
      </c>
      <c r="D3954" s="8" t="s">
        <v>809</v>
      </c>
      <c r="E3954" s="8" t="s">
        <v>805</v>
      </c>
      <c r="F3954" s="8" t="s">
        <v>1543</v>
      </c>
      <c r="G3954" s="8" t="s">
        <v>807</v>
      </c>
      <c r="H3954" s="8">
        <v>6.3</v>
      </c>
      <c r="I3954" s="8" t="s">
        <v>82</v>
      </c>
      <c r="J3954" s="8">
        <v>2</v>
      </c>
      <c r="K3954" s="35">
        <v>7</v>
      </c>
      <c r="L3954" s="35" t="s">
        <v>32</v>
      </c>
      <c r="M3954" s="36">
        <v>1</v>
      </c>
      <c r="N3954" s="35" t="s">
        <v>23</v>
      </c>
      <c r="O3954" s="35" t="s">
        <v>24</v>
      </c>
      <c r="P3954" s="35" t="s">
        <v>24</v>
      </c>
      <c r="Q3954" s="35" t="s">
        <v>24</v>
      </c>
      <c r="R3954" s="35" t="s">
        <v>24</v>
      </c>
      <c r="S3954" s="35" t="s">
        <v>24</v>
      </c>
      <c r="T3954" s="35"/>
      <c r="U3954" s="35"/>
      <c r="V3954" s="9">
        <f>IF(K3954&gt;9,"",IF(HLOOKUP(L3954,'Příloha č.1a - Pravidelný úklid'!$A$8:$L$16,K3954+1,FALSE)="X","",IF(K3954&lt;9,H3954*M3954*HLOOKUP(L3954,'Příloha č.1a - Pravidelný úklid'!$A$8:$L$16,K3954+1,FALSE),0)))</f>
        <v>0</v>
      </c>
    </row>
    <row r="3955" spans="1:22" s="79" customFormat="1" ht="12.75" customHeight="1" x14ac:dyDescent="0.2">
      <c r="A3955" s="8">
        <v>330</v>
      </c>
      <c r="B3955" s="8">
        <v>72</v>
      </c>
      <c r="C3955" s="8">
        <v>24562</v>
      </c>
      <c r="D3955" s="8" t="s">
        <v>810</v>
      </c>
      <c r="E3955" s="8" t="s">
        <v>805</v>
      </c>
      <c r="F3955" s="8" t="s">
        <v>1543</v>
      </c>
      <c r="G3955" s="8" t="s">
        <v>113</v>
      </c>
      <c r="H3955" s="8">
        <v>7.9</v>
      </c>
      <c r="I3955" s="8" t="s">
        <v>82</v>
      </c>
      <c r="J3955" s="8">
        <v>3</v>
      </c>
      <c r="K3955" s="35">
        <v>7</v>
      </c>
      <c r="L3955" s="35" t="s">
        <v>34</v>
      </c>
      <c r="M3955" s="36">
        <v>0</v>
      </c>
      <c r="N3955" s="35" t="s">
        <v>23</v>
      </c>
      <c r="O3955" s="35" t="s">
        <v>24</v>
      </c>
      <c r="P3955" s="35" t="s">
        <v>24</v>
      </c>
      <c r="Q3955" s="35" t="s">
        <v>24</v>
      </c>
      <c r="R3955" s="35" t="s">
        <v>24</v>
      </c>
      <c r="S3955" s="35" t="s">
        <v>24</v>
      </c>
      <c r="T3955" s="35"/>
      <c r="U3955" s="35"/>
      <c r="V3955" s="9">
        <f>IF(K3955&gt;9,"",IF(HLOOKUP(L3955,'Příloha č.1a - Pravidelný úklid'!$A$8:$L$16,K3955+1,FALSE)="X","",IF(K3955&lt;9,H3955*M3955*HLOOKUP(L3955,'Příloha č.1a - Pravidelný úklid'!$A$8:$L$16,K3955+1,FALSE),0)))</f>
        <v>0</v>
      </c>
    </row>
    <row r="3956" spans="1:22" s="79" customFormat="1" ht="12.75" customHeight="1" x14ac:dyDescent="0.2">
      <c r="A3956" s="8">
        <v>330</v>
      </c>
      <c r="B3956" s="8">
        <v>72</v>
      </c>
      <c r="C3956" s="8">
        <v>24562</v>
      </c>
      <c r="D3956" s="8" t="s">
        <v>811</v>
      </c>
      <c r="E3956" s="8" t="s">
        <v>805</v>
      </c>
      <c r="F3956" s="8" t="s">
        <v>1543</v>
      </c>
      <c r="G3956" s="8" t="s">
        <v>93</v>
      </c>
      <c r="H3956" s="8">
        <v>6.3</v>
      </c>
      <c r="I3956" s="8" t="s">
        <v>82</v>
      </c>
      <c r="J3956" s="8"/>
      <c r="K3956" s="35">
        <v>7</v>
      </c>
      <c r="L3956" s="35" t="s">
        <v>34</v>
      </c>
      <c r="M3956" s="36">
        <v>0</v>
      </c>
      <c r="N3956" s="35" t="s">
        <v>23</v>
      </c>
      <c r="O3956" s="35" t="s">
        <v>24</v>
      </c>
      <c r="P3956" s="35" t="s">
        <v>24</v>
      </c>
      <c r="Q3956" s="35" t="s">
        <v>24</v>
      </c>
      <c r="R3956" s="35" t="s">
        <v>24</v>
      </c>
      <c r="S3956" s="35" t="s">
        <v>24</v>
      </c>
      <c r="T3956" s="35"/>
      <c r="U3956" s="35"/>
      <c r="V3956" s="9">
        <f>IF(K3956&gt;9,"",IF(HLOOKUP(L3956,'Příloha č.1a - Pravidelný úklid'!$A$8:$L$16,K3956+1,FALSE)="X","",IF(K3956&lt;9,H3956*M3956*HLOOKUP(L3956,'Příloha č.1a - Pravidelný úklid'!$A$8:$L$16,K3956+1,FALSE),0)))</f>
        <v>0</v>
      </c>
    </row>
    <row r="3957" spans="1:22" s="79" customFormat="1" ht="12.75" customHeight="1" x14ac:dyDescent="0.2">
      <c r="A3957" s="8">
        <v>330</v>
      </c>
      <c r="B3957" s="8">
        <v>72</v>
      </c>
      <c r="C3957" s="8">
        <v>24562</v>
      </c>
      <c r="D3957" s="8" t="s">
        <v>812</v>
      </c>
      <c r="E3957" s="8" t="s">
        <v>805</v>
      </c>
      <c r="F3957" s="8" t="s">
        <v>1543</v>
      </c>
      <c r="G3957" s="8" t="s">
        <v>95</v>
      </c>
      <c r="H3957" s="8">
        <v>4.2</v>
      </c>
      <c r="I3957" s="8" t="s">
        <v>82</v>
      </c>
      <c r="J3957" s="8"/>
      <c r="K3957" s="35">
        <v>7</v>
      </c>
      <c r="L3957" s="35" t="s">
        <v>34</v>
      </c>
      <c r="M3957" s="36">
        <v>0</v>
      </c>
      <c r="N3957" s="35" t="s">
        <v>23</v>
      </c>
      <c r="O3957" s="35" t="s">
        <v>24</v>
      </c>
      <c r="P3957" s="35" t="s">
        <v>24</v>
      </c>
      <c r="Q3957" s="35" t="s">
        <v>24</v>
      </c>
      <c r="R3957" s="35" t="s">
        <v>24</v>
      </c>
      <c r="S3957" s="35" t="s">
        <v>24</v>
      </c>
      <c r="T3957" s="35"/>
      <c r="U3957" s="35"/>
      <c r="V3957" s="9">
        <f>IF(K3957&gt;9,"",IF(HLOOKUP(L3957,'Příloha č.1a - Pravidelný úklid'!$A$8:$L$16,K3957+1,FALSE)="X","",IF(K3957&lt;9,H3957*M3957*HLOOKUP(L3957,'Příloha č.1a - Pravidelný úklid'!$A$8:$L$16,K3957+1,FALSE),0)))</f>
        <v>0</v>
      </c>
    </row>
    <row r="3958" spans="1:22" s="79" customFormat="1" ht="12.75" customHeight="1" x14ac:dyDescent="0.2">
      <c r="A3958" s="8">
        <v>330</v>
      </c>
      <c r="B3958" s="8">
        <v>72</v>
      </c>
      <c r="C3958" s="8">
        <v>24562</v>
      </c>
      <c r="D3958" s="8" t="s">
        <v>813</v>
      </c>
      <c r="E3958" s="8" t="s">
        <v>805</v>
      </c>
      <c r="F3958" s="8" t="s">
        <v>25</v>
      </c>
      <c r="G3958" s="8" t="s">
        <v>441</v>
      </c>
      <c r="H3958" s="8">
        <v>7.5</v>
      </c>
      <c r="I3958" s="8" t="s">
        <v>82</v>
      </c>
      <c r="J3958" s="8"/>
      <c r="K3958" s="35">
        <v>1</v>
      </c>
      <c r="L3958" s="35" t="s">
        <v>32</v>
      </c>
      <c r="M3958" s="36">
        <v>1</v>
      </c>
      <c r="N3958" s="35" t="s">
        <v>23</v>
      </c>
      <c r="O3958" s="35" t="s">
        <v>24</v>
      </c>
      <c r="P3958" s="35" t="s">
        <v>24</v>
      </c>
      <c r="Q3958" s="35" t="s">
        <v>24</v>
      </c>
      <c r="R3958" s="35" t="s">
        <v>24</v>
      </c>
      <c r="S3958" s="35" t="s">
        <v>24</v>
      </c>
      <c r="T3958" s="35"/>
      <c r="U3958" s="35"/>
      <c r="V3958" s="9">
        <f>IF(K3958&gt;9,"",IF(HLOOKUP(L3958,'Příloha č.1a - Pravidelný úklid'!$A$8:$L$16,K3958+1,FALSE)="X","",IF(K3958&lt;9,H3958*M3958*HLOOKUP(L3958,'Příloha č.1a - Pravidelný úklid'!$A$8:$L$16,K3958+1,FALSE),0)))</f>
        <v>0</v>
      </c>
    </row>
    <row r="3959" spans="1:22" s="79" customFormat="1" ht="12.75" customHeight="1" x14ac:dyDescent="0.2">
      <c r="A3959" s="8">
        <v>330</v>
      </c>
      <c r="B3959" s="8">
        <v>72</v>
      </c>
      <c r="C3959" s="8">
        <v>24562</v>
      </c>
      <c r="D3959" s="8" t="s">
        <v>814</v>
      </c>
      <c r="E3959" s="8" t="s">
        <v>805</v>
      </c>
      <c r="F3959" s="8" t="s">
        <v>1543</v>
      </c>
      <c r="G3959" s="8" t="s">
        <v>93</v>
      </c>
      <c r="H3959" s="8">
        <v>9.3000000000000007</v>
      </c>
      <c r="I3959" s="8" t="s">
        <v>82</v>
      </c>
      <c r="J3959" s="8"/>
      <c r="K3959" s="35">
        <v>7</v>
      </c>
      <c r="L3959" s="35" t="s">
        <v>34</v>
      </c>
      <c r="M3959" s="36">
        <v>1</v>
      </c>
      <c r="N3959" s="35" t="s">
        <v>23</v>
      </c>
      <c r="O3959" s="35" t="s">
        <v>24</v>
      </c>
      <c r="P3959" s="35" t="s">
        <v>24</v>
      </c>
      <c r="Q3959" s="35" t="s">
        <v>24</v>
      </c>
      <c r="R3959" s="35" t="s">
        <v>24</v>
      </c>
      <c r="S3959" s="35" t="s">
        <v>24</v>
      </c>
      <c r="T3959" s="35"/>
      <c r="U3959" s="35"/>
      <c r="V3959" s="9">
        <f>IF(K3959&gt;9,"",IF(HLOOKUP(L3959,'Příloha č.1a - Pravidelný úklid'!$A$8:$L$16,K3959+1,FALSE)="X","",IF(K3959&lt;9,H3959*M3959*HLOOKUP(L3959,'Příloha č.1a - Pravidelný úklid'!$A$8:$L$16,K3959+1,FALSE),0)))</f>
        <v>0</v>
      </c>
    </row>
    <row r="3960" spans="1:22" s="79" customFormat="1" ht="12.75" customHeight="1" x14ac:dyDescent="0.2">
      <c r="A3960" s="8">
        <v>330</v>
      </c>
      <c r="B3960" s="8">
        <v>72</v>
      </c>
      <c r="C3960" s="8">
        <v>24562</v>
      </c>
      <c r="D3960" s="8" t="s">
        <v>815</v>
      </c>
      <c r="E3960" s="8" t="s">
        <v>805</v>
      </c>
      <c r="F3960" s="8" t="s">
        <v>1543</v>
      </c>
      <c r="G3960" s="8" t="s">
        <v>92</v>
      </c>
      <c r="H3960" s="8">
        <v>1.6</v>
      </c>
      <c r="I3960" s="8" t="s">
        <v>82</v>
      </c>
      <c r="J3960" s="8"/>
      <c r="K3960" s="35">
        <v>7</v>
      </c>
      <c r="L3960" s="35" t="s">
        <v>34</v>
      </c>
      <c r="M3960" s="36">
        <v>0</v>
      </c>
      <c r="N3960" s="35" t="s">
        <v>23</v>
      </c>
      <c r="O3960" s="35" t="s">
        <v>24</v>
      </c>
      <c r="P3960" s="35" t="s">
        <v>24</v>
      </c>
      <c r="Q3960" s="35" t="s">
        <v>24</v>
      </c>
      <c r="R3960" s="35" t="s">
        <v>24</v>
      </c>
      <c r="S3960" s="35" t="s">
        <v>24</v>
      </c>
      <c r="T3960" s="35"/>
      <c r="U3960" s="35"/>
      <c r="V3960" s="9">
        <f>IF(K3960&gt;9,"",IF(HLOOKUP(L3960,'Příloha č.1a - Pravidelný úklid'!$A$8:$L$16,K3960+1,FALSE)="X","",IF(K3960&lt;9,H3960*M3960*HLOOKUP(L3960,'Příloha č.1a - Pravidelný úklid'!$A$8:$L$16,K3960+1,FALSE),0)))</f>
        <v>0</v>
      </c>
    </row>
    <row r="3961" spans="1:22" s="79" customFormat="1" ht="12.75" customHeight="1" x14ac:dyDescent="0.2">
      <c r="A3961" s="8">
        <v>330</v>
      </c>
      <c r="B3961" s="8">
        <v>72</v>
      </c>
      <c r="C3961" s="8">
        <v>24562</v>
      </c>
      <c r="D3961" s="8" t="s">
        <v>816</v>
      </c>
      <c r="E3961" s="8" t="s">
        <v>805</v>
      </c>
      <c r="F3961" s="8" t="s">
        <v>25</v>
      </c>
      <c r="G3961" s="8" t="s">
        <v>116</v>
      </c>
      <c r="H3961" s="8">
        <v>2</v>
      </c>
      <c r="I3961" s="8" t="s">
        <v>82</v>
      </c>
      <c r="J3961" s="8"/>
      <c r="K3961" s="35">
        <v>2</v>
      </c>
      <c r="L3961" s="35" t="s">
        <v>32</v>
      </c>
      <c r="M3961" s="36">
        <v>0</v>
      </c>
      <c r="N3961" s="35" t="s">
        <v>23</v>
      </c>
      <c r="O3961" s="35" t="s">
        <v>24</v>
      </c>
      <c r="P3961" s="35" t="s">
        <v>24</v>
      </c>
      <c r="Q3961" s="35" t="s">
        <v>24</v>
      </c>
      <c r="R3961" s="35" t="s">
        <v>24</v>
      </c>
      <c r="S3961" s="35" t="s">
        <v>24</v>
      </c>
      <c r="T3961" s="35"/>
      <c r="U3961" s="35"/>
      <c r="V3961" s="9">
        <f>IF(K3961&gt;9,"",IF(HLOOKUP(L3961,'Příloha č.1a - Pravidelný úklid'!$A$8:$L$16,K3961+1,FALSE)="X","",IF(K3961&lt;9,H3961*M3961*HLOOKUP(L3961,'Příloha č.1a - Pravidelný úklid'!$A$8:$L$16,K3961+1,FALSE),0)))</f>
        <v>0</v>
      </c>
    </row>
    <row r="3962" spans="1:22" s="79" customFormat="1" ht="12.75" customHeight="1" x14ac:dyDescent="0.2">
      <c r="A3962" s="8">
        <v>330</v>
      </c>
      <c r="B3962" s="8">
        <v>72</v>
      </c>
      <c r="C3962" s="8">
        <v>24562</v>
      </c>
      <c r="D3962" s="8" t="s">
        <v>817</v>
      </c>
      <c r="E3962" s="8" t="s">
        <v>805</v>
      </c>
      <c r="F3962" s="8" t="s">
        <v>1543</v>
      </c>
      <c r="G3962" s="8" t="s">
        <v>84</v>
      </c>
      <c r="H3962" s="8">
        <v>6.5</v>
      </c>
      <c r="I3962" s="8" t="s">
        <v>82</v>
      </c>
      <c r="J3962" s="8">
        <v>2</v>
      </c>
      <c r="K3962" s="35">
        <v>7</v>
      </c>
      <c r="L3962" s="35" t="s">
        <v>34</v>
      </c>
      <c r="M3962" s="36">
        <v>0</v>
      </c>
      <c r="N3962" s="35" t="s">
        <v>23</v>
      </c>
      <c r="O3962" s="35" t="s">
        <v>24</v>
      </c>
      <c r="P3962" s="35" t="s">
        <v>24</v>
      </c>
      <c r="Q3962" s="35" t="s">
        <v>24</v>
      </c>
      <c r="R3962" s="35" t="s">
        <v>24</v>
      </c>
      <c r="S3962" s="35" t="s">
        <v>24</v>
      </c>
      <c r="T3962" s="35"/>
      <c r="U3962" s="35"/>
      <c r="V3962" s="9">
        <f>IF(K3962&gt;9,"",IF(HLOOKUP(L3962,'Příloha č.1a - Pravidelný úklid'!$A$8:$L$16,K3962+1,FALSE)="X","",IF(K3962&lt;9,H3962*M3962*HLOOKUP(L3962,'Příloha č.1a - Pravidelný úklid'!$A$8:$L$16,K3962+1,FALSE),0)))</f>
        <v>0</v>
      </c>
    </row>
    <row r="3963" spans="1:22" s="79" customFormat="1" ht="12.75" customHeight="1" x14ac:dyDescent="0.2">
      <c r="A3963" s="8">
        <v>330</v>
      </c>
      <c r="B3963" s="8">
        <v>72</v>
      </c>
      <c r="C3963" s="8">
        <v>24562</v>
      </c>
      <c r="D3963" s="8" t="s">
        <v>818</v>
      </c>
      <c r="E3963" s="8" t="s">
        <v>805</v>
      </c>
      <c r="F3963" s="8" t="s">
        <v>1543</v>
      </c>
      <c r="G3963" s="8" t="s">
        <v>29</v>
      </c>
      <c r="H3963" s="8">
        <v>2.6</v>
      </c>
      <c r="I3963" s="8" t="s">
        <v>82</v>
      </c>
      <c r="J3963" s="8"/>
      <c r="K3963" s="35">
        <v>8</v>
      </c>
      <c r="L3963" s="35" t="s">
        <v>34</v>
      </c>
      <c r="M3963" s="36">
        <v>0</v>
      </c>
      <c r="N3963" s="35" t="s">
        <v>23</v>
      </c>
      <c r="O3963" s="35" t="s">
        <v>24</v>
      </c>
      <c r="P3963" s="35" t="s">
        <v>24</v>
      </c>
      <c r="Q3963" s="35" t="s">
        <v>24</v>
      </c>
      <c r="R3963" s="35" t="s">
        <v>24</v>
      </c>
      <c r="S3963" s="35" t="s">
        <v>24</v>
      </c>
      <c r="T3963" s="35"/>
      <c r="U3963" s="35"/>
      <c r="V3963" s="9">
        <f>IF(K3963&gt;9,"",IF(HLOOKUP(L3963,'Příloha č.1a - Pravidelný úklid'!$A$8:$L$16,K3963+1,FALSE)="X","",IF(K3963&lt;9,H3963*M3963*HLOOKUP(L3963,'Příloha č.1a - Pravidelný úklid'!$A$8:$L$16,K3963+1,FALSE),0)))</f>
        <v>0</v>
      </c>
    </row>
    <row r="3964" spans="1:22" s="79" customFormat="1" ht="12.75" customHeight="1" x14ac:dyDescent="0.2">
      <c r="A3964" s="8">
        <v>330</v>
      </c>
      <c r="B3964" s="8">
        <v>72</v>
      </c>
      <c r="C3964" s="8">
        <v>24562</v>
      </c>
      <c r="D3964" s="8" t="s">
        <v>819</v>
      </c>
      <c r="E3964" s="8" t="s">
        <v>805</v>
      </c>
      <c r="F3964" s="8" t="s">
        <v>1543</v>
      </c>
      <c r="G3964" s="8" t="s">
        <v>84</v>
      </c>
      <c r="H3964" s="8">
        <v>11.9</v>
      </c>
      <c r="I3964" s="8" t="s">
        <v>82</v>
      </c>
      <c r="J3964" s="8">
        <v>3</v>
      </c>
      <c r="K3964" s="35">
        <v>7</v>
      </c>
      <c r="L3964" s="35" t="s">
        <v>34</v>
      </c>
      <c r="M3964" s="36">
        <v>0</v>
      </c>
      <c r="N3964" s="35" t="s">
        <v>23</v>
      </c>
      <c r="O3964" s="35" t="s">
        <v>24</v>
      </c>
      <c r="P3964" s="35" t="s">
        <v>24</v>
      </c>
      <c r="Q3964" s="35" t="s">
        <v>24</v>
      </c>
      <c r="R3964" s="35" t="s">
        <v>24</v>
      </c>
      <c r="S3964" s="35" t="s">
        <v>24</v>
      </c>
      <c r="T3964" s="35"/>
      <c r="U3964" s="35"/>
      <c r="V3964" s="9">
        <f>IF(K3964&gt;9,"",IF(HLOOKUP(L3964,'Příloha č.1a - Pravidelný úklid'!$A$8:$L$16,K3964+1,FALSE)="X","",IF(K3964&lt;9,H3964*M3964*HLOOKUP(L3964,'Příloha č.1a - Pravidelný úklid'!$A$8:$L$16,K3964+1,FALSE),0)))</f>
        <v>0</v>
      </c>
    </row>
    <row r="3965" spans="1:22" s="79" customFormat="1" ht="12.75" customHeight="1" x14ac:dyDescent="0.2">
      <c r="A3965" s="8">
        <v>330</v>
      </c>
      <c r="B3965" s="8">
        <v>72</v>
      </c>
      <c r="C3965" s="8">
        <v>24562</v>
      </c>
      <c r="D3965" s="8" t="s">
        <v>820</v>
      </c>
      <c r="E3965" s="8" t="s">
        <v>805</v>
      </c>
      <c r="F3965" s="8" t="s">
        <v>1543</v>
      </c>
      <c r="G3965" s="8" t="s">
        <v>86</v>
      </c>
      <c r="H3965" s="8">
        <v>3.5</v>
      </c>
      <c r="I3965" s="8" t="s">
        <v>82</v>
      </c>
      <c r="J3965" s="8">
        <v>2</v>
      </c>
      <c r="K3965" s="35">
        <v>8</v>
      </c>
      <c r="L3965" s="35" t="s">
        <v>34</v>
      </c>
      <c r="M3965" s="36">
        <v>0</v>
      </c>
      <c r="N3965" s="35" t="s">
        <v>23</v>
      </c>
      <c r="O3965" s="35" t="s">
        <v>24</v>
      </c>
      <c r="P3965" s="35" t="s">
        <v>24</v>
      </c>
      <c r="Q3965" s="35" t="s">
        <v>24</v>
      </c>
      <c r="R3965" s="35" t="s">
        <v>24</v>
      </c>
      <c r="S3965" s="35" t="s">
        <v>24</v>
      </c>
      <c r="T3965" s="35"/>
      <c r="U3965" s="35"/>
      <c r="V3965" s="9">
        <f>IF(K3965&gt;9,"",IF(HLOOKUP(L3965,'Příloha č.1a - Pravidelný úklid'!$A$8:$L$16,K3965+1,FALSE)="X","",IF(K3965&lt;9,H3965*M3965*HLOOKUP(L3965,'Příloha č.1a - Pravidelný úklid'!$A$8:$L$16,K3965+1,FALSE),0)))</f>
        <v>0</v>
      </c>
    </row>
    <row r="3966" spans="1:22" s="79" customFormat="1" ht="12.75" customHeight="1" x14ac:dyDescent="0.2">
      <c r="A3966" s="8">
        <v>330</v>
      </c>
      <c r="B3966" s="8">
        <v>72</v>
      </c>
      <c r="C3966" s="8">
        <v>24562</v>
      </c>
      <c r="D3966" s="8" t="s">
        <v>821</v>
      </c>
      <c r="E3966" s="8" t="s">
        <v>805</v>
      </c>
      <c r="F3966" s="8" t="s">
        <v>1543</v>
      </c>
      <c r="G3966" s="8" t="s">
        <v>88</v>
      </c>
      <c r="H3966" s="8">
        <v>28.96</v>
      </c>
      <c r="I3966" s="8" t="s">
        <v>82</v>
      </c>
      <c r="J3966" s="8"/>
      <c r="K3966" s="35">
        <v>7</v>
      </c>
      <c r="L3966" s="35" t="s">
        <v>34</v>
      </c>
      <c r="M3966" s="36">
        <v>0</v>
      </c>
      <c r="N3966" s="35" t="s">
        <v>23</v>
      </c>
      <c r="O3966" s="35" t="s">
        <v>24</v>
      </c>
      <c r="P3966" s="35" t="s">
        <v>24</v>
      </c>
      <c r="Q3966" s="35" t="s">
        <v>24</v>
      </c>
      <c r="R3966" s="35" t="s">
        <v>24</v>
      </c>
      <c r="S3966" s="35" t="s">
        <v>24</v>
      </c>
      <c r="T3966" s="35"/>
      <c r="U3966" s="35"/>
      <c r="V3966" s="9">
        <f>IF(K3966&gt;9,"",IF(HLOOKUP(L3966,'Příloha č.1a - Pravidelný úklid'!$A$8:$L$16,K3966+1,FALSE)="X","",IF(K3966&lt;9,H3966*M3966*HLOOKUP(L3966,'Příloha č.1a - Pravidelný úklid'!$A$8:$L$16,K3966+1,FALSE),0)))</f>
        <v>0</v>
      </c>
    </row>
    <row r="3967" spans="1:22" s="79" customFormat="1" ht="12.75" customHeight="1" x14ac:dyDescent="0.2">
      <c r="A3967" s="8">
        <v>330</v>
      </c>
      <c r="B3967" s="8">
        <v>72</v>
      </c>
      <c r="C3967" s="8">
        <v>24562</v>
      </c>
      <c r="D3967" s="8" t="s">
        <v>822</v>
      </c>
      <c r="E3967" s="8" t="s">
        <v>805</v>
      </c>
      <c r="F3967" s="8" t="s">
        <v>1543</v>
      </c>
      <c r="G3967" s="8" t="s">
        <v>87</v>
      </c>
      <c r="H3967" s="8">
        <v>14.7</v>
      </c>
      <c r="I3967" s="8" t="s">
        <v>82</v>
      </c>
      <c r="J3967" s="8">
        <v>2</v>
      </c>
      <c r="K3967" s="35">
        <v>7</v>
      </c>
      <c r="L3967" s="35" t="s">
        <v>34</v>
      </c>
      <c r="M3967" s="36">
        <v>0</v>
      </c>
      <c r="N3967" s="35" t="s">
        <v>23</v>
      </c>
      <c r="O3967" s="35" t="s">
        <v>24</v>
      </c>
      <c r="P3967" s="35" t="s">
        <v>24</v>
      </c>
      <c r="Q3967" s="35" t="s">
        <v>24</v>
      </c>
      <c r="R3967" s="35" t="s">
        <v>24</v>
      </c>
      <c r="S3967" s="35" t="s">
        <v>24</v>
      </c>
      <c r="T3967" s="35"/>
      <c r="U3967" s="35"/>
      <c r="V3967" s="9">
        <f>IF(K3967&gt;9,"",IF(HLOOKUP(L3967,'Příloha č.1a - Pravidelný úklid'!$A$8:$L$16,K3967+1,FALSE)="X","",IF(K3967&lt;9,H3967*M3967*HLOOKUP(L3967,'Příloha č.1a - Pravidelný úklid'!$A$8:$L$16,K3967+1,FALSE),0)))</f>
        <v>0</v>
      </c>
    </row>
    <row r="3968" spans="1:22" s="79" customFormat="1" ht="12.75" customHeight="1" x14ac:dyDescent="0.2">
      <c r="A3968" s="8">
        <v>330</v>
      </c>
      <c r="B3968" s="8">
        <v>72</v>
      </c>
      <c r="C3968" s="8">
        <v>24562</v>
      </c>
      <c r="D3968" s="8" t="s">
        <v>823</v>
      </c>
      <c r="E3968" s="8" t="s">
        <v>805</v>
      </c>
      <c r="F3968" s="8" t="s">
        <v>1543</v>
      </c>
      <c r="G3968" s="8" t="s">
        <v>87</v>
      </c>
      <c r="H3968" s="8">
        <v>12.1</v>
      </c>
      <c r="I3968" s="8" t="s">
        <v>82</v>
      </c>
      <c r="J3968" s="8">
        <v>3</v>
      </c>
      <c r="K3968" s="35">
        <v>7</v>
      </c>
      <c r="L3968" s="35" t="s">
        <v>34</v>
      </c>
      <c r="M3968" s="36">
        <v>0</v>
      </c>
      <c r="N3968" s="35" t="s">
        <v>23</v>
      </c>
      <c r="O3968" s="35" t="s">
        <v>24</v>
      </c>
      <c r="P3968" s="35" t="s">
        <v>24</v>
      </c>
      <c r="Q3968" s="35" t="s">
        <v>24</v>
      </c>
      <c r="R3968" s="35" t="s">
        <v>24</v>
      </c>
      <c r="S3968" s="35" t="s">
        <v>24</v>
      </c>
      <c r="T3968" s="35"/>
      <c r="U3968" s="35"/>
      <c r="V3968" s="9">
        <f>IF(K3968&gt;9,"",IF(HLOOKUP(L3968,'Příloha č.1a - Pravidelný úklid'!$A$8:$L$16,K3968+1,FALSE)="X","",IF(K3968&lt;9,H3968*M3968*HLOOKUP(L3968,'Příloha č.1a - Pravidelný úklid'!$A$8:$L$16,K3968+1,FALSE),0)))</f>
        <v>0</v>
      </c>
    </row>
    <row r="3969" spans="1:22" s="79" customFormat="1" ht="12.75" customHeight="1" x14ac:dyDescent="0.2">
      <c r="A3969" s="8">
        <v>330</v>
      </c>
      <c r="B3969" s="8">
        <v>72</v>
      </c>
      <c r="C3969" s="8">
        <v>24562</v>
      </c>
      <c r="D3969" s="8" t="s">
        <v>824</v>
      </c>
      <c r="E3969" s="8" t="s">
        <v>805</v>
      </c>
      <c r="F3969" s="8" t="s">
        <v>1543</v>
      </c>
      <c r="G3969" s="8" t="s">
        <v>111</v>
      </c>
      <c r="H3969" s="8">
        <v>4.13</v>
      </c>
      <c r="I3969" s="8" t="s">
        <v>82</v>
      </c>
      <c r="J3969" s="8">
        <v>2</v>
      </c>
      <c r="K3969" s="35">
        <v>8</v>
      </c>
      <c r="L3969" s="35" t="s">
        <v>34</v>
      </c>
      <c r="M3969" s="36">
        <v>0</v>
      </c>
      <c r="N3969" s="35" t="s">
        <v>23</v>
      </c>
      <c r="O3969" s="35" t="s">
        <v>24</v>
      </c>
      <c r="P3969" s="35" t="s">
        <v>24</v>
      </c>
      <c r="Q3969" s="35" t="s">
        <v>24</v>
      </c>
      <c r="R3969" s="35" t="s">
        <v>24</v>
      </c>
      <c r="S3969" s="35" t="s">
        <v>24</v>
      </c>
      <c r="T3969" s="35"/>
      <c r="U3969" s="35"/>
      <c r="V3969" s="9">
        <f>IF(K3969&gt;9,"",IF(HLOOKUP(L3969,'Příloha č.1a - Pravidelný úklid'!$A$8:$L$16,K3969+1,FALSE)="X","",IF(K3969&lt;9,H3969*M3969*HLOOKUP(L3969,'Příloha č.1a - Pravidelný úklid'!$A$8:$L$16,K3969+1,FALSE),0)))</f>
        <v>0</v>
      </c>
    </row>
    <row r="3970" spans="1:22" s="79" customFormat="1" ht="12.75" customHeight="1" x14ac:dyDescent="0.2">
      <c r="A3970" s="8">
        <v>330</v>
      </c>
      <c r="B3970" s="8">
        <v>72</v>
      </c>
      <c r="C3970" s="8">
        <v>24562</v>
      </c>
      <c r="D3970" s="8" t="s">
        <v>825</v>
      </c>
      <c r="E3970" s="8" t="s">
        <v>805</v>
      </c>
      <c r="F3970" s="8" t="s">
        <v>1543</v>
      </c>
      <c r="G3970" s="8" t="s">
        <v>29</v>
      </c>
      <c r="H3970" s="8">
        <v>2.33</v>
      </c>
      <c r="I3970" s="8" t="s">
        <v>82</v>
      </c>
      <c r="J3970" s="8"/>
      <c r="K3970" s="35">
        <v>8</v>
      </c>
      <c r="L3970" s="35" t="s">
        <v>34</v>
      </c>
      <c r="M3970" s="36">
        <v>0</v>
      </c>
      <c r="N3970" s="35" t="s">
        <v>23</v>
      </c>
      <c r="O3970" s="35" t="s">
        <v>24</v>
      </c>
      <c r="P3970" s="35" t="s">
        <v>24</v>
      </c>
      <c r="Q3970" s="35" t="s">
        <v>24</v>
      </c>
      <c r="R3970" s="35" t="s">
        <v>24</v>
      </c>
      <c r="S3970" s="35" t="s">
        <v>24</v>
      </c>
      <c r="T3970" s="35"/>
      <c r="U3970" s="35"/>
      <c r="V3970" s="9">
        <f>IF(K3970&gt;9,"",IF(HLOOKUP(L3970,'Příloha č.1a - Pravidelný úklid'!$A$8:$L$16,K3970+1,FALSE)="X","",IF(K3970&lt;9,H3970*M3970*HLOOKUP(L3970,'Příloha č.1a - Pravidelný úklid'!$A$8:$L$16,K3970+1,FALSE),0)))</f>
        <v>0</v>
      </c>
    </row>
    <row r="3971" spans="1:22" s="79" customFormat="1" ht="12.75" customHeight="1" x14ac:dyDescent="0.2">
      <c r="A3971" s="8">
        <v>330</v>
      </c>
      <c r="B3971" s="8">
        <v>72</v>
      </c>
      <c r="C3971" s="8">
        <v>24562</v>
      </c>
      <c r="D3971" s="8" t="s">
        <v>826</v>
      </c>
      <c r="E3971" s="8" t="s">
        <v>805</v>
      </c>
      <c r="F3971" s="8" t="s">
        <v>1543</v>
      </c>
      <c r="G3971" s="8" t="s">
        <v>97</v>
      </c>
      <c r="H3971" s="8">
        <v>2.9</v>
      </c>
      <c r="I3971" s="8" t="s">
        <v>82</v>
      </c>
      <c r="J3971" s="8"/>
      <c r="K3971" s="35">
        <v>7</v>
      </c>
      <c r="L3971" s="35" t="s">
        <v>32</v>
      </c>
      <c r="M3971" s="36">
        <v>1</v>
      </c>
      <c r="N3971" s="35" t="s">
        <v>23</v>
      </c>
      <c r="O3971" s="35" t="s">
        <v>24</v>
      </c>
      <c r="P3971" s="35" t="s">
        <v>24</v>
      </c>
      <c r="Q3971" s="35" t="s">
        <v>24</v>
      </c>
      <c r="R3971" s="35" t="s">
        <v>24</v>
      </c>
      <c r="S3971" s="35" t="s">
        <v>24</v>
      </c>
      <c r="T3971" s="35"/>
      <c r="U3971" s="35"/>
      <c r="V3971" s="9">
        <f>IF(K3971&gt;9,"",IF(HLOOKUP(L3971,'Příloha č.1a - Pravidelný úklid'!$A$8:$L$16,K3971+1,FALSE)="X","",IF(K3971&lt;9,H3971*M3971*HLOOKUP(L3971,'Příloha č.1a - Pravidelný úklid'!$A$8:$L$16,K3971+1,FALSE),0)))</f>
        <v>0</v>
      </c>
    </row>
    <row r="3972" spans="1:22" s="79" customFormat="1" ht="12.75" customHeight="1" x14ac:dyDescent="0.2">
      <c r="A3972" s="8">
        <v>330</v>
      </c>
      <c r="B3972" s="8">
        <v>72</v>
      </c>
      <c r="C3972" s="8">
        <v>24562</v>
      </c>
      <c r="D3972" s="8" t="s">
        <v>827</v>
      </c>
      <c r="E3972" s="8" t="s">
        <v>805</v>
      </c>
      <c r="F3972" s="8" t="s">
        <v>1543</v>
      </c>
      <c r="G3972" s="8" t="s">
        <v>93</v>
      </c>
      <c r="H3972" s="8">
        <v>24.52</v>
      </c>
      <c r="I3972" s="8" t="s">
        <v>82</v>
      </c>
      <c r="J3972" s="8"/>
      <c r="K3972" s="35">
        <v>7</v>
      </c>
      <c r="L3972" s="35" t="s">
        <v>34</v>
      </c>
      <c r="M3972" s="36">
        <v>0</v>
      </c>
      <c r="N3972" s="35" t="s">
        <v>23</v>
      </c>
      <c r="O3972" s="35" t="s">
        <v>24</v>
      </c>
      <c r="P3972" s="35" t="s">
        <v>24</v>
      </c>
      <c r="Q3972" s="35" t="s">
        <v>24</v>
      </c>
      <c r="R3972" s="35" t="s">
        <v>24</v>
      </c>
      <c r="S3972" s="35" t="s">
        <v>24</v>
      </c>
      <c r="T3972" s="35"/>
      <c r="U3972" s="35"/>
      <c r="V3972" s="9">
        <f>IF(K3972&gt;9,"",IF(HLOOKUP(L3972,'Příloha č.1a - Pravidelný úklid'!$A$8:$L$16,K3972+1,FALSE)="X","",IF(K3972&lt;9,H3972*M3972*HLOOKUP(L3972,'Příloha č.1a - Pravidelný úklid'!$A$8:$L$16,K3972+1,FALSE),0)))</f>
        <v>0</v>
      </c>
    </row>
    <row r="3973" spans="1:22" s="79" customFormat="1" ht="12.75" customHeight="1" x14ac:dyDescent="0.2">
      <c r="A3973" s="8">
        <v>330</v>
      </c>
      <c r="B3973" s="8">
        <v>72</v>
      </c>
      <c r="C3973" s="8">
        <v>24562</v>
      </c>
      <c r="D3973" s="8" t="s">
        <v>828</v>
      </c>
      <c r="E3973" s="8" t="s">
        <v>805</v>
      </c>
      <c r="F3973" s="8" t="s">
        <v>1543</v>
      </c>
      <c r="G3973" s="8" t="s">
        <v>87</v>
      </c>
      <c r="H3973" s="8">
        <v>34.75</v>
      </c>
      <c r="I3973" s="8" t="s">
        <v>82</v>
      </c>
      <c r="J3973" s="8">
        <v>7</v>
      </c>
      <c r="K3973" s="35">
        <v>7</v>
      </c>
      <c r="L3973" s="35" t="s">
        <v>34</v>
      </c>
      <c r="M3973" s="36">
        <v>0</v>
      </c>
      <c r="N3973" s="35" t="s">
        <v>23</v>
      </c>
      <c r="O3973" s="35" t="s">
        <v>24</v>
      </c>
      <c r="P3973" s="35" t="s">
        <v>24</v>
      </c>
      <c r="Q3973" s="35" t="s">
        <v>24</v>
      </c>
      <c r="R3973" s="35" t="s">
        <v>24</v>
      </c>
      <c r="S3973" s="35" t="s">
        <v>24</v>
      </c>
      <c r="T3973" s="35"/>
      <c r="U3973" s="35"/>
      <c r="V3973" s="9">
        <f>IF(K3973&gt;9,"",IF(HLOOKUP(L3973,'Příloha č.1a - Pravidelný úklid'!$A$8:$L$16,K3973+1,FALSE)="X","",IF(K3973&lt;9,H3973*M3973*HLOOKUP(L3973,'Příloha č.1a - Pravidelný úklid'!$A$8:$L$16,K3973+1,FALSE),0)))</f>
        <v>0</v>
      </c>
    </row>
    <row r="3974" spans="1:22" s="79" customFormat="1" ht="12.75" customHeight="1" x14ac:dyDescent="0.2">
      <c r="A3974" s="8">
        <v>330</v>
      </c>
      <c r="B3974" s="8">
        <v>72</v>
      </c>
      <c r="C3974" s="8">
        <v>24562</v>
      </c>
      <c r="D3974" s="8" t="s">
        <v>829</v>
      </c>
      <c r="E3974" s="8" t="s">
        <v>805</v>
      </c>
      <c r="F3974" s="8" t="s">
        <v>1543</v>
      </c>
      <c r="G3974" s="8" t="s">
        <v>87</v>
      </c>
      <c r="H3974" s="8">
        <v>22.47</v>
      </c>
      <c r="I3974" s="8" t="s">
        <v>82</v>
      </c>
      <c r="J3974" s="8">
        <v>5</v>
      </c>
      <c r="K3974" s="35">
        <v>7</v>
      </c>
      <c r="L3974" s="35" t="s">
        <v>34</v>
      </c>
      <c r="M3974" s="36">
        <v>0</v>
      </c>
      <c r="N3974" s="35" t="s">
        <v>23</v>
      </c>
      <c r="O3974" s="35" t="s">
        <v>24</v>
      </c>
      <c r="P3974" s="35" t="s">
        <v>24</v>
      </c>
      <c r="Q3974" s="35" t="s">
        <v>24</v>
      </c>
      <c r="R3974" s="35" t="s">
        <v>24</v>
      </c>
      <c r="S3974" s="35" t="s">
        <v>24</v>
      </c>
      <c r="T3974" s="35"/>
      <c r="U3974" s="35"/>
      <c r="V3974" s="9">
        <f>IF(K3974&gt;9,"",IF(HLOOKUP(L3974,'Příloha č.1a - Pravidelný úklid'!$A$8:$L$16,K3974+1,FALSE)="X","",IF(K3974&lt;9,H3974*M3974*HLOOKUP(L3974,'Příloha č.1a - Pravidelný úklid'!$A$8:$L$16,K3974+1,FALSE),0)))</f>
        <v>0</v>
      </c>
    </row>
    <row r="3975" spans="1:22" s="79" customFormat="1" ht="12.75" customHeight="1" x14ac:dyDescent="0.2">
      <c r="A3975" s="8">
        <v>330</v>
      </c>
      <c r="B3975" s="8">
        <v>72</v>
      </c>
      <c r="C3975" s="8">
        <v>24562</v>
      </c>
      <c r="D3975" s="8" t="s">
        <v>830</v>
      </c>
      <c r="E3975" s="8" t="s">
        <v>805</v>
      </c>
      <c r="F3975" s="8" t="s">
        <v>1543</v>
      </c>
      <c r="G3975" s="8" t="s">
        <v>87</v>
      </c>
      <c r="H3975" s="8">
        <v>29</v>
      </c>
      <c r="I3975" s="8" t="s">
        <v>82</v>
      </c>
      <c r="J3975" s="8">
        <v>12</v>
      </c>
      <c r="K3975" s="35">
        <v>7</v>
      </c>
      <c r="L3975" s="35" t="s">
        <v>34</v>
      </c>
      <c r="M3975" s="36">
        <v>0</v>
      </c>
      <c r="N3975" s="35" t="s">
        <v>23</v>
      </c>
      <c r="O3975" s="35" t="s">
        <v>24</v>
      </c>
      <c r="P3975" s="35" t="s">
        <v>24</v>
      </c>
      <c r="Q3975" s="35" t="s">
        <v>24</v>
      </c>
      <c r="R3975" s="35" t="s">
        <v>24</v>
      </c>
      <c r="S3975" s="35" t="s">
        <v>24</v>
      </c>
      <c r="T3975" s="35"/>
      <c r="U3975" s="35"/>
      <c r="V3975" s="9">
        <f>IF(K3975&gt;9,"",IF(HLOOKUP(L3975,'Příloha č.1a - Pravidelný úklid'!$A$8:$L$16,K3975+1,FALSE)="X","",IF(K3975&lt;9,H3975*M3975*HLOOKUP(L3975,'Příloha č.1a - Pravidelný úklid'!$A$8:$L$16,K3975+1,FALSE),0)))</f>
        <v>0</v>
      </c>
    </row>
    <row r="3976" spans="1:22" s="79" customFormat="1" ht="12.75" customHeight="1" x14ac:dyDescent="0.2">
      <c r="A3976" s="8">
        <v>330</v>
      </c>
      <c r="B3976" s="8">
        <v>72</v>
      </c>
      <c r="C3976" s="8">
        <v>24562</v>
      </c>
      <c r="D3976" s="8" t="s">
        <v>831</v>
      </c>
      <c r="E3976" s="8" t="s">
        <v>805</v>
      </c>
      <c r="F3976" s="8" t="s">
        <v>1543</v>
      </c>
      <c r="G3976" s="8" t="s">
        <v>87</v>
      </c>
      <c r="H3976" s="8">
        <v>23.2</v>
      </c>
      <c r="I3976" s="8" t="s">
        <v>82</v>
      </c>
      <c r="J3976" s="8"/>
      <c r="K3976" s="35">
        <v>7</v>
      </c>
      <c r="L3976" s="35" t="s">
        <v>34</v>
      </c>
      <c r="M3976" s="36">
        <v>0</v>
      </c>
      <c r="N3976" s="35" t="s">
        <v>23</v>
      </c>
      <c r="O3976" s="35" t="s">
        <v>24</v>
      </c>
      <c r="P3976" s="35" t="s">
        <v>24</v>
      </c>
      <c r="Q3976" s="35" t="s">
        <v>24</v>
      </c>
      <c r="R3976" s="35" t="s">
        <v>24</v>
      </c>
      <c r="S3976" s="35" t="s">
        <v>24</v>
      </c>
      <c r="T3976" s="35"/>
      <c r="U3976" s="35"/>
      <c r="V3976" s="9">
        <f>IF(K3976&gt;9,"",IF(HLOOKUP(L3976,'Příloha č.1a - Pravidelný úklid'!$A$8:$L$16,K3976+1,FALSE)="X","",IF(K3976&lt;9,H3976*M3976*HLOOKUP(L3976,'Příloha č.1a - Pravidelný úklid'!$A$8:$L$16,K3976+1,FALSE),0)))</f>
        <v>0</v>
      </c>
    </row>
    <row r="3977" spans="1:22" s="79" customFormat="1" ht="12.75" customHeight="1" x14ac:dyDescent="0.2">
      <c r="A3977" s="8">
        <v>330</v>
      </c>
      <c r="B3977" s="8">
        <v>72</v>
      </c>
      <c r="C3977" s="8">
        <v>24562</v>
      </c>
      <c r="D3977" s="8" t="s">
        <v>832</v>
      </c>
      <c r="E3977" s="8" t="s">
        <v>805</v>
      </c>
      <c r="F3977" s="8" t="s">
        <v>1543</v>
      </c>
      <c r="G3977" s="8" t="s">
        <v>113</v>
      </c>
      <c r="H3977" s="8">
        <v>9.48</v>
      </c>
      <c r="I3977" s="8" t="s">
        <v>82</v>
      </c>
      <c r="J3977" s="8">
        <v>3</v>
      </c>
      <c r="K3977" s="35">
        <v>7</v>
      </c>
      <c r="L3977" s="35" t="s">
        <v>34</v>
      </c>
      <c r="M3977" s="36">
        <v>0</v>
      </c>
      <c r="N3977" s="35" t="s">
        <v>23</v>
      </c>
      <c r="O3977" s="35" t="s">
        <v>24</v>
      </c>
      <c r="P3977" s="35" t="s">
        <v>24</v>
      </c>
      <c r="Q3977" s="35" t="s">
        <v>24</v>
      </c>
      <c r="R3977" s="35" t="s">
        <v>24</v>
      </c>
      <c r="S3977" s="35" t="s">
        <v>24</v>
      </c>
      <c r="T3977" s="35"/>
      <c r="U3977" s="35"/>
      <c r="V3977" s="9">
        <f>IF(K3977&gt;9,"",IF(HLOOKUP(L3977,'Příloha č.1a - Pravidelný úklid'!$A$8:$L$16,K3977+1,FALSE)="X","",IF(K3977&lt;9,H3977*M3977*HLOOKUP(L3977,'Příloha č.1a - Pravidelný úklid'!$A$8:$L$16,K3977+1,FALSE),0)))</f>
        <v>0</v>
      </c>
    </row>
    <row r="3978" spans="1:22" s="79" customFormat="1" ht="12.75" customHeight="1" x14ac:dyDescent="0.2">
      <c r="A3978" s="8">
        <v>330</v>
      </c>
      <c r="B3978" s="8">
        <v>72</v>
      </c>
      <c r="C3978" s="8">
        <v>24562</v>
      </c>
      <c r="D3978" s="8" t="s">
        <v>833</v>
      </c>
      <c r="E3978" s="8" t="s">
        <v>805</v>
      </c>
      <c r="F3978" s="8" t="s">
        <v>1543</v>
      </c>
      <c r="G3978" s="8" t="s">
        <v>87</v>
      </c>
      <c r="H3978" s="8">
        <v>9.67</v>
      </c>
      <c r="I3978" s="8" t="s">
        <v>82</v>
      </c>
      <c r="J3978" s="8">
        <v>2</v>
      </c>
      <c r="K3978" s="35">
        <v>7</v>
      </c>
      <c r="L3978" s="35" t="s">
        <v>34</v>
      </c>
      <c r="M3978" s="36">
        <v>0</v>
      </c>
      <c r="N3978" s="35" t="s">
        <v>23</v>
      </c>
      <c r="O3978" s="35" t="s">
        <v>24</v>
      </c>
      <c r="P3978" s="35" t="s">
        <v>24</v>
      </c>
      <c r="Q3978" s="35" t="s">
        <v>24</v>
      </c>
      <c r="R3978" s="35" t="s">
        <v>24</v>
      </c>
      <c r="S3978" s="35" t="s">
        <v>24</v>
      </c>
      <c r="T3978" s="35"/>
      <c r="U3978" s="35"/>
      <c r="V3978" s="9">
        <f>IF(K3978&gt;9,"",IF(HLOOKUP(L3978,'Příloha č.1a - Pravidelný úklid'!$A$8:$L$16,K3978+1,FALSE)="X","",IF(K3978&lt;9,H3978*M3978*HLOOKUP(L3978,'Příloha č.1a - Pravidelný úklid'!$A$8:$L$16,K3978+1,FALSE),0)))</f>
        <v>0</v>
      </c>
    </row>
    <row r="3979" spans="1:22" s="79" customFormat="1" ht="12.75" customHeight="1" x14ac:dyDescent="0.2">
      <c r="A3979" s="8">
        <v>330</v>
      </c>
      <c r="B3979" s="8">
        <v>72</v>
      </c>
      <c r="C3979" s="8">
        <v>24562</v>
      </c>
      <c r="D3979" s="8" t="s">
        <v>834</v>
      </c>
      <c r="E3979" s="8" t="s">
        <v>805</v>
      </c>
      <c r="F3979" s="8" t="s">
        <v>1543</v>
      </c>
      <c r="G3979" s="8" t="s">
        <v>84</v>
      </c>
      <c r="H3979" s="8">
        <v>10.8</v>
      </c>
      <c r="I3979" s="8" t="s">
        <v>82</v>
      </c>
      <c r="J3979" s="8">
        <v>2</v>
      </c>
      <c r="K3979" s="35">
        <v>7</v>
      </c>
      <c r="L3979" s="35" t="s">
        <v>34</v>
      </c>
      <c r="M3979" s="36">
        <v>0</v>
      </c>
      <c r="N3979" s="35" t="s">
        <v>23</v>
      </c>
      <c r="O3979" s="35" t="s">
        <v>24</v>
      </c>
      <c r="P3979" s="35" t="s">
        <v>24</v>
      </c>
      <c r="Q3979" s="35" t="s">
        <v>24</v>
      </c>
      <c r="R3979" s="35" t="s">
        <v>24</v>
      </c>
      <c r="S3979" s="35" t="s">
        <v>24</v>
      </c>
      <c r="T3979" s="35"/>
      <c r="U3979" s="35"/>
      <c r="V3979" s="9">
        <f>IF(K3979&gt;9,"",IF(HLOOKUP(L3979,'Příloha č.1a - Pravidelný úklid'!$A$8:$L$16,K3979+1,FALSE)="X","",IF(K3979&lt;9,H3979*M3979*HLOOKUP(L3979,'Příloha č.1a - Pravidelný úklid'!$A$8:$L$16,K3979+1,FALSE),0)))</f>
        <v>0</v>
      </c>
    </row>
    <row r="3980" spans="1:22" s="79" customFormat="1" ht="12.75" customHeight="1" x14ac:dyDescent="0.2">
      <c r="A3980" s="8">
        <v>330</v>
      </c>
      <c r="B3980" s="8">
        <v>72</v>
      </c>
      <c r="C3980" s="8">
        <v>24562</v>
      </c>
      <c r="D3980" s="8" t="s">
        <v>835</v>
      </c>
      <c r="E3980" s="8" t="s">
        <v>805</v>
      </c>
      <c r="F3980" s="8" t="s">
        <v>1543</v>
      </c>
      <c r="G3980" s="8" t="s">
        <v>111</v>
      </c>
      <c r="H3980" s="8">
        <v>4.2</v>
      </c>
      <c r="I3980" s="8" t="s">
        <v>82</v>
      </c>
      <c r="J3980" s="8">
        <v>3</v>
      </c>
      <c r="K3980" s="35">
        <v>8</v>
      </c>
      <c r="L3980" s="35" t="s">
        <v>34</v>
      </c>
      <c r="M3980" s="36">
        <v>0</v>
      </c>
      <c r="N3980" s="35" t="s">
        <v>23</v>
      </c>
      <c r="O3980" s="35" t="s">
        <v>24</v>
      </c>
      <c r="P3980" s="35" t="s">
        <v>24</v>
      </c>
      <c r="Q3980" s="35" t="s">
        <v>24</v>
      </c>
      <c r="R3980" s="35" t="s">
        <v>24</v>
      </c>
      <c r="S3980" s="35" t="s">
        <v>24</v>
      </c>
      <c r="T3980" s="35"/>
      <c r="U3980" s="35"/>
      <c r="V3980" s="9">
        <f>IF(K3980&gt;9,"",IF(HLOOKUP(L3980,'Příloha č.1a - Pravidelný úklid'!$A$8:$L$16,K3980+1,FALSE)="X","",IF(K3980&lt;9,H3980*M3980*HLOOKUP(L3980,'Příloha č.1a - Pravidelný úklid'!$A$8:$L$16,K3980+1,FALSE),0)))</f>
        <v>0</v>
      </c>
    </row>
    <row r="3981" spans="1:22" s="79" customFormat="1" ht="12.75" customHeight="1" x14ac:dyDescent="0.2">
      <c r="A3981" s="8">
        <v>330</v>
      </c>
      <c r="B3981" s="8">
        <v>72</v>
      </c>
      <c r="C3981" s="8">
        <v>24562</v>
      </c>
      <c r="D3981" s="8" t="s">
        <v>836</v>
      </c>
      <c r="E3981" s="8" t="s">
        <v>805</v>
      </c>
      <c r="F3981" s="8" t="s">
        <v>1543</v>
      </c>
      <c r="G3981" s="8" t="s">
        <v>28</v>
      </c>
      <c r="H3981" s="8">
        <v>2.2400000000000002</v>
      </c>
      <c r="I3981" s="8" t="s">
        <v>82</v>
      </c>
      <c r="J3981" s="8">
        <v>2</v>
      </c>
      <c r="K3981" s="35">
        <v>8</v>
      </c>
      <c r="L3981" s="35" t="s">
        <v>34</v>
      </c>
      <c r="M3981" s="36">
        <v>1</v>
      </c>
      <c r="N3981" s="35" t="s">
        <v>23</v>
      </c>
      <c r="O3981" s="35" t="s">
        <v>24</v>
      </c>
      <c r="P3981" s="35" t="s">
        <v>24</v>
      </c>
      <c r="Q3981" s="35" t="s">
        <v>24</v>
      </c>
      <c r="R3981" s="35" t="s">
        <v>24</v>
      </c>
      <c r="S3981" s="35" t="s">
        <v>24</v>
      </c>
      <c r="T3981" s="35"/>
      <c r="U3981" s="35"/>
      <c r="V3981" s="9">
        <f>IF(K3981&gt;9,"",IF(HLOOKUP(L3981,'Příloha č.1a - Pravidelný úklid'!$A$8:$L$16,K3981+1,FALSE)="X","",IF(K3981&lt;9,H3981*M3981*HLOOKUP(L3981,'Příloha č.1a - Pravidelný úklid'!$A$8:$L$16,K3981+1,FALSE),0)))</f>
        <v>0</v>
      </c>
    </row>
    <row r="3982" spans="1:22" s="79" customFormat="1" ht="12.75" customHeight="1" x14ac:dyDescent="0.2">
      <c r="A3982" s="8">
        <v>330</v>
      </c>
      <c r="B3982" s="8">
        <v>72</v>
      </c>
      <c r="C3982" s="8">
        <v>24562</v>
      </c>
      <c r="D3982" s="8" t="s">
        <v>837</v>
      </c>
      <c r="E3982" s="8" t="s">
        <v>805</v>
      </c>
      <c r="F3982" s="8" t="s">
        <v>1543</v>
      </c>
      <c r="G3982" s="8" t="s">
        <v>31</v>
      </c>
      <c r="H3982" s="8">
        <v>5.7</v>
      </c>
      <c r="I3982" s="8" t="s">
        <v>82</v>
      </c>
      <c r="J3982" s="8"/>
      <c r="K3982" s="35">
        <v>8</v>
      </c>
      <c r="L3982" s="35" t="s">
        <v>34</v>
      </c>
      <c r="M3982" s="36">
        <v>1</v>
      </c>
      <c r="N3982" s="35" t="s">
        <v>23</v>
      </c>
      <c r="O3982" s="35" t="s">
        <v>24</v>
      </c>
      <c r="P3982" s="35" t="s">
        <v>24</v>
      </c>
      <c r="Q3982" s="35" t="s">
        <v>24</v>
      </c>
      <c r="R3982" s="35" t="s">
        <v>24</v>
      </c>
      <c r="S3982" s="35" t="s">
        <v>24</v>
      </c>
      <c r="T3982" s="35"/>
      <c r="U3982" s="35"/>
      <c r="V3982" s="9">
        <f>IF(K3982&gt;9,"",IF(HLOOKUP(L3982,'Příloha č.1a - Pravidelný úklid'!$A$8:$L$16,K3982+1,FALSE)="X","",IF(K3982&lt;9,H3982*M3982*HLOOKUP(L3982,'Příloha č.1a - Pravidelný úklid'!$A$8:$L$16,K3982+1,FALSE),0)))</f>
        <v>0</v>
      </c>
    </row>
    <row r="3983" spans="1:22" s="79" customFormat="1" ht="12.75" customHeight="1" x14ac:dyDescent="0.2">
      <c r="A3983" s="8">
        <v>330</v>
      </c>
      <c r="B3983" s="8">
        <v>72</v>
      </c>
      <c r="C3983" s="8">
        <v>24562</v>
      </c>
      <c r="D3983" s="8" t="s">
        <v>838</v>
      </c>
      <c r="E3983" s="8" t="s">
        <v>805</v>
      </c>
      <c r="F3983" s="8" t="s">
        <v>1543</v>
      </c>
      <c r="G3983" s="8" t="s">
        <v>93</v>
      </c>
      <c r="H3983" s="8">
        <v>15.579000000000001</v>
      </c>
      <c r="I3983" s="8" t="s">
        <v>82</v>
      </c>
      <c r="J3983" s="8"/>
      <c r="K3983" s="35">
        <v>7</v>
      </c>
      <c r="L3983" s="35" t="s">
        <v>34</v>
      </c>
      <c r="M3983" s="36">
        <v>1</v>
      </c>
      <c r="N3983" s="35" t="s">
        <v>23</v>
      </c>
      <c r="O3983" s="35" t="s">
        <v>24</v>
      </c>
      <c r="P3983" s="35" t="s">
        <v>24</v>
      </c>
      <c r="Q3983" s="35" t="s">
        <v>24</v>
      </c>
      <c r="R3983" s="35" t="s">
        <v>24</v>
      </c>
      <c r="S3983" s="35" t="s">
        <v>24</v>
      </c>
      <c r="T3983" s="35"/>
      <c r="U3983" s="35"/>
      <c r="V3983" s="9">
        <f>IF(K3983&gt;9,"",IF(HLOOKUP(L3983,'Příloha č.1a - Pravidelný úklid'!$A$8:$L$16,K3983+1,FALSE)="X","",IF(K3983&lt;9,H3983*M3983*HLOOKUP(L3983,'Příloha č.1a - Pravidelný úklid'!$A$8:$L$16,K3983+1,FALSE),0)))</f>
        <v>0</v>
      </c>
    </row>
    <row r="3984" spans="1:22" s="79" customFormat="1" ht="12.75" customHeight="1" x14ac:dyDescent="0.2">
      <c r="A3984" s="8">
        <v>330</v>
      </c>
      <c r="B3984" s="8">
        <v>72</v>
      </c>
      <c r="C3984" s="8">
        <v>24562</v>
      </c>
      <c r="D3984" s="8" t="s">
        <v>839</v>
      </c>
      <c r="E3984" s="8" t="s">
        <v>805</v>
      </c>
      <c r="F3984" s="8" t="s">
        <v>1543</v>
      </c>
      <c r="G3984" s="8" t="s">
        <v>96</v>
      </c>
      <c r="H3984" s="8">
        <v>17.498999999999999</v>
      </c>
      <c r="I3984" s="8" t="s">
        <v>82</v>
      </c>
      <c r="J3984" s="8">
        <v>3</v>
      </c>
      <c r="K3984" s="35">
        <v>7</v>
      </c>
      <c r="L3984" s="35" t="s">
        <v>34</v>
      </c>
      <c r="M3984" s="36">
        <v>1</v>
      </c>
      <c r="N3984" s="35" t="s">
        <v>23</v>
      </c>
      <c r="O3984" s="35" t="s">
        <v>24</v>
      </c>
      <c r="P3984" s="35" t="s">
        <v>24</v>
      </c>
      <c r="Q3984" s="35" t="s">
        <v>24</v>
      </c>
      <c r="R3984" s="35" t="s">
        <v>24</v>
      </c>
      <c r="S3984" s="35" t="s">
        <v>24</v>
      </c>
      <c r="T3984" s="35"/>
      <c r="U3984" s="35"/>
      <c r="V3984" s="9">
        <f>IF(K3984&gt;9,"",IF(HLOOKUP(L3984,'Příloha č.1a - Pravidelný úklid'!$A$8:$L$16,K3984+1,FALSE)="X","",IF(K3984&lt;9,H3984*M3984*HLOOKUP(L3984,'Příloha č.1a - Pravidelný úklid'!$A$8:$L$16,K3984+1,FALSE),0)))</f>
        <v>0</v>
      </c>
    </row>
    <row r="3985" spans="1:22" s="79" customFormat="1" ht="12.75" customHeight="1" x14ac:dyDescent="0.2">
      <c r="A3985" s="8">
        <v>330</v>
      </c>
      <c r="B3985" s="8">
        <v>72</v>
      </c>
      <c r="C3985" s="8">
        <v>24562</v>
      </c>
      <c r="D3985" s="8" t="s">
        <v>840</v>
      </c>
      <c r="E3985" s="8" t="s">
        <v>805</v>
      </c>
      <c r="F3985" s="8" t="s">
        <v>1543</v>
      </c>
      <c r="G3985" s="8" t="s">
        <v>111</v>
      </c>
      <c r="H3985" s="8">
        <v>3.78</v>
      </c>
      <c r="I3985" s="8" t="s">
        <v>82</v>
      </c>
      <c r="J3985" s="8">
        <v>2</v>
      </c>
      <c r="K3985" s="35">
        <v>8</v>
      </c>
      <c r="L3985" s="35" t="s">
        <v>34</v>
      </c>
      <c r="M3985" s="36">
        <v>0</v>
      </c>
      <c r="N3985" s="35" t="s">
        <v>23</v>
      </c>
      <c r="O3985" s="35" t="s">
        <v>24</v>
      </c>
      <c r="P3985" s="35" t="s">
        <v>24</v>
      </c>
      <c r="Q3985" s="35" t="s">
        <v>24</v>
      </c>
      <c r="R3985" s="35" t="s">
        <v>24</v>
      </c>
      <c r="S3985" s="35" t="s">
        <v>24</v>
      </c>
      <c r="T3985" s="35"/>
      <c r="U3985" s="35"/>
      <c r="V3985" s="9">
        <f>IF(K3985&gt;9,"",IF(HLOOKUP(L3985,'Příloha č.1a - Pravidelný úklid'!$A$8:$L$16,K3985+1,FALSE)="X","",IF(K3985&lt;9,H3985*M3985*HLOOKUP(L3985,'Příloha č.1a - Pravidelný úklid'!$A$8:$L$16,K3985+1,FALSE),0)))</f>
        <v>0</v>
      </c>
    </row>
    <row r="3986" spans="1:22" s="79" customFormat="1" ht="12.75" customHeight="1" x14ac:dyDescent="0.2">
      <c r="A3986" s="8">
        <v>330</v>
      </c>
      <c r="B3986" s="8">
        <v>72</v>
      </c>
      <c r="C3986" s="8">
        <v>24562</v>
      </c>
      <c r="D3986" s="8" t="s">
        <v>841</v>
      </c>
      <c r="E3986" s="8" t="s">
        <v>805</v>
      </c>
      <c r="F3986" s="8" t="s">
        <v>1543</v>
      </c>
      <c r="G3986" s="8" t="s">
        <v>28</v>
      </c>
      <c r="H3986" s="8">
        <v>2.7</v>
      </c>
      <c r="I3986" s="8" t="s">
        <v>82</v>
      </c>
      <c r="J3986" s="8"/>
      <c r="K3986" s="35">
        <v>8</v>
      </c>
      <c r="L3986" s="35" t="s">
        <v>34</v>
      </c>
      <c r="M3986" s="36">
        <v>0</v>
      </c>
      <c r="N3986" s="35" t="s">
        <v>23</v>
      </c>
      <c r="O3986" s="35" t="s">
        <v>24</v>
      </c>
      <c r="P3986" s="35" t="s">
        <v>24</v>
      </c>
      <c r="Q3986" s="35" t="s">
        <v>24</v>
      </c>
      <c r="R3986" s="35" t="s">
        <v>24</v>
      </c>
      <c r="S3986" s="35" t="s">
        <v>24</v>
      </c>
      <c r="T3986" s="35"/>
      <c r="U3986" s="35"/>
      <c r="V3986" s="9">
        <f>IF(K3986&gt;9,"",IF(HLOOKUP(L3986,'Příloha č.1a - Pravidelný úklid'!$A$8:$L$16,K3986+1,FALSE)="X","",IF(K3986&lt;9,H3986*M3986*HLOOKUP(L3986,'Příloha č.1a - Pravidelný úklid'!$A$8:$L$16,K3986+1,FALSE),0)))</f>
        <v>0</v>
      </c>
    </row>
    <row r="3987" spans="1:22" s="79" customFormat="1" ht="12.75" customHeight="1" x14ac:dyDescent="0.2">
      <c r="A3987" s="8">
        <v>330</v>
      </c>
      <c r="B3987" s="8">
        <v>72</v>
      </c>
      <c r="C3987" s="8">
        <v>24562</v>
      </c>
      <c r="D3987" s="8" t="s">
        <v>842</v>
      </c>
      <c r="E3987" s="8" t="s">
        <v>805</v>
      </c>
      <c r="F3987" s="8" t="s">
        <v>1543</v>
      </c>
      <c r="G3987" s="8" t="s">
        <v>87</v>
      </c>
      <c r="H3987" s="8">
        <v>8.9</v>
      </c>
      <c r="I3987" s="8" t="s">
        <v>82</v>
      </c>
      <c r="J3987" s="8">
        <v>3</v>
      </c>
      <c r="K3987" s="35">
        <v>7</v>
      </c>
      <c r="L3987" s="35" t="s">
        <v>34</v>
      </c>
      <c r="M3987" s="36">
        <v>0</v>
      </c>
      <c r="N3987" s="35" t="s">
        <v>23</v>
      </c>
      <c r="O3987" s="35" t="s">
        <v>24</v>
      </c>
      <c r="P3987" s="35" t="s">
        <v>24</v>
      </c>
      <c r="Q3987" s="35" t="s">
        <v>24</v>
      </c>
      <c r="R3987" s="35" t="s">
        <v>24</v>
      </c>
      <c r="S3987" s="35" t="s">
        <v>24</v>
      </c>
      <c r="T3987" s="35"/>
      <c r="U3987" s="35"/>
      <c r="V3987" s="9">
        <f>IF(K3987&gt;9,"",IF(HLOOKUP(L3987,'Příloha č.1a - Pravidelný úklid'!$A$8:$L$16,K3987+1,FALSE)="X","",IF(K3987&lt;9,H3987*M3987*HLOOKUP(L3987,'Příloha č.1a - Pravidelný úklid'!$A$8:$L$16,K3987+1,FALSE),0)))</f>
        <v>0</v>
      </c>
    </row>
    <row r="3988" spans="1:22" s="79" customFormat="1" ht="12.75" customHeight="1" x14ac:dyDescent="0.2">
      <c r="A3988" s="8">
        <v>330</v>
      </c>
      <c r="B3988" s="8">
        <v>72</v>
      </c>
      <c r="C3988" s="8">
        <v>24562</v>
      </c>
      <c r="D3988" s="8" t="s">
        <v>843</v>
      </c>
      <c r="E3988" s="8" t="s">
        <v>805</v>
      </c>
      <c r="F3988" s="8" t="s">
        <v>1543</v>
      </c>
      <c r="G3988" s="8" t="s">
        <v>93</v>
      </c>
      <c r="H3988" s="8">
        <v>5.5</v>
      </c>
      <c r="I3988" s="8" t="s">
        <v>82</v>
      </c>
      <c r="J3988" s="8"/>
      <c r="K3988" s="35">
        <v>7</v>
      </c>
      <c r="L3988" s="35" t="s">
        <v>34</v>
      </c>
      <c r="M3988" s="36">
        <v>0</v>
      </c>
      <c r="N3988" s="35" t="s">
        <v>23</v>
      </c>
      <c r="O3988" s="35" t="s">
        <v>24</v>
      </c>
      <c r="P3988" s="35" t="s">
        <v>24</v>
      </c>
      <c r="Q3988" s="35" t="s">
        <v>24</v>
      </c>
      <c r="R3988" s="35" t="s">
        <v>24</v>
      </c>
      <c r="S3988" s="35" t="s">
        <v>24</v>
      </c>
      <c r="T3988" s="35"/>
      <c r="U3988" s="35"/>
      <c r="V3988" s="9">
        <f>IF(K3988&gt;9,"",IF(HLOOKUP(L3988,'Příloha č.1a - Pravidelný úklid'!$A$8:$L$16,K3988+1,FALSE)="X","",IF(K3988&lt;9,H3988*M3988*HLOOKUP(L3988,'Příloha č.1a - Pravidelný úklid'!$A$8:$L$16,K3988+1,FALSE),0)))</f>
        <v>0</v>
      </c>
    </row>
    <row r="3989" spans="1:22" s="79" customFormat="1" ht="12.75" customHeight="1" x14ac:dyDescent="0.2">
      <c r="A3989" s="8">
        <v>330</v>
      </c>
      <c r="B3989" s="8">
        <v>72</v>
      </c>
      <c r="C3989" s="8">
        <v>24562</v>
      </c>
      <c r="D3989" s="8" t="s">
        <v>844</v>
      </c>
      <c r="E3989" s="8" t="s">
        <v>805</v>
      </c>
      <c r="F3989" s="8" t="s">
        <v>1543</v>
      </c>
      <c r="G3989" s="8" t="s">
        <v>87</v>
      </c>
      <c r="H3989" s="8">
        <v>14</v>
      </c>
      <c r="I3989" s="8" t="s">
        <v>82</v>
      </c>
      <c r="J3989" s="8">
        <v>3</v>
      </c>
      <c r="K3989" s="35">
        <v>7</v>
      </c>
      <c r="L3989" s="35" t="s">
        <v>34</v>
      </c>
      <c r="M3989" s="36">
        <v>0</v>
      </c>
      <c r="N3989" s="35" t="s">
        <v>23</v>
      </c>
      <c r="O3989" s="35" t="s">
        <v>24</v>
      </c>
      <c r="P3989" s="35" t="s">
        <v>24</v>
      </c>
      <c r="Q3989" s="35" t="s">
        <v>24</v>
      </c>
      <c r="R3989" s="35" t="s">
        <v>24</v>
      </c>
      <c r="S3989" s="35" t="s">
        <v>24</v>
      </c>
      <c r="T3989" s="35"/>
      <c r="U3989" s="35"/>
      <c r="V3989" s="9">
        <f>IF(K3989&gt;9,"",IF(HLOOKUP(L3989,'Příloha č.1a - Pravidelný úklid'!$A$8:$L$16,K3989+1,FALSE)="X","",IF(K3989&lt;9,H3989*M3989*HLOOKUP(L3989,'Příloha č.1a - Pravidelný úklid'!$A$8:$L$16,K3989+1,FALSE),0)))</f>
        <v>0</v>
      </c>
    </row>
    <row r="3990" spans="1:22" s="79" customFormat="1" ht="12.75" customHeight="1" x14ac:dyDescent="0.2">
      <c r="A3990" s="8">
        <v>330</v>
      </c>
      <c r="B3990" s="8">
        <v>72</v>
      </c>
      <c r="C3990" s="8">
        <v>24562</v>
      </c>
      <c r="D3990" s="8" t="s">
        <v>845</v>
      </c>
      <c r="E3990" s="8" t="s">
        <v>805</v>
      </c>
      <c r="F3990" s="8" t="s">
        <v>1543</v>
      </c>
      <c r="G3990" s="8" t="s">
        <v>87</v>
      </c>
      <c r="H3990" s="8">
        <v>24</v>
      </c>
      <c r="I3990" s="8" t="s">
        <v>82</v>
      </c>
      <c r="J3990" s="8">
        <v>5</v>
      </c>
      <c r="K3990" s="35">
        <v>7</v>
      </c>
      <c r="L3990" s="35" t="s">
        <v>34</v>
      </c>
      <c r="M3990" s="36">
        <v>0</v>
      </c>
      <c r="N3990" s="35" t="s">
        <v>23</v>
      </c>
      <c r="O3990" s="35" t="s">
        <v>24</v>
      </c>
      <c r="P3990" s="35" t="s">
        <v>24</v>
      </c>
      <c r="Q3990" s="35" t="s">
        <v>24</v>
      </c>
      <c r="R3990" s="35" t="s">
        <v>24</v>
      </c>
      <c r="S3990" s="35" t="s">
        <v>24</v>
      </c>
      <c r="T3990" s="35"/>
      <c r="U3990" s="35"/>
      <c r="V3990" s="9">
        <f>IF(K3990&gt;9,"",IF(HLOOKUP(L3990,'Příloha č.1a - Pravidelný úklid'!$A$8:$L$16,K3990+1,FALSE)="X","",IF(K3990&lt;9,H3990*M3990*HLOOKUP(L3990,'Příloha č.1a - Pravidelný úklid'!$A$8:$L$16,K3990+1,FALSE),0)))</f>
        <v>0</v>
      </c>
    </row>
    <row r="3991" spans="1:22" s="79" customFormat="1" ht="12.75" customHeight="1" x14ac:dyDescent="0.2">
      <c r="A3991" s="8">
        <v>330</v>
      </c>
      <c r="B3991" s="8">
        <v>72</v>
      </c>
      <c r="C3991" s="8">
        <v>24562</v>
      </c>
      <c r="D3991" s="8" t="s">
        <v>846</v>
      </c>
      <c r="E3991" s="8" t="s">
        <v>805</v>
      </c>
      <c r="F3991" s="8" t="s">
        <v>1543</v>
      </c>
      <c r="G3991" s="8" t="s">
        <v>87</v>
      </c>
      <c r="H3991" s="8">
        <v>12.2</v>
      </c>
      <c r="I3991" s="8" t="s">
        <v>82</v>
      </c>
      <c r="J3991" s="8">
        <v>2</v>
      </c>
      <c r="K3991" s="35">
        <v>7</v>
      </c>
      <c r="L3991" s="35" t="s">
        <v>34</v>
      </c>
      <c r="M3991" s="36">
        <v>0</v>
      </c>
      <c r="N3991" s="35" t="s">
        <v>23</v>
      </c>
      <c r="O3991" s="35" t="s">
        <v>24</v>
      </c>
      <c r="P3991" s="35" t="s">
        <v>24</v>
      </c>
      <c r="Q3991" s="35" t="s">
        <v>24</v>
      </c>
      <c r="R3991" s="35" t="s">
        <v>24</v>
      </c>
      <c r="S3991" s="35" t="s">
        <v>24</v>
      </c>
      <c r="T3991" s="35"/>
      <c r="U3991" s="35"/>
      <c r="V3991" s="9">
        <f>IF(K3991&gt;9,"",IF(HLOOKUP(L3991,'Příloha č.1a - Pravidelný úklid'!$A$8:$L$16,K3991+1,FALSE)="X","",IF(K3991&lt;9,H3991*M3991*HLOOKUP(L3991,'Příloha č.1a - Pravidelný úklid'!$A$8:$L$16,K3991+1,FALSE),0)))</f>
        <v>0</v>
      </c>
    </row>
    <row r="3992" spans="1:22" s="79" customFormat="1" ht="12.75" customHeight="1" x14ac:dyDescent="0.2">
      <c r="A3992" s="8">
        <v>330</v>
      </c>
      <c r="B3992" s="8">
        <v>72</v>
      </c>
      <c r="C3992" s="8">
        <v>24562</v>
      </c>
      <c r="D3992" s="8" t="s">
        <v>847</v>
      </c>
      <c r="E3992" s="8" t="s">
        <v>805</v>
      </c>
      <c r="F3992" s="8" t="s">
        <v>1543</v>
      </c>
      <c r="G3992" s="8" t="s">
        <v>87</v>
      </c>
      <c r="H3992" s="8">
        <v>25.5</v>
      </c>
      <c r="I3992" s="8" t="s">
        <v>82</v>
      </c>
      <c r="J3992" s="8">
        <v>5</v>
      </c>
      <c r="K3992" s="35">
        <v>7</v>
      </c>
      <c r="L3992" s="35" t="s">
        <v>34</v>
      </c>
      <c r="M3992" s="36">
        <v>0</v>
      </c>
      <c r="N3992" s="35" t="s">
        <v>23</v>
      </c>
      <c r="O3992" s="35" t="s">
        <v>24</v>
      </c>
      <c r="P3992" s="35" t="s">
        <v>24</v>
      </c>
      <c r="Q3992" s="35" t="s">
        <v>24</v>
      </c>
      <c r="R3992" s="35" t="s">
        <v>24</v>
      </c>
      <c r="S3992" s="35" t="s">
        <v>24</v>
      </c>
      <c r="T3992" s="35"/>
      <c r="U3992" s="35"/>
      <c r="V3992" s="9">
        <f>IF(K3992&gt;9,"",IF(HLOOKUP(L3992,'Příloha č.1a - Pravidelný úklid'!$A$8:$L$16,K3992+1,FALSE)="X","",IF(K3992&lt;9,H3992*M3992*HLOOKUP(L3992,'Příloha č.1a - Pravidelný úklid'!$A$8:$L$16,K3992+1,FALSE),0)))</f>
        <v>0</v>
      </c>
    </row>
    <row r="3993" spans="1:22" s="79" customFormat="1" ht="12.75" customHeight="1" x14ac:dyDescent="0.2">
      <c r="A3993" s="8">
        <v>330</v>
      </c>
      <c r="B3993" s="8">
        <v>72</v>
      </c>
      <c r="C3993" s="8">
        <v>24562</v>
      </c>
      <c r="D3993" s="8" t="s">
        <v>848</v>
      </c>
      <c r="E3993" s="8" t="s">
        <v>805</v>
      </c>
      <c r="F3993" s="8" t="s">
        <v>1543</v>
      </c>
      <c r="G3993" s="8" t="s">
        <v>87</v>
      </c>
      <c r="H3993" s="8">
        <v>26.52</v>
      </c>
      <c r="I3993" s="8" t="s">
        <v>82</v>
      </c>
      <c r="J3993" s="8">
        <v>5</v>
      </c>
      <c r="K3993" s="35">
        <v>7</v>
      </c>
      <c r="L3993" s="35" t="s">
        <v>34</v>
      </c>
      <c r="M3993" s="36">
        <v>0</v>
      </c>
      <c r="N3993" s="35" t="s">
        <v>23</v>
      </c>
      <c r="O3993" s="35" t="s">
        <v>24</v>
      </c>
      <c r="P3993" s="35" t="s">
        <v>24</v>
      </c>
      <c r="Q3993" s="35" t="s">
        <v>24</v>
      </c>
      <c r="R3993" s="35" t="s">
        <v>24</v>
      </c>
      <c r="S3993" s="35" t="s">
        <v>24</v>
      </c>
      <c r="T3993" s="35"/>
      <c r="U3993" s="35"/>
      <c r="V3993" s="9">
        <f>IF(K3993&gt;9,"",IF(HLOOKUP(L3993,'Příloha č.1a - Pravidelný úklid'!$A$8:$L$16,K3993+1,FALSE)="X","",IF(K3993&lt;9,H3993*M3993*HLOOKUP(L3993,'Příloha č.1a - Pravidelný úklid'!$A$8:$L$16,K3993+1,FALSE),0)))</f>
        <v>0</v>
      </c>
    </row>
    <row r="3994" spans="1:22" s="79" customFormat="1" ht="12.75" customHeight="1" x14ac:dyDescent="0.2">
      <c r="A3994" s="8">
        <v>330</v>
      </c>
      <c r="B3994" s="8">
        <v>72</v>
      </c>
      <c r="C3994" s="8">
        <v>24562</v>
      </c>
      <c r="D3994" s="8" t="s">
        <v>814</v>
      </c>
      <c r="E3994" s="8" t="s">
        <v>805</v>
      </c>
      <c r="F3994" s="8" t="s">
        <v>1543</v>
      </c>
      <c r="G3994" s="8" t="s">
        <v>93</v>
      </c>
      <c r="H3994" s="8">
        <v>9.3000000000000007</v>
      </c>
      <c r="I3994" s="8" t="s">
        <v>82</v>
      </c>
      <c r="J3994" s="8"/>
      <c r="K3994" s="35">
        <v>7</v>
      </c>
      <c r="L3994" s="35" t="s">
        <v>34</v>
      </c>
      <c r="M3994" s="36">
        <v>0</v>
      </c>
      <c r="N3994" s="35" t="s">
        <v>23</v>
      </c>
      <c r="O3994" s="35" t="s">
        <v>24</v>
      </c>
      <c r="P3994" s="35" t="s">
        <v>24</v>
      </c>
      <c r="Q3994" s="35" t="s">
        <v>24</v>
      </c>
      <c r="R3994" s="35" t="s">
        <v>24</v>
      </c>
      <c r="S3994" s="35" t="s">
        <v>24</v>
      </c>
      <c r="T3994" s="35"/>
      <c r="U3994" s="35"/>
      <c r="V3994" s="9">
        <f>IF(K3994&gt;9,"",IF(HLOOKUP(L3994,'Příloha č.1a - Pravidelný úklid'!$A$8:$L$16,K3994+1,FALSE)="X","",IF(K3994&lt;9,H3994*M3994*HLOOKUP(L3994,'Příloha č.1a - Pravidelný úklid'!$A$8:$L$16,K3994+1,FALSE),0)))</f>
        <v>0</v>
      </c>
    </row>
    <row r="3995" spans="1:22" s="79" customFormat="1" ht="12.75" customHeight="1" x14ac:dyDescent="0.2">
      <c r="A3995" s="8">
        <v>330</v>
      </c>
      <c r="B3995" s="8">
        <v>72</v>
      </c>
      <c r="C3995" s="8">
        <v>24562</v>
      </c>
      <c r="D3995" s="8" t="s">
        <v>1501</v>
      </c>
      <c r="E3995" s="8" t="s">
        <v>805</v>
      </c>
      <c r="F3995" s="8" t="s">
        <v>25</v>
      </c>
      <c r="G3995" s="8" t="s">
        <v>81</v>
      </c>
      <c r="H3995" s="8">
        <v>970.88</v>
      </c>
      <c r="I3995" s="8" t="s">
        <v>82</v>
      </c>
      <c r="J3995" s="8"/>
      <c r="K3995" s="35">
        <v>5</v>
      </c>
      <c r="L3995" s="35" t="s">
        <v>32</v>
      </c>
      <c r="M3995" s="36">
        <v>1</v>
      </c>
      <c r="N3995" s="35" t="s">
        <v>23</v>
      </c>
      <c r="O3995" s="35" t="s">
        <v>24</v>
      </c>
      <c r="P3995" s="35" t="s">
        <v>24</v>
      </c>
      <c r="Q3995" s="35" t="s">
        <v>24</v>
      </c>
      <c r="R3995" s="35" t="s">
        <v>24</v>
      </c>
      <c r="S3995" s="35" t="s">
        <v>24</v>
      </c>
      <c r="T3995" s="35"/>
      <c r="U3995" s="35"/>
      <c r="V3995" s="9">
        <f>IF(K3995&gt;9,"",IF(HLOOKUP(L3995,'Příloha č.1a - Pravidelný úklid'!$A$8:$L$16,K3995+1,FALSE)="X","",IF(K3995&lt;9,H3995*M3995*HLOOKUP(L3995,'Příloha č.1a - Pravidelný úklid'!$A$8:$L$16,K3995+1,FALSE),0)))</f>
        <v>0</v>
      </c>
    </row>
    <row r="3996" spans="1:22" s="79" customFormat="1" ht="12.75" customHeight="1" x14ac:dyDescent="0.2">
      <c r="A3996" s="8">
        <v>330</v>
      </c>
      <c r="B3996" s="8">
        <v>72</v>
      </c>
      <c r="C3996" s="8"/>
      <c r="D3996" s="8"/>
      <c r="E3996" s="8" t="s">
        <v>805</v>
      </c>
      <c r="F3996" s="8" t="s">
        <v>25</v>
      </c>
      <c r="G3996" s="8" t="s">
        <v>1489</v>
      </c>
      <c r="H3996" s="8">
        <v>444.34</v>
      </c>
      <c r="I3996" s="8" t="s">
        <v>82</v>
      </c>
      <c r="J3996" s="8"/>
      <c r="K3996" s="35">
        <v>5</v>
      </c>
      <c r="L3996" s="35" t="s">
        <v>32</v>
      </c>
      <c r="M3996" s="36">
        <v>1</v>
      </c>
      <c r="N3996" s="35" t="s">
        <v>23</v>
      </c>
      <c r="O3996" s="35" t="s">
        <v>24</v>
      </c>
      <c r="P3996" s="35" t="s">
        <v>24</v>
      </c>
      <c r="Q3996" s="35" t="s">
        <v>24</v>
      </c>
      <c r="R3996" s="35" t="s">
        <v>24</v>
      </c>
      <c r="S3996" s="35" t="s">
        <v>24</v>
      </c>
      <c r="T3996" s="35" t="s">
        <v>24</v>
      </c>
      <c r="U3996" s="35" t="s">
        <v>30</v>
      </c>
      <c r="V3996" s="9">
        <f>IF(K3996&gt;9,"",IF(HLOOKUP(L3996,'Příloha č.1a - Pravidelný úklid'!$A$8:$L$16,K3996+1,FALSE)="X","",IF(K3996&lt;9,H3996*M3996*HLOOKUP(L3996,'Příloha č.1a - Pravidelný úklid'!$A$8:$L$16,K3996+1,FALSE),0)))</f>
        <v>0</v>
      </c>
    </row>
    <row r="3997" spans="1:22" s="79" customFormat="1" ht="12.75" customHeight="1" x14ac:dyDescent="0.2">
      <c r="A3997" s="8">
        <v>330</v>
      </c>
      <c r="B3997" s="8">
        <v>72</v>
      </c>
      <c r="C3997" s="8"/>
      <c r="D3997" s="8"/>
      <c r="E3997" s="8" t="s">
        <v>705</v>
      </c>
      <c r="F3997" s="8" t="s">
        <v>25</v>
      </c>
      <c r="G3997" s="8" t="s">
        <v>1524</v>
      </c>
      <c r="H3997" s="8">
        <v>2275</v>
      </c>
      <c r="I3997" s="8" t="s">
        <v>82</v>
      </c>
      <c r="J3997" s="8"/>
      <c r="K3997" s="35">
        <v>5</v>
      </c>
      <c r="L3997" s="35" t="s">
        <v>32</v>
      </c>
      <c r="M3997" s="36">
        <v>1</v>
      </c>
      <c r="N3997" s="35" t="s">
        <v>23</v>
      </c>
      <c r="O3997" s="35" t="s">
        <v>24</v>
      </c>
      <c r="P3997" s="35" t="s">
        <v>24</v>
      </c>
      <c r="Q3997" s="35" t="s">
        <v>24</v>
      </c>
      <c r="R3997" s="35" t="s">
        <v>24</v>
      </c>
      <c r="S3997" s="35" t="s">
        <v>24</v>
      </c>
      <c r="T3997" s="35" t="s">
        <v>24</v>
      </c>
      <c r="U3997" s="35" t="s">
        <v>30</v>
      </c>
      <c r="V3997" s="9">
        <f>IF(K3997&gt;9,"",IF(HLOOKUP(L3997,'Příloha č.1a - Pravidelný úklid'!$A$8:$L$16,K3997+1,FALSE)="X","",IF(K3997&lt;9,H3997*M3997*HLOOKUP(L3997,'Příloha č.1a - Pravidelný úklid'!$A$8:$L$16,K3997+1,FALSE),0)))</f>
        <v>0</v>
      </c>
    </row>
    <row r="3998" spans="1:22" s="79" customFormat="1" ht="12.75" customHeight="1" x14ac:dyDescent="0.2">
      <c r="A3998" s="8">
        <v>330</v>
      </c>
      <c r="B3998" s="8">
        <v>72</v>
      </c>
      <c r="C3998" s="8"/>
      <c r="D3998" s="8"/>
      <c r="E3998" s="8" t="s">
        <v>705</v>
      </c>
      <c r="F3998" s="8" t="s">
        <v>5497</v>
      </c>
      <c r="G3998" s="8" t="s">
        <v>33</v>
      </c>
      <c r="H3998" s="8">
        <v>4740</v>
      </c>
      <c r="I3998" s="8" t="s">
        <v>82</v>
      </c>
      <c r="J3998" s="8"/>
      <c r="K3998" s="35">
        <v>6</v>
      </c>
      <c r="L3998" s="35" t="s">
        <v>1550</v>
      </c>
      <c r="M3998" s="36">
        <v>1</v>
      </c>
      <c r="N3998" s="35" t="s">
        <v>23</v>
      </c>
      <c r="O3998" s="35" t="s">
        <v>24</v>
      </c>
      <c r="P3998" s="35" t="s">
        <v>24</v>
      </c>
      <c r="Q3998" s="35" t="s">
        <v>24</v>
      </c>
      <c r="R3998" s="35" t="s">
        <v>24</v>
      </c>
      <c r="S3998" s="35" t="s">
        <v>24</v>
      </c>
      <c r="T3998" s="35"/>
      <c r="U3998" s="35"/>
      <c r="V3998" s="9">
        <f>IF(K3998&gt;9,"",IF(HLOOKUP(L3998,'Příloha č.1a - Pravidelný úklid'!$A$8:$L$16,K3998+1,FALSE)="X","",IF(K3998&lt;9,H3998*M3998*HLOOKUP(L3998,'Příloha č.1a - Pravidelný úklid'!$A$8:$L$16,K3998+1,FALSE),0)))</f>
        <v>0</v>
      </c>
    </row>
    <row r="3999" spans="1:22" s="79" customFormat="1" ht="12.75" customHeight="1" x14ac:dyDescent="0.2">
      <c r="A3999" s="8">
        <v>330</v>
      </c>
      <c r="B3999" s="8">
        <v>72</v>
      </c>
      <c r="C3999" s="8"/>
      <c r="D3999" s="8"/>
      <c r="E3999" s="8" t="s">
        <v>705</v>
      </c>
      <c r="F3999" s="8" t="s">
        <v>25</v>
      </c>
      <c r="G3999" s="8" t="s">
        <v>1516</v>
      </c>
      <c r="H3999" s="8">
        <v>389</v>
      </c>
      <c r="I3999" s="8" t="s">
        <v>82</v>
      </c>
      <c r="J3999" s="8"/>
      <c r="K3999" s="35">
        <v>5</v>
      </c>
      <c r="L3999" s="35" t="s">
        <v>32</v>
      </c>
      <c r="M3999" s="36">
        <v>1</v>
      </c>
      <c r="N3999" s="35" t="s">
        <v>24</v>
      </c>
      <c r="O3999" s="35" t="s">
        <v>24</v>
      </c>
      <c r="P3999" s="35" t="s">
        <v>24</v>
      </c>
      <c r="Q3999" s="35" t="s">
        <v>24</v>
      </c>
      <c r="R3999" s="35" t="s">
        <v>24</v>
      </c>
      <c r="S3999" s="35" t="s">
        <v>24</v>
      </c>
      <c r="T3999" s="35"/>
      <c r="U3999" s="35"/>
      <c r="V3999" s="9">
        <f>IF(K3999&gt;9,"",IF(HLOOKUP(L3999,'Příloha č.1a - Pravidelný úklid'!$A$8:$L$16,K3999+1,FALSE)="X","",IF(K3999&lt;9,H3999*M3999*HLOOKUP(L3999,'Příloha č.1a - Pravidelný úklid'!$A$8:$L$16,K3999+1,FALSE),0)))</f>
        <v>0</v>
      </c>
    </row>
    <row r="4000" spans="1:22" s="79" customFormat="1" ht="12.75" customHeight="1" x14ac:dyDescent="0.2">
      <c r="A4000" s="8">
        <v>330</v>
      </c>
      <c r="B4000" s="8">
        <v>72</v>
      </c>
      <c r="C4000" s="8"/>
      <c r="D4000" s="8"/>
      <c r="E4000" s="8" t="s">
        <v>705</v>
      </c>
      <c r="F4000" s="8" t="s">
        <v>25</v>
      </c>
      <c r="G4000" s="8" t="s">
        <v>96</v>
      </c>
      <c r="H4000" s="8">
        <v>136</v>
      </c>
      <c r="I4000" s="8" t="s">
        <v>82</v>
      </c>
      <c r="J4000" s="8"/>
      <c r="K4000" s="35">
        <v>5</v>
      </c>
      <c r="L4000" s="35" t="s">
        <v>32</v>
      </c>
      <c r="M4000" s="36">
        <v>1</v>
      </c>
      <c r="N4000" s="35" t="s">
        <v>23</v>
      </c>
      <c r="O4000" s="35" t="s">
        <v>24</v>
      </c>
      <c r="P4000" s="35" t="s">
        <v>24</v>
      </c>
      <c r="Q4000" s="35" t="s">
        <v>24</v>
      </c>
      <c r="R4000" s="35" t="s">
        <v>24</v>
      </c>
      <c r="S4000" s="35" t="s">
        <v>24</v>
      </c>
      <c r="T4000" s="35"/>
      <c r="U4000" s="35"/>
      <c r="V4000" s="9">
        <f>IF(K4000&gt;9,"",IF(HLOOKUP(L4000,'Příloha č.1a - Pravidelný úklid'!$A$8:$L$16,K4000+1,FALSE)="X","",IF(K4000&lt;9,H4000*M4000*HLOOKUP(L4000,'Příloha č.1a - Pravidelný úklid'!$A$8:$L$16,K4000+1,FALSE),0)))</f>
        <v>0</v>
      </c>
    </row>
    <row r="4001" spans="1:22" s="79" customFormat="1" ht="12.75" customHeight="1" x14ac:dyDescent="0.2">
      <c r="A4001" s="8">
        <v>330</v>
      </c>
      <c r="B4001" s="8">
        <v>72</v>
      </c>
      <c r="C4001" s="8"/>
      <c r="D4001" s="8"/>
      <c r="E4001" s="8" t="s">
        <v>705</v>
      </c>
      <c r="F4001" s="8" t="s">
        <v>25</v>
      </c>
      <c r="G4001" s="8" t="s">
        <v>1520</v>
      </c>
      <c r="H4001" s="8">
        <v>3</v>
      </c>
      <c r="I4001" s="8" t="s">
        <v>1538</v>
      </c>
      <c r="J4001" s="8"/>
      <c r="K4001" s="35">
        <v>99</v>
      </c>
      <c r="L4001" s="35" t="s">
        <v>32</v>
      </c>
      <c r="M4001" s="36">
        <v>1</v>
      </c>
      <c r="N4001" s="35" t="s">
        <v>23</v>
      </c>
      <c r="O4001" s="35" t="s">
        <v>24</v>
      </c>
      <c r="P4001" s="35" t="s">
        <v>24</v>
      </c>
      <c r="Q4001" s="35" t="s">
        <v>24</v>
      </c>
      <c r="R4001" s="35" t="s">
        <v>24</v>
      </c>
      <c r="S4001" s="35" t="s">
        <v>24</v>
      </c>
      <c r="T4001" s="35"/>
      <c r="U4001" s="35"/>
      <c r="V4001" s="9" t="str">
        <f>IF(K4001&gt;9,"",IF(HLOOKUP(L4001,'Příloha č.1a - Pravidelný úklid'!$A$8:$L$16,K4001+1,FALSE)="X","",IF(K4001&lt;9,H4001*M4001*HLOOKUP(L4001,'Příloha č.1a - Pravidelný úklid'!$A$8:$L$16,K4001+1,FALSE),0)))</f>
        <v/>
      </c>
    </row>
    <row r="4002" spans="1:22" s="79" customFormat="1" ht="12.75" customHeight="1" x14ac:dyDescent="0.2">
      <c r="A4002" s="8">
        <v>330</v>
      </c>
      <c r="B4002" s="8">
        <v>72</v>
      </c>
      <c r="C4002" s="8"/>
      <c r="D4002" s="8"/>
      <c r="E4002" s="8" t="s">
        <v>705</v>
      </c>
      <c r="F4002" s="8" t="s">
        <v>25</v>
      </c>
      <c r="G4002" s="8" t="s">
        <v>1539</v>
      </c>
      <c r="H4002" s="8">
        <v>6</v>
      </c>
      <c r="I4002" s="8" t="s">
        <v>1538</v>
      </c>
      <c r="J4002" s="8"/>
      <c r="K4002" s="35">
        <v>99</v>
      </c>
      <c r="L4002" s="35" t="s">
        <v>32</v>
      </c>
      <c r="M4002" s="36">
        <v>1</v>
      </c>
      <c r="N4002" s="35" t="s">
        <v>23</v>
      </c>
      <c r="O4002" s="35" t="s">
        <v>24</v>
      </c>
      <c r="P4002" s="35" t="s">
        <v>24</v>
      </c>
      <c r="Q4002" s="35" t="s">
        <v>24</v>
      </c>
      <c r="R4002" s="35" t="s">
        <v>24</v>
      </c>
      <c r="S4002" s="35" t="s">
        <v>24</v>
      </c>
      <c r="T4002" s="35"/>
      <c r="U4002" s="35"/>
      <c r="V4002" s="9" t="str">
        <f>IF(K4002&gt;9,"",IF(HLOOKUP(L4002,'Příloha č.1a - Pravidelný úklid'!$A$8:$L$16,K4002+1,FALSE)="X","",IF(K4002&lt;9,H4002*M4002*HLOOKUP(L4002,'Příloha č.1a - Pravidelný úklid'!$A$8:$L$16,K4002+1,FALSE),0)))</f>
        <v/>
      </c>
    </row>
    <row r="4003" spans="1:22" s="79" customFormat="1" ht="12.75" customHeight="1" x14ac:dyDescent="0.2">
      <c r="A4003" s="8">
        <v>330</v>
      </c>
      <c r="B4003" s="8">
        <v>72</v>
      </c>
      <c r="C4003" s="8"/>
      <c r="D4003" s="8"/>
      <c r="E4003" s="8" t="s">
        <v>705</v>
      </c>
      <c r="F4003" s="8" t="s">
        <v>25</v>
      </c>
      <c r="G4003" s="8" t="s">
        <v>1537</v>
      </c>
      <c r="H4003" s="8">
        <v>10</v>
      </c>
      <c r="I4003" s="8" t="s">
        <v>1538</v>
      </c>
      <c r="J4003" s="8"/>
      <c r="K4003" s="35">
        <v>99</v>
      </c>
      <c r="L4003" s="35" t="s">
        <v>32</v>
      </c>
      <c r="M4003" s="36">
        <v>1</v>
      </c>
      <c r="N4003" s="35" t="s">
        <v>23</v>
      </c>
      <c r="O4003" s="35" t="s">
        <v>24</v>
      </c>
      <c r="P4003" s="35" t="s">
        <v>24</v>
      </c>
      <c r="Q4003" s="35" t="s">
        <v>24</v>
      </c>
      <c r="R4003" s="35" t="s">
        <v>24</v>
      </c>
      <c r="S4003" s="35" t="s">
        <v>24</v>
      </c>
      <c r="T4003" s="35"/>
      <c r="U4003" s="35"/>
      <c r="V4003" s="9" t="str">
        <f>IF(K4003&gt;9,"",IF(HLOOKUP(L4003,'Příloha č.1a - Pravidelný úklid'!$A$8:$L$16,K4003+1,FALSE)="X","",IF(K4003&lt;9,H4003*M4003*HLOOKUP(L4003,'Příloha č.1a - Pravidelný úklid'!$A$8:$L$16,K4003+1,FALSE),0)))</f>
        <v/>
      </c>
    </row>
    <row r="4004" spans="1:22" s="79" customFormat="1" ht="12.75" customHeight="1" x14ac:dyDescent="0.2">
      <c r="A4004" s="8">
        <v>330</v>
      </c>
      <c r="B4004" s="8">
        <v>72</v>
      </c>
      <c r="C4004" s="8">
        <v>24585</v>
      </c>
      <c r="D4004" s="8" t="s">
        <v>849</v>
      </c>
      <c r="E4004" s="8" t="s">
        <v>850</v>
      </c>
      <c r="F4004" s="8" t="s">
        <v>25</v>
      </c>
      <c r="G4004" s="8" t="s">
        <v>85</v>
      </c>
      <c r="H4004" s="8">
        <v>4.5</v>
      </c>
      <c r="I4004" s="8" t="s">
        <v>82</v>
      </c>
      <c r="J4004" s="8">
        <v>1</v>
      </c>
      <c r="K4004" s="35">
        <v>2</v>
      </c>
      <c r="L4004" s="35" t="s">
        <v>32</v>
      </c>
      <c r="M4004" s="36">
        <v>1</v>
      </c>
      <c r="N4004" s="35" t="s">
        <v>23</v>
      </c>
      <c r="O4004" s="35" t="s">
        <v>24</v>
      </c>
      <c r="P4004" s="35" t="s">
        <v>24</v>
      </c>
      <c r="Q4004" s="35" t="s">
        <v>24</v>
      </c>
      <c r="R4004" s="35" t="s">
        <v>24</v>
      </c>
      <c r="S4004" s="35" t="s">
        <v>24</v>
      </c>
      <c r="T4004" s="35"/>
      <c r="U4004" s="35"/>
      <c r="V4004" s="9">
        <f>IF(K4004&gt;9,"",IF(HLOOKUP(L4004,'Příloha č.1a - Pravidelný úklid'!$A$8:$L$16,K4004+1,FALSE)="X","",IF(K4004&lt;9,H4004*M4004*HLOOKUP(L4004,'Příloha č.1a - Pravidelný úklid'!$A$8:$L$16,K4004+1,FALSE),0)))</f>
        <v>0</v>
      </c>
    </row>
    <row r="4005" spans="1:22" s="79" customFormat="1" ht="12.75" customHeight="1" x14ac:dyDescent="0.2">
      <c r="A4005" s="8">
        <v>330</v>
      </c>
      <c r="B4005" s="8">
        <v>72</v>
      </c>
      <c r="C4005" s="8">
        <v>24585</v>
      </c>
      <c r="D4005" s="8" t="s">
        <v>851</v>
      </c>
      <c r="E4005" s="8" t="s">
        <v>850</v>
      </c>
      <c r="F4005" s="8" t="s">
        <v>25</v>
      </c>
      <c r="G4005" s="8" t="s">
        <v>31</v>
      </c>
      <c r="H4005" s="8">
        <v>12.2</v>
      </c>
      <c r="I4005" s="8" t="s">
        <v>82</v>
      </c>
      <c r="J4005" s="8">
        <v>1</v>
      </c>
      <c r="K4005" s="35">
        <v>2</v>
      </c>
      <c r="L4005" s="35" t="s">
        <v>32</v>
      </c>
      <c r="M4005" s="36">
        <v>1</v>
      </c>
      <c r="N4005" s="35" t="s">
        <v>23</v>
      </c>
      <c r="O4005" s="35" t="s">
        <v>24</v>
      </c>
      <c r="P4005" s="35" t="s">
        <v>24</v>
      </c>
      <c r="Q4005" s="35" t="s">
        <v>24</v>
      </c>
      <c r="R4005" s="35" t="s">
        <v>24</v>
      </c>
      <c r="S4005" s="35" t="s">
        <v>24</v>
      </c>
      <c r="T4005" s="35"/>
      <c r="U4005" s="35"/>
      <c r="V4005" s="9">
        <f>IF(K4005&gt;9,"",IF(HLOOKUP(L4005,'Příloha č.1a - Pravidelný úklid'!$A$8:$L$16,K4005+1,FALSE)="X","",IF(K4005&lt;9,H4005*M4005*HLOOKUP(L4005,'Příloha č.1a - Pravidelný úklid'!$A$8:$L$16,K4005+1,FALSE),0)))</f>
        <v>0</v>
      </c>
    </row>
    <row r="4006" spans="1:22" s="79" customFormat="1" ht="12.75" customHeight="1" x14ac:dyDescent="0.2">
      <c r="A4006" s="8">
        <v>330</v>
      </c>
      <c r="B4006" s="8">
        <v>72</v>
      </c>
      <c r="C4006" s="8">
        <v>24585</v>
      </c>
      <c r="D4006" s="8" t="s">
        <v>852</v>
      </c>
      <c r="E4006" s="8" t="s">
        <v>850</v>
      </c>
      <c r="F4006" s="8" t="s">
        <v>25</v>
      </c>
      <c r="G4006" s="8" t="s">
        <v>102</v>
      </c>
      <c r="H4006" s="8">
        <v>5.3</v>
      </c>
      <c r="I4006" s="8" t="s">
        <v>82</v>
      </c>
      <c r="J4006" s="8"/>
      <c r="K4006" s="35">
        <v>2</v>
      </c>
      <c r="L4006" s="35" t="s">
        <v>32</v>
      </c>
      <c r="M4006" s="36">
        <v>1</v>
      </c>
      <c r="N4006" s="35" t="s">
        <v>23</v>
      </c>
      <c r="O4006" s="35" t="s">
        <v>24</v>
      </c>
      <c r="P4006" s="35" t="s">
        <v>24</v>
      </c>
      <c r="Q4006" s="35" t="s">
        <v>24</v>
      </c>
      <c r="R4006" s="35" t="s">
        <v>24</v>
      </c>
      <c r="S4006" s="35" t="s">
        <v>24</v>
      </c>
      <c r="T4006" s="35"/>
      <c r="U4006" s="35"/>
      <c r="V4006" s="9">
        <f>IF(K4006&gt;9,"",IF(HLOOKUP(L4006,'Příloha č.1a - Pravidelný úklid'!$A$8:$L$16,K4006+1,FALSE)="X","",IF(K4006&lt;9,H4006*M4006*HLOOKUP(L4006,'Příloha č.1a - Pravidelný úklid'!$A$8:$L$16,K4006+1,FALSE),0)))</f>
        <v>0</v>
      </c>
    </row>
    <row r="4007" spans="1:22" s="79" customFormat="1" ht="12.75" customHeight="1" x14ac:dyDescent="0.2">
      <c r="A4007" s="8">
        <v>330</v>
      </c>
      <c r="B4007" s="8">
        <v>72</v>
      </c>
      <c r="C4007" s="8">
        <v>24585</v>
      </c>
      <c r="D4007" s="8" t="s">
        <v>853</v>
      </c>
      <c r="E4007" s="8" t="s">
        <v>850</v>
      </c>
      <c r="F4007" s="8" t="s">
        <v>25</v>
      </c>
      <c r="G4007" s="8" t="s">
        <v>85</v>
      </c>
      <c r="H4007" s="8">
        <v>4.5</v>
      </c>
      <c r="I4007" s="8" t="s">
        <v>82</v>
      </c>
      <c r="J4007" s="8"/>
      <c r="K4007" s="35">
        <v>2</v>
      </c>
      <c r="L4007" s="35" t="s">
        <v>32</v>
      </c>
      <c r="M4007" s="36">
        <v>1</v>
      </c>
      <c r="N4007" s="35" t="s">
        <v>23</v>
      </c>
      <c r="O4007" s="35" t="s">
        <v>24</v>
      </c>
      <c r="P4007" s="35" t="s">
        <v>24</v>
      </c>
      <c r="Q4007" s="35" t="s">
        <v>24</v>
      </c>
      <c r="R4007" s="35" t="s">
        <v>24</v>
      </c>
      <c r="S4007" s="35" t="s">
        <v>24</v>
      </c>
      <c r="T4007" s="35"/>
      <c r="U4007" s="35"/>
      <c r="V4007" s="9">
        <f>IF(K4007&gt;9,"",IF(HLOOKUP(L4007,'Příloha č.1a - Pravidelný úklid'!$A$8:$L$16,K4007+1,FALSE)="X","",IF(K4007&lt;9,H4007*M4007*HLOOKUP(L4007,'Příloha č.1a - Pravidelný úklid'!$A$8:$L$16,K4007+1,FALSE),0)))</f>
        <v>0</v>
      </c>
    </row>
    <row r="4008" spans="1:22" s="79" customFormat="1" ht="12.75" customHeight="1" x14ac:dyDescent="0.2">
      <c r="A4008" s="8">
        <v>330</v>
      </c>
      <c r="B4008" s="8">
        <v>72</v>
      </c>
      <c r="C4008" s="8">
        <v>24585</v>
      </c>
      <c r="D4008" s="8" t="s">
        <v>854</v>
      </c>
      <c r="E4008" s="8" t="s">
        <v>850</v>
      </c>
      <c r="F4008" s="8" t="s">
        <v>25</v>
      </c>
      <c r="G4008" s="8" t="s">
        <v>116</v>
      </c>
      <c r="H4008" s="8">
        <v>3.75</v>
      </c>
      <c r="I4008" s="8" t="s">
        <v>82</v>
      </c>
      <c r="J4008" s="8">
        <v>1</v>
      </c>
      <c r="K4008" s="35">
        <v>2</v>
      </c>
      <c r="L4008" s="35" t="s">
        <v>32</v>
      </c>
      <c r="M4008" s="36">
        <v>1</v>
      </c>
      <c r="N4008" s="35" t="s">
        <v>23</v>
      </c>
      <c r="O4008" s="35" t="s">
        <v>24</v>
      </c>
      <c r="P4008" s="35" t="s">
        <v>24</v>
      </c>
      <c r="Q4008" s="35" t="s">
        <v>24</v>
      </c>
      <c r="R4008" s="35" t="s">
        <v>24</v>
      </c>
      <c r="S4008" s="35" t="s">
        <v>24</v>
      </c>
      <c r="T4008" s="35"/>
      <c r="U4008" s="35"/>
      <c r="V4008" s="9">
        <f>IF(K4008&gt;9,"",IF(HLOOKUP(L4008,'Příloha č.1a - Pravidelný úklid'!$A$8:$L$16,K4008+1,FALSE)="X","",IF(K4008&lt;9,H4008*M4008*HLOOKUP(L4008,'Příloha č.1a - Pravidelný úklid'!$A$8:$L$16,K4008+1,FALSE),0)))</f>
        <v>0</v>
      </c>
    </row>
    <row r="4009" spans="1:22" s="79" customFormat="1" ht="12.75" customHeight="1" x14ac:dyDescent="0.2">
      <c r="A4009" s="8">
        <v>330</v>
      </c>
      <c r="B4009" s="8">
        <v>72</v>
      </c>
      <c r="C4009" s="8">
        <v>24585</v>
      </c>
      <c r="D4009" s="8" t="s">
        <v>855</v>
      </c>
      <c r="E4009" s="8" t="s">
        <v>850</v>
      </c>
      <c r="F4009" s="8" t="s">
        <v>25</v>
      </c>
      <c r="G4009" s="8" t="s">
        <v>29</v>
      </c>
      <c r="H4009" s="8">
        <v>12.2</v>
      </c>
      <c r="I4009" s="8" t="s">
        <v>82</v>
      </c>
      <c r="J4009" s="8">
        <v>1</v>
      </c>
      <c r="K4009" s="35">
        <v>2</v>
      </c>
      <c r="L4009" s="35" t="s">
        <v>32</v>
      </c>
      <c r="M4009" s="36">
        <v>1</v>
      </c>
      <c r="N4009" s="35" t="s">
        <v>23</v>
      </c>
      <c r="O4009" s="35" t="s">
        <v>24</v>
      </c>
      <c r="P4009" s="35" t="s">
        <v>24</v>
      </c>
      <c r="Q4009" s="35" t="s">
        <v>24</v>
      </c>
      <c r="R4009" s="35" t="s">
        <v>24</v>
      </c>
      <c r="S4009" s="35" t="s">
        <v>24</v>
      </c>
      <c r="T4009" s="35"/>
      <c r="U4009" s="35"/>
      <c r="V4009" s="9">
        <f>IF(K4009&gt;9,"",IF(HLOOKUP(L4009,'Příloha č.1a - Pravidelný úklid'!$A$8:$L$16,K4009+1,FALSE)="X","",IF(K4009&lt;9,H4009*M4009*HLOOKUP(L4009,'Příloha č.1a - Pravidelný úklid'!$A$8:$L$16,K4009+1,FALSE),0)))</f>
        <v>0</v>
      </c>
    </row>
    <row r="4010" spans="1:22" s="79" customFormat="1" ht="12.75" customHeight="1" x14ac:dyDescent="0.2">
      <c r="A4010" s="8">
        <v>330</v>
      </c>
      <c r="B4010" s="8">
        <v>72</v>
      </c>
      <c r="C4010" s="8">
        <v>11230</v>
      </c>
      <c r="D4010" s="8" t="s">
        <v>914</v>
      </c>
      <c r="E4010" s="8" t="s">
        <v>915</v>
      </c>
      <c r="F4010" s="8" t="s">
        <v>25</v>
      </c>
      <c r="G4010" s="8" t="s">
        <v>81</v>
      </c>
      <c r="H4010" s="8">
        <v>16.41</v>
      </c>
      <c r="I4010" s="8" t="s">
        <v>82</v>
      </c>
      <c r="J4010" s="8"/>
      <c r="K4010" s="35">
        <v>5</v>
      </c>
      <c r="L4010" s="35" t="s">
        <v>1549</v>
      </c>
      <c r="M4010" s="36">
        <v>1</v>
      </c>
      <c r="N4010" s="35" t="s">
        <v>23</v>
      </c>
      <c r="O4010" s="35" t="s">
        <v>24</v>
      </c>
      <c r="P4010" s="35" t="s">
        <v>24</v>
      </c>
      <c r="Q4010" s="35" t="s">
        <v>24</v>
      </c>
      <c r="R4010" s="35" t="s">
        <v>24</v>
      </c>
      <c r="S4010" s="35" t="s">
        <v>24</v>
      </c>
      <c r="T4010" s="35" t="s">
        <v>24</v>
      </c>
      <c r="U4010" s="35" t="s">
        <v>30</v>
      </c>
      <c r="V4010" s="9">
        <f>IF(K4010&gt;9,"",IF(HLOOKUP(L4010,'Příloha č.1a - Pravidelný úklid'!$A$8:$L$16,K4010+1,FALSE)="X","",IF(K4010&lt;9,H4010*M4010*HLOOKUP(L4010,'Příloha č.1a - Pravidelný úklid'!$A$8:$L$16,K4010+1,FALSE),0)))</f>
        <v>0</v>
      </c>
    </row>
    <row r="4011" spans="1:22" s="79" customFormat="1" ht="12.75" customHeight="1" x14ac:dyDescent="0.2">
      <c r="A4011" s="8">
        <v>330</v>
      </c>
      <c r="B4011" s="8">
        <v>72</v>
      </c>
      <c r="C4011" s="8">
        <v>11230</v>
      </c>
      <c r="D4011" s="8" t="s">
        <v>916</v>
      </c>
      <c r="E4011" s="8" t="s">
        <v>915</v>
      </c>
      <c r="F4011" s="8" t="s">
        <v>25</v>
      </c>
      <c r="G4011" s="8" t="s">
        <v>81</v>
      </c>
      <c r="H4011" s="8">
        <v>16.41</v>
      </c>
      <c r="I4011" s="8" t="s">
        <v>82</v>
      </c>
      <c r="J4011" s="8"/>
      <c r="K4011" s="35">
        <v>5</v>
      </c>
      <c r="L4011" s="35" t="s">
        <v>1549</v>
      </c>
      <c r="M4011" s="36">
        <v>1</v>
      </c>
      <c r="N4011" s="35" t="s">
        <v>23</v>
      </c>
      <c r="O4011" s="35" t="s">
        <v>24</v>
      </c>
      <c r="P4011" s="35" t="s">
        <v>24</v>
      </c>
      <c r="Q4011" s="35" t="s">
        <v>24</v>
      </c>
      <c r="R4011" s="35" t="s">
        <v>24</v>
      </c>
      <c r="S4011" s="35" t="s">
        <v>24</v>
      </c>
      <c r="T4011" s="35" t="s">
        <v>24</v>
      </c>
      <c r="U4011" s="35" t="s">
        <v>30</v>
      </c>
      <c r="V4011" s="9">
        <f>IF(K4011&gt;9,"",IF(HLOOKUP(L4011,'Příloha č.1a - Pravidelný úklid'!$A$8:$L$16,K4011+1,FALSE)="X","",IF(K4011&lt;9,H4011*M4011*HLOOKUP(L4011,'Příloha č.1a - Pravidelný úklid'!$A$8:$L$16,K4011+1,FALSE),0)))</f>
        <v>0</v>
      </c>
    </row>
    <row r="4012" spans="1:22" s="79" customFormat="1" ht="12.75" customHeight="1" x14ac:dyDescent="0.2">
      <c r="A4012" s="8">
        <v>330</v>
      </c>
      <c r="B4012" s="8">
        <v>72</v>
      </c>
      <c r="C4012" s="8">
        <v>24428</v>
      </c>
      <c r="D4012" s="8" t="s">
        <v>918</v>
      </c>
      <c r="E4012" s="8" t="s">
        <v>917</v>
      </c>
      <c r="F4012" s="8" t="s">
        <v>25</v>
      </c>
      <c r="G4012" s="8" t="s">
        <v>26</v>
      </c>
      <c r="H4012" s="8">
        <v>40</v>
      </c>
      <c r="I4012" s="8" t="s">
        <v>82</v>
      </c>
      <c r="J4012" s="8"/>
      <c r="K4012" s="35">
        <v>1</v>
      </c>
      <c r="L4012" s="35" t="s">
        <v>1549</v>
      </c>
      <c r="M4012" s="36">
        <v>0</v>
      </c>
      <c r="N4012" s="35" t="s">
        <v>23</v>
      </c>
      <c r="O4012" s="35" t="s">
        <v>23</v>
      </c>
      <c r="P4012" s="35" t="s">
        <v>23</v>
      </c>
      <c r="Q4012" s="35" t="s">
        <v>23</v>
      </c>
      <c r="R4012" s="35" t="s">
        <v>23</v>
      </c>
      <c r="S4012" s="35" t="s">
        <v>23</v>
      </c>
      <c r="T4012" s="35"/>
      <c r="U4012" s="35"/>
      <c r="V4012" s="9">
        <f>IF(K4012&gt;9,"",IF(HLOOKUP(L4012,'Příloha č.1a - Pravidelný úklid'!$A$8:$L$16,K4012+1,FALSE)="X","",IF(K4012&lt;9,H4012*M4012*HLOOKUP(L4012,'Příloha č.1a - Pravidelný úklid'!$A$8:$L$16,K4012+1,FALSE),0)))</f>
        <v>0</v>
      </c>
    </row>
    <row r="4013" spans="1:22" s="79" customFormat="1" ht="12.75" customHeight="1" x14ac:dyDescent="0.2">
      <c r="A4013" s="8">
        <v>330</v>
      </c>
      <c r="B4013" s="8">
        <v>72</v>
      </c>
      <c r="C4013" s="8">
        <v>24428</v>
      </c>
      <c r="D4013" s="8" t="s">
        <v>919</v>
      </c>
      <c r="E4013" s="8" t="s">
        <v>917</v>
      </c>
      <c r="F4013" s="8" t="s">
        <v>25</v>
      </c>
      <c r="G4013" s="8" t="s">
        <v>81</v>
      </c>
      <c r="H4013" s="8">
        <v>53.1</v>
      </c>
      <c r="I4013" s="8" t="s">
        <v>82</v>
      </c>
      <c r="J4013" s="8"/>
      <c r="K4013" s="35">
        <v>5</v>
      </c>
      <c r="L4013" s="35" t="s">
        <v>1549</v>
      </c>
      <c r="M4013" s="36">
        <v>1</v>
      </c>
      <c r="N4013" s="35" t="s">
        <v>23</v>
      </c>
      <c r="O4013" s="35" t="s">
        <v>23</v>
      </c>
      <c r="P4013" s="35" t="s">
        <v>23</v>
      </c>
      <c r="Q4013" s="35" t="s">
        <v>23</v>
      </c>
      <c r="R4013" s="35" t="s">
        <v>23</v>
      </c>
      <c r="S4013" s="35" t="s">
        <v>23</v>
      </c>
      <c r="T4013" s="35"/>
      <c r="U4013" s="35"/>
      <c r="V4013" s="9">
        <f>IF(K4013&gt;9,"",IF(HLOOKUP(L4013,'Příloha č.1a - Pravidelný úklid'!$A$8:$L$16,K4013+1,FALSE)="X","",IF(K4013&lt;9,H4013*M4013*HLOOKUP(L4013,'Příloha č.1a - Pravidelný úklid'!$A$8:$L$16,K4013+1,FALSE),0)))</f>
        <v>0</v>
      </c>
    </row>
    <row r="4014" spans="1:22" s="79" customFormat="1" ht="12.75" customHeight="1" x14ac:dyDescent="0.2">
      <c r="A4014" s="8">
        <v>330</v>
      </c>
      <c r="B4014" s="8">
        <v>72</v>
      </c>
      <c r="C4014" s="8"/>
      <c r="D4014" s="8"/>
      <c r="E4014" s="8" t="s">
        <v>913</v>
      </c>
      <c r="F4014" s="8" t="s">
        <v>25</v>
      </c>
      <c r="G4014" s="8" t="s">
        <v>1541</v>
      </c>
      <c r="H4014" s="8">
        <v>436.72</v>
      </c>
      <c r="I4014" s="8" t="s">
        <v>82</v>
      </c>
      <c r="J4014" s="8"/>
      <c r="K4014" s="35">
        <v>5</v>
      </c>
      <c r="L4014" s="35" t="s">
        <v>1549</v>
      </c>
      <c r="M4014" s="36">
        <v>1</v>
      </c>
      <c r="N4014" s="35" t="s">
        <v>23</v>
      </c>
      <c r="O4014" s="35" t="s">
        <v>24</v>
      </c>
      <c r="P4014" s="35" t="s">
        <v>24</v>
      </c>
      <c r="Q4014" s="35" t="s">
        <v>24</v>
      </c>
      <c r="R4014" s="35" t="s">
        <v>24</v>
      </c>
      <c r="S4014" s="35" t="s">
        <v>24</v>
      </c>
      <c r="T4014" s="35" t="s">
        <v>24</v>
      </c>
      <c r="U4014" s="35" t="s">
        <v>30</v>
      </c>
      <c r="V4014" s="9">
        <f>IF(K4014&gt;9,"",IF(HLOOKUP(L4014,'Příloha č.1a - Pravidelný úklid'!$A$8:$L$16,K4014+1,FALSE)="X","",IF(K4014&lt;9,H4014*M4014*HLOOKUP(L4014,'Příloha č.1a - Pravidelný úklid'!$A$8:$L$16,K4014+1,FALSE),0)))</f>
        <v>0</v>
      </c>
    </row>
    <row r="4015" spans="1:22" s="79" customFormat="1" ht="12.75" customHeight="1" x14ac:dyDescent="0.2">
      <c r="A4015" s="8">
        <v>330</v>
      </c>
      <c r="B4015" s="8">
        <v>72</v>
      </c>
      <c r="C4015" s="8"/>
      <c r="D4015" s="8"/>
      <c r="E4015" s="8" t="s">
        <v>913</v>
      </c>
      <c r="F4015" s="8" t="s">
        <v>25</v>
      </c>
      <c r="G4015" s="8" t="s">
        <v>1516</v>
      </c>
      <c r="H4015" s="8">
        <v>60</v>
      </c>
      <c r="I4015" s="8" t="s">
        <v>82</v>
      </c>
      <c r="J4015" s="8"/>
      <c r="K4015" s="35">
        <v>5</v>
      </c>
      <c r="L4015" s="35" t="s">
        <v>34</v>
      </c>
      <c r="M4015" s="36">
        <v>1</v>
      </c>
      <c r="N4015" s="35" t="s">
        <v>24</v>
      </c>
      <c r="O4015" s="35" t="s">
        <v>23</v>
      </c>
      <c r="P4015" s="35" t="s">
        <v>23</v>
      </c>
      <c r="Q4015" s="35" t="s">
        <v>23</v>
      </c>
      <c r="R4015" s="35" t="s">
        <v>23</v>
      </c>
      <c r="S4015" s="35" t="s">
        <v>23</v>
      </c>
      <c r="T4015" s="35"/>
      <c r="U4015" s="35"/>
      <c r="V4015" s="9">
        <f>IF(K4015&gt;9,"",IF(HLOOKUP(L4015,'Příloha č.1a - Pravidelný úklid'!$A$8:$L$16,K4015+1,FALSE)="X","",IF(K4015&lt;9,H4015*M4015*HLOOKUP(L4015,'Příloha č.1a - Pravidelný úklid'!$A$8:$L$16,K4015+1,FALSE),0)))</f>
        <v>0</v>
      </c>
    </row>
    <row r="4016" spans="1:22" s="79" customFormat="1" ht="12.75" customHeight="1" x14ac:dyDescent="0.2">
      <c r="A4016" s="8">
        <v>330</v>
      </c>
      <c r="B4016" s="8">
        <v>72</v>
      </c>
      <c r="C4016" s="8"/>
      <c r="D4016" s="8"/>
      <c r="E4016" s="8" t="s">
        <v>913</v>
      </c>
      <c r="F4016" s="8" t="s">
        <v>25</v>
      </c>
      <c r="G4016" s="8" t="s">
        <v>1540</v>
      </c>
      <c r="H4016" s="8">
        <v>58</v>
      </c>
      <c r="I4016" s="8" t="s">
        <v>82</v>
      </c>
      <c r="J4016" s="8"/>
      <c r="K4016" s="35">
        <v>5</v>
      </c>
      <c r="L4016" s="35" t="s">
        <v>34</v>
      </c>
      <c r="M4016" s="36">
        <v>1</v>
      </c>
      <c r="N4016" s="35" t="s">
        <v>23</v>
      </c>
      <c r="O4016" s="35" t="s">
        <v>23</v>
      </c>
      <c r="P4016" s="35" t="s">
        <v>23</v>
      </c>
      <c r="Q4016" s="35" t="s">
        <v>23</v>
      </c>
      <c r="R4016" s="35" t="s">
        <v>23</v>
      </c>
      <c r="S4016" s="35" t="s">
        <v>23</v>
      </c>
      <c r="T4016" s="35"/>
      <c r="U4016" s="35"/>
      <c r="V4016" s="9">
        <f>IF(K4016&gt;9,"",IF(HLOOKUP(L4016,'Příloha č.1a - Pravidelný úklid'!$A$8:$L$16,K4016+1,FALSE)="X","",IF(K4016&lt;9,H4016*M4016*HLOOKUP(L4016,'Příloha č.1a - Pravidelný úklid'!$A$8:$L$16,K4016+1,FALSE),0)))</f>
        <v>0</v>
      </c>
    </row>
    <row r="4017" spans="1:22" s="79" customFormat="1" ht="12.75" customHeight="1" x14ac:dyDescent="0.2">
      <c r="A4017" s="8">
        <v>330</v>
      </c>
      <c r="B4017" s="8">
        <v>72</v>
      </c>
      <c r="C4017" s="8"/>
      <c r="D4017" s="8"/>
      <c r="E4017" s="8" t="s">
        <v>913</v>
      </c>
      <c r="F4017" s="8" t="s">
        <v>25</v>
      </c>
      <c r="G4017" s="8" t="s">
        <v>1517</v>
      </c>
      <c r="H4017" s="8">
        <v>2</v>
      </c>
      <c r="I4017" s="8" t="s">
        <v>1538</v>
      </c>
      <c r="J4017" s="8"/>
      <c r="K4017" s="35">
        <v>99</v>
      </c>
      <c r="L4017" s="35" t="s">
        <v>34</v>
      </c>
      <c r="M4017" s="36">
        <v>1</v>
      </c>
      <c r="N4017" s="35" t="s">
        <v>23</v>
      </c>
      <c r="O4017" s="35" t="s">
        <v>23</v>
      </c>
      <c r="P4017" s="35" t="s">
        <v>23</v>
      </c>
      <c r="Q4017" s="35" t="s">
        <v>23</v>
      </c>
      <c r="R4017" s="35" t="s">
        <v>23</v>
      </c>
      <c r="S4017" s="35" t="s">
        <v>23</v>
      </c>
      <c r="T4017" s="35"/>
      <c r="U4017" s="35"/>
      <c r="V4017" s="9" t="str">
        <f>IF(K4017&gt;9,"",IF(HLOOKUP(L4017,'Příloha č.1a - Pravidelný úklid'!$A$8:$L$16,K4017+1,FALSE)="X","",IF(K4017&lt;9,H4017*M4017*HLOOKUP(L4017,'Příloha č.1a - Pravidelný úklid'!$A$8:$L$16,K4017+1,FALSE),0)))</f>
        <v/>
      </c>
    </row>
    <row r="4018" spans="1:22" s="79" customFormat="1" ht="12.75" customHeight="1" x14ac:dyDescent="0.2">
      <c r="A4018" s="8">
        <v>330</v>
      </c>
      <c r="B4018" s="8">
        <v>72</v>
      </c>
      <c r="C4018" s="8"/>
      <c r="D4018" s="8"/>
      <c r="E4018" s="8" t="s">
        <v>913</v>
      </c>
      <c r="F4018" s="8" t="s">
        <v>25</v>
      </c>
      <c r="G4018" s="8" t="s">
        <v>1524</v>
      </c>
      <c r="H4018" s="8">
        <v>1467.18</v>
      </c>
      <c r="I4018" s="8" t="s">
        <v>82</v>
      </c>
      <c r="J4018" s="8"/>
      <c r="K4018" s="35">
        <v>5</v>
      </c>
      <c r="L4018" s="35" t="s">
        <v>1549</v>
      </c>
      <c r="M4018" s="36">
        <v>1</v>
      </c>
      <c r="N4018" s="35" t="s">
        <v>23</v>
      </c>
      <c r="O4018" s="35" t="s">
        <v>24</v>
      </c>
      <c r="P4018" s="35" t="s">
        <v>24</v>
      </c>
      <c r="Q4018" s="35" t="s">
        <v>24</v>
      </c>
      <c r="R4018" s="35" t="s">
        <v>24</v>
      </c>
      <c r="S4018" s="35" t="s">
        <v>24</v>
      </c>
      <c r="T4018" s="35" t="s">
        <v>24</v>
      </c>
      <c r="U4018" s="35" t="s">
        <v>30</v>
      </c>
      <c r="V4018" s="9">
        <f>IF(K4018&gt;9,"",IF(HLOOKUP(L4018,'Příloha č.1a - Pravidelný úklid'!$A$8:$L$16,K4018+1,FALSE)="X","",IF(K4018&lt;9,H4018*M4018*HLOOKUP(L4018,'Příloha č.1a - Pravidelný úklid'!$A$8:$L$16,K4018+1,FALSE),0)))</f>
        <v>0</v>
      </c>
    </row>
    <row r="4019" spans="1:22" s="79" customFormat="1" ht="12.75" customHeight="1" x14ac:dyDescent="0.2">
      <c r="A4019" s="8">
        <v>330</v>
      </c>
      <c r="B4019" s="8">
        <v>72</v>
      </c>
      <c r="C4019" s="8"/>
      <c r="D4019" s="8"/>
      <c r="E4019" s="8" t="s">
        <v>913</v>
      </c>
      <c r="F4019" s="8" t="s">
        <v>25</v>
      </c>
      <c r="G4019" s="8" t="s">
        <v>1537</v>
      </c>
      <c r="H4019" s="8">
        <v>3</v>
      </c>
      <c r="I4019" s="8" t="s">
        <v>1538</v>
      </c>
      <c r="J4019" s="8"/>
      <c r="K4019" s="35">
        <v>99</v>
      </c>
      <c r="L4019" s="35" t="s">
        <v>1549</v>
      </c>
      <c r="M4019" s="36">
        <v>1</v>
      </c>
      <c r="N4019" s="35" t="s">
        <v>23</v>
      </c>
      <c r="O4019" s="35" t="s">
        <v>24</v>
      </c>
      <c r="P4019" s="35" t="s">
        <v>24</v>
      </c>
      <c r="Q4019" s="35" t="s">
        <v>24</v>
      </c>
      <c r="R4019" s="35" t="s">
        <v>24</v>
      </c>
      <c r="S4019" s="35" t="s">
        <v>24</v>
      </c>
      <c r="T4019" s="35"/>
      <c r="U4019" s="35"/>
      <c r="V4019" s="9" t="str">
        <f>IF(K4019&gt;9,"",IF(HLOOKUP(L4019,'Příloha č.1a - Pravidelný úklid'!$A$8:$L$16,K4019+1,FALSE)="X","",IF(K4019&lt;9,H4019*M4019*HLOOKUP(L4019,'Příloha č.1a - Pravidelný úklid'!$A$8:$L$16,K4019+1,FALSE),0)))</f>
        <v/>
      </c>
    </row>
    <row r="4020" spans="1:22" s="79" customFormat="1" ht="12.75" customHeight="1" x14ac:dyDescent="0.2">
      <c r="A4020" s="8">
        <v>330</v>
      </c>
      <c r="B4020" s="8">
        <v>72</v>
      </c>
      <c r="C4020" s="8"/>
      <c r="D4020" s="8"/>
      <c r="E4020" s="8" t="s">
        <v>913</v>
      </c>
      <c r="F4020" s="8" t="s">
        <v>25</v>
      </c>
      <c r="G4020" s="8" t="s">
        <v>2659</v>
      </c>
      <c r="H4020" s="8">
        <v>1</v>
      </c>
      <c r="I4020" s="8" t="s">
        <v>1538</v>
      </c>
      <c r="J4020" s="8"/>
      <c r="K4020" s="35">
        <v>99</v>
      </c>
      <c r="L4020" s="35" t="s">
        <v>1549</v>
      </c>
      <c r="M4020" s="36">
        <v>1</v>
      </c>
      <c r="N4020" s="35" t="s">
        <v>23</v>
      </c>
      <c r="O4020" s="35" t="s">
        <v>24</v>
      </c>
      <c r="P4020" s="35" t="s">
        <v>24</v>
      </c>
      <c r="Q4020" s="35" t="s">
        <v>24</v>
      </c>
      <c r="R4020" s="35" t="s">
        <v>24</v>
      </c>
      <c r="S4020" s="35" t="s">
        <v>24</v>
      </c>
      <c r="T4020" s="35"/>
      <c r="U4020" s="35"/>
      <c r="V4020" s="9" t="str">
        <f>IF(K4020&gt;9,"",IF(HLOOKUP(L4020,'Příloha č.1a - Pravidelný úklid'!$A$8:$L$16,K4020+1,FALSE)="X","",IF(K4020&lt;9,H4020*M4020*HLOOKUP(L4020,'Příloha č.1a - Pravidelný úklid'!$A$8:$L$16,K4020+1,FALSE),0)))</f>
        <v/>
      </c>
    </row>
    <row r="4021" spans="1:22" s="79" customFormat="1" ht="12.75" customHeight="1" x14ac:dyDescent="0.2">
      <c r="A4021" s="8">
        <v>330</v>
      </c>
      <c r="B4021" s="8">
        <v>72</v>
      </c>
      <c r="C4021" s="8">
        <v>22565</v>
      </c>
      <c r="D4021" s="8" t="s">
        <v>924</v>
      </c>
      <c r="E4021" s="8" t="s">
        <v>926</v>
      </c>
      <c r="F4021" s="8" t="s">
        <v>25</v>
      </c>
      <c r="G4021" s="8" t="s">
        <v>81</v>
      </c>
      <c r="H4021" s="8">
        <v>9</v>
      </c>
      <c r="I4021" s="8" t="s">
        <v>82</v>
      </c>
      <c r="J4021" s="8"/>
      <c r="K4021" s="35">
        <v>5</v>
      </c>
      <c r="L4021" s="35" t="s">
        <v>1549</v>
      </c>
      <c r="M4021" s="36">
        <v>1</v>
      </c>
      <c r="N4021" s="35" t="s">
        <v>23</v>
      </c>
      <c r="O4021" s="35" t="s">
        <v>23</v>
      </c>
      <c r="P4021" s="35" t="s">
        <v>23</v>
      </c>
      <c r="Q4021" s="35" t="s">
        <v>23</v>
      </c>
      <c r="R4021" s="35" t="s">
        <v>23</v>
      </c>
      <c r="S4021" s="35" t="s">
        <v>23</v>
      </c>
      <c r="T4021" s="35"/>
      <c r="U4021" s="35"/>
      <c r="V4021" s="9">
        <f>IF(K4021&gt;9,"",IF(HLOOKUP(L4021,'Příloha č.1a - Pravidelný úklid'!$A$8:$L$16,K4021+1,FALSE)="X","",IF(K4021&lt;9,H4021*M4021*HLOOKUP(L4021,'Příloha č.1a - Pravidelný úklid'!$A$8:$L$16,K4021+1,FALSE),0)))</f>
        <v>0</v>
      </c>
    </row>
    <row r="4022" spans="1:22" s="79" customFormat="1" ht="12.75" customHeight="1" x14ac:dyDescent="0.2">
      <c r="A4022" s="8">
        <v>330</v>
      </c>
      <c r="B4022" s="8">
        <v>72</v>
      </c>
      <c r="C4022" s="8">
        <v>22564</v>
      </c>
      <c r="D4022" s="8" t="s">
        <v>927</v>
      </c>
      <c r="E4022" s="8" t="s">
        <v>928</v>
      </c>
      <c r="F4022" s="8" t="s">
        <v>25</v>
      </c>
      <c r="G4022" s="8" t="s">
        <v>81</v>
      </c>
      <c r="H4022" s="8">
        <v>9</v>
      </c>
      <c r="I4022" s="8" t="s">
        <v>82</v>
      </c>
      <c r="J4022" s="8"/>
      <c r="K4022" s="35">
        <v>5</v>
      </c>
      <c r="L4022" s="35" t="s">
        <v>1549</v>
      </c>
      <c r="M4022" s="36">
        <v>1</v>
      </c>
      <c r="N4022" s="35" t="s">
        <v>23</v>
      </c>
      <c r="O4022" s="35" t="s">
        <v>23</v>
      </c>
      <c r="P4022" s="35" t="s">
        <v>23</v>
      </c>
      <c r="Q4022" s="35" t="s">
        <v>23</v>
      </c>
      <c r="R4022" s="35" t="s">
        <v>23</v>
      </c>
      <c r="S4022" s="35" t="s">
        <v>23</v>
      </c>
      <c r="T4022" s="35"/>
      <c r="U4022" s="35"/>
      <c r="V4022" s="9">
        <f>IF(K4022&gt;9,"",IF(HLOOKUP(L4022,'Příloha č.1a - Pravidelný úklid'!$A$8:$L$16,K4022+1,FALSE)="X","",IF(K4022&lt;9,H4022*M4022*HLOOKUP(L4022,'Příloha č.1a - Pravidelný úklid'!$A$8:$L$16,K4022+1,FALSE),0)))</f>
        <v>0</v>
      </c>
    </row>
    <row r="4023" spans="1:22" s="79" customFormat="1" ht="12.75" customHeight="1" x14ac:dyDescent="0.2">
      <c r="A4023" s="8">
        <v>330</v>
      </c>
      <c r="B4023" s="8">
        <v>72</v>
      </c>
      <c r="C4023" s="8"/>
      <c r="D4023" s="8"/>
      <c r="E4023" s="8" t="s">
        <v>925</v>
      </c>
      <c r="F4023" s="8" t="s">
        <v>25</v>
      </c>
      <c r="G4023" s="8" t="s">
        <v>1524</v>
      </c>
      <c r="H4023" s="8">
        <v>1004</v>
      </c>
      <c r="I4023" s="8" t="s">
        <v>82</v>
      </c>
      <c r="J4023" s="8"/>
      <c r="K4023" s="35">
        <v>5</v>
      </c>
      <c r="L4023" s="35" t="s">
        <v>1549</v>
      </c>
      <c r="M4023" s="36">
        <v>1</v>
      </c>
      <c r="N4023" s="35" t="s">
        <v>23</v>
      </c>
      <c r="O4023" s="35" t="s">
        <v>23</v>
      </c>
      <c r="P4023" s="35" t="s">
        <v>23</v>
      </c>
      <c r="Q4023" s="35" t="s">
        <v>23</v>
      </c>
      <c r="R4023" s="35" t="s">
        <v>23</v>
      </c>
      <c r="S4023" s="35" t="s">
        <v>23</v>
      </c>
      <c r="T4023" s="35" t="s">
        <v>24</v>
      </c>
      <c r="U4023" s="35" t="s">
        <v>30</v>
      </c>
      <c r="V4023" s="9">
        <f>IF(K4023&gt;9,"",IF(HLOOKUP(L4023,'Příloha č.1a - Pravidelný úklid'!$A$8:$L$16,K4023+1,FALSE)="X","",IF(K4023&lt;9,H4023*M4023*HLOOKUP(L4023,'Příloha č.1a - Pravidelný úklid'!$A$8:$L$16,K4023+1,FALSE),0)))</f>
        <v>0</v>
      </c>
    </row>
    <row r="4024" spans="1:22" s="79" customFormat="1" ht="12.75" customHeight="1" x14ac:dyDescent="0.2">
      <c r="A4024" s="8">
        <v>330</v>
      </c>
      <c r="B4024" s="8">
        <v>72</v>
      </c>
      <c r="C4024" s="8"/>
      <c r="D4024" s="8"/>
      <c r="E4024" s="8" t="s">
        <v>925</v>
      </c>
      <c r="F4024" s="8" t="s">
        <v>25</v>
      </c>
      <c r="G4024" s="8" t="s">
        <v>1537</v>
      </c>
      <c r="H4024" s="8">
        <v>2</v>
      </c>
      <c r="I4024" s="8" t="s">
        <v>1538</v>
      </c>
      <c r="J4024" s="8"/>
      <c r="K4024" s="35">
        <v>99</v>
      </c>
      <c r="L4024" s="35" t="s">
        <v>1549</v>
      </c>
      <c r="M4024" s="36">
        <v>1</v>
      </c>
      <c r="N4024" s="35" t="s">
        <v>23</v>
      </c>
      <c r="O4024" s="35" t="s">
        <v>23</v>
      </c>
      <c r="P4024" s="35" t="s">
        <v>23</v>
      </c>
      <c r="Q4024" s="35" t="s">
        <v>23</v>
      </c>
      <c r="R4024" s="35" t="s">
        <v>23</v>
      </c>
      <c r="S4024" s="35" t="s">
        <v>23</v>
      </c>
      <c r="T4024" s="35"/>
      <c r="U4024" s="35"/>
      <c r="V4024" s="9" t="str">
        <f>IF(K4024&gt;9,"",IF(HLOOKUP(L4024,'Příloha č.1a - Pravidelný úklid'!$A$8:$L$16,K4024+1,FALSE)="X","",IF(K4024&lt;9,H4024*M4024*HLOOKUP(L4024,'Příloha č.1a - Pravidelný úklid'!$A$8:$L$16,K4024+1,FALSE),0)))</f>
        <v/>
      </c>
    </row>
    <row r="4025" spans="1:22" s="79" customFormat="1" ht="12.75" customHeight="1" x14ac:dyDescent="0.2">
      <c r="A4025" s="8">
        <v>330</v>
      </c>
      <c r="B4025" s="8">
        <v>72</v>
      </c>
      <c r="C4025" s="8">
        <v>24568</v>
      </c>
      <c r="D4025" s="8" t="s">
        <v>930</v>
      </c>
      <c r="E4025" s="8" t="s">
        <v>931</v>
      </c>
      <c r="F4025" s="8" t="s">
        <v>1543</v>
      </c>
      <c r="G4025" s="8" t="s">
        <v>93</v>
      </c>
      <c r="H4025" s="8">
        <v>7</v>
      </c>
      <c r="I4025" s="8" t="s">
        <v>82</v>
      </c>
      <c r="J4025" s="8"/>
      <c r="K4025" s="35">
        <v>7</v>
      </c>
      <c r="L4025" s="35" t="s">
        <v>34</v>
      </c>
      <c r="M4025" s="36">
        <v>0</v>
      </c>
      <c r="N4025" s="35" t="s">
        <v>23</v>
      </c>
      <c r="O4025" s="35" t="s">
        <v>24</v>
      </c>
      <c r="P4025" s="35" t="s">
        <v>24</v>
      </c>
      <c r="Q4025" s="35" t="s">
        <v>24</v>
      </c>
      <c r="R4025" s="35" t="s">
        <v>24</v>
      </c>
      <c r="S4025" s="35" t="s">
        <v>24</v>
      </c>
      <c r="T4025" s="35"/>
      <c r="U4025" s="35"/>
      <c r="V4025" s="9">
        <f>IF(K4025&gt;9,"",IF(HLOOKUP(L4025,'Příloha č.1a - Pravidelný úklid'!$A$8:$L$16,K4025+1,FALSE)="X","",IF(K4025&lt;9,H4025*M4025*HLOOKUP(L4025,'Příloha č.1a - Pravidelný úklid'!$A$8:$L$16,K4025+1,FALSE),0)))</f>
        <v>0</v>
      </c>
    </row>
    <row r="4026" spans="1:22" s="79" customFormat="1" ht="12.75" customHeight="1" x14ac:dyDescent="0.2">
      <c r="A4026" s="8">
        <v>330</v>
      </c>
      <c r="B4026" s="8">
        <v>72</v>
      </c>
      <c r="C4026" s="8">
        <v>24568</v>
      </c>
      <c r="D4026" s="8" t="s">
        <v>932</v>
      </c>
      <c r="E4026" s="8" t="s">
        <v>931</v>
      </c>
      <c r="F4026" s="8" t="s">
        <v>1543</v>
      </c>
      <c r="G4026" s="8" t="s">
        <v>96</v>
      </c>
      <c r="H4026" s="8">
        <v>9.36</v>
      </c>
      <c r="I4026" s="8" t="s">
        <v>82</v>
      </c>
      <c r="J4026" s="8"/>
      <c r="K4026" s="35">
        <v>7</v>
      </c>
      <c r="L4026" s="35" t="s">
        <v>34</v>
      </c>
      <c r="M4026" s="36">
        <v>0</v>
      </c>
      <c r="N4026" s="35" t="s">
        <v>23</v>
      </c>
      <c r="O4026" s="35" t="s">
        <v>24</v>
      </c>
      <c r="P4026" s="35" t="s">
        <v>24</v>
      </c>
      <c r="Q4026" s="35" t="s">
        <v>24</v>
      </c>
      <c r="R4026" s="35" t="s">
        <v>24</v>
      </c>
      <c r="S4026" s="35" t="s">
        <v>24</v>
      </c>
      <c r="T4026" s="35"/>
      <c r="U4026" s="35"/>
      <c r="V4026" s="9">
        <f>IF(K4026&gt;9,"",IF(HLOOKUP(L4026,'Příloha č.1a - Pravidelný úklid'!$A$8:$L$16,K4026+1,FALSE)="X","",IF(K4026&lt;9,H4026*M4026*HLOOKUP(L4026,'Příloha č.1a - Pravidelný úklid'!$A$8:$L$16,K4026+1,FALSE),0)))</f>
        <v>0</v>
      </c>
    </row>
    <row r="4027" spans="1:22" s="79" customFormat="1" ht="12.75" customHeight="1" x14ac:dyDescent="0.2">
      <c r="A4027" s="8">
        <v>330</v>
      </c>
      <c r="B4027" s="8">
        <v>72</v>
      </c>
      <c r="C4027" s="8">
        <v>24568</v>
      </c>
      <c r="D4027" s="8" t="s">
        <v>933</v>
      </c>
      <c r="E4027" s="8" t="s">
        <v>931</v>
      </c>
      <c r="F4027" s="8" t="s">
        <v>1543</v>
      </c>
      <c r="G4027" s="8" t="s">
        <v>93</v>
      </c>
      <c r="H4027" s="8">
        <v>14.84</v>
      </c>
      <c r="I4027" s="8" t="s">
        <v>82</v>
      </c>
      <c r="J4027" s="8"/>
      <c r="K4027" s="35">
        <v>7</v>
      </c>
      <c r="L4027" s="35" t="s">
        <v>34</v>
      </c>
      <c r="M4027" s="36">
        <v>0</v>
      </c>
      <c r="N4027" s="35" t="s">
        <v>23</v>
      </c>
      <c r="O4027" s="35" t="s">
        <v>24</v>
      </c>
      <c r="P4027" s="35" t="s">
        <v>24</v>
      </c>
      <c r="Q4027" s="35" t="s">
        <v>24</v>
      </c>
      <c r="R4027" s="35" t="s">
        <v>24</v>
      </c>
      <c r="S4027" s="35" t="s">
        <v>24</v>
      </c>
      <c r="T4027" s="35"/>
      <c r="U4027" s="35"/>
      <c r="V4027" s="9">
        <f>IF(K4027&gt;9,"",IF(HLOOKUP(L4027,'Příloha č.1a - Pravidelný úklid'!$A$8:$L$16,K4027+1,FALSE)="X","",IF(K4027&lt;9,H4027*M4027*HLOOKUP(L4027,'Příloha č.1a - Pravidelný úklid'!$A$8:$L$16,K4027+1,FALSE),0)))</f>
        <v>0</v>
      </c>
    </row>
    <row r="4028" spans="1:22" s="79" customFormat="1" ht="12.75" customHeight="1" x14ac:dyDescent="0.2">
      <c r="A4028" s="8">
        <v>330</v>
      </c>
      <c r="B4028" s="8">
        <v>72</v>
      </c>
      <c r="C4028" s="8">
        <v>24568</v>
      </c>
      <c r="D4028" s="8" t="s">
        <v>934</v>
      </c>
      <c r="E4028" s="8" t="s">
        <v>931</v>
      </c>
      <c r="F4028" s="8" t="s">
        <v>1543</v>
      </c>
      <c r="G4028" s="8" t="s">
        <v>93</v>
      </c>
      <c r="H4028" s="8">
        <v>6</v>
      </c>
      <c r="I4028" s="8" t="s">
        <v>82</v>
      </c>
      <c r="J4028" s="8"/>
      <c r="K4028" s="35">
        <v>7</v>
      </c>
      <c r="L4028" s="35" t="s">
        <v>34</v>
      </c>
      <c r="M4028" s="36">
        <v>0</v>
      </c>
      <c r="N4028" s="35" t="s">
        <v>23</v>
      </c>
      <c r="O4028" s="35" t="s">
        <v>24</v>
      </c>
      <c r="P4028" s="35" t="s">
        <v>24</v>
      </c>
      <c r="Q4028" s="35" t="s">
        <v>24</v>
      </c>
      <c r="R4028" s="35" t="s">
        <v>24</v>
      </c>
      <c r="S4028" s="35" t="s">
        <v>24</v>
      </c>
      <c r="T4028" s="35"/>
      <c r="U4028" s="35"/>
      <c r="V4028" s="9">
        <f>IF(K4028&gt;9,"",IF(HLOOKUP(L4028,'Příloha č.1a - Pravidelný úklid'!$A$8:$L$16,K4028+1,FALSE)="X","",IF(K4028&lt;9,H4028*M4028*HLOOKUP(L4028,'Příloha č.1a - Pravidelný úklid'!$A$8:$L$16,K4028+1,FALSE),0)))</f>
        <v>0</v>
      </c>
    </row>
    <row r="4029" spans="1:22" s="79" customFormat="1" ht="12.75" customHeight="1" x14ac:dyDescent="0.2">
      <c r="A4029" s="8">
        <v>330</v>
      </c>
      <c r="B4029" s="8">
        <v>72</v>
      </c>
      <c r="C4029" s="8">
        <v>24568</v>
      </c>
      <c r="D4029" s="8" t="s">
        <v>935</v>
      </c>
      <c r="E4029" s="8" t="s">
        <v>931</v>
      </c>
      <c r="F4029" s="8" t="s">
        <v>1543</v>
      </c>
      <c r="G4029" s="8" t="s">
        <v>87</v>
      </c>
      <c r="H4029" s="8">
        <v>13.78</v>
      </c>
      <c r="I4029" s="8" t="s">
        <v>82</v>
      </c>
      <c r="J4029" s="8">
        <v>3</v>
      </c>
      <c r="K4029" s="35">
        <v>7</v>
      </c>
      <c r="L4029" s="35" t="s">
        <v>34</v>
      </c>
      <c r="M4029" s="36">
        <v>0</v>
      </c>
      <c r="N4029" s="35" t="s">
        <v>23</v>
      </c>
      <c r="O4029" s="35" t="s">
        <v>24</v>
      </c>
      <c r="P4029" s="35" t="s">
        <v>24</v>
      </c>
      <c r="Q4029" s="35" t="s">
        <v>24</v>
      </c>
      <c r="R4029" s="35" t="s">
        <v>24</v>
      </c>
      <c r="S4029" s="35" t="s">
        <v>24</v>
      </c>
      <c r="T4029" s="35"/>
      <c r="U4029" s="35"/>
      <c r="V4029" s="9">
        <f>IF(K4029&gt;9,"",IF(HLOOKUP(L4029,'Příloha č.1a - Pravidelný úklid'!$A$8:$L$16,K4029+1,FALSE)="X","",IF(K4029&lt;9,H4029*M4029*HLOOKUP(L4029,'Příloha č.1a - Pravidelný úklid'!$A$8:$L$16,K4029+1,FALSE),0)))</f>
        <v>0</v>
      </c>
    </row>
    <row r="4030" spans="1:22" s="79" customFormat="1" ht="12.75" customHeight="1" x14ac:dyDescent="0.2">
      <c r="A4030" s="8">
        <v>330</v>
      </c>
      <c r="B4030" s="8">
        <v>72</v>
      </c>
      <c r="C4030" s="8">
        <v>24568</v>
      </c>
      <c r="D4030" s="8" t="s">
        <v>936</v>
      </c>
      <c r="E4030" s="8" t="s">
        <v>931</v>
      </c>
      <c r="F4030" s="8" t="s">
        <v>1543</v>
      </c>
      <c r="G4030" s="8" t="s">
        <v>87</v>
      </c>
      <c r="H4030" s="8">
        <v>21.85</v>
      </c>
      <c r="I4030" s="8" t="s">
        <v>82</v>
      </c>
      <c r="J4030" s="8">
        <v>7</v>
      </c>
      <c r="K4030" s="35">
        <v>7</v>
      </c>
      <c r="L4030" s="35" t="s">
        <v>34</v>
      </c>
      <c r="M4030" s="36">
        <v>0</v>
      </c>
      <c r="N4030" s="35" t="s">
        <v>23</v>
      </c>
      <c r="O4030" s="35" t="s">
        <v>24</v>
      </c>
      <c r="P4030" s="35" t="s">
        <v>24</v>
      </c>
      <c r="Q4030" s="35" t="s">
        <v>24</v>
      </c>
      <c r="R4030" s="35" t="s">
        <v>24</v>
      </c>
      <c r="S4030" s="35" t="s">
        <v>24</v>
      </c>
      <c r="T4030" s="35"/>
      <c r="U4030" s="35"/>
      <c r="V4030" s="9">
        <f>IF(K4030&gt;9,"",IF(HLOOKUP(L4030,'Příloha č.1a - Pravidelný úklid'!$A$8:$L$16,K4030+1,FALSE)="X","",IF(K4030&lt;9,H4030*M4030*HLOOKUP(L4030,'Příloha č.1a - Pravidelný úklid'!$A$8:$L$16,K4030+1,FALSE),0)))</f>
        <v>0</v>
      </c>
    </row>
    <row r="4031" spans="1:22" s="79" customFormat="1" ht="12.75" customHeight="1" x14ac:dyDescent="0.2">
      <c r="A4031" s="8">
        <v>330</v>
      </c>
      <c r="B4031" s="8">
        <v>72</v>
      </c>
      <c r="C4031" s="8">
        <v>24568</v>
      </c>
      <c r="D4031" s="8" t="s">
        <v>937</v>
      </c>
      <c r="E4031" s="8" t="s">
        <v>931</v>
      </c>
      <c r="F4031" s="8" t="s">
        <v>1543</v>
      </c>
      <c r="G4031" s="8" t="s">
        <v>87</v>
      </c>
      <c r="H4031" s="8">
        <v>10.210000000000001</v>
      </c>
      <c r="I4031" s="8" t="s">
        <v>82</v>
      </c>
      <c r="J4031" s="8">
        <v>3</v>
      </c>
      <c r="K4031" s="35">
        <v>7</v>
      </c>
      <c r="L4031" s="35" t="s">
        <v>34</v>
      </c>
      <c r="M4031" s="36">
        <v>0</v>
      </c>
      <c r="N4031" s="35" t="s">
        <v>23</v>
      </c>
      <c r="O4031" s="35" t="s">
        <v>24</v>
      </c>
      <c r="P4031" s="35" t="s">
        <v>24</v>
      </c>
      <c r="Q4031" s="35" t="s">
        <v>24</v>
      </c>
      <c r="R4031" s="35" t="s">
        <v>24</v>
      </c>
      <c r="S4031" s="35" t="s">
        <v>24</v>
      </c>
      <c r="T4031" s="35"/>
      <c r="U4031" s="35"/>
      <c r="V4031" s="9">
        <f>IF(K4031&gt;9,"",IF(HLOOKUP(L4031,'Příloha č.1a - Pravidelný úklid'!$A$8:$L$16,K4031+1,FALSE)="X","",IF(K4031&lt;9,H4031*M4031*HLOOKUP(L4031,'Příloha č.1a - Pravidelný úklid'!$A$8:$L$16,K4031+1,FALSE),0)))</f>
        <v>0</v>
      </c>
    </row>
    <row r="4032" spans="1:22" s="79" customFormat="1" ht="12.75" customHeight="1" x14ac:dyDescent="0.2">
      <c r="A4032" s="8">
        <v>330</v>
      </c>
      <c r="B4032" s="8">
        <v>72</v>
      </c>
      <c r="C4032" s="8">
        <v>24568</v>
      </c>
      <c r="D4032" s="8" t="s">
        <v>938</v>
      </c>
      <c r="E4032" s="8" t="s">
        <v>931</v>
      </c>
      <c r="F4032" s="8" t="s">
        <v>1543</v>
      </c>
      <c r="G4032" s="8" t="s">
        <v>87</v>
      </c>
      <c r="H4032" s="8">
        <v>16.29</v>
      </c>
      <c r="I4032" s="8" t="s">
        <v>82</v>
      </c>
      <c r="J4032" s="8">
        <v>3</v>
      </c>
      <c r="K4032" s="35">
        <v>7</v>
      </c>
      <c r="L4032" s="35" t="s">
        <v>34</v>
      </c>
      <c r="M4032" s="36">
        <v>0</v>
      </c>
      <c r="N4032" s="35" t="s">
        <v>23</v>
      </c>
      <c r="O4032" s="35" t="s">
        <v>24</v>
      </c>
      <c r="P4032" s="35" t="s">
        <v>24</v>
      </c>
      <c r="Q4032" s="35" t="s">
        <v>24</v>
      </c>
      <c r="R4032" s="35" t="s">
        <v>24</v>
      </c>
      <c r="S4032" s="35" t="s">
        <v>24</v>
      </c>
      <c r="T4032" s="35"/>
      <c r="U4032" s="35"/>
      <c r="V4032" s="9">
        <f>IF(K4032&gt;9,"",IF(HLOOKUP(L4032,'Příloha č.1a - Pravidelný úklid'!$A$8:$L$16,K4032+1,FALSE)="X","",IF(K4032&lt;9,H4032*M4032*HLOOKUP(L4032,'Příloha č.1a - Pravidelný úklid'!$A$8:$L$16,K4032+1,FALSE),0)))</f>
        <v>0</v>
      </c>
    </row>
    <row r="4033" spans="1:22" s="79" customFormat="1" ht="12.75" customHeight="1" x14ac:dyDescent="0.2">
      <c r="A4033" s="8">
        <v>330</v>
      </c>
      <c r="B4033" s="8">
        <v>72</v>
      </c>
      <c r="C4033" s="8">
        <v>24568</v>
      </c>
      <c r="D4033" s="8" t="s">
        <v>939</v>
      </c>
      <c r="E4033" s="8" t="s">
        <v>931</v>
      </c>
      <c r="F4033" s="8" t="s">
        <v>1543</v>
      </c>
      <c r="G4033" s="8" t="s">
        <v>87</v>
      </c>
      <c r="H4033" s="8">
        <v>23.84</v>
      </c>
      <c r="I4033" s="8" t="s">
        <v>82</v>
      </c>
      <c r="J4033" s="8">
        <v>7</v>
      </c>
      <c r="K4033" s="35">
        <v>7</v>
      </c>
      <c r="L4033" s="35" t="s">
        <v>34</v>
      </c>
      <c r="M4033" s="36">
        <v>0</v>
      </c>
      <c r="N4033" s="35" t="s">
        <v>23</v>
      </c>
      <c r="O4033" s="35" t="s">
        <v>24</v>
      </c>
      <c r="P4033" s="35" t="s">
        <v>24</v>
      </c>
      <c r="Q4033" s="35" t="s">
        <v>24</v>
      </c>
      <c r="R4033" s="35" t="s">
        <v>24</v>
      </c>
      <c r="S4033" s="35" t="s">
        <v>24</v>
      </c>
      <c r="T4033" s="35"/>
      <c r="U4033" s="35"/>
      <c r="V4033" s="9">
        <f>IF(K4033&gt;9,"",IF(HLOOKUP(L4033,'Příloha č.1a - Pravidelný úklid'!$A$8:$L$16,K4033+1,FALSE)="X","",IF(K4033&lt;9,H4033*M4033*HLOOKUP(L4033,'Příloha č.1a - Pravidelný úklid'!$A$8:$L$16,K4033+1,FALSE),0)))</f>
        <v>0</v>
      </c>
    </row>
    <row r="4034" spans="1:22" s="79" customFormat="1" ht="12.75" customHeight="1" x14ac:dyDescent="0.2">
      <c r="A4034" s="8">
        <v>330</v>
      </c>
      <c r="B4034" s="8">
        <v>72</v>
      </c>
      <c r="C4034" s="8">
        <v>24568</v>
      </c>
      <c r="D4034" s="8" t="s">
        <v>940</v>
      </c>
      <c r="E4034" s="8" t="s">
        <v>931</v>
      </c>
      <c r="F4034" s="8" t="s">
        <v>1543</v>
      </c>
      <c r="G4034" s="8" t="s">
        <v>84</v>
      </c>
      <c r="H4034" s="8">
        <v>10.93</v>
      </c>
      <c r="I4034" s="8" t="s">
        <v>82</v>
      </c>
      <c r="J4034" s="8">
        <v>4</v>
      </c>
      <c r="K4034" s="35">
        <v>7</v>
      </c>
      <c r="L4034" s="35" t="s">
        <v>34</v>
      </c>
      <c r="M4034" s="36">
        <v>0</v>
      </c>
      <c r="N4034" s="35" t="s">
        <v>23</v>
      </c>
      <c r="O4034" s="35" t="s">
        <v>24</v>
      </c>
      <c r="P4034" s="35" t="s">
        <v>24</v>
      </c>
      <c r="Q4034" s="35" t="s">
        <v>24</v>
      </c>
      <c r="R4034" s="35" t="s">
        <v>24</v>
      </c>
      <c r="S4034" s="35" t="s">
        <v>24</v>
      </c>
      <c r="T4034" s="35"/>
      <c r="U4034" s="35"/>
      <c r="V4034" s="9">
        <f>IF(K4034&gt;9,"",IF(HLOOKUP(L4034,'Příloha č.1a - Pravidelný úklid'!$A$8:$L$16,K4034+1,FALSE)="X","",IF(K4034&lt;9,H4034*M4034*HLOOKUP(L4034,'Příloha č.1a - Pravidelný úklid'!$A$8:$L$16,K4034+1,FALSE),0)))</f>
        <v>0</v>
      </c>
    </row>
    <row r="4035" spans="1:22" s="79" customFormat="1" ht="12.75" customHeight="1" x14ac:dyDescent="0.2">
      <c r="A4035" s="8">
        <v>330</v>
      </c>
      <c r="B4035" s="8">
        <v>72</v>
      </c>
      <c r="C4035" s="8">
        <v>24568</v>
      </c>
      <c r="D4035" s="8" t="s">
        <v>941</v>
      </c>
      <c r="E4035" s="8" t="s">
        <v>931</v>
      </c>
      <c r="F4035" s="8" t="s">
        <v>1543</v>
      </c>
      <c r="G4035" s="8" t="s">
        <v>95</v>
      </c>
      <c r="H4035" s="8">
        <v>2.1</v>
      </c>
      <c r="I4035" s="8" t="s">
        <v>82</v>
      </c>
      <c r="J4035" s="8"/>
      <c r="K4035" s="35">
        <v>7</v>
      </c>
      <c r="L4035" s="35" t="s">
        <v>34</v>
      </c>
      <c r="M4035" s="36">
        <v>0</v>
      </c>
      <c r="N4035" s="35" t="s">
        <v>23</v>
      </c>
      <c r="O4035" s="35" t="s">
        <v>24</v>
      </c>
      <c r="P4035" s="35" t="s">
        <v>24</v>
      </c>
      <c r="Q4035" s="35" t="s">
        <v>24</v>
      </c>
      <c r="R4035" s="35" t="s">
        <v>24</v>
      </c>
      <c r="S4035" s="35" t="s">
        <v>24</v>
      </c>
      <c r="T4035" s="35"/>
      <c r="U4035" s="35"/>
      <c r="V4035" s="9">
        <f>IF(K4035&gt;9,"",IF(HLOOKUP(L4035,'Příloha č.1a - Pravidelný úklid'!$A$8:$L$16,K4035+1,FALSE)="X","",IF(K4035&lt;9,H4035*M4035*HLOOKUP(L4035,'Příloha č.1a - Pravidelný úklid'!$A$8:$L$16,K4035+1,FALSE),0)))</f>
        <v>0</v>
      </c>
    </row>
    <row r="4036" spans="1:22" s="79" customFormat="1" ht="12.75" customHeight="1" x14ac:dyDescent="0.2">
      <c r="A4036" s="8">
        <v>330</v>
      </c>
      <c r="B4036" s="8">
        <v>72</v>
      </c>
      <c r="C4036" s="8">
        <v>24568</v>
      </c>
      <c r="D4036" s="8" t="s">
        <v>942</v>
      </c>
      <c r="E4036" s="8" t="s">
        <v>931</v>
      </c>
      <c r="F4036" s="8" t="s">
        <v>1543</v>
      </c>
      <c r="G4036" s="8" t="s">
        <v>87</v>
      </c>
      <c r="H4036" s="8">
        <v>15.39</v>
      </c>
      <c r="I4036" s="8" t="s">
        <v>82</v>
      </c>
      <c r="J4036" s="8">
        <v>3</v>
      </c>
      <c r="K4036" s="35">
        <v>7</v>
      </c>
      <c r="L4036" s="35" t="s">
        <v>34</v>
      </c>
      <c r="M4036" s="36">
        <v>0</v>
      </c>
      <c r="N4036" s="35" t="s">
        <v>23</v>
      </c>
      <c r="O4036" s="35" t="s">
        <v>24</v>
      </c>
      <c r="P4036" s="35" t="s">
        <v>24</v>
      </c>
      <c r="Q4036" s="35" t="s">
        <v>24</v>
      </c>
      <c r="R4036" s="35" t="s">
        <v>24</v>
      </c>
      <c r="S4036" s="35" t="s">
        <v>24</v>
      </c>
      <c r="T4036" s="35"/>
      <c r="U4036" s="35"/>
      <c r="V4036" s="9">
        <f>IF(K4036&gt;9,"",IF(HLOOKUP(L4036,'Příloha č.1a - Pravidelný úklid'!$A$8:$L$16,K4036+1,FALSE)="X","",IF(K4036&lt;9,H4036*M4036*HLOOKUP(L4036,'Příloha č.1a - Pravidelný úklid'!$A$8:$L$16,K4036+1,FALSE),0)))</f>
        <v>0</v>
      </c>
    </row>
    <row r="4037" spans="1:22" s="79" customFormat="1" ht="12.75" customHeight="1" x14ac:dyDescent="0.2">
      <c r="A4037" s="8">
        <v>330</v>
      </c>
      <c r="B4037" s="8">
        <v>72</v>
      </c>
      <c r="C4037" s="8">
        <v>24568</v>
      </c>
      <c r="D4037" s="8" t="s">
        <v>943</v>
      </c>
      <c r="E4037" s="8" t="s">
        <v>931</v>
      </c>
      <c r="F4037" s="8" t="s">
        <v>1543</v>
      </c>
      <c r="G4037" s="8" t="s">
        <v>87</v>
      </c>
      <c r="H4037" s="8">
        <v>13.78</v>
      </c>
      <c r="I4037" s="8" t="s">
        <v>82</v>
      </c>
      <c r="J4037" s="8">
        <v>4</v>
      </c>
      <c r="K4037" s="35">
        <v>7</v>
      </c>
      <c r="L4037" s="35" t="s">
        <v>34</v>
      </c>
      <c r="M4037" s="36">
        <v>0</v>
      </c>
      <c r="N4037" s="35" t="s">
        <v>23</v>
      </c>
      <c r="O4037" s="35" t="s">
        <v>24</v>
      </c>
      <c r="P4037" s="35" t="s">
        <v>24</v>
      </c>
      <c r="Q4037" s="35" t="s">
        <v>24</v>
      </c>
      <c r="R4037" s="35" t="s">
        <v>24</v>
      </c>
      <c r="S4037" s="35" t="s">
        <v>24</v>
      </c>
      <c r="T4037" s="35"/>
      <c r="U4037" s="35"/>
      <c r="V4037" s="9">
        <f>IF(K4037&gt;9,"",IF(HLOOKUP(L4037,'Příloha č.1a - Pravidelný úklid'!$A$8:$L$16,K4037+1,FALSE)="X","",IF(K4037&lt;9,H4037*M4037*HLOOKUP(L4037,'Příloha č.1a - Pravidelný úklid'!$A$8:$L$16,K4037+1,FALSE),0)))</f>
        <v>0</v>
      </c>
    </row>
    <row r="4038" spans="1:22" s="79" customFormat="1" ht="12.75" customHeight="1" x14ac:dyDescent="0.2">
      <c r="A4038" s="8">
        <v>330</v>
      </c>
      <c r="B4038" s="8">
        <v>72</v>
      </c>
      <c r="C4038" s="8">
        <v>24568</v>
      </c>
      <c r="D4038" s="8" t="s">
        <v>944</v>
      </c>
      <c r="E4038" s="8" t="s">
        <v>931</v>
      </c>
      <c r="F4038" s="8" t="s">
        <v>1543</v>
      </c>
      <c r="G4038" s="8" t="s">
        <v>87</v>
      </c>
      <c r="H4038" s="8">
        <v>12.83</v>
      </c>
      <c r="I4038" s="8" t="s">
        <v>82</v>
      </c>
      <c r="J4038" s="8">
        <v>4</v>
      </c>
      <c r="K4038" s="35">
        <v>7</v>
      </c>
      <c r="L4038" s="35" t="s">
        <v>34</v>
      </c>
      <c r="M4038" s="36">
        <v>0</v>
      </c>
      <c r="N4038" s="35" t="s">
        <v>23</v>
      </c>
      <c r="O4038" s="35" t="s">
        <v>24</v>
      </c>
      <c r="P4038" s="35" t="s">
        <v>24</v>
      </c>
      <c r="Q4038" s="35" t="s">
        <v>24</v>
      </c>
      <c r="R4038" s="35" t="s">
        <v>24</v>
      </c>
      <c r="S4038" s="35" t="s">
        <v>24</v>
      </c>
      <c r="T4038" s="35"/>
      <c r="U4038" s="35"/>
      <c r="V4038" s="9">
        <f>IF(K4038&gt;9,"",IF(HLOOKUP(L4038,'Příloha č.1a - Pravidelný úklid'!$A$8:$L$16,K4038+1,FALSE)="X","",IF(K4038&lt;9,H4038*M4038*HLOOKUP(L4038,'Příloha č.1a - Pravidelný úklid'!$A$8:$L$16,K4038+1,FALSE),0)))</f>
        <v>0</v>
      </c>
    </row>
    <row r="4039" spans="1:22" s="79" customFormat="1" ht="12.75" customHeight="1" x14ac:dyDescent="0.2">
      <c r="A4039" s="8">
        <v>330</v>
      </c>
      <c r="B4039" s="8">
        <v>72</v>
      </c>
      <c r="C4039" s="8">
        <v>24568</v>
      </c>
      <c r="D4039" s="8" t="s">
        <v>945</v>
      </c>
      <c r="E4039" s="8" t="s">
        <v>931</v>
      </c>
      <c r="F4039" s="8" t="s">
        <v>1543</v>
      </c>
      <c r="G4039" s="8" t="s">
        <v>84</v>
      </c>
      <c r="H4039" s="8">
        <v>17.89</v>
      </c>
      <c r="I4039" s="8" t="s">
        <v>82</v>
      </c>
      <c r="J4039" s="8">
        <v>3</v>
      </c>
      <c r="K4039" s="35">
        <v>7</v>
      </c>
      <c r="L4039" s="35" t="s">
        <v>34</v>
      </c>
      <c r="M4039" s="36">
        <v>0</v>
      </c>
      <c r="N4039" s="35" t="s">
        <v>23</v>
      </c>
      <c r="O4039" s="35" t="s">
        <v>24</v>
      </c>
      <c r="P4039" s="35" t="s">
        <v>24</v>
      </c>
      <c r="Q4039" s="35" t="s">
        <v>24</v>
      </c>
      <c r="R4039" s="35" t="s">
        <v>24</v>
      </c>
      <c r="S4039" s="35" t="s">
        <v>24</v>
      </c>
      <c r="T4039" s="35"/>
      <c r="U4039" s="35"/>
      <c r="V4039" s="9">
        <f>IF(K4039&gt;9,"",IF(HLOOKUP(L4039,'Příloha č.1a - Pravidelný úklid'!$A$8:$L$16,K4039+1,FALSE)="X","",IF(K4039&lt;9,H4039*M4039*HLOOKUP(L4039,'Příloha č.1a - Pravidelný úklid'!$A$8:$L$16,K4039+1,FALSE),0)))</f>
        <v>0</v>
      </c>
    </row>
    <row r="4040" spans="1:22" s="79" customFormat="1" ht="12.75" customHeight="1" x14ac:dyDescent="0.2">
      <c r="A4040" s="8">
        <v>330</v>
      </c>
      <c r="B4040" s="8">
        <v>72</v>
      </c>
      <c r="C4040" s="8">
        <v>24568</v>
      </c>
      <c r="D4040" s="8" t="s">
        <v>946</v>
      </c>
      <c r="E4040" s="8" t="s">
        <v>931</v>
      </c>
      <c r="F4040" s="8" t="s">
        <v>1543</v>
      </c>
      <c r="G4040" s="8" t="s">
        <v>87</v>
      </c>
      <c r="H4040" s="8">
        <v>6.5</v>
      </c>
      <c r="I4040" s="8" t="s">
        <v>82</v>
      </c>
      <c r="J4040" s="8">
        <v>3</v>
      </c>
      <c r="K4040" s="35">
        <v>7</v>
      </c>
      <c r="L4040" s="35" t="s">
        <v>34</v>
      </c>
      <c r="M4040" s="36">
        <v>0</v>
      </c>
      <c r="N4040" s="35" t="s">
        <v>23</v>
      </c>
      <c r="O4040" s="35" t="s">
        <v>24</v>
      </c>
      <c r="P4040" s="35" t="s">
        <v>24</v>
      </c>
      <c r="Q4040" s="35" t="s">
        <v>24</v>
      </c>
      <c r="R4040" s="35" t="s">
        <v>24</v>
      </c>
      <c r="S4040" s="35" t="s">
        <v>24</v>
      </c>
      <c r="T4040" s="35"/>
      <c r="U4040" s="35"/>
      <c r="V4040" s="9">
        <f>IF(K4040&gt;9,"",IF(HLOOKUP(L4040,'Příloha č.1a - Pravidelný úklid'!$A$8:$L$16,K4040+1,FALSE)="X","",IF(K4040&lt;9,H4040*M4040*HLOOKUP(L4040,'Příloha č.1a - Pravidelný úklid'!$A$8:$L$16,K4040+1,FALSE),0)))</f>
        <v>0</v>
      </c>
    </row>
    <row r="4041" spans="1:22" s="79" customFormat="1" ht="12.75" customHeight="1" x14ac:dyDescent="0.2">
      <c r="A4041" s="8">
        <v>330</v>
      </c>
      <c r="B4041" s="8">
        <v>72</v>
      </c>
      <c r="C4041" s="8">
        <v>24568</v>
      </c>
      <c r="D4041" s="8" t="s">
        <v>947</v>
      </c>
      <c r="E4041" s="8" t="s">
        <v>931</v>
      </c>
      <c r="F4041" s="8" t="s">
        <v>1543</v>
      </c>
      <c r="G4041" s="8" t="s">
        <v>113</v>
      </c>
      <c r="H4041" s="8">
        <v>9.8000000000000007</v>
      </c>
      <c r="I4041" s="8" t="s">
        <v>82</v>
      </c>
      <c r="J4041" s="8">
        <v>4</v>
      </c>
      <c r="K4041" s="35">
        <v>7</v>
      </c>
      <c r="L4041" s="35" t="s">
        <v>34</v>
      </c>
      <c r="M4041" s="36">
        <v>0</v>
      </c>
      <c r="N4041" s="35" t="s">
        <v>23</v>
      </c>
      <c r="O4041" s="35" t="s">
        <v>24</v>
      </c>
      <c r="P4041" s="35" t="s">
        <v>24</v>
      </c>
      <c r="Q4041" s="35" t="s">
        <v>24</v>
      </c>
      <c r="R4041" s="35" t="s">
        <v>24</v>
      </c>
      <c r="S4041" s="35" t="s">
        <v>24</v>
      </c>
      <c r="T4041" s="35"/>
      <c r="U4041" s="35"/>
      <c r="V4041" s="9">
        <f>IF(K4041&gt;9,"",IF(HLOOKUP(L4041,'Příloha č.1a - Pravidelný úklid'!$A$8:$L$16,K4041+1,FALSE)="X","",IF(K4041&lt;9,H4041*M4041*HLOOKUP(L4041,'Příloha č.1a - Pravidelný úklid'!$A$8:$L$16,K4041+1,FALSE),0)))</f>
        <v>0</v>
      </c>
    </row>
    <row r="4042" spans="1:22" s="79" customFormat="1" ht="12.75" customHeight="1" x14ac:dyDescent="0.2">
      <c r="A4042" s="8">
        <v>330</v>
      </c>
      <c r="B4042" s="8">
        <v>72</v>
      </c>
      <c r="C4042" s="8">
        <v>24568</v>
      </c>
      <c r="D4042" s="8" t="s">
        <v>948</v>
      </c>
      <c r="E4042" s="8" t="s">
        <v>931</v>
      </c>
      <c r="F4042" s="8" t="s">
        <v>1543</v>
      </c>
      <c r="G4042" s="8" t="s">
        <v>96</v>
      </c>
      <c r="H4042" s="8">
        <v>9.35</v>
      </c>
      <c r="I4042" s="8" t="s">
        <v>82</v>
      </c>
      <c r="J4042" s="8"/>
      <c r="K4042" s="35">
        <v>7</v>
      </c>
      <c r="L4042" s="35" t="s">
        <v>34</v>
      </c>
      <c r="M4042" s="36">
        <v>0</v>
      </c>
      <c r="N4042" s="35" t="s">
        <v>23</v>
      </c>
      <c r="O4042" s="35" t="s">
        <v>24</v>
      </c>
      <c r="P4042" s="35" t="s">
        <v>24</v>
      </c>
      <c r="Q4042" s="35" t="s">
        <v>24</v>
      </c>
      <c r="R4042" s="35" t="s">
        <v>24</v>
      </c>
      <c r="S4042" s="35" t="s">
        <v>24</v>
      </c>
      <c r="T4042" s="35"/>
      <c r="U4042" s="35"/>
      <c r="V4042" s="9">
        <f>IF(K4042&gt;9,"",IF(HLOOKUP(L4042,'Příloha č.1a - Pravidelný úklid'!$A$8:$L$16,K4042+1,FALSE)="X","",IF(K4042&lt;9,H4042*M4042*HLOOKUP(L4042,'Příloha č.1a - Pravidelný úklid'!$A$8:$L$16,K4042+1,FALSE),0)))</f>
        <v>0</v>
      </c>
    </row>
    <row r="4043" spans="1:22" s="79" customFormat="1" ht="12.75" customHeight="1" x14ac:dyDescent="0.2">
      <c r="A4043" s="8">
        <v>330</v>
      </c>
      <c r="B4043" s="8">
        <v>72</v>
      </c>
      <c r="C4043" s="8">
        <v>24568</v>
      </c>
      <c r="D4043" s="8" t="s">
        <v>949</v>
      </c>
      <c r="E4043" s="8" t="s">
        <v>931</v>
      </c>
      <c r="F4043" s="8" t="s">
        <v>1543</v>
      </c>
      <c r="G4043" s="8" t="s">
        <v>93</v>
      </c>
      <c r="H4043" s="8">
        <v>14.84</v>
      </c>
      <c r="I4043" s="8" t="s">
        <v>82</v>
      </c>
      <c r="J4043" s="8"/>
      <c r="K4043" s="35">
        <v>7</v>
      </c>
      <c r="L4043" s="35" t="s">
        <v>34</v>
      </c>
      <c r="M4043" s="36">
        <v>0</v>
      </c>
      <c r="N4043" s="35" t="s">
        <v>23</v>
      </c>
      <c r="O4043" s="35" t="s">
        <v>24</v>
      </c>
      <c r="P4043" s="35" t="s">
        <v>24</v>
      </c>
      <c r="Q4043" s="35" t="s">
        <v>24</v>
      </c>
      <c r="R4043" s="35" t="s">
        <v>24</v>
      </c>
      <c r="S4043" s="35" t="s">
        <v>24</v>
      </c>
      <c r="T4043" s="35"/>
      <c r="U4043" s="35"/>
      <c r="V4043" s="9">
        <f>IF(K4043&gt;9,"",IF(HLOOKUP(L4043,'Příloha č.1a - Pravidelný úklid'!$A$8:$L$16,K4043+1,FALSE)="X","",IF(K4043&lt;9,H4043*M4043*HLOOKUP(L4043,'Příloha č.1a - Pravidelný úklid'!$A$8:$L$16,K4043+1,FALSE),0)))</f>
        <v>0</v>
      </c>
    </row>
    <row r="4044" spans="1:22" s="79" customFormat="1" ht="12.75" customHeight="1" x14ac:dyDescent="0.2">
      <c r="A4044" s="8">
        <v>330</v>
      </c>
      <c r="B4044" s="8">
        <v>72</v>
      </c>
      <c r="C4044" s="8">
        <v>24568</v>
      </c>
      <c r="D4044" s="8" t="s">
        <v>950</v>
      </c>
      <c r="E4044" s="8" t="s">
        <v>931</v>
      </c>
      <c r="F4044" s="8" t="s">
        <v>1543</v>
      </c>
      <c r="G4044" s="8" t="s">
        <v>90</v>
      </c>
      <c r="H4044" s="8">
        <v>14.94</v>
      </c>
      <c r="I4044" s="8" t="s">
        <v>82</v>
      </c>
      <c r="J4044" s="8">
        <v>3</v>
      </c>
      <c r="K4044" s="35">
        <v>7</v>
      </c>
      <c r="L4044" s="35" t="s">
        <v>34</v>
      </c>
      <c r="M4044" s="36">
        <v>0</v>
      </c>
      <c r="N4044" s="35" t="s">
        <v>23</v>
      </c>
      <c r="O4044" s="35" t="s">
        <v>24</v>
      </c>
      <c r="P4044" s="35" t="s">
        <v>24</v>
      </c>
      <c r="Q4044" s="35" t="s">
        <v>24</v>
      </c>
      <c r="R4044" s="35" t="s">
        <v>24</v>
      </c>
      <c r="S4044" s="35" t="s">
        <v>24</v>
      </c>
      <c r="T4044" s="35"/>
      <c r="U4044" s="35"/>
      <c r="V4044" s="9">
        <f>IF(K4044&gt;9,"",IF(HLOOKUP(L4044,'Příloha č.1a - Pravidelný úklid'!$A$8:$L$16,K4044+1,FALSE)="X","",IF(K4044&lt;9,H4044*M4044*HLOOKUP(L4044,'Příloha č.1a - Pravidelný úklid'!$A$8:$L$16,K4044+1,FALSE),0)))</f>
        <v>0</v>
      </c>
    </row>
    <row r="4045" spans="1:22" s="79" customFormat="1" ht="12.75" customHeight="1" x14ac:dyDescent="0.2">
      <c r="A4045" s="8">
        <v>330</v>
      </c>
      <c r="B4045" s="8">
        <v>72</v>
      </c>
      <c r="C4045" s="8">
        <v>24568</v>
      </c>
      <c r="D4045" s="8" t="s">
        <v>951</v>
      </c>
      <c r="E4045" s="8" t="s">
        <v>931</v>
      </c>
      <c r="F4045" s="8" t="s">
        <v>1543</v>
      </c>
      <c r="G4045" s="8" t="s">
        <v>90</v>
      </c>
      <c r="H4045" s="8">
        <v>11.21</v>
      </c>
      <c r="I4045" s="8" t="s">
        <v>82</v>
      </c>
      <c r="J4045" s="8">
        <v>4</v>
      </c>
      <c r="K4045" s="35">
        <v>7</v>
      </c>
      <c r="L4045" s="35" t="s">
        <v>34</v>
      </c>
      <c r="M4045" s="36">
        <v>0</v>
      </c>
      <c r="N4045" s="35" t="s">
        <v>23</v>
      </c>
      <c r="O4045" s="35" t="s">
        <v>24</v>
      </c>
      <c r="P4045" s="35" t="s">
        <v>24</v>
      </c>
      <c r="Q4045" s="35" t="s">
        <v>24</v>
      </c>
      <c r="R4045" s="35" t="s">
        <v>24</v>
      </c>
      <c r="S4045" s="35" t="s">
        <v>24</v>
      </c>
      <c r="T4045" s="35"/>
      <c r="U4045" s="35"/>
      <c r="V4045" s="9">
        <f>IF(K4045&gt;9,"",IF(HLOOKUP(L4045,'Příloha č.1a - Pravidelný úklid'!$A$8:$L$16,K4045+1,FALSE)="X","",IF(K4045&lt;9,H4045*M4045*HLOOKUP(L4045,'Příloha č.1a - Pravidelný úklid'!$A$8:$L$16,K4045+1,FALSE),0)))</f>
        <v>0</v>
      </c>
    </row>
    <row r="4046" spans="1:22" s="79" customFormat="1" ht="12.75" customHeight="1" x14ac:dyDescent="0.2">
      <c r="A4046" s="8">
        <v>330</v>
      </c>
      <c r="B4046" s="8">
        <v>72</v>
      </c>
      <c r="C4046" s="8">
        <v>24568</v>
      </c>
      <c r="D4046" s="8" t="s">
        <v>952</v>
      </c>
      <c r="E4046" s="8" t="s">
        <v>931</v>
      </c>
      <c r="F4046" s="8" t="s">
        <v>1543</v>
      </c>
      <c r="G4046" s="8" t="s">
        <v>29</v>
      </c>
      <c r="H4046" s="8">
        <v>3.47</v>
      </c>
      <c r="I4046" s="8" t="s">
        <v>82</v>
      </c>
      <c r="J4046" s="8"/>
      <c r="K4046" s="35">
        <v>8</v>
      </c>
      <c r="L4046" s="35" t="s">
        <v>34</v>
      </c>
      <c r="M4046" s="36">
        <v>0</v>
      </c>
      <c r="N4046" s="35" t="s">
        <v>23</v>
      </c>
      <c r="O4046" s="35" t="s">
        <v>24</v>
      </c>
      <c r="P4046" s="35" t="s">
        <v>24</v>
      </c>
      <c r="Q4046" s="35" t="s">
        <v>24</v>
      </c>
      <c r="R4046" s="35" t="s">
        <v>24</v>
      </c>
      <c r="S4046" s="35" t="s">
        <v>24</v>
      </c>
      <c r="T4046" s="35"/>
      <c r="U4046" s="35"/>
      <c r="V4046" s="9">
        <f>IF(K4046&gt;9,"",IF(HLOOKUP(L4046,'Příloha č.1a - Pravidelný úklid'!$A$8:$L$16,K4046+1,FALSE)="X","",IF(K4046&lt;9,H4046*M4046*HLOOKUP(L4046,'Příloha č.1a - Pravidelný úklid'!$A$8:$L$16,K4046+1,FALSE),0)))</f>
        <v>0</v>
      </c>
    </row>
    <row r="4047" spans="1:22" s="79" customFormat="1" ht="12.75" customHeight="1" x14ac:dyDescent="0.2">
      <c r="A4047" s="8">
        <v>330</v>
      </c>
      <c r="B4047" s="8">
        <v>72</v>
      </c>
      <c r="C4047" s="8">
        <v>24568</v>
      </c>
      <c r="D4047" s="8" t="s">
        <v>953</v>
      </c>
      <c r="E4047" s="8" t="s">
        <v>931</v>
      </c>
      <c r="F4047" s="8" t="s">
        <v>1543</v>
      </c>
      <c r="G4047" s="8" t="s">
        <v>31</v>
      </c>
      <c r="H4047" s="8">
        <v>3.04</v>
      </c>
      <c r="I4047" s="8" t="s">
        <v>82</v>
      </c>
      <c r="J4047" s="8"/>
      <c r="K4047" s="35">
        <v>8</v>
      </c>
      <c r="L4047" s="35" t="s">
        <v>34</v>
      </c>
      <c r="M4047" s="36">
        <v>0</v>
      </c>
      <c r="N4047" s="35" t="s">
        <v>23</v>
      </c>
      <c r="O4047" s="35" t="s">
        <v>24</v>
      </c>
      <c r="P4047" s="35" t="s">
        <v>24</v>
      </c>
      <c r="Q4047" s="35" t="s">
        <v>24</v>
      </c>
      <c r="R4047" s="35" t="s">
        <v>24</v>
      </c>
      <c r="S4047" s="35" t="s">
        <v>24</v>
      </c>
      <c r="T4047" s="35"/>
      <c r="U4047" s="35"/>
      <c r="V4047" s="9">
        <f>IF(K4047&gt;9,"",IF(HLOOKUP(L4047,'Příloha č.1a - Pravidelný úklid'!$A$8:$L$16,K4047+1,FALSE)="X","",IF(K4047&lt;9,H4047*M4047*HLOOKUP(L4047,'Příloha č.1a - Pravidelný úklid'!$A$8:$L$16,K4047+1,FALSE),0)))</f>
        <v>0</v>
      </c>
    </row>
    <row r="4048" spans="1:22" s="79" customFormat="1" ht="12.75" customHeight="1" x14ac:dyDescent="0.2">
      <c r="A4048" s="8">
        <v>330</v>
      </c>
      <c r="B4048" s="8">
        <v>72</v>
      </c>
      <c r="C4048" s="8">
        <v>24568</v>
      </c>
      <c r="D4048" s="8" t="s">
        <v>954</v>
      </c>
      <c r="E4048" s="8" t="s">
        <v>931</v>
      </c>
      <c r="F4048" s="8" t="s">
        <v>1543</v>
      </c>
      <c r="G4048" s="8" t="s">
        <v>84</v>
      </c>
      <c r="H4048" s="8">
        <v>7.4</v>
      </c>
      <c r="I4048" s="8" t="s">
        <v>82</v>
      </c>
      <c r="J4048" s="8"/>
      <c r="K4048" s="35">
        <v>7</v>
      </c>
      <c r="L4048" s="35" t="s">
        <v>34</v>
      </c>
      <c r="M4048" s="36">
        <v>0</v>
      </c>
      <c r="N4048" s="35" t="s">
        <v>23</v>
      </c>
      <c r="O4048" s="35" t="s">
        <v>24</v>
      </c>
      <c r="P4048" s="35" t="s">
        <v>24</v>
      </c>
      <c r="Q4048" s="35" t="s">
        <v>24</v>
      </c>
      <c r="R4048" s="35" t="s">
        <v>24</v>
      </c>
      <c r="S4048" s="35" t="s">
        <v>24</v>
      </c>
      <c r="T4048" s="35"/>
      <c r="U4048" s="35"/>
      <c r="V4048" s="9">
        <f>IF(K4048&gt;9,"",IF(HLOOKUP(L4048,'Příloha č.1a - Pravidelný úklid'!$A$8:$L$16,K4048+1,FALSE)="X","",IF(K4048&lt;9,H4048*M4048*HLOOKUP(L4048,'Příloha č.1a - Pravidelný úklid'!$A$8:$L$16,K4048+1,FALSE),0)))</f>
        <v>0</v>
      </c>
    </row>
    <row r="4049" spans="1:22" s="79" customFormat="1" ht="12.75" customHeight="1" x14ac:dyDescent="0.2">
      <c r="A4049" s="8">
        <v>330</v>
      </c>
      <c r="B4049" s="8">
        <v>72</v>
      </c>
      <c r="C4049" s="8">
        <v>24568</v>
      </c>
      <c r="D4049" s="8" t="s">
        <v>955</v>
      </c>
      <c r="E4049" s="8" t="s">
        <v>931</v>
      </c>
      <c r="F4049" s="8" t="s">
        <v>1543</v>
      </c>
      <c r="G4049" s="8" t="s">
        <v>251</v>
      </c>
      <c r="H4049" s="8">
        <v>25.17</v>
      </c>
      <c r="I4049" s="8" t="s">
        <v>82</v>
      </c>
      <c r="J4049" s="8"/>
      <c r="K4049" s="35">
        <v>7</v>
      </c>
      <c r="L4049" s="35" t="s">
        <v>34</v>
      </c>
      <c r="M4049" s="36">
        <v>0</v>
      </c>
      <c r="N4049" s="35" t="s">
        <v>23</v>
      </c>
      <c r="O4049" s="35" t="s">
        <v>24</v>
      </c>
      <c r="P4049" s="35" t="s">
        <v>24</v>
      </c>
      <c r="Q4049" s="35" t="s">
        <v>24</v>
      </c>
      <c r="R4049" s="35" t="s">
        <v>24</v>
      </c>
      <c r="S4049" s="35" t="s">
        <v>24</v>
      </c>
      <c r="T4049" s="35"/>
      <c r="U4049" s="35"/>
      <c r="V4049" s="9">
        <f>IF(K4049&gt;9,"",IF(HLOOKUP(L4049,'Příloha č.1a - Pravidelný úklid'!$A$8:$L$16,K4049+1,FALSE)="X","",IF(K4049&lt;9,H4049*M4049*HLOOKUP(L4049,'Příloha č.1a - Pravidelný úklid'!$A$8:$L$16,K4049+1,FALSE),0)))</f>
        <v>0</v>
      </c>
    </row>
    <row r="4050" spans="1:22" s="79" customFormat="1" ht="12.75" customHeight="1" x14ac:dyDescent="0.2">
      <c r="A4050" s="8">
        <v>330</v>
      </c>
      <c r="B4050" s="8">
        <v>72</v>
      </c>
      <c r="C4050" s="8">
        <v>24568</v>
      </c>
      <c r="D4050" s="8" t="s">
        <v>956</v>
      </c>
      <c r="E4050" s="8" t="s">
        <v>931</v>
      </c>
      <c r="F4050" s="8" t="s">
        <v>1543</v>
      </c>
      <c r="G4050" s="8" t="s">
        <v>258</v>
      </c>
      <c r="H4050" s="8">
        <v>1.8</v>
      </c>
      <c r="I4050" s="8" t="s">
        <v>82</v>
      </c>
      <c r="J4050" s="8"/>
      <c r="K4050" s="35">
        <v>99</v>
      </c>
      <c r="L4050" s="35" t="s">
        <v>34</v>
      </c>
      <c r="M4050" s="36">
        <v>0</v>
      </c>
      <c r="N4050" s="35" t="s">
        <v>23</v>
      </c>
      <c r="O4050" s="35" t="s">
        <v>24</v>
      </c>
      <c r="P4050" s="35" t="s">
        <v>24</v>
      </c>
      <c r="Q4050" s="35" t="s">
        <v>24</v>
      </c>
      <c r="R4050" s="35" t="s">
        <v>24</v>
      </c>
      <c r="S4050" s="35" t="s">
        <v>24</v>
      </c>
      <c r="T4050" s="35"/>
      <c r="U4050" s="35"/>
      <c r="V4050" s="9" t="str">
        <f>IF(K4050&gt;9,"",IF(HLOOKUP(L4050,'Příloha č.1a - Pravidelný úklid'!$A$8:$L$16,K4050+1,FALSE)="X","",IF(K4050&lt;9,H4050*M4050*HLOOKUP(L4050,'Příloha č.1a - Pravidelný úklid'!$A$8:$L$16,K4050+1,FALSE),0)))</f>
        <v/>
      </c>
    </row>
    <row r="4051" spans="1:22" s="79" customFormat="1" ht="12.75" customHeight="1" x14ac:dyDescent="0.2">
      <c r="A4051" s="8">
        <v>330</v>
      </c>
      <c r="B4051" s="8">
        <v>72</v>
      </c>
      <c r="C4051" s="8">
        <v>24568</v>
      </c>
      <c r="D4051" s="8" t="s">
        <v>957</v>
      </c>
      <c r="E4051" s="8" t="s">
        <v>931</v>
      </c>
      <c r="F4051" s="8" t="s">
        <v>1543</v>
      </c>
      <c r="G4051" s="8" t="s">
        <v>87</v>
      </c>
      <c r="H4051" s="8">
        <v>29.26</v>
      </c>
      <c r="I4051" s="8" t="s">
        <v>82</v>
      </c>
      <c r="J4051" s="8">
        <v>7</v>
      </c>
      <c r="K4051" s="35">
        <v>7</v>
      </c>
      <c r="L4051" s="35" t="s">
        <v>34</v>
      </c>
      <c r="M4051" s="36">
        <v>0</v>
      </c>
      <c r="N4051" s="35" t="s">
        <v>23</v>
      </c>
      <c r="O4051" s="35" t="s">
        <v>24</v>
      </c>
      <c r="P4051" s="35" t="s">
        <v>24</v>
      </c>
      <c r="Q4051" s="35" t="s">
        <v>24</v>
      </c>
      <c r="R4051" s="35" t="s">
        <v>24</v>
      </c>
      <c r="S4051" s="35" t="s">
        <v>24</v>
      </c>
      <c r="T4051" s="35"/>
      <c r="U4051" s="35"/>
      <c r="V4051" s="9">
        <f>IF(K4051&gt;9,"",IF(HLOOKUP(L4051,'Příloha č.1a - Pravidelný úklid'!$A$8:$L$16,K4051+1,FALSE)="X","",IF(K4051&lt;9,H4051*M4051*HLOOKUP(L4051,'Příloha č.1a - Pravidelný úklid'!$A$8:$L$16,K4051+1,FALSE),0)))</f>
        <v>0</v>
      </c>
    </row>
    <row r="4052" spans="1:22" s="79" customFormat="1" ht="12.75" customHeight="1" x14ac:dyDescent="0.2">
      <c r="A4052" s="8">
        <v>330</v>
      </c>
      <c r="B4052" s="8">
        <v>72</v>
      </c>
      <c r="C4052" s="8">
        <v>24568</v>
      </c>
      <c r="D4052" s="8" t="s">
        <v>958</v>
      </c>
      <c r="E4052" s="8" t="s">
        <v>931</v>
      </c>
      <c r="F4052" s="8" t="s">
        <v>1543</v>
      </c>
      <c r="G4052" s="8" t="s">
        <v>85</v>
      </c>
      <c r="H4052" s="8">
        <v>9.93</v>
      </c>
      <c r="I4052" s="8" t="s">
        <v>82</v>
      </c>
      <c r="J4052" s="8">
        <v>3</v>
      </c>
      <c r="K4052" s="35">
        <v>7</v>
      </c>
      <c r="L4052" s="35" t="s">
        <v>34</v>
      </c>
      <c r="M4052" s="36">
        <v>0</v>
      </c>
      <c r="N4052" s="35" t="s">
        <v>23</v>
      </c>
      <c r="O4052" s="35" t="s">
        <v>24</v>
      </c>
      <c r="P4052" s="35" t="s">
        <v>24</v>
      </c>
      <c r="Q4052" s="35" t="s">
        <v>24</v>
      </c>
      <c r="R4052" s="35" t="s">
        <v>24</v>
      </c>
      <c r="S4052" s="35" t="s">
        <v>24</v>
      </c>
      <c r="T4052" s="35"/>
      <c r="U4052" s="35"/>
      <c r="V4052" s="9">
        <f>IF(K4052&gt;9,"",IF(HLOOKUP(L4052,'Příloha č.1a - Pravidelný úklid'!$A$8:$L$16,K4052+1,FALSE)="X","",IF(K4052&lt;9,H4052*M4052*HLOOKUP(L4052,'Příloha č.1a - Pravidelný úklid'!$A$8:$L$16,K4052+1,FALSE),0)))</f>
        <v>0</v>
      </c>
    </row>
    <row r="4053" spans="1:22" s="79" customFormat="1" ht="12.75" customHeight="1" x14ac:dyDescent="0.2">
      <c r="A4053" s="8">
        <v>330</v>
      </c>
      <c r="B4053" s="8">
        <v>72</v>
      </c>
      <c r="C4053" s="8">
        <v>24568</v>
      </c>
      <c r="D4053" s="8" t="s">
        <v>959</v>
      </c>
      <c r="E4053" s="8" t="s">
        <v>931</v>
      </c>
      <c r="F4053" s="8" t="s">
        <v>1543</v>
      </c>
      <c r="G4053" s="8" t="s">
        <v>85</v>
      </c>
      <c r="H4053" s="8">
        <v>1.22</v>
      </c>
      <c r="I4053" s="8" t="s">
        <v>82</v>
      </c>
      <c r="J4053" s="8"/>
      <c r="K4053" s="35">
        <v>7</v>
      </c>
      <c r="L4053" s="35" t="s">
        <v>34</v>
      </c>
      <c r="M4053" s="36">
        <v>0</v>
      </c>
      <c r="N4053" s="35" t="s">
        <v>23</v>
      </c>
      <c r="O4053" s="35" t="s">
        <v>24</v>
      </c>
      <c r="P4053" s="35" t="s">
        <v>24</v>
      </c>
      <c r="Q4053" s="35" t="s">
        <v>24</v>
      </c>
      <c r="R4053" s="35" t="s">
        <v>24</v>
      </c>
      <c r="S4053" s="35" t="s">
        <v>24</v>
      </c>
      <c r="T4053" s="35"/>
      <c r="U4053" s="35"/>
      <c r="V4053" s="9">
        <f>IF(K4053&gt;9,"",IF(HLOOKUP(L4053,'Příloha č.1a - Pravidelný úklid'!$A$8:$L$16,K4053+1,FALSE)="X","",IF(K4053&lt;9,H4053*M4053*HLOOKUP(L4053,'Příloha č.1a - Pravidelný úklid'!$A$8:$L$16,K4053+1,FALSE),0)))</f>
        <v>0</v>
      </c>
    </row>
    <row r="4054" spans="1:22" s="79" customFormat="1" ht="12.75" customHeight="1" x14ac:dyDescent="0.2">
      <c r="A4054" s="8">
        <v>330</v>
      </c>
      <c r="B4054" s="8">
        <v>72</v>
      </c>
      <c r="C4054" s="8">
        <v>24568</v>
      </c>
      <c r="D4054" s="8" t="s">
        <v>960</v>
      </c>
      <c r="E4054" s="8" t="s">
        <v>931</v>
      </c>
      <c r="F4054" s="8" t="s">
        <v>1543</v>
      </c>
      <c r="G4054" s="8" t="s">
        <v>28</v>
      </c>
      <c r="H4054" s="8">
        <v>1.04</v>
      </c>
      <c r="I4054" s="8" t="s">
        <v>82</v>
      </c>
      <c r="J4054" s="8"/>
      <c r="K4054" s="35">
        <v>8</v>
      </c>
      <c r="L4054" s="35" t="s">
        <v>34</v>
      </c>
      <c r="M4054" s="36">
        <v>0</v>
      </c>
      <c r="N4054" s="35" t="s">
        <v>23</v>
      </c>
      <c r="O4054" s="35" t="s">
        <v>24</v>
      </c>
      <c r="P4054" s="35" t="s">
        <v>24</v>
      </c>
      <c r="Q4054" s="35" t="s">
        <v>24</v>
      </c>
      <c r="R4054" s="35" t="s">
        <v>24</v>
      </c>
      <c r="S4054" s="35" t="s">
        <v>24</v>
      </c>
      <c r="T4054" s="35"/>
      <c r="U4054" s="35"/>
      <c r="V4054" s="9">
        <f>IF(K4054&gt;9,"",IF(HLOOKUP(L4054,'Příloha č.1a - Pravidelný úklid'!$A$8:$L$16,K4054+1,FALSE)="X","",IF(K4054&lt;9,H4054*M4054*HLOOKUP(L4054,'Příloha č.1a - Pravidelný úklid'!$A$8:$L$16,K4054+1,FALSE),0)))</f>
        <v>0</v>
      </c>
    </row>
    <row r="4055" spans="1:22" s="79" customFormat="1" ht="12.75" customHeight="1" x14ac:dyDescent="0.2">
      <c r="A4055" s="8">
        <v>330</v>
      </c>
      <c r="B4055" s="8">
        <v>72</v>
      </c>
      <c r="C4055" s="8">
        <v>24568</v>
      </c>
      <c r="D4055" s="8" t="s">
        <v>1481</v>
      </c>
      <c r="E4055" s="8" t="s">
        <v>931</v>
      </c>
      <c r="F4055" s="8" t="s">
        <v>25</v>
      </c>
      <c r="G4055" s="8" t="s">
        <v>81</v>
      </c>
      <c r="H4055" s="8">
        <v>450</v>
      </c>
      <c r="I4055" s="8" t="s">
        <v>82</v>
      </c>
      <c r="J4055" s="8"/>
      <c r="K4055" s="35">
        <v>5</v>
      </c>
      <c r="L4055" s="35" t="s">
        <v>32</v>
      </c>
      <c r="M4055" s="36">
        <v>1</v>
      </c>
      <c r="N4055" s="35" t="s">
        <v>23</v>
      </c>
      <c r="O4055" s="35" t="s">
        <v>24</v>
      </c>
      <c r="P4055" s="35" t="s">
        <v>24</v>
      </c>
      <c r="Q4055" s="35" t="s">
        <v>24</v>
      </c>
      <c r="R4055" s="35" t="s">
        <v>24</v>
      </c>
      <c r="S4055" s="35" t="s">
        <v>24</v>
      </c>
      <c r="T4055" s="35"/>
      <c r="U4055" s="35"/>
      <c r="V4055" s="9">
        <f>IF(K4055&gt;9,"",IF(HLOOKUP(L4055,'Příloha č.1a - Pravidelný úklid'!$A$8:$L$16,K4055+1,FALSE)="X","",IF(K4055&lt;9,H4055*M4055*HLOOKUP(L4055,'Příloha č.1a - Pravidelný úklid'!$A$8:$L$16,K4055+1,FALSE),0)))</f>
        <v>0</v>
      </c>
    </row>
    <row r="4056" spans="1:22" s="79" customFormat="1" ht="12.75" customHeight="1" x14ac:dyDescent="0.2">
      <c r="A4056" s="8">
        <v>330</v>
      </c>
      <c r="B4056" s="8">
        <v>72</v>
      </c>
      <c r="C4056" s="8">
        <v>24568</v>
      </c>
      <c r="D4056" s="8" t="s">
        <v>961</v>
      </c>
      <c r="E4056" s="8" t="s">
        <v>931</v>
      </c>
      <c r="F4056" s="8" t="s">
        <v>25</v>
      </c>
      <c r="G4056" s="8" t="s">
        <v>29</v>
      </c>
      <c r="H4056" s="8">
        <v>5.2</v>
      </c>
      <c r="I4056" s="8" t="s">
        <v>82</v>
      </c>
      <c r="J4056" s="8"/>
      <c r="K4056" s="35">
        <v>2</v>
      </c>
      <c r="L4056" s="35" t="s">
        <v>32</v>
      </c>
      <c r="M4056" s="36">
        <v>0</v>
      </c>
      <c r="N4056" s="35" t="s">
        <v>23</v>
      </c>
      <c r="O4056" s="35" t="s">
        <v>24</v>
      </c>
      <c r="P4056" s="35" t="s">
        <v>24</v>
      </c>
      <c r="Q4056" s="35" t="s">
        <v>24</v>
      </c>
      <c r="R4056" s="35" t="s">
        <v>24</v>
      </c>
      <c r="S4056" s="35" t="s">
        <v>24</v>
      </c>
      <c r="T4056" s="35"/>
      <c r="U4056" s="35"/>
      <c r="V4056" s="9">
        <f>IF(K4056&gt;9,"",IF(HLOOKUP(L4056,'Příloha č.1a - Pravidelný úklid'!$A$8:$L$16,K4056+1,FALSE)="X","",IF(K4056&lt;9,H4056*M4056*HLOOKUP(L4056,'Příloha č.1a - Pravidelný úklid'!$A$8:$L$16,K4056+1,FALSE),0)))</f>
        <v>0</v>
      </c>
    </row>
    <row r="4057" spans="1:22" s="79" customFormat="1" ht="12.75" customHeight="1" x14ac:dyDescent="0.2">
      <c r="A4057" s="8">
        <v>330</v>
      </c>
      <c r="B4057" s="8">
        <v>72</v>
      </c>
      <c r="C4057" s="8">
        <v>24568</v>
      </c>
      <c r="D4057" s="8" t="s">
        <v>963</v>
      </c>
      <c r="E4057" s="8" t="s">
        <v>931</v>
      </c>
      <c r="F4057" s="8" t="s">
        <v>1543</v>
      </c>
      <c r="G4057" s="8" t="s">
        <v>88</v>
      </c>
      <c r="H4057" s="8">
        <v>46.02</v>
      </c>
      <c r="I4057" s="8" t="s">
        <v>82</v>
      </c>
      <c r="J4057" s="8">
        <v>11</v>
      </c>
      <c r="K4057" s="35">
        <v>7</v>
      </c>
      <c r="L4057" s="35" t="s">
        <v>34</v>
      </c>
      <c r="M4057" s="36">
        <v>0</v>
      </c>
      <c r="N4057" s="35" t="s">
        <v>23</v>
      </c>
      <c r="O4057" s="35" t="s">
        <v>24</v>
      </c>
      <c r="P4057" s="35" t="s">
        <v>24</v>
      </c>
      <c r="Q4057" s="35" t="s">
        <v>24</v>
      </c>
      <c r="R4057" s="35" t="s">
        <v>24</v>
      </c>
      <c r="S4057" s="35" t="s">
        <v>24</v>
      </c>
      <c r="T4057" s="35"/>
      <c r="U4057" s="35"/>
      <c r="V4057" s="9">
        <f>IF(K4057&gt;9,"",IF(HLOOKUP(L4057,'Příloha č.1a - Pravidelný úklid'!$A$8:$L$16,K4057+1,FALSE)="X","",IF(K4057&lt;9,H4057*M4057*HLOOKUP(L4057,'Příloha č.1a - Pravidelný úklid'!$A$8:$L$16,K4057+1,FALSE),0)))</f>
        <v>0</v>
      </c>
    </row>
    <row r="4058" spans="1:22" s="79" customFormat="1" ht="12.75" customHeight="1" x14ac:dyDescent="0.2">
      <c r="A4058" s="8">
        <v>330</v>
      </c>
      <c r="B4058" s="8">
        <v>72</v>
      </c>
      <c r="C4058" s="8">
        <v>24568</v>
      </c>
      <c r="D4058" s="8" t="s">
        <v>964</v>
      </c>
      <c r="E4058" s="8" t="s">
        <v>931</v>
      </c>
      <c r="F4058" s="8" t="s">
        <v>1543</v>
      </c>
      <c r="G4058" s="8" t="s">
        <v>89</v>
      </c>
      <c r="H4058" s="8">
        <v>30.45</v>
      </c>
      <c r="I4058" s="8" t="s">
        <v>82</v>
      </c>
      <c r="J4058" s="8">
        <v>3.5</v>
      </c>
      <c r="K4058" s="35">
        <v>7</v>
      </c>
      <c r="L4058" s="35" t="s">
        <v>34</v>
      </c>
      <c r="M4058" s="36">
        <v>0</v>
      </c>
      <c r="N4058" s="35" t="s">
        <v>23</v>
      </c>
      <c r="O4058" s="35" t="s">
        <v>24</v>
      </c>
      <c r="P4058" s="35" t="s">
        <v>24</v>
      </c>
      <c r="Q4058" s="35" t="s">
        <v>24</v>
      </c>
      <c r="R4058" s="35" t="s">
        <v>24</v>
      </c>
      <c r="S4058" s="35" t="s">
        <v>24</v>
      </c>
      <c r="T4058" s="35"/>
      <c r="U4058" s="35"/>
      <c r="V4058" s="9">
        <f>IF(K4058&gt;9,"",IF(HLOOKUP(L4058,'Příloha č.1a - Pravidelný úklid'!$A$8:$L$16,K4058+1,FALSE)="X","",IF(K4058&lt;9,H4058*M4058*HLOOKUP(L4058,'Příloha č.1a - Pravidelný úklid'!$A$8:$L$16,K4058+1,FALSE),0)))</f>
        <v>0</v>
      </c>
    </row>
    <row r="4059" spans="1:22" s="79" customFormat="1" ht="12.75" customHeight="1" x14ac:dyDescent="0.2">
      <c r="A4059" s="8">
        <v>330</v>
      </c>
      <c r="B4059" s="8">
        <v>72</v>
      </c>
      <c r="C4059" s="8">
        <v>24568</v>
      </c>
      <c r="D4059" s="8" t="s">
        <v>965</v>
      </c>
      <c r="E4059" s="8" t="s">
        <v>931</v>
      </c>
      <c r="F4059" s="8" t="s">
        <v>1543</v>
      </c>
      <c r="G4059" s="8" t="s">
        <v>93</v>
      </c>
      <c r="H4059" s="8">
        <v>6.1</v>
      </c>
      <c r="I4059" s="8" t="s">
        <v>82</v>
      </c>
      <c r="J4059" s="8">
        <v>3.5</v>
      </c>
      <c r="K4059" s="35">
        <v>7</v>
      </c>
      <c r="L4059" s="35" t="s">
        <v>34</v>
      </c>
      <c r="M4059" s="36">
        <v>0</v>
      </c>
      <c r="N4059" s="35" t="s">
        <v>23</v>
      </c>
      <c r="O4059" s="35" t="s">
        <v>24</v>
      </c>
      <c r="P4059" s="35" t="s">
        <v>24</v>
      </c>
      <c r="Q4059" s="35" t="s">
        <v>24</v>
      </c>
      <c r="R4059" s="35" t="s">
        <v>24</v>
      </c>
      <c r="S4059" s="35" t="s">
        <v>24</v>
      </c>
      <c r="T4059" s="35"/>
      <c r="U4059" s="35"/>
      <c r="V4059" s="9">
        <f>IF(K4059&gt;9,"",IF(HLOOKUP(L4059,'Příloha č.1a - Pravidelný úklid'!$A$8:$L$16,K4059+1,FALSE)="X","",IF(K4059&lt;9,H4059*M4059*HLOOKUP(L4059,'Příloha č.1a - Pravidelný úklid'!$A$8:$L$16,K4059+1,FALSE),0)))</f>
        <v>0</v>
      </c>
    </row>
    <row r="4060" spans="1:22" s="79" customFormat="1" ht="12.75" customHeight="1" x14ac:dyDescent="0.2">
      <c r="A4060" s="8">
        <v>330</v>
      </c>
      <c r="B4060" s="8">
        <v>72</v>
      </c>
      <c r="C4060" s="8">
        <v>24568</v>
      </c>
      <c r="D4060" s="8" t="s">
        <v>966</v>
      </c>
      <c r="E4060" s="8" t="s">
        <v>931</v>
      </c>
      <c r="F4060" s="8" t="s">
        <v>1543</v>
      </c>
      <c r="G4060" s="8" t="s">
        <v>92</v>
      </c>
      <c r="H4060" s="8">
        <v>3.42</v>
      </c>
      <c r="I4060" s="8" t="s">
        <v>82</v>
      </c>
      <c r="J4060" s="8"/>
      <c r="K4060" s="35">
        <v>7</v>
      </c>
      <c r="L4060" s="35" t="s">
        <v>34</v>
      </c>
      <c r="M4060" s="36">
        <v>0</v>
      </c>
      <c r="N4060" s="35" t="s">
        <v>23</v>
      </c>
      <c r="O4060" s="35" t="s">
        <v>24</v>
      </c>
      <c r="P4060" s="35" t="s">
        <v>24</v>
      </c>
      <c r="Q4060" s="35" t="s">
        <v>24</v>
      </c>
      <c r="R4060" s="35" t="s">
        <v>24</v>
      </c>
      <c r="S4060" s="35" t="s">
        <v>24</v>
      </c>
      <c r="T4060" s="35"/>
      <c r="U4060" s="35"/>
      <c r="V4060" s="9">
        <f>IF(K4060&gt;9,"",IF(HLOOKUP(L4060,'Příloha č.1a - Pravidelný úklid'!$A$8:$L$16,K4060+1,FALSE)="X","",IF(K4060&lt;9,H4060*M4060*HLOOKUP(L4060,'Příloha č.1a - Pravidelný úklid'!$A$8:$L$16,K4060+1,FALSE),0)))</f>
        <v>0</v>
      </c>
    </row>
    <row r="4061" spans="1:22" s="79" customFormat="1" ht="12.75" customHeight="1" x14ac:dyDescent="0.2">
      <c r="A4061" s="8">
        <v>330</v>
      </c>
      <c r="B4061" s="8">
        <v>72</v>
      </c>
      <c r="C4061" s="8">
        <v>24568</v>
      </c>
      <c r="D4061" s="8" t="s">
        <v>967</v>
      </c>
      <c r="E4061" s="8" t="s">
        <v>931</v>
      </c>
      <c r="F4061" s="8" t="s">
        <v>25</v>
      </c>
      <c r="G4061" s="8" t="s">
        <v>29</v>
      </c>
      <c r="H4061" s="8">
        <v>6.06</v>
      </c>
      <c r="I4061" s="8" t="s">
        <v>82</v>
      </c>
      <c r="J4061" s="8">
        <v>1</v>
      </c>
      <c r="K4061" s="35">
        <v>2</v>
      </c>
      <c r="L4061" s="35" t="s">
        <v>32</v>
      </c>
      <c r="M4061" s="36">
        <v>0</v>
      </c>
      <c r="N4061" s="35" t="s">
        <v>23</v>
      </c>
      <c r="O4061" s="35" t="s">
        <v>24</v>
      </c>
      <c r="P4061" s="35" t="s">
        <v>24</v>
      </c>
      <c r="Q4061" s="35" t="s">
        <v>24</v>
      </c>
      <c r="R4061" s="35" t="s">
        <v>24</v>
      </c>
      <c r="S4061" s="35" t="s">
        <v>24</v>
      </c>
      <c r="T4061" s="35"/>
      <c r="U4061" s="35"/>
      <c r="V4061" s="9">
        <f>IF(K4061&gt;9,"",IF(HLOOKUP(L4061,'Příloha č.1a - Pravidelný úklid'!$A$8:$L$16,K4061+1,FALSE)="X","",IF(K4061&lt;9,H4061*M4061*HLOOKUP(L4061,'Příloha č.1a - Pravidelný úklid'!$A$8:$L$16,K4061+1,FALSE),0)))</f>
        <v>0</v>
      </c>
    </row>
    <row r="4062" spans="1:22" s="79" customFormat="1" ht="12.75" customHeight="1" x14ac:dyDescent="0.2">
      <c r="A4062" s="8">
        <v>330</v>
      </c>
      <c r="B4062" s="8">
        <v>72</v>
      </c>
      <c r="C4062" s="8">
        <v>24568</v>
      </c>
      <c r="D4062" s="8" t="s">
        <v>968</v>
      </c>
      <c r="E4062" s="8" t="s">
        <v>931</v>
      </c>
      <c r="F4062" s="8" t="s">
        <v>25</v>
      </c>
      <c r="G4062" s="8" t="s">
        <v>31</v>
      </c>
      <c r="H4062" s="8">
        <v>4.51</v>
      </c>
      <c r="I4062" s="8" t="s">
        <v>82</v>
      </c>
      <c r="J4062" s="8">
        <v>1</v>
      </c>
      <c r="K4062" s="35">
        <v>2</v>
      </c>
      <c r="L4062" s="35" t="s">
        <v>32</v>
      </c>
      <c r="M4062" s="36">
        <v>0</v>
      </c>
      <c r="N4062" s="35" t="s">
        <v>23</v>
      </c>
      <c r="O4062" s="35" t="s">
        <v>24</v>
      </c>
      <c r="P4062" s="35" t="s">
        <v>24</v>
      </c>
      <c r="Q4062" s="35" t="s">
        <v>24</v>
      </c>
      <c r="R4062" s="35" t="s">
        <v>24</v>
      </c>
      <c r="S4062" s="35" t="s">
        <v>24</v>
      </c>
      <c r="T4062" s="35"/>
      <c r="U4062" s="35"/>
      <c r="V4062" s="9">
        <f>IF(K4062&gt;9,"",IF(HLOOKUP(L4062,'Příloha č.1a - Pravidelný úklid'!$A$8:$L$16,K4062+1,FALSE)="X","",IF(K4062&lt;9,H4062*M4062*HLOOKUP(L4062,'Příloha č.1a - Pravidelný úklid'!$A$8:$L$16,K4062+1,FALSE),0)))</f>
        <v>0</v>
      </c>
    </row>
    <row r="4063" spans="1:22" s="79" customFormat="1" ht="12.75" customHeight="1" x14ac:dyDescent="0.2">
      <c r="A4063" s="8">
        <v>330</v>
      </c>
      <c r="B4063" s="8">
        <v>72</v>
      </c>
      <c r="C4063" s="8">
        <v>24568</v>
      </c>
      <c r="D4063" s="8" t="s">
        <v>969</v>
      </c>
      <c r="E4063" s="8" t="s">
        <v>931</v>
      </c>
      <c r="F4063" s="8" t="s">
        <v>25</v>
      </c>
      <c r="G4063" s="8" t="s">
        <v>85</v>
      </c>
      <c r="H4063" s="8">
        <v>1.53</v>
      </c>
      <c r="I4063" s="8" t="s">
        <v>82</v>
      </c>
      <c r="J4063" s="8"/>
      <c r="K4063" s="35">
        <v>2</v>
      </c>
      <c r="L4063" s="35" t="s">
        <v>32</v>
      </c>
      <c r="M4063" s="36">
        <v>0</v>
      </c>
      <c r="N4063" s="35" t="s">
        <v>23</v>
      </c>
      <c r="O4063" s="35" t="s">
        <v>24</v>
      </c>
      <c r="P4063" s="35" t="s">
        <v>24</v>
      </c>
      <c r="Q4063" s="35" t="s">
        <v>24</v>
      </c>
      <c r="R4063" s="35" t="s">
        <v>24</v>
      </c>
      <c r="S4063" s="35" t="s">
        <v>24</v>
      </c>
      <c r="T4063" s="35"/>
      <c r="U4063" s="35"/>
      <c r="V4063" s="9">
        <f>IF(K4063&gt;9,"",IF(HLOOKUP(L4063,'Příloha č.1a - Pravidelný úklid'!$A$8:$L$16,K4063+1,FALSE)="X","",IF(K4063&lt;9,H4063*M4063*HLOOKUP(L4063,'Příloha č.1a - Pravidelný úklid'!$A$8:$L$16,K4063+1,FALSE),0)))</f>
        <v>0</v>
      </c>
    </row>
    <row r="4064" spans="1:22" s="79" customFormat="1" ht="12.75" customHeight="1" x14ac:dyDescent="0.2">
      <c r="A4064" s="8">
        <v>330</v>
      </c>
      <c r="B4064" s="8">
        <v>72</v>
      </c>
      <c r="C4064" s="8">
        <v>24568</v>
      </c>
      <c r="D4064" s="8" t="s">
        <v>970</v>
      </c>
      <c r="E4064" s="8" t="s">
        <v>931</v>
      </c>
      <c r="F4064" s="8" t="s">
        <v>25</v>
      </c>
      <c r="G4064" s="8" t="s">
        <v>92</v>
      </c>
      <c r="H4064" s="8">
        <v>2.1</v>
      </c>
      <c r="I4064" s="8" t="s">
        <v>82</v>
      </c>
      <c r="J4064" s="8"/>
      <c r="K4064" s="35">
        <v>2</v>
      </c>
      <c r="L4064" s="35" t="s">
        <v>32</v>
      </c>
      <c r="M4064" s="36">
        <v>0</v>
      </c>
      <c r="N4064" s="35" t="s">
        <v>23</v>
      </c>
      <c r="O4064" s="35" t="s">
        <v>24</v>
      </c>
      <c r="P4064" s="35" t="s">
        <v>24</v>
      </c>
      <c r="Q4064" s="35" t="s">
        <v>24</v>
      </c>
      <c r="R4064" s="35" t="s">
        <v>24</v>
      </c>
      <c r="S4064" s="35" t="s">
        <v>24</v>
      </c>
      <c r="T4064" s="35"/>
      <c r="U4064" s="35"/>
      <c r="V4064" s="9">
        <f>IF(K4064&gt;9,"",IF(HLOOKUP(L4064,'Příloha č.1a - Pravidelný úklid'!$A$8:$L$16,K4064+1,FALSE)="X","",IF(K4064&lt;9,H4064*M4064*HLOOKUP(L4064,'Příloha č.1a - Pravidelný úklid'!$A$8:$L$16,K4064+1,FALSE),0)))</f>
        <v>0</v>
      </c>
    </row>
    <row r="4065" spans="1:22" s="79" customFormat="1" ht="12.75" customHeight="1" x14ac:dyDescent="0.2">
      <c r="A4065" s="8">
        <v>330</v>
      </c>
      <c r="B4065" s="8">
        <v>72</v>
      </c>
      <c r="C4065" s="8">
        <v>24568</v>
      </c>
      <c r="D4065" s="8" t="s">
        <v>971</v>
      </c>
      <c r="E4065" s="8" t="s">
        <v>931</v>
      </c>
      <c r="F4065" s="8" t="s">
        <v>25</v>
      </c>
      <c r="G4065" s="8" t="s">
        <v>972</v>
      </c>
      <c r="H4065" s="8">
        <v>3.2</v>
      </c>
      <c r="I4065" s="8" t="s">
        <v>82</v>
      </c>
      <c r="J4065" s="8"/>
      <c r="K4065" s="35">
        <v>2</v>
      </c>
      <c r="L4065" s="35" t="s">
        <v>32</v>
      </c>
      <c r="M4065" s="36">
        <v>0</v>
      </c>
      <c r="N4065" s="35" t="s">
        <v>23</v>
      </c>
      <c r="O4065" s="35" t="s">
        <v>24</v>
      </c>
      <c r="P4065" s="35" t="s">
        <v>24</v>
      </c>
      <c r="Q4065" s="35" t="s">
        <v>24</v>
      </c>
      <c r="R4065" s="35" t="s">
        <v>24</v>
      </c>
      <c r="S4065" s="35" t="s">
        <v>24</v>
      </c>
      <c r="T4065" s="35"/>
      <c r="U4065" s="35"/>
      <c r="V4065" s="9">
        <f>IF(K4065&gt;9,"",IF(HLOOKUP(L4065,'Příloha č.1a - Pravidelný úklid'!$A$8:$L$16,K4065+1,FALSE)="X","",IF(K4065&lt;9,H4065*M4065*HLOOKUP(L4065,'Příloha č.1a - Pravidelný úklid'!$A$8:$L$16,K4065+1,FALSE),0)))</f>
        <v>0</v>
      </c>
    </row>
    <row r="4066" spans="1:22" s="79" customFormat="1" ht="12.75" customHeight="1" x14ac:dyDescent="0.2">
      <c r="A4066" s="8">
        <v>330</v>
      </c>
      <c r="B4066" s="8">
        <v>72</v>
      </c>
      <c r="C4066" s="8">
        <v>24568</v>
      </c>
      <c r="D4066" s="8" t="s">
        <v>973</v>
      </c>
      <c r="E4066" s="8" t="s">
        <v>931</v>
      </c>
      <c r="F4066" s="8" t="s">
        <v>25</v>
      </c>
      <c r="G4066" s="8" t="s">
        <v>972</v>
      </c>
      <c r="H4066" s="8">
        <v>4.4000000000000004</v>
      </c>
      <c r="I4066" s="8" t="s">
        <v>82</v>
      </c>
      <c r="J4066" s="8"/>
      <c r="K4066" s="35">
        <v>2</v>
      </c>
      <c r="L4066" s="35" t="s">
        <v>32</v>
      </c>
      <c r="M4066" s="36">
        <v>0</v>
      </c>
      <c r="N4066" s="35" t="s">
        <v>23</v>
      </c>
      <c r="O4066" s="35" t="s">
        <v>24</v>
      </c>
      <c r="P4066" s="35" t="s">
        <v>24</v>
      </c>
      <c r="Q4066" s="35" t="s">
        <v>24</v>
      </c>
      <c r="R4066" s="35" t="s">
        <v>24</v>
      </c>
      <c r="S4066" s="35" t="s">
        <v>24</v>
      </c>
      <c r="T4066" s="35"/>
      <c r="U4066" s="35"/>
      <c r="V4066" s="9">
        <f>IF(K4066&gt;9,"",IF(HLOOKUP(L4066,'Příloha č.1a - Pravidelný úklid'!$A$8:$L$16,K4066+1,FALSE)="X","",IF(K4066&lt;9,H4066*M4066*HLOOKUP(L4066,'Příloha č.1a - Pravidelný úklid'!$A$8:$L$16,K4066+1,FALSE),0)))</f>
        <v>0</v>
      </c>
    </row>
    <row r="4067" spans="1:22" s="79" customFormat="1" ht="12.75" customHeight="1" x14ac:dyDescent="0.2">
      <c r="A4067" s="8">
        <v>330</v>
      </c>
      <c r="B4067" s="8">
        <v>72</v>
      </c>
      <c r="C4067" s="8">
        <v>24568</v>
      </c>
      <c r="D4067" s="8" t="s">
        <v>974</v>
      </c>
      <c r="E4067" s="8" t="s">
        <v>931</v>
      </c>
      <c r="F4067" s="8" t="s">
        <v>25</v>
      </c>
      <c r="G4067" s="8" t="s">
        <v>116</v>
      </c>
      <c r="H4067" s="8">
        <v>5.3</v>
      </c>
      <c r="I4067" s="8" t="s">
        <v>82</v>
      </c>
      <c r="J4067" s="8"/>
      <c r="K4067" s="35">
        <v>2</v>
      </c>
      <c r="L4067" s="35" t="s">
        <v>32</v>
      </c>
      <c r="M4067" s="36">
        <v>0</v>
      </c>
      <c r="N4067" s="35" t="s">
        <v>23</v>
      </c>
      <c r="O4067" s="35" t="s">
        <v>24</v>
      </c>
      <c r="P4067" s="35" t="s">
        <v>24</v>
      </c>
      <c r="Q4067" s="35" t="s">
        <v>24</v>
      </c>
      <c r="R4067" s="35" t="s">
        <v>24</v>
      </c>
      <c r="S4067" s="35" t="s">
        <v>24</v>
      </c>
      <c r="T4067" s="35"/>
      <c r="U4067" s="35"/>
      <c r="V4067" s="9">
        <f>IF(K4067&gt;9,"",IF(HLOOKUP(L4067,'Příloha č.1a - Pravidelný úklid'!$A$8:$L$16,K4067+1,FALSE)="X","",IF(K4067&lt;9,H4067*M4067*HLOOKUP(L4067,'Příloha č.1a - Pravidelný úklid'!$A$8:$L$16,K4067+1,FALSE),0)))</f>
        <v>0</v>
      </c>
    </row>
    <row r="4068" spans="1:22" s="79" customFormat="1" ht="12.75" customHeight="1" x14ac:dyDescent="0.2">
      <c r="A4068" s="8">
        <v>330</v>
      </c>
      <c r="B4068" s="8">
        <v>72</v>
      </c>
      <c r="C4068" s="8">
        <v>24568</v>
      </c>
      <c r="D4068" s="8" t="s">
        <v>975</v>
      </c>
      <c r="E4068" s="8" t="s">
        <v>931</v>
      </c>
      <c r="F4068" s="8" t="s">
        <v>25</v>
      </c>
      <c r="G4068" s="8" t="s">
        <v>31</v>
      </c>
      <c r="H4068" s="8">
        <v>7.4</v>
      </c>
      <c r="I4068" s="8" t="s">
        <v>82</v>
      </c>
      <c r="J4068" s="8"/>
      <c r="K4068" s="35">
        <v>2</v>
      </c>
      <c r="L4068" s="35" t="s">
        <v>32</v>
      </c>
      <c r="M4068" s="36">
        <v>0</v>
      </c>
      <c r="N4068" s="35" t="s">
        <v>23</v>
      </c>
      <c r="O4068" s="35" t="s">
        <v>24</v>
      </c>
      <c r="P4068" s="35" t="s">
        <v>24</v>
      </c>
      <c r="Q4068" s="35" t="s">
        <v>24</v>
      </c>
      <c r="R4068" s="35" t="s">
        <v>24</v>
      </c>
      <c r="S4068" s="35" t="s">
        <v>24</v>
      </c>
      <c r="T4068" s="35"/>
      <c r="U4068" s="35"/>
      <c r="V4068" s="9">
        <f>IF(K4068&gt;9,"",IF(HLOOKUP(L4068,'Příloha č.1a - Pravidelný úklid'!$A$8:$L$16,K4068+1,FALSE)="X","",IF(K4068&lt;9,H4068*M4068*HLOOKUP(L4068,'Příloha č.1a - Pravidelný úklid'!$A$8:$L$16,K4068+1,FALSE),0)))</f>
        <v>0</v>
      </c>
    </row>
    <row r="4069" spans="1:22" s="79" customFormat="1" ht="12.75" customHeight="1" x14ac:dyDescent="0.2">
      <c r="A4069" s="8">
        <v>330</v>
      </c>
      <c r="B4069" s="8">
        <v>72</v>
      </c>
      <c r="C4069" s="8">
        <v>24568</v>
      </c>
      <c r="D4069" s="8" t="s">
        <v>976</v>
      </c>
      <c r="E4069" s="8" t="s">
        <v>931</v>
      </c>
      <c r="F4069" s="8" t="s">
        <v>25</v>
      </c>
      <c r="G4069" s="8" t="s">
        <v>972</v>
      </c>
      <c r="H4069" s="8">
        <v>6.3</v>
      </c>
      <c r="I4069" s="8" t="s">
        <v>82</v>
      </c>
      <c r="J4069" s="8"/>
      <c r="K4069" s="35">
        <v>2</v>
      </c>
      <c r="L4069" s="35" t="s">
        <v>32</v>
      </c>
      <c r="M4069" s="36">
        <v>0</v>
      </c>
      <c r="N4069" s="35" t="s">
        <v>23</v>
      </c>
      <c r="O4069" s="35" t="s">
        <v>24</v>
      </c>
      <c r="P4069" s="35" t="s">
        <v>24</v>
      </c>
      <c r="Q4069" s="35" t="s">
        <v>24</v>
      </c>
      <c r="R4069" s="35" t="s">
        <v>24</v>
      </c>
      <c r="S4069" s="35" t="s">
        <v>24</v>
      </c>
      <c r="T4069" s="35"/>
      <c r="U4069" s="35"/>
      <c r="V4069" s="9">
        <f>IF(K4069&gt;9,"",IF(HLOOKUP(L4069,'Příloha č.1a - Pravidelný úklid'!$A$8:$L$16,K4069+1,FALSE)="X","",IF(K4069&lt;9,H4069*M4069*HLOOKUP(L4069,'Příloha č.1a - Pravidelný úklid'!$A$8:$L$16,K4069+1,FALSE),0)))</f>
        <v>0</v>
      </c>
    </row>
    <row r="4070" spans="1:22" s="79" customFormat="1" ht="12.75" customHeight="1" x14ac:dyDescent="0.2">
      <c r="A4070" s="8">
        <v>330</v>
      </c>
      <c r="B4070" s="8">
        <v>72</v>
      </c>
      <c r="C4070" s="8">
        <v>24568</v>
      </c>
      <c r="D4070" s="8" t="s">
        <v>977</v>
      </c>
      <c r="E4070" s="8" t="s">
        <v>931</v>
      </c>
      <c r="F4070" s="8" t="s">
        <v>1543</v>
      </c>
      <c r="G4070" s="8" t="s">
        <v>87</v>
      </c>
      <c r="H4070" s="8">
        <v>30.41</v>
      </c>
      <c r="I4070" s="8" t="s">
        <v>82</v>
      </c>
      <c r="J4070" s="8">
        <v>6</v>
      </c>
      <c r="K4070" s="35">
        <v>7</v>
      </c>
      <c r="L4070" s="35" t="s">
        <v>34</v>
      </c>
      <c r="M4070" s="36">
        <v>0</v>
      </c>
      <c r="N4070" s="35" t="s">
        <v>23</v>
      </c>
      <c r="O4070" s="35" t="s">
        <v>24</v>
      </c>
      <c r="P4070" s="35" t="s">
        <v>24</v>
      </c>
      <c r="Q4070" s="35" t="s">
        <v>24</v>
      </c>
      <c r="R4070" s="35" t="s">
        <v>24</v>
      </c>
      <c r="S4070" s="35" t="s">
        <v>24</v>
      </c>
      <c r="T4070" s="35"/>
      <c r="U4070" s="35"/>
      <c r="V4070" s="9">
        <f>IF(K4070&gt;9,"",IF(HLOOKUP(L4070,'Příloha č.1a - Pravidelný úklid'!$A$8:$L$16,K4070+1,FALSE)="X","",IF(K4070&lt;9,H4070*M4070*HLOOKUP(L4070,'Příloha č.1a - Pravidelný úklid'!$A$8:$L$16,K4070+1,FALSE),0)))</f>
        <v>0</v>
      </c>
    </row>
    <row r="4071" spans="1:22" s="79" customFormat="1" ht="12.75" customHeight="1" x14ac:dyDescent="0.2">
      <c r="A4071" s="8">
        <v>330</v>
      </c>
      <c r="B4071" s="8">
        <v>72</v>
      </c>
      <c r="C4071" s="8">
        <v>24568</v>
      </c>
      <c r="D4071" s="8" t="s">
        <v>978</v>
      </c>
      <c r="E4071" s="8" t="s">
        <v>931</v>
      </c>
      <c r="F4071" s="8" t="s">
        <v>1543</v>
      </c>
      <c r="G4071" s="8" t="s">
        <v>87</v>
      </c>
      <c r="H4071" s="8">
        <v>8.32</v>
      </c>
      <c r="I4071" s="8" t="s">
        <v>82</v>
      </c>
      <c r="J4071" s="8">
        <v>3</v>
      </c>
      <c r="K4071" s="35">
        <v>7</v>
      </c>
      <c r="L4071" s="35" t="s">
        <v>34</v>
      </c>
      <c r="M4071" s="36">
        <v>0</v>
      </c>
      <c r="N4071" s="35" t="s">
        <v>23</v>
      </c>
      <c r="O4071" s="35" t="s">
        <v>24</v>
      </c>
      <c r="P4071" s="35" t="s">
        <v>24</v>
      </c>
      <c r="Q4071" s="35" t="s">
        <v>24</v>
      </c>
      <c r="R4071" s="35" t="s">
        <v>24</v>
      </c>
      <c r="S4071" s="35" t="s">
        <v>24</v>
      </c>
      <c r="T4071" s="35"/>
      <c r="U4071" s="35"/>
      <c r="V4071" s="9">
        <f>IF(K4071&gt;9,"",IF(HLOOKUP(L4071,'Příloha č.1a - Pravidelný úklid'!$A$8:$L$16,K4071+1,FALSE)="X","",IF(K4071&lt;9,H4071*M4071*HLOOKUP(L4071,'Příloha č.1a - Pravidelný úklid'!$A$8:$L$16,K4071+1,FALSE),0)))</f>
        <v>0</v>
      </c>
    </row>
    <row r="4072" spans="1:22" s="79" customFormat="1" ht="12.75" customHeight="1" x14ac:dyDescent="0.2">
      <c r="A4072" s="8">
        <v>330</v>
      </c>
      <c r="B4072" s="8">
        <v>72</v>
      </c>
      <c r="C4072" s="8">
        <v>24568</v>
      </c>
      <c r="D4072" s="8" t="s">
        <v>979</v>
      </c>
      <c r="E4072" s="8" t="s">
        <v>931</v>
      </c>
      <c r="F4072" s="8" t="s">
        <v>1543</v>
      </c>
      <c r="G4072" s="8" t="s">
        <v>87</v>
      </c>
      <c r="H4072" s="8">
        <v>23.47</v>
      </c>
      <c r="I4072" s="8" t="s">
        <v>82</v>
      </c>
      <c r="J4072" s="8">
        <v>3</v>
      </c>
      <c r="K4072" s="35">
        <v>7</v>
      </c>
      <c r="L4072" s="35" t="s">
        <v>34</v>
      </c>
      <c r="M4072" s="36">
        <v>0</v>
      </c>
      <c r="N4072" s="35" t="s">
        <v>23</v>
      </c>
      <c r="O4072" s="35" t="s">
        <v>24</v>
      </c>
      <c r="P4072" s="35" t="s">
        <v>24</v>
      </c>
      <c r="Q4072" s="35" t="s">
        <v>24</v>
      </c>
      <c r="R4072" s="35" t="s">
        <v>24</v>
      </c>
      <c r="S4072" s="35" t="s">
        <v>24</v>
      </c>
      <c r="T4072" s="35"/>
      <c r="U4072" s="35"/>
      <c r="V4072" s="9">
        <f>IF(K4072&gt;9,"",IF(HLOOKUP(L4072,'Příloha č.1a - Pravidelný úklid'!$A$8:$L$16,K4072+1,FALSE)="X","",IF(K4072&lt;9,H4072*M4072*HLOOKUP(L4072,'Příloha č.1a - Pravidelný úklid'!$A$8:$L$16,K4072+1,FALSE),0)))</f>
        <v>0</v>
      </c>
    </row>
    <row r="4073" spans="1:22" s="79" customFormat="1" ht="12.75" customHeight="1" x14ac:dyDescent="0.2">
      <c r="A4073" s="8">
        <v>330</v>
      </c>
      <c r="B4073" s="8">
        <v>72</v>
      </c>
      <c r="C4073" s="8">
        <v>24568</v>
      </c>
      <c r="D4073" s="8" t="s">
        <v>980</v>
      </c>
      <c r="E4073" s="8" t="s">
        <v>931</v>
      </c>
      <c r="F4073" s="8" t="s">
        <v>1543</v>
      </c>
      <c r="G4073" s="8" t="s">
        <v>87</v>
      </c>
      <c r="H4073" s="8">
        <v>15.54</v>
      </c>
      <c r="I4073" s="8" t="s">
        <v>82</v>
      </c>
      <c r="J4073" s="8">
        <v>3</v>
      </c>
      <c r="K4073" s="35">
        <v>7</v>
      </c>
      <c r="L4073" s="35" t="s">
        <v>34</v>
      </c>
      <c r="M4073" s="36">
        <v>0</v>
      </c>
      <c r="N4073" s="35" t="s">
        <v>23</v>
      </c>
      <c r="O4073" s="35" t="s">
        <v>24</v>
      </c>
      <c r="P4073" s="35" t="s">
        <v>24</v>
      </c>
      <c r="Q4073" s="35" t="s">
        <v>24</v>
      </c>
      <c r="R4073" s="35" t="s">
        <v>24</v>
      </c>
      <c r="S4073" s="35" t="s">
        <v>24</v>
      </c>
      <c r="T4073" s="35"/>
      <c r="U4073" s="35"/>
      <c r="V4073" s="9">
        <f>IF(K4073&gt;9,"",IF(HLOOKUP(L4073,'Příloha č.1a - Pravidelný úklid'!$A$8:$L$16,K4073+1,FALSE)="X","",IF(K4073&lt;9,H4073*M4073*HLOOKUP(L4073,'Příloha č.1a - Pravidelný úklid'!$A$8:$L$16,K4073+1,FALSE),0)))</f>
        <v>0</v>
      </c>
    </row>
    <row r="4074" spans="1:22" s="79" customFormat="1" ht="12.75" customHeight="1" x14ac:dyDescent="0.2">
      <c r="A4074" s="8">
        <v>330</v>
      </c>
      <c r="B4074" s="8">
        <v>72</v>
      </c>
      <c r="C4074" s="8">
        <v>24568</v>
      </c>
      <c r="D4074" s="8" t="s">
        <v>981</v>
      </c>
      <c r="E4074" s="8" t="s">
        <v>931</v>
      </c>
      <c r="F4074" s="8" t="s">
        <v>1543</v>
      </c>
      <c r="G4074" s="8" t="s">
        <v>111</v>
      </c>
      <c r="H4074" s="8">
        <v>8.77</v>
      </c>
      <c r="I4074" s="8" t="s">
        <v>82</v>
      </c>
      <c r="J4074" s="8">
        <v>3</v>
      </c>
      <c r="K4074" s="35">
        <v>8</v>
      </c>
      <c r="L4074" s="35" t="s">
        <v>34</v>
      </c>
      <c r="M4074" s="36">
        <v>0</v>
      </c>
      <c r="N4074" s="35" t="s">
        <v>23</v>
      </c>
      <c r="O4074" s="35" t="s">
        <v>24</v>
      </c>
      <c r="P4074" s="35" t="s">
        <v>24</v>
      </c>
      <c r="Q4074" s="35" t="s">
        <v>24</v>
      </c>
      <c r="R4074" s="35" t="s">
        <v>24</v>
      </c>
      <c r="S4074" s="35" t="s">
        <v>24</v>
      </c>
      <c r="T4074" s="35"/>
      <c r="U4074" s="35"/>
      <c r="V4074" s="9">
        <f>IF(K4074&gt;9,"",IF(HLOOKUP(L4074,'Příloha č.1a - Pravidelný úklid'!$A$8:$L$16,K4074+1,FALSE)="X","",IF(K4074&lt;9,H4074*M4074*HLOOKUP(L4074,'Příloha č.1a - Pravidelný úklid'!$A$8:$L$16,K4074+1,FALSE),0)))</f>
        <v>0</v>
      </c>
    </row>
    <row r="4075" spans="1:22" s="79" customFormat="1" ht="12.75" customHeight="1" x14ac:dyDescent="0.2">
      <c r="A4075" s="8">
        <v>330</v>
      </c>
      <c r="B4075" s="8">
        <v>72</v>
      </c>
      <c r="C4075" s="8">
        <v>24568</v>
      </c>
      <c r="D4075" s="8" t="s">
        <v>982</v>
      </c>
      <c r="E4075" s="8" t="s">
        <v>931</v>
      </c>
      <c r="F4075" s="8" t="s">
        <v>1543</v>
      </c>
      <c r="G4075" s="8" t="s">
        <v>84</v>
      </c>
      <c r="H4075" s="8">
        <v>10.28</v>
      </c>
      <c r="I4075" s="8" t="s">
        <v>82</v>
      </c>
      <c r="J4075" s="8">
        <v>3</v>
      </c>
      <c r="K4075" s="35">
        <v>7</v>
      </c>
      <c r="L4075" s="35" t="s">
        <v>34</v>
      </c>
      <c r="M4075" s="36">
        <v>0</v>
      </c>
      <c r="N4075" s="35" t="s">
        <v>23</v>
      </c>
      <c r="O4075" s="35" t="s">
        <v>24</v>
      </c>
      <c r="P4075" s="35" t="s">
        <v>24</v>
      </c>
      <c r="Q4075" s="35" t="s">
        <v>24</v>
      </c>
      <c r="R4075" s="35" t="s">
        <v>24</v>
      </c>
      <c r="S4075" s="35" t="s">
        <v>24</v>
      </c>
      <c r="T4075" s="35"/>
      <c r="U4075" s="35"/>
      <c r="V4075" s="9">
        <f>IF(K4075&gt;9,"",IF(HLOOKUP(L4075,'Příloha č.1a - Pravidelný úklid'!$A$8:$L$16,K4075+1,FALSE)="X","",IF(K4075&lt;9,H4075*M4075*HLOOKUP(L4075,'Příloha č.1a - Pravidelný úklid'!$A$8:$L$16,K4075+1,FALSE),0)))</f>
        <v>0</v>
      </c>
    </row>
    <row r="4076" spans="1:22" s="79" customFormat="1" ht="12.75" customHeight="1" x14ac:dyDescent="0.2">
      <c r="A4076" s="8">
        <v>330</v>
      </c>
      <c r="B4076" s="8">
        <v>72</v>
      </c>
      <c r="C4076" s="8">
        <v>24568</v>
      </c>
      <c r="D4076" s="8" t="s">
        <v>983</v>
      </c>
      <c r="E4076" s="8" t="s">
        <v>931</v>
      </c>
      <c r="F4076" s="8" t="s">
        <v>1543</v>
      </c>
      <c r="G4076" s="8" t="s">
        <v>93</v>
      </c>
      <c r="H4076" s="8">
        <v>31.7</v>
      </c>
      <c r="I4076" s="8" t="s">
        <v>82</v>
      </c>
      <c r="J4076" s="8"/>
      <c r="K4076" s="35">
        <v>7</v>
      </c>
      <c r="L4076" s="35" t="s">
        <v>34</v>
      </c>
      <c r="M4076" s="36">
        <v>0</v>
      </c>
      <c r="N4076" s="35" t="s">
        <v>23</v>
      </c>
      <c r="O4076" s="35" t="s">
        <v>24</v>
      </c>
      <c r="P4076" s="35" t="s">
        <v>24</v>
      </c>
      <c r="Q4076" s="35" t="s">
        <v>24</v>
      </c>
      <c r="R4076" s="35" t="s">
        <v>24</v>
      </c>
      <c r="S4076" s="35" t="s">
        <v>24</v>
      </c>
      <c r="T4076" s="35"/>
      <c r="U4076" s="35"/>
      <c r="V4076" s="9">
        <f>IF(K4076&gt;9,"",IF(HLOOKUP(L4076,'Příloha č.1a - Pravidelný úklid'!$A$8:$L$16,K4076+1,FALSE)="X","",IF(K4076&lt;9,H4076*M4076*HLOOKUP(L4076,'Příloha č.1a - Pravidelný úklid'!$A$8:$L$16,K4076+1,FALSE),0)))</f>
        <v>0</v>
      </c>
    </row>
    <row r="4077" spans="1:22" s="79" customFormat="1" ht="12.75" customHeight="1" x14ac:dyDescent="0.2">
      <c r="A4077" s="8">
        <v>330</v>
      </c>
      <c r="B4077" s="8">
        <v>72</v>
      </c>
      <c r="C4077" s="8">
        <v>24568</v>
      </c>
      <c r="D4077" s="8" t="s">
        <v>984</v>
      </c>
      <c r="E4077" s="8" t="s">
        <v>931</v>
      </c>
      <c r="F4077" s="8" t="s">
        <v>1543</v>
      </c>
      <c r="G4077" s="8" t="s">
        <v>29</v>
      </c>
      <c r="H4077" s="8">
        <v>2.2799999999999998</v>
      </c>
      <c r="I4077" s="8" t="s">
        <v>82</v>
      </c>
      <c r="J4077" s="8">
        <v>1.5</v>
      </c>
      <c r="K4077" s="35">
        <v>8</v>
      </c>
      <c r="L4077" s="35" t="s">
        <v>34</v>
      </c>
      <c r="M4077" s="36">
        <v>0</v>
      </c>
      <c r="N4077" s="35" t="s">
        <v>23</v>
      </c>
      <c r="O4077" s="35" t="s">
        <v>24</v>
      </c>
      <c r="P4077" s="35" t="s">
        <v>24</v>
      </c>
      <c r="Q4077" s="35" t="s">
        <v>24</v>
      </c>
      <c r="R4077" s="35" t="s">
        <v>24</v>
      </c>
      <c r="S4077" s="35" t="s">
        <v>24</v>
      </c>
      <c r="T4077" s="35"/>
      <c r="U4077" s="35"/>
      <c r="V4077" s="9">
        <f>IF(K4077&gt;9,"",IF(HLOOKUP(L4077,'Příloha č.1a - Pravidelný úklid'!$A$8:$L$16,K4077+1,FALSE)="X","",IF(K4077&lt;9,H4077*M4077*HLOOKUP(L4077,'Příloha č.1a - Pravidelný úklid'!$A$8:$L$16,K4077+1,FALSE),0)))</f>
        <v>0</v>
      </c>
    </row>
    <row r="4078" spans="1:22" s="79" customFormat="1" ht="12.75" customHeight="1" x14ac:dyDescent="0.2">
      <c r="A4078" s="8">
        <v>330</v>
      </c>
      <c r="B4078" s="8">
        <v>72</v>
      </c>
      <c r="C4078" s="8">
        <v>24568</v>
      </c>
      <c r="D4078" s="8" t="s">
        <v>985</v>
      </c>
      <c r="E4078" s="8" t="s">
        <v>931</v>
      </c>
      <c r="F4078" s="8" t="s">
        <v>1543</v>
      </c>
      <c r="G4078" s="8" t="s">
        <v>31</v>
      </c>
      <c r="H4078" s="8">
        <v>2.2799999999999998</v>
      </c>
      <c r="I4078" s="8" t="s">
        <v>82</v>
      </c>
      <c r="J4078" s="8">
        <v>1.5</v>
      </c>
      <c r="K4078" s="35">
        <v>8</v>
      </c>
      <c r="L4078" s="35" t="s">
        <v>34</v>
      </c>
      <c r="M4078" s="36">
        <v>0</v>
      </c>
      <c r="N4078" s="35" t="s">
        <v>23</v>
      </c>
      <c r="O4078" s="35" t="s">
        <v>24</v>
      </c>
      <c r="P4078" s="35" t="s">
        <v>24</v>
      </c>
      <c r="Q4078" s="35" t="s">
        <v>24</v>
      </c>
      <c r="R4078" s="35" t="s">
        <v>24</v>
      </c>
      <c r="S4078" s="35" t="s">
        <v>24</v>
      </c>
      <c r="T4078" s="35"/>
      <c r="U4078" s="35"/>
      <c r="V4078" s="9">
        <f>IF(K4078&gt;9,"",IF(HLOOKUP(L4078,'Příloha č.1a - Pravidelný úklid'!$A$8:$L$16,K4078+1,FALSE)="X","",IF(K4078&lt;9,H4078*M4078*HLOOKUP(L4078,'Příloha č.1a - Pravidelný úklid'!$A$8:$L$16,K4078+1,FALSE),0)))</f>
        <v>0</v>
      </c>
    </row>
    <row r="4079" spans="1:22" s="79" customFormat="1" ht="12.75" customHeight="1" x14ac:dyDescent="0.2">
      <c r="A4079" s="8">
        <v>330</v>
      </c>
      <c r="B4079" s="8">
        <v>72</v>
      </c>
      <c r="C4079" s="8">
        <v>24568</v>
      </c>
      <c r="D4079" s="8" t="s">
        <v>986</v>
      </c>
      <c r="E4079" s="8" t="s">
        <v>931</v>
      </c>
      <c r="F4079" s="8" t="s">
        <v>1543</v>
      </c>
      <c r="G4079" s="8" t="s">
        <v>96</v>
      </c>
      <c r="H4079" s="8">
        <v>14.21</v>
      </c>
      <c r="I4079" s="8" t="s">
        <v>82</v>
      </c>
      <c r="J4079" s="8">
        <v>1.5</v>
      </c>
      <c r="K4079" s="35">
        <v>7</v>
      </c>
      <c r="L4079" s="35" t="s">
        <v>34</v>
      </c>
      <c r="M4079" s="36">
        <v>0</v>
      </c>
      <c r="N4079" s="35" t="s">
        <v>23</v>
      </c>
      <c r="O4079" s="35" t="s">
        <v>24</v>
      </c>
      <c r="P4079" s="35" t="s">
        <v>24</v>
      </c>
      <c r="Q4079" s="35" t="s">
        <v>24</v>
      </c>
      <c r="R4079" s="35" t="s">
        <v>24</v>
      </c>
      <c r="S4079" s="35" t="s">
        <v>24</v>
      </c>
      <c r="T4079" s="35"/>
      <c r="U4079" s="35"/>
      <c r="V4079" s="9">
        <f>IF(K4079&gt;9,"",IF(HLOOKUP(L4079,'Příloha č.1a - Pravidelný úklid'!$A$8:$L$16,K4079+1,FALSE)="X","",IF(K4079&lt;9,H4079*M4079*HLOOKUP(L4079,'Příloha č.1a - Pravidelný úklid'!$A$8:$L$16,K4079+1,FALSE),0)))</f>
        <v>0</v>
      </c>
    </row>
    <row r="4080" spans="1:22" s="79" customFormat="1" ht="12.75" customHeight="1" x14ac:dyDescent="0.2">
      <c r="A4080" s="8">
        <v>330</v>
      </c>
      <c r="B4080" s="8">
        <v>72</v>
      </c>
      <c r="C4080" s="8">
        <v>24568</v>
      </c>
      <c r="D4080" s="8" t="s">
        <v>987</v>
      </c>
      <c r="E4080" s="8" t="s">
        <v>931</v>
      </c>
      <c r="F4080" s="8" t="s">
        <v>1543</v>
      </c>
      <c r="G4080" s="8" t="s">
        <v>84</v>
      </c>
      <c r="H4080" s="8">
        <v>8.3000000000000007</v>
      </c>
      <c r="I4080" s="8" t="s">
        <v>82</v>
      </c>
      <c r="J4080" s="8">
        <v>1</v>
      </c>
      <c r="K4080" s="35">
        <v>7</v>
      </c>
      <c r="L4080" s="35" t="s">
        <v>34</v>
      </c>
      <c r="M4080" s="36">
        <v>0</v>
      </c>
      <c r="N4080" s="35" t="s">
        <v>23</v>
      </c>
      <c r="O4080" s="35" t="s">
        <v>24</v>
      </c>
      <c r="P4080" s="35" t="s">
        <v>24</v>
      </c>
      <c r="Q4080" s="35" t="s">
        <v>24</v>
      </c>
      <c r="R4080" s="35" t="s">
        <v>24</v>
      </c>
      <c r="S4080" s="35" t="s">
        <v>24</v>
      </c>
      <c r="T4080" s="35"/>
      <c r="U4080" s="35"/>
      <c r="V4080" s="9">
        <f>IF(K4080&gt;9,"",IF(HLOOKUP(L4080,'Příloha č.1a - Pravidelný úklid'!$A$8:$L$16,K4080+1,FALSE)="X","",IF(K4080&lt;9,H4080*M4080*HLOOKUP(L4080,'Příloha č.1a - Pravidelný úklid'!$A$8:$L$16,K4080+1,FALSE),0)))</f>
        <v>0</v>
      </c>
    </row>
    <row r="4081" spans="1:22" s="79" customFormat="1" ht="12.75" customHeight="1" x14ac:dyDescent="0.2">
      <c r="A4081" s="8">
        <v>330</v>
      </c>
      <c r="B4081" s="8">
        <v>72</v>
      </c>
      <c r="C4081" s="8">
        <v>24568</v>
      </c>
      <c r="D4081" s="8" t="s">
        <v>988</v>
      </c>
      <c r="E4081" s="8" t="s">
        <v>931</v>
      </c>
      <c r="F4081" s="8" t="s">
        <v>1543</v>
      </c>
      <c r="G4081" s="8" t="s">
        <v>84</v>
      </c>
      <c r="H4081" s="8">
        <v>8.51</v>
      </c>
      <c r="I4081" s="8" t="s">
        <v>82</v>
      </c>
      <c r="J4081" s="8">
        <v>1</v>
      </c>
      <c r="K4081" s="35">
        <v>7</v>
      </c>
      <c r="L4081" s="35" t="s">
        <v>34</v>
      </c>
      <c r="M4081" s="36">
        <v>0</v>
      </c>
      <c r="N4081" s="35" t="s">
        <v>23</v>
      </c>
      <c r="O4081" s="35" t="s">
        <v>24</v>
      </c>
      <c r="P4081" s="35" t="s">
        <v>24</v>
      </c>
      <c r="Q4081" s="35" t="s">
        <v>24</v>
      </c>
      <c r="R4081" s="35" t="s">
        <v>24</v>
      </c>
      <c r="S4081" s="35" t="s">
        <v>24</v>
      </c>
      <c r="T4081" s="35"/>
      <c r="U4081" s="35"/>
      <c r="V4081" s="9">
        <f>IF(K4081&gt;9,"",IF(HLOOKUP(L4081,'Příloha č.1a - Pravidelný úklid'!$A$8:$L$16,K4081+1,FALSE)="X","",IF(K4081&lt;9,H4081*M4081*HLOOKUP(L4081,'Příloha č.1a - Pravidelný úklid'!$A$8:$L$16,K4081+1,FALSE),0)))</f>
        <v>0</v>
      </c>
    </row>
    <row r="4082" spans="1:22" s="79" customFormat="1" ht="12.75" customHeight="1" x14ac:dyDescent="0.2">
      <c r="A4082" s="8">
        <v>330</v>
      </c>
      <c r="B4082" s="8">
        <v>72</v>
      </c>
      <c r="C4082" s="8">
        <v>24568</v>
      </c>
      <c r="D4082" s="8" t="s">
        <v>989</v>
      </c>
      <c r="E4082" s="8" t="s">
        <v>931</v>
      </c>
      <c r="F4082" s="8" t="s">
        <v>1543</v>
      </c>
      <c r="G4082" s="8" t="s">
        <v>120</v>
      </c>
      <c r="H4082" s="8">
        <v>14.11</v>
      </c>
      <c r="I4082" s="8" t="s">
        <v>82</v>
      </c>
      <c r="J4082" s="8"/>
      <c r="K4082" s="35">
        <v>7</v>
      </c>
      <c r="L4082" s="35" t="s">
        <v>34</v>
      </c>
      <c r="M4082" s="36">
        <v>0</v>
      </c>
      <c r="N4082" s="35" t="s">
        <v>23</v>
      </c>
      <c r="O4082" s="35" t="s">
        <v>24</v>
      </c>
      <c r="P4082" s="35" t="s">
        <v>24</v>
      </c>
      <c r="Q4082" s="35" t="s">
        <v>24</v>
      </c>
      <c r="R4082" s="35" t="s">
        <v>24</v>
      </c>
      <c r="S4082" s="35" t="s">
        <v>24</v>
      </c>
      <c r="T4082" s="35"/>
      <c r="U4082" s="35"/>
      <c r="V4082" s="9">
        <f>IF(K4082&gt;9,"",IF(HLOOKUP(L4082,'Příloha č.1a - Pravidelný úklid'!$A$8:$L$16,K4082+1,FALSE)="X","",IF(K4082&lt;9,H4082*M4082*HLOOKUP(L4082,'Příloha č.1a - Pravidelný úklid'!$A$8:$L$16,K4082+1,FALSE),0)))</f>
        <v>0</v>
      </c>
    </row>
    <row r="4083" spans="1:22" s="79" customFormat="1" ht="12.75" customHeight="1" x14ac:dyDescent="0.2">
      <c r="A4083" s="8">
        <v>330</v>
      </c>
      <c r="B4083" s="8">
        <v>72</v>
      </c>
      <c r="C4083" s="8">
        <v>24568</v>
      </c>
      <c r="D4083" s="8" t="s">
        <v>990</v>
      </c>
      <c r="E4083" s="8" t="s">
        <v>931</v>
      </c>
      <c r="F4083" s="8" t="s">
        <v>1543</v>
      </c>
      <c r="G4083" s="8" t="s">
        <v>87</v>
      </c>
      <c r="H4083" s="8">
        <v>11.61</v>
      </c>
      <c r="I4083" s="8" t="s">
        <v>82</v>
      </c>
      <c r="J4083" s="8">
        <v>3</v>
      </c>
      <c r="K4083" s="35">
        <v>7</v>
      </c>
      <c r="L4083" s="35" t="s">
        <v>34</v>
      </c>
      <c r="M4083" s="36">
        <v>0</v>
      </c>
      <c r="N4083" s="35" t="s">
        <v>23</v>
      </c>
      <c r="O4083" s="35" t="s">
        <v>24</v>
      </c>
      <c r="P4083" s="35" t="s">
        <v>24</v>
      </c>
      <c r="Q4083" s="35" t="s">
        <v>24</v>
      </c>
      <c r="R4083" s="35" t="s">
        <v>24</v>
      </c>
      <c r="S4083" s="35" t="s">
        <v>24</v>
      </c>
      <c r="T4083" s="35"/>
      <c r="U4083" s="35"/>
      <c r="V4083" s="9">
        <f>IF(K4083&gt;9,"",IF(HLOOKUP(L4083,'Příloha č.1a - Pravidelný úklid'!$A$8:$L$16,K4083+1,FALSE)="X","",IF(K4083&lt;9,H4083*M4083*HLOOKUP(L4083,'Příloha č.1a - Pravidelný úklid'!$A$8:$L$16,K4083+1,FALSE),0)))</f>
        <v>0</v>
      </c>
    </row>
    <row r="4084" spans="1:22" s="79" customFormat="1" ht="12.75" customHeight="1" x14ac:dyDescent="0.2">
      <c r="A4084" s="8">
        <v>330</v>
      </c>
      <c r="B4084" s="8">
        <v>72</v>
      </c>
      <c r="C4084" s="8">
        <v>24568</v>
      </c>
      <c r="D4084" s="8" t="s">
        <v>991</v>
      </c>
      <c r="E4084" s="8" t="s">
        <v>931</v>
      </c>
      <c r="F4084" s="8" t="s">
        <v>1543</v>
      </c>
      <c r="G4084" s="8" t="s">
        <v>87</v>
      </c>
      <c r="H4084" s="8">
        <v>21.72</v>
      </c>
      <c r="I4084" s="8" t="s">
        <v>82</v>
      </c>
      <c r="J4084" s="8">
        <v>5</v>
      </c>
      <c r="K4084" s="35">
        <v>7</v>
      </c>
      <c r="L4084" s="35" t="s">
        <v>34</v>
      </c>
      <c r="M4084" s="36">
        <v>0</v>
      </c>
      <c r="N4084" s="35" t="s">
        <v>23</v>
      </c>
      <c r="O4084" s="35" t="s">
        <v>24</v>
      </c>
      <c r="P4084" s="35" t="s">
        <v>24</v>
      </c>
      <c r="Q4084" s="35" t="s">
        <v>24</v>
      </c>
      <c r="R4084" s="35" t="s">
        <v>24</v>
      </c>
      <c r="S4084" s="35" t="s">
        <v>24</v>
      </c>
      <c r="T4084" s="35"/>
      <c r="U4084" s="35"/>
      <c r="V4084" s="9">
        <f>IF(K4084&gt;9,"",IF(HLOOKUP(L4084,'Příloha č.1a - Pravidelný úklid'!$A$8:$L$16,K4084+1,FALSE)="X","",IF(K4084&lt;9,H4084*M4084*HLOOKUP(L4084,'Příloha č.1a - Pravidelný úklid'!$A$8:$L$16,K4084+1,FALSE),0)))</f>
        <v>0</v>
      </c>
    </row>
    <row r="4085" spans="1:22" s="79" customFormat="1" ht="12.75" customHeight="1" x14ac:dyDescent="0.2">
      <c r="A4085" s="8">
        <v>330</v>
      </c>
      <c r="B4085" s="8">
        <v>72</v>
      </c>
      <c r="C4085" s="8">
        <v>24568</v>
      </c>
      <c r="D4085" s="8" t="s">
        <v>992</v>
      </c>
      <c r="E4085" s="8" t="s">
        <v>931</v>
      </c>
      <c r="F4085" s="8" t="s">
        <v>1543</v>
      </c>
      <c r="G4085" s="8" t="s">
        <v>93</v>
      </c>
      <c r="H4085" s="8">
        <v>15.68</v>
      </c>
      <c r="I4085" s="8" t="s">
        <v>82</v>
      </c>
      <c r="J4085" s="8">
        <v>2</v>
      </c>
      <c r="K4085" s="35">
        <v>7</v>
      </c>
      <c r="L4085" s="35" t="s">
        <v>34</v>
      </c>
      <c r="M4085" s="36">
        <v>0</v>
      </c>
      <c r="N4085" s="35" t="s">
        <v>23</v>
      </c>
      <c r="O4085" s="35" t="s">
        <v>24</v>
      </c>
      <c r="P4085" s="35" t="s">
        <v>24</v>
      </c>
      <c r="Q4085" s="35" t="s">
        <v>24</v>
      </c>
      <c r="R4085" s="35" t="s">
        <v>24</v>
      </c>
      <c r="S4085" s="35" t="s">
        <v>24</v>
      </c>
      <c r="T4085" s="35"/>
      <c r="U4085" s="35"/>
      <c r="V4085" s="9">
        <f>IF(K4085&gt;9,"",IF(HLOOKUP(L4085,'Příloha č.1a - Pravidelný úklid'!$A$8:$L$16,K4085+1,FALSE)="X","",IF(K4085&lt;9,H4085*M4085*HLOOKUP(L4085,'Příloha č.1a - Pravidelný úklid'!$A$8:$L$16,K4085+1,FALSE),0)))</f>
        <v>0</v>
      </c>
    </row>
    <row r="4086" spans="1:22" s="79" customFormat="1" ht="12.75" customHeight="1" x14ac:dyDescent="0.2">
      <c r="A4086" s="8">
        <v>330</v>
      </c>
      <c r="B4086" s="8">
        <v>72</v>
      </c>
      <c r="C4086" s="8">
        <v>24568</v>
      </c>
      <c r="D4086" s="8" t="s">
        <v>993</v>
      </c>
      <c r="E4086" s="8" t="s">
        <v>931</v>
      </c>
      <c r="F4086" s="8" t="s">
        <v>1543</v>
      </c>
      <c r="G4086" s="8" t="s">
        <v>93</v>
      </c>
      <c r="H4086" s="8">
        <v>14.94</v>
      </c>
      <c r="I4086" s="8" t="s">
        <v>82</v>
      </c>
      <c r="J4086" s="8"/>
      <c r="K4086" s="35">
        <v>7</v>
      </c>
      <c r="L4086" s="35" t="s">
        <v>34</v>
      </c>
      <c r="M4086" s="36">
        <v>0</v>
      </c>
      <c r="N4086" s="35" t="s">
        <v>23</v>
      </c>
      <c r="O4086" s="35" t="s">
        <v>24</v>
      </c>
      <c r="P4086" s="35" t="s">
        <v>24</v>
      </c>
      <c r="Q4086" s="35" t="s">
        <v>24</v>
      </c>
      <c r="R4086" s="35" t="s">
        <v>24</v>
      </c>
      <c r="S4086" s="35" t="s">
        <v>24</v>
      </c>
      <c r="T4086" s="35"/>
      <c r="U4086" s="35"/>
      <c r="V4086" s="9">
        <f>IF(K4086&gt;9,"",IF(HLOOKUP(L4086,'Příloha č.1a - Pravidelný úklid'!$A$8:$L$16,K4086+1,FALSE)="X","",IF(K4086&lt;9,H4086*M4086*HLOOKUP(L4086,'Příloha č.1a - Pravidelný úklid'!$A$8:$L$16,K4086+1,FALSE),0)))</f>
        <v>0</v>
      </c>
    </row>
    <row r="4087" spans="1:22" s="79" customFormat="1" ht="12.75" customHeight="1" x14ac:dyDescent="0.2">
      <c r="A4087" s="8">
        <v>330</v>
      </c>
      <c r="B4087" s="8">
        <v>72</v>
      </c>
      <c r="C4087" s="8">
        <v>24568</v>
      </c>
      <c r="D4087" s="8" t="s">
        <v>994</v>
      </c>
      <c r="E4087" s="8" t="s">
        <v>931</v>
      </c>
      <c r="F4087" s="8" t="s">
        <v>1543</v>
      </c>
      <c r="G4087" s="8" t="s">
        <v>87</v>
      </c>
      <c r="H4087" s="8">
        <v>22.4</v>
      </c>
      <c r="I4087" s="8" t="s">
        <v>82</v>
      </c>
      <c r="J4087" s="8">
        <v>1.5</v>
      </c>
      <c r="K4087" s="35">
        <v>7</v>
      </c>
      <c r="L4087" s="35" t="s">
        <v>34</v>
      </c>
      <c r="M4087" s="36">
        <v>0</v>
      </c>
      <c r="N4087" s="35" t="s">
        <v>23</v>
      </c>
      <c r="O4087" s="35" t="s">
        <v>24</v>
      </c>
      <c r="P4087" s="35" t="s">
        <v>24</v>
      </c>
      <c r="Q4087" s="35" t="s">
        <v>24</v>
      </c>
      <c r="R4087" s="35" t="s">
        <v>24</v>
      </c>
      <c r="S4087" s="35" t="s">
        <v>24</v>
      </c>
      <c r="T4087" s="35"/>
      <c r="U4087" s="35"/>
      <c r="V4087" s="9">
        <f>IF(K4087&gt;9,"",IF(HLOOKUP(L4087,'Příloha č.1a - Pravidelný úklid'!$A$8:$L$16,K4087+1,FALSE)="X","",IF(K4087&lt;9,H4087*M4087*HLOOKUP(L4087,'Příloha č.1a - Pravidelný úklid'!$A$8:$L$16,K4087+1,FALSE),0)))</f>
        <v>0</v>
      </c>
    </row>
    <row r="4088" spans="1:22" s="79" customFormat="1" ht="12.75" customHeight="1" x14ac:dyDescent="0.2">
      <c r="A4088" s="8">
        <v>330</v>
      </c>
      <c r="B4088" s="8">
        <v>72</v>
      </c>
      <c r="C4088" s="8">
        <v>24568</v>
      </c>
      <c r="D4088" s="8" t="s">
        <v>995</v>
      </c>
      <c r="E4088" s="8" t="s">
        <v>931</v>
      </c>
      <c r="F4088" s="8" t="s">
        <v>1543</v>
      </c>
      <c r="G4088" s="8" t="s">
        <v>93</v>
      </c>
      <c r="H4088" s="8">
        <v>17.39</v>
      </c>
      <c r="I4088" s="8" t="s">
        <v>82</v>
      </c>
      <c r="J4088" s="8">
        <v>3</v>
      </c>
      <c r="K4088" s="35">
        <v>7</v>
      </c>
      <c r="L4088" s="35" t="s">
        <v>34</v>
      </c>
      <c r="M4088" s="36">
        <v>0</v>
      </c>
      <c r="N4088" s="35" t="s">
        <v>23</v>
      </c>
      <c r="O4088" s="35" t="s">
        <v>24</v>
      </c>
      <c r="P4088" s="35" t="s">
        <v>24</v>
      </c>
      <c r="Q4088" s="35" t="s">
        <v>24</v>
      </c>
      <c r="R4088" s="35" t="s">
        <v>24</v>
      </c>
      <c r="S4088" s="35" t="s">
        <v>24</v>
      </c>
      <c r="T4088" s="35"/>
      <c r="U4088" s="35"/>
      <c r="V4088" s="9">
        <f>IF(K4088&gt;9,"",IF(HLOOKUP(L4088,'Příloha č.1a - Pravidelný úklid'!$A$8:$L$16,K4088+1,FALSE)="X","",IF(K4088&lt;9,H4088*M4088*HLOOKUP(L4088,'Příloha č.1a - Pravidelný úklid'!$A$8:$L$16,K4088+1,FALSE),0)))</f>
        <v>0</v>
      </c>
    </row>
    <row r="4089" spans="1:22" s="79" customFormat="1" ht="12.75" customHeight="1" x14ac:dyDescent="0.2">
      <c r="A4089" s="8">
        <v>330</v>
      </c>
      <c r="B4089" s="8">
        <v>72</v>
      </c>
      <c r="C4089" s="8">
        <v>24568</v>
      </c>
      <c r="D4089" s="8" t="s">
        <v>996</v>
      </c>
      <c r="E4089" s="8" t="s">
        <v>931</v>
      </c>
      <c r="F4089" s="8" t="s">
        <v>1543</v>
      </c>
      <c r="G4089" s="8" t="s">
        <v>87</v>
      </c>
      <c r="H4089" s="8">
        <v>7.44</v>
      </c>
      <c r="I4089" s="8" t="s">
        <v>82</v>
      </c>
      <c r="J4089" s="8">
        <v>3</v>
      </c>
      <c r="K4089" s="35">
        <v>7</v>
      </c>
      <c r="L4089" s="35" t="s">
        <v>34</v>
      </c>
      <c r="M4089" s="36">
        <v>0</v>
      </c>
      <c r="N4089" s="35" t="s">
        <v>23</v>
      </c>
      <c r="O4089" s="35" t="s">
        <v>24</v>
      </c>
      <c r="P4089" s="35" t="s">
        <v>24</v>
      </c>
      <c r="Q4089" s="35" t="s">
        <v>24</v>
      </c>
      <c r="R4089" s="35" t="s">
        <v>24</v>
      </c>
      <c r="S4089" s="35" t="s">
        <v>24</v>
      </c>
      <c r="T4089" s="35"/>
      <c r="U4089" s="35"/>
      <c r="V4089" s="9">
        <f>IF(K4089&gt;9,"",IF(HLOOKUP(L4089,'Příloha č.1a - Pravidelný úklid'!$A$8:$L$16,K4089+1,FALSE)="X","",IF(K4089&lt;9,H4089*M4089*HLOOKUP(L4089,'Příloha č.1a - Pravidelný úklid'!$A$8:$L$16,K4089+1,FALSE),0)))</f>
        <v>0</v>
      </c>
    </row>
    <row r="4090" spans="1:22" s="79" customFormat="1" ht="12.75" customHeight="1" x14ac:dyDescent="0.2">
      <c r="A4090" s="8">
        <v>330</v>
      </c>
      <c r="B4090" s="8">
        <v>72</v>
      </c>
      <c r="C4090" s="8">
        <v>24568</v>
      </c>
      <c r="D4090" s="8" t="s">
        <v>997</v>
      </c>
      <c r="E4090" s="8" t="s">
        <v>931</v>
      </c>
      <c r="F4090" s="8" t="s">
        <v>1543</v>
      </c>
      <c r="G4090" s="8" t="s">
        <v>87</v>
      </c>
      <c r="H4090" s="8">
        <v>19</v>
      </c>
      <c r="I4090" s="8" t="s">
        <v>82</v>
      </c>
      <c r="J4090" s="8">
        <v>3</v>
      </c>
      <c r="K4090" s="35">
        <v>7</v>
      </c>
      <c r="L4090" s="35" t="s">
        <v>34</v>
      </c>
      <c r="M4090" s="36">
        <v>0</v>
      </c>
      <c r="N4090" s="35" t="s">
        <v>23</v>
      </c>
      <c r="O4090" s="35" t="s">
        <v>24</v>
      </c>
      <c r="P4090" s="35" t="s">
        <v>24</v>
      </c>
      <c r="Q4090" s="35" t="s">
        <v>24</v>
      </c>
      <c r="R4090" s="35" t="s">
        <v>24</v>
      </c>
      <c r="S4090" s="35" t="s">
        <v>24</v>
      </c>
      <c r="T4090" s="35"/>
      <c r="U4090" s="35"/>
      <c r="V4090" s="9">
        <f>IF(K4090&gt;9,"",IF(HLOOKUP(L4090,'Příloha č.1a - Pravidelný úklid'!$A$8:$L$16,K4090+1,FALSE)="X","",IF(K4090&lt;9,H4090*M4090*HLOOKUP(L4090,'Příloha č.1a - Pravidelný úklid'!$A$8:$L$16,K4090+1,FALSE),0)))</f>
        <v>0</v>
      </c>
    </row>
    <row r="4091" spans="1:22" s="79" customFormat="1" ht="12.75" customHeight="1" x14ac:dyDescent="0.2">
      <c r="A4091" s="8">
        <v>330</v>
      </c>
      <c r="B4091" s="8">
        <v>72</v>
      </c>
      <c r="C4091" s="8">
        <v>24568</v>
      </c>
      <c r="D4091" s="8" t="s">
        <v>998</v>
      </c>
      <c r="E4091" s="8" t="s">
        <v>931</v>
      </c>
      <c r="F4091" s="8" t="s">
        <v>1543</v>
      </c>
      <c r="G4091" s="8" t="s">
        <v>87</v>
      </c>
      <c r="H4091" s="8">
        <v>16.93</v>
      </c>
      <c r="I4091" s="8" t="s">
        <v>82</v>
      </c>
      <c r="J4091" s="8">
        <v>3</v>
      </c>
      <c r="K4091" s="35">
        <v>7</v>
      </c>
      <c r="L4091" s="35" t="s">
        <v>34</v>
      </c>
      <c r="M4091" s="36">
        <v>0</v>
      </c>
      <c r="N4091" s="35" t="s">
        <v>23</v>
      </c>
      <c r="O4091" s="35" t="s">
        <v>24</v>
      </c>
      <c r="P4091" s="35" t="s">
        <v>24</v>
      </c>
      <c r="Q4091" s="35" t="s">
        <v>24</v>
      </c>
      <c r="R4091" s="35" t="s">
        <v>24</v>
      </c>
      <c r="S4091" s="35" t="s">
        <v>24</v>
      </c>
      <c r="T4091" s="35"/>
      <c r="U4091" s="35"/>
      <c r="V4091" s="9">
        <f>IF(K4091&gt;9,"",IF(HLOOKUP(L4091,'Příloha č.1a - Pravidelný úklid'!$A$8:$L$16,K4091+1,FALSE)="X","",IF(K4091&lt;9,H4091*M4091*HLOOKUP(L4091,'Příloha č.1a - Pravidelný úklid'!$A$8:$L$16,K4091+1,FALSE),0)))</f>
        <v>0</v>
      </c>
    </row>
    <row r="4092" spans="1:22" s="79" customFormat="1" ht="12.75" customHeight="1" x14ac:dyDescent="0.2">
      <c r="A4092" s="8">
        <v>330</v>
      </c>
      <c r="B4092" s="8">
        <v>72</v>
      </c>
      <c r="C4092" s="8">
        <v>24568</v>
      </c>
      <c r="D4092" s="8" t="s">
        <v>999</v>
      </c>
      <c r="E4092" s="8" t="s">
        <v>931</v>
      </c>
      <c r="F4092" s="8" t="s">
        <v>1543</v>
      </c>
      <c r="G4092" s="8" t="s">
        <v>87</v>
      </c>
      <c r="H4092" s="8">
        <v>18.32</v>
      </c>
      <c r="I4092" s="8" t="s">
        <v>82</v>
      </c>
      <c r="J4092" s="8"/>
      <c r="K4092" s="35">
        <v>7</v>
      </c>
      <c r="L4092" s="35" t="s">
        <v>34</v>
      </c>
      <c r="M4092" s="36">
        <v>0</v>
      </c>
      <c r="N4092" s="35" t="s">
        <v>23</v>
      </c>
      <c r="O4092" s="35" t="s">
        <v>24</v>
      </c>
      <c r="P4092" s="35" t="s">
        <v>24</v>
      </c>
      <c r="Q4092" s="35" t="s">
        <v>24</v>
      </c>
      <c r="R4092" s="35" t="s">
        <v>24</v>
      </c>
      <c r="S4092" s="35" t="s">
        <v>24</v>
      </c>
      <c r="T4092" s="35"/>
      <c r="U4092" s="35"/>
      <c r="V4092" s="9">
        <f>IF(K4092&gt;9,"",IF(HLOOKUP(L4092,'Příloha č.1a - Pravidelný úklid'!$A$8:$L$16,K4092+1,FALSE)="X","",IF(K4092&lt;9,H4092*M4092*HLOOKUP(L4092,'Příloha č.1a - Pravidelný úklid'!$A$8:$L$16,K4092+1,FALSE),0)))</f>
        <v>0</v>
      </c>
    </row>
    <row r="4093" spans="1:22" s="79" customFormat="1" ht="12.75" customHeight="1" x14ac:dyDescent="0.2">
      <c r="A4093" s="8">
        <v>330</v>
      </c>
      <c r="B4093" s="8">
        <v>72</v>
      </c>
      <c r="C4093" s="8">
        <v>24568</v>
      </c>
      <c r="D4093" s="8" t="s">
        <v>1000</v>
      </c>
      <c r="E4093" s="8" t="s">
        <v>931</v>
      </c>
      <c r="F4093" s="8" t="s">
        <v>1543</v>
      </c>
      <c r="G4093" s="8" t="s">
        <v>85</v>
      </c>
      <c r="H4093" s="8">
        <v>5.78</v>
      </c>
      <c r="I4093" s="8" t="s">
        <v>82</v>
      </c>
      <c r="J4093" s="8"/>
      <c r="K4093" s="35">
        <v>7</v>
      </c>
      <c r="L4093" s="35" t="s">
        <v>34</v>
      </c>
      <c r="M4093" s="36">
        <v>0</v>
      </c>
      <c r="N4093" s="35" t="s">
        <v>23</v>
      </c>
      <c r="O4093" s="35" t="s">
        <v>24</v>
      </c>
      <c r="P4093" s="35" t="s">
        <v>24</v>
      </c>
      <c r="Q4093" s="35" t="s">
        <v>24</v>
      </c>
      <c r="R4093" s="35" t="s">
        <v>24</v>
      </c>
      <c r="S4093" s="35" t="s">
        <v>24</v>
      </c>
      <c r="T4093" s="35"/>
      <c r="U4093" s="35"/>
      <c r="V4093" s="9">
        <f>IF(K4093&gt;9,"",IF(HLOOKUP(L4093,'Příloha č.1a - Pravidelný úklid'!$A$8:$L$16,K4093+1,FALSE)="X","",IF(K4093&lt;9,H4093*M4093*HLOOKUP(L4093,'Příloha č.1a - Pravidelný úklid'!$A$8:$L$16,K4093+1,FALSE),0)))</f>
        <v>0</v>
      </c>
    </row>
    <row r="4094" spans="1:22" s="79" customFormat="1" ht="12.75" customHeight="1" x14ac:dyDescent="0.2">
      <c r="A4094" s="8">
        <v>330</v>
      </c>
      <c r="B4094" s="8">
        <v>72</v>
      </c>
      <c r="C4094" s="8">
        <v>24568</v>
      </c>
      <c r="D4094" s="8" t="s">
        <v>1001</v>
      </c>
      <c r="E4094" s="8" t="s">
        <v>931</v>
      </c>
      <c r="F4094" s="8" t="s">
        <v>1543</v>
      </c>
      <c r="G4094" s="8" t="s">
        <v>97</v>
      </c>
      <c r="H4094" s="8">
        <v>3.4</v>
      </c>
      <c r="I4094" s="8" t="s">
        <v>82</v>
      </c>
      <c r="J4094" s="8"/>
      <c r="K4094" s="35">
        <v>7</v>
      </c>
      <c r="L4094" s="35" t="s">
        <v>34</v>
      </c>
      <c r="M4094" s="36">
        <v>0</v>
      </c>
      <c r="N4094" s="35" t="s">
        <v>23</v>
      </c>
      <c r="O4094" s="35" t="s">
        <v>24</v>
      </c>
      <c r="P4094" s="35" t="s">
        <v>24</v>
      </c>
      <c r="Q4094" s="35" t="s">
        <v>24</v>
      </c>
      <c r="R4094" s="35" t="s">
        <v>24</v>
      </c>
      <c r="S4094" s="35" t="s">
        <v>24</v>
      </c>
      <c r="T4094" s="35"/>
      <c r="U4094" s="35"/>
      <c r="V4094" s="9">
        <f>IF(K4094&gt;9,"",IF(HLOOKUP(L4094,'Příloha č.1a - Pravidelný úklid'!$A$8:$L$16,K4094+1,FALSE)="X","",IF(K4094&lt;9,H4094*M4094*HLOOKUP(L4094,'Příloha č.1a - Pravidelný úklid'!$A$8:$L$16,K4094+1,FALSE),0)))</f>
        <v>0</v>
      </c>
    </row>
    <row r="4095" spans="1:22" s="79" customFormat="1" ht="12.75" customHeight="1" x14ac:dyDescent="0.2">
      <c r="A4095" s="8">
        <v>330</v>
      </c>
      <c r="B4095" s="8">
        <v>72</v>
      </c>
      <c r="C4095" s="8">
        <v>24568</v>
      </c>
      <c r="D4095" s="8" t="s">
        <v>1002</v>
      </c>
      <c r="E4095" s="8" t="s">
        <v>931</v>
      </c>
      <c r="F4095" s="8" t="s">
        <v>1543</v>
      </c>
      <c r="G4095" s="8" t="s">
        <v>28</v>
      </c>
      <c r="H4095" s="8">
        <v>1.3</v>
      </c>
      <c r="I4095" s="8" t="s">
        <v>82</v>
      </c>
      <c r="J4095" s="8"/>
      <c r="K4095" s="35">
        <v>8</v>
      </c>
      <c r="L4095" s="35" t="s">
        <v>34</v>
      </c>
      <c r="M4095" s="36">
        <v>0</v>
      </c>
      <c r="N4095" s="35" t="s">
        <v>23</v>
      </c>
      <c r="O4095" s="35" t="s">
        <v>24</v>
      </c>
      <c r="P4095" s="35" t="s">
        <v>24</v>
      </c>
      <c r="Q4095" s="35" t="s">
        <v>24</v>
      </c>
      <c r="R4095" s="35" t="s">
        <v>24</v>
      </c>
      <c r="S4095" s="35" t="s">
        <v>24</v>
      </c>
      <c r="T4095" s="35"/>
      <c r="U4095" s="35"/>
      <c r="V4095" s="9">
        <f>IF(K4095&gt;9,"",IF(HLOOKUP(L4095,'Příloha č.1a - Pravidelný úklid'!$A$8:$L$16,K4095+1,FALSE)="X","",IF(K4095&lt;9,H4095*M4095*HLOOKUP(L4095,'Příloha č.1a - Pravidelný úklid'!$A$8:$L$16,K4095+1,FALSE),0)))</f>
        <v>0</v>
      </c>
    </row>
    <row r="4096" spans="1:22" s="79" customFormat="1" ht="12.75" customHeight="1" x14ac:dyDescent="0.2">
      <c r="A4096" s="8">
        <v>330</v>
      </c>
      <c r="B4096" s="8">
        <v>72</v>
      </c>
      <c r="C4096" s="8">
        <v>24568</v>
      </c>
      <c r="D4096" s="8" t="s">
        <v>1003</v>
      </c>
      <c r="E4096" s="8" t="s">
        <v>931</v>
      </c>
      <c r="F4096" s="8" t="s">
        <v>1543</v>
      </c>
      <c r="G4096" s="8" t="s">
        <v>91</v>
      </c>
      <c r="H4096" s="8">
        <v>15.77</v>
      </c>
      <c r="I4096" s="8" t="s">
        <v>82</v>
      </c>
      <c r="J4096" s="8"/>
      <c r="K4096" s="35">
        <v>7</v>
      </c>
      <c r="L4096" s="35" t="s">
        <v>34</v>
      </c>
      <c r="M4096" s="36">
        <v>0</v>
      </c>
      <c r="N4096" s="35" t="s">
        <v>23</v>
      </c>
      <c r="O4096" s="35" t="s">
        <v>24</v>
      </c>
      <c r="P4096" s="35" t="s">
        <v>24</v>
      </c>
      <c r="Q4096" s="35" t="s">
        <v>24</v>
      </c>
      <c r="R4096" s="35" t="s">
        <v>24</v>
      </c>
      <c r="S4096" s="35" t="s">
        <v>24</v>
      </c>
      <c r="T4096" s="35"/>
      <c r="U4096" s="35"/>
      <c r="V4096" s="9">
        <f>IF(K4096&gt;9,"",IF(HLOOKUP(L4096,'Příloha č.1a - Pravidelný úklid'!$A$8:$L$16,K4096+1,FALSE)="X","",IF(K4096&lt;9,H4096*M4096*HLOOKUP(L4096,'Příloha č.1a - Pravidelný úklid'!$A$8:$L$16,K4096+1,FALSE),0)))</f>
        <v>0</v>
      </c>
    </row>
    <row r="4097" spans="1:22" s="79" customFormat="1" ht="12.75" customHeight="1" x14ac:dyDescent="0.2">
      <c r="A4097" s="8">
        <v>330</v>
      </c>
      <c r="B4097" s="8">
        <v>72</v>
      </c>
      <c r="C4097" s="8">
        <v>24568</v>
      </c>
      <c r="D4097" s="8" t="s">
        <v>1004</v>
      </c>
      <c r="E4097" s="8" t="s">
        <v>931</v>
      </c>
      <c r="F4097" s="8" t="s">
        <v>1543</v>
      </c>
      <c r="G4097" s="8" t="s">
        <v>93</v>
      </c>
      <c r="H4097" s="8">
        <v>18.760000000000002</v>
      </c>
      <c r="I4097" s="8" t="s">
        <v>82</v>
      </c>
      <c r="J4097" s="8">
        <v>5.5</v>
      </c>
      <c r="K4097" s="35">
        <v>7</v>
      </c>
      <c r="L4097" s="35" t="s">
        <v>34</v>
      </c>
      <c r="M4097" s="36">
        <v>0</v>
      </c>
      <c r="N4097" s="35" t="s">
        <v>23</v>
      </c>
      <c r="O4097" s="35" t="s">
        <v>24</v>
      </c>
      <c r="P4097" s="35" t="s">
        <v>24</v>
      </c>
      <c r="Q4097" s="35" t="s">
        <v>24</v>
      </c>
      <c r="R4097" s="35" t="s">
        <v>24</v>
      </c>
      <c r="S4097" s="35" t="s">
        <v>24</v>
      </c>
      <c r="T4097" s="35"/>
      <c r="U4097" s="35"/>
      <c r="V4097" s="9">
        <f>IF(K4097&gt;9,"",IF(HLOOKUP(L4097,'Příloha č.1a - Pravidelný úklid'!$A$8:$L$16,K4097+1,FALSE)="X","",IF(K4097&lt;9,H4097*M4097*HLOOKUP(L4097,'Příloha č.1a - Pravidelný úklid'!$A$8:$L$16,K4097+1,FALSE),0)))</f>
        <v>0</v>
      </c>
    </row>
    <row r="4098" spans="1:22" s="79" customFormat="1" ht="12.75" customHeight="1" x14ac:dyDescent="0.2">
      <c r="A4098" s="8">
        <v>330</v>
      </c>
      <c r="B4098" s="8">
        <v>72</v>
      </c>
      <c r="C4098" s="8">
        <v>24568</v>
      </c>
      <c r="D4098" s="8" t="s">
        <v>1005</v>
      </c>
      <c r="E4098" s="8" t="s">
        <v>931</v>
      </c>
      <c r="F4098" s="8" t="s">
        <v>1543</v>
      </c>
      <c r="G4098" s="8" t="s">
        <v>87</v>
      </c>
      <c r="H4098" s="8">
        <v>18.850000000000001</v>
      </c>
      <c r="I4098" s="8" t="s">
        <v>82</v>
      </c>
      <c r="J4098" s="8"/>
      <c r="K4098" s="35">
        <v>7</v>
      </c>
      <c r="L4098" s="35" t="s">
        <v>34</v>
      </c>
      <c r="M4098" s="36">
        <v>0</v>
      </c>
      <c r="N4098" s="35" t="s">
        <v>23</v>
      </c>
      <c r="O4098" s="35" t="s">
        <v>24</v>
      </c>
      <c r="P4098" s="35" t="s">
        <v>24</v>
      </c>
      <c r="Q4098" s="35" t="s">
        <v>24</v>
      </c>
      <c r="R4098" s="35" t="s">
        <v>24</v>
      </c>
      <c r="S4098" s="35" t="s">
        <v>24</v>
      </c>
      <c r="T4098" s="35"/>
      <c r="U4098" s="35"/>
      <c r="V4098" s="9">
        <f>IF(K4098&gt;9,"",IF(HLOOKUP(L4098,'Příloha č.1a - Pravidelný úklid'!$A$8:$L$16,K4098+1,FALSE)="X","",IF(K4098&lt;9,H4098*M4098*HLOOKUP(L4098,'Příloha č.1a - Pravidelný úklid'!$A$8:$L$16,K4098+1,FALSE),0)))</f>
        <v>0</v>
      </c>
    </row>
    <row r="4099" spans="1:22" s="79" customFormat="1" ht="12.75" customHeight="1" x14ac:dyDescent="0.2">
      <c r="A4099" s="8">
        <v>330</v>
      </c>
      <c r="B4099" s="8">
        <v>72</v>
      </c>
      <c r="C4099" s="8">
        <v>24568</v>
      </c>
      <c r="D4099" s="8" t="s">
        <v>1006</v>
      </c>
      <c r="E4099" s="8" t="s">
        <v>931</v>
      </c>
      <c r="F4099" s="8" t="s">
        <v>1543</v>
      </c>
      <c r="G4099" s="8" t="s">
        <v>258</v>
      </c>
      <c r="H4099" s="8">
        <v>1.88</v>
      </c>
      <c r="I4099" s="8" t="s">
        <v>82</v>
      </c>
      <c r="J4099" s="8"/>
      <c r="K4099" s="35">
        <v>99</v>
      </c>
      <c r="L4099" s="35" t="s">
        <v>34</v>
      </c>
      <c r="M4099" s="36">
        <v>0</v>
      </c>
      <c r="N4099" s="35" t="s">
        <v>23</v>
      </c>
      <c r="O4099" s="35" t="s">
        <v>24</v>
      </c>
      <c r="P4099" s="35" t="s">
        <v>24</v>
      </c>
      <c r="Q4099" s="35" t="s">
        <v>24</v>
      </c>
      <c r="R4099" s="35" t="s">
        <v>24</v>
      </c>
      <c r="S4099" s="35" t="s">
        <v>24</v>
      </c>
      <c r="T4099" s="35"/>
      <c r="U4099" s="35"/>
      <c r="V4099" s="9" t="str">
        <f>IF(K4099&gt;9,"",IF(HLOOKUP(L4099,'Příloha č.1a - Pravidelný úklid'!$A$8:$L$16,K4099+1,FALSE)="X","",IF(K4099&lt;9,H4099*M4099*HLOOKUP(L4099,'Příloha č.1a - Pravidelný úklid'!$A$8:$L$16,K4099+1,FALSE),0)))</f>
        <v/>
      </c>
    </row>
    <row r="4100" spans="1:22" s="79" customFormat="1" ht="12.75" customHeight="1" x14ac:dyDescent="0.2">
      <c r="A4100" s="8">
        <v>330</v>
      </c>
      <c r="B4100" s="8">
        <v>72</v>
      </c>
      <c r="C4100" s="8">
        <v>24568</v>
      </c>
      <c r="D4100" s="8" t="s">
        <v>1007</v>
      </c>
      <c r="E4100" s="8" t="s">
        <v>931</v>
      </c>
      <c r="F4100" s="8" t="s">
        <v>1543</v>
      </c>
      <c r="G4100" s="8" t="s">
        <v>87</v>
      </c>
      <c r="H4100" s="8">
        <v>31.27</v>
      </c>
      <c r="I4100" s="8" t="s">
        <v>82</v>
      </c>
      <c r="J4100" s="8"/>
      <c r="K4100" s="35">
        <v>7</v>
      </c>
      <c r="L4100" s="35" t="s">
        <v>34</v>
      </c>
      <c r="M4100" s="36">
        <v>0</v>
      </c>
      <c r="N4100" s="35" t="s">
        <v>23</v>
      </c>
      <c r="O4100" s="35" t="s">
        <v>24</v>
      </c>
      <c r="P4100" s="35" t="s">
        <v>24</v>
      </c>
      <c r="Q4100" s="35" t="s">
        <v>24</v>
      </c>
      <c r="R4100" s="35" t="s">
        <v>24</v>
      </c>
      <c r="S4100" s="35" t="s">
        <v>24</v>
      </c>
      <c r="T4100" s="35"/>
      <c r="U4100" s="35"/>
      <c r="V4100" s="9">
        <f>IF(K4100&gt;9,"",IF(HLOOKUP(L4100,'Příloha č.1a - Pravidelný úklid'!$A$8:$L$16,K4100+1,FALSE)="X","",IF(K4100&lt;9,H4100*M4100*HLOOKUP(L4100,'Příloha č.1a - Pravidelný úklid'!$A$8:$L$16,K4100+1,FALSE),0)))</f>
        <v>0</v>
      </c>
    </row>
    <row r="4101" spans="1:22" s="79" customFormat="1" ht="12.75" customHeight="1" x14ac:dyDescent="0.2">
      <c r="A4101" s="8">
        <v>330</v>
      </c>
      <c r="B4101" s="8">
        <v>72</v>
      </c>
      <c r="C4101" s="8">
        <v>24568</v>
      </c>
      <c r="D4101" s="8" t="s">
        <v>1008</v>
      </c>
      <c r="E4101" s="8" t="s">
        <v>931</v>
      </c>
      <c r="F4101" s="8" t="s">
        <v>1543</v>
      </c>
      <c r="G4101" s="8" t="s">
        <v>120</v>
      </c>
      <c r="H4101" s="8">
        <v>8.26</v>
      </c>
      <c r="I4101" s="8" t="s">
        <v>82</v>
      </c>
      <c r="J4101" s="8"/>
      <c r="K4101" s="35">
        <v>7</v>
      </c>
      <c r="L4101" s="35" t="s">
        <v>34</v>
      </c>
      <c r="M4101" s="36">
        <v>0</v>
      </c>
      <c r="N4101" s="35" t="s">
        <v>23</v>
      </c>
      <c r="O4101" s="35" t="s">
        <v>24</v>
      </c>
      <c r="P4101" s="35" t="s">
        <v>24</v>
      </c>
      <c r="Q4101" s="35" t="s">
        <v>24</v>
      </c>
      <c r="R4101" s="35" t="s">
        <v>24</v>
      </c>
      <c r="S4101" s="35" t="s">
        <v>24</v>
      </c>
      <c r="T4101" s="35"/>
      <c r="U4101" s="35"/>
      <c r="V4101" s="9">
        <f>IF(K4101&gt;9,"",IF(HLOOKUP(L4101,'Příloha č.1a - Pravidelný úklid'!$A$8:$L$16,K4101+1,FALSE)="X","",IF(K4101&lt;9,H4101*M4101*HLOOKUP(L4101,'Příloha č.1a - Pravidelný úklid'!$A$8:$L$16,K4101+1,FALSE),0)))</f>
        <v>0</v>
      </c>
    </row>
    <row r="4102" spans="1:22" s="79" customFormat="1" ht="12.75" customHeight="1" x14ac:dyDescent="0.2">
      <c r="A4102" s="8">
        <v>330</v>
      </c>
      <c r="B4102" s="8">
        <v>72</v>
      </c>
      <c r="C4102" s="8">
        <v>24568</v>
      </c>
      <c r="D4102" s="8" t="s">
        <v>1009</v>
      </c>
      <c r="E4102" s="8" t="s">
        <v>931</v>
      </c>
      <c r="F4102" s="8" t="s">
        <v>1543</v>
      </c>
      <c r="G4102" s="8" t="s">
        <v>85</v>
      </c>
      <c r="H4102" s="8">
        <v>14.5</v>
      </c>
      <c r="I4102" s="8" t="s">
        <v>82</v>
      </c>
      <c r="J4102" s="8"/>
      <c r="K4102" s="35">
        <v>7</v>
      </c>
      <c r="L4102" s="35" t="s">
        <v>34</v>
      </c>
      <c r="M4102" s="36">
        <v>0</v>
      </c>
      <c r="N4102" s="35" t="s">
        <v>23</v>
      </c>
      <c r="O4102" s="35" t="s">
        <v>24</v>
      </c>
      <c r="P4102" s="35" t="s">
        <v>24</v>
      </c>
      <c r="Q4102" s="35" t="s">
        <v>24</v>
      </c>
      <c r="R4102" s="35" t="s">
        <v>24</v>
      </c>
      <c r="S4102" s="35" t="s">
        <v>24</v>
      </c>
      <c r="T4102" s="35"/>
      <c r="U4102" s="35"/>
      <c r="V4102" s="9">
        <f>IF(K4102&gt;9,"",IF(HLOOKUP(L4102,'Příloha č.1a - Pravidelný úklid'!$A$8:$L$16,K4102+1,FALSE)="X","",IF(K4102&lt;9,H4102*M4102*HLOOKUP(L4102,'Příloha č.1a - Pravidelný úklid'!$A$8:$L$16,K4102+1,FALSE),0)))</f>
        <v>0</v>
      </c>
    </row>
    <row r="4103" spans="1:22" s="79" customFormat="1" ht="12.75" customHeight="1" x14ac:dyDescent="0.2">
      <c r="A4103" s="8">
        <v>330</v>
      </c>
      <c r="B4103" s="8">
        <v>72</v>
      </c>
      <c r="C4103" s="8">
        <v>24568</v>
      </c>
      <c r="D4103" s="8" t="s">
        <v>1010</v>
      </c>
      <c r="E4103" s="8" t="s">
        <v>931</v>
      </c>
      <c r="F4103" s="8" t="s">
        <v>1543</v>
      </c>
      <c r="G4103" s="8" t="s">
        <v>87</v>
      </c>
      <c r="H4103" s="8">
        <v>12.6</v>
      </c>
      <c r="I4103" s="8" t="s">
        <v>82</v>
      </c>
      <c r="J4103" s="8"/>
      <c r="K4103" s="35">
        <v>7</v>
      </c>
      <c r="L4103" s="35" t="s">
        <v>34</v>
      </c>
      <c r="M4103" s="36">
        <v>0</v>
      </c>
      <c r="N4103" s="35" t="s">
        <v>23</v>
      </c>
      <c r="O4103" s="35" t="s">
        <v>24</v>
      </c>
      <c r="P4103" s="35" t="s">
        <v>24</v>
      </c>
      <c r="Q4103" s="35" t="s">
        <v>24</v>
      </c>
      <c r="R4103" s="35" t="s">
        <v>24</v>
      </c>
      <c r="S4103" s="35" t="s">
        <v>24</v>
      </c>
      <c r="T4103" s="35"/>
      <c r="U4103" s="35"/>
      <c r="V4103" s="9">
        <f>IF(K4103&gt;9,"",IF(HLOOKUP(L4103,'Příloha č.1a - Pravidelný úklid'!$A$8:$L$16,K4103+1,FALSE)="X","",IF(K4103&lt;9,H4103*M4103*HLOOKUP(L4103,'Příloha č.1a - Pravidelný úklid'!$A$8:$L$16,K4103+1,FALSE),0)))</f>
        <v>0</v>
      </c>
    </row>
    <row r="4104" spans="1:22" s="79" customFormat="1" ht="12.75" customHeight="1" x14ac:dyDescent="0.2">
      <c r="A4104" s="8">
        <v>330</v>
      </c>
      <c r="B4104" s="8">
        <v>72</v>
      </c>
      <c r="C4104" s="8">
        <v>24568</v>
      </c>
      <c r="D4104" s="8" t="s">
        <v>1011</v>
      </c>
      <c r="E4104" s="8" t="s">
        <v>931</v>
      </c>
      <c r="F4104" s="8" t="s">
        <v>1543</v>
      </c>
      <c r="G4104" s="8" t="s">
        <v>85</v>
      </c>
      <c r="H4104" s="8">
        <v>1.65</v>
      </c>
      <c r="I4104" s="8" t="s">
        <v>82</v>
      </c>
      <c r="J4104" s="8"/>
      <c r="K4104" s="35">
        <v>7</v>
      </c>
      <c r="L4104" s="35" t="s">
        <v>34</v>
      </c>
      <c r="M4104" s="36">
        <v>0</v>
      </c>
      <c r="N4104" s="35" t="s">
        <v>23</v>
      </c>
      <c r="O4104" s="35" t="s">
        <v>24</v>
      </c>
      <c r="P4104" s="35" t="s">
        <v>24</v>
      </c>
      <c r="Q4104" s="35" t="s">
        <v>24</v>
      </c>
      <c r="R4104" s="35" t="s">
        <v>24</v>
      </c>
      <c r="S4104" s="35" t="s">
        <v>24</v>
      </c>
      <c r="T4104" s="35"/>
      <c r="U4104" s="35"/>
      <c r="V4104" s="9">
        <f>IF(K4104&gt;9,"",IF(HLOOKUP(L4104,'Příloha č.1a - Pravidelný úklid'!$A$8:$L$16,K4104+1,FALSE)="X","",IF(K4104&lt;9,H4104*M4104*HLOOKUP(L4104,'Příloha č.1a - Pravidelný úklid'!$A$8:$L$16,K4104+1,FALSE),0)))</f>
        <v>0</v>
      </c>
    </row>
    <row r="4105" spans="1:22" s="79" customFormat="1" ht="12.75" customHeight="1" x14ac:dyDescent="0.2">
      <c r="A4105" s="8">
        <v>330</v>
      </c>
      <c r="B4105" s="8">
        <v>72</v>
      </c>
      <c r="C4105" s="8">
        <v>24568</v>
      </c>
      <c r="D4105" s="8" t="s">
        <v>1012</v>
      </c>
      <c r="E4105" s="8" t="s">
        <v>931</v>
      </c>
      <c r="F4105" s="8" t="s">
        <v>1543</v>
      </c>
      <c r="G4105" s="8" t="s">
        <v>119</v>
      </c>
      <c r="H4105" s="8">
        <v>1</v>
      </c>
      <c r="I4105" s="8" t="s">
        <v>82</v>
      </c>
      <c r="J4105" s="8"/>
      <c r="K4105" s="35">
        <v>7</v>
      </c>
      <c r="L4105" s="35" t="s">
        <v>34</v>
      </c>
      <c r="M4105" s="36">
        <v>0</v>
      </c>
      <c r="N4105" s="35" t="s">
        <v>23</v>
      </c>
      <c r="O4105" s="35" t="s">
        <v>24</v>
      </c>
      <c r="P4105" s="35" t="s">
        <v>24</v>
      </c>
      <c r="Q4105" s="35" t="s">
        <v>24</v>
      </c>
      <c r="R4105" s="35" t="s">
        <v>24</v>
      </c>
      <c r="S4105" s="35" t="s">
        <v>24</v>
      </c>
      <c r="T4105" s="35"/>
      <c r="U4105" s="35"/>
      <c r="V4105" s="9">
        <f>IF(K4105&gt;9,"",IF(HLOOKUP(L4105,'Příloha č.1a - Pravidelný úklid'!$A$8:$L$16,K4105+1,FALSE)="X","",IF(K4105&lt;9,H4105*M4105*HLOOKUP(L4105,'Příloha č.1a - Pravidelný úklid'!$A$8:$L$16,K4105+1,FALSE),0)))</f>
        <v>0</v>
      </c>
    </row>
    <row r="4106" spans="1:22" s="79" customFormat="1" ht="12.75" customHeight="1" x14ac:dyDescent="0.2">
      <c r="A4106" s="8">
        <v>330</v>
      </c>
      <c r="B4106" s="8">
        <v>72</v>
      </c>
      <c r="C4106" s="8">
        <v>24568</v>
      </c>
      <c r="D4106" s="8" t="s">
        <v>1013</v>
      </c>
      <c r="E4106" s="8" t="s">
        <v>931</v>
      </c>
      <c r="F4106" s="8" t="s">
        <v>1543</v>
      </c>
      <c r="G4106" s="8" t="s">
        <v>119</v>
      </c>
      <c r="H4106" s="8">
        <v>1</v>
      </c>
      <c r="I4106" s="8" t="s">
        <v>82</v>
      </c>
      <c r="J4106" s="8"/>
      <c r="K4106" s="35">
        <v>7</v>
      </c>
      <c r="L4106" s="35" t="s">
        <v>34</v>
      </c>
      <c r="M4106" s="36">
        <v>0</v>
      </c>
      <c r="N4106" s="35" t="s">
        <v>23</v>
      </c>
      <c r="O4106" s="35" t="s">
        <v>24</v>
      </c>
      <c r="P4106" s="35" t="s">
        <v>24</v>
      </c>
      <c r="Q4106" s="35" t="s">
        <v>24</v>
      </c>
      <c r="R4106" s="35" t="s">
        <v>24</v>
      </c>
      <c r="S4106" s="35" t="s">
        <v>24</v>
      </c>
      <c r="T4106" s="35"/>
      <c r="U4106" s="35"/>
      <c r="V4106" s="9">
        <f>IF(K4106&gt;9,"",IF(HLOOKUP(L4106,'Příloha č.1a - Pravidelný úklid'!$A$8:$L$16,K4106+1,FALSE)="X","",IF(K4106&lt;9,H4106*M4106*HLOOKUP(L4106,'Příloha č.1a - Pravidelný úklid'!$A$8:$L$16,K4106+1,FALSE),0)))</f>
        <v>0</v>
      </c>
    </row>
    <row r="4107" spans="1:22" s="79" customFormat="1" ht="12.75" customHeight="1" x14ac:dyDescent="0.2">
      <c r="A4107" s="8">
        <v>330</v>
      </c>
      <c r="B4107" s="8">
        <v>72</v>
      </c>
      <c r="C4107" s="8">
        <v>24568</v>
      </c>
      <c r="D4107" s="8" t="s">
        <v>1014</v>
      </c>
      <c r="E4107" s="8" t="s">
        <v>931</v>
      </c>
      <c r="F4107" s="8" t="s">
        <v>1543</v>
      </c>
      <c r="G4107" s="8" t="s">
        <v>119</v>
      </c>
      <c r="H4107" s="8">
        <v>1</v>
      </c>
      <c r="I4107" s="8" t="s">
        <v>82</v>
      </c>
      <c r="J4107" s="8"/>
      <c r="K4107" s="35">
        <v>7</v>
      </c>
      <c r="L4107" s="35" t="s">
        <v>34</v>
      </c>
      <c r="M4107" s="36">
        <v>0</v>
      </c>
      <c r="N4107" s="35" t="s">
        <v>23</v>
      </c>
      <c r="O4107" s="35" t="s">
        <v>24</v>
      </c>
      <c r="P4107" s="35" t="s">
        <v>24</v>
      </c>
      <c r="Q4107" s="35" t="s">
        <v>24</v>
      </c>
      <c r="R4107" s="35" t="s">
        <v>24</v>
      </c>
      <c r="S4107" s="35" t="s">
        <v>24</v>
      </c>
      <c r="T4107" s="35"/>
      <c r="U4107" s="35"/>
      <c r="V4107" s="9">
        <f>IF(K4107&gt;9,"",IF(HLOOKUP(L4107,'Příloha č.1a - Pravidelný úklid'!$A$8:$L$16,K4107+1,FALSE)="X","",IF(K4107&lt;9,H4107*M4107*HLOOKUP(L4107,'Příloha č.1a - Pravidelný úklid'!$A$8:$L$16,K4107+1,FALSE),0)))</f>
        <v>0</v>
      </c>
    </row>
    <row r="4108" spans="1:22" s="79" customFormat="1" ht="12.75" customHeight="1" x14ac:dyDescent="0.2">
      <c r="A4108" s="8">
        <v>330</v>
      </c>
      <c r="B4108" s="8">
        <v>72</v>
      </c>
      <c r="C4108" s="8">
        <v>24568</v>
      </c>
      <c r="D4108" s="8" t="s">
        <v>1015</v>
      </c>
      <c r="E4108" s="8" t="s">
        <v>931</v>
      </c>
      <c r="F4108" s="8" t="s">
        <v>1543</v>
      </c>
      <c r="G4108" s="8" t="s">
        <v>28</v>
      </c>
      <c r="H4108" s="8">
        <v>1.04</v>
      </c>
      <c r="I4108" s="8" t="s">
        <v>82</v>
      </c>
      <c r="J4108" s="8"/>
      <c r="K4108" s="35">
        <v>8</v>
      </c>
      <c r="L4108" s="35" t="s">
        <v>34</v>
      </c>
      <c r="M4108" s="36">
        <v>0</v>
      </c>
      <c r="N4108" s="35" t="s">
        <v>23</v>
      </c>
      <c r="O4108" s="35" t="s">
        <v>24</v>
      </c>
      <c r="P4108" s="35" t="s">
        <v>24</v>
      </c>
      <c r="Q4108" s="35" t="s">
        <v>24</v>
      </c>
      <c r="R4108" s="35" t="s">
        <v>24</v>
      </c>
      <c r="S4108" s="35" t="s">
        <v>24</v>
      </c>
      <c r="T4108" s="35"/>
      <c r="U4108" s="35"/>
      <c r="V4108" s="9">
        <f>IF(K4108&gt;9,"",IF(HLOOKUP(L4108,'Příloha č.1a - Pravidelný úklid'!$A$8:$L$16,K4108+1,FALSE)="X","",IF(K4108&lt;9,H4108*M4108*HLOOKUP(L4108,'Příloha č.1a - Pravidelný úklid'!$A$8:$L$16,K4108+1,FALSE),0)))</f>
        <v>0</v>
      </c>
    </row>
    <row r="4109" spans="1:22" s="79" customFormat="1" ht="12.75" customHeight="1" x14ac:dyDescent="0.2">
      <c r="A4109" s="8">
        <v>330</v>
      </c>
      <c r="B4109" s="8">
        <v>72</v>
      </c>
      <c r="C4109" s="8">
        <v>24568</v>
      </c>
      <c r="D4109" s="8" t="s">
        <v>962</v>
      </c>
      <c r="E4109" s="8" t="s">
        <v>931</v>
      </c>
      <c r="F4109" s="8" t="s">
        <v>25</v>
      </c>
      <c r="G4109" s="8" t="s">
        <v>101</v>
      </c>
      <c r="H4109" s="8">
        <v>126.85</v>
      </c>
      <c r="I4109" s="8" t="s">
        <v>82</v>
      </c>
      <c r="J4109" s="8"/>
      <c r="K4109" s="35">
        <v>1</v>
      </c>
      <c r="L4109" s="35" t="s">
        <v>32</v>
      </c>
      <c r="M4109" s="36">
        <v>1</v>
      </c>
      <c r="N4109" s="35" t="s">
        <v>23</v>
      </c>
      <c r="O4109" s="35" t="s">
        <v>24</v>
      </c>
      <c r="P4109" s="35" t="s">
        <v>24</v>
      </c>
      <c r="Q4109" s="35" t="s">
        <v>24</v>
      </c>
      <c r="R4109" s="35" t="s">
        <v>24</v>
      </c>
      <c r="S4109" s="35" t="s">
        <v>24</v>
      </c>
      <c r="T4109" s="35"/>
      <c r="U4109" s="35"/>
      <c r="V4109" s="9">
        <f>IF(K4109&gt;9,"",IF(HLOOKUP(L4109,'Příloha č.1a - Pravidelný úklid'!$A$8:$L$16,K4109+1,FALSE)="X","",IF(K4109&lt;9,H4109*M4109*HLOOKUP(L4109,'Příloha č.1a - Pravidelný úklid'!$A$8:$L$16,K4109+1,FALSE),0)))</f>
        <v>0</v>
      </c>
    </row>
    <row r="4110" spans="1:22" s="79" customFormat="1" ht="12.75" customHeight="1" x14ac:dyDescent="0.2">
      <c r="A4110" s="8">
        <v>330</v>
      </c>
      <c r="B4110" s="8">
        <v>72</v>
      </c>
      <c r="C4110" s="8">
        <v>24568</v>
      </c>
      <c r="D4110" s="8" t="s">
        <v>1000</v>
      </c>
      <c r="E4110" s="8" t="s">
        <v>931</v>
      </c>
      <c r="F4110" s="8" t="s">
        <v>1543</v>
      </c>
      <c r="G4110" s="8" t="s">
        <v>85</v>
      </c>
      <c r="H4110" s="8">
        <v>5.78</v>
      </c>
      <c r="I4110" s="8" t="s">
        <v>82</v>
      </c>
      <c r="J4110" s="8"/>
      <c r="K4110" s="35">
        <v>8</v>
      </c>
      <c r="L4110" s="35" t="s">
        <v>34</v>
      </c>
      <c r="M4110" s="36">
        <v>0</v>
      </c>
      <c r="N4110" s="35" t="s">
        <v>23</v>
      </c>
      <c r="O4110" s="35" t="s">
        <v>24</v>
      </c>
      <c r="P4110" s="35" t="s">
        <v>24</v>
      </c>
      <c r="Q4110" s="35" t="s">
        <v>24</v>
      </c>
      <c r="R4110" s="35" t="s">
        <v>24</v>
      </c>
      <c r="S4110" s="35" t="s">
        <v>24</v>
      </c>
      <c r="T4110" s="35"/>
      <c r="U4110" s="35"/>
      <c r="V4110" s="9">
        <f>IF(K4110&gt;9,"",IF(HLOOKUP(L4110,'Příloha č.1a - Pravidelný úklid'!$A$8:$L$16,K4110+1,FALSE)="X","",IF(K4110&lt;9,H4110*M4110*HLOOKUP(L4110,'Příloha č.1a - Pravidelný úklid'!$A$8:$L$16,K4110+1,FALSE),0)))</f>
        <v>0</v>
      </c>
    </row>
    <row r="4111" spans="1:22" s="79" customFormat="1" ht="12.75" customHeight="1" x14ac:dyDescent="0.2">
      <c r="A4111" s="8">
        <v>330</v>
      </c>
      <c r="B4111" s="8">
        <v>72</v>
      </c>
      <c r="C4111" s="8">
        <v>24568</v>
      </c>
      <c r="D4111" s="8" t="s">
        <v>1000</v>
      </c>
      <c r="E4111" s="8" t="s">
        <v>931</v>
      </c>
      <c r="F4111" s="8" t="s">
        <v>1543</v>
      </c>
      <c r="G4111" s="8" t="s">
        <v>85</v>
      </c>
      <c r="H4111" s="8">
        <v>5.78</v>
      </c>
      <c r="I4111" s="8" t="s">
        <v>82</v>
      </c>
      <c r="J4111" s="8"/>
      <c r="K4111" s="35">
        <v>8</v>
      </c>
      <c r="L4111" s="35" t="s">
        <v>34</v>
      </c>
      <c r="M4111" s="36">
        <v>0</v>
      </c>
      <c r="N4111" s="35" t="s">
        <v>23</v>
      </c>
      <c r="O4111" s="35" t="s">
        <v>24</v>
      </c>
      <c r="P4111" s="35" t="s">
        <v>24</v>
      </c>
      <c r="Q4111" s="35" t="s">
        <v>24</v>
      </c>
      <c r="R4111" s="35" t="s">
        <v>24</v>
      </c>
      <c r="S4111" s="35" t="s">
        <v>24</v>
      </c>
      <c r="T4111" s="35"/>
      <c r="U4111" s="35"/>
      <c r="V4111" s="9">
        <f>IF(K4111&gt;9,"",IF(HLOOKUP(L4111,'Příloha č.1a - Pravidelný úklid'!$A$8:$L$16,K4111+1,FALSE)="X","",IF(K4111&lt;9,H4111*M4111*HLOOKUP(L4111,'Příloha č.1a - Pravidelný úklid'!$A$8:$L$16,K4111+1,FALSE),0)))</f>
        <v>0</v>
      </c>
    </row>
    <row r="4112" spans="1:22" s="79" customFormat="1" ht="12.75" customHeight="1" x14ac:dyDescent="0.2">
      <c r="A4112" s="8">
        <v>330</v>
      </c>
      <c r="B4112" s="8">
        <v>72</v>
      </c>
      <c r="C4112" s="8">
        <v>24568</v>
      </c>
      <c r="D4112" s="8" t="s">
        <v>1002</v>
      </c>
      <c r="E4112" s="8" t="s">
        <v>931</v>
      </c>
      <c r="F4112" s="8" t="s">
        <v>1543</v>
      </c>
      <c r="G4112" s="8" t="s">
        <v>28</v>
      </c>
      <c r="H4112" s="8">
        <v>1.3</v>
      </c>
      <c r="I4112" s="8" t="s">
        <v>82</v>
      </c>
      <c r="J4112" s="8"/>
      <c r="K4112" s="35">
        <v>8</v>
      </c>
      <c r="L4112" s="35" t="s">
        <v>34</v>
      </c>
      <c r="M4112" s="36">
        <v>0</v>
      </c>
      <c r="N4112" s="35" t="s">
        <v>23</v>
      </c>
      <c r="O4112" s="35" t="s">
        <v>24</v>
      </c>
      <c r="P4112" s="35" t="s">
        <v>24</v>
      </c>
      <c r="Q4112" s="35" t="s">
        <v>24</v>
      </c>
      <c r="R4112" s="35" t="s">
        <v>24</v>
      </c>
      <c r="S4112" s="35" t="s">
        <v>24</v>
      </c>
      <c r="T4112" s="35"/>
      <c r="U4112" s="35"/>
      <c r="V4112" s="9">
        <f>IF(K4112&gt;9,"",IF(HLOOKUP(L4112,'Příloha č.1a - Pravidelný úklid'!$A$8:$L$16,K4112+1,FALSE)="X","",IF(K4112&lt;9,H4112*M4112*HLOOKUP(L4112,'Příloha č.1a - Pravidelný úklid'!$A$8:$L$16,K4112+1,FALSE),0)))</f>
        <v>0</v>
      </c>
    </row>
    <row r="4113" spans="1:22" s="79" customFormat="1" ht="12.75" customHeight="1" x14ac:dyDescent="0.2">
      <c r="A4113" s="8">
        <v>330</v>
      </c>
      <c r="B4113" s="8">
        <v>72</v>
      </c>
      <c r="C4113" s="8">
        <v>24568</v>
      </c>
      <c r="D4113" s="8" t="s">
        <v>1002</v>
      </c>
      <c r="E4113" s="8" t="s">
        <v>931</v>
      </c>
      <c r="F4113" s="8" t="s">
        <v>1543</v>
      </c>
      <c r="G4113" s="8" t="s">
        <v>28</v>
      </c>
      <c r="H4113" s="8">
        <v>1.3</v>
      </c>
      <c r="I4113" s="8" t="s">
        <v>82</v>
      </c>
      <c r="J4113" s="8"/>
      <c r="K4113" s="35">
        <v>8</v>
      </c>
      <c r="L4113" s="35" t="s">
        <v>34</v>
      </c>
      <c r="M4113" s="36">
        <v>0</v>
      </c>
      <c r="N4113" s="35" t="s">
        <v>23</v>
      </c>
      <c r="O4113" s="35" t="s">
        <v>24</v>
      </c>
      <c r="P4113" s="35" t="s">
        <v>24</v>
      </c>
      <c r="Q4113" s="35" t="s">
        <v>24</v>
      </c>
      <c r="R4113" s="35" t="s">
        <v>24</v>
      </c>
      <c r="S4113" s="35" t="s">
        <v>24</v>
      </c>
      <c r="T4113" s="35"/>
      <c r="U4113" s="35"/>
      <c r="V4113" s="9">
        <f>IF(K4113&gt;9,"",IF(HLOOKUP(L4113,'Příloha č.1a - Pravidelný úklid'!$A$8:$L$16,K4113+1,FALSE)="X","",IF(K4113&lt;9,H4113*M4113*HLOOKUP(L4113,'Příloha č.1a - Pravidelný úklid'!$A$8:$L$16,K4113+1,FALSE),0)))</f>
        <v>0</v>
      </c>
    </row>
    <row r="4114" spans="1:22" s="79" customFormat="1" ht="12.75" customHeight="1" x14ac:dyDescent="0.2">
      <c r="A4114" s="8">
        <v>330</v>
      </c>
      <c r="B4114" s="8">
        <v>72</v>
      </c>
      <c r="C4114" s="8">
        <v>24568</v>
      </c>
      <c r="D4114" s="8"/>
      <c r="E4114" s="8" t="s">
        <v>931</v>
      </c>
      <c r="F4114" s="8" t="s">
        <v>25</v>
      </c>
      <c r="G4114" s="8" t="s">
        <v>1489</v>
      </c>
      <c r="H4114" s="8">
        <v>47.4</v>
      </c>
      <c r="I4114" s="8" t="s">
        <v>82</v>
      </c>
      <c r="J4114" s="8"/>
      <c r="K4114" s="35">
        <v>5</v>
      </c>
      <c r="L4114" s="35" t="s">
        <v>32</v>
      </c>
      <c r="M4114" s="36">
        <v>1</v>
      </c>
      <c r="N4114" s="35" t="s">
        <v>23</v>
      </c>
      <c r="O4114" s="35" t="s">
        <v>24</v>
      </c>
      <c r="P4114" s="35" t="s">
        <v>24</v>
      </c>
      <c r="Q4114" s="35" t="s">
        <v>24</v>
      </c>
      <c r="R4114" s="35" t="s">
        <v>24</v>
      </c>
      <c r="S4114" s="35" t="s">
        <v>24</v>
      </c>
      <c r="T4114" s="35" t="s">
        <v>24</v>
      </c>
      <c r="U4114" s="35" t="s">
        <v>30</v>
      </c>
      <c r="V4114" s="9">
        <f>IF(K4114&gt;9,"",IF(HLOOKUP(L4114,'Příloha č.1a - Pravidelný úklid'!$A$8:$L$16,K4114+1,FALSE)="X","",IF(K4114&lt;9,H4114*M4114*HLOOKUP(L4114,'Příloha č.1a - Pravidelný úklid'!$A$8:$L$16,K4114+1,FALSE),0)))</f>
        <v>0</v>
      </c>
    </row>
    <row r="4115" spans="1:22" s="79" customFormat="1" ht="12.75" customHeight="1" x14ac:dyDescent="0.2">
      <c r="A4115" s="8">
        <v>330</v>
      </c>
      <c r="B4115" s="8">
        <v>72</v>
      </c>
      <c r="C4115" s="8">
        <v>24568</v>
      </c>
      <c r="D4115" s="8"/>
      <c r="E4115" s="8" t="s">
        <v>931</v>
      </c>
      <c r="F4115" s="8" t="s">
        <v>25</v>
      </c>
      <c r="G4115" s="8" t="s">
        <v>1490</v>
      </c>
      <c r="H4115" s="8">
        <v>10.01</v>
      </c>
      <c r="I4115" s="8" t="s">
        <v>82</v>
      </c>
      <c r="J4115" s="8"/>
      <c r="K4115" s="35">
        <v>5</v>
      </c>
      <c r="L4115" s="35" t="s">
        <v>32</v>
      </c>
      <c r="M4115" s="36">
        <v>1</v>
      </c>
      <c r="N4115" s="35" t="s">
        <v>23</v>
      </c>
      <c r="O4115" s="35" t="s">
        <v>24</v>
      </c>
      <c r="P4115" s="35" t="s">
        <v>24</v>
      </c>
      <c r="Q4115" s="35" t="s">
        <v>24</v>
      </c>
      <c r="R4115" s="35" t="s">
        <v>1491</v>
      </c>
      <c r="S4115" s="35" t="s">
        <v>24</v>
      </c>
      <c r="T4115" s="35"/>
      <c r="U4115" s="35"/>
      <c r="V4115" s="9">
        <f>IF(K4115&gt;9,"",IF(HLOOKUP(L4115,'Příloha č.1a - Pravidelný úklid'!$A$8:$L$16,K4115+1,FALSE)="X","",IF(K4115&lt;9,H4115*M4115*HLOOKUP(L4115,'Příloha č.1a - Pravidelný úklid'!$A$8:$L$16,K4115+1,FALSE),0)))</f>
        <v>0</v>
      </c>
    </row>
    <row r="4116" spans="1:22" s="79" customFormat="1" ht="12.75" customHeight="1" x14ac:dyDescent="0.2">
      <c r="A4116" s="8">
        <v>330</v>
      </c>
      <c r="B4116" s="8">
        <v>72</v>
      </c>
      <c r="C4116" s="8"/>
      <c r="D4116" s="8"/>
      <c r="E4116" s="8" t="s">
        <v>929</v>
      </c>
      <c r="F4116" s="8" t="s">
        <v>25</v>
      </c>
      <c r="G4116" s="8" t="s">
        <v>1516</v>
      </c>
      <c r="H4116" s="8">
        <v>97</v>
      </c>
      <c r="I4116" s="8" t="s">
        <v>82</v>
      </c>
      <c r="J4116" s="8"/>
      <c r="K4116" s="35">
        <v>5</v>
      </c>
      <c r="L4116" s="35" t="s">
        <v>32</v>
      </c>
      <c r="M4116" s="36">
        <v>1</v>
      </c>
      <c r="N4116" s="35" t="s">
        <v>24</v>
      </c>
      <c r="O4116" s="35" t="s">
        <v>24</v>
      </c>
      <c r="P4116" s="35" t="s">
        <v>24</v>
      </c>
      <c r="Q4116" s="35" t="s">
        <v>24</v>
      </c>
      <c r="R4116" s="35" t="s">
        <v>24</v>
      </c>
      <c r="S4116" s="35" t="s">
        <v>24</v>
      </c>
      <c r="T4116" s="35"/>
      <c r="U4116" s="35"/>
      <c r="V4116" s="9">
        <f>IF(K4116&gt;9,"",IF(HLOOKUP(L4116,'Příloha č.1a - Pravidelný úklid'!$A$8:$L$16,K4116+1,FALSE)="X","",IF(K4116&lt;9,H4116*M4116*HLOOKUP(L4116,'Příloha č.1a - Pravidelný úklid'!$A$8:$L$16,K4116+1,FALSE),0)))</f>
        <v>0</v>
      </c>
    </row>
    <row r="4117" spans="1:22" s="79" customFormat="1" ht="12.75" customHeight="1" x14ac:dyDescent="0.2">
      <c r="A4117" s="8">
        <v>330</v>
      </c>
      <c r="B4117" s="8">
        <v>72</v>
      </c>
      <c r="C4117" s="8"/>
      <c r="D4117" s="8"/>
      <c r="E4117" s="8" t="s">
        <v>929</v>
      </c>
      <c r="F4117" s="8" t="s">
        <v>25</v>
      </c>
      <c r="G4117" s="8" t="s">
        <v>96</v>
      </c>
      <c r="H4117" s="8">
        <v>73</v>
      </c>
      <c r="I4117" s="8" t="s">
        <v>82</v>
      </c>
      <c r="J4117" s="8"/>
      <c r="K4117" s="35">
        <v>5</v>
      </c>
      <c r="L4117" s="35" t="s">
        <v>32</v>
      </c>
      <c r="M4117" s="36">
        <v>1</v>
      </c>
      <c r="N4117" s="35" t="s">
        <v>23</v>
      </c>
      <c r="O4117" s="35" t="s">
        <v>24</v>
      </c>
      <c r="P4117" s="35" t="s">
        <v>24</v>
      </c>
      <c r="Q4117" s="35" t="s">
        <v>24</v>
      </c>
      <c r="R4117" s="35" t="s">
        <v>24</v>
      </c>
      <c r="S4117" s="35" t="s">
        <v>24</v>
      </c>
      <c r="T4117" s="35"/>
      <c r="U4117" s="35"/>
      <c r="V4117" s="9">
        <f>IF(K4117&gt;9,"",IF(HLOOKUP(L4117,'Příloha č.1a - Pravidelný úklid'!$A$8:$L$16,K4117+1,FALSE)="X","",IF(K4117&lt;9,H4117*M4117*HLOOKUP(L4117,'Příloha č.1a - Pravidelný úklid'!$A$8:$L$16,K4117+1,FALSE),0)))</f>
        <v>0</v>
      </c>
    </row>
    <row r="4118" spans="1:22" s="79" customFormat="1" ht="12.75" customHeight="1" x14ac:dyDescent="0.2">
      <c r="A4118" s="8">
        <v>330</v>
      </c>
      <c r="B4118" s="8">
        <v>72</v>
      </c>
      <c r="C4118" s="8"/>
      <c r="D4118" s="8"/>
      <c r="E4118" s="8" t="s">
        <v>929</v>
      </c>
      <c r="F4118" s="8" t="s">
        <v>25</v>
      </c>
      <c r="G4118" s="8" t="s">
        <v>1518</v>
      </c>
      <c r="H4118" s="8">
        <v>2</v>
      </c>
      <c r="I4118" s="8" t="s">
        <v>1538</v>
      </c>
      <c r="J4118" s="8"/>
      <c r="K4118" s="35">
        <v>99</v>
      </c>
      <c r="L4118" s="35" t="s">
        <v>32</v>
      </c>
      <c r="M4118" s="36">
        <v>1</v>
      </c>
      <c r="N4118" s="35" t="s">
        <v>23</v>
      </c>
      <c r="O4118" s="35" t="s">
        <v>24</v>
      </c>
      <c r="P4118" s="35" t="s">
        <v>24</v>
      </c>
      <c r="Q4118" s="35" t="s">
        <v>24</v>
      </c>
      <c r="R4118" s="35" t="s">
        <v>24</v>
      </c>
      <c r="S4118" s="35" t="s">
        <v>24</v>
      </c>
      <c r="T4118" s="35"/>
      <c r="U4118" s="35"/>
      <c r="V4118" s="9" t="str">
        <f>IF(K4118&gt;9,"",IF(HLOOKUP(L4118,'Příloha č.1a - Pravidelný úklid'!$A$8:$L$16,K4118+1,FALSE)="X","",IF(K4118&lt;9,H4118*M4118*HLOOKUP(L4118,'Příloha č.1a - Pravidelný úklid'!$A$8:$L$16,K4118+1,FALSE),0)))</f>
        <v/>
      </c>
    </row>
    <row r="4119" spans="1:22" s="79" customFormat="1" ht="12.75" customHeight="1" x14ac:dyDescent="0.2">
      <c r="A4119" s="8">
        <v>330</v>
      </c>
      <c r="B4119" s="8">
        <v>72</v>
      </c>
      <c r="C4119" s="8">
        <v>11161</v>
      </c>
      <c r="D4119" s="8" t="s">
        <v>1016</v>
      </c>
      <c r="E4119" s="8" t="s">
        <v>1017</v>
      </c>
      <c r="F4119" s="8" t="s">
        <v>25</v>
      </c>
      <c r="G4119" s="8" t="s">
        <v>81</v>
      </c>
      <c r="H4119" s="8">
        <v>1067.1400000000001</v>
      </c>
      <c r="I4119" s="8" t="s">
        <v>82</v>
      </c>
      <c r="J4119" s="8"/>
      <c r="K4119" s="35">
        <v>5</v>
      </c>
      <c r="L4119" s="35" t="s">
        <v>32</v>
      </c>
      <c r="M4119" s="36">
        <v>1</v>
      </c>
      <c r="N4119" s="35" t="s">
        <v>23</v>
      </c>
      <c r="O4119" s="35" t="s">
        <v>24</v>
      </c>
      <c r="P4119" s="35" t="s">
        <v>24</v>
      </c>
      <c r="Q4119" s="35" t="s">
        <v>24</v>
      </c>
      <c r="R4119" s="35" t="s">
        <v>24</v>
      </c>
      <c r="S4119" s="35" t="s">
        <v>24</v>
      </c>
      <c r="T4119" s="35" t="s">
        <v>24</v>
      </c>
      <c r="U4119" s="35" t="s">
        <v>30</v>
      </c>
      <c r="V4119" s="9">
        <f>IF(K4119&gt;9,"",IF(HLOOKUP(L4119,'Příloha č.1a - Pravidelný úklid'!$A$8:$L$16,K4119+1,FALSE)="X","",IF(K4119&lt;9,H4119*M4119*HLOOKUP(L4119,'Příloha č.1a - Pravidelný úklid'!$A$8:$L$16,K4119+1,FALSE),0)))</f>
        <v>0</v>
      </c>
    </row>
    <row r="4120" spans="1:22" s="79" customFormat="1" ht="12.75" customHeight="1" x14ac:dyDescent="0.2">
      <c r="A4120" s="8">
        <v>330</v>
      </c>
      <c r="B4120" s="8">
        <v>72</v>
      </c>
      <c r="C4120" s="8"/>
      <c r="D4120" s="8"/>
      <c r="E4120" s="8" t="s">
        <v>929</v>
      </c>
      <c r="F4120" s="8" t="s">
        <v>25</v>
      </c>
      <c r="G4120" s="8" t="s">
        <v>1524</v>
      </c>
      <c r="H4120" s="8">
        <v>4163.8599999999997</v>
      </c>
      <c r="I4120" s="8" t="s">
        <v>82</v>
      </c>
      <c r="J4120" s="8"/>
      <c r="K4120" s="35">
        <v>5</v>
      </c>
      <c r="L4120" s="35" t="s">
        <v>32</v>
      </c>
      <c r="M4120" s="36">
        <v>1</v>
      </c>
      <c r="N4120" s="35" t="s">
        <v>23</v>
      </c>
      <c r="O4120" s="35" t="s">
        <v>24</v>
      </c>
      <c r="P4120" s="35" t="s">
        <v>24</v>
      </c>
      <c r="Q4120" s="35" t="s">
        <v>24</v>
      </c>
      <c r="R4120" s="35" t="s">
        <v>24</v>
      </c>
      <c r="S4120" s="35" t="s">
        <v>24</v>
      </c>
      <c r="T4120" s="35" t="s">
        <v>24</v>
      </c>
      <c r="U4120" s="35" t="s">
        <v>30</v>
      </c>
      <c r="V4120" s="9">
        <f>IF(K4120&gt;9,"",IF(HLOOKUP(L4120,'Příloha č.1a - Pravidelný úklid'!$A$8:$L$16,K4120+1,FALSE)="X","",IF(K4120&lt;9,H4120*M4120*HLOOKUP(L4120,'Příloha č.1a - Pravidelný úklid'!$A$8:$L$16,K4120+1,FALSE),0)))</f>
        <v>0</v>
      </c>
    </row>
    <row r="4121" spans="1:22" s="79" customFormat="1" ht="12.75" customHeight="1" x14ac:dyDescent="0.2">
      <c r="A4121" s="8">
        <v>330</v>
      </c>
      <c r="B4121" s="8">
        <v>72</v>
      </c>
      <c r="C4121" s="8"/>
      <c r="D4121" s="8"/>
      <c r="E4121" s="8" t="s">
        <v>929</v>
      </c>
      <c r="F4121" s="8" t="s">
        <v>5497</v>
      </c>
      <c r="G4121" s="8" t="s">
        <v>33</v>
      </c>
      <c r="H4121" s="8">
        <v>6900</v>
      </c>
      <c r="I4121" s="8" t="s">
        <v>82</v>
      </c>
      <c r="J4121" s="8"/>
      <c r="K4121" s="35">
        <v>6</v>
      </c>
      <c r="L4121" s="35" t="s">
        <v>1550</v>
      </c>
      <c r="M4121" s="36">
        <v>1</v>
      </c>
      <c r="N4121" s="35" t="s">
        <v>23</v>
      </c>
      <c r="O4121" s="35" t="s">
        <v>24</v>
      </c>
      <c r="P4121" s="35" t="s">
        <v>24</v>
      </c>
      <c r="Q4121" s="35" t="s">
        <v>24</v>
      </c>
      <c r="R4121" s="35" t="s">
        <v>24</v>
      </c>
      <c r="S4121" s="35" t="s">
        <v>24</v>
      </c>
      <c r="T4121" s="35"/>
      <c r="U4121" s="35"/>
      <c r="V4121" s="9">
        <f>IF(K4121&gt;9,"",IF(HLOOKUP(L4121,'Příloha č.1a - Pravidelný úklid'!$A$8:$L$16,K4121+1,FALSE)="X","",IF(K4121&lt;9,H4121*M4121*HLOOKUP(L4121,'Příloha č.1a - Pravidelný úklid'!$A$8:$L$16,K4121+1,FALSE),0)))</f>
        <v>0</v>
      </c>
    </row>
    <row r="4122" spans="1:22" s="79" customFormat="1" ht="12.75" customHeight="1" x14ac:dyDescent="0.2">
      <c r="A4122" s="8">
        <v>330</v>
      </c>
      <c r="B4122" s="8">
        <v>72</v>
      </c>
      <c r="C4122" s="8"/>
      <c r="D4122" s="8"/>
      <c r="E4122" s="8" t="s">
        <v>929</v>
      </c>
      <c r="F4122" s="8" t="s">
        <v>25</v>
      </c>
      <c r="G4122" s="8" t="s">
        <v>1539</v>
      </c>
      <c r="H4122" s="8">
        <v>7</v>
      </c>
      <c r="I4122" s="8" t="s">
        <v>1538</v>
      </c>
      <c r="J4122" s="8"/>
      <c r="K4122" s="35">
        <v>99</v>
      </c>
      <c r="L4122" s="35" t="s">
        <v>32</v>
      </c>
      <c r="M4122" s="36">
        <v>1</v>
      </c>
      <c r="N4122" s="35" t="s">
        <v>23</v>
      </c>
      <c r="O4122" s="35" t="s">
        <v>24</v>
      </c>
      <c r="P4122" s="35" t="s">
        <v>24</v>
      </c>
      <c r="Q4122" s="35" t="s">
        <v>24</v>
      </c>
      <c r="R4122" s="35" t="s">
        <v>24</v>
      </c>
      <c r="S4122" s="35" t="s">
        <v>24</v>
      </c>
      <c r="T4122" s="35"/>
      <c r="U4122" s="35"/>
      <c r="V4122" s="9" t="str">
        <f>IF(K4122&gt;9,"",IF(HLOOKUP(L4122,'Příloha č.1a - Pravidelný úklid'!$A$8:$L$16,K4122+1,FALSE)="X","",IF(K4122&lt;9,H4122*M4122*HLOOKUP(L4122,'Příloha č.1a - Pravidelný úklid'!$A$8:$L$16,K4122+1,FALSE),0)))</f>
        <v/>
      </c>
    </row>
    <row r="4123" spans="1:22" s="79" customFormat="1" ht="12.75" customHeight="1" x14ac:dyDescent="0.2">
      <c r="A4123" s="8">
        <v>330</v>
      </c>
      <c r="B4123" s="8">
        <v>72</v>
      </c>
      <c r="C4123" s="8"/>
      <c r="D4123" s="8"/>
      <c r="E4123" s="8" t="s">
        <v>929</v>
      </c>
      <c r="F4123" s="8" t="s">
        <v>25</v>
      </c>
      <c r="G4123" s="8" t="s">
        <v>1537</v>
      </c>
      <c r="H4123" s="8">
        <v>12</v>
      </c>
      <c r="I4123" s="8" t="s">
        <v>1538</v>
      </c>
      <c r="J4123" s="8"/>
      <c r="K4123" s="35">
        <v>99</v>
      </c>
      <c r="L4123" s="35" t="s">
        <v>32</v>
      </c>
      <c r="M4123" s="36">
        <v>1</v>
      </c>
      <c r="N4123" s="35" t="s">
        <v>23</v>
      </c>
      <c r="O4123" s="35" t="s">
        <v>24</v>
      </c>
      <c r="P4123" s="35" t="s">
        <v>24</v>
      </c>
      <c r="Q4123" s="35" t="s">
        <v>24</v>
      </c>
      <c r="R4123" s="35" t="s">
        <v>24</v>
      </c>
      <c r="S4123" s="35" t="s">
        <v>24</v>
      </c>
      <c r="T4123" s="35"/>
      <c r="U4123" s="35"/>
      <c r="V4123" s="9" t="str">
        <f>IF(K4123&gt;9,"",IF(HLOOKUP(L4123,'Příloha č.1a - Pravidelný úklid'!$A$8:$L$16,K4123+1,FALSE)="X","",IF(K4123&lt;9,H4123*M4123*HLOOKUP(L4123,'Příloha č.1a - Pravidelný úklid'!$A$8:$L$16,K4123+1,FALSE),0)))</f>
        <v/>
      </c>
    </row>
    <row r="4124" spans="1:22" s="79" customFormat="1" ht="12.75" customHeight="1" x14ac:dyDescent="0.2">
      <c r="A4124" s="8">
        <v>330</v>
      </c>
      <c r="B4124" s="8">
        <v>72</v>
      </c>
      <c r="C4124" s="8">
        <v>24567</v>
      </c>
      <c r="D4124" s="8" t="s">
        <v>1033</v>
      </c>
      <c r="E4124" s="8" t="s">
        <v>1032</v>
      </c>
      <c r="F4124" s="8" t="s">
        <v>25</v>
      </c>
      <c r="G4124" s="8" t="s">
        <v>26</v>
      </c>
      <c r="H4124" s="8">
        <v>21.7</v>
      </c>
      <c r="I4124" s="8" t="s">
        <v>82</v>
      </c>
      <c r="J4124" s="8"/>
      <c r="K4124" s="35">
        <v>1</v>
      </c>
      <c r="L4124" s="35" t="s">
        <v>34</v>
      </c>
      <c r="M4124" s="36">
        <v>0</v>
      </c>
      <c r="N4124" s="35" t="s">
        <v>23</v>
      </c>
      <c r="O4124" s="35" t="s">
        <v>24</v>
      </c>
      <c r="P4124" s="35" t="s">
        <v>24</v>
      </c>
      <c r="Q4124" s="35" t="s">
        <v>24</v>
      </c>
      <c r="R4124" s="35" t="s">
        <v>24</v>
      </c>
      <c r="S4124" s="35" t="s">
        <v>24</v>
      </c>
      <c r="T4124" s="35"/>
      <c r="U4124" s="35"/>
      <c r="V4124" s="9">
        <f>IF(K4124&gt;9,"",IF(HLOOKUP(L4124,'Příloha č.1a - Pravidelný úklid'!$A$8:$L$16,K4124+1,FALSE)="X","",IF(K4124&lt;9,H4124*M4124*HLOOKUP(L4124,'Příloha č.1a - Pravidelný úklid'!$A$8:$L$16,K4124+1,FALSE),0)))</f>
        <v>0</v>
      </c>
    </row>
    <row r="4125" spans="1:22" s="79" customFormat="1" ht="12.75" customHeight="1" x14ac:dyDescent="0.2">
      <c r="A4125" s="8">
        <v>330</v>
      </c>
      <c r="B4125" s="8">
        <v>72</v>
      </c>
      <c r="C4125" s="8">
        <v>24567</v>
      </c>
      <c r="D4125" s="8" t="s">
        <v>1034</v>
      </c>
      <c r="E4125" s="8" t="s">
        <v>1032</v>
      </c>
      <c r="F4125" s="8" t="s">
        <v>25</v>
      </c>
      <c r="G4125" s="8" t="s">
        <v>26</v>
      </c>
      <c r="H4125" s="8">
        <v>29.6</v>
      </c>
      <c r="I4125" s="8" t="s">
        <v>82</v>
      </c>
      <c r="J4125" s="8"/>
      <c r="K4125" s="35">
        <v>1</v>
      </c>
      <c r="L4125" s="35" t="s">
        <v>34</v>
      </c>
      <c r="M4125" s="36">
        <v>0</v>
      </c>
      <c r="N4125" s="35" t="s">
        <v>23</v>
      </c>
      <c r="O4125" s="35" t="s">
        <v>24</v>
      </c>
      <c r="P4125" s="35" t="s">
        <v>24</v>
      </c>
      <c r="Q4125" s="35" t="s">
        <v>24</v>
      </c>
      <c r="R4125" s="35" t="s">
        <v>24</v>
      </c>
      <c r="S4125" s="35" t="s">
        <v>24</v>
      </c>
      <c r="T4125" s="35"/>
      <c r="U4125" s="35"/>
      <c r="V4125" s="9">
        <f>IF(K4125&gt;9,"",IF(HLOOKUP(L4125,'Příloha č.1a - Pravidelný úklid'!$A$8:$L$16,K4125+1,FALSE)="X","",IF(K4125&lt;9,H4125*M4125*HLOOKUP(L4125,'Příloha č.1a - Pravidelný úklid'!$A$8:$L$16,K4125+1,FALSE),0)))</f>
        <v>0</v>
      </c>
    </row>
    <row r="4126" spans="1:22" s="79" customFormat="1" ht="12.75" customHeight="1" x14ac:dyDescent="0.2">
      <c r="A4126" s="8">
        <v>330</v>
      </c>
      <c r="B4126" s="8">
        <v>72</v>
      </c>
      <c r="C4126" s="8">
        <v>11216</v>
      </c>
      <c r="D4126" s="8" t="s">
        <v>1035</v>
      </c>
      <c r="E4126" s="8" t="s">
        <v>1036</v>
      </c>
      <c r="F4126" s="8" t="s">
        <v>25</v>
      </c>
      <c r="G4126" s="8" t="s">
        <v>81</v>
      </c>
      <c r="H4126" s="8">
        <v>465.36</v>
      </c>
      <c r="I4126" s="8" t="s">
        <v>82</v>
      </c>
      <c r="J4126" s="8"/>
      <c r="K4126" s="35">
        <v>5</v>
      </c>
      <c r="L4126" s="35" t="s">
        <v>34</v>
      </c>
      <c r="M4126" s="36">
        <v>0</v>
      </c>
      <c r="N4126" s="35" t="s">
        <v>23</v>
      </c>
      <c r="O4126" s="35" t="s">
        <v>23</v>
      </c>
      <c r="P4126" s="35" t="s">
        <v>23</v>
      </c>
      <c r="Q4126" s="35" t="s">
        <v>23</v>
      </c>
      <c r="R4126" s="35" t="s">
        <v>23</v>
      </c>
      <c r="S4126" s="35" t="s">
        <v>23</v>
      </c>
      <c r="T4126" s="35" t="s">
        <v>24</v>
      </c>
      <c r="U4126" s="35" t="s">
        <v>30</v>
      </c>
      <c r="V4126" s="9">
        <f>IF(K4126&gt;9,"",IF(HLOOKUP(L4126,'Příloha č.1a - Pravidelný úklid'!$A$8:$L$16,K4126+1,FALSE)="X","",IF(K4126&lt;9,H4126*M4126*HLOOKUP(L4126,'Příloha č.1a - Pravidelný úklid'!$A$8:$L$16,K4126+1,FALSE),0)))</f>
        <v>0</v>
      </c>
    </row>
    <row r="4127" spans="1:22" s="79" customFormat="1" ht="12.75" customHeight="1" x14ac:dyDescent="0.2">
      <c r="A4127" s="8">
        <v>330</v>
      </c>
      <c r="B4127" s="8">
        <v>72</v>
      </c>
      <c r="C4127" s="8"/>
      <c r="D4127" s="8"/>
      <c r="E4127" s="8" t="s">
        <v>1031</v>
      </c>
      <c r="F4127" s="8" t="s">
        <v>25</v>
      </c>
      <c r="G4127" s="8" t="s">
        <v>1524</v>
      </c>
      <c r="H4127" s="8">
        <v>639.64</v>
      </c>
      <c r="I4127" s="8" t="s">
        <v>82</v>
      </c>
      <c r="J4127" s="8"/>
      <c r="K4127" s="35">
        <v>5</v>
      </c>
      <c r="L4127" s="35" t="s">
        <v>34</v>
      </c>
      <c r="M4127" s="36">
        <v>1</v>
      </c>
      <c r="N4127" s="35" t="s">
        <v>23</v>
      </c>
      <c r="O4127" s="35" t="s">
        <v>23</v>
      </c>
      <c r="P4127" s="35" t="s">
        <v>23</v>
      </c>
      <c r="Q4127" s="35" t="s">
        <v>23</v>
      </c>
      <c r="R4127" s="35" t="s">
        <v>23</v>
      </c>
      <c r="S4127" s="35" t="s">
        <v>23</v>
      </c>
      <c r="T4127" s="35" t="s">
        <v>24</v>
      </c>
      <c r="U4127" s="35" t="s">
        <v>30</v>
      </c>
      <c r="V4127" s="9">
        <f>IF(K4127&gt;9,"",IF(HLOOKUP(L4127,'Příloha č.1a - Pravidelný úklid'!$A$8:$L$16,K4127+1,FALSE)="X","",IF(K4127&lt;9,H4127*M4127*HLOOKUP(L4127,'Příloha č.1a - Pravidelný úklid'!$A$8:$L$16,K4127+1,FALSE),0)))</f>
        <v>0</v>
      </c>
    </row>
    <row r="4128" spans="1:22" s="79" customFormat="1" ht="12.75" customHeight="1" x14ac:dyDescent="0.2">
      <c r="A4128" s="8">
        <v>330</v>
      </c>
      <c r="B4128" s="8">
        <v>72</v>
      </c>
      <c r="C4128" s="8"/>
      <c r="D4128" s="8"/>
      <c r="E4128" s="8" t="s">
        <v>1031</v>
      </c>
      <c r="F4128" s="8" t="s">
        <v>25</v>
      </c>
      <c r="G4128" s="8" t="s">
        <v>1493</v>
      </c>
      <c r="H4128" s="8">
        <v>141.24</v>
      </c>
      <c r="I4128" s="8" t="s">
        <v>82</v>
      </c>
      <c r="J4128" s="8"/>
      <c r="K4128" s="35">
        <v>5</v>
      </c>
      <c r="L4128" s="35" t="s">
        <v>34</v>
      </c>
      <c r="M4128" s="36">
        <v>1</v>
      </c>
      <c r="N4128" s="35" t="s">
        <v>23</v>
      </c>
      <c r="O4128" s="35" t="s">
        <v>23</v>
      </c>
      <c r="P4128" s="35" t="s">
        <v>23</v>
      </c>
      <c r="Q4128" s="35" t="s">
        <v>23</v>
      </c>
      <c r="R4128" s="35" t="s">
        <v>23</v>
      </c>
      <c r="S4128" s="35" t="s">
        <v>23</v>
      </c>
      <c r="T4128" s="35" t="s">
        <v>24</v>
      </c>
      <c r="U4128" s="35" t="s">
        <v>30</v>
      </c>
      <c r="V4128" s="9">
        <f>IF(K4128&gt;9,"",IF(HLOOKUP(L4128,'Příloha č.1a - Pravidelný úklid'!$A$8:$L$16,K4128+1,FALSE)="X","",IF(K4128&lt;9,H4128*M4128*HLOOKUP(L4128,'Příloha č.1a - Pravidelný úklid'!$A$8:$L$16,K4128+1,FALSE),0)))</f>
        <v>0</v>
      </c>
    </row>
    <row r="4129" spans="1:22" s="79" customFormat="1" ht="12.75" customHeight="1" x14ac:dyDescent="0.2">
      <c r="A4129" s="8">
        <v>330</v>
      </c>
      <c r="B4129" s="8">
        <v>72</v>
      </c>
      <c r="C4129" s="8"/>
      <c r="D4129" s="8"/>
      <c r="E4129" s="8" t="s">
        <v>1031</v>
      </c>
      <c r="F4129" s="8" t="s">
        <v>25</v>
      </c>
      <c r="G4129" s="8" t="s">
        <v>1489</v>
      </c>
      <c r="H4129" s="8">
        <v>223.74</v>
      </c>
      <c r="I4129" s="8" t="s">
        <v>82</v>
      </c>
      <c r="J4129" s="8"/>
      <c r="K4129" s="35">
        <v>5</v>
      </c>
      <c r="L4129" s="35" t="s">
        <v>34</v>
      </c>
      <c r="M4129" s="36">
        <v>1</v>
      </c>
      <c r="N4129" s="35" t="s">
        <v>23</v>
      </c>
      <c r="O4129" s="35" t="s">
        <v>23</v>
      </c>
      <c r="P4129" s="35" t="s">
        <v>23</v>
      </c>
      <c r="Q4129" s="35" t="s">
        <v>23</v>
      </c>
      <c r="R4129" s="35" t="s">
        <v>23</v>
      </c>
      <c r="S4129" s="35" t="s">
        <v>23</v>
      </c>
      <c r="T4129" s="35" t="s">
        <v>24</v>
      </c>
      <c r="U4129" s="35" t="s">
        <v>30</v>
      </c>
      <c r="V4129" s="9">
        <f>IF(K4129&gt;9,"",IF(HLOOKUP(L4129,'Příloha č.1a - Pravidelný úklid'!$A$8:$L$16,K4129+1,FALSE)="X","",IF(K4129&lt;9,H4129*M4129*HLOOKUP(L4129,'Příloha č.1a - Pravidelný úklid'!$A$8:$L$16,K4129+1,FALSE),0)))</f>
        <v>0</v>
      </c>
    </row>
    <row r="4130" spans="1:22" s="79" customFormat="1" ht="12.75" customHeight="1" x14ac:dyDescent="0.2">
      <c r="A4130" s="8">
        <v>330</v>
      </c>
      <c r="B4130" s="8">
        <v>72</v>
      </c>
      <c r="C4130" s="8"/>
      <c r="D4130" s="8"/>
      <c r="E4130" s="8" t="s">
        <v>1031</v>
      </c>
      <c r="F4130" s="8" t="s">
        <v>25</v>
      </c>
      <c r="G4130" s="8" t="s">
        <v>1516</v>
      </c>
      <c r="H4130" s="8">
        <v>79</v>
      </c>
      <c r="I4130" s="8" t="s">
        <v>82</v>
      </c>
      <c r="J4130" s="8"/>
      <c r="K4130" s="35">
        <v>1</v>
      </c>
      <c r="L4130" s="35" t="s">
        <v>34</v>
      </c>
      <c r="M4130" s="36">
        <v>1</v>
      </c>
      <c r="N4130" s="35" t="s">
        <v>24</v>
      </c>
      <c r="O4130" s="35" t="s">
        <v>23</v>
      </c>
      <c r="P4130" s="35" t="s">
        <v>23</v>
      </c>
      <c r="Q4130" s="35" t="s">
        <v>23</v>
      </c>
      <c r="R4130" s="35" t="s">
        <v>23</v>
      </c>
      <c r="S4130" s="35" t="s">
        <v>23</v>
      </c>
      <c r="T4130" s="35"/>
      <c r="U4130" s="35"/>
      <c r="V4130" s="9">
        <f>IF(K4130&gt;9,"",IF(HLOOKUP(L4130,'Příloha č.1a - Pravidelný úklid'!$A$8:$L$16,K4130+1,FALSE)="X","",IF(K4130&lt;9,H4130*M4130*HLOOKUP(L4130,'Příloha č.1a - Pravidelný úklid'!$A$8:$L$16,K4130+1,FALSE),0)))</f>
        <v>0</v>
      </c>
    </row>
    <row r="4131" spans="1:22" s="79" customFormat="1" ht="12.75" customHeight="1" x14ac:dyDescent="0.2">
      <c r="A4131" s="8">
        <v>330</v>
      </c>
      <c r="B4131" s="8">
        <v>72</v>
      </c>
      <c r="C4131" s="8"/>
      <c r="D4131" s="8"/>
      <c r="E4131" s="8" t="s">
        <v>1031</v>
      </c>
      <c r="F4131" s="8" t="s">
        <v>25</v>
      </c>
      <c r="G4131" s="8" t="s">
        <v>96</v>
      </c>
      <c r="H4131" s="8">
        <v>45</v>
      </c>
      <c r="I4131" s="8" t="s">
        <v>82</v>
      </c>
      <c r="J4131" s="8"/>
      <c r="K4131" s="35">
        <v>1</v>
      </c>
      <c r="L4131" s="35" t="s">
        <v>34</v>
      </c>
      <c r="M4131" s="36">
        <v>1</v>
      </c>
      <c r="N4131" s="35" t="s">
        <v>23</v>
      </c>
      <c r="O4131" s="35" t="s">
        <v>23</v>
      </c>
      <c r="P4131" s="35" t="s">
        <v>23</v>
      </c>
      <c r="Q4131" s="35" t="s">
        <v>23</v>
      </c>
      <c r="R4131" s="35" t="s">
        <v>23</v>
      </c>
      <c r="S4131" s="35" t="s">
        <v>23</v>
      </c>
      <c r="T4131" s="35"/>
      <c r="U4131" s="35"/>
      <c r="V4131" s="9">
        <f>IF(K4131&gt;9,"",IF(HLOOKUP(L4131,'Příloha č.1a - Pravidelný úklid'!$A$8:$L$16,K4131+1,FALSE)="X","",IF(K4131&lt;9,H4131*M4131*HLOOKUP(L4131,'Příloha č.1a - Pravidelný úklid'!$A$8:$L$16,K4131+1,FALSE),0)))</f>
        <v>0</v>
      </c>
    </row>
    <row r="4132" spans="1:22" s="79" customFormat="1" ht="12.75" customHeight="1" x14ac:dyDescent="0.2">
      <c r="A4132" s="8">
        <v>330</v>
      </c>
      <c r="B4132" s="8">
        <v>72</v>
      </c>
      <c r="C4132" s="8"/>
      <c r="D4132" s="8"/>
      <c r="E4132" s="8" t="s">
        <v>1031</v>
      </c>
      <c r="F4132" s="8" t="s">
        <v>25</v>
      </c>
      <c r="G4132" s="8" t="s">
        <v>1518</v>
      </c>
      <c r="H4132" s="8">
        <v>2</v>
      </c>
      <c r="I4132" s="8" t="s">
        <v>1538</v>
      </c>
      <c r="J4132" s="8"/>
      <c r="K4132" s="35">
        <v>99</v>
      </c>
      <c r="L4132" s="35" t="s">
        <v>34</v>
      </c>
      <c r="M4132" s="36">
        <v>1</v>
      </c>
      <c r="N4132" s="35" t="s">
        <v>23</v>
      </c>
      <c r="O4132" s="35" t="s">
        <v>23</v>
      </c>
      <c r="P4132" s="35" t="s">
        <v>23</v>
      </c>
      <c r="Q4132" s="35" t="s">
        <v>23</v>
      </c>
      <c r="R4132" s="35" t="s">
        <v>23</v>
      </c>
      <c r="S4132" s="35" t="s">
        <v>23</v>
      </c>
      <c r="T4132" s="35"/>
      <c r="U4132" s="35"/>
      <c r="V4132" s="9" t="str">
        <f>IF(K4132&gt;9,"",IF(HLOOKUP(L4132,'Příloha č.1a - Pravidelný úklid'!$A$8:$L$16,K4132+1,FALSE)="X","",IF(K4132&lt;9,H4132*M4132*HLOOKUP(L4132,'Příloha č.1a - Pravidelný úklid'!$A$8:$L$16,K4132+1,FALSE),0)))</f>
        <v/>
      </c>
    </row>
    <row r="4133" spans="1:22" s="79" customFormat="1" ht="12.75" customHeight="1" x14ac:dyDescent="0.2">
      <c r="A4133" s="8">
        <v>330</v>
      </c>
      <c r="B4133" s="8">
        <v>72</v>
      </c>
      <c r="C4133" s="8"/>
      <c r="D4133" s="8"/>
      <c r="E4133" s="8" t="s">
        <v>1031</v>
      </c>
      <c r="F4133" s="8" t="s">
        <v>25</v>
      </c>
      <c r="G4133" s="8" t="s">
        <v>1539</v>
      </c>
      <c r="H4133" s="8">
        <v>2</v>
      </c>
      <c r="I4133" s="8" t="s">
        <v>1538</v>
      </c>
      <c r="J4133" s="8"/>
      <c r="K4133" s="35">
        <v>99</v>
      </c>
      <c r="L4133" s="35" t="s">
        <v>34</v>
      </c>
      <c r="M4133" s="36">
        <v>1</v>
      </c>
      <c r="N4133" s="35" t="s">
        <v>23</v>
      </c>
      <c r="O4133" s="35" t="s">
        <v>23</v>
      </c>
      <c r="P4133" s="35" t="s">
        <v>23</v>
      </c>
      <c r="Q4133" s="35" t="s">
        <v>23</v>
      </c>
      <c r="R4133" s="35" t="s">
        <v>23</v>
      </c>
      <c r="S4133" s="35" t="s">
        <v>23</v>
      </c>
      <c r="T4133" s="35"/>
      <c r="U4133" s="35"/>
      <c r="V4133" s="9" t="str">
        <f>IF(K4133&gt;9,"",IF(HLOOKUP(L4133,'Příloha č.1a - Pravidelný úklid'!$A$8:$L$16,K4133+1,FALSE)="X","",IF(K4133&lt;9,H4133*M4133*HLOOKUP(L4133,'Příloha č.1a - Pravidelný úklid'!$A$8:$L$16,K4133+1,FALSE),0)))</f>
        <v/>
      </c>
    </row>
    <row r="4134" spans="1:22" s="79" customFormat="1" ht="12.75" customHeight="1" x14ac:dyDescent="0.2">
      <c r="A4134" s="8">
        <v>330</v>
      </c>
      <c r="B4134" s="8">
        <v>72</v>
      </c>
      <c r="C4134" s="8"/>
      <c r="D4134" s="8"/>
      <c r="E4134" s="8" t="s">
        <v>1031</v>
      </c>
      <c r="F4134" s="8" t="s">
        <v>25</v>
      </c>
      <c r="G4134" s="8" t="s">
        <v>1537</v>
      </c>
      <c r="H4134" s="8">
        <v>4</v>
      </c>
      <c r="I4134" s="8" t="s">
        <v>1538</v>
      </c>
      <c r="J4134" s="8"/>
      <c r="K4134" s="35">
        <v>99</v>
      </c>
      <c r="L4134" s="35" t="s">
        <v>34</v>
      </c>
      <c r="M4134" s="36">
        <v>1</v>
      </c>
      <c r="N4134" s="35" t="s">
        <v>23</v>
      </c>
      <c r="O4134" s="35" t="s">
        <v>23</v>
      </c>
      <c r="P4134" s="35" t="s">
        <v>23</v>
      </c>
      <c r="Q4134" s="35" t="s">
        <v>23</v>
      </c>
      <c r="R4134" s="35" t="s">
        <v>23</v>
      </c>
      <c r="S4134" s="35" t="s">
        <v>23</v>
      </c>
      <c r="T4134" s="35"/>
      <c r="U4134" s="35"/>
      <c r="V4134" s="9" t="str">
        <f>IF(K4134&gt;9,"",IF(HLOOKUP(L4134,'Příloha č.1a - Pravidelný úklid'!$A$8:$L$16,K4134+1,FALSE)="X","",IF(K4134&lt;9,H4134*M4134*HLOOKUP(L4134,'Příloha č.1a - Pravidelný úklid'!$A$8:$L$16,K4134+1,FALSE),0)))</f>
        <v/>
      </c>
    </row>
    <row r="4135" spans="1:22" s="79" customFormat="1" ht="12.75" customHeight="1" x14ac:dyDescent="0.2">
      <c r="A4135" s="8">
        <v>330</v>
      </c>
      <c r="B4135" s="8">
        <v>72</v>
      </c>
      <c r="C4135" s="8">
        <v>11223</v>
      </c>
      <c r="D4135" s="8" t="s">
        <v>1368</v>
      </c>
      <c r="E4135" s="8" t="s">
        <v>1370</v>
      </c>
      <c r="F4135" s="8" t="s">
        <v>25</v>
      </c>
      <c r="G4135" s="8" t="s">
        <v>81</v>
      </c>
      <c r="H4135" s="8">
        <v>11.31</v>
      </c>
      <c r="I4135" s="8" t="s">
        <v>82</v>
      </c>
      <c r="J4135" s="8"/>
      <c r="K4135" s="35">
        <v>5</v>
      </c>
      <c r="L4135" s="35" t="s">
        <v>1549</v>
      </c>
      <c r="M4135" s="36">
        <v>1</v>
      </c>
      <c r="N4135" s="35" t="s">
        <v>23</v>
      </c>
      <c r="O4135" s="35" t="s">
        <v>23</v>
      </c>
      <c r="P4135" s="35" t="s">
        <v>23</v>
      </c>
      <c r="Q4135" s="35" t="s">
        <v>23</v>
      </c>
      <c r="R4135" s="35" t="s">
        <v>23</v>
      </c>
      <c r="S4135" s="35" t="s">
        <v>23</v>
      </c>
      <c r="T4135" s="35"/>
      <c r="U4135" s="35"/>
      <c r="V4135" s="9">
        <f>IF(K4135&gt;9,"",IF(HLOOKUP(L4135,'Příloha č.1a - Pravidelný úklid'!$A$8:$L$16,K4135+1,FALSE)="X","",IF(K4135&lt;9,H4135*M4135*HLOOKUP(L4135,'Příloha č.1a - Pravidelný úklid'!$A$8:$L$16,K4135+1,FALSE),0)))</f>
        <v>0</v>
      </c>
    </row>
    <row r="4136" spans="1:22" s="79" customFormat="1" ht="12.75" customHeight="1" x14ac:dyDescent="0.2">
      <c r="A4136" s="8">
        <v>330</v>
      </c>
      <c r="B4136" s="8">
        <v>72</v>
      </c>
      <c r="C4136" s="8">
        <v>11223</v>
      </c>
      <c r="D4136" s="8" t="s">
        <v>1371</v>
      </c>
      <c r="E4136" s="8" t="s">
        <v>1370</v>
      </c>
      <c r="F4136" s="8" t="s">
        <v>25</v>
      </c>
      <c r="G4136" s="8" t="s">
        <v>81</v>
      </c>
      <c r="H4136" s="8">
        <v>11.31</v>
      </c>
      <c r="I4136" s="8" t="s">
        <v>82</v>
      </c>
      <c r="J4136" s="8"/>
      <c r="K4136" s="35">
        <v>5</v>
      </c>
      <c r="L4136" s="35" t="s">
        <v>1549</v>
      </c>
      <c r="M4136" s="36">
        <v>1</v>
      </c>
      <c r="N4136" s="35" t="s">
        <v>23</v>
      </c>
      <c r="O4136" s="35" t="s">
        <v>23</v>
      </c>
      <c r="P4136" s="35" t="s">
        <v>23</v>
      </c>
      <c r="Q4136" s="35" t="s">
        <v>23</v>
      </c>
      <c r="R4136" s="35" t="s">
        <v>23</v>
      </c>
      <c r="S4136" s="35" t="s">
        <v>23</v>
      </c>
      <c r="T4136" s="35"/>
      <c r="U4136" s="35"/>
      <c r="V4136" s="9">
        <f>IF(K4136&gt;9,"",IF(HLOOKUP(L4136,'Příloha č.1a - Pravidelný úklid'!$A$8:$L$16,K4136+1,FALSE)="X","",IF(K4136&lt;9,H4136*M4136*HLOOKUP(L4136,'Příloha č.1a - Pravidelný úklid'!$A$8:$L$16,K4136+1,FALSE),0)))</f>
        <v>0</v>
      </c>
    </row>
    <row r="4137" spans="1:22" s="79" customFormat="1" ht="12.75" customHeight="1" x14ac:dyDescent="0.2">
      <c r="A4137" s="8">
        <v>330</v>
      </c>
      <c r="B4137" s="8">
        <v>72</v>
      </c>
      <c r="C4137" s="8"/>
      <c r="D4137" s="8"/>
      <c r="E4137" s="8" t="s">
        <v>1369</v>
      </c>
      <c r="F4137" s="8" t="s">
        <v>25</v>
      </c>
      <c r="G4137" s="8" t="s">
        <v>1524</v>
      </c>
      <c r="H4137" s="8">
        <v>980</v>
      </c>
      <c r="I4137" s="8" t="s">
        <v>82</v>
      </c>
      <c r="J4137" s="8"/>
      <c r="K4137" s="35">
        <v>5</v>
      </c>
      <c r="L4137" s="35" t="s">
        <v>1549</v>
      </c>
      <c r="M4137" s="36">
        <v>1</v>
      </c>
      <c r="N4137" s="35" t="s">
        <v>23</v>
      </c>
      <c r="O4137" s="35" t="s">
        <v>23</v>
      </c>
      <c r="P4137" s="35" t="s">
        <v>23</v>
      </c>
      <c r="Q4137" s="35" t="s">
        <v>23</v>
      </c>
      <c r="R4137" s="35" t="s">
        <v>23</v>
      </c>
      <c r="S4137" s="35" t="s">
        <v>23</v>
      </c>
      <c r="T4137" s="35" t="s">
        <v>24</v>
      </c>
      <c r="U4137" s="35" t="s">
        <v>30</v>
      </c>
      <c r="V4137" s="9">
        <f>IF(K4137&gt;9,"",IF(HLOOKUP(L4137,'Příloha č.1a - Pravidelný úklid'!$A$8:$L$16,K4137+1,FALSE)="X","",IF(K4137&lt;9,H4137*M4137*HLOOKUP(L4137,'Příloha č.1a - Pravidelný úklid'!$A$8:$L$16,K4137+1,FALSE),0)))</f>
        <v>0</v>
      </c>
    </row>
    <row r="4138" spans="1:22" s="79" customFormat="1" ht="12.75" customHeight="1" x14ac:dyDescent="0.2">
      <c r="A4138" s="8">
        <v>330</v>
      </c>
      <c r="B4138" s="8">
        <v>72</v>
      </c>
      <c r="C4138" s="8"/>
      <c r="D4138" s="8"/>
      <c r="E4138" s="8" t="s">
        <v>1369</v>
      </c>
      <c r="F4138" s="8" t="s">
        <v>25</v>
      </c>
      <c r="G4138" s="8" t="s">
        <v>1537</v>
      </c>
      <c r="H4138" s="8">
        <v>2</v>
      </c>
      <c r="I4138" s="8" t="s">
        <v>1538</v>
      </c>
      <c r="J4138" s="8"/>
      <c r="K4138" s="35">
        <v>99</v>
      </c>
      <c r="L4138" s="35" t="s">
        <v>1549</v>
      </c>
      <c r="M4138" s="36">
        <v>1</v>
      </c>
      <c r="N4138" s="35" t="s">
        <v>23</v>
      </c>
      <c r="O4138" s="35" t="s">
        <v>23</v>
      </c>
      <c r="P4138" s="35" t="s">
        <v>23</v>
      </c>
      <c r="Q4138" s="35" t="s">
        <v>23</v>
      </c>
      <c r="R4138" s="35" t="s">
        <v>23</v>
      </c>
      <c r="S4138" s="35" t="s">
        <v>23</v>
      </c>
      <c r="T4138" s="35"/>
      <c r="U4138" s="35"/>
      <c r="V4138" s="9" t="str">
        <f>IF(K4138&gt;9,"",IF(HLOOKUP(L4138,'Příloha č.1a - Pravidelný úklid'!$A$8:$L$16,K4138+1,FALSE)="X","",IF(K4138&lt;9,H4138*M4138*HLOOKUP(L4138,'Příloha č.1a - Pravidelný úklid'!$A$8:$L$16,K4138+1,FALSE),0)))</f>
        <v/>
      </c>
    </row>
    <row r="4139" spans="1:22" s="79" customFormat="1" ht="12.75" customHeight="1" x14ac:dyDescent="0.2">
      <c r="A4139" s="8">
        <v>330</v>
      </c>
      <c r="B4139" s="8">
        <v>72</v>
      </c>
      <c r="C4139" s="8"/>
      <c r="D4139" s="8"/>
      <c r="E4139" s="8" t="s">
        <v>770</v>
      </c>
      <c r="F4139" s="8" t="s">
        <v>25</v>
      </c>
      <c r="G4139" s="8" t="s">
        <v>1553</v>
      </c>
      <c r="H4139" s="8">
        <v>2</v>
      </c>
      <c r="I4139" s="8" t="s">
        <v>1538</v>
      </c>
      <c r="J4139" s="8"/>
      <c r="K4139" s="35">
        <v>99</v>
      </c>
      <c r="L4139" s="35" t="s">
        <v>1549</v>
      </c>
      <c r="M4139" s="36">
        <v>1</v>
      </c>
      <c r="N4139" s="35" t="s">
        <v>23</v>
      </c>
      <c r="O4139" s="35" t="s">
        <v>23</v>
      </c>
      <c r="P4139" s="35" t="s">
        <v>23</v>
      </c>
      <c r="Q4139" s="35" t="s">
        <v>23</v>
      </c>
      <c r="R4139" s="35" t="s">
        <v>23</v>
      </c>
      <c r="S4139" s="35" t="s">
        <v>23</v>
      </c>
      <c r="T4139" s="35"/>
      <c r="U4139" s="35"/>
      <c r="V4139" s="9" t="str">
        <f>IF(K4139&gt;9,"",IF(HLOOKUP(L4139,'Příloha č.1a - Pravidelný úklid'!$A$8:$L$16,K4139+1,FALSE)="X","",IF(K4139&lt;9,H4139*M4139*HLOOKUP(L4139,'Příloha č.1a - Pravidelný úklid'!$A$8:$L$16,K4139+1,FALSE),0)))</f>
        <v/>
      </c>
    </row>
    <row r="4140" spans="1:22" s="79" customFormat="1" ht="12.75" customHeight="1" x14ac:dyDescent="0.2">
      <c r="A4140" s="8">
        <v>330</v>
      </c>
      <c r="B4140" s="8">
        <v>72</v>
      </c>
      <c r="C4140" s="8"/>
      <c r="D4140" s="8"/>
      <c r="E4140" s="8" t="s">
        <v>1554</v>
      </c>
      <c r="F4140" s="8" t="s">
        <v>25</v>
      </c>
      <c r="G4140" s="8" t="s">
        <v>1553</v>
      </c>
      <c r="H4140" s="8">
        <v>2</v>
      </c>
      <c r="I4140" s="8" t="s">
        <v>1538</v>
      </c>
      <c r="J4140" s="8"/>
      <c r="K4140" s="35">
        <v>99</v>
      </c>
      <c r="L4140" s="35" t="s">
        <v>1549</v>
      </c>
      <c r="M4140" s="36">
        <v>1</v>
      </c>
      <c r="N4140" s="35" t="s">
        <v>23</v>
      </c>
      <c r="O4140" s="35" t="s">
        <v>23</v>
      </c>
      <c r="P4140" s="35" t="s">
        <v>23</v>
      </c>
      <c r="Q4140" s="35" t="s">
        <v>23</v>
      </c>
      <c r="R4140" s="35" t="s">
        <v>23</v>
      </c>
      <c r="S4140" s="35" t="s">
        <v>23</v>
      </c>
      <c r="T4140" s="35"/>
      <c r="U4140" s="35"/>
      <c r="V4140" s="9" t="str">
        <f>IF(K4140&gt;9,"",IF(HLOOKUP(L4140,'Příloha č.1a - Pravidelný úklid'!$A$8:$L$16,K4140+1,FALSE)="X","",IF(K4140&lt;9,H4140*M4140*HLOOKUP(L4140,'Příloha č.1a - Pravidelný úklid'!$A$8:$L$16,K4140+1,FALSE),0)))</f>
        <v/>
      </c>
    </row>
    <row r="4141" spans="1:22" s="79" customFormat="1" ht="12.75" customHeight="1" x14ac:dyDescent="0.2">
      <c r="A4141" s="8">
        <v>330</v>
      </c>
      <c r="B4141" s="8">
        <v>72</v>
      </c>
      <c r="C4141" s="8"/>
      <c r="D4141" s="8"/>
      <c r="E4141" s="8" t="s">
        <v>522</v>
      </c>
      <c r="F4141" s="8" t="s">
        <v>25</v>
      </c>
      <c r="G4141" s="8" t="s">
        <v>1553</v>
      </c>
      <c r="H4141" s="8">
        <v>2</v>
      </c>
      <c r="I4141" s="8" t="s">
        <v>1538</v>
      </c>
      <c r="J4141" s="8"/>
      <c r="K4141" s="35">
        <v>99</v>
      </c>
      <c r="L4141" s="35" t="s">
        <v>1549</v>
      </c>
      <c r="M4141" s="36">
        <v>1</v>
      </c>
      <c r="N4141" s="35" t="s">
        <v>23</v>
      </c>
      <c r="O4141" s="35" t="s">
        <v>23</v>
      </c>
      <c r="P4141" s="35" t="s">
        <v>23</v>
      </c>
      <c r="Q4141" s="35" t="s">
        <v>23</v>
      </c>
      <c r="R4141" s="35" t="s">
        <v>23</v>
      </c>
      <c r="S4141" s="35" t="s">
        <v>23</v>
      </c>
      <c r="T4141" s="35"/>
      <c r="U4141" s="35"/>
      <c r="V4141" s="9" t="str">
        <f>IF(K4141&gt;9,"",IF(HLOOKUP(L4141,'Příloha č.1a - Pravidelný úklid'!$A$8:$L$16,K4141+1,FALSE)="X","",IF(K4141&lt;9,H4141*M4141*HLOOKUP(L4141,'Příloha č.1a - Pravidelný úklid'!$A$8:$L$16,K4141+1,FALSE),0)))</f>
        <v/>
      </c>
    </row>
    <row r="4142" spans="1:22" s="79" customFormat="1" ht="12.75" customHeight="1" x14ac:dyDescent="0.2">
      <c r="A4142" s="8">
        <v>330</v>
      </c>
      <c r="B4142" s="8">
        <v>72</v>
      </c>
      <c r="C4142" s="8"/>
      <c r="D4142" s="8"/>
      <c r="E4142" s="8" t="s">
        <v>761</v>
      </c>
      <c r="F4142" s="8" t="s">
        <v>25</v>
      </c>
      <c r="G4142" s="8" t="s">
        <v>1553</v>
      </c>
      <c r="H4142" s="8">
        <v>2</v>
      </c>
      <c r="I4142" s="8" t="s">
        <v>1538</v>
      </c>
      <c r="J4142" s="8"/>
      <c r="K4142" s="35">
        <v>99</v>
      </c>
      <c r="L4142" s="35" t="s">
        <v>1549</v>
      </c>
      <c r="M4142" s="36">
        <v>1</v>
      </c>
      <c r="N4142" s="35" t="s">
        <v>23</v>
      </c>
      <c r="O4142" s="35" t="s">
        <v>23</v>
      </c>
      <c r="P4142" s="35" t="s">
        <v>23</v>
      </c>
      <c r="Q4142" s="35" t="s">
        <v>23</v>
      </c>
      <c r="R4142" s="35" t="s">
        <v>23</v>
      </c>
      <c r="S4142" s="35" t="s">
        <v>23</v>
      </c>
      <c r="T4142" s="35"/>
      <c r="U4142" s="35"/>
      <c r="V4142" s="9" t="str">
        <f>IF(K4142&gt;9,"",IF(HLOOKUP(L4142,'Příloha č.1a - Pravidelný úklid'!$A$8:$L$16,K4142+1,FALSE)="X","",IF(K4142&lt;9,H4142*M4142*HLOOKUP(L4142,'Příloha č.1a - Pravidelný úklid'!$A$8:$L$16,K4142+1,FALSE),0)))</f>
        <v/>
      </c>
    </row>
    <row r="4143" spans="1:22" s="79" customFormat="1" ht="12.75" customHeight="1" x14ac:dyDescent="0.2">
      <c r="A4143" s="8">
        <v>330</v>
      </c>
      <c r="B4143" s="8">
        <v>72</v>
      </c>
      <c r="C4143" s="8"/>
      <c r="D4143" s="8"/>
      <c r="E4143" s="8" t="s">
        <v>705</v>
      </c>
      <c r="F4143" s="8" t="s">
        <v>25</v>
      </c>
      <c r="G4143" s="8" t="s">
        <v>1553</v>
      </c>
      <c r="H4143" s="8">
        <v>2</v>
      </c>
      <c r="I4143" s="8" t="s">
        <v>1538</v>
      </c>
      <c r="J4143" s="8"/>
      <c r="K4143" s="35">
        <v>99</v>
      </c>
      <c r="L4143" s="35" t="s">
        <v>1549</v>
      </c>
      <c r="M4143" s="36">
        <v>1</v>
      </c>
      <c r="N4143" s="35" t="s">
        <v>23</v>
      </c>
      <c r="O4143" s="35" t="s">
        <v>23</v>
      </c>
      <c r="P4143" s="35" t="s">
        <v>23</v>
      </c>
      <c r="Q4143" s="35" t="s">
        <v>23</v>
      </c>
      <c r="R4143" s="35" t="s">
        <v>23</v>
      </c>
      <c r="S4143" s="35" t="s">
        <v>23</v>
      </c>
      <c r="T4143" s="35"/>
      <c r="U4143" s="35"/>
      <c r="V4143" s="9" t="str">
        <f>IF(K4143&gt;9,"",IF(HLOOKUP(L4143,'Příloha č.1a - Pravidelný úklid'!$A$8:$L$16,K4143+1,FALSE)="X","",IF(K4143&lt;9,H4143*M4143*HLOOKUP(L4143,'Příloha č.1a - Pravidelný úklid'!$A$8:$L$16,K4143+1,FALSE),0)))</f>
        <v/>
      </c>
    </row>
    <row r="4144" spans="1:22" s="79" customFormat="1" ht="12.75" customHeight="1" x14ac:dyDescent="0.2">
      <c r="A4144" s="8">
        <v>330</v>
      </c>
      <c r="B4144" s="8">
        <v>72</v>
      </c>
      <c r="C4144" s="8"/>
      <c r="D4144" s="8"/>
      <c r="E4144" s="8" t="s">
        <v>1031</v>
      </c>
      <c r="F4144" s="8" t="s">
        <v>25</v>
      </c>
      <c r="G4144" s="8" t="s">
        <v>1553</v>
      </c>
      <c r="H4144" s="8">
        <v>2</v>
      </c>
      <c r="I4144" s="8" t="s">
        <v>1538</v>
      </c>
      <c r="J4144" s="8"/>
      <c r="K4144" s="35">
        <v>99</v>
      </c>
      <c r="L4144" s="35" t="s">
        <v>1549</v>
      </c>
      <c r="M4144" s="36">
        <v>1</v>
      </c>
      <c r="N4144" s="35" t="s">
        <v>23</v>
      </c>
      <c r="O4144" s="35" t="s">
        <v>23</v>
      </c>
      <c r="P4144" s="35" t="s">
        <v>23</v>
      </c>
      <c r="Q4144" s="35" t="s">
        <v>23</v>
      </c>
      <c r="R4144" s="35" t="s">
        <v>23</v>
      </c>
      <c r="S4144" s="35" t="s">
        <v>23</v>
      </c>
      <c r="T4144" s="35"/>
      <c r="U4144" s="35"/>
      <c r="V4144" s="9" t="str">
        <f>IF(K4144&gt;9,"",IF(HLOOKUP(L4144,'Příloha č.1a - Pravidelný úklid'!$A$8:$L$16,K4144+1,FALSE)="X","",IF(K4144&lt;9,H4144*M4144*HLOOKUP(L4144,'Příloha č.1a - Pravidelný úklid'!$A$8:$L$16,K4144+1,FALSE),0)))</f>
        <v/>
      </c>
    </row>
    <row r="4145" spans="1:22" s="79" customFormat="1" ht="12.75" customHeight="1" x14ac:dyDescent="0.2">
      <c r="A4145" s="8">
        <v>330</v>
      </c>
      <c r="B4145" s="8">
        <v>72</v>
      </c>
      <c r="C4145" s="8"/>
      <c r="D4145" s="8"/>
      <c r="E4145" s="8" t="s">
        <v>107</v>
      </c>
      <c r="F4145" s="8" t="s">
        <v>25</v>
      </c>
      <c r="G4145" s="8" t="s">
        <v>1553</v>
      </c>
      <c r="H4145" s="8">
        <v>2</v>
      </c>
      <c r="I4145" s="8" t="s">
        <v>1538</v>
      </c>
      <c r="J4145" s="8"/>
      <c r="K4145" s="35">
        <v>99</v>
      </c>
      <c r="L4145" s="35" t="s">
        <v>1549</v>
      </c>
      <c r="M4145" s="36">
        <v>1</v>
      </c>
      <c r="N4145" s="35" t="s">
        <v>23</v>
      </c>
      <c r="O4145" s="35" t="s">
        <v>23</v>
      </c>
      <c r="P4145" s="35" t="s">
        <v>23</v>
      </c>
      <c r="Q4145" s="35" t="s">
        <v>23</v>
      </c>
      <c r="R4145" s="35" t="s">
        <v>23</v>
      </c>
      <c r="S4145" s="35" t="s">
        <v>23</v>
      </c>
      <c r="T4145" s="35"/>
      <c r="U4145" s="35"/>
      <c r="V4145" s="9" t="str">
        <f>IF(K4145&gt;9,"",IF(HLOOKUP(L4145,'Příloha č.1a - Pravidelný úklid'!$A$8:$L$16,K4145+1,FALSE)="X","",IF(K4145&lt;9,H4145*M4145*HLOOKUP(L4145,'Příloha č.1a - Pravidelný úklid'!$A$8:$L$16,K4145+1,FALSE),0)))</f>
        <v/>
      </c>
    </row>
    <row r="4146" spans="1:22" s="79" customFormat="1" ht="12.75" customHeight="1" x14ac:dyDescent="0.2">
      <c r="A4146" s="8">
        <v>330</v>
      </c>
      <c r="B4146" s="8">
        <v>72</v>
      </c>
      <c r="C4146" s="8"/>
      <c r="D4146" s="8"/>
      <c r="E4146" s="8" t="s">
        <v>913</v>
      </c>
      <c r="F4146" s="8" t="s">
        <v>25</v>
      </c>
      <c r="G4146" s="8" t="s">
        <v>1553</v>
      </c>
      <c r="H4146" s="8">
        <v>2</v>
      </c>
      <c r="I4146" s="8" t="s">
        <v>1538</v>
      </c>
      <c r="J4146" s="8"/>
      <c r="K4146" s="35">
        <v>99</v>
      </c>
      <c r="L4146" s="35" t="s">
        <v>1549</v>
      </c>
      <c r="M4146" s="36">
        <v>1</v>
      </c>
      <c r="N4146" s="35" t="s">
        <v>23</v>
      </c>
      <c r="O4146" s="35" t="s">
        <v>23</v>
      </c>
      <c r="P4146" s="35" t="s">
        <v>23</v>
      </c>
      <c r="Q4146" s="35" t="s">
        <v>23</v>
      </c>
      <c r="R4146" s="35" t="s">
        <v>23</v>
      </c>
      <c r="S4146" s="35" t="s">
        <v>23</v>
      </c>
      <c r="T4146" s="35"/>
      <c r="U4146" s="35"/>
      <c r="V4146" s="9" t="str">
        <f>IF(K4146&gt;9,"",IF(HLOOKUP(L4146,'Příloha č.1a - Pravidelný úklid'!$A$8:$L$16,K4146+1,FALSE)="X","",IF(K4146&lt;9,H4146*M4146*HLOOKUP(L4146,'Příloha č.1a - Pravidelný úklid'!$A$8:$L$16,K4146+1,FALSE),0)))</f>
        <v/>
      </c>
    </row>
    <row r="4147" spans="1:22" s="79" customFormat="1" ht="12.75" customHeight="1" x14ac:dyDescent="0.2">
      <c r="A4147" s="8">
        <v>330</v>
      </c>
      <c r="B4147" s="8">
        <v>72</v>
      </c>
      <c r="C4147" s="8">
        <v>20014</v>
      </c>
      <c r="D4147" s="8" t="s">
        <v>5161</v>
      </c>
      <c r="E4147" s="8" t="s">
        <v>5162</v>
      </c>
      <c r="F4147" s="8" t="s">
        <v>1543</v>
      </c>
      <c r="G4147" s="8" t="s">
        <v>93</v>
      </c>
      <c r="H4147" s="8">
        <v>4</v>
      </c>
      <c r="I4147" s="8" t="s">
        <v>82</v>
      </c>
      <c r="J4147" s="8"/>
      <c r="K4147" s="35">
        <v>7</v>
      </c>
      <c r="L4147" s="35" t="s">
        <v>1479</v>
      </c>
      <c r="M4147" s="36">
        <v>0</v>
      </c>
      <c r="N4147" s="35" t="s">
        <v>23</v>
      </c>
      <c r="O4147" s="35" t="s">
        <v>24</v>
      </c>
      <c r="P4147" s="35" t="s">
        <v>24</v>
      </c>
      <c r="Q4147" s="35" t="s">
        <v>24</v>
      </c>
      <c r="R4147" s="35" t="s">
        <v>24</v>
      </c>
      <c r="S4147" s="35" t="s">
        <v>23</v>
      </c>
      <c r="T4147" s="35"/>
      <c r="U4147" s="35"/>
      <c r="V4147" s="9">
        <f>IF(K4147&gt;9,"",IF(HLOOKUP(L4147,'Příloha č.1a - Pravidelný úklid'!$A$8:$L$16,K4147+1,FALSE)="X","",IF(K4147&lt;9,H4147*M4147*HLOOKUP(L4147,'Příloha č.1a - Pravidelný úklid'!$A$8:$L$16,K4147+1,FALSE),0)))</f>
        <v>0</v>
      </c>
    </row>
    <row r="4148" spans="1:22" s="79" customFormat="1" ht="12.75" customHeight="1" x14ac:dyDescent="0.2">
      <c r="A4148" s="8">
        <v>330</v>
      </c>
      <c r="B4148" s="8">
        <v>72</v>
      </c>
      <c r="C4148" s="8">
        <v>20014</v>
      </c>
      <c r="D4148" s="8" t="s">
        <v>5163</v>
      </c>
      <c r="E4148" s="8" t="s">
        <v>5162</v>
      </c>
      <c r="F4148" s="8" t="s">
        <v>1543</v>
      </c>
      <c r="G4148" s="8" t="s">
        <v>96</v>
      </c>
      <c r="H4148" s="8">
        <v>5.8</v>
      </c>
      <c r="I4148" s="8" t="s">
        <v>82</v>
      </c>
      <c r="J4148" s="8"/>
      <c r="K4148" s="35">
        <v>7</v>
      </c>
      <c r="L4148" s="35" t="s">
        <v>1479</v>
      </c>
      <c r="M4148" s="36">
        <v>0</v>
      </c>
      <c r="N4148" s="35" t="s">
        <v>23</v>
      </c>
      <c r="O4148" s="35" t="s">
        <v>24</v>
      </c>
      <c r="P4148" s="35" t="s">
        <v>24</v>
      </c>
      <c r="Q4148" s="35" t="s">
        <v>24</v>
      </c>
      <c r="R4148" s="35" t="s">
        <v>24</v>
      </c>
      <c r="S4148" s="35" t="s">
        <v>23</v>
      </c>
      <c r="T4148" s="35"/>
      <c r="U4148" s="35"/>
      <c r="V4148" s="9">
        <f>IF(K4148&gt;9,"",IF(HLOOKUP(L4148,'Příloha č.1a - Pravidelný úklid'!$A$8:$L$16,K4148+1,FALSE)="X","",IF(K4148&lt;9,H4148*M4148*HLOOKUP(L4148,'Příloha č.1a - Pravidelný úklid'!$A$8:$L$16,K4148+1,FALSE),0)))</f>
        <v>0</v>
      </c>
    </row>
    <row r="4149" spans="1:22" s="79" customFormat="1" ht="12.75" customHeight="1" x14ac:dyDescent="0.2">
      <c r="A4149" s="8">
        <v>330</v>
      </c>
      <c r="B4149" s="8">
        <v>72</v>
      </c>
      <c r="C4149" s="8">
        <v>20014</v>
      </c>
      <c r="D4149" s="8" t="s">
        <v>5164</v>
      </c>
      <c r="E4149" s="8" t="s">
        <v>5162</v>
      </c>
      <c r="F4149" s="8" t="s">
        <v>1543</v>
      </c>
      <c r="G4149" s="8" t="s">
        <v>102</v>
      </c>
      <c r="H4149" s="8">
        <v>5.5</v>
      </c>
      <c r="I4149" s="8" t="s">
        <v>82</v>
      </c>
      <c r="J4149" s="8"/>
      <c r="K4149" s="35">
        <v>7</v>
      </c>
      <c r="L4149" s="35" t="s">
        <v>1479</v>
      </c>
      <c r="M4149" s="36">
        <v>1</v>
      </c>
      <c r="N4149" s="35" t="s">
        <v>23</v>
      </c>
      <c r="O4149" s="35" t="s">
        <v>24</v>
      </c>
      <c r="P4149" s="35" t="s">
        <v>24</v>
      </c>
      <c r="Q4149" s="35" t="s">
        <v>24</v>
      </c>
      <c r="R4149" s="35" t="s">
        <v>24</v>
      </c>
      <c r="S4149" s="35" t="s">
        <v>24</v>
      </c>
      <c r="T4149" s="35"/>
      <c r="U4149" s="35"/>
      <c r="V4149" s="9">
        <f>IF(K4149&gt;9,"",IF(HLOOKUP(L4149,'Příloha č.1a - Pravidelný úklid'!$A$8:$L$16,K4149+1,FALSE)="X","",IF(K4149&lt;9,H4149*M4149*HLOOKUP(L4149,'Příloha č.1a - Pravidelný úklid'!$A$8:$L$16,K4149+1,FALSE),0)))</f>
        <v>0</v>
      </c>
    </row>
    <row r="4150" spans="1:22" s="79" customFormat="1" ht="12.75" customHeight="1" x14ac:dyDescent="0.2">
      <c r="A4150" s="8">
        <v>330</v>
      </c>
      <c r="B4150" s="8">
        <v>72</v>
      </c>
      <c r="C4150" s="8">
        <v>20014</v>
      </c>
      <c r="D4150" s="8" t="s">
        <v>5165</v>
      </c>
      <c r="E4150" s="8" t="s">
        <v>5162</v>
      </c>
      <c r="F4150" s="8" t="s">
        <v>1543</v>
      </c>
      <c r="G4150" s="8" t="s">
        <v>102</v>
      </c>
      <c r="H4150" s="8">
        <v>9</v>
      </c>
      <c r="I4150" s="8" t="s">
        <v>82</v>
      </c>
      <c r="J4150" s="8">
        <v>2.5</v>
      </c>
      <c r="K4150" s="35">
        <v>7</v>
      </c>
      <c r="L4150" s="35" t="s">
        <v>1479</v>
      </c>
      <c r="M4150" s="36">
        <v>1</v>
      </c>
      <c r="N4150" s="35" t="s">
        <v>23</v>
      </c>
      <c r="O4150" s="35" t="s">
        <v>24</v>
      </c>
      <c r="P4150" s="35" t="s">
        <v>24</v>
      </c>
      <c r="Q4150" s="35" t="s">
        <v>24</v>
      </c>
      <c r="R4150" s="35" t="s">
        <v>24</v>
      </c>
      <c r="S4150" s="35" t="s">
        <v>24</v>
      </c>
      <c r="T4150" s="35"/>
      <c r="U4150" s="35"/>
      <c r="V4150" s="9">
        <f>IF(K4150&gt;9,"",IF(HLOOKUP(L4150,'Příloha č.1a - Pravidelný úklid'!$A$8:$L$16,K4150+1,FALSE)="X","",IF(K4150&lt;9,H4150*M4150*HLOOKUP(L4150,'Příloha č.1a - Pravidelný úklid'!$A$8:$L$16,K4150+1,FALSE),0)))</f>
        <v>0</v>
      </c>
    </row>
    <row r="4151" spans="1:22" s="79" customFormat="1" ht="12.75" customHeight="1" x14ac:dyDescent="0.2">
      <c r="A4151" s="8">
        <v>330</v>
      </c>
      <c r="B4151" s="8">
        <v>72</v>
      </c>
      <c r="C4151" s="8">
        <v>20014</v>
      </c>
      <c r="D4151" s="8" t="s">
        <v>5166</v>
      </c>
      <c r="E4151" s="8" t="s">
        <v>5162</v>
      </c>
      <c r="F4151" s="8" t="s">
        <v>1543</v>
      </c>
      <c r="G4151" s="8" t="s">
        <v>100</v>
      </c>
      <c r="H4151" s="8">
        <v>3.8</v>
      </c>
      <c r="I4151" s="8" t="s">
        <v>82</v>
      </c>
      <c r="J4151" s="8"/>
      <c r="K4151" s="35">
        <v>7</v>
      </c>
      <c r="L4151" s="35" t="s">
        <v>1479</v>
      </c>
      <c r="M4151" s="36">
        <v>1</v>
      </c>
      <c r="N4151" s="35" t="s">
        <v>23</v>
      </c>
      <c r="O4151" s="35" t="s">
        <v>24</v>
      </c>
      <c r="P4151" s="35" t="s">
        <v>24</v>
      </c>
      <c r="Q4151" s="35" t="s">
        <v>24</v>
      </c>
      <c r="R4151" s="35" t="s">
        <v>24</v>
      </c>
      <c r="S4151" s="35" t="s">
        <v>24</v>
      </c>
      <c r="T4151" s="35"/>
      <c r="U4151" s="35"/>
      <c r="V4151" s="9">
        <f>IF(K4151&gt;9,"",IF(HLOOKUP(L4151,'Příloha č.1a - Pravidelný úklid'!$A$8:$L$16,K4151+1,FALSE)="X","",IF(K4151&lt;9,H4151*M4151*HLOOKUP(L4151,'Příloha č.1a - Pravidelný úklid'!$A$8:$L$16,K4151+1,FALSE),0)))</f>
        <v>0</v>
      </c>
    </row>
    <row r="4152" spans="1:22" s="79" customFormat="1" ht="12.75" customHeight="1" x14ac:dyDescent="0.2">
      <c r="A4152" s="8">
        <v>330</v>
      </c>
      <c r="B4152" s="8">
        <v>72</v>
      </c>
      <c r="C4152" s="8">
        <v>20014</v>
      </c>
      <c r="D4152" s="8" t="s">
        <v>5167</v>
      </c>
      <c r="E4152" s="8" t="s">
        <v>5162</v>
      </c>
      <c r="F4152" s="8" t="s">
        <v>1543</v>
      </c>
      <c r="G4152" s="8" t="s">
        <v>87</v>
      </c>
      <c r="H4152" s="8">
        <v>24.8</v>
      </c>
      <c r="I4152" s="8" t="s">
        <v>82</v>
      </c>
      <c r="J4152" s="8">
        <v>5</v>
      </c>
      <c r="K4152" s="35">
        <v>7</v>
      </c>
      <c r="L4152" s="35" t="s">
        <v>1479</v>
      </c>
      <c r="M4152" s="36">
        <v>1</v>
      </c>
      <c r="N4152" s="35" t="s">
        <v>23</v>
      </c>
      <c r="O4152" s="35" t="s">
        <v>24</v>
      </c>
      <c r="P4152" s="35" t="s">
        <v>24</v>
      </c>
      <c r="Q4152" s="35" t="s">
        <v>24</v>
      </c>
      <c r="R4152" s="35" t="s">
        <v>24</v>
      </c>
      <c r="S4152" s="35" t="s">
        <v>24</v>
      </c>
      <c r="T4152" s="35"/>
      <c r="U4152" s="35"/>
      <c r="V4152" s="9">
        <f>IF(K4152&gt;9,"",IF(HLOOKUP(L4152,'Příloha č.1a - Pravidelný úklid'!$A$8:$L$16,K4152+1,FALSE)="X","",IF(K4152&lt;9,H4152*M4152*HLOOKUP(L4152,'Příloha č.1a - Pravidelný úklid'!$A$8:$L$16,K4152+1,FALSE),0)))</f>
        <v>0</v>
      </c>
    </row>
    <row r="4153" spans="1:22" s="79" customFormat="1" ht="12.75" customHeight="1" x14ac:dyDescent="0.2">
      <c r="A4153" s="8">
        <v>330</v>
      </c>
      <c r="B4153" s="8">
        <v>72</v>
      </c>
      <c r="C4153" s="8">
        <v>20014</v>
      </c>
      <c r="D4153" s="8" t="s">
        <v>5168</v>
      </c>
      <c r="E4153" s="8" t="s">
        <v>5162</v>
      </c>
      <c r="F4153" s="8" t="s">
        <v>1543</v>
      </c>
      <c r="G4153" s="8" t="s">
        <v>87</v>
      </c>
      <c r="H4153" s="8">
        <v>27.1</v>
      </c>
      <c r="I4153" s="8" t="s">
        <v>82</v>
      </c>
      <c r="J4153" s="8">
        <v>5</v>
      </c>
      <c r="K4153" s="35">
        <v>7</v>
      </c>
      <c r="L4153" s="35" t="s">
        <v>1479</v>
      </c>
      <c r="M4153" s="36">
        <v>1</v>
      </c>
      <c r="N4153" s="35" t="s">
        <v>23</v>
      </c>
      <c r="O4153" s="35" t="s">
        <v>24</v>
      </c>
      <c r="P4153" s="35" t="s">
        <v>24</v>
      </c>
      <c r="Q4153" s="35" t="s">
        <v>24</v>
      </c>
      <c r="R4153" s="35" t="s">
        <v>24</v>
      </c>
      <c r="S4153" s="35" t="s">
        <v>24</v>
      </c>
      <c r="T4153" s="35"/>
      <c r="U4153" s="35"/>
      <c r="V4153" s="9">
        <f>IF(K4153&gt;9,"",IF(HLOOKUP(L4153,'Příloha č.1a - Pravidelný úklid'!$A$8:$L$16,K4153+1,FALSE)="X","",IF(K4153&lt;9,H4153*M4153*HLOOKUP(L4153,'Příloha č.1a - Pravidelný úklid'!$A$8:$L$16,K4153+1,FALSE),0)))</f>
        <v>0</v>
      </c>
    </row>
    <row r="4154" spans="1:22" s="79" customFormat="1" ht="12.75" customHeight="1" x14ac:dyDescent="0.2">
      <c r="A4154" s="8">
        <v>330</v>
      </c>
      <c r="B4154" s="8">
        <v>72</v>
      </c>
      <c r="C4154" s="8">
        <v>20014</v>
      </c>
      <c r="D4154" s="8" t="s">
        <v>5169</v>
      </c>
      <c r="E4154" s="8" t="s">
        <v>5162</v>
      </c>
      <c r="F4154" s="8" t="s">
        <v>1543</v>
      </c>
      <c r="G4154" s="8" t="s">
        <v>87</v>
      </c>
      <c r="H4154" s="8">
        <v>15</v>
      </c>
      <c r="I4154" s="8" t="s">
        <v>82</v>
      </c>
      <c r="J4154" s="8">
        <v>2.5</v>
      </c>
      <c r="K4154" s="35">
        <v>7</v>
      </c>
      <c r="L4154" s="35" t="s">
        <v>1479</v>
      </c>
      <c r="M4154" s="36">
        <v>1</v>
      </c>
      <c r="N4154" s="35" t="s">
        <v>23</v>
      </c>
      <c r="O4154" s="35" t="s">
        <v>24</v>
      </c>
      <c r="P4154" s="35" t="s">
        <v>24</v>
      </c>
      <c r="Q4154" s="35" t="s">
        <v>24</v>
      </c>
      <c r="R4154" s="35" t="s">
        <v>24</v>
      </c>
      <c r="S4154" s="35" t="s">
        <v>24</v>
      </c>
      <c r="T4154" s="35"/>
      <c r="U4154" s="35"/>
      <c r="V4154" s="9">
        <f>IF(K4154&gt;9,"",IF(HLOOKUP(L4154,'Příloha č.1a - Pravidelný úklid'!$A$8:$L$16,K4154+1,FALSE)="X","",IF(K4154&lt;9,H4154*M4154*HLOOKUP(L4154,'Příloha č.1a - Pravidelný úklid'!$A$8:$L$16,K4154+1,FALSE),0)))</f>
        <v>0</v>
      </c>
    </row>
    <row r="4155" spans="1:22" s="79" customFormat="1" ht="12.75" customHeight="1" x14ac:dyDescent="0.2">
      <c r="A4155" s="8">
        <v>330</v>
      </c>
      <c r="B4155" s="8">
        <v>72</v>
      </c>
      <c r="C4155" s="8">
        <v>20014</v>
      </c>
      <c r="D4155" s="8" t="s">
        <v>5170</v>
      </c>
      <c r="E4155" s="8" t="s">
        <v>5162</v>
      </c>
      <c r="F4155" s="8" t="s">
        <v>1543</v>
      </c>
      <c r="G4155" s="8" t="s">
        <v>87</v>
      </c>
      <c r="H4155" s="8">
        <v>13.2</v>
      </c>
      <c r="I4155" s="8" t="s">
        <v>82</v>
      </c>
      <c r="J4155" s="8">
        <v>2.5</v>
      </c>
      <c r="K4155" s="35">
        <v>7</v>
      </c>
      <c r="L4155" s="35" t="s">
        <v>1479</v>
      </c>
      <c r="M4155" s="36">
        <v>1</v>
      </c>
      <c r="N4155" s="35" t="s">
        <v>23</v>
      </c>
      <c r="O4155" s="35" t="s">
        <v>24</v>
      </c>
      <c r="P4155" s="35" t="s">
        <v>24</v>
      </c>
      <c r="Q4155" s="35" t="s">
        <v>24</v>
      </c>
      <c r="R4155" s="35" t="s">
        <v>24</v>
      </c>
      <c r="S4155" s="35" t="s">
        <v>24</v>
      </c>
      <c r="T4155" s="35"/>
      <c r="U4155" s="35"/>
      <c r="V4155" s="9">
        <f>IF(K4155&gt;9,"",IF(HLOOKUP(L4155,'Příloha č.1a - Pravidelný úklid'!$A$8:$L$16,K4155+1,FALSE)="X","",IF(K4155&lt;9,H4155*M4155*HLOOKUP(L4155,'Příloha č.1a - Pravidelný úklid'!$A$8:$L$16,K4155+1,FALSE),0)))</f>
        <v>0</v>
      </c>
    </row>
    <row r="4156" spans="1:22" s="79" customFormat="1" ht="12.75" customHeight="1" x14ac:dyDescent="0.2">
      <c r="A4156" s="8">
        <v>330</v>
      </c>
      <c r="B4156" s="8">
        <v>72</v>
      </c>
      <c r="C4156" s="8">
        <v>20014</v>
      </c>
      <c r="D4156" s="8" t="s">
        <v>5171</v>
      </c>
      <c r="E4156" s="8" t="s">
        <v>5162</v>
      </c>
      <c r="F4156" s="8" t="s">
        <v>1543</v>
      </c>
      <c r="G4156" s="8" t="s">
        <v>113</v>
      </c>
      <c r="H4156" s="8">
        <v>27.2</v>
      </c>
      <c r="I4156" s="8" t="s">
        <v>82</v>
      </c>
      <c r="J4156" s="8">
        <v>7</v>
      </c>
      <c r="K4156" s="35">
        <v>7</v>
      </c>
      <c r="L4156" s="35" t="s">
        <v>1479</v>
      </c>
      <c r="M4156" s="36">
        <v>1</v>
      </c>
      <c r="N4156" s="35" t="s">
        <v>23</v>
      </c>
      <c r="O4156" s="35" t="s">
        <v>24</v>
      </c>
      <c r="P4156" s="35" t="s">
        <v>24</v>
      </c>
      <c r="Q4156" s="35" t="s">
        <v>24</v>
      </c>
      <c r="R4156" s="35" t="s">
        <v>24</v>
      </c>
      <c r="S4156" s="35" t="s">
        <v>24</v>
      </c>
      <c r="T4156" s="35"/>
      <c r="U4156" s="35"/>
      <c r="V4156" s="9">
        <f>IF(K4156&gt;9,"",IF(HLOOKUP(L4156,'Příloha č.1a - Pravidelný úklid'!$A$8:$L$16,K4156+1,FALSE)="X","",IF(K4156&lt;9,H4156*M4156*HLOOKUP(L4156,'Příloha č.1a - Pravidelný úklid'!$A$8:$L$16,K4156+1,FALSE),0)))</f>
        <v>0</v>
      </c>
    </row>
    <row r="4157" spans="1:22" s="79" customFormat="1" ht="12.75" customHeight="1" x14ac:dyDescent="0.2">
      <c r="A4157" s="8">
        <v>330</v>
      </c>
      <c r="B4157" s="8">
        <v>72</v>
      </c>
      <c r="C4157" s="8">
        <v>20014</v>
      </c>
      <c r="D4157" s="8" t="s">
        <v>5172</v>
      </c>
      <c r="E4157" s="8" t="s">
        <v>5162</v>
      </c>
      <c r="F4157" s="8" t="s">
        <v>1543</v>
      </c>
      <c r="G4157" s="8" t="s">
        <v>87</v>
      </c>
      <c r="H4157" s="8">
        <v>11.1</v>
      </c>
      <c r="I4157" s="8" t="s">
        <v>82</v>
      </c>
      <c r="J4157" s="8">
        <v>2</v>
      </c>
      <c r="K4157" s="35">
        <v>7</v>
      </c>
      <c r="L4157" s="35" t="s">
        <v>1479</v>
      </c>
      <c r="M4157" s="36">
        <v>1</v>
      </c>
      <c r="N4157" s="35" t="s">
        <v>23</v>
      </c>
      <c r="O4157" s="35" t="s">
        <v>24</v>
      </c>
      <c r="P4157" s="35" t="s">
        <v>24</v>
      </c>
      <c r="Q4157" s="35" t="s">
        <v>24</v>
      </c>
      <c r="R4157" s="35" t="s">
        <v>24</v>
      </c>
      <c r="S4157" s="35" t="s">
        <v>24</v>
      </c>
      <c r="T4157" s="35"/>
      <c r="U4157" s="35"/>
      <c r="V4157" s="9">
        <f>IF(K4157&gt;9,"",IF(HLOOKUP(L4157,'Příloha č.1a - Pravidelný úklid'!$A$8:$L$16,K4157+1,FALSE)="X","",IF(K4157&lt;9,H4157*M4157*HLOOKUP(L4157,'Příloha č.1a - Pravidelný úklid'!$A$8:$L$16,K4157+1,FALSE),0)))</f>
        <v>0</v>
      </c>
    </row>
    <row r="4158" spans="1:22" s="79" customFormat="1" ht="12.75" customHeight="1" x14ac:dyDescent="0.2">
      <c r="A4158" s="8">
        <v>330</v>
      </c>
      <c r="B4158" s="8">
        <v>72</v>
      </c>
      <c r="C4158" s="8">
        <v>20014</v>
      </c>
      <c r="D4158" s="8" t="s">
        <v>5173</v>
      </c>
      <c r="E4158" s="8" t="s">
        <v>5162</v>
      </c>
      <c r="F4158" s="8" t="s">
        <v>1543</v>
      </c>
      <c r="G4158" s="8" t="s">
        <v>87</v>
      </c>
      <c r="H4158" s="8">
        <v>22.7</v>
      </c>
      <c r="I4158" s="8" t="s">
        <v>82</v>
      </c>
      <c r="J4158" s="8">
        <v>7.5</v>
      </c>
      <c r="K4158" s="35">
        <v>7</v>
      </c>
      <c r="L4158" s="35" t="s">
        <v>1479</v>
      </c>
      <c r="M4158" s="36">
        <v>1</v>
      </c>
      <c r="N4158" s="35" t="s">
        <v>23</v>
      </c>
      <c r="O4158" s="35" t="s">
        <v>24</v>
      </c>
      <c r="P4158" s="35" t="s">
        <v>24</v>
      </c>
      <c r="Q4158" s="35" t="s">
        <v>24</v>
      </c>
      <c r="R4158" s="35" t="s">
        <v>24</v>
      </c>
      <c r="S4158" s="35" t="s">
        <v>24</v>
      </c>
      <c r="T4158" s="35"/>
      <c r="U4158" s="35"/>
      <c r="V4158" s="9">
        <f>IF(K4158&gt;9,"",IF(HLOOKUP(L4158,'Příloha č.1a - Pravidelný úklid'!$A$8:$L$16,K4158+1,FALSE)="X","",IF(K4158&lt;9,H4158*M4158*HLOOKUP(L4158,'Příloha č.1a - Pravidelný úklid'!$A$8:$L$16,K4158+1,FALSE),0)))</f>
        <v>0</v>
      </c>
    </row>
    <row r="4159" spans="1:22" s="79" customFormat="1" ht="12.75" customHeight="1" x14ac:dyDescent="0.2">
      <c r="A4159" s="8">
        <v>330</v>
      </c>
      <c r="B4159" s="8">
        <v>72</v>
      </c>
      <c r="C4159" s="8">
        <v>20014</v>
      </c>
      <c r="D4159" s="8" t="s">
        <v>5174</v>
      </c>
      <c r="E4159" s="8" t="s">
        <v>5162</v>
      </c>
      <c r="F4159" s="8" t="s">
        <v>1543</v>
      </c>
      <c r="G4159" s="8" t="s">
        <v>84</v>
      </c>
      <c r="H4159" s="8">
        <v>12.7</v>
      </c>
      <c r="I4159" s="8" t="s">
        <v>82</v>
      </c>
      <c r="J4159" s="8">
        <v>1</v>
      </c>
      <c r="K4159" s="35">
        <v>7</v>
      </c>
      <c r="L4159" s="35" t="s">
        <v>1479</v>
      </c>
      <c r="M4159" s="36">
        <v>1</v>
      </c>
      <c r="N4159" s="35" t="s">
        <v>23</v>
      </c>
      <c r="O4159" s="35" t="s">
        <v>24</v>
      </c>
      <c r="P4159" s="35" t="s">
        <v>24</v>
      </c>
      <c r="Q4159" s="35" t="s">
        <v>24</v>
      </c>
      <c r="R4159" s="35" t="s">
        <v>24</v>
      </c>
      <c r="S4159" s="35" t="s">
        <v>24</v>
      </c>
      <c r="T4159" s="35"/>
      <c r="U4159" s="35"/>
      <c r="V4159" s="9">
        <f>IF(K4159&gt;9,"",IF(HLOOKUP(L4159,'Příloha č.1a - Pravidelný úklid'!$A$8:$L$16,K4159+1,FALSE)="X","",IF(K4159&lt;9,H4159*M4159*HLOOKUP(L4159,'Příloha č.1a - Pravidelný úklid'!$A$8:$L$16,K4159+1,FALSE),0)))</f>
        <v>0</v>
      </c>
    </row>
    <row r="4160" spans="1:22" s="79" customFormat="1" ht="12.75" customHeight="1" x14ac:dyDescent="0.2">
      <c r="A4160" s="8">
        <v>330</v>
      </c>
      <c r="B4160" s="8">
        <v>72</v>
      </c>
      <c r="C4160" s="8">
        <v>20014</v>
      </c>
      <c r="D4160" s="8" t="s">
        <v>5175</v>
      </c>
      <c r="E4160" s="8" t="s">
        <v>5162</v>
      </c>
      <c r="F4160" s="8" t="s">
        <v>1543</v>
      </c>
      <c r="G4160" s="8" t="s">
        <v>31</v>
      </c>
      <c r="H4160" s="8">
        <v>1.4</v>
      </c>
      <c r="I4160" s="8" t="s">
        <v>82</v>
      </c>
      <c r="J4160" s="8"/>
      <c r="K4160" s="35">
        <v>8</v>
      </c>
      <c r="L4160" s="35" t="s">
        <v>1479</v>
      </c>
      <c r="M4160" s="36">
        <v>1</v>
      </c>
      <c r="N4160" s="35" t="s">
        <v>23</v>
      </c>
      <c r="O4160" s="35" t="s">
        <v>24</v>
      </c>
      <c r="P4160" s="35" t="s">
        <v>24</v>
      </c>
      <c r="Q4160" s="35" t="s">
        <v>24</v>
      </c>
      <c r="R4160" s="35" t="s">
        <v>24</v>
      </c>
      <c r="S4160" s="35" t="s">
        <v>24</v>
      </c>
      <c r="T4160" s="35"/>
      <c r="U4160" s="35"/>
      <c r="V4160" s="9">
        <f>IF(K4160&gt;9,"",IF(HLOOKUP(L4160,'Příloha č.1a - Pravidelný úklid'!$A$8:$L$16,K4160+1,FALSE)="X","",IF(K4160&lt;9,H4160*M4160*HLOOKUP(L4160,'Příloha č.1a - Pravidelný úklid'!$A$8:$L$16,K4160+1,FALSE),0)))</f>
        <v>0</v>
      </c>
    </row>
    <row r="4161" spans="1:22" s="79" customFormat="1" ht="12.75" customHeight="1" x14ac:dyDescent="0.2">
      <c r="A4161" s="8">
        <v>330</v>
      </c>
      <c r="B4161" s="8">
        <v>72</v>
      </c>
      <c r="C4161" s="8">
        <v>20014</v>
      </c>
      <c r="D4161" s="8" t="s">
        <v>5176</v>
      </c>
      <c r="E4161" s="8" t="s">
        <v>5162</v>
      </c>
      <c r="F4161" s="8" t="s">
        <v>1543</v>
      </c>
      <c r="G4161" s="8" t="s">
        <v>31</v>
      </c>
      <c r="H4161" s="8">
        <v>1.4</v>
      </c>
      <c r="I4161" s="8" t="s">
        <v>82</v>
      </c>
      <c r="J4161" s="8"/>
      <c r="K4161" s="35">
        <v>8</v>
      </c>
      <c r="L4161" s="35" t="s">
        <v>1479</v>
      </c>
      <c r="M4161" s="36">
        <v>1</v>
      </c>
      <c r="N4161" s="35" t="s">
        <v>23</v>
      </c>
      <c r="O4161" s="35" t="s">
        <v>24</v>
      </c>
      <c r="P4161" s="35" t="s">
        <v>24</v>
      </c>
      <c r="Q4161" s="35" t="s">
        <v>24</v>
      </c>
      <c r="R4161" s="35" t="s">
        <v>24</v>
      </c>
      <c r="S4161" s="35" t="s">
        <v>24</v>
      </c>
      <c r="T4161" s="35"/>
      <c r="U4161" s="35"/>
      <c r="V4161" s="9">
        <f>IF(K4161&gt;9,"",IF(HLOOKUP(L4161,'Příloha č.1a - Pravidelný úklid'!$A$8:$L$16,K4161+1,FALSE)="X","",IF(K4161&lt;9,H4161*M4161*HLOOKUP(L4161,'Příloha č.1a - Pravidelný úklid'!$A$8:$L$16,K4161+1,FALSE),0)))</f>
        <v>0</v>
      </c>
    </row>
    <row r="4162" spans="1:22" s="79" customFormat="1" ht="12.75" customHeight="1" x14ac:dyDescent="0.2">
      <c r="A4162" s="8">
        <v>330</v>
      </c>
      <c r="B4162" s="8">
        <v>72</v>
      </c>
      <c r="C4162" s="8">
        <v>20014</v>
      </c>
      <c r="D4162" s="8" t="s">
        <v>5177</v>
      </c>
      <c r="E4162" s="8" t="s">
        <v>5162</v>
      </c>
      <c r="F4162" s="8" t="s">
        <v>1543</v>
      </c>
      <c r="G4162" s="8" t="s">
        <v>85</v>
      </c>
      <c r="H4162" s="8">
        <v>2.4</v>
      </c>
      <c r="I4162" s="8" t="s">
        <v>82</v>
      </c>
      <c r="J4162" s="8"/>
      <c r="K4162" s="35">
        <v>8</v>
      </c>
      <c r="L4162" s="35" t="s">
        <v>1479</v>
      </c>
      <c r="M4162" s="36">
        <v>1</v>
      </c>
      <c r="N4162" s="35" t="s">
        <v>23</v>
      </c>
      <c r="O4162" s="35" t="s">
        <v>24</v>
      </c>
      <c r="P4162" s="35" t="s">
        <v>24</v>
      </c>
      <c r="Q4162" s="35" t="s">
        <v>24</v>
      </c>
      <c r="R4162" s="35" t="s">
        <v>24</v>
      </c>
      <c r="S4162" s="35" t="s">
        <v>24</v>
      </c>
      <c r="T4162" s="35"/>
      <c r="U4162" s="35"/>
      <c r="V4162" s="9">
        <f>IF(K4162&gt;9,"",IF(HLOOKUP(L4162,'Příloha č.1a - Pravidelný úklid'!$A$8:$L$16,K4162+1,FALSE)="X","",IF(K4162&lt;9,H4162*M4162*HLOOKUP(L4162,'Příloha č.1a - Pravidelný úklid'!$A$8:$L$16,K4162+1,FALSE),0)))</f>
        <v>0</v>
      </c>
    </row>
    <row r="4163" spans="1:22" s="79" customFormat="1" ht="12.75" customHeight="1" x14ac:dyDescent="0.2">
      <c r="A4163" s="8">
        <v>330</v>
      </c>
      <c r="B4163" s="8">
        <v>72</v>
      </c>
      <c r="C4163" s="8">
        <v>20014</v>
      </c>
      <c r="D4163" s="8" t="s">
        <v>5178</v>
      </c>
      <c r="E4163" s="8" t="s">
        <v>5162</v>
      </c>
      <c r="F4163" s="8" t="s">
        <v>1543</v>
      </c>
      <c r="G4163" s="8" t="s">
        <v>111</v>
      </c>
      <c r="H4163" s="8">
        <v>10.6</v>
      </c>
      <c r="I4163" s="8" t="s">
        <v>82</v>
      </c>
      <c r="J4163" s="8">
        <v>1</v>
      </c>
      <c r="K4163" s="35">
        <v>8</v>
      </c>
      <c r="L4163" s="35" t="s">
        <v>1479</v>
      </c>
      <c r="M4163" s="36">
        <v>1</v>
      </c>
      <c r="N4163" s="35" t="s">
        <v>23</v>
      </c>
      <c r="O4163" s="35" t="s">
        <v>24</v>
      </c>
      <c r="P4163" s="35" t="s">
        <v>24</v>
      </c>
      <c r="Q4163" s="35" t="s">
        <v>24</v>
      </c>
      <c r="R4163" s="35" t="s">
        <v>24</v>
      </c>
      <c r="S4163" s="35" t="s">
        <v>24</v>
      </c>
      <c r="T4163" s="35"/>
      <c r="U4163" s="35"/>
      <c r="V4163" s="9">
        <f>IF(K4163&gt;9,"",IF(HLOOKUP(L4163,'Příloha č.1a - Pravidelný úklid'!$A$8:$L$16,K4163+1,FALSE)="X","",IF(K4163&lt;9,H4163*M4163*HLOOKUP(L4163,'Příloha č.1a - Pravidelný úklid'!$A$8:$L$16,K4163+1,FALSE),0)))</f>
        <v>0</v>
      </c>
    </row>
    <row r="4164" spans="1:22" s="79" customFormat="1" ht="12.75" customHeight="1" x14ac:dyDescent="0.2">
      <c r="A4164" s="8">
        <v>330</v>
      </c>
      <c r="B4164" s="8">
        <v>72</v>
      </c>
      <c r="C4164" s="8">
        <v>20014</v>
      </c>
      <c r="D4164" s="8" t="s">
        <v>5179</v>
      </c>
      <c r="E4164" s="8" t="s">
        <v>5162</v>
      </c>
      <c r="F4164" s="8" t="s">
        <v>1543</v>
      </c>
      <c r="G4164" s="8" t="s">
        <v>31</v>
      </c>
      <c r="H4164" s="8">
        <v>1.4</v>
      </c>
      <c r="I4164" s="8" t="s">
        <v>82</v>
      </c>
      <c r="J4164" s="8"/>
      <c r="K4164" s="35">
        <v>8</v>
      </c>
      <c r="L4164" s="35" t="s">
        <v>1479</v>
      </c>
      <c r="M4164" s="36">
        <v>1</v>
      </c>
      <c r="N4164" s="35" t="s">
        <v>23</v>
      </c>
      <c r="O4164" s="35" t="s">
        <v>24</v>
      </c>
      <c r="P4164" s="35" t="s">
        <v>24</v>
      </c>
      <c r="Q4164" s="35" t="s">
        <v>24</v>
      </c>
      <c r="R4164" s="35" t="s">
        <v>24</v>
      </c>
      <c r="S4164" s="35" t="s">
        <v>24</v>
      </c>
      <c r="T4164" s="35"/>
      <c r="U4164" s="35"/>
      <c r="V4164" s="9">
        <f>IF(K4164&gt;9,"",IF(HLOOKUP(L4164,'Příloha č.1a - Pravidelný úklid'!$A$8:$L$16,K4164+1,FALSE)="X","",IF(K4164&lt;9,H4164*M4164*HLOOKUP(L4164,'Příloha č.1a - Pravidelný úklid'!$A$8:$L$16,K4164+1,FALSE),0)))</f>
        <v>0</v>
      </c>
    </row>
    <row r="4165" spans="1:22" s="79" customFormat="1" ht="12.75" customHeight="1" x14ac:dyDescent="0.2">
      <c r="A4165" s="8">
        <v>330</v>
      </c>
      <c r="B4165" s="8">
        <v>72</v>
      </c>
      <c r="C4165" s="8">
        <v>20014</v>
      </c>
      <c r="D4165" s="8" t="s">
        <v>5180</v>
      </c>
      <c r="E4165" s="8" t="s">
        <v>5162</v>
      </c>
      <c r="F4165" s="8" t="s">
        <v>1543</v>
      </c>
      <c r="G4165" s="8" t="s">
        <v>31</v>
      </c>
      <c r="H4165" s="8">
        <v>1.5</v>
      </c>
      <c r="I4165" s="8" t="s">
        <v>82</v>
      </c>
      <c r="J4165" s="8"/>
      <c r="K4165" s="35">
        <v>8</v>
      </c>
      <c r="L4165" s="35" t="s">
        <v>1479</v>
      </c>
      <c r="M4165" s="36">
        <v>1</v>
      </c>
      <c r="N4165" s="35" t="s">
        <v>23</v>
      </c>
      <c r="O4165" s="35" t="s">
        <v>24</v>
      </c>
      <c r="P4165" s="35" t="s">
        <v>24</v>
      </c>
      <c r="Q4165" s="35" t="s">
        <v>24</v>
      </c>
      <c r="R4165" s="35" t="s">
        <v>24</v>
      </c>
      <c r="S4165" s="35" t="s">
        <v>24</v>
      </c>
      <c r="T4165" s="35"/>
      <c r="U4165" s="35"/>
      <c r="V4165" s="9">
        <f>IF(K4165&gt;9,"",IF(HLOOKUP(L4165,'Příloha č.1a - Pravidelný úklid'!$A$8:$L$16,K4165+1,FALSE)="X","",IF(K4165&lt;9,H4165*M4165*HLOOKUP(L4165,'Příloha č.1a - Pravidelný úklid'!$A$8:$L$16,K4165+1,FALSE),0)))</f>
        <v>0</v>
      </c>
    </row>
    <row r="4166" spans="1:22" s="79" customFormat="1" ht="12.75" customHeight="1" x14ac:dyDescent="0.2">
      <c r="A4166" s="8">
        <v>330</v>
      </c>
      <c r="B4166" s="8">
        <v>72</v>
      </c>
      <c r="C4166" s="8">
        <v>20014</v>
      </c>
      <c r="D4166" s="8" t="s">
        <v>5181</v>
      </c>
      <c r="E4166" s="8" t="s">
        <v>5162</v>
      </c>
      <c r="F4166" s="8" t="s">
        <v>1543</v>
      </c>
      <c r="G4166" s="8" t="s">
        <v>85</v>
      </c>
      <c r="H4166" s="8">
        <v>1.4</v>
      </c>
      <c r="I4166" s="8" t="s">
        <v>82</v>
      </c>
      <c r="J4166" s="8"/>
      <c r="K4166" s="35">
        <v>8</v>
      </c>
      <c r="L4166" s="35" t="s">
        <v>1479</v>
      </c>
      <c r="M4166" s="36">
        <v>1</v>
      </c>
      <c r="N4166" s="35" t="s">
        <v>23</v>
      </c>
      <c r="O4166" s="35" t="s">
        <v>24</v>
      </c>
      <c r="P4166" s="35" t="s">
        <v>24</v>
      </c>
      <c r="Q4166" s="35" t="s">
        <v>24</v>
      </c>
      <c r="R4166" s="35" t="s">
        <v>24</v>
      </c>
      <c r="S4166" s="35" t="s">
        <v>24</v>
      </c>
      <c r="T4166" s="35"/>
      <c r="U4166" s="35"/>
      <c r="V4166" s="9">
        <f>IF(K4166&gt;9,"",IF(HLOOKUP(L4166,'Příloha č.1a - Pravidelný úklid'!$A$8:$L$16,K4166+1,FALSE)="X","",IF(K4166&lt;9,H4166*M4166*HLOOKUP(L4166,'Příloha č.1a - Pravidelný úklid'!$A$8:$L$16,K4166+1,FALSE),0)))</f>
        <v>0</v>
      </c>
    </row>
    <row r="4167" spans="1:22" s="79" customFormat="1" ht="12.75" customHeight="1" x14ac:dyDescent="0.2">
      <c r="A4167" s="8">
        <v>330</v>
      </c>
      <c r="B4167" s="8">
        <v>72</v>
      </c>
      <c r="C4167" s="8">
        <v>20014</v>
      </c>
      <c r="D4167" s="8" t="s">
        <v>5182</v>
      </c>
      <c r="E4167" s="8" t="s">
        <v>5162</v>
      </c>
      <c r="F4167" s="8" t="s">
        <v>1543</v>
      </c>
      <c r="G4167" s="8" t="s">
        <v>29</v>
      </c>
      <c r="H4167" s="8">
        <v>1.5</v>
      </c>
      <c r="I4167" s="8" t="s">
        <v>82</v>
      </c>
      <c r="J4167" s="8"/>
      <c r="K4167" s="35">
        <v>8</v>
      </c>
      <c r="L4167" s="35" t="s">
        <v>1479</v>
      </c>
      <c r="M4167" s="36">
        <v>1</v>
      </c>
      <c r="N4167" s="35" t="s">
        <v>23</v>
      </c>
      <c r="O4167" s="35" t="s">
        <v>24</v>
      </c>
      <c r="P4167" s="35" t="s">
        <v>24</v>
      </c>
      <c r="Q4167" s="35" t="s">
        <v>24</v>
      </c>
      <c r="R4167" s="35" t="s">
        <v>24</v>
      </c>
      <c r="S4167" s="35" t="s">
        <v>24</v>
      </c>
      <c r="T4167" s="35"/>
      <c r="U4167" s="35"/>
      <c r="V4167" s="9">
        <f>IF(K4167&gt;9,"",IF(HLOOKUP(L4167,'Příloha č.1a - Pravidelný úklid'!$A$8:$L$16,K4167+1,FALSE)="X","",IF(K4167&lt;9,H4167*M4167*HLOOKUP(L4167,'Příloha č.1a - Pravidelný úklid'!$A$8:$L$16,K4167+1,FALSE),0)))</f>
        <v>0</v>
      </c>
    </row>
    <row r="4168" spans="1:22" s="79" customFormat="1" ht="12.75" customHeight="1" x14ac:dyDescent="0.2">
      <c r="A4168" s="8">
        <v>330</v>
      </c>
      <c r="B4168" s="8">
        <v>72</v>
      </c>
      <c r="C4168" s="8">
        <v>20014</v>
      </c>
      <c r="D4168" s="8" t="s">
        <v>5183</v>
      </c>
      <c r="E4168" s="8" t="s">
        <v>5162</v>
      </c>
      <c r="F4168" s="8" t="s">
        <v>1543</v>
      </c>
      <c r="G4168" s="8" t="s">
        <v>111</v>
      </c>
      <c r="H4168" s="8">
        <v>9.8000000000000007</v>
      </c>
      <c r="I4168" s="8" t="s">
        <v>82</v>
      </c>
      <c r="J4168" s="8">
        <v>1</v>
      </c>
      <c r="K4168" s="35">
        <v>8</v>
      </c>
      <c r="L4168" s="35" t="s">
        <v>1479</v>
      </c>
      <c r="M4168" s="36">
        <v>1</v>
      </c>
      <c r="N4168" s="35" t="s">
        <v>23</v>
      </c>
      <c r="O4168" s="35" t="s">
        <v>24</v>
      </c>
      <c r="P4168" s="35" t="s">
        <v>24</v>
      </c>
      <c r="Q4168" s="35" t="s">
        <v>24</v>
      </c>
      <c r="R4168" s="35" t="s">
        <v>24</v>
      </c>
      <c r="S4168" s="35" t="s">
        <v>24</v>
      </c>
      <c r="T4168" s="35"/>
      <c r="U4168" s="35"/>
      <c r="V4168" s="9">
        <f>IF(K4168&gt;9,"",IF(HLOOKUP(L4168,'Příloha č.1a - Pravidelný úklid'!$A$8:$L$16,K4168+1,FALSE)="X","",IF(K4168&lt;9,H4168*M4168*HLOOKUP(L4168,'Příloha č.1a - Pravidelný úklid'!$A$8:$L$16,K4168+1,FALSE),0)))</f>
        <v>0</v>
      </c>
    </row>
    <row r="4169" spans="1:22" s="79" customFormat="1" ht="12.75" customHeight="1" x14ac:dyDescent="0.2">
      <c r="A4169" s="8">
        <v>330</v>
      </c>
      <c r="B4169" s="8">
        <v>72</v>
      </c>
      <c r="C4169" s="8">
        <v>20014</v>
      </c>
      <c r="D4169" s="8" t="s">
        <v>5184</v>
      </c>
      <c r="E4169" s="8" t="s">
        <v>5162</v>
      </c>
      <c r="F4169" s="8" t="s">
        <v>1543</v>
      </c>
      <c r="G4169" s="8" t="s">
        <v>84</v>
      </c>
      <c r="H4169" s="8">
        <v>23.9</v>
      </c>
      <c r="I4169" s="8" t="s">
        <v>82</v>
      </c>
      <c r="J4169" s="8">
        <v>1</v>
      </c>
      <c r="K4169" s="35">
        <v>7</v>
      </c>
      <c r="L4169" s="35" t="s">
        <v>1479</v>
      </c>
      <c r="M4169" s="36">
        <v>1</v>
      </c>
      <c r="N4169" s="35" t="s">
        <v>23</v>
      </c>
      <c r="O4169" s="35" t="s">
        <v>24</v>
      </c>
      <c r="P4169" s="35" t="s">
        <v>24</v>
      </c>
      <c r="Q4169" s="35" t="s">
        <v>24</v>
      </c>
      <c r="R4169" s="35" t="s">
        <v>24</v>
      </c>
      <c r="S4169" s="35" t="s">
        <v>24</v>
      </c>
      <c r="T4169" s="35"/>
      <c r="U4169" s="35"/>
      <c r="V4169" s="9">
        <f>IF(K4169&gt;9,"",IF(HLOOKUP(L4169,'Příloha č.1a - Pravidelný úklid'!$A$8:$L$16,K4169+1,FALSE)="X","",IF(K4169&lt;9,H4169*M4169*HLOOKUP(L4169,'Příloha č.1a - Pravidelný úklid'!$A$8:$L$16,K4169+1,FALSE),0)))</f>
        <v>0</v>
      </c>
    </row>
    <row r="4170" spans="1:22" s="79" customFormat="1" ht="12.75" customHeight="1" x14ac:dyDescent="0.2">
      <c r="A4170" s="8">
        <v>330</v>
      </c>
      <c r="B4170" s="8">
        <v>72</v>
      </c>
      <c r="C4170" s="8">
        <v>20014</v>
      </c>
      <c r="D4170" s="8" t="s">
        <v>5185</v>
      </c>
      <c r="E4170" s="8" t="s">
        <v>5162</v>
      </c>
      <c r="F4170" s="8" t="s">
        <v>1543</v>
      </c>
      <c r="G4170" s="8" t="s">
        <v>93</v>
      </c>
      <c r="H4170" s="8">
        <v>68.400000000000006</v>
      </c>
      <c r="I4170" s="8" t="s">
        <v>82</v>
      </c>
      <c r="J4170" s="8">
        <v>2</v>
      </c>
      <c r="K4170" s="35">
        <v>7</v>
      </c>
      <c r="L4170" s="35" t="s">
        <v>1479</v>
      </c>
      <c r="M4170" s="36">
        <v>1</v>
      </c>
      <c r="N4170" s="35" t="s">
        <v>23</v>
      </c>
      <c r="O4170" s="35" t="s">
        <v>24</v>
      </c>
      <c r="P4170" s="35" t="s">
        <v>24</v>
      </c>
      <c r="Q4170" s="35" t="s">
        <v>24</v>
      </c>
      <c r="R4170" s="35" t="s">
        <v>24</v>
      </c>
      <c r="S4170" s="35" t="s">
        <v>24</v>
      </c>
      <c r="T4170" s="35"/>
      <c r="U4170" s="35"/>
      <c r="V4170" s="9">
        <f>IF(K4170&gt;9,"",IF(HLOOKUP(L4170,'Příloha č.1a - Pravidelný úklid'!$A$8:$L$16,K4170+1,FALSE)="X","",IF(K4170&lt;9,H4170*M4170*HLOOKUP(L4170,'Příloha č.1a - Pravidelný úklid'!$A$8:$L$16,K4170+1,FALSE),0)))</f>
        <v>0</v>
      </c>
    </row>
    <row r="4171" spans="1:22" s="79" customFormat="1" ht="12.75" customHeight="1" x14ac:dyDescent="0.2">
      <c r="A4171" s="8">
        <v>330</v>
      </c>
      <c r="B4171" s="8">
        <v>72</v>
      </c>
      <c r="C4171" s="8">
        <v>20014</v>
      </c>
      <c r="D4171" s="8" t="s">
        <v>5186</v>
      </c>
      <c r="E4171" s="8" t="s">
        <v>5162</v>
      </c>
      <c r="F4171" s="8" t="s">
        <v>1543</v>
      </c>
      <c r="G4171" s="8" t="s">
        <v>84</v>
      </c>
      <c r="H4171" s="8">
        <v>13.8</v>
      </c>
      <c r="I4171" s="8" t="s">
        <v>82</v>
      </c>
      <c r="J4171" s="8">
        <v>1</v>
      </c>
      <c r="K4171" s="35">
        <v>7</v>
      </c>
      <c r="L4171" s="35" t="s">
        <v>1479</v>
      </c>
      <c r="M4171" s="36">
        <v>1</v>
      </c>
      <c r="N4171" s="35" t="s">
        <v>23</v>
      </c>
      <c r="O4171" s="35" t="s">
        <v>24</v>
      </c>
      <c r="P4171" s="35" t="s">
        <v>24</v>
      </c>
      <c r="Q4171" s="35" t="s">
        <v>24</v>
      </c>
      <c r="R4171" s="35" t="s">
        <v>24</v>
      </c>
      <c r="S4171" s="35" t="s">
        <v>24</v>
      </c>
      <c r="T4171" s="35"/>
      <c r="U4171" s="35"/>
      <c r="V4171" s="9">
        <f>IF(K4171&gt;9,"",IF(HLOOKUP(L4171,'Příloha č.1a - Pravidelný úklid'!$A$8:$L$16,K4171+1,FALSE)="X","",IF(K4171&lt;9,H4171*M4171*HLOOKUP(L4171,'Příloha č.1a - Pravidelný úklid'!$A$8:$L$16,K4171+1,FALSE),0)))</f>
        <v>0</v>
      </c>
    </row>
    <row r="4172" spans="1:22" s="79" customFormat="1" ht="12.75" customHeight="1" x14ac:dyDescent="0.2">
      <c r="A4172" s="8">
        <v>330</v>
      </c>
      <c r="B4172" s="8">
        <v>72</v>
      </c>
      <c r="C4172" s="8">
        <v>20014</v>
      </c>
      <c r="D4172" s="8" t="s">
        <v>5187</v>
      </c>
      <c r="E4172" s="8" t="s">
        <v>5162</v>
      </c>
      <c r="F4172" s="8" t="s">
        <v>1543</v>
      </c>
      <c r="G4172" s="8" t="s">
        <v>92</v>
      </c>
      <c r="H4172" s="8">
        <v>1.8</v>
      </c>
      <c r="I4172" s="8" t="s">
        <v>82</v>
      </c>
      <c r="J4172" s="8"/>
      <c r="K4172" s="35">
        <v>7</v>
      </c>
      <c r="L4172" s="35" t="s">
        <v>1479</v>
      </c>
      <c r="M4172" s="36">
        <v>0</v>
      </c>
      <c r="N4172" s="35" t="s">
        <v>23</v>
      </c>
      <c r="O4172" s="35" t="s">
        <v>24</v>
      </c>
      <c r="P4172" s="35" t="s">
        <v>24</v>
      </c>
      <c r="Q4172" s="35" t="s">
        <v>24</v>
      </c>
      <c r="R4172" s="35" t="s">
        <v>24</v>
      </c>
      <c r="S4172" s="35" t="s">
        <v>24</v>
      </c>
      <c r="T4172" s="35"/>
      <c r="U4172" s="35"/>
      <c r="V4172" s="9">
        <f>IF(K4172&gt;9,"",IF(HLOOKUP(L4172,'Příloha č.1a - Pravidelný úklid'!$A$8:$L$16,K4172+1,FALSE)="X","",IF(K4172&lt;9,H4172*M4172*HLOOKUP(L4172,'Příloha č.1a - Pravidelný úklid'!$A$8:$L$16,K4172+1,FALSE),0)))</f>
        <v>0</v>
      </c>
    </row>
    <row r="4173" spans="1:22" s="79" customFormat="1" ht="12.75" customHeight="1" x14ac:dyDescent="0.2">
      <c r="A4173" s="8">
        <v>330</v>
      </c>
      <c r="B4173" s="8">
        <v>72</v>
      </c>
      <c r="C4173" s="8">
        <v>20014</v>
      </c>
      <c r="D4173" s="8" t="s">
        <v>5188</v>
      </c>
      <c r="E4173" s="8" t="s">
        <v>5162</v>
      </c>
      <c r="F4173" s="8" t="s">
        <v>1543</v>
      </c>
      <c r="G4173" s="8" t="s">
        <v>111</v>
      </c>
      <c r="H4173" s="8">
        <v>10.6</v>
      </c>
      <c r="I4173" s="8" t="s">
        <v>82</v>
      </c>
      <c r="J4173" s="8">
        <v>1</v>
      </c>
      <c r="K4173" s="35">
        <v>8</v>
      </c>
      <c r="L4173" s="35" t="s">
        <v>1479</v>
      </c>
      <c r="M4173" s="36">
        <v>1</v>
      </c>
      <c r="N4173" s="35" t="s">
        <v>23</v>
      </c>
      <c r="O4173" s="35" t="s">
        <v>24</v>
      </c>
      <c r="P4173" s="35" t="s">
        <v>24</v>
      </c>
      <c r="Q4173" s="35" t="s">
        <v>24</v>
      </c>
      <c r="R4173" s="35" t="s">
        <v>24</v>
      </c>
      <c r="S4173" s="35" t="s">
        <v>24</v>
      </c>
      <c r="T4173" s="35"/>
      <c r="U4173" s="35"/>
      <c r="V4173" s="9">
        <f>IF(K4173&gt;9,"",IF(HLOOKUP(L4173,'Příloha č.1a - Pravidelný úklid'!$A$8:$L$16,K4173+1,FALSE)="X","",IF(K4173&lt;9,H4173*M4173*HLOOKUP(L4173,'Příloha č.1a - Pravidelný úklid'!$A$8:$L$16,K4173+1,FALSE),0)))</f>
        <v>0</v>
      </c>
    </row>
    <row r="4174" spans="1:22" s="79" customFormat="1" ht="12.75" customHeight="1" x14ac:dyDescent="0.2">
      <c r="A4174" s="8">
        <v>330</v>
      </c>
      <c r="B4174" s="8">
        <v>72</v>
      </c>
      <c r="C4174" s="8">
        <v>20014</v>
      </c>
      <c r="D4174" s="8" t="s">
        <v>5189</v>
      </c>
      <c r="E4174" s="8" t="s">
        <v>5162</v>
      </c>
      <c r="F4174" s="8" t="s">
        <v>1543</v>
      </c>
      <c r="G4174" s="8" t="s">
        <v>31</v>
      </c>
      <c r="H4174" s="8">
        <v>1.4</v>
      </c>
      <c r="I4174" s="8" t="s">
        <v>82</v>
      </c>
      <c r="J4174" s="8"/>
      <c r="K4174" s="35">
        <v>8</v>
      </c>
      <c r="L4174" s="35" t="s">
        <v>1479</v>
      </c>
      <c r="M4174" s="36">
        <v>1</v>
      </c>
      <c r="N4174" s="35" t="s">
        <v>23</v>
      </c>
      <c r="O4174" s="35" t="s">
        <v>24</v>
      </c>
      <c r="P4174" s="35" t="s">
        <v>24</v>
      </c>
      <c r="Q4174" s="35" t="s">
        <v>24</v>
      </c>
      <c r="R4174" s="35" t="s">
        <v>24</v>
      </c>
      <c r="S4174" s="35" t="s">
        <v>24</v>
      </c>
      <c r="T4174" s="35"/>
      <c r="U4174" s="35"/>
      <c r="V4174" s="9">
        <f>IF(K4174&gt;9,"",IF(HLOOKUP(L4174,'Příloha č.1a - Pravidelný úklid'!$A$8:$L$16,K4174+1,FALSE)="X","",IF(K4174&lt;9,H4174*M4174*HLOOKUP(L4174,'Příloha č.1a - Pravidelný úklid'!$A$8:$L$16,K4174+1,FALSE),0)))</f>
        <v>0</v>
      </c>
    </row>
    <row r="4175" spans="1:22" s="79" customFormat="1" ht="12.75" customHeight="1" x14ac:dyDescent="0.2">
      <c r="A4175" s="8">
        <v>330</v>
      </c>
      <c r="B4175" s="8">
        <v>72</v>
      </c>
      <c r="C4175" s="8">
        <v>20014</v>
      </c>
      <c r="D4175" s="8" t="s">
        <v>5190</v>
      </c>
      <c r="E4175" s="8" t="s">
        <v>5162</v>
      </c>
      <c r="F4175" s="8" t="s">
        <v>1543</v>
      </c>
      <c r="G4175" s="8" t="s">
        <v>31</v>
      </c>
      <c r="H4175" s="8">
        <v>1.4</v>
      </c>
      <c r="I4175" s="8" t="s">
        <v>82</v>
      </c>
      <c r="J4175" s="8"/>
      <c r="K4175" s="35">
        <v>8</v>
      </c>
      <c r="L4175" s="35" t="s">
        <v>1479</v>
      </c>
      <c r="M4175" s="36">
        <v>1</v>
      </c>
      <c r="N4175" s="35" t="s">
        <v>23</v>
      </c>
      <c r="O4175" s="35" t="s">
        <v>24</v>
      </c>
      <c r="P4175" s="35" t="s">
        <v>24</v>
      </c>
      <c r="Q4175" s="35" t="s">
        <v>24</v>
      </c>
      <c r="R4175" s="35" t="s">
        <v>24</v>
      </c>
      <c r="S4175" s="35" t="s">
        <v>24</v>
      </c>
      <c r="T4175" s="35"/>
      <c r="U4175" s="35"/>
      <c r="V4175" s="9">
        <f>IF(K4175&gt;9,"",IF(HLOOKUP(L4175,'Příloha č.1a - Pravidelný úklid'!$A$8:$L$16,K4175+1,FALSE)="X","",IF(K4175&lt;9,H4175*M4175*HLOOKUP(L4175,'Příloha č.1a - Pravidelný úklid'!$A$8:$L$16,K4175+1,FALSE),0)))</f>
        <v>0</v>
      </c>
    </row>
    <row r="4176" spans="1:22" s="79" customFormat="1" ht="12.75" customHeight="1" x14ac:dyDescent="0.2">
      <c r="A4176" s="8">
        <v>330</v>
      </c>
      <c r="B4176" s="8">
        <v>72</v>
      </c>
      <c r="C4176" s="8">
        <v>20014</v>
      </c>
      <c r="D4176" s="8" t="s">
        <v>5191</v>
      </c>
      <c r="E4176" s="8" t="s">
        <v>5162</v>
      </c>
      <c r="F4176" s="8" t="s">
        <v>1543</v>
      </c>
      <c r="G4176" s="8" t="s">
        <v>85</v>
      </c>
      <c r="H4176" s="8">
        <v>1.8</v>
      </c>
      <c r="I4176" s="8" t="s">
        <v>82</v>
      </c>
      <c r="J4176" s="8"/>
      <c r="K4176" s="35">
        <v>8</v>
      </c>
      <c r="L4176" s="35" t="s">
        <v>1479</v>
      </c>
      <c r="M4176" s="36">
        <v>1</v>
      </c>
      <c r="N4176" s="35" t="s">
        <v>23</v>
      </c>
      <c r="O4176" s="35" t="s">
        <v>24</v>
      </c>
      <c r="P4176" s="35" t="s">
        <v>24</v>
      </c>
      <c r="Q4176" s="35" t="s">
        <v>24</v>
      </c>
      <c r="R4176" s="35" t="s">
        <v>24</v>
      </c>
      <c r="S4176" s="35" t="s">
        <v>24</v>
      </c>
      <c r="T4176" s="35"/>
      <c r="U4176" s="35"/>
      <c r="V4176" s="9">
        <f>IF(K4176&gt;9,"",IF(HLOOKUP(L4176,'Příloha č.1a - Pravidelný úklid'!$A$8:$L$16,K4176+1,FALSE)="X","",IF(K4176&lt;9,H4176*M4176*HLOOKUP(L4176,'Příloha č.1a - Pravidelný úklid'!$A$8:$L$16,K4176+1,FALSE),0)))</f>
        <v>0</v>
      </c>
    </row>
    <row r="4177" spans="1:22" s="79" customFormat="1" ht="12.75" customHeight="1" x14ac:dyDescent="0.2">
      <c r="A4177" s="8">
        <v>330</v>
      </c>
      <c r="B4177" s="8">
        <v>72</v>
      </c>
      <c r="C4177" s="8">
        <v>20014</v>
      </c>
      <c r="D4177" s="8" t="s">
        <v>5192</v>
      </c>
      <c r="E4177" s="8" t="s">
        <v>5162</v>
      </c>
      <c r="F4177" s="8" t="s">
        <v>1543</v>
      </c>
      <c r="G4177" s="8" t="s">
        <v>31</v>
      </c>
      <c r="H4177" s="8">
        <v>1.4</v>
      </c>
      <c r="I4177" s="8" t="s">
        <v>82</v>
      </c>
      <c r="J4177" s="8"/>
      <c r="K4177" s="35">
        <v>8</v>
      </c>
      <c r="L4177" s="35" t="s">
        <v>1479</v>
      </c>
      <c r="M4177" s="36">
        <v>1</v>
      </c>
      <c r="N4177" s="35" t="s">
        <v>23</v>
      </c>
      <c r="O4177" s="35" t="s">
        <v>24</v>
      </c>
      <c r="P4177" s="35" t="s">
        <v>24</v>
      </c>
      <c r="Q4177" s="35" t="s">
        <v>24</v>
      </c>
      <c r="R4177" s="35" t="s">
        <v>24</v>
      </c>
      <c r="S4177" s="35" t="s">
        <v>24</v>
      </c>
      <c r="T4177" s="35"/>
      <c r="U4177" s="35"/>
      <c r="V4177" s="9">
        <f>IF(K4177&gt;9,"",IF(HLOOKUP(L4177,'Příloha č.1a - Pravidelný úklid'!$A$8:$L$16,K4177+1,FALSE)="X","",IF(K4177&lt;9,H4177*M4177*HLOOKUP(L4177,'Příloha č.1a - Pravidelný úklid'!$A$8:$L$16,K4177+1,FALSE),0)))</f>
        <v>0</v>
      </c>
    </row>
    <row r="4178" spans="1:22" s="79" customFormat="1" ht="12.75" customHeight="1" x14ac:dyDescent="0.2">
      <c r="A4178" s="8">
        <v>330</v>
      </c>
      <c r="B4178" s="8">
        <v>72</v>
      </c>
      <c r="C4178" s="8">
        <v>20014</v>
      </c>
      <c r="D4178" s="8" t="s">
        <v>5193</v>
      </c>
      <c r="E4178" s="8" t="s">
        <v>5162</v>
      </c>
      <c r="F4178" s="8" t="s">
        <v>1543</v>
      </c>
      <c r="G4178" s="8" t="s">
        <v>111</v>
      </c>
      <c r="H4178" s="8">
        <v>10</v>
      </c>
      <c r="I4178" s="8" t="s">
        <v>82</v>
      </c>
      <c r="J4178" s="8">
        <v>1</v>
      </c>
      <c r="K4178" s="35">
        <v>8</v>
      </c>
      <c r="L4178" s="35" t="s">
        <v>1479</v>
      </c>
      <c r="M4178" s="36">
        <v>1</v>
      </c>
      <c r="N4178" s="35" t="s">
        <v>23</v>
      </c>
      <c r="O4178" s="35" t="s">
        <v>24</v>
      </c>
      <c r="P4178" s="35" t="s">
        <v>24</v>
      </c>
      <c r="Q4178" s="35" t="s">
        <v>24</v>
      </c>
      <c r="R4178" s="35" t="s">
        <v>24</v>
      </c>
      <c r="S4178" s="35" t="s">
        <v>24</v>
      </c>
      <c r="T4178" s="35"/>
      <c r="U4178" s="35"/>
      <c r="V4178" s="9">
        <f>IF(K4178&gt;9,"",IF(HLOOKUP(L4178,'Příloha č.1a - Pravidelný úklid'!$A$8:$L$16,K4178+1,FALSE)="X","",IF(K4178&lt;9,H4178*M4178*HLOOKUP(L4178,'Příloha č.1a - Pravidelný úklid'!$A$8:$L$16,K4178+1,FALSE),0)))</f>
        <v>0</v>
      </c>
    </row>
    <row r="4179" spans="1:22" s="79" customFormat="1" ht="12.75" customHeight="1" x14ac:dyDescent="0.2">
      <c r="A4179" s="8">
        <v>330</v>
      </c>
      <c r="B4179" s="8">
        <v>72</v>
      </c>
      <c r="C4179" s="8">
        <v>20014</v>
      </c>
      <c r="D4179" s="8" t="s">
        <v>5194</v>
      </c>
      <c r="E4179" s="8" t="s">
        <v>5162</v>
      </c>
      <c r="F4179" s="8" t="s">
        <v>1543</v>
      </c>
      <c r="G4179" s="8" t="s">
        <v>84</v>
      </c>
      <c r="H4179" s="8">
        <v>20</v>
      </c>
      <c r="I4179" s="8" t="s">
        <v>82</v>
      </c>
      <c r="J4179" s="8">
        <v>1</v>
      </c>
      <c r="K4179" s="35">
        <v>7</v>
      </c>
      <c r="L4179" s="35" t="s">
        <v>1479</v>
      </c>
      <c r="M4179" s="36">
        <v>1</v>
      </c>
      <c r="N4179" s="35" t="s">
        <v>23</v>
      </c>
      <c r="O4179" s="35" t="s">
        <v>24</v>
      </c>
      <c r="P4179" s="35" t="s">
        <v>24</v>
      </c>
      <c r="Q4179" s="35" t="s">
        <v>24</v>
      </c>
      <c r="R4179" s="35" t="s">
        <v>24</v>
      </c>
      <c r="S4179" s="35" t="s">
        <v>24</v>
      </c>
      <c r="T4179" s="35"/>
      <c r="U4179" s="35"/>
      <c r="V4179" s="9">
        <f>IF(K4179&gt;9,"",IF(HLOOKUP(L4179,'Příloha č.1a - Pravidelný úklid'!$A$8:$L$16,K4179+1,FALSE)="X","",IF(K4179&lt;9,H4179*M4179*HLOOKUP(L4179,'Příloha č.1a - Pravidelný úklid'!$A$8:$L$16,K4179+1,FALSE),0)))</f>
        <v>0</v>
      </c>
    </row>
    <row r="4180" spans="1:22" s="79" customFormat="1" ht="12.75" customHeight="1" x14ac:dyDescent="0.2">
      <c r="A4180" s="8">
        <v>330</v>
      </c>
      <c r="B4180" s="8">
        <v>72</v>
      </c>
      <c r="C4180" s="8">
        <v>20014</v>
      </c>
      <c r="D4180" s="8" t="s">
        <v>5195</v>
      </c>
      <c r="E4180" s="8" t="s">
        <v>5162</v>
      </c>
      <c r="F4180" s="8" t="s">
        <v>1543</v>
      </c>
      <c r="G4180" s="8" t="s">
        <v>176</v>
      </c>
      <c r="H4180" s="8">
        <v>21.3</v>
      </c>
      <c r="I4180" s="8" t="s">
        <v>82</v>
      </c>
      <c r="J4180" s="8">
        <v>1</v>
      </c>
      <c r="K4180" s="35">
        <v>7</v>
      </c>
      <c r="L4180" s="35" t="s">
        <v>1479</v>
      </c>
      <c r="M4180" s="36">
        <v>1</v>
      </c>
      <c r="N4180" s="35" t="s">
        <v>23</v>
      </c>
      <c r="O4180" s="35" t="s">
        <v>24</v>
      </c>
      <c r="P4180" s="35" t="s">
        <v>24</v>
      </c>
      <c r="Q4180" s="35" t="s">
        <v>24</v>
      </c>
      <c r="R4180" s="35" t="s">
        <v>24</v>
      </c>
      <c r="S4180" s="35" t="s">
        <v>24</v>
      </c>
      <c r="T4180" s="35"/>
      <c r="U4180" s="35"/>
      <c r="V4180" s="9">
        <f>IF(K4180&gt;9,"",IF(HLOOKUP(L4180,'Příloha č.1a - Pravidelný úklid'!$A$8:$L$16,K4180+1,FALSE)="X","",IF(K4180&lt;9,H4180*M4180*HLOOKUP(L4180,'Příloha č.1a - Pravidelný úklid'!$A$8:$L$16,K4180+1,FALSE),0)))</f>
        <v>0</v>
      </c>
    </row>
    <row r="4181" spans="1:22" s="79" customFormat="1" ht="12.75" customHeight="1" x14ac:dyDescent="0.2">
      <c r="A4181" s="8">
        <v>330</v>
      </c>
      <c r="B4181" s="8">
        <v>72</v>
      </c>
      <c r="C4181" s="8">
        <v>20014</v>
      </c>
      <c r="D4181" s="8" t="s">
        <v>5196</v>
      </c>
      <c r="E4181" s="8" t="s">
        <v>5162</v>
      </c>
      <c r="F4181" s="8" t="s">
        <v>1543</v>
      </c>
      <c r="G4181" s="8" t="s">
        <v>102</v>
      </c>
      <c r="H4181" s="8">
        <v>27.1</v>
      </c>
      <c r="I4181" s="8" t="s">
        <v>82</v>
      </c>
      <c r="J4181" s="8">
        <v>5</v>
      </c>
      <c r="K4181" s="35">
        <v>7</v>
      </c>
      <c r="L4181" s="35" t="s">
        <v>1479</v>
      </c>
      <c r="M4181" s="36">
        <v>1</v>
      </c>
      <c r="N4181" s="35" t="s">
        <v>23</v>
      </c>
      <c r="O4181" s="35" t="s">
        <v>24</v>
      </c>
      <c r="P4181" s="35" t="s">
        <v>24</v>
      </c>
      <c r="Q4181" s="35" t="s">
        <v>24</v>
      </c>
      <c r="R4181" s="35" t="s">
        <v>24</v>
      </c>
      <c r="S4181" s="35" t="s">
        <v>24</v>
      </c>
      <c r="T4181" s="35"/>
      <c r="U4181" s="35"/>
      <c r="V4181" s="9">
        <f>IF(K4181&gt;9,"",IF(HLOOKUP(L4181,'Příloha č.1a - Pravidelný úklid'!$A$8:$L$16,K4181+1,FALSE)="X","",IF(K4181&lt;9,H4181*M4181*HLOOKUP(L4181,'Příloha č.1a - Pravidelný úklid'!$A$8:$L$16,K4181+1,FALSE),0)))</f>
        <v>0</v>
      </c>
    </row>
    <row r="4182" spans="1:22" s="79" customFormat="1" ht="12.75" customHeight="1" x14ac:dyDescent="0.2">
      <c r="A4182" s="8">
        <v>330</v>
      </c>
      <c r="B4182" s="8">
        <v>72</v>
      </c>
      <c r="C4182" s="8">
        <v>20014</v>
      </c>
      <c r="D4182" s="8" t="s">
        <v>5197</v>
      </c>
      <c r="E4182" s="8" t="s">
        <v>5162</v>
      </c>
      <c r="F4182" s="8" t="s">
        <v>1543</v>
      </c>
      <c r="G4182" s="8" t="s">
        <v>87</v>
      </c>
      <c r="H4182" s="8">
        <v>15.2</v>
      </c>
      <c r="I4182" s="8" t="s">
        <v>82</v>
      </c>
      <c r="J4182" s="8">
        <v>2.5</v>
      </c>
      <c r="K4182" s="35">
        <v>7</v>
      </c>
      <c r="L4182" s="35" t="s">
        <v>1479</v>
      </c>
      <c r="M4182" s="36">
        <v>1</v>
      </c>
      <c r="N4182" s="35" t="s">
        <v>23</v>
      </c>
      <c r="O4182" s="35" t="s">
        <v>24</v>
      </c>
      <c r="P4182" s="35" t="s">
        <v>24</v>
      </c>
      <c r="Q4182" s="35" t="s">
        <v>24</v>
      </c>
      <c r="R4182" s="35" t="s">
        <v>24</v>
      </c>
      <c r="S4182" s="35" t="s">
        <v>24</v>
      </c>
      <c r="T4182" s="35"/>
      <c r="U4182" s="35"/>
      <c r="V4182" s="9">
        <f>IF(K4182&gt;9,"",IF(HLOOKUP(L4182,'Příloha č.1a - Pravidelný úklid'!$A$8:$L$16,K4182+1,FALSE)="X","",IF(K4182&lt;9,H4182*M4182*HLOOKUP(L4182,'Příloha č.1a - Pravidelný úklid'!$A$8:$L$16,K4182+1,FALSE),0)))</f>
        <v>0</v>
      </c>
    </row>
    <row r="4183" spans="1:22" s="79" customFormat="1" ht="12.75" customHeight="1" x14ac:dyDescent="0.2">
      <c r="A4183" s="8">
        <v>330</v>
      </c>
      <c r="B4183" s="8">
        <v>72</v>
      </c>
      <c r="C4183" s="8">
        <v>11135</v>
      </c>
      <c r="D4183" s="8" t="s">
        <v>5198</v>
      </c>
      <c r="E4183" s="8" t="s">
        <v>5199</v>
      </c>
      <c r="F4183" s="8" t="s">
        <v>1543</v>
      </c>
      <c r="G4183" s="8" t="s">
        <v>87</v>
      </c>
      <c r="H4183" s="8">
        <v>26.25</v>
      </c>
      <c r="I4183" s="8" t="s">
        <v>82</v>
      </c>
      <c r="J4183" s="8">
        <v>3</v>
      </c>
      <c r="K4183" s="35">
        <v>7</v>
      </c>
      <c r="L4183" s="35" t="s">
        <v>1549</v>
      </c>
      <c r="M4183" s="36">
        <v>1</v>
      </c>
      <c r="N4183" s="35" t="s">
        <v>23</v>
      </c>
      <c r="O4183" s="35" t="s">
        <v>24</v>
      </c>
      <c r="P4183" s="35" t="s">
        <v>24</v>
      </c>
      <c r="Q4183" s="35" t="s">
        <v>24</v>
      </c>
      <c r="R4183" s="35" t="s">
        <v>24</v>
      </c>
      <c r="S4183" s="35" t="s">
        <v>23</v>
      </c>
      <c r="T4183" s="35"/>
      <c r="U4183" s="35"/>
      <c r="V4183" s="9">
        <f>IF(K4183&gt;9,"",IF(HLOOKUP(L4183,'Příloha č.1a - Pravidelný úklid'!$A$8:$L$16,K4183+1,FALSE)="X","",IF(K4183&lt;9,H4183*M4183*HLOOKUP(L4183,'Příloha č.1a - Pravidelný úklid'!$A$8:$L$16,K4183+1,FALSE),0)))</f>
        <v>0</v>
      </c>
    </row>
    <row r="4184" spans="1:22" s="79" customFormat="1" ht="12.75" customHeight="1" x14ac:dyDescent="0.2">
      <c r="A4184" s="8">
        <v>330</v>
      </c>
      <c r="B4184" s="8">
        <v>72</v>
      </c>
      <c r="C4184" s="8">
        <v>11135</v>
      </c>
      <c r="D4184" s="8" t="s">
        <v>5200</v>
      </c>
      <c r="E4184" s="8" t="s">
        <v>5199</v>
      </c>
      <c r="F4184" s="8" t="s">
        <v>1543</v>
      </c>
      <c r="G4184" s="8" t="s">
        <v>85</v>
      </c>
      <c r="H4184" s="8">
        <v>8.5500000000000007</v>
      </c>
      <c r="I4184" s="8" t="s">
        <v>82</v>
      </c>
      <c r="J4184" s="8"/>
      <c r="K4184" s="35">
        <v>8</v>
      </c>
      <c r="L4184" s="35" t="s">
        <v>1549</v>
      </c>
      <c r="M4184" s="36">
        <v>1</v>
      </c>
      <c r="N4184" s="35" t="s">
        <v>23</v>
      </c>
      <c r="O4184" s="35" t="s">
        <v>24</v>
      </c>
      <c r="P4184" s="35" t="s">
        <v>24</v>
      </c>
      <c r="Q4184" s="35" t="s">
        <v>24</v>
      </c>
      <c r="R4184" s="35" t="s">
        <v>24</v>
      </c>
      <c r="S4184" s="35" t="s">
        <v>23</v>
      </c>
      <c r="T4184" s="35"/>
      <c r="U4184" s="35"/>
      <c r="V4184" s="9">
        <f>IF(K4184&gt;9,"",IF(HLOOKUP(L4184,'Příloha č.1a - Pravidelný úklid'!$A$8:$L$16,K4184+1,FALSE)="X","",IF(K4184&lt;9,H4184*M4184*HLOOKUP(L4184,'Příloha č.1a - Pravidelný úklid'!$A$8:$L$16,K4184+1,FALSE),0)))</f>
        <v>0</v>
      </c>
    </row>
    <row r="4185" spans="1:22" s="79" customFormat="1" ht="12.75" customHeight="1" x14ac:dyDescent="0.2">
      <c r="A4185" s="8">
        <v>330</v>
      </c>
      <c r="B4185" s="8">
        <v>72</v>
      </c>
      <c r="C4185" s="8">
        <v>11135</v>
      </c>
      <c r="D4185" s="8" t="s">
        <v>5201</v>
      </c>
      <c r="E4185" s="8" t="s">
        <v>5199</v>
      </c>
      <c r="F4185" s="8" t="s">
        <v>1543</v>
      </c>
      <c r="G4185" s="8" t="s">
        <v>28</v>
      </c>
      <c r="H4185" s="8">
        <v>3.8</v>
      </c>
      <c r="I4185" s="8" t="s">
        <v>82</v>
      </c>
      <c r="J4185" s="8">
        <v>1.5</v>
      </c>
      <c r="K4185" s="35">
        <v>8</v>
      </c>
      <c r="L4185" s="35" t="s">
        <v>1549</v>
      </c>
      <c r="M4185" s="36">
        <v>1</v>
      </c>
      <c r="N4185" s="35" t="s">
        <v>23</v>
      </c>
      <c r="O4185" s="35" t="s">
        <v>24</v>
      </c>
      <c r="P4185" s="35" t="s">
        <v>24</v>
      </c>
      <c r="Q4185" s="35" t="s">
        <v>24</v>
      </c>
      <c r="R4185" s="35" t="s">
        <v>24</v>
      </c>
      <c r="S4185" s="35" t="s">
        <v>23</v>
      </c>
      <c r="T4185" s="35"/>
      <c r="U4185" s="35"/>
      <c r="V4185" s="9">
        <f>IF(K4185&gt;9,"",IF(HLOOKUP(L4185,'Příloha č.1a - Pravidelný úklid'!$A$8:$L$16,K4185+1,FALSE)="X","",IF(K4185&lt;9,H4185*M4185*HLOOKUP(L4185,'Příloha č.1a - Pravidelný úklid'!$A$8:$L$16,K4185+1,FALSE),0)))</f>
        <v>0</v>
      </c>
    </row>
    <row r="4186" spans="1:22" s="79" customFormat="1" ht="12.75" customHeight="1" x14ac:dyDescent="0.2">
      <c r="A4186" s="8">
        <v>330</v>
      </c>
      <c r="B4186" s="8">
        <v>72</v>
      </c>
      <c r="C4186" s="8">
        <v>11135</v>
      </c>
      <c r="D4186" s="8" t="s">
        <v>5202</v>
      </c>
      <c r="E4186" s="8" t="s">
        <v>5199</v>
      </c>
      <c r="F4186" s="8" t="s">
        <v>1543</v>
      </c>
      <c r="G4186" s="8" t="s">
        <v>84</v>
      </c>
      <c r="H4186" s="8">
        <v>16.8</v>
      </c>
      <c r="I4186" s="8" t="s">
        <v>82</v>
      </c>
      <c r="J4186" s="8">
        <v>3</v>
      </c>
      <c r="K4186" s="35">
        <v>7</v>
      </c>
      <c r="L4186" s="35" t="s">
        <v>1549</v>
      </c>
      <c r="M4186" s="36">
        <v>1</v>
      </c>
      <c r="N4186" s="35" t="s">
        <v>23</v>
      </c>
      <c r="O4186" s="35" t="s">
        <v>24</v>
      </c>
      <c r="P4186" s="35" t="s">
        <v>24</v>
      </c>
      <c r="Q4186" s="35" t="s">
        <v>24</v>
      </c>
      <c r="R4186" s="35" t="s">
        <v>24</v>
      </c>
      <c r="S4186" s="35" t="s">
        <v>23</v>
      </c>
      <c r="T4186" s="35"/>
      <c r="U4186" s="35"/>
      <c r="V4186" s="9">
        <f>IF(K4186&gt;9,"",IF(HLOOKUP(L4186,'Příloha č.1a - Pravidelný úklid'!$A$8:$L$16,K4186+1,FALSE)="X","",IF(K4186&lt;9,H4186*M4186*HLOOKUP(L4186,'Příloha č.1a - Pravidelný úklid'!$A$8:$L$16,K4186+1,FALSE),0)))</f>
        <v>0</v>
      </c>
    </row>
    <row r="4187" spans="1:22" s="79" customFormat="1" ht="12.75" customHeight="1" x14ac:dyDescent="0.2">
      <c r="A4187" s="8">
        <v>330</v>
      </c>
      <c r="B4187" s="8">
        <v>72</v>
      </c>
      <c r="C4187" s="8">
        <v>11135</v>
      </c>
      <c r="D4187" s="8" t="s">
        <v>5203</v>
      </c>
      <c r="E4187" s="8" t="s">
        <v>5199</v>
      </c>
      <c r="F4187" s="8" t="s">
        <v>1543</v>
      </c>
      <c r="G4187" s="8" t="s">
        <v>111</v>
      </c>
      <c r="H4187" s="8">
        <v>7.6</v>
      </c>
      <c r="I4187" s="8" t="s">
        <v>82</v>
      </c>
      <c r="J4187" s="8">
        <v>1.5</v>
      </c>
      <c r="K4187" s="35">
        <v>8</v>
      </c>
      <c r="L4187" s="35" t="s">
        <v>1549</v>
      </c>
      <c r="M4187" s="36">
        <v>1</v>
      </c>
      <c r="N4187" s="35" t="s">
        <v>23</v>
      </c>
      <c r="O4187" s="35" t="s">
        <v>24</v>
      </c>
      <c r="P4187" s="35" t="s">
        <v>24</v>
      </c>
      <c r="Q4187" s="35" t="s">
        <v>24</v>
      </c>
      <c r="R4187" s="35" t="s">
        <v>24</v>
      </c>
      <c r="S4187" s="35" t="s">
        <v>23</v>
      </c>
      <c r="T4187" s="35"/>
      <c r="U4187" s="35"/>
      <c r="V4187" s="9">
        <f>IF(K4187&gt;9,"",IF(HLOOKUP(L4187,'Příloha č.1a - Pravidelný úklid'!$A$8:$L$16,K4187+1,FALSE)="X","",IF(K4187&lt;9,H4187*M4187*HLOOKUP(L4187,'Příloha č.1a - Pravidelný úklid'!$A$8:$L$16,K4187+1,FALSE),0)))</f>
        <v>0</v>
      </c>
    </row>
    <row r="4188" spans="1:22" s="79" customFormat="1" ht="12.75" customHeight="1" x14ac:dyDescent="0.2">
      <c r="A4188" s="8">
        <v>330</v>
      </c>
      <c r="B4188" s="8">
        <v>72</v>
      </c>
      <c r="C4188" s="8">
        <v>11135</v>
      </c>
      <c r="D4188" s="8" t="s">
        <v>5204</v>
      </c>
      <c r="E4188" s="8" t="s">
        <v>5199</v>
      </c>
      <c r="F4188" s="8" t="s">
        <v>1543</v>
      </c>
      <c r="G4188" s="8" t="s">
        <v>85</v>
      </c>
      <c r="H4188" s="8">
        <v>6.5</v>
      </c>
      <c r="I4188" s="8" t="s">
        <v>82</v>
      </c>
      <c r="J4188" s="8"/>
      <c r="K4188" s="35">
        <v>8</v>
      </c>
      <c r="L4188" s="35" t="s">
        <v>1549</v>
      </c>
      <c r="M4188" s="36">
        <v>0</v>
      </c>
      <c r="N4188" s="35" t="s">
        <v>23</v>
      </c>
      <c r="O4188" s="35" t="s">
        <v>24</v>
      </c>
      <c r="P4188" s="35" t="s">
        <v>24</v>
      </c>
      <c r="Q4188" s="35" t="s">
        <v>24</v>
      </c>
      <c r="R4188" s="35" t="s">
        <v>24</v>
      </c>
      <c r="S4188" s="35" t="s">
        <v>23</v>
      </c>
      <c r="T4188" s="35"/>
      <c r="U4188" s="35"/>
      <c r="V4188" s="9">
        <f>IF(K4188&gt;9,"",IF(HLOOKUP(L4188,'Příloha č.1a - Pravidelný úklid'!$A$8:$L$16,K4188+1,FALSE)="X","",IF(K4188&lt;9,H4188*M4188*HLOOKUP(L4188,'Příloha č.1a - Pravidelný úklid'!$A$8:$L$16,K4188+1,FALSE),0)))</f>
        <v>0</v>
      </c>
    </row>
    <row r="4189" spans="1:22" s="79" customFormat="1" ht="12.75" customHeight="1" x14ac:dyDescent="0.2">
      <c r="A4189" s="8">
        <v>330</v>
      </c>
      <c r="B4189" s="8">
        <v>72</v>
      </c>
      <c r="C4189" s="8">
        <v>11135</v>
      </c>
      <c r="D4189" s="8" t="s">
        <v>5205</v>
      </c>
      <c r="E4189" s="8" t="s">
        <v>5199</v>
      </c>
      <c r="F4189" s="8" t="s">
        <v>1543</v>
      </c>
      <c r="G4189" s="8" t="s">
        <v>94</v>
      </c>
      <c r="H4189" s="8">
        <v>429.6</v>
      </c>
      <c r="I4189" s="8" t="s">
        <v>82</v>
      </c>
      <c r="J4189" s="8">
        <v>20</v>
      </c>
      <c r="K4189" s="35">
        <v>7</v>
      </c>
      <c r="L4189" s="35" t="s">
        <v>5015</v>
      </c>
      <c r="M4189" s="36">
        <v>1</v>
      </c>
      <c r="N4189" s="35" t="s">
        <v>23</v>
      </c>
      <c r="O4189" s="35" t="s">
        <v>24</v>
      </c>
      <c r="P4189" s="35" t="s">
        <v>24</v>
      </c>
      <c r="Q4189" s="35" t="s">
        <v>24</v>
      </c>
      <c r="R4189" s="35" t="s">
        <v>24</v>
      </c>
      <c r="S4189" s="35" t="s">
        <v>23</v>
      </c>
      <c r="T4189" s="35"/>
      <c r="U4189" s="35"/>
      <c r="V4189" s="9">
        <f>IF(K4189&gt;9,"",IF(HLOOKUP(L4189,'Příloha č.1a - Pravidelný úklid'!$A$8:$L$16,K4189+1,FALSE)="X","",IF(K4189&lt;9,H4189*M4189*HLOOKUP(L4189,'Příloha č.1a - Pravidelný úklid'!$A$8:$L$16,K4189+1,FALSE),0)))</f>
        <v>0</v>
      </c>
    </row>
    <row r="4190" spans="1:22" s="79" customFormat="1" ht="12.75" customHeight="1" x14ac:dyDescent="0.2">
      <c r="A4190" s="8">
        <v>330</v>
      </c>
      <c r="B4190" s="8">
        <v>72</v>
      </c>
      <c r="C4190" s="8">
        <v>11156</v>
      </c>
      <c r="D4190" s="8" t="s">
        <v>5206</v>
      </c>
      <c r="E4190" s="8" t="s">
        <v>5207</v>
      </c>
      <c r="F4190" s="8" t="s">
        <v>1543</v>
      </c>
      <c r="G4190" s="8" t="s">
        <v>5208</v>
      </c>
      <c r="H4190" s="8">
        <v>33.200000000000003</v>
      </c>
      <c r="I4190" s="8" t="s">
        <v>82</v>
      </c>
      <c r="J4190" s="8">
        <v>2</v>
      </c>
      <c r="K4190" s="35">
        <v>7</v>
      </c>
      <c r="L4190" s="35" t="s">
        <v>1479</v>
      </c>
      <c r="M4190" s="36">
        <v>1</v>
      </c>
      <c r="N4190" s="35" t="s">
        <v>23</v>
      </c>
      <c r="O4190" s="35" t="s">
        <v>24</v>
      </c>
      <c r="P4190" s="35" t="s">
        <v>24</v>
      </c>
      <c r="Q4190" s="35" t="s">
        <v>24</v>
      </c>
      <c r="R4190" s="35" t="s">
        <v>24</v>
      </c>
      <c r="S4190" s="35" t="s">
        <v>23</v>
      </c>
      <c r="T4190" s="35"/>
      <c r="U4190" s="35"/>
      <c r="V4190" s="9">
        <f>IF(K4190&gt;9,"",IF(HLOOKUP(L4190,'Příloha č.1a - Pravidelný úklid'!$A$8:$L$16,K4190+1,FALSE)="X","",IF(K4190&lt;9,H4190*M4190*HLOOKUP(L4190,'Příloha č.1a - Pravidelný úklid'!$A$8:$L$16,K4190+1,FALSE),0)))</f>
        <v>0</v>
      </c>
    </row>
    <row r="4191" spans="1:22" s="79" customFormat="1" ht="12.75" customHeight="1" x14ac:dyDescent="0.2">
      <c r="A4191" s="8">
        <v>330</v>
      </c>
      <c r="B4191" s="8">
        <v>72</v>
      </c>
      <c r="C4191" s="8">
        <v>11156</v>
      </c>
      <c r="D4191" s="8" t="s">
        <v>5209</v>
      </c>
      <c r="E4191" s="8" t="s">
        <v>5207</v>
      </c>
      <c r="F4191" s="8" t="s">
        <v>1543</v>
      </c>
      <c r="G4191" s="8" t="s">
        <v>28</v>
      </c>
      <c r="H4191" s="8">
        <v>1.4</v>
      </c>
      <c r="I4191" s="8" t="s">
        <v>82</v>
      </c>
      <c r="J4191" s="8"/>
      <c r="K4191" s="35">
        <v>8</v>
      </c>
      <c r="L4191" s="35" t="s">
        <v>1479</v>
      </c>
      <c r="M4191" s="36">
        <v>1</v>
      </c>
      <c r="N4191" s="35" t="s">
        <v>23</v>
      </c>
      <c r="O4191" s="35" t="s">
        <v>24</v>
      </c>
      <c r="P4191" s="35" t="s">
        <v>24</v>
      </c>
      <c r="Q4191" s="35" t="s">
        <v>24</v>
      </c>
      <c r="R4191" s="35" t="s">
        <v>24</v>
      </c>
      <c r="S4191" s="35" t="s">
        <v>23</v>
      </c>
      <c r="T4191" s="35"/>
      <c r="U4191" s="35"/>
      <c r="V4191" s="9">
        <f>IF(K4191&gt;9,"",IF(HLOOKUP(L4191,'Příloha č.1a - Pravidelný úklid'!$A$8:$L$16,K4191+1,FALSE)="X","",IF(K4191&lt;9,H4191*M4191*HLOOKUP(L4191,'Příloha č.1a - Pravidelný úklid'!$A$8:$L$16,K4191+1,FALSE),0)))</f>
        <v>0</v>
      </c>
    </row>
    <row r="4192" spans="1:22" s="79" customFormat="1" ht="12.75" customHeight="1" x14ac:dyDescent="0.2">
      <c r="A4192" s="8">
        <v>330</v>
      </c>
      <c r="B4192" s="8">
        <v>72</v>
      </c>
      <c r="C4192" s="8">
        <v>11156</v>
      </c>
      <c r="D4192" s="8" t="s">
        <v>5210</v>
      </c>
      <c r="E4192" s="8" t="s">
        <v>5207</v>
      </c>
      <c r="F4192" s="8" t="s">
        <v>1543</v>
      </c>
      <c r="G4192" s="8" t="s">
        <v>85</v>
      </c>
      <c r="H4192" s="8">
        <v>1.6</v>
      </c>
      <c r="I4192" s="8" t="s">
        <v>82</v>
      </c>
      <c r="J4192" s="8"/>
      <c r="K4192" s="35">
        <v>8</v>
      </c>
      <c r="L4192" s="35" t="s">
        <v>1479</v>
      </c>
      <c r="M4192" s="36">
        <v>1</v>
      </c>
      <c r="N4192" s="35" t="s">
        <v>23</v>
      </c>
      <c r="O4192" s="35" t="s">
        <v>24</v>
      </c>
      <c r="P4192" s="35" t="s">
        <v>24</v>
      </c>
      <c r="Q4192" s="35" t="s">
        <v>24</v>
      </c>
      <c r="R4192" s="35" t="s">
        <v>24</v>
      </c>
      <c r="S4192" s="35" t="s">
        <v>23</v>
      </c>
      <c r="T4192" s="35"/>
      <c r="U4192" s="35"/>
      <c r="V4192" s="9">
        <f>IF(K4192&gt;9,"",IF(HLOOKUP(L4192,'Příloha č.1a - Pravidelný úklid'!$A$8:$L$16,K4192+1,FALSE)="X","",IF(K4192&lt;9,H4192*M4192*HLOOKUP(L4192,'Příloha č.1a - Pravidelný úklid'!$A$8:$L$16,K4192+1,FALSE),0)))</f>
        <v>0</v>
      </c>
    </row>
    <row r="4193" spans="1:22" s="79" customFormat="1" ht="12.75" customHeight="1" x14ac:dyDescent="0.2">
      <c r="A4193" s="8">
        <v>330</v>
      </c>
      <c r="B4193" s="8">
        <v>72</v>
      </c>
      <c r="C4193" s="8">
        <v>11156</v>
      </c>
      <c r="D4193" s="8" t="s">
        <v>5211</v>
      </c>
      <c r="E4193" s="8" t="s">
        <v>5207</v>
      </c>
      <c r="F4193" s="8" t="s">
        <v>1543</v>
      </c>
      <c r="G4193" s="8" t="s">
        <v>95</v>
      </c>
      <c r="H4193" s="8">
        <v>4.8</v>
      </c>
      <c r="I4193" s="8" t="s">
        <v>82</v>
      </c>
      <c r="J4193" s="8"/>
      <c r="K4193" s="35">
        <v>7</v>
      </c>
      <c r="L4193" s="35" t="s">
        <v>1479</v>
      </c>
      <c r="M4193" s="36">
        <v>1</v>
      </c>
      <c r="N4193" s="35" t="s">
        <v>23</v>
      </c>
      <c r="O4193" s="35" t="s">
        <v>24</v>
      </c>
      <c r="P4193" s="35" t="s">
        <v>24</v>
      </c>
      <c r="Q4193" s="35" t="s">
        <v>24</v>
      </c>
      <c r="R4193" s="35" t="s">
        <v>24</v>
      </c>
      <c r="S4193" s="35" t="s">
        <v>23</v>
      </c>
      <c r="T4193" s="35"/>
      <c r="U4193" s="35"/>
      <c r="V4193" s="9">
        <f>IF(K4193&gt;9,"",IF(HLOOKUP(L4193,'Příloha č.1a - Pravidelný úklid'!$A$8:$L$16,K4193+1,FALSE)="X","",IF(K4193&lt;9,H4193*M4193*HLOOKUP(L4193,'Příloha č.1a - Pravidelný úklid'!$A$8:$L$16,K4193+1,FALSE),0)))</f>
        <v>0</v>
      </c>
    </row>
    <row r="4194" spans="1:22" s="79" customFormat="1" ht="12.75" customHeight="1" x14ac:dyDescent="0.2">
      <c r="A4194" s="8">
        <v>330</v>
      </c>
      <c r="B4194" s="8">
        <v>72</v>
      </c>
      <c r="C4194" s="8">
        <v>11156</v>
      </c>
      <c r="D4194" s="8" t="s">
        <v>5212</v>
      </c>
      <c r="E4194" s="8" t="s">
        <v>5207</v>
      </c>
      <c r="F4194" s="8" t="s">
        <v>1543</v>
      </c>
      <c r="G4194" s="8" t="s">
        <v>28</v>
      </c>
      <c r="H4194" s="8">
        <v>1.4</v>
      </c>
      <c r="I4194" s="8" t="s">
        <v>82</v>
      </c>
      <c r="J4194" s="8"/>
      <c r="K4194" s="35">
        <v>8</v>
      </c>
      <c r="L4194" s="35" t="s">
        <v>1479</v>
      </c>
      <c r="M4194" s="36">
        <v>1</v>
      </c>
      <c r="N4194" s="35" t="s">
        <v>23</v>
      </c>
      <c r="O4194" s="35" t="s">
        <v>24</v>
      </c>
      <c r="P4194" s="35" t="s">
        <v>24</v>
      </c>
      <c r="Q4194" s="35" t="s">
        <v>24</v>
      </c>
      <c r="R4194" s="35" t="s">
        <v>24</v>
      </c>
      <c r="S4194" s="35" t="s">
        <v>23</v>
      </c>
      <c r="T4194" s="35"/>
      <c r="U4194" s="35"/>
      <c r="V4194" s="9">
        <f>IF(K4194&gt;9,"",IF(HLOOKUP(L4194,'Příloha č.1a - Pravidelný úklid'!$A$8:$L$16,K4194+1,FALSE)="X","",IF(K4194&lt;9,H4194*M4194*HLOOKUP(L4194,'Příloha č.1a - Pravidelný úklid'!$A$8:$L$16,K4194+1,FALSE),0)))</f>
        <v>0</v>
      </c>
    </row>
    <row r="4195" spans="1:22" s="79" customFormat="1" ht="12.75" customHeight="1" x14ac:dyDescent="0.2">
      <c r="A4195" s="8">
        <v>330</v>
      </c>
      <c r="B4195" s="8">
        <v>72</v>
      </c>
      <c r="C4195" s="8">
        <v>11156</v>
      </c>
      <c r="D4195" s="8" t="s">
        <v>5213</v>
      </c>
      <c r="E4195" s="8" t="s">
        <v>5207</v>
      </c>
      <c r="F4195" s="8" t="s">
        <v>1543</v>
      </c>
      <c r="G4195" s="8" t="s">
        <v>85</v>
      </c>
      <c r="H4195" s="8">
        <v>2.4</v>
      </c>
      <c r="I4195" s="8" t="s">
        <v>82</v>
      </c>
      <c r="J4195" s="8"/>
      <c r="K4195" s="35">
        <v>8</v>
      </c>
      <c r="L4195" s="35" t="s">
        <v>1479</v>
      </c>
      <c r="M4195" s="36">
        <v>1</v>
      </c>
      <c r="N4195" s="35" t="s">
        <v>23</v>
      </c>
      <c r="O4195" s="35" t="s">
        <v>24</v>
      </c>
      <c r="P4195" s="35" t="s">
        <v>24</v>
      </c>
      <c r="Q4195" s="35" t="s">
        <v>24</v>
      </c>
      <c r="R4195" s="35" t="s">
        <v>24</v>
      </c>
      <c r="S4195" s="35" t="s">
        <v>23</v>
      </c>
      <c r="T4195" s="35"/>
      <c r="U4195" s="35"/>
      <c r="V4195" s="9">
        <f>IF(K4195&gt;9,"",IF(HLOOKUP(L4195,'Příloha č.1a - Pravidelný úklid'!$A$8:$L$16,K4195+1,FALSE)="X","",IF(K4195&lt;9,H4195*M4195*HLOOKUP(L4195,'Příloha č.1a - Pravidelný úklid'!$A$8:$L$16,K4195+1,FALSE),0)))</f>
        <v>0</v>
      </c>
    </row>
    <row r="4196" spans="1:22" s="79" customFormat="1" ht="12.75" customHeight="1" x14ac:dyDescent="0.2">
      <c r="A4196" s="8">
        <v>330</v>
      </c>
      <c r="B4196" s="8">
        <v>72</v>
      </c>
      <c r="C4196" s="8">
        <v>11156</v>
      </c>
      <c r="D4196" s="8" t="s">
        <v>5214</v>
      </c>
      <c r="E4196" s="8" t="s">
        <v>5207</v>
      </c>
      <c r="F4196" s="8" t="s">
        <v>1543</v>
      </c>
      <c r="G4196" s="8" t="s">
        <v>93</v>
      </c>
      <c r="H4196" s="8">
        <v>15.5</v>
      </c>
      <c r="I4196" s="8" t="s">
        <v>82</v>
      </c>
      <c r="J4196" s="8"/>
      <c r="K4196" s="35">
        <v>7</v>
      </c>
      <c r="L4196" s="35" t="s">
        <v>1479</v>
      </c>
      <c r="M4196" s="36">
        <v>1</v>
      </c>
      <c r="N4196" s="35" t="s">
        <v>23</v>
      </c>
      <c r="O4196" s="35" t="s">
        <v>24</v>
      </c>
      <c r="P4196" s="35" t="s">
        <v>24</v>
      </c>
      <c r="Q4196" s="35" t="s">
        <v>24</v>
      </c>
      <c r="R4196" s="35" t="s">
        <v>24</v>
      </c>
      <c r="S4196" s="35" t="s">
        <v>23</v>
      </c>
      <c r="T4196" s="35"/>
      <c r="U4196" s="35"/>
      <c r="V4196" s="9">
        <f>IF(K4196&gt;9,"",IF(HLOOKUP(L4196,'Příloha č.1a - Pravidelný úklid'!$A$8:$L$16,K4196+1,FALSE)="X","",IF(K4196&lt;9,H4196*M4196*HLOOKUP(L4196,'Příloha č.1a - Pravidelný úklid'!$A$8:$L$16,K4196+1,FALSE),0)))</f>
        <v>0</v>
      </c>
    </row>
    <row r="4197" spans="1:22" s="79" customFormat="1" ht="12.75" customHeight="1" x14ac:dyDescent="0.2">
      <c r="A4197" s="8">
        <v>330</v>
      </c>
      <c r="B4197" s="8">
        <v>72</v>
      </c>
      <c r="C4197" s="8">
        <v>11156</v>
      </c>
      <c r="D4197" s="8" t="s">
        <v>5215</v>
      </c>
      <c r="E4197" s="8" t="s">
        <v>5207</v>
      </c>
      <c r="F4197" s="8" t="s">
        <v>1543</v>
      </c>
      <c r="G4197" s="8" t="s">
        <v>84</v>
      </c>
      <c r="H4197" s="8">
        <v>21.8</v>
      </c>
      <c r="I4197" s="8" t="s">
        <v>82</v>
      </c>
      <c r="J4197" s="8">
        <v>3</v>
      </c>
      <c r="K4197" s="35">
        <v>7</v>
      </c>
      <c r="L4197" s="35" t="s">
        <v>1479</v>
      </c>
      <c r="M4197" s="36">
        <v>1</v>
      </c>
      <c r="N4197" s="35" t="s">
        <v>23</v>
      </c>
      <c r="O4197" s="35" t="s">
        <v>24</v>
      </c>
      <c r="P4197" s="35" t="s">
        <v>24</v>
      </c>
      <c r="Q4197" s="35" t="s">
        <v>24</v>
      </c>
      <c r="R4197" s="35" t="s">
        <v>24</v>
      </c>
      <c r="S4197" s="35" t="s">
        <v>23</v>
      </c>
      <c r="T4197" s="35"/>
      <c r="U4197" s="35"/>
      <c r="V4197" s="9">
        <f>IF(K4197&gt;9,"",IF(HLOOKUP(L4197,'Příloha č.1a - Pravidelný úklid'!$A$8:$L$16,K4197+1,FALSE)="X","",IF(K4197&lt;9,H4197*M4197*HLOOKUP(L4197,'Příloha č.1a - Pravidelný úklid'!$A$8:$L$16,K4197+1,FALSE),0)))</f>
        <v>0</v>
      </c>
    </row>
    <row r="4198" spans="1:22" s="79" customFormat="1" ht="12.75" customHeight="1" x14ac:dyDescent="0.2">
      <c r="A4198" s="8">
        <v>330</v>
      </c>
      <c r="B4198" s="8">
        <v>72</v>
      </c>
      <c r="C4198" s="8">
        <v>11156</v>
      </c>
      <c r="D4198" s="8" t="s">
        <v>5216</v>
      </c>
      <c r="E4198" s="8" t="s">
        <v>5207</v>
      </c>
      <c r="F4198" s="8" t="s">
        <v>1543</v>
      </c>
      <c r="G4198" s="8" t="s">
        <v>111</v>
      </c>
      <c r="H4198" s="8">
        <v>5.0999999999999996</v>
      </c>
      <c r="I4198" s="8" t="s">
        <v>82</v>
      </c>
      <c r="J4198" s="8">
        <v>1.5</v>
      </c>
      <c r="K4198" s="35">
        <v>8</v>
      </c>
      <c r="L4198" s="35" t="s">
        <v>1479</v>
      </c>
      <c r="M4198" s="36">
        <v>1</v>
      </c>
      <c r="N4198" s="35" t="s">
        <v>23</v>
      </c>
      <c r="O4198" s="35" t="s">
        <v>24</v>
      </c>
      <c r="P4198" s="35" t="s">
        <v>24</v>
      </c>
      <c r="Q4198" s="35" t="s">
        <v>24</v>
      </c>
      <c r="R4198" s="35" t="s">
        <v>24</v>
      </c>
      <c r="S4198" s="35" t="s">
        <v>23</v>
      </c>
      <c r="T4198" s="35"/>
      <c r="U4198" s="35"/>
      <c r="V4198" s="9">
        <f>IF(K4198&gt;9,"",IF(HLOOKUP(L4198,'Příloha č.1a - Pravidelný úklid'!$A$8:$L$16,K4198+1,FALSE)="X","",IF(K4198&lt;9,H4198*M4198*HLOOKUP(L4198,'Příloha č.1a - Pravidelný úklid'!$A$8:$L$16,K4198+1,FALSE),0)))</f>
        <v>0</v>
      </c>
    </row>
    <row r="4199" spans="1:22" s="79" customFormat="1" ht="12.75" customHeight="1" x14ac:dyDescent="0.2">
      <c r="A4199" s="8">
        <v>330</v>
      </c>
      <c r="B4199" s="8">
        <v>72</v>
      </c>
      <c r="C4199" s="8">
        <v>11156</v>
      </c>
      <c r="D4199" s="8" t="s">
        <v>5217</v>
      </c>
      <c r="E4199" s="8" t="s">
        <v>5207</v>
      </c>
      <c r="F4199" s="8" t="s">
        <v>1543</v>
      </c>
      <c r="G4199" s="8" t="s">
        <v>28</v>
      </c>
      <c r="H4199" s="8">
        <v>5.5</v>
      </c>
      <c r="I4199" s="8" t="s">
        <v>82</v>
      </c>
      <c r="J4199" s="8">
        <v>2</v>
      </c>
      <c r="K4199" s="35">
        <v>8</v>
      </c>
      <c r="L4199" s="35" t="s">
        <v>1479</v>
      </c>
      <c r="M4199" s="36">
        <v>1</v>
      </c>
      <c r="N4199" s="35" t="s">
        <v>23</v>
      </c>
      <c r="O4199" s="35" t="s">
        <v>24</v>
      </c>
      <c r="P4199" s="35" t="s">
        <v>24</v>
      </c>
      <c r="Q4199" s="35" t="s">
        <v>24</v>
      </c>
      <c r="R4199" s="35" t="s">
        <v>24</v>
      </c>
      <c r="S4199" s="35" t="s">
        <v>23</v>
      </c>
      <c r="T4199" s="35"/>
      <c r="U4199" s="35"/>
      <c r="V4199" s="9">
        <f>IF(K4199&gt;9,"",IF(HLOOKUP(L4199,'Příloha č.1a - Pravidelný úklid'!$A$8:$L$16,K4199+1,FALSE)="X","",IF(K4199&lt;9,H4199*M4199*HLOOKUP(L4199,'Příloha č.1a - Pravidelný úklid'!$A$8:$L$16,K4199+1,FALSE),0)))</f>
        <v>0</v>
      </c>
    </row>
    <row r="4200" spans="1:22" s="79" customFormat="1" ht="12.75" customHeight="1" x14ac:dyDescent="0.2">
      <c r="A4200" s="8">
        <v>330</v>
      </c>
      <c r="B4200" s="8">
        <v>72</v>
      </c>
      <c r="C4200" s="8">
        <v>11156</v>
      </c>
      <c r="D4200" s="8" t="s">
        <v>5218</v>
      </c>
      <c r="E4200" s="8" t="s">
        <v>5207</v>
      </c>
      <c r="F4200" s="8" t="s">
        <v>1543</v>
      </c>
      <c r="G4200" s="8" t="s">
        <v>113</v>
      </c>
      <c r="H4200" s="8">
        <v>27.5</v>
      </c>
      <c r="I4200" s="8" t="s">
        <v>82</v>
      </c>
      <c r="J4200" s="8">
        <v>4.5</v>
      </c>
      <c r="K4200" s="35">
        <v>8</v>
      </c>
      <c r="L4200" s="35" t="s">
        <v>1549</v>
      </c>
      <c r="M4200" s="36">
        <v>1</v>
      </c>
      <c r="N4200" s="35" t="s">
        <v>23</v>
      </c>
      <c r="O4200" s="35" t="s">
        <v>24</v>
      </c>
      <c r="P4200" s="35" t="s">
        <v>24</v>
      </c>
      <c r="Q4200" s="35" t="s">
        <v>24</v>
      </c>
      <c r="R4200" s="35" t="s">
        <v>24</v>
      </c>
      <c r="S4200" s="35" t="s">
        <v>23</v>
      </c>
      <c r="T4200" s="35"/>
      <c r="U4200" s="35"/>
      <c r="V4200" s="9">
        <f>IF(K4200&gt;9,"",IF(HLOOKUP(L4200,'Příloha č.1a - Pravidelný úklid'!$A$8:$L$16,K4200+1,FALSE)="X","",IF(K4200&lt;9,H4200*M4200*HLOOKUP(L4200,'Příloha č.1a - Pravidelný úklid'!$A$8:$L$16,K4200+1,FALSE),0)))</f>
        <v>0</v>
      </c>
    </row>
    <row r="4201" spans="1:22" s="79" customFormat="1" ht="12.75" customHeight="1" x14ac:dyDescent="0.2">
      <c r="A4201" s="8">
        <v>330</v>
      </c>
      <c r="B4201" s="8">
        <v>72</v>
      </c>
      <c r="C4201" s="8">
        <v>11058</v>
      </c>
      <c r="D4201" s="8" t="s">
        <v>5219</v>
      </c>
      <c r="E4201" s="8" t="s">
        <v>5220</v>
      </c>
      <c r="F4201" s="8" t="s">
        <v>1543</v>
      </c>
      <c r="G4201" s="8" t="s">
        <v>85</v>
      </c>
      <c r="H4201" s="8">
        <v>8.5500000000000007</v>
      </c>
      <c r="I4201" s="8" t="s">
        <v>82</v>
      </c>
      <c r="J4201" s="8"/>
      <c r="K4201" s="35">
        <v>8</v>
      </c>
      <c r="L4201" s="35" t="s">
        <v>1549</v>
      </c>
      <c r="M4201" s="36">
        <v>1</v>
      </c>
      <c r="N4201" s="35" t="s">
        <v>23</v>
      </c>
      <c r="O4201" s="35" t="s">
        <v>24</v>
      </c>
      <c r="P4201" s="35" t="s">
        <v>24</v>
      </c>
      <c r="Q4201" s="35" t="s">
        <v>24</v>
      </c>
      <c r="R4201" s="35" t="s">
        <v>24</v>
      </c>
      <c r="S4201" s="35" t="s">
        <v>23</v>
      </c>
      <c r="T4201" s="35"/>
      <c r="U4201" s="35"/>
      <c r="V4201" s="9">
        <f>IF(K4201&gt;9,"",IF(HLOOKUP(L4201,'Příloha č.1a - Pravidelný úklid'!$A$8:$L$16,K4201+1,FALSE)="X","",IF(K4201&lt;9,H4201*M4201*HLOOKUP(L4201,'Příloha č.1a - Pravidelný úklid'!$A$8:$L$16,K4201+1,FALSE),0)))</f>
        <v>0</v>
      </c>
    </row>
    <row r="4202" spans="1:22" s="79" customFormat="1" ht="12.75" customHeight="1" x14ac:dyDescent="0.2">
      <c r="A4202" s="8">
        <v>330</v>
      </c>
      <c r="B4202" s="8">
        <v>72</v>
      </c>
      <c r="C4202" s="8">
        <v>11058</v>
      </c>
      <c r="D4202" s="8" t="s">
        <v>5221</v>
      </c>
      <c r="E4202" s="8" t="s">
        <v>5220</v>
      </c>
      <c r="F4202" s="8" t="s">
        <v>1543</v>
      </c>
      <c r="G4202" s="8" t="s">
        <v>28</v>
      </c>
      <c r="H4202" s="8">
        <v>3.8</v>
      </c>
      <c r="I4202" s="8" t="s">
        <v>82</v>
      </c>
      <c r="J4202" s="8">
        <v>1.5</v>
      </c>
      <c r="K4202" s="35">
        <v>8</v>
      </c>
      <c r="L4202" s="35" t="s">
        <v>1549</v>
      </c>
      <c r="M4202" s="36">
        <v>1</v>
      </c>
      <c r="N4202" s="35" t="s">
        <v>23</v>
      </c>
      <c r="O4202" s="35" t="s">
        <v>24</v>
      </c>
      <c r="P4202" s="35" t="s">
        <v>24</v>
      </c>
      <c r="Q4202" s="35" t="s">
        <v>24</v>
      </c>
      <c r="R4202" s="35" t="s">
        <v>24</v>
      </c>
      <c r="S4202" s="35" t="s">
        <v>23</v>
      </c>
      <c r="T4202" s="35"/>
      <c r="U4202" s="35"/>
      <c r="V4202" s="9">
        <f>IF(K4202&gt;9,"",IF(HLOOKUP(L4202,'Příloha č.1a - Pravidelný úklid'!$A$8:$L$16,K4202+1,FALSE)="X","",IF(K4202&lt;9,H4202*M4202*HLOOKUP(L4202,'Příloha č.1a - Pravidelný úklid'!$A$8:$L$16,K4202+1,FALSE),0)))</f>
        <v>0</v>
      </c>
    </row>
    <row r="4203" spans="1:22" s="79" customFormat="1" ht="12.75" customHeight="1" x14ac:dyDescent="0.2">
      <c r="A4203" s="8">
        <v>330</v>
      </c>
      <c r="B4203" s="8">
        <v>72</v>
      </c>
      <c r="C4203" s="8">
        <v>11058</v>
      </c>
      <c r="D4203" s="8" t="s">
        <v>5222</v>
      </c>
      <c r="E4203" s="8" t="s">
        <v>5220</v>
      </c>
      <c r="F4203" s="8" t="s">
        <v>1543</v>
      </c>
      <c r="G4203" s="8" t="s">
        <v>84</v>
      </c>
      <c r="H4203" s="8">
        <v>16.8</v>
      </c>
      <c r="I4203" s="8" t="s">
        <v>82</v>
      </c>
      <c r="J4203" s="8">
        <v>3</v>
      </c>
      <c r="K4203" s="35">
        <v>7</v>
      </c>
      <c r="L4203" s="35" t="s">
        <v>1549</v>
      </c>
      <c r="M4203" s="36">
        <v>1</v>
      </c>
      <c r="N4203" s="35" t="s">
        <v>23</v>
      </c>
      <c r="O4203" s="35" t="s">
        <v>24</v>
      </c>
      <c r="P4203" s="35" t="s">
        <v>24</v>
      </c>
      <c r="Q4203" s="35" t="s">
        <v>24</v>
      </c>
      <c r="R4203" s="35" t="s">
        <v>24</v>
      </c>
      <c r="S4203" s="35" t="s">
        <v>23</v>
      </c>
      <c r="T4203" s="35"/>
      <c r="U4203" s="35"/>
      <c r="V4203" s="9">
        <f>IF(K4203&gt;9,"",IF(HLOOKUP(L4203,'Příloha č.1a - Pravidelný úklid'!$A$8:$L$16,K4203+1,FALSE)="X","",IF(K4203&lt;9,H4203*M4203*HLOOKUP(L4203,'Příloha č.1a - Pravidelný úklid'!$A$8:$L$16,K4203+1,FALSE),0)))</f>
        <v>0</v>
      </c>
    </row>
    <row r="4204" spans="1:22" s="79" customFormat="1" ht="12.75" customHeight="1" x14ac:dyDescent="0.2">
      <c r="A4204" s="8">
        <v>330</v>
      </c>
      <c r="B4204" s="8">
        <v>72</v>
      </c>
      <c r="C4204" s="8">
        <v>11058</v>
      </c>
      <c r="D4204" s="8" t="s">
        <v>5223</v>
      </c>
      <c r="E4204" s="8" t="s">
        <v>5220</v>
      </c>
      <c r="F4204" s="8" t="s">
        <v>1543</v>
      </c>
      <c r="G4204" s="8" t="s">
        <v>111</v>
      </c>
      <c r="H4204" s="8">
        <v>7.6</v>
      </c>
      <c r="I4204" s="8" t="s">
        <v>82</v>
      </c>
      <c r="J4204" s="8">
        <v>1.5</v>
      </c>
      <c r="K4204" s="35">
        <v>8</v>
      </c>
      <c r="L4204" s="35" t="s">
        <v>1549</v>
      </c>
      <c r="M4204" s="36">
        <v>1</v>
      </c>
      <c r="N4204" s="35" t="s">
        <v>23</v>
      </c>
      <c r="O4204" s="35" t="s">
        <v>24</v>
      </c>
      <c r="P4204" s="35" t="s">
        <v>24</v>
      </c>
      <c r="Q4204" s="35" t="s">
        <v>24</v>
      </c>
      <c r="R4204" s="35" t="s">
        <v>24</v>
      </c>
      <c r="S4204" s="35" t="s">
        <v>23</v>
      </c>
      <c r="T4204" s="35"/>
      <c r="U4204" s="35"/>
      <c r="V4204" s="9">
        <f>IF(K4204&gt;9,"",IF(HLOOKUP(L4204,'Příloha č.1a - Pravidelný úklid'!$A$8:$L$16,K4204+1,FALSE)="X","",IF(K4204&lt;9,H4204*M4204*HLOOKUP(L4204,'Příloha č.1a - Pravidelný úklid'!$A$8:$L$16,K4204+1,FALSE),0)))</f>
        <v>0</v>
      </c>
    </row>
    <row r="4205" spans="1:22" s="79" customFormat="1" ht="12.75" customHeight="1" x14ac:dyDescent="0.2">
      <c r="A4205" s="8">
        <v>330</v>
      </c>
      <c r="B4205" s="8">
        <v>72</v>
      </c>
      <c r="C4205" s="8">
        <v>11058</v>
      </c>
      <c r="D4205" s="8" t="s">
        <v>5224</v>
      </c>
      <c r="E4205" s="8" t="s">
        <v>5220</v>
      </c>
      <c r="F4205" s="8" t="s">
        <v>1543</v>
      </c>
      <c r="G4205" s="8" t="s">
        <v>85</v>
      </c>
      <c r="H4205" s="8">
        <v>6.5</v>
      </c>
      <c r="I4205" s="8" t="s">
        <v>82</v>
      </c>
      <c r="J4205" s="8"/>
      <c r="K4205" s="35">
        <v>8</v>
      </c>
      <c r="L4205" s="35" t="s">
        <v>1549</v>
      </c>
      <c r="M4205" s="36">
        <v>0</v>
      </c>
      <c r="N4205" s="35" t="s">
        <v>23</v>
      </c>
      <c r="O4205" s="35" t="s">
        <v>24</v>
      </c>
      <c r="P4205" s="35" t="s">
        <v>24</v>
      </c>
      <c r="Q4205" s="35" t="s">
        <v>24</v>
      </c>
      <c r="R4205" s="35" t="s">
        <v>24</v>
      </c>
      <c r="S4205" s="35" t="s">
        <v>23</v>
      </c>
      <c r="T4205" s="35"/>
      <c r="U4205" s="35"/>
      <c r="V4205" s="9">
        <f>IF(K4205&gt;9,"",IF(HLOOKUP(L4205,'Příloha č.1a - Pravidelný úklid'!$A$8:$L$16,K4205+1,FALSE)="X","",IF(K4205&lt;9,H4205*M4205*HLOOKUP(L4205,'Příloha č.1a - Pravidelný úklid'!$A$8:$L$16,K4205+1,FALSE),0)))</f>
        <v>0</v>
      </c>
    </row>
    <row r="4206" spans="1:22" s="79" customFormat="1" ht="12.75" customHeight="1" x14ac:dyDescent="0.2">
      <c r="A4206" s="8">
        <v>330</v>
      </c>
      <c r="B4206" s="8">
        <v>72</v>
      </c>
      <c r="C4206" s="8">
        <v>11058</v>
      </c>
      <c r="D4206" s="8" t="s">
        <v>5225</v>
      </c>
      <c r="E4206" s="8" t="s">
        <v>5220</v>
      </c>
      <c r="F4206" s="8" t="s">
        <v>1543</v>
      </c>
      <c r="G4206" s="8" t="s">
        <v>94</v>
      </c>
      <c r="H4206" s="8">
        <v>429.6</v>
      </c>
      <c r="I4206" s="8" t="s">
        <v>82</v>
      </c>
      <c r="J4206" s="8">
        <v>20</v>
      </c>
      <c r="K4206" s="35">
        <v>7</v>
      </c>
      <c r="L4206" s="35" t="s">
        <v>5015</v>
      </c>
      <c r="M4206" s="36">
        <v>1</v>
      </c>
      <c r="N4206" s="35" t="s">
        <v>23</v>
      </c>
      <c r="O4206" s="35" t="s">
        <v>24</v>
      </c>
      <c r="P4206" s="35" t="s">
        <v>24</v>
      </c>
      <c r="Q4206" s="35" t="s">
        <v>24</v>
      </c>
      <c r="R4206" s="35" t="s">
        <v>24</v>
      </c>
      <c r="S4206" s="35" t="s">
        <v>23</v>
      </c>
      <c r="T4206" s="35"/>
      <c r="U4206" s="35"/>
      <c r="V4206" s="9">
        <f>IF(K4206&gt;9,"",IF(HLOOKUP(L4206,'Příloha č.1a - Pravidelný úklid'!$A$8:$L$16,K4206+1,FALSE)="X","",IF(K4206&lt;9,H4206*M4206*HLOOKUP(L4206,'Příloha č.1a - Pravidelný úklid'!$A$8:$L$16,K4206+1,FALSE),0)))</f>
        <v>0</v>
      </c>
    </row>
    <row r="4207" spans="1:22" s="79" customFormat="1" ht="12.75" customHeight="1" x14ac:dyDescent="0.2">
      <c r="A4207" s="8">
        <v>330</v>
      </c>
      <c r="B4207" s="8">
        <v>72</v>
      </c>
      <c r="C4207" s="8">
        <v>11058</v>
      </c>
      <c r="D4207" s="8" t="s">
        <v>5226</v>
      </c>
      <c r="E4207" s="8" t="s">
        <v>5220</v>
      </c>
      <c r="F4207" s="8" t="s">
        <v>1543</v>
      </c>
      <c r="G4207" s="8" t="s">
        <v>87</v>
      </c>
      <c r="H4207" s="8">
        <v>26.25</v>
      </c>
      <c r="I4207" s="8" t="s">
        <v>82</v>
      </c>
      <c r="J4207" s="8">
        <v>3</v>
      </c>
      <c r="K4207" s="35">
        <v>7</v>
      </c>
      <c r="L4207" s="35" t="s">
        <v>1549</v>
      </c>
      <c r="M4207" s="36">
        <v>1</v>
      </c>
      <c r="N4207" s="35" t="s">
        <v>23</v>
      </c>
      <c r="O4207" s="35" t="s">
        <v>24</v>
      </c>
      <c r="P4207" s="35" t="s">
        <v>24</v>
      </c>
      <c r="Q4207" s="35" t="s">
        <v>24</v>
      </c>
      <c r="R4207" s="35" t="s">
        <v>24</v>
      </c>
      <c r="S4207" s="35" t="s">
        <v>23</v>
      </c>
      <c r="T4207" s="35"/>
      <c r="U4207" s="35"/>
      <c r="V4207" s="9">
        <f>IF(K4207&gt;9,"",IF(HLOOKUP(L4207,'Příloha č.1a - Pravidelný úklid'!$A$8:$L$16,K4207+1,FALSE)="X","",IF(K4207&lt;9,H4207*M4207*HLOOKUP(L4207,'Příloha č.1a - Pravidelný úklid'!$A$8:$L$16,K4207+1,FALSE),0)))</f>
        <v>0</v>
      </c>
    </row>
    <row r="4208" spans="1:22" s="79" customFormat="1" ht="12.75" customHeight="1" x14ac:dyDescent="0.2">
      <c r="A4208" s="8">
        <v>330</v>
      </c>
      <c r="B4208" s="8">
        <v>72</v>
      </c>
      <c r="C4208" s="8">
        <v>11068</v>
      </c>
      <c r="D4208" s="8" t="s">
        <v>5227</v>
      </c>
      <c r="E4208" s="8" t="s">
        <v>5228</v>
      </c>
      <c r="F4208" s="8" t="s">
        <v>1543</v>
      </c>
      <c r="G4208" s="8" t="s">
        <v>97</v>
      </c>
      <c r="H4208" s="8">
        <v>21.5</v>
      </c>
      <c r="I4208" s="8" t="s">
        <v>82</v>
      </c>
      <c r="J4208" s="8">
        <v>1.5</v>
      </c>
      <c r="K4208" s="35">
        <v>7</v>
      </c>
      <c r="L4208" s="35" t="s">
        <v>1549</v>
      </c>
      <c r="M4208" s="36">
        <v>1</v>
      </c>
      <c r="N4208" s="35" t="s">
        <v>23</v>
      </c>
      <c r="O4208" s="35" t="s">
        <v>24</v>
      </c>
      <c r="P4208" s="35" t="s">
        <v>24</v>
      </c>
      <c r="Q4208" s="35" t="s">
        <v>24</v>
      </c>
      <c r="R4208" s="35" t="s">
        <v>24</v>
      </c>
      <c r="S4208" s="35" t="s">
        <v>23</v>
      </c>
      <c r="T4208" s="35"/>
      <c r="U4208" s="35"/>
      <c r="V4208" s="9">
        <f>IF(K4208&gt;9,"",IF(HLOOKUP(L4208,'Příloha č.1a - Pravidelný úklid'!$A$8:$L$16,K4208+1,FALSE)="X","",IF(K4208&lt;9,H4208*M4208*HLOOKUP(L4208,'Příloha č.1a - Pravidelný úklid'!$A$8:$L$16,K4208+1,FALSE),0)))</f>
        <v>0</v>
      </c>
    </row>
    <row r="4209" spans="1:22" s="79" customFormat="1" ht="12.75" customHeight="1" x14ac:dyDescent="0.2">
      <c r="A4209" s="8">
        <v>330</v>
      </c>
      <c r="B4209" s="8">
        <v>72</v>
      </c>
      <c r="C4209" s="8">
        <v>11068</v>
      </c>
      <c r="D4209" s="8" t="s">
        <v>5229</v>
      </c>
      <c r="E4209" s="8" t="s">
        <v>5228</v>
      </c>
      <c r="F4209" s="8" t="s">
        <v>1543</v>
      </c>
      <c r="G4209" s="8" t="s">
        <v>84</v>
      </c>
      <c r="H4209" s="8">
        <v>16.8</v>
      </c>
      <c r="I4209" s="8" t="s">
        <v>82</v>
      </c>
      <c r="J4209" s="8">
        <v>3</v>
      </c>
      <c r="K4209" s="35">
        <v>7</v>
      </c>
      <c r="L4209" s="35" t="s">
        <v>1549</v>
      </c>
      <c r="M4209" s="36">
        <v>1</v>
      </c>
      <c r="N4209" s="35" t="s">
        <v>23</v>
      </c>
      <c r="O4209" s="35" t="s">
        <v>24</v>
      </c>
      <c r="P4209" s="35" t="s">
        <v>24</v>
      </c>
      <c r="Q4209" s="35" t="s">
        <v>24</v>
      </c>
      <c r="R4209" s="35" t="s">
        <v>24</v>
      </c>
      <c r="S4209" s="35" t="s">
        <v>23</v>
      </c>
      <c r="T4209" s="35"/>
      <c r="U4209" s="35"/>
      <c r="V4209" s="9">
        <f>IF(K4209&gt;9,"",IF(HLOOKUP(L4209,'Příloha č.1a - Pravidelný úklid'!$A$8:$L$16,K4209+1,FALSE)="X","",IF(K4209&lt;9,H4209*M4209*HLOOKUP(L4209,'Příloha č.1a - Pravidelný úklid'!$A$8:$L$16,K4209+1,FALSE),0)))</f>
        <v>0</v>
      </c>
    </row>
    <row r="4210" spans="1:22" s="79" customFormat="1" ht="12.75" customHeight="1" x14ac:dyDescent="0.2">
      <c r="A4210" s="8">
        <v>330</v>
      </c>
      <c r="B4210" s="8">
        <v>72</v>
      </c>
      <c r="C4210" s="8">
        <v>11068</v>
      </c>
      <c r="D4210" s="8" t="s">
        <v>5230</v>
      </c>
      <c r="E4210" s="8" t="s">
        <v>5228</v>
      </c>
      <c r="F4210" s="8" t="s">
        <v>1543</v>
      </c>
      <c r="G4210" s="8" t="s">
        <v>111</v>
      </c>
      <c r="H4210" s="8">
        <v>7.6</v>
      </c>
      <c r="I4210" s="8" t="s">
        <v>82</v>
      </c>
      <c r="J4210" s="8">
        <v>1.5</v>
      </c>
      <c r="K4210" s="35">
        <v>8</v>
      </c>
      <c r="L4210" s="35" t="s">
        <v>1549</v>
      </c>
      <c r="M4210" s="36">
        <v>1</v>
      </c>
      <c r="N4210" s="35" t="s">
        <v>23</v>
      </c>
      <c r="O4210" s="35" t="s">
        <v>24</v>
      </c>
      <c r="P4210" s="35" t="s">
        <v>24</v>
      </c>
      <c r="Q4210" s="35" t="s">
        <v>24</v>
      </c>
      <c r="R4210" s="35" t="s">
        <v>24</v>
      </c>
      <c r="S4210" s="35" t="s">
        <v>23</v>
      </c>
      <c r="T4210" s="35"/>
      <c r="U4210" s="35"/>
      <c r="V4210" s="9">
        <f>IF(K4210&gt;9,"",IF(HLOOKUP(L4210,'Příloha č.1a - Pravidelný úklid'!$A$8:$L$16,K4210+1,FALSE)="X","",IF(K4210&lt;9,H4210*M4210*HLOOKUP(L4210,'Příloha č.1a - Pravidelný úklid'!$A$8:$L$16,K4210+1,FALSE),0)))</f>
        <v>0</v>
      </c>
    </row>
    <row r="4211" spans="1:22" s="79" customFormat="1" ht="12.75" customHeight="1" x14ac:dyDescent="0.2">
      <c r="A4211" s="8">
        <v>330</v>
      </c>
      <c r="B4211" s="8">
        <v>72</v>
      </c>
      <c r="C4211" s="8">
        <v>11068</v>
      </c>
      <c r="D4211" s="8" t="s">
        <v>5231</v>
      </c>
      <c r="E4211" s="8" t="s">
        <v>5228</v>
      </c>
      <c r="F4211" s="8" t="s">
        <v>1543</v>
      </c>
      <c r="G4211" s="8" t="s">
        <v>85</v>
      </c>
      <c r="H4211" s="8">
        <v>6.5</v>
      </c>
      <c r="I4211" s="8" t="s">
        <v>82</v>
      </c>
      <c r="J4211" s="8"/>
      <c r="K4211" s="35">
        <v>7</v>
      </c>
      <c r="L4211" s="35" t="s">
        <v>5015</v>
      </c>
      <c r="M4211" s="36">
        <v>1</v>
      </c>
      <c r="N4211" s="35" t="s">
        <v>23</v>
      </c>
      <c r="O4211" s="35" t="s">
        <v>24</v>
      </c>
      <c r="P4211" s="35" t="s">
        <v>24</v>
      </c>
      <c r="Q4211" s="35" t="s">
        <v>24</v>
      </c>
      <c r="R4211" s="35" t="s">
        <v>24</v>
      </c>
      <c r="S4211" s="35" t="s">
        <v>23</v>
      </c>
      <c r="T4211" s="35"/>
      <c r="U4211" s="35"/>
      <c r="V4211" s="9">
        <f>IF(K4211&gt;9,"",IF(HLOOKUP(L4211,'Příloha č.1a - Pravidelný úklid'!$A$8:$L$16,K4211+1,FALSE)="X","",IF(K4211&lt;9,H4211*M4211*HLOOKUP(L4211,'Příloha č.1a - Pravidelný úklid'!$A$8:$L$16,K4211+1,FALSE),0)))</f>
        <v>0</v>
      </c>
    </row>
    <row r="4212" spans="1:22" s="79" customFormat="1" ht="12.75" customHeight="1" x14ac:dyDescent="0.2">
      <c r="A4212" s="8">
        <v>330</v>
      </c>
      <c r="B4212" s="8">
        <v>72</v>
      </c>
      <c r="C4212" s="8">
        <v>11068</v>
      </c>
      <c r="D4212" s="8" t="s">
        <v>5232</v>
      </c>
      <c r="E4212" s="8" t="s">
        <v>5228</v>
      </c>
      <c r="F4212" s="8" t="s">
        <v>1543</v>
      </c>
      <c r="G4212" s="8" t="s">
        <v>94</v>
      </c>
      <c r="H4212" s="8">
        <v>429.69</v>
      </c>
      <c r="I4212" s="8" t="s">
        <v>82</v>
      </c>
      <c r="J4212" s="8">
        <v>7.5</v>
      </c>
      <c r="K4212" s="35">
        <v>7</v>
      </c>
      <c r="L4212" s="35" t="s">
        <v>5015</v>
      </c>
      <c r="M4212" s="36">
        <v>1</v>
      </c>
      <c r="N4212" s="35" t="s">
        <v>23</v>
      </c>
      <c r="O4212" s="35" t="s">
        <v>24</v>
      </c>
      <c r="P4212" s="35" t="s">
        <v>24</v>
      </c>
      <c r="Q4212" s="35" t="s">
        <v>24</v>
      </c>
      <c r="R4212" s="35" t="s">
        <v>24</v>
      </c>
      <c r="S4212" s="35" t="s">
        <v>23</v>
      </c>
      <c r="T4212" s="35"/>
      <c r="U4212" s="35"/>
      <c r="V4212" s="9">
        <f>IF(K4212&gt;9,"",IF(HLOOKUP(L4212,'Příloha č.1a - Pravidelný úklid'!$A$8:$L$16,K4212+1,FALSE)="X","",IF(K4212&lt;9,H4212*M4212*HLOOKUP(L4212,'Příloha č.1a - Pravidelný úklid'!$A$8:$L$16,K4212+1,FALSE),0)))</f>
        <v>0</v>
      </c>
    </row>
    <row r="4213" spans="1:22" s="79" customFormat="1" ht="12.75" customHeight="1" x14ac:dyDescent="0.2">
      <c r="A4213" s="8">
        <v>330</v>
      </c>
      <c r="B4213" s="8">
        <v>72</v>
      </c>
      <c r="C4213" s="8">
        <v>11068</v>
      </c>
      <c r="D4213" s="8" t="s">
        <v>5233</v>
      </c>
      <c r="E4213" s="8" t="s">
        <v>5228</v>
      </c>
      <c r="F4213" s="8" t="s">
        <v>1543</v>
      </c>
      <c r="G4213" s="8" t="s">
        <v>87</v>
      </c>
      <c r="H4213" s="8">
        <v>26.25</v>
      </c>
      <c r="I4213" s="8" t="s">
        <v>82</v>
      </c>
      <c r="J4213" s="8">
        <v>3</v>
      </c>
      <c r="K4213" s="35">
        <v>7</v>
      </c>
      <c r="L4213" s="35" t="s">
        <v>1549</v>
      </c>
      <c r="M4213" s="36">
        <v>1</v>
      </c>
      <c r="N4213" s="35" t="s">
        <v>23</v>
      </c>
      <c r="O4213" s="35" t="s">
        <v>24</v>
      </c>
      <c r="P4213" s="35" t="s">
        <v>24</v>
      </c>
      <c r="Q4213" s="35" t="s">
        <v>24</v>
      </c>
      <c r="R4213" s="35" t="s">
        <v>24</v>
      </c>
      <c r="S4213" s="35" t="s">
        <v>23</v>
      </c>
      <c r="T4213" s="35"/>
      <c r="U4213" s="35"/>
      <c r="V4213" s="9">
        <f>IF(K4213&gt;9,"",IF(HLOOKUP(L4213,'Příloha č.1a - Pravidelný úklid'!$A$8:$L$16,K4213+1,FALSE)="X","",IF(K4213&lt;9,H4213*M4213*HLOOKUP(L4213,'Příloha č.1a - Pravidelný úklid'!$A$8:$L$16,K4213+1,FALSE),0)))</f>
        <v>0</v>
      </c>
    </row>
    <row r="4214" spans="1:22" s="79" customFormat="1" ht="12.75" customHeight="1" x14ac:dyDescent="0.2">
      <c r="A4214" s="8">
        <v>330</v>
      </c>
      <c r="B4214" s="8">
        <v>72</v>
      </c>
      <c r="C4214" s="8">
        <v>11068</v>
      </c>
      <c r="D4214" s="8" t="s">
        <v>5234</v>
      </c>
      <c r="E4214" s="8" t="s">
        <v>5228</v>
      </c>
      <c r="F4214" s="8" t="s">
        <v>1543</v>
      </c>
      <c r="G4214" s="8" t="s">
        <v>94</v>
      </c>
      <c r="H4214" s="8">
        <v>34.6</v>
      </c>
      <c r="I4214" s="8" t="s">
        <v>82</v>
      </c>
      <c r="J4214" s="8">
        <v>4.5</v>
      </c>
      <c r="K4214" s="35">
        <v>7</v>
      </c>
      <c r="L4214" s="35" t="s">
        <v>5015</v>
      </c>
      <c r="M4214" s="36">
        <v>1</v>
      </c>
      <c r="N4214" s="35" t="s">
        <v>23</v>
      </c>
      <c r="O4214" s="35" t="s">
        <v>24</v>
      </c>
      <c r="P4214" s="35" t="s">
        <v>24</v>
      </c>
      <c r="Q4214" s="35" t="s">
        <v>24</v>
      </c>
      <c r="R4214" s="35" t="s">
        <v>24</v>
      </c>
      <c r="S4214" s="35" t="s">
        <v>23</v>
      </c>
      <c r="T4214" s="35"/>
      <c r="U4214" s="35"/>
      <c r="V4214" s="9">
        <f>IF(K4214&gt;9,"",IF(HLOOKUP(L4214,'Příloha č.1a - Pravidelný úklid'!$A$8:$L$16,K4214+1,FALSE)="X","",IF(K4214&lt;9,H4214*M4214*HLOOKUP(L4214,'Příloha č.1a - Pravidelný úklid'!$A$8:$L$16,K4214+1,FALSE),0)))</f>
        <v>0</v>
      </c>
    </row>
    <row r="4215" spans="1:22" s="79" customFormat="1" ht="12.75" customHeight="1" x14ac:dyDescent="0.2">
      <c r="A4215" s="8">
        <v>330</v>
      </c>
      <c r="B4215" s="8">
        <v>72</v>
      </c>
      <c r="C4215" s="8">
        <v>11068</v>
      </c>
      <c r="D4215" s="8" t="s">
        <v>5235</v>
      </c>
      <c r="E4215" s="8" t="s">
        <v>5228</v>
      </c>
      <c r="F4215" s="8" t="s">
        <v>1543</v>
      </c>
      <c r="G4215" s="8" t="s">
        <v>85</v>
      </c>
      <c r="H4215" s="8">
        <v>8.5500000000000007</v>
      </c>
      <c r="I4215" s="8" t="s">
        <v>82</v>
      </c>
      <c r="J4215" s="8"/>
      <c r="K4215" s="35">
        <v>7</v>
      </c>
      <c r="L4215" s="35" t="s">
        <v>1549</v>
      </c>
      <c r="M4215" s="36">
        <v>1</v>
      </c>
      <c r="N4215" s="35" t="s">
        <v>23</v>
      </c>
      <c r="O4215" s="35" t="s">
        <v>24</v>
      </c>
      <c r="P4215" s="35" t="s">
        <v>24</v>
      </c>
      <c r="Q4215" s="35" t="s">
        <v>24</v>
      </c>
      <c r="R4215" s="35" t="s">
        <v>24</v>
      </c>
      <c r="S4215" s="35" t="s">
        <v>23</v>
      </c>
      <c r="T4215" s="35"/>
      <c r="U4215" s="35"/>
      <c r="V4215" s="9">
        <f>IF(K4215&gt;9,"",IF(HLOOKUP(L4215,'Příloha č.1a - Pravidelný úklid'!$A$8:$L$16,K4215+1,FALSE)="X","",IF(K4215&lt;9,H4215*M4215*HLOOKUP(L4215,'Příloha č.1a - Pravidelný úklid'!$A$8:$L$16,K4215+1,FALSE),0)))</f>
        <v>0</v>
      </c>
    </row>
    <row r="4216" spans="1:22" s="79" customFormat="1" ht="12.75" customHeight="1" x14ac:dyDescent="0.2">
      <c r="A4216" s="8">
        <v>330</v>
      </c>
      <c r="B4216" s="8">
        <v>72</v>
      </c>
      <c r="C4216" s="8">
        <v>11068</v>
      </c>
      <c r="D4216" s="8" t="s">
        <v>5236</v>
      </c>
      <c r="E4216" s="8" t="s">
        <v>5228</v>
      </c>
      <c r="F4216" s="8" t="s">
        <v>1543</v>
      </c>
      <c r="G4216" s="8" t="s">
        <v>28</v>
      </c>
      <c r="H4216" s="8">
        <v>3.8</v>
      </c>
      <c r="I4216" s="8" t="s">
        <v>82</v>
      </c>
      <c r="J4216" s="8"/>
      <c r="K4216" s="35">
        <v>8</v>
      </c>
      <c r="L4216" s="35" t="s">
        <v>1549</v>
      </c>
      <c r="M4216" s="36">
        <v>1</v>
      </c>
      <c r="N4216" s="35" t="s">
        <v>23</v>
      </c>
      <c r="O4216" s="35" t="s">
        <v>24</v>
      </c>
      <c r="P4216" s="35" t="s">
        <v>24</v>
      </c>
      <c r="Q4216" s="35" t="s">
        <v>24</v>
      </c>
      <c r="R4216" s="35" t="s">
        <v>24</v>
      </c>
      <c r="S4216" s="35" t="s">
        <v>23</v>
      </c>
      <c r="T4216" s="35"/>
      <c r="U4216" s="35"/>
      <c r="V4216" s="9">
        <f>IF(K4216&gt;9,"",IF(HLOOKUP(L4216,'Příloha č.1a - Pravidelný úklid'!$A$8:$L$16,K4216+1,FALSE)="X","",IF(K4216&lt;9,H4216*M4216*HLOOKUP(L4216,'Příloha č.1a - Pravidelný úklid'!$A$8:$L$16,K4216+1,FALSE),0)))</f>
        <v>0</v>
      </c>
    </row>
    <row r="4217" spans="1:22" s="79" customFormat="1" ht="12.75" customHeight="1" x14ac:dyDescent="0.2">
      <c r="A4217" s="8">
        <v>330</v>
      </c>
      <c r="B4217" s="8">
        <v>72</v>
      </c>
      <c r="C4217" s="8">
        <v>20007</v>
      </c>
      <c r="D4217" s="8" t="s">
        <v>5237</v>
      </c>
      <c r="E4217" s="8" t="s">
        <v>5238</v>
      </c>
      <c r="F4217" s="8" t="s">
        <v>1543</v>
      </c>
      <c r="G4217" s="8" t="s">
        <v>102</v>
      </c>
      <c r="H4217" s="8">
        <v>42.5</v>
      </c>
      <c r="I4217" s="8" t="s">
        <v>82</v>
      </c>
      <c r="J4217" s="8">
        <v>8</v>
      </c>
      <c r="K4217" s="35">
        <v>7</v>
      </c>
      <c r="L4217" s="35" t="s">
        <v>1479</v>
      </c>
      <c r="M4217" s="36">
        <v>0</v>
      </c>
      <c r="N4217" s="35" t="s">
        <v>23</v>
      </c>
      <c r="O4217" s="35" t="s">
        <v>24</v>
      </c>
      <c r="P4217" s="35" t="s">
        <v>24</v>
      </c>
      <c r="Q4217" s="35" t="s">
        <v>24</v>
      </c>
      <c r="R4217" s="35" t="s">
        <v>24</v>
      </c>
      <c r="S4217" s="35" t="s">
        <v>23</v>
      </c>
      <c r="T4217" s="35"/>
      <c r="U4217" s="35"/>
      <c r="V4217" s="9">
        <f>IF(K4217&gt;9,"",IF(HLOOKUP(L4217,'Příloha č.1a - Pravidelný úklid'!$A$8:$L$16,K4217+1,FALSE)="X","",IF(K4217&lt;9,H4217*M4217*HLOOKUP(L4217,'Příloha č.1a - Pravidelný úklid'!$A$8:$L$16,K4217+1,FALSE),0)))</f>
        <v>0</v>
      </c>
    </row>
    <row r="4218" spans="1:22" s="79" customFormat="1" ht="12.75" customHeight="1" x14ac:dyDescent="0.2">
      <c r="A4218" s="8">
        <v>330</v>
      </c>
      <c r="B4218" s="8">
        <v>72</v>
      </c>
      <c r="C4218" s="8">
        <v>20007</v>
      </c>
      <c r="D4218" s="8" t="s">
        <v>5239</v>
      </c>
      <c r="E4218" s="8" t="s">
        <v>5238</v>
      </c>
      <c r="F4218" s="8" t="s">
        <v>1543</v>
      </c>
      <c r="G4218" s="8" t="s">
        <v>111</v>
      </c>
      <c r="H4218" s="8">
        <v>12.5</v>
      </c>
      <c r="I4218" s="8" t="s">
        <v>82</v>
      </c>
      <c r="J4218" s="8">
        <v>2</v>
      </c>
      <c r="K4218" s="35">
        <v>8</v>
      </c>
      <c r="L4218" s="35" t="s">
        <v>1479</v>
      </c>
      <c r="M4218" s="36">
        <v>1</v>
      </c>
      <c r="N4218" s="35" t="s">
        <v>23</v>
      </c>
      <c r="O4218" s="35" t="s">
        <v>24</v>
      </c>
      <c r="P4218" s="35" t="s">
        <v>24</v>
      </c>
      <c r="Q4218" s="35" t="s">
        <v>24</v>
      </c>
      <c r="R4218" s="35" t="s">
        <v>24</v>
      </c>
      <c r="S4218" s="35" t="s">
        <v>24</v>
      </c>
      <c r="T4218" s="35"/>
      <c r="U4218" s="35"/>
      <c r="V4218" s="9">
        <f>IF(K4218&gt;9,"",IF(HLOOKUP(L4218,'Příloha č.1a - Pravidelný úklid'!$A$8:$L$16,K4218+1,FALSE)="X","",IF(K4218&lt;9,H4218*M4218*HLOOKUP(L4218,'Příloha č.1a - Pravidelný úklid'!$A$8:$L$16,K4218+1,FALSE),0)))</f>
        <v>0</v>
      </c>
    </row>
    <row r="4219" spans="1:22" s="79" customFormat="1" ht="12.75" customHeight="1" x14ac:dyDescent="0.2">
      <c r="A4219" s="8">
        <v>330</v>
      </c>
      <c r="B4219" s="8">
        <v>72</v>
      </c>
      <c r="C4219" s="8">
        <v>20007</v>
      </c>
      <c r="D4219" s="8" t="s">
        <v>5240</v>
      </c>
      <c r="E4219" s="8" t="s">
        <v>5238</v>
      </c>
      <c r="F4219" s="8" t="s">
        <v>1543</v>
      </c>
      <c r="G4219" s="8" t="s">
        <v>113</v>
      </c>
      <c r="H4219" s="8">
        <v>20</v>
      </c>
      <c r="I4219" s="8" t="s">
        <v>82</v>
      </c>
      <c r="J4219" s="8">
        <v>4</v>
      </c>
      <c r="K4219" s="35">
        <v>7</v>
      </c>
      <c r="L4219" s="35" t="s">
        <v>1479</v>
      </c>
      <c r="M4219" s="36">
        <v>1</v>
      </c>
      <c r="N4219" s="35" t="s">
        <v>23</v>
      </c>
      <c r="O4219" s="35" t="s">
        <v>24</v>
      </c>
      <c r="P4219" s="35" t="s">
        <v>24</v>
      </c>
      <c r="Q4219" s="35" t="s">
        <v>24</v>
      </c>
      <c r="R4219" s="35" t="s">
        <v>24</v>
      </c>
      <c r="S4219" s="35" t="s">
        <v>24</v>
      </c>
      <c r="T4219" s="35"/>
      <c r="U4219" s="35"/>
      <c r="V4219" s="9">
        <f>IF(K4219&gt;9,"",IF(HLOOKUP(L4219,'Příloha č.1a - Pravidelný úklid'!$A$8:$L$16,K4219+1,FALSE)="X","",IF(K4219&lt;9,H4219*M4219*HLOOKUP(L4219,'Příloha č.1a - Pravidelný úklid'!$A$8:$L$16,K4219+1,FALSE),0)))</f>
        <v>0</v>
      </c>
    </row>
    <row r="4220" spans="1:22" s="79" customFormat="1" ht="12.75" customHeight="1" x14ac:dyDescent="0.2">
      <c r="A4220" s="8">
        <v>330</v>
      </c>
      <c r="B4220" s="8">
        <v>72</v>
      </c>
      <c r="C4220" s="8">
        <v>20007</v>
      </c>
      <c r="D4220" s="8" t="s">
        <v>5241</v>
      </c>
      <c r="E4220" s="8" t="s">
        <v>5238</v>
      </c>
      <c r="F4220" s="8" t="s">
        <v>1543</v>
      </c>
      <c r="G4220" s="8" t="s">
        <v>96</v>
      </c>
      <c r="H4220" s="8">
        <v>15.8</v>
      </c>
      <c r="I4220" s="8" t="s">
        <v>82</v>
      </c>
      <c r="J4220" s="8">
        <v>3.5</v>
      </c>
      <c r="K4220" s="35">
        <v>7</v>
      </c>
      <c r="L4220" s="35" t="s">
        <v>1479</v>
      </c>
      <c r="M4220" s="36">
        <v>1</v>
      </c>
      <c r="N4220" s="35" t="s">
        <v>23</v>
      </c>
      <c r="O4220" s="35" t="s">
        <v>24</v>
      </c>
      <c r="P4220" s="35" t="s">
        <v>24</v>
      </c>
      <c r="Q4220" s="35" t="s">
        <v>24</v>
      </c>
      <c r="R4220" s="35" t="s">
        <v>24</v>
      </c>
      <c r="S4220" s="35" t="s">
        <v>24</v>
      </c>
      <c r="T4220" s="35"/>
      <c r="U4220" s="35"/>
      <c r="V4220" s="9">
        <f>IF(K4220&gt;9,"",IF(HLOOKUP(L4220,'Příloha č.1a - Pravidelný úklid'!$A$8:$L$16,K4220+1,FALSE)="X","",IF(K4220&lt;9,H4220*M4220*HLOOKUP(L4220,'Příloha č.1a - Pravidelný úklid'!$A$8:$L$16,K4220+1,FALSE),0)))</f>
        <v>0</v>
      </c>
    </row>
    <row r="4221" spans="1:22" s="79" customFormat="1" ht="12.75" customHeight="1" x14ac:dyDescent="0.2">
      <c r="A4221" s="8">
        <v>330</v>
      </c>
      <c r="B4221" s="8">
        <v>72</v>
      </c>
      <c r="C4221" s="8">
        <v>20007</v>
      </c>
      <c r="D4221" s="8" t="s">
        <v>5242</v>
      </c>
      <c r="E4221" s="8" t="s">
        <v>5238</v>
      </c>
      <c r="F4221" s="8" t="s">
        <v>1543</v>
      </c>
      <c r="G4221" s="8" t="s">
        <v>102</v>
      </c>
      <c r="H4221" s="8">
        <v>18</v>
      </c>
      <c r="I4221" s="8" t="s">
        <v>82</v>
      </c>
      <c r="J4221" s="8">
        <v>2</v>
      </c>
      <c r="K4221" s="35">
        <v>7</v>
      </c>
      <c r="L4221" s="35" t="s">
        <v>1479</v>
      </c>
      <c r="M4221" s="36">
        <v>0</v>
      </c>
      <c r="N4221" s="35" t="s">
        <v>23</v>
      </c>
      <c r="O4221" s="35" t="s">
        <v>24</v>
      </c>
      <c r="P4221" s="35" t="s">
        <v>24</v>
      </c>
      <c r="Q4221" s="35" t="s">
        <v>24</v>
      </c>
      <c r="R4221" s="35" t="s">
        <v>24</v>
      </c>
      <c r="S4221" s="35" t="s">
        <v>24</v>
      </c>
      <c r="T4221" s="35"/>
      <c r="U4221" s="35"/>
      <c r="V4221" s="9">
        <f>IF(K4221&gt;9,"",IF(HLOOKUP(L4221,'Příloha č.1a - Pravidelný úklid'!$A$8:$L$16,K4221+1,FALSE)="X","",IF(K4221&lt;9,H4221*M4221*HLOOKUP(L4221,'Příloha č.1a - Pravidelný úklid'!$A$8:$L$16,K4221+1,FALSE),0)))</f>
        <v>0</v>
      </c>
    </row>
    <row r="4222" spans="1:22" s="79" customFormat="1" ht="12.75" customHeight="1" x14ac:dyDescent="0.2">
      <c r="A4222" s="8">
        <v>330</v>
      </c>
      <c r="B4222" s="8">
        <v>72</v>
      </c>
      <c r="C4222" s="8">
        <v>20007</v>
      </c>
      <c r="D4222" s="8" t="s">
        <v>5243</v>
      </c>
      <c r="E4222" s="8" t="s">
        <v>5238</v>
      </c>
      <c r="F4222" s="8" t="s">
        <v>1543</v>
      </c>
      <c r="G4222" s="8" t="s">
        <v>102</v>
      </c>
      <c r="H4222" s="8">
        <v>13.3</v>
      </c>
      <c r="I4222" s="8" t="s">
        <v>82</v>
      </c>
      <c r="J4222" s="8">
        <v>2</v>
      </c>
      <c r="K4222" s="35">
        <v>7</v>
      </c>
      <c r="L4222" s="35" t="s">
        <v>1479</v>
      </c>
      <c r="M4222" s="36">
        <v>0</v>
      </c>
      <c r="N4222" s="35" t="s">
        <v>23</v>
      </c>
      <c r="O4222" s="35" t="s">
        <v>24</v>
      </c>
      <c r="P4222" s="35" t="s">
        <v>24</v>
      </c>
      <c r="Q4222" s="35" t="s">
        <v>24</v>
      </c>
      <c r="R4222" s="35" t="s">
        <v>24</v>
      </c>
      <c r="S4222" s="35" t="s">
        <v>24</v>
      </c>
      <c r="T4222" s="35"/>
      <c r="U4222" s="35"/>
      <c r="V4222" s="9">
        <f>IF(K4222&gt;9,"",IF(HLOOKUP(L4222,'Příloha č.1a - Pravidelný úklid'!$A$8:$L$16,K4222+1,FALSE)="X","",IF(K4222&lt;9,H4222*M4222*HLOOKUP(L4222,'Příloha č.1a - Pravidelný úklid'!$A$8:$L$16,K4222+1,FALSE),0)))</f>
        <v>0</v>
      </c>
    </row>
    <row r="4223" spans="1:22" s="79" customFormat="1" ht="12.75" customHeight="1" x14ac:dyDescent="0.2">
      <c r="A4223" s="8">
        <v>330</v>
      </c>
      <c r="B4223" s="8">
        <v>72</v>
      </c>
      <c r="C4223" s="8">
        <v>20007</v>
      </c>
      <c r="D4223" s="8" t="s">
        <v>5244</v>
      </c>
      <c r="E4223" s="8" t="s">
        <v>5238</v>
      </c>
      <c r="F4223" s="8" t="s">
        <v>1543</v>
      </c>
      <c r="G4223" s="8" t="s">
        <v>176</v>
      </c>
      <c r="H4223" s="8">
        <v>13</v>
      </c>
      <c r="I4223" s="8" t="s">
        <v>82</v>
      </c>
      <c r="J4223" s="8">
        <v>4</v>
      </c>
      <c r="K4223" s="35">
        <v>7</v>
      </c>
      <c r="L4223" s="35" t="s">
        <v>1479</v>
      </c>
      <c r="M4223" s="36">
        <v>1</v>
      </c>
      <c r="N4223" s="35" t="s">
        <v>23</v>
      </c>
      <c r="O4223" s="35" t="s">
        <v>24</v>
      </c>
      <c r="P4223" s="35" t="s">
        <v>24</v>
      </c>
      <c r="Q4223" s="35" t="s">
        <v>24</v>
      </c>
      <c r="R4223" s="35" t="s">
        <v>24</v>
      </c>
      <c r="S4223" s="35" t="s">
        <v>24</v>
      </c>
      <c r="T4223" s="35"/>
      <c r="U4223" s="35"/>
      <c r="V4223" s="9">
        <f>IF(K4223&gt;9,"",IF(HLOOKUP(L4223,'Příloha č.1a - Pravidelný úklid'!$A$8:$L$16,K4223+1,FALSE)="X","",IF(K4223&lt;9,H4223*M4223*HLOOKUP(L4223,'Příloha č.1a - Pravidelný úklid'!$A$8:$L$16,K4223+1,FALSE),0)))</f>
        <v>0</v>
      </c>
    </row>
    <row r="4224" spans="1:22" s="79" customFormat="1" ht="12.75" customHeight="1" x14ac:dyDescent="0.2">
      <c r="A4224" s="8">
        <v>330</v>
      </c>
      <c r="B4224" s="8">
        <v>72</v>
      </c>
      <c r="C4224" s="8">
        <v>20007</v>
      </c>
      <c r="D4224" s="8" t="s">
        <v>5245</v>
      </c>
      <c r="E4224" s="8" t="s">
        <v>5238</v>
      </c>
      <c r="F4224" s="8" t="s">
        <v>1543</v>
      </c>
      <c r="G4224" s="8" t="s">
        <v>93</v>
      </c>
      <c r="H4224" s="8">
        <v>10.8</v>
      </c>
      <c r="I4224" s="8" t="s">
        <v>82</v>
      </c>
      <c r="J4224" s="8">
        <v>3</v>
      </c>
      <c r="K4224" s="35">
        <v>7</v>
      </c>
      <c r="L4224" s="35" t="s">
        <v>1479</v>
      </c>
      <c r="M4224" s="36">
        <v>1</v>
      </c>
      <c r="N4224" s="35" t="s">
        <v>23</v>
      </c>
      <c r="O4224" s="35" t="s">
        <v>24</v>
      </c>
      <c r="P4224" s="35" t="s">
        <v>24</v>
      </c>
      <c r="Q4224" s="35" t="s">
        <v>24</v>
      </c>
      <c r="R4224" s="35" t="s">
        <v>24</v>
      </c>
      <c r="S4224" s="35" t="s">
        <v>24</v>
      </c>
      <c r="T4224" s="35"/>
      <c r="U4224" s="35"/>
      <c r="V4224" s="9">
        <f>IF(K4224&gt;9,"",IF(HLOOKUP(L4224,'Příloha č.1a - Pravidelný úklid'!$A$8:$L$16,K4224+1,FALSE)="X","",IF(K4224&lt;9,H4224*M4224*HLOOKUP(L4224,'Příloha č.1a - Pravidelný úklid'!$A$8:$L$16,K4224+1,FALSE),0)))</f>
        <v>0</v>
      </c>
    </row>
    <row r="4225" spans="1:22" s="79" customFormat="1" ht="12.75" customHeight="1" x14ac:dyDescent="0.2">
      <c r="A4225" s="8">
        <v>330</v>
      </c>
      <c r="B4225" s="8">
        <v>72</v>
      </c>
      <c r="C4225" s="8">
        <v>20007</v>
      </c>
      <c r="D4225" s="8" t="s">
        <v>5246</v>
      </c>
      <c r="E4225" s="8" t="s">
        <v>5238</v>
      </c>
      <c r="F4225" s="8" t="s">
        <v>1543</v>
      </c>
      <c r="G4225" s="8" t="s">
        <v>85</v>
      </c>
      <c r="H4225" s="8">
        <v>5.2</v>
      </c>
      <c r="I4225" s="8" t="s">
        <v>82</v>
      </c>
      <c r="J4225" s="8"/>
      <c r="K4225" s="35">
        <v>8</v>
      </c>
      <c r="L4225" s="35" t="s">
        <v>1479</v>
      </c>
      <c r="M4225" s="36">
        <v>1</v>
      </c>
      <c r="N4225" s="35" t="s">
        <v>23</v>
      </c>
      <c r="O4225" s="35" t="s">
        <v>24</v>
      </c>
      <c r="P4225" s="35" t="s">
        <v>24</v>
      </c>
      <c r="Q4225" s="35" t="s">
        <v>24</v>
      </c>
      <c r="R4225" s="35" t="s">
        <v>24</v>
      </c>
      <c r="S4225" s="35" t="s">
        <v>24</v>
      </c>
      <c r="T4225" s="35"/>
      <c r="U4225" s="35"/>
      <c r="V4225" s="9">
        <f>IF(K4225&gt;9,"",IF(HLOOKUP(L4225,'Příloha č.1a - Pravidelný úklid'!$A$8:$L$16,K4225+1,FALSE)="X","",IF(K4225&lt;9,H4225*M4225*HLOOKUP(L4225,'Příloha č.1a - Pravidelný úklid'!$A$8:$L$16,K4225+1,FALSE),0)))</f>
        <v>0</v>
      </c>
    </row>
    <row r="4226" spans="1:22" s="79" customFormat="1" ht="12.75" customHeight="1" x14ac:dyDescent="0.2">
      <c r="A4226" s="8">
        <v>330</v>
      </c>
      <c r="B4226" s="8">
        <v>72</v>
      </c>
      <c r="C4226" s="8">
        <v>20007</v>
      </c>
      <c r="D4226" s="8" t="s">
        <v>5247</v>
      </c>
      <c r="E4226" s="8" t="s">
        <v>5238</v>
      </c>
      <c r="F4226" s="8" t="s">
        <v>1543</v>
      </c>
      <c r="G4226" s="8" t="s">
        <v>31</v>
      </c>
      <c r="H4226" s="8">
        <v>5.8</v>
      </c>
      <c r="I4226" s="8" t="s">
        <v>82</v>
      </c>
      <c r="J4226" s="8">
        <v>1</v>
      </c>
      <c r="K4226" s="35">
        <v>8</v>
      </c>
      <c r="L4226" s="35" t="s">
        <v>1479</v>
      </c>
      <c r="M4226" s="36">
        <v>1</v>
      </c>
      <c r="N4226" s="35" t="s">
        <v>23</v>
      </c>
      <c r="O4226" s="35" t="s">
        <v>24</v>
      </c>
      <c r="P4226" s="35" t="s">
        <v>24</v>
      </c>
      <c r="Q4226" s="35" t="s">
        <v>24</v>
      </c>
      <c r="R4226" s="35" t="s">
        <v>24</v>
      </c>
      <c r="S4226" s="35" t="s">
        <v>24</v>
      </c>
      <c r="T4226" s="35"/>
      <c r="U4226" s="35"/>
      <c r="V4226" s="9">
        <f>IF(K4226&gt;9,"",IF(HLOOKUP(L4226,'Příloha č.1a - Pravidelný úklid'!$A$8:$L$16,K4226+1,FALSE)="X","",IF(K4226&lt;9,H4226*M4226*HLOOKUP(L4226,'Příloha č.1a - Pravidelný úklid'!$A$8:$L$16,K4226+1,FALSE),0)))</f>
        <v>0</v>
      </c>
    </row>
    <row r="4227" spans="1:22" s="79" customFormat="1" ht="12.75" customHeight="1" x14ac:dyDescent="0.2">
      <c r="A4227" s="8">
        <v>330</v>
      </c>
      <c r="B4227" s="8">
        <v>72</v>
      </c>
      <c r="C4227" s="8">
        <v>20007</v>
      </c>
      <c r="D4227" s="8" t="s">
        <v>5248</v>
      </c>
      <c r="E4227" s="8" t="s">
        <v>5238</v>
      </c>
      <c r="F4227" s="8" t="s">
        <v>1543</v>
      </c>
      <c r="G4227" s="8" t="s">
        <v>84</v>
      </c>
      <c r="H4227" s="8">
        <v>19</v>
      </c>
      <c r="I4227" s="8" t="s">
        <v>82</v>
      </c>
      <c r="J4227" s="8">
        <v>2</v>
      </c>
      <c r="K4227" s="35">
        <v>7</v>
      </c>
      <c r="L4227" s="35" t="s">
        <v>1479</v>
      </c>
      <c r="M4227" s="36">
        <v>1</v>
      </c>
      <c r="N4227" s="35" t="s">
        <v>23</v>
      </c>
      <c r="O4227" s="35" t="s">
        <v>24</v>
      </c>
      <c r="P4227" s="35" t="s">
        <v>24</v>
      </c>
      <c r="Q4227" s="35" t="s">
        <v>24</v>
      </c>
      <c r="R4227" s="35" t="s">
        <v>24</v>
      </c>
      <c r="S4227" s="35" t="s">
        <v>24</v>
      </c>
      <c r="T4227" s="35"/>
      <c r="U4227" s="35"/>
      <c r="V4227" s="9">
        <f>IF(K4227&gt;9,"",IF(HLOOKUP(L4227,'Příloha č.1a - Pravidelný úklid'!$A$8:$L$16,K4227+1,FALSE)="X","",IF(K4227&lt;9,H4227*M4227*HLOOKUP(L4227,'Příloha č.1a - Pravidelný úklid'!$A$8:$L$16,K4227+1,FALSE),0)))</f>
        <v>0</v>
      </c>
    </row>
    <row r="4228" spans="1:22" s="79" customFormat="1" ht="12.75" customHeight="1" x14ac:dyDescent="0.2">
      <c r="A4228" s="8">
        <v>330</v>
      </c>
      <c r="B4228" s="8">
        <v>72</v>
      </c>
      <c r="C4228" s="8">
        <v>20007</v>
      </c>
      <c r="D4228" s="8" t="s">
        <v>5249</v>
      </c>
      <c r="E4228" s="8" t="s">
        <v>5238</v>
      </c>
      <c r="F4228" s="8" t="s">
        <v>1543</v>
      </c>
      <c r="G4228" s="8" t="s">
        <v>102</v>
      </c>
      <c r="H4228" s="8">
        <v>17.3</v>
      </c>
      <c r="I4228" s="8" t="s">
        <v>82</v>
      </c>
      <c r="J4228" s="8">
        <v>4</v>
      </c>
      <c r="K4228" s="35">
        <v>7</v>
      </c>
      <c r="L4228" s="35" t="s">
        <v>1479</v>
      </c>
      <c r="M4228" s="36">
        <v>0</v>
      </c>
      <c r="N4228" s="35" t="s">
        <v>23</v>
      </c>
      <c r="O4228" s="35" t="s">
        <v>24</v>
      </c>
      <c r="P4228" s="35" t="s">
        <v>24</v>
      </c>
      <c r="Q4228" s="35" t="s">
        <v>24</v>
      </c>
      <c r="R4228" s="35" t="s">
        <v>24</v>
      </c>
      <c r="S4228" s="35" t="s">
        <v>24</v>
      </c>
      <c r="T4228" s="35"/>
      <c r="U4228" s="35"/>
      <c r="V4228" s="9">
        <f>IF(K4228&gt;9,"",IF(HLOOKUP(L4228,'Příloha č.1a - Pravidelný úklid'!$A$8:$L$16,K4228+1,FALSE)="X","",IF(K4228&lt;9,H4228*M4228*HLOOKUP(L4228,'Příloha č.1a - Pravidelný úklid'!$A$8:$L$16,K4228+1,FALSE),0)))</f>
        <v>0</v>
      </c>
    </row>
    <row r="4229" spans="1:22" s="79" customFormat="1" ht="12.75" customHeight="1" x14ac:dyDescent="0.2">
      <c r="A4229" s="8">
        <v>330</v>
      </c>
      <c r="B4229" s="8">
        <v>72</v>
      </c>
      <c r="C4229" s="8">
        <v>20007</v>
      </c>
      <c r="D4229" s="8" t="s">
        <v>5250</v>
      </c>
      <c r="E4229" s="8" t="s">
        <v>5238</v>
      </c>
      <c r="F4229" s="8" t="s">
        <v>1543</v>
      </c>
      <c r="G4229" s="8" t="s">
        <v>93</v>
      </c>
      <c r="H4229" s="8">
        <v>5.9</v>
      </c>
      <c r="I4229" s="8" t="s">
        <v>82</v>
      </c>
      <c r="J4229" s="8"/>
      <c r="K4229" s="35">
        <v>7</v>
      </c>
      <c r="L4229" s="35" t="s">
        <v>1479</v>
      </c>
      <c r="M4229" s="36">
        <v>1</v>
      </c>
      <c r="N4229" s="35" t="s">
        <v>23</v>
      </c>
      <c r="O4229" s="35" t="s">
        <v>24</v>
      </c>
      <c r="P4229" s="35" t="s">
        <v>24</v>
      </c>
      <c r="Q4229" s="35" t="s">
        <v>24</v>
      </c>
      <c r="R4229" s="35" t="s">
        <v>24</v>
      </c>
      <c r="S4229" s="35" t="s">
        <v>24</v>
      </c>
      <c r="T4229" s="35"/>
      <c r="U4229" s="35"/>
      <c r="V4229" s="9">
        <f>IF(K4229&gt;9,"",IF(HLOOKUP(L4229,'Příloha č.1a - Pravidelný úklid'!$A$8:$L$16,K4229+1,FALSE)="X","",IF(K4229&lt;9,H4229*M4229*HLOOKUP(L4229,'Příloha č.1a - Pravidelný úklid'!$A$8:$L$16,K4229+1,FALSE),0)))</f>
        <v>0</v>
      </c>
    </row>
    <row r="4230" spans="1:22" s="79" customFormat="1" ht="12.75" customHeight="1" x14ac:dyDescent="0.2">
      <c r="A4230" s="8">
        <v>330</v>
      </c>
      <c r="B4230" s="8">
        <v>72</v>
      </c>
      <c r="C4230" s="8">
        <v>20007</v>
      </c>
      <c r="D4230" s="8" t="s">
        <v>5251</v>
      </c>
      <c r="E4230" s="8" t="s">
        <v>5238</v>
      </c>
      <c r="F4230" s="8" t="s">
        <v>1543</v>
      </c>
      <c r="G4230" s="8" t="s">
        <v>87</v>
      </c>
      <c r="H4230" s="8">
        <v>16.600000000000001</v>
      </c>
      <c r="I4230" s="8" t="s">
        <v>82</v>
      </c>
      <c r="J4230" s="8">
        <v>1.5</v>
      </c>
      <c r="K4230" s="35">
        <v>7</v>
      </c>
      <c r="L4230" s="35" t="s">
        <v>1479</v>
      </c>
      <c r="M4230" s="36">
        <v>1</v>
      </c>
      <c r="N4230" s="35" t="s">
        <v>23</v>
      </c>
      <c r="O4230" s="35" t="s">
        <v>24</v>
      </c>
      <c r="P4230" s="35" t="s">
        <v>24</v>
      </c>
      <c r="Q4230" s="35" t="s">
        <v>24</v>
      </c>
      <c r="R4230" s="35" t="s">
        <v>24</v>
      </c>
      <c r="S4230" s="35" t="s">
        <v>24</v>
      </c>
      <c r="T4230" s="35"/>
      <c r="U4230" s="35"/>
      <c r="V4230" s="9">
        <f>IF(K4230&gt;9,"",IF(HLOOKUP(L4230,'Příloha č.1a - Pravidelný úklid'!$A$8:$L$16,K4230+1,FALSE)="X","",IF(K4230&lt;9,H4230*M4230*HLOOKUP(L4230,'Příloha č.1a - Pravidelný úklid'!$A$8:$L$16,K4230+1,FALSE),0)))</f>
        <v>0</v>
      </c>
    </row>
    <row r="4231" spans="1:22" s="79" customFormat="1" ht="12.75" customHeight="1" x14ac:dyDescent="0.2">
      <c r="A4231" s="8">
        <v>330</v>
      </c>
      <c r="B4231" s="8">
        <v>72</v>
      </c>
      <c r="C4231" s="8">
        <v>20007</v>
      </c>
      <c r="D4231" s="8" t="s">
        <v>5252</v>
      </c>
      <c r="E4231" s="8" t="s">
        <v>5238</v>
      </c>
      <c r="F4231" s="8" t="s">
        <v>1543</v>
      </c>
      <c r="G4231" s="8" t="s">
        <v>96</v>
      </c>
      <c r="H4231" s="8">
        <v>15.8</v>
      </c>
      <c r="I4231" s="8" t="s">
        <v>82</v>
      </c>
      <c r="J4231" s="8"/>
      <c r="K4231" s="35">
        <v>7</v>
      </c>
      <c r="L4231" s="35" t="s">
        <v>1479</v>
      </c>
      <c r="M4231" s="36">
        <v>0</v>
      </c>
      <c r="N4231" s="35" t="s">
        <v>23</v>
      </c>
      <c r="O4231" s="35" t="s">
        <v>24</v>
      </c>
      <c r="P4231" s="35" t="s">
        <v>24</v>
      </c>
      <c r="Q4231" s="35" t="s">
        <v>24</v>
      </c>
      <c r="R4231" s="35" t="s">
        <v>24</v>
      </c>
      <c r="S4231" s="35" t="s">
        <v>24</v>
      </c>
      <c r="T4231" s="35"/>
      <c r="U4231" s="35"/>
      <c r="V4231" s="9">
        <f>IF(K4231&gt;9,"",IF(HLOOKUP(L4231,'Příloha č.1a - Pravidelný úklid'!$A$8:$L$16,K4231+1,FALSE)="X","",IF(K4231&lt;9,H4231*M4231*HLOOKUP(L4231,'Příloha č.1a - Pravidelný úklid'!$A$8:$L$16,K4231+1,FALSE),0)))</f>
        <v>0</v>
      </c>
    </row>
    <row r="4232" spans="1:22" s="79" customFormat="1" ht="12.75" customHeight="1" x14ac:dyDescent="0.2">
      <c r="A4232" s="8">
        <v>330</v>
      </c>
      <c r="B4232" s="8">
        <v>72</v>
      </c>
      <c r="C4232" s="8">
        <v>20007</v>
      </c>
      <c r="D4232" s="8" t="s">
        <v>5253</v>
      </c>
      <c r="E4232" s="8" t="s">
        <v>5238</v>
      </c>
      <c r="F4232" s="8" t="s">
        <v>1543</v>
      </c>
      <c r="G4232" s="8" t="s">
        <v>87</v>
      </c>
      <c r="H4232" s="8">
        <v>15.3</v>
      </c>
      <c r="I4232" s="8" t="s">
        <v>82</v>
      </c>
      <c r="J4232" s="8">
        <v>2</v>
      </c>
      <c r="K4232" s="35">
        <v>7</v>
      </c>
      <c r="L4232" s="35" t="s">
        <v>1479</v>
      </c>
      <c r="M4232" s="36">
        <v>1</v>
      </c>
      <c r="N4232" s="35" t="s">
        <v>23</v>
      </c>
      <c r="O4232" s="35" t="s">
        <v>24</v>
      </c>
      <c r="P4232" s="35" t="s">
        <v>24</v>
      </c>
      <c r="Q4232" s="35" t="s">
        <v>24</v>
      </c>
      <c r="R4232" s="35" t="s">
        <v>24</v>
      </c>
      <c r="S4232" s="35" t="s">
        <v>24</v>
      </c>
      <c r="T4232" s="35"/>
      <c r="U4232" s="35"/>
      <c r="V4232" s="9">
        <f>IF(K4232&gt;9,"",IF(HLOOKUP(L4232,'Příloha č.1a - Pravidelný úklid'!$A$8:$L$16,K4232+1,FALSE)="X","",IF(K4232&lt;9,H4232*M4232*HLOOKUP(L4232,'Příloha č.1a - Pravidelný úklid'!$A$8:$L$16,K4232+1,FALSE),0)))</f>
        <v>0</v>
      </c>
    </row>
    <row r="4233" spans="1:22" s="79" customFormat="1" ht="12.75" customHeight="1" x14ac:dyDescent="0.2">
      <c r="A4233" s="8">
        <v>330</v>
      </c>
      <c r="B4233" s="8">
        <v>72</v>
      </c>
      <c r="C4233" s="8">
        <v>20007</v>
      </c>
      <c r="D4233" s="8" t="s">
        <v>5254</v>
      </c>
      <c r="E4233" s="8" t="s">
        <v>5238</v>
      </c>
      <c r="F4233" s="8" t="s">
        <v>1543</v>
      </c>
      <c r="G4233" s="8" t="s">
        <v>87</v>
      </c>
      <c r="H4233" s="8">
        <v>19.2</v>
      </c>
      <c r="I4233" s="8" t="s">
        <v>82</v>
      </c>
      <c r="J4233" s="8">
        <v>2</v>
      </c>
      <c r="K4233" s="35">
        <v>7</v>
      </c>
      <c r="L4233" s="35" t="s">
        <v>1479</v>
      </c>
      <c r="M4233" s="36">
        <v>1</v>
      </c>
      <c r="N4233" s="35" t="s">
        <v>23</v>
      </c>
      <c r="O4233" s="35" t="s">
        <v>24</v>
      </c>
      <c r="P4233" s="35" t="s">
        <v>24</v>
      </c>
      <c r="Q4233" s="35" t="s">
        <v>24</v>
      </c>
      <c r="R4233" s="35" t="s">
        <v>24</v>
      </c>
      <c r="S4233" s="35" t="s">
        <v>24</v>
      </c>
      <c r="T4233" s="35"/>
      <c r="U4233" s="35"/>
      <c r="V4233" s="9">
        <f>IF(K4233&gt;9,"",IF(HLOOKUP(L4233,'Příloha č.1a - Pravidelný úklid'!$A$8:$L$16,K4233+1,FALSE)="X","",IF(K4233&lt;9,H4233*M4233*HLOOKUP(L4233,'Příloha č.1a - Pravidelný úklid'!$A$8:$L$16,K4233+1,FALSE),0)))</f>
        <v>0</v>
      </c>
    </row>
    <row r="4234" spans="1:22" s="79" customFormat="1" ht="12.75" customHeight="1" x14ac:dyDescent="0.2">
      <c r="A4234" s="8">
        <v>330</v>
      </c>
      <c r="B4234" s="8">
        <v>72</v>
      </c>
      <c r="C4234" s="8">
        <v>20007</v>
      </c>
      <c r="D4234" s="8" t="s">
        <v>5255</v>
      </c>
      <c r="E4234" s="8" t="s">
        <v>5238</v>
      </c>
      <c r="F4234" s="8" t="s">
        <v>1543</v>
      </c>
      <c r="G4234" s="8" t="s">
        <v>29</v>
      </c>
      <c r="H4234" s="8">
        <v>3.2</v>
      </c>
      <c r="I4234" s="8" t="s">
        <v>82</v>
      </c>
      <c r="J4234" s="8"/>
      <c r="K4234" s="35">
        <v>8</v>
      </c>
      <c r="L4234" s="35" t="s">
        <v>1479</v>
      </c>
      <c r="M4234" s="36">
        <v>1</v>
      </c>
      <c r="N4234" s="35" t="s">
        <v>23</v>
      </c>
      <c r="O4234" s="35" t="s">
        <v>24</v>
      </c>
      <c r="P4234" s="35" t="s">
        <v>24</v>
      </c>
      <c r="Q4234" s="35" t="s">
        <v>24</v>
      </c>
      <c r="R4234" s="35" t="s">
        <v>24</v>
      </c>
      <c r="S4234" s="35" t="s">
        <v>24</v>
      </c>
      <c r="T4234" s="35"/>
      <c r="U4234" s="35"/>
      <c r="V4234" s="9">
        <f>IF(K4234&gt;9,"",IF(HLOOKUP(L4234,'Příloha č.1a - Pravidelný úklid'!$A$8:$L$16,K4234+1,FALSE)="X","",IF(K4234&lt;9,H4234*M4234*HLOOKUP(L4234,'Příloha č.1a - Pravidelný úklid'!$A$8:$L$16,K4234+1,FALSE),0)))</f>
        <v>0</v>
      </c>
    </row>
    <row r="4235" spans="1:22" s="79" customFormat="1" ht="12.75" customHeight="1" x14ac:dyDescent="0.2">
      <c r="A4235" s="8">
        <v>330</v>
      </c>
      <c r="B4235" s="8">
        <v>72</v>
      </c>
      <c r="C4235" s="8">
        <v>20007</v>
      </c>
      <c r="D4235" s="8" t="s">
        <v>5256</v>
      </c>
      <c r="E4235" s="8" t="s">
        <v>5238</v>
      </c>
      <c r="F4235" s="8" t="s">
        <v>1543</v>
      </c>
      <c r="G4235" s="8" t="s">
        <v>93</v>
      </c>
      <c r="H4235" s="8">
        <v>31.6</v>
      </c>
      <c r="I4235" s="8" t="s">
        <v>82</v>
      </c>
      <c r="J4235" s="8">
        <v>1.5</v>
      </c>
      <c r="K4235" s="35">
        <v>7</v>
      </c>
      <c r="L4235" s="35" t="s">
        <v>1479</v>
      </c>
      <c r="M4235" s="36">
        <v>1</v>
      </c>
      <c r="N4235" s="35" t="s">
        <v>23</v>
      </c>
      <c r="O4235" s="35" t="s">
        <v>24</v>
      </c>
      <c r="P4235" s="35" t="s">
        <v>24</v>
      </c>
      <c r="Q4235" s="35" t="s">
        <v>24</v>
      </c>
      <c r="R4235" s="35" t="s">
        <v>24</v>
      </c>
      <c r="S4235" s="35" t="s">
        <v>24</v>
      </c>
      <c r="T4235" s="35"/>
      <c r="U4235" s="35"/>
      <c r="V4235" s="9">
        <f>IF(K4235&gt;9,"",IF(HLOOKUP(L4235,'Příloha č.1a - Pravidelný úklid'!$A$8:$L$16,K4235+1,FALSE)="X","",IF(K4235&lt;9,H4235*M4235*HLOOKUP(L4235,'Příloha č.1a - Pravidelný úklid'!$A$8:$L$16,K4235+1,FALSE),0)))</f>
        <v>0</v>
      </c>
    </row>
    <row r="4236" spans="1:22" s="79" customFormat="1" ht="12.75" customHeight="1" x14ac:dyDescent="0.2">
      <c r="A4236" s="8">
        <v>330</v>
      </c>
      <c r="B4236" s="8">
        <v>72</v>
      </c>
      <c r="C4236" s="8">
        <v>20007</v>
      </c>
      <c r="D4236" s="8" t="s">
        <v>5257</v>
      </c>
      <c r="E4236" s="8" t="s">
        <v>5238</v>
      </c>
      <c r="F4236" s="8" t="s">
        <v>1543</v>
      </c>
      <c r="G4236" s="8" t="s">
        <v>87</v>
      </c>
      <c r="H4236" s="8">
        <v>14.7</v>
      </c>
      <c r="I4236" s="8" t="s">
        <v>82</v>
      </c>
      <c r="J4236" s="8">
        <v>3</v>
      </c>
      <c r="K4236" s="35">
        <v>7</v>
      </c>
      <c r="L4236" s="35" t="s">
        <v>1479</v>
      </c>
      <c r="M4236" s="36">
        <v>1</v>
      </c>
      <c r="N4236" s="35" t="s">
        <v>23</v>
      </c>
      <c r="O4236" s="35" t="s">
        <v>24</v>
      </c>
      <c r="P4236" s="35" t="s">
        <v>24</v>
      </c>
      <c r="Q4236" s="35" t="s">
        <v>24</v>
      </c>
      <c r="R4236" s="35" t="s">
        <v>24</v>
      </c>
      <c r="S4236" s="35" t="s">
        <v>24</v>
      </c>
      <c r="T4236" s="35"/>
      <c r="U4236" s="35"/>
      <c r="V4236" s="9">
        <f>IF(K4236&gt;9,"",IF(HLOOKUP(L4236,'Příloha č.1a - Pravidelný úklid'!$A$8:$L$16,K4236+1,FALSE)="X","",IF(K4236&lt;9,H4236*M4236*HLOOKUP(L4236,'Příloha č.1a - Pravidelný úklid'!$A$8:$L$16,K4236+1,FALSE),0)))</f>
        <v>0</v>
      </c>
    </row>
    <row r="4237" spans="1:22" s="79" customFormat="1" ht="12.75" customHeight="1" x14ac:dyDescent="0.2">
      <c r="A4237" s="8">
        <v>330</v>
      </c>
      <c r="B4237" s="8">
        <v>72</v>
      </c>
      <c r="C4237" s="8">
        <v>20007</v>
      </c>
      <c r="D4237" s="8" t="s">
        <v>5258</v>
      </c>
      <c r="E4237" s="8" t="s">
        <v>5238</v>
      </c>
      <c r="F4237" s="8" t="s">
        <v>1543</v>
      </c>
      <c r="G4237" s="8" t="s">
        <v>87</v>
      </c>
      <c r="H4237" s="8">
        <v>21.6</v>
      </c>
      <c r="I4237" s="8" t="s">
        <v>82</v>
      </c>
      <c r="J4237" s="8">
        <v>4.5</v>
      </c>
      <c r="K4237" s="35">
        <v>7</v>
      </c>
      <c r="L4237" s="35" t="s">
        <v>1479</v>
      </c>
      <c r="M4237" s="36">
        <v>1</v>
      </c>
      <c r="N4237" s="35" t="s">
        <v>23</v>
      </c>
      <c r="O4237" s="35" t="s">
        <v>24</v>
      </c>
      <c r="P4237" s="35" t="s">
        <v>24</v>
      </c>
      <c r="Q4237" s="35" t="s">
        <v>24</v>
      </c>
      <c r="R4237" s="35" t="s">
        <v>24</v>
      </c>
      <c r="S4237" s="35" t="s">
        <v>24</v>
      </c>
      <c r="T4237" s="35"/>
      <c r="U4237" s="35"/>
      <c r="V4237" s="9">
        <f>IF(K4237&gt;9,"",IF(HLOOKUP(L4237,'Příloha č.1a - Pravidelný úklid'!$A$8:$L$16,K4237+1,FALSE)="X","",IF(K4237&lt;9,H4237*M4237*HLOOKUP(L4237,'Příloha č.1a - Pravidelný úklid'!$A$8:$L$16,K4237+1,FALSE),0)))</f>
        <v>0</v>
      </c>
    </row>
    <row r="4238" spans="1:22" s="79" customFormat="1" ht="12.75" customHeight="1" x14ac:dyDescent="0.2">
      <c r="A4238" s="8">
        <v>330</v>
      </c>
      <c r="B4238" s="8">
        <v>72</v>
      </c>
      <c r="C4238" s="8">
        <v>20007</v>
      </c>
      <c r="D4238" s="8" t="s">
        <v>5259</v>
      </c>
      <c r="E4238" s="8" t="s">
        <v>5238</v>
      </c>
      <c r="F4238" s="8" t="s">
        <v>1543</v>
      </c>
      <c r="G4238" s="8" t="s">
        <v>31</v>
      </c>
      <c r="H4238" s="8">
        <v>8.1999999999999993</v>
      </c>
      <c r="I4238" s="8" t="s">
        <v>82</v>
      </c>
      <c r="J4238" s="8">
        <v>3</v>
      </c>
      <c r="K4238" s="35">
        <v>8</v>
      </c>
      <c r="L4238" s="35" t="s">
        <v>1479</v>
      </c>
      <c r="M4238" s="36">
        <v>1</v>
      </c>
      <c r="N4238" s="35" t="s">
        <v>23</v>
      </c>
      <c r="O4238" s="35" t="s">
        <v>24</v>
      </c>
      <c r="P4238" s="35" t="s">
        <v>24</v>
      </c>
      <c r="Q4238" s="35" t="s">
        <v>24</v>
      </c>
      <c r="R4238" s="35" t="s">
        <v>24</v>
      </c>
      <c r="S4238" s="35" t="s">
        <v>24</v>
      </c>
      <c r="T4238" s="35"/>
      <c r="U4238" s="35"/>
      <c r="V4238" s="9">
        <f>IF(K4238&gt;9,"",IF(HLOOKUP(L4238,'Příloha č.1a - Pravidelný úklid'!$A$8:$L$16,K4238+1,FALSE)="X","",IF(K4238&lt;9,H4238*M4238*HLOOKUP(L4238,'Příloha č.1a - Pravidelný úklid'!$A$8:$L$16,K4238+1,FALSE),0)))</f>
        <v>0</v>
      </c>
    </row>
    <row r="4239" spans="1:22" s="79" customFormat="1" ht="12.75" customHeight="1" x14ac:dyDescent="0.2">
      <c r="A4239" s="8">
        <v>330</v>
      </c>
      <c r="B4239" s="8">
        <v>72</v>
      </c>
      <c r="C4239" s="8">
        <v>20007</v>
      </c>
      <c r="D4239" s="8" t="s">
        <v>5260</v>
      </c>
      <c r="E4239" s="8" t="s">
        <v>5238</v>
      </c>
      <c r="F4239" s="8" t="s">
        <v>1543</v>
      </c>
      <c r="G4239" s="8" t="s">
        <v>111</v>
      </c>
      <c r="H4239" s="8">
        <v>10.199999999999999</v>
      </c>
      <c r="I4239" s="8" t="s">
        <v>82</v>
      </c>
      <c r="J4239" s="8">
        <v>1.5</v>
      </c>
      <c r="K4239" s="35">
        <v>8</v>
      </c>
      <c r="L4239" s="35" t="s">
        <v>1479</v>
      </c>
      <c r="M4239" s="36">
        <v>1</v>
      </c>
      <c r="N4239" s="35" t="s">
        <v>23</v>
      </c>
      <c r="O4239" s="35" t="s">
        <v>24</v>
      </c>
      <c r="P4239" s="35" t="s">
        <v>24</v>
      </c>
      <c r="Q4239" s="35" t="s">
        <v>24</v>
      </c>
      <c r="R4239" s="35" t="s">
        <v>24</v>
      </c>
      <c r="S4239" s="35" t="s">
        <v>24</v>
      </c>
      <c r="T4239" s="35"/>
      <c r="U4239" s="35"/>
      <c r="V4239" s="9">
        <f>IF(K4239&gt;9,"",IF(HLOOKUP(L4239,'Příloha č.1a - Pravidelný úklid'!$A$8:$L$16,K4239+1,FALSE)="X","",IF(K4239&lt;9,H4239*M4239*HLOOKUP(L4239,'Příloha č.1a - Pravidelný úklid'!$A$8:$L$16,K4239+1,FALSE),0)))</f>
        <v>0</v>
      </c>
    </row>
    <row r="4240" spans="1:22" s="79" customFormat="1" ht="12.75" customHeight="1" x14ac:dyDescent="0.2">
      <c r="A4240" s="8">
        <v>330</v>
      </c>
      <c r="B4240" s="8">
        <v>72</v>
      </c>
      <c r="C4240" s="8">
        <v>20007</v>
      </c>
      <c r="D4240" s="8" t="s">
        <v>5261</v>
      </c>
      <c r="E4240" s="8" t="s">
        <v>5238</v>
      </c>
      <c r="F4240" s="8" t="s">
        <v>1543</v>
      </c>
      <c r="G4240" s="8" t="s">
        <v>84</v>
      </c>
      <c r="H4240" s="8">
        <v>22</v>
      </c>
      <c r="I4240" s="8" t="s">
        <v>82</v>
      </c>
      <c r="J4240" s="8">
        <v>1.5</v>
      </c>
      <c r="K4240" s="35">
        <v>7</v>
      </c>
      <c r="L4240" s="35" t="s">
        <v>1479</v>
      </c>
      <c r="M4240" s="36">
        <v>1</v>
      </c>
      <c r="N4240" s="35" t="s">
        <v>23</v>
      </c>
      <c r="O4240" s="35" t="s">
        <v>24</v>
      </c>
      <c r="P4240" s="35" t="s">
        <v>24</v>
      </c>
      <c r="Q4240" s="35" t="s">
        <v>24</v>
      </c>
      <c r="R4240" s="35" t="s">
        <v>24</v>
      </c>
      <c r="S4240" s="35" t="s">
        <v>24</v>
      </c>
      <c r="T4240" s="35"/>
      <c r="U4240" s="35"/>
      <c r="V4240" s="9">
        <f>IF(K4240&gt;9,"",IF(HLOOKUP(L4240,'Příloha č.1a - Pravidelný úklid'!$A$8:$L$16,K4240+1,FALSE)="X","",IF(K4240&lt;9,H4240*M4240*HLOOKUP(L4240,'Příloha č.1a - Pravidelný úklid'!$A$8:$L$16,K4240+1,FALSE),0)))</f>
        <v>0</v>
      </c>
    </row>
    <row r="4241" spans="1:22" s="79" customFormat="1" ht="12.75" customHeight="1" x14ac:dyDescent="0.2">
      <c r="A4241" s="8">
        <v>330</v>
      </c>
      <c r="B4241" s="8">
        <v>72</v>
      </c>
      <c r="C4241" s="8">
        <v>20007</v>
      </c>
      <c r="D4241" s="8" t="s">
        <v>5262</v>
      </c>
      <c r="E4241" s="8" t="s">
        <v>5238</v>
      </c>
      <c r="F4241" s="8" t="s">
        <v>1543</v>
      </c>
      <c r="G4241" s="8" t="s">
        <v>84</v>
      </c>
      <c r="H4241" s="8">
        <v>17</v>
      </c>
      <c r="I4241" s="8" t="s">
        <v>82</v>
      </c>
      <c r="J4241" s="8">
        <v>3</v>
      </c>
      <c r="K4241" s="35">
        <v>7</v>
      </c>
      <c r="L4241" s="35" t="s">
        <v>1479</v>
      </c>
      <c r="M4241" s="36">
        <v>1</v>
      </c>
      <c r="N4241" s="35" t="s">
        <v>23</v>
      </c>
      <c r="O4241" s="35" t="s">
        <v>24</v>
      </c>
      <c r="P4241" s="35" t="s">
        <v>24</v>
      </c>
      <c r="Q4241" s="35" t="s">
        <v>24</v>
      </c>
      <c r="R4241" s="35" t="s">
        <v>24</v>
      </c>
      <c r="S4241" s="35" t="s">
        <v>24</v>
      </c>
      <c r="T4241" s="35"/>
      <c r="U4241" s="35"/>
      <c r="V4241" s="9">
        <f>IF(K4241&gt;9,"",IF(HLOOKUP(L4241,'Příloha č.1a - Pravidelný úklid'!$A$8:$L$16,K4241+1,FALSE)="X","",IF(K4241&lt;9,H4241*M4241*HLOOKUP(L4241,'Příloha č.1a - Pravidelný úklid'!$A$8:$L$16,K4241+1,FALSE),0)))</f>
        <v>0</v>
      </c>
    </row>
    <row r="4242" spans="1:22" s="79" customFormat="1" ht="12.75" customHeight="1" x14ac:dyDescent="0.2">
      <c r="A4242" s="8">
        <v>330</v>
      </c>
      <c r="B4242" s="8">
        <v>72</v>
      </c>
      <c r="C4242" s="8">
        <v>20007</v>
      </c>
      <c r="D4242" s="8" t="s">
        <v>5263</v>
      </c>
      <c r="E4242" s="8" t="s">
        <v>5238</v>
      </c>
      <c r="F4242" s="8" t="s">
        <v>1543</v>
      </c>
      <c r="G4242" s="8" t="s">
        <v>113</v>
      </c>
      <c r="H4242" s="8">
        <v>12</v>
      </c>
      <c r="I4242" s="8" t="s">
        <v>82</v>
      </c>
      <c r="J4242" s="8">
        <v>1.5</v>
      </c>
      <c r="K4242" s="35">
        <v>7</v>
      </c>
      <c r="L4242" s="35" t="s">
        <v>1479</v>
      </c>
      <c r="M4242" s="36">
        <v>1</v>
      </c>
      <c r="N4242" s="35" t="s">
        <v>23</v>
      </c>
      <c r="O4242" s="35" t="s">
        <v>24</v>
      </c>
      <c r="P4242" s="35" t="s">
        <v>24</v>
      </c>
      <c r="Q4242" s="35" t="s">
        <v>24</v>
      </c>
      <c r="R4242" s="35" t="s">
        <v>24</v>
      </c>
      <c r="S4242" s="35" t="s">
        <v>24</v>
      </c>
      <c r="T4242" s="35"/>
      <c r="U4242" s="35"/>
      <c r="V4242" s="9">
        <f>IF(K4242&gt;9,"",IF(HLOOKUP(L4242,'Příloha č.1a - Pravidelný úklid'!$A$8:$L$16,K4242+1,FALSE)="X","",IF(K4242&lt;9,H4242*M4242*HLOOKUP(L4242,'Příloha č.1a - Pravidelný úklid'!$A$8:$L$16,K4242+1,FALSE),0)))</f>
        <v>0</v>
      </c>
    </row>
    <row r="4243" spans="1:22" s="79" customFormat="1" ht="12.75" customHeight="1" x14ac:dyDescent="0.2">
      <c r="A4243" s="8">
        <v>330</v>
      </c>
      <c r="B4243" s="8">
        <v>72</v>
      </c>
      <c r="C4243" s="8">
        <v>20007</v>
      </c>
      <c r="D4243" s="8" t="s">
        <v>5264</v>
      </c>
      <c r="E4243" s="8" t="s">
        <v>5238</v>
      </c>
      <c r="F4243" s="8" t="s">
        <v>1543</v>
      </c>
      <c r="G4243" s="8" t="s">
        <v>113</v>
      </c>
      <c r="H4243" s="8">
        <v>18</v>
      </c>
      <c r="I4243" s="8" t="s">
        <v>82</v>
      </c>
      <c r="J4243" s="8">
        <v>3</v>
      </c>
      <c r="K4243" s="35">
        <v>7</v>
      </c>
      <c r="L4243" s="35" t="s">
        <v>1479</v>
      </c>
      <c r="M4243" s="36">
        <v>1</v>
      </c>
      <c r="N4243" s="35" t="s">
        <v>23</v>
      </c>
      <c r="O4243" s="35" t="s">
        <v>24</v>
      </c>
      <c r="P4243" s="35" t="s">
        <v>24</v>
      </c>
      <c r="Q4243" s="35" t="s">
        <v>24</v>
      </c>
      <c r="R4243" s="35" t="s">
        <v>24</v>
      </c>
      <c r="S4243" s="35" t="s">
        <v>24</v>
      </c>
      <c r="T4243" s="35"/>
      <c r="U4243" s="35"/>
      <c r="V4243" s="9">
        <f>IF(K4243&gt;9,"",IF(HLOOKUP(L4243,'Příloha č.1a - Pravidelný úklid'!$A$8:$L$16,K4243+1,FALSE)="X","",IF(K4243&lt;9,H4243*M4243*HLOOKUP(L4243,'Příloha č.1a - Pravidelný úklid'!$A$8:$L$16,K4243+1,FALSE),0)))</f>
        <v>0</v>
      </c>
    </row>
    <row r="4244" spans="1:22" s="79" customFormat="1" ht="12.75" customHeight="1" x14ac:dyDescent="0.2">
      <c r="A4244" s="8">
        <v>331</v>
      </c>
      <c r="B4244" s="8">
        <v>72</v>
      </c>
      <c r="C4244" s="8">
        <v>24583</v>
      </c>
      <c r="D4244" s="8" t="s">
        <v>1462</v>
      </c>
      <c r="E4244" s="8" t="s">
        <v>1463</v>
      </c>
      <c r="F4244" s="8" t="s">
        <v>1543</v>
      </c>
      <c r="G4244" s="8" t="s">
        <v>95</v>
      </c>
      <c r="H4244" s="8">
        <v>1.88</v>
      </c>
      <c r="I4244" s="8" t="s">
        <v>82</v>
      </c>
      <c r="J4244" s="8"/>
      <c r="K4244" s="35">
        <v>7</v>
      </c>
      <c r="L4244" s="35" t="s">
        <v>1479</v>
      </c>
      <c r="M4244" s="36">
        <v>0</v>
      </c>
      <c r="N4244" s="35" t="s">
        <v>23</v>
      </c>
      <c r="O4244" s="35" t="s">
        <v>24</v>
      </c>
      <c r="P4244" s="35" t="s">
        <v>24</v>
      </c>
      <c r="Q4244" s="35" t="s">
        <v>24</v>
      </c>
      <c r="R4244" s="35" t="s">
        <v>24</v>
      </c>
      <c r="S4244" s="35" t="s">
        <v>24</v>
      </c>
      <c r="T4244" s="35"/>
      <c r="U4244" s="35"/>
      <c r="V4244" s="9">
        <f>IF(K4244&gt;9,"",IF(HLOOKUP(L4244,'Příloha č.1a - Pravidelný úklid'!$A$8:$L$16,K4244+1,FALSE)="X","",IF(K4244&lt;9,H4244*M4244*HLOOKUP(L4244,'Příloha č.1a - Pravidelný úklid'!$A$8:$L$16,K4244+1,FALSE),0)))</f>
        <v>0</v>
      </c>
    </row>
    <row r="4245" spans="1:22" s="79" customFormat="1" ht="12.75" customHeight="1" x14ac:dyDescent="0.2">
      <c r="A4245" s="8">
        <v>331</v>
      </c>
      <c r="B4245" s="8">
        <v>72</v>
      </c>
      <c r="C4245" s="8">
        <v>24583</v>
      </c>
      <c r="D4245" s="8" t="s">
        <v>1464</v>
      </c>
      <c r="E4245" s="8" t="s">
        <v>1463</v>
      </c>
      <c r="F4245" s="8" t="s">
        <v>1543</v>
      </c>
      <c r="G4245" s="8" t="s">
        <v>88</v>
      </c>
      <c r="H4245" s="8">
        <v>18</v>
      </c>
      <c r="I4245" s="8" t="s">
        <v>82</v>
      </c>
      <c r="J4245" s="8">
        <v>0.5</v>
      </c>
      <c r="K4245" s="35">
        <v>7</v>
      </c>
      <c r="L4245" s="35" t="s">
        <v>1479</v>
      </c>
      <c r="M4245" s="36">
        <v>0</v>
      </c>
      <c r="N4245" s="35" t="s">
        <v>23</v>
      </c>
      <c r="O4245" s="35" t="s">
        <v>24</v>
      </c>
      <c r="P4245" s="35" t="s">
        <v>24</v>
      </c>
      <c r="Q4245" s="35" t="s">
        <v>24</v>
      </c>
      <c r="R4245" s="35" t="s">
        <v>24</v>
      </c>
      <c r="S4245" s="35" t="s">
        <v>24</v>
      </c>
      <c r="T4245" s="35"/>
      <c r="U4245" s="35"/>
      <c r="V4245" s="9">
        <f>IF(K4245&gt;9,"",IF(HLOOKUP(L4245,'Příloha č.1a - Pravidelný úklid'!$A$8:$L$16,K4245+1,FALSE)="X","",IF(K4245&lt;9,H4245*M4245*HLOOKUP(L4245,'Příloha č.1a - Pravidelný úklid'!$A$8:$L$16,K4245+1,FALSE),0)))</f>
        <v>0</v>
      </c>
    </row>
    <row r="4246" spans="1:22" s="79" customFormat="1" ht="12.75" customHeight="1" x14ac:dyDescent="0.2">
      <c r="A4246" s="8">
        <v>331</v>
      </c>
      <c r="B4246" s="8">
        <v>72</v>
      </c>
      <c r="C4246" s="8">
        <v>24583</v>
      </c>
      <c r="D4246" s="8" t="s">
        <v>1465</v>
      </c>
      <c r="E4246" s="8" t="s">
        <v>1463</v>
      </c>
      <c r="F4246" s="8" t="s">
        <v>1543</v>
      </c>
      <c r="G4246" s="8" t="s">
        <v>84</v>
      </c>
      <c r="H4246" s="8">
        <v>11.6</v>
      </c>
      <c r="I4246" s="8" t="s">
        <v>82</v>
      </c>
      <c r="J4246" s="8">
        <v>0.5</v>
      </c>
      <c r="K4246" s="35">
        <v>7</v>
      </c>
      <c r="L4246" s="35" t="s">
        <v>1479</v>
      </c>
      <c r="M4246" s="36">
        <v>0</v>
      </c>
      <c r="N4246" s="35" t="s">
        <v>23</v>
      </c>
      <c r="O4246" s="35" t="s">
        <v>24</v>
      </c>
      <c r="P4246" s="35" t="s">
        <v>24</v>
      </c>
      <c r="Q4246" s="35" t="s">
        <v>24</v>
      </c>
      <c r="R4246" s="35" t="s">
        <v>24</v>
      </c>
      <c r="S4246" s="35" t="s">
        <v>24</v>
      </c>
      <c r="T4246" s="35"/>
      <c r="U4246" s="35"/>
      <c r="V4246" s="9">
        <f>IF(K4246&gt;9,"",IF(HLOOKUP(L4246,'Příloha č.1a - Pravidelný úklid'!$A$8:$L$16,K4246+1,FALSE)="X","",IF(K4246&lt;9,H4246*M4246*HLOOKUP(L4246,'Příloha č.1a - Pravidelný úklid'!$A$8:$L$16,K4246+1,FALSE),0)))</f>
        <v>0</v>
      </c>
    </row>
    <row r="4247" spans="1:22" s="79" customFormat="1" ht="12.75" customHeight="1" x14ac:dyDescent="0.2">
      <c r="A4247" s="8">
        <v>331</v>
      </c>
      <c r="B4247" s="8">
        <v>72</v>
      </c>
      <c r="C4247" s="8">
        <v>24583</v>
      </c>
      <c r="D4247" s="8" t="s">
        <v>1466</v>
      </c>
      <c r="E4247" s="8" t="s">
        <v>1463</v>
      </c>
      <c r="F4247" s="8" t="s">
        <v>1543</v>
      </c>
      <c r="G4247" s="8" t="s">
        <v>93</v>
      </c>
      <c r="H4247" s="8">
        <v>2.48</v>
      </c>
      <c r="I4247" s="8" t="s">
        <v>82</v>
      </c>
      <c r="J4247" s="8"/>
      <c r="K4247" s="35">
        <v>7</v>
      </c>
      <c r="L4247" s="35" t="s">
        <v>1479</v>
      </c>
      <c r="M4247" s="36">
        <v>0</v>
      </c>
      <c r="N4247" s="35" t="s">
        <v>23</v>
      </c>
      <c r="O4247" s="35" t="s">
        <v>24</v>
      </c>
      <c r="P4247" s="35" t="s">
        <v>24</v>
      </c>
      <c r="Q4247" s="35" t="s">
        <v>24</v>
      </c>
      <c r="R4247" s="35" t="s">
        <v>24</v>
      </c>
      <c r="S4247" s="35" t="s">
        <v>24</v>
      </c>
      <c r="T4247" s="35"/>
      <c r="U4247" s="35"/>
      <c r="V4247" s="9">
        <f>IF(K4247&gt;9,"",IF(HLOOKUP(L4247,'Příloha č.1a - Pravidelný úklid'!$A$8:$L$16,K4247+1,FALSE)="X","",IF(K4247&lt;9,H4247*M4247*HLOOKUP(L4247,'Příloha č.1a - Pravidelný úklid'!$A$8:$L$16,K4247+1,FALSE),0)))</f>
        <v>0</v>
      </c>
    </row>
    <row r="4248" spans="1:22" s="79" customFormat="1" ht="12.75" customHeight="1" x14ac:dyDescent="0.2">
      <c r="A4248" s="8">
        <v>331</v>
      </c>
      <c r="B4248" s="8">
        <v>72</v>
      </c>
      <c r="C4248" s="8">
        <v>24583</v>
      </c>
      <c r="D4248" s="8" t="s">
        <v>1467</v>
      </c>
      <c r="E4248" s="8" t="s">
        <v>1463</v>
      </c>
      <c r="F4248" s="8" t="s">
        <v>1543</v>
      </c>
      <c r="G4248" s="8" t="s">
        <v>95</v>
      </c>
      <c r="H4248" s="8">
        <v>3.25</v>
      </c>
      <c r="I4248" s="8" t="s">
        <v>82</v>
      </c>
      <c r="J4248" s="8"/>
      <c r="K4248" s="35">
        <v>7</v>
      </c>
      <c r="L4248" s="35" t="s">
        <v>1479</v>
      </c>
      <c r="M4248" s="36">
        <v>0</v>
      </c>
      <c r="N4248" s="35" t="s">
        <v>23</v>
      </c>
      <c r="O4248" s="35" t="s">
        <v>24</v>
      </c>
      <c r="P4248" s="35" t="s">
        <v>24</v>
      </c>
      <c r="Q4248" s="35" t="s">
        <v>24</v>
      </c>
      <c r="R4248" s="35" t="s">
        <v>24</v>
      </c>
      <c r="S4248" s="35" t="s">
        <v>24</v>
      </c>
      <c r="T4248" s="35"/>
      <c r="U4248" s="35"/>
      <c r="V4248" s="9">
        <f>IF(K4248&gt;9,"",IF(HLOOKUP(L4248,'Příloha č.1a - Pravidelný úklid'!$A$8:$L$16,K4248+1,FALSE)="X","",IF(K4248&lt;9,H4248*M4248*HLOOKUP(L4248,'Příloha č.1a - Pravidelný úklid'!$A$8:$L$16,K4248+1,FALSE),0)))</f>
        <v>0</v>
      </c>
    </row>
    <row r="4249" spans="1:22" s="79" customFormat="1" ht="12.75" customHeight="1" x14ac:dyDescent="0.2">
      <c r="A4249" s="8">
        <v>331</v>
      </c>
      <c r="B4249" s="8">
        <v>72</v>
      </c>
      <c r="C4249" s="8">
        <v>24583</v>
      </c>
      <c r="D4249" s="8" t="s">
        <v>1468</v>
      </c>
      <c r="E4249" s="8" t="s">
        <v>1463</v>
      </c>
      <c r="F4249" s="8" t="s">
        <v>1543</v>
      </c>
      <c r="G4249" s="8" t="s">
        <v>87</v>
      </c>
      <c r="H4249" s="8">
        <v>15.2</v>
      </c>
      <c r="I4249" s="8" t="s">
        <v>82</v>
      </c>
      <c r="J4249" s="8">
        <v>4</v>
      </c>
      <c r="K4249" s="35">
        <v>7</v>
      </c>
      <c r="L4249" s="35" t="s">
        <v>1479</v>
      </c>
      <c r="M4249" s="36">
        <v>0</v>
      </c>
      <c r="N4249" s="35" t="s">
        <v>23</v>
      </c>
      <c r="O4249" s="35" t="s">
        <v>24</v>
      </c>
      <c r="P4249" s="35" t="s">
        <v>24</v>
      </c>
      <c r="Q4249" s="35" t="s">
        <v>24</v>
      </c>
      <c r="R4249" s="35" t="s">
        <v>24</v>
      </c>
      <c r="S4249" s="35" t="s">
        <v>24</v>
      </c>
      <c r="T4249" s="35"/>
      <c r="U4249" s="35"/>
      <c r="V4249" s="9">
        <f>IF(K4249&gt;9,"",IF(HLOOKUP(L4249,'Příloha č.1a - Pravidelný úklid'!$A$8:$L$16,K4249+1,FALSE)="X","",IF(K4249&lt;9,H4249*M4249*HLOOKUP(L4249,'Příloha č.1a - Pravidelný úklid'!$A$8:$L$16,K4249+1,FALSE),0)))</f>
        <v>0</v>
      </c>
    </row>
    <row r="4250" spans="1:22" s="79" customFormat="1" ht="12.75" customHeight="1" x14ac:dyDescent="0.2">
      <c r="A4250" s="8">
        <v>331</v>
      </c>
      <c r="B4250" s="8">
        <v>72</v>
      </c>
      <c r="C4250" s="8">
        <v>24583</v>
      </c>
      <c r="D4250" s="8" t="s">
        <v>1469</v>
      </c>
      <c r="E4250" s="8" t="s">
        <v>1463</v>
      </c>
      <c r="F4250" s="8" t="s">
        <v>1543</v>
      </c>
      <c r="G4250" s="8" t="s">
        <v>87</v>
      </c>
      <c r="H4250" s="8">
        <v>9.75</v>
      </c>
      <c r="I4250" s="8" t="s">
        <v>82</v>
      </c>
      <c r="J4250" s="8">
        <v>1</v>
      </c>
      <c r="K4250" s="35">
        <v>7</v>
      </c>
      <c r="L4250" s="35" t="s">
        <v>1479</v>
      </c>
      <c r="M4250" s="36">
        <v>0</v>
      </c>
      <c r="N4250" s="35" t="s">
        <v>23</v>
      </c>
      <c r="O4250" s="35" t="s">
        <v>24</v>
      </c>
      <c r="P4250" s="35" t="s">
        <v>24</v>
      </c>
      <c r="Q4250" s="35" t="s">
        <v>24</v>
      </c>
      <c r="R4250" s="35" t="s">
        <v>24</v>
      </c>
      <c r="S4250" s="35" t="s">
        <v>24</v>
      </c>
      <c r="T4250" s="35"/>
      <c r="U4250" s="35"/>
      <c r="V4250" s="9">
        <f>IF(K4250&gt;9,"",IF(HLOOKUP(L4250,'Příloha č.1a - Pravidelný úklid'!$A$8:$L$16,K4250+1,FALSE)="X","",IF(K4250&lt;9,H4250*M4250*HLOOKUP(L4250,'Příloha č.1a - Pravidelný úklid'!$A$8:$L$16,K4250+1,FALSE),0)))</f>
        <v>0</v>
      </c>
    </row>
    <row r="4251" spans="1:22" s="79" customFormat="1" ht="12.75" customHeight="1" x14ac:dyDescent="0.2">
      <c r="A4251" s="8">
        <v>331</v>
      </c>
      <c r="B4251" s="8">
        <v>72</v>
      </c>
      <c r="C4251" s="8">
        <v>24583</v>
      </c>
      <c r="D4251" s="8" t="s">
        <v>1470</v>
      </c>
      <c r="E4251" s="8" t="s">
        <v>1463</v>
      </c>
      <c r="F4251" s="8" t="s">
        <v>1543</v>
      </c>
      <c r="G4251" s="8" t="s">
        <v>84</v>
      </c>
      <c r="H4251" s="8">
        <v>11.15</v>
      </c>
      <c r="I4251" s="8" t="s">
        <v>82</v>
      </c>
      <c r="J4251" s="8">
        <v>1</v>
      </c>
      <c r="K4251" s="35">
        <v>7</v>
      </c>
      <c r="L4251" s="35" t="s">
        <v>1479</v>
      </c>
      <c r="M4251" s="36">
        <v>0</v>
      </c>
      <c r="N4251" s="35" t="s">
        <v>23</v>
      </c>
      <c r="O4251" s="35" t="s">
        <v>24</v>
      </c>
      <c r="P4251" s="35" t="s">
        <v>24</v>
      </c>
      <c r="Q4251" s="35" t="s">
        <v>24</v>
      </c>
      <c r="R4251" s="35" t="s">
        <v>24</v>
      </c>
      <c r="S4251" s="35" t="s">
        <v>24</v>
      </c>
      <c r="T4251" s="35"/>
      <c r="U4251" s="35"/>
      <c r="V4251" s="9">
        <f>IF(K4251&gt;9,"",IF(HLOOKUP(L4251,'Příloha č.1a - Pravidelný úklid'!$A$8:$L$16,K4251+1,FALSE)="X","",IF(K4251&lt;9,H4251*M4251*HLOOKUP(L4251,'Příloha č.1a - Pravidelný úklid'!$A$8:$L$16,K4251+1,FALSE),0)))</f>
        <v>0</v>
      </c>
    </row>
    <row r="4252" spans="1:22" s="79" customFormat="1" ht="12.75" customHeight="1" x14ac:dyDescent="0.2">
      <c r="A4252" s="8">
        <v>331</v>
      </c>
      <c r="B4252" s="8">
        <v>72</v>
      </c>
      <c r="C4252" s="8">
        <v>24583</v>
      </c>
      <c r="D4252" s="8" t="s">
        <v>1471</v>
      </c>
      <c r="E4252" s="8" t="s">
        <v>1463</v>
      </c>
      <c r="F4252" s="8" t="s">
        <v>25</v>
      </c>
      <c r="G4252" s="8" t="s">
        <v>26</v>
      </c>
      <c r="H4252" s="8">
        <v>20.64</v>
      </c>
      <c r="I4252" s="8" t="s">
        <v>82</v>
      </c>
      <c r="J4252" s="8">
        <v>2</v>
      </c>
      <c r="K4252" s="35">
        <v>1</v>
      </c>
      <c r="L4252" s="35" t="s">
        <v>1549</v>
      </c>
      <c r="M4252" s="36">
        <v>1</v>
      </c>
      <c r="N4252" s="35" t="s">
        <v>23</v>
      </c>
      <c r="O4252" s="35" t="s">
        <v>24</v>
      </c>
      <c r="P4252" s="35" t="s">
        <v>24</v>
      </c>
      <c r="Q4252" s="35" t="s">
        <v>24</v>
      </c>
      <c r="R4252" s="35" t="s">
        <v>24</v>
      </c>
      <c r="S4252" s="35" t="s">
        <v>23</v>
      </c>
      <c r="T4252" s="35"/>
      <c r="U4252" s="35"/>
      <c r="V4252" s="9">
        <f>IF(K4252&gt;9,"",IF(HLOOKUP(L4252,'Příloha č.1a - Pravidelný úklid'!$A$8:$L$16,K4252+1,FALSE)="X","",IF(K4252&lt;9,H4252*M4252*HLOOKUP(L4252,'Příloha č.1a - Pravidelný úklid'!$A$8:$L$16,K4252+1,FALSE),0)))</f>
        <v>0</v>
      </c>
    </row>
    <row r="4253" spans="1:22" s="79" customFormat="1" ht="12.75" customHeight="1" x14ac:dyDescent="0.2">
      <c r="A4253" s="8">
        <v>331</v>
      </c>
      <c r="B4253" s="8">
        <v>72</v>
      </c>
      <c r="C4253" s="8">
        <v>24583</v>
      </c>
      <c r="D4253" s="8" t="s">
        <v>1472</v>
      </c>
      <c r="E4253" s="8" t="s">
        <v>1463</v>
      </c>
      <c r="F4253" s="8" t="s">
        <v>1543</v>
      </c>
      <c r="G4253" s="8" t="s">
        <v>111</v>
      </c>
      <c r="H4253" s="8">
        <v>4.4000000000000004</v>
      </c>
      <c r="I4253" s="8" t="s">
        <v>82</v>
      </c>
      <c r="J4253" s="8">
        <v>0.1</v>
      </c>
      <c r="K4253" s="35">
        <v>8</v>
      </c>
      <c r="L4253" s="35" t="s">
        <v>1479</v>
      </c>
      <c r="M4253" s="36">
        <v>0</v>
      </c>
      <c r="N4253" s="35" t="s">
        <v>23</v>
      </c>
      <c r="O4253" s="35" t="s">
        <v>24</v>
      </c>
      <c r="P4253" s="35" t="s">
        <v>24</v>
      </c>
      <c r="Q4253" s="35" t="s">
        <v>24</v>
      </c>
      <c r="R4253" s="35" t="s">
        <v>24</v>
      </c>
      <c r="S4253" s="35" t="s">
        <v>23</v>
      </c>
      <c r="T4253" s="35"/>
      <c r="U4253" s="35"/>
      <c r="V4253" s="9">
        <f>IF(K4253&gt;9,"",IF(HLOOKUP(L4253,'Příloha č.1a - Pravidelný úklid'!$A$8:$L$16,K4253+1,FALSE)="X","",IF(K4253&lt;9,H4253*M4253*HLOOKUP(L4253,'Příloha č.1a - Pravidelný úklid'!$A$8:$L$16,K4253+1,FALSE),0)))</f>
        <v>0</v>
      </c>
    </row>
    <row r="4254" spans="1:22" s="79" customFormat="1" ht="12.75" customHeight="1" x14ac:dyDescent="0.2">
      <c r="A4254" s="8">
        <v>331</v>
      </c>
      <c r="B4254" s="8">
        <v>72</v>
      </c>
      <c r="C4254" s="8">
        <v>24583</v>
      </c>
      <c r="D4254" s="8" t="s">
        <v>1473</v>
      </c>
      <c r="E4254" s="8" t="s">
        <v>1463</v>
      </c>
      <c r="F4254" s="8" t="s">
        <v>1543</v>
      </c>
      <c r="G4254" s="8" t="s">
        <v>28</v>
      </c>
      <c r="H4254" s="8">
        <v>1</v>
      </c>
      <c r="I4254" s="8" t="s">
        <v>82</v>
      </c>
      <c r="J4254" s="8">
        <v>0.1</v>
      </c>
      <c r="K4254" s="35">
        <v>8</v>
      </c>
      <c r="L4254" s="35" t="s">
        <v>1479</v>
      </c>
      <c r="M4254" s="36">
        <v>0</v>
      </c>
      <c r="N4254" s="35" t="s">
        <v>23</v>
      </c>
      <c r="O4254" s="35" t="s">
        <v>24</v>
      </c>
      <c r="P4254" s="35" t="s">
        <v>24</v>
      </c>
      <c r="Q4254" s="35" t="s">
        <v>24</v>
      </c>
      <c r="R4254" s="35" t="s">
        <v>24</v>
      </c>
      <c r="S4254" s="35" t="s">
        <v>23</v>
      </c>
      <c r="T4254" s="35"/>
      <c r="U4254" s="35"/>
      <c r="V4254" s="9">
        <f>IF(K4254&gt;9,"",IF(HLOOKUP(L4254,'Příloha č.1a - Pravidelný úklid'!$A$8:$L$16,K4254+1,FALSE)="X","",IF(K4254&lt;9,H4254*M4254*HLOOKUP(L4254,'Příloha č.1a - Pravidelný úklid'!$A$8:$L$16,K4254+1,FALSE),0)))</f>
        <v>0</v>
      </c>
    </row>
    <row r="4255" spans="1:22" s="79" customFormat="1" ht="12.75" customHeight="1" x14ac:dyDescent="0.2">
      <c r="A4255" s="8">
        <v>331</v>
      </c>
      <c r="B4255" s="8">
        <v>72</v>
      </c>
      <c r="C4255" s="8">
        <v>24583</v>
      </c>
      <c r="D4255" s="8" t="s">
        <v>1474</v>
      </c>
      <c r="E4255" s="8" t="s">
        <v>1463</v>
      </c>
      <c r="F4255" s="8" t="s">
        <v>25</v>
      </c>
      <c r="G4255" s="8" t="s">
        <v>85</v>
      </c>
      <c r="H4255" s="8">
        <v>1.3</v>
      </c>
      <c r="I4255" s="8" t="s">
        <v>82</v>
      </c>
      <c r="J4255" s="8"/>
      <c r="K4255" s="35">
        <v>2</v>
      </c>
      <c r="L4255" s="35" t="s">
        <v>1549</v>
      </c>
      <c r="M4255" s="36">
        <v>1</v>
      </c>
      <c r="N4255" s="35" t="s">
        <v>23</v>
      </c>
      <c r="O4255" s="35" t="s">
        <v>24</v>
      </c>
      <c r="P4255" s="35" t="s">
        <v>24</v>
      </c>
      <c r="Q4255" s="35" t="s">
        <v>24</v>
      </c>
      <c r="R4255" s="35" t="s">
        <v>24</v>
      </c>
      <c r="S4255" s="35" t="s">
        <v>23</v>
      </c>
      <c r="T4255" s="35"/>
      <c r="U4255" s="35"/>
      <c r="V4255" s="9">
        <f>IF(K4255&gt;9,"",IF(HLOOKUP(L4255,'Příloha č.1a - Pravidelný úklid'!$A$8:$L$16,K4255+1,FALSE)="X","",IF(K4255&lt;9,H4255*M4255*HLOOKUP(L4255,'Příloha č.1a - Pravidelný úklid'!$A$8:$L$16,K4255+1,FALSE),0)))</f>
        <v>0</v>
      </c>
    </row>
    <row r="4256" spans="1:22" s="79" customFormat="1" ht="12.75" customHeight="1" x14ac:dyDescent="0.2">
      <c r="A4256" s="8">
        <v>331</v>
      </c>
      <c r="B4256" s="8">
        <v>72</v>
      </c>
      <c r="C4256" s="8">
        <v>24583</v>
      </c>
      <c r="D4256" s="8" t="s">
        <v>1475</v>
      </c>
      <c r="E4256" s="8" t="s">
        <v>1463</v>
      </c>
      <c r="F4256" s="8" t="s">
        <v>25</v>
      </c>
      <c r="G4256" s="8" t="s">
        <v>31</v>
      </c>
      <c r="H4256" s="8">
        <v>1.1000000000000001</v>
      </c>
      <c r="I4256" s="8" t="s">
        <v>82</v>
      </c>
      <c r="J4256" s="8">
        <v>0.1</v>
      </c>
      <c r="K4256" s="35">
        <v>2</v>
      </c>
      <c r="L4256" s="35" t="s">
        <v>1549</v>
      </c>
      <c r="M4256" s="36">
        <v>1</v>
      </c>
      <c r="N4256" s="35" t="s">
        <v>23</v>
      </c>
      <c r="O4256" s="35" t="s">
        <v>24</v>
      </c>
      <c r="P4256" s="35" t="s">
        <v>24</v>
      </c>
      <c r="Q4256" s="35" t="s">
        <v>24</v>
      </c>
      <c r="R4256" s="35" t="s">
        <v>24</v>
      </c>
      <c r="S4256" s="35" t="s">
        <v>23</v>
      </c>
      <c r="T4256" s="35"/>
      <c r="U4256" s="35"/>
      <c r="V4256" s="9">
        <f>IF(K4256&gt;9,"",IF(HLOOKUP(L4256,'Příloha č.1a - Pravidelný úklid'!$A$8:$L$16,K4256+1,FALSE)="X","",IF(K4256&lt;9,H4256*M4256*HLOOKUP(L4256,'Příloha č.1a - Pravidelný úklid'!$A$8:$L$16,K4256+1,FALSE),0)))</f>
        <v>0</v>
      </c>
    </row>
    <row r="4257" spans="1:22" s="79" customFormat="1" ht="12.75" customHeight="1" x14ac:dyDescent="0.2">
      <c r="A4257" s="8">
        <v>331</v>
      </c>
      <c r="B4257" s="8">
        <v>72</v>
      </c>
      <c r="C4257" s="8">
        <v>24583</v>
      </c>
      <c r="D4257" s="8" t="s">
        <v>1476</v>
      </c>
      <c r="E4257" s="8" t="s">
        <v>1463</v>
      </c>
      <c r="F4257" s="8" t="s">
        <v>25</v>
      </c>
      <c r="G4257" s="8" t="s">
        <v>85</v>
      </c>
      <c r="H4257" s="8">
        <v>1.3</v>
      </c>
      <c r="I4257" s="8" t="s">
        <v>82</v>
      </c>
      <c r="J4257" s="8"/>
      <c r="K4257" s="35">
        <v>2</v>
      </c>
      <c r="L4257" s="35" t="s">
        <v>1549</v>
      </c>
      <c r="M4257" s="36">
        <v>1</v>
      </c>
      <c r="N4257" s="35" t="s">
        <v>23</v>
      </c>
      <c r="O4257" s="35" t="s">
        <v>24</v>
      </c>
      <c r="P4257" s="35" t="s">
        <v>24</v>
      </c>
      <c r="Q4257" s="35" t="s">
        <v>24</v>
      </c>
      <c r="R4257" s="35" t="s">
        <v>24</v>
      </c>
      <c r="S4257" s="35" t="s">
        <v>23</v>
      </c>
      <c r="T4257" s="35"/>
      <c r="U4257" s="35"/>
      <c r="V4257" s="9">
        <f>IF(K4257&gt;9,"",IF(HLOOKUP(L4257,'Příloha č.1a - Pravidelný úklid'!$A$8:$L$16,K4257+1,FALSE)="X","",IF(K4257&lt;9,H4257*M4257*HLOOKUP(L4257,'Příloha č.1a - Pravidelný úklid'!$A$8:$L$16,K4257+1,FALSE),0)))</f>
        <v>0</v>
      </c>
    </row>
    <row r="4258" spans="1:22" s="79" customFormat="1" ht="12.75" customHeight="1" x14ac:dyDescent="0.2">
      <c r="A4258" s="8">
        <v>331</v>
      </c>
      <c r="B4258" s="8">
        <v>72</v>
      </c>
      <c r="C4258" s="8">
        <v>24583</v>
      </c>
      <c r="D4258" s="8" t="s">
        <v>1477</v>
      </c>
      <c r="E4258" s="8" t="s">
        <v>1463</v>
      </c>
      <c r="F4258" s="8" t="s">
        <v>25</v>
      </c>
      <c r="G4258" s="8" t="s">
        <v>29</v>
      </c>
      <c r="H4258" s="8">
        <v>1.1000000000000001</v>
      </c>
      <c r="I4258" s="8" t="s">
        <v>82</v>
      </c>
      <c r="J4258" s="8">
        <v>0.1</v>
      </c>
      <c r="K4258" s="35">
        <v>2</v>
      </c>
      <c r="L4258" s="35" t="s">
        <v>1549</v>
      </c>
      <c r="M4258" s="36">
        <v>1</v>
      </c>
      <c r="N4258" s="35" t="s">
        <v>23</v>
      </c>
      <c r="O4258" s="35" t="s">
        <v>24</v>
      </c>
      <c r="P4258" s="35" t="s">
        <v>24</v>
      </c>
      <c r="Q4258" s="35" t="s">
        <v>24</v>
      </c>
      <c r="R4258" s="35" t="s">
        <v>24</v>
      </c>
      <c r="S4258" s="35" t="s">
        <v>23</v>
      </c>
      <c r="T4258" s="35"/>
      <c r="U4258" s="35"/>
      <c r="V4258" s="9">
        <f>IF(K4258&gt;9,"",IF(HLOOKUP(L4258,'Příloha č.1a - Pravidelný úklid'!$A$8:$L$16,K4258+1,FALSE)="X","",IF(K4258&lt;9,H4258*M4258*HLOOKUP(L4258,'Příloha č.1a - Pravidelný úklid'!$A$8:$L$16,K4258+1,FALSE),0)))</f>
        <v>0</v>
      </c>
    </row>
    <row r="4259" spans="1:22" s="79" customFormat="1" ht="12.75" customHeight="1" x14ac:dyDescent="0.2">
      <c r="A4259" s="8">
        <v>331</v>
      </c>
      <c r="B4259" s="8">
        <v>72</v>
      </c>
      <c r="C4259" s="8">
        <v>24583</v>
      </c>
      <c r="D4259" s="8" t="s">
        <v>1478</v>
      </c>
      <c r="E4259" s="8" t="s">
        <v>1463</v>
      </c>
      <c r="F4259" s="8" t="s">
        <v>1543</v>
      </c>
      <c r="G4259" s="8" t="s">
        <v>89</v>
      </c>
      <c r="H4259" s="8">
        <v>6</v>
      </c>
      <c r="I4259" s="8" t="s">
        <v>82</v>
      </c>
      <c r="J4259" s="8"/>
      <c r="K4259" s="35">
        <v>7</v>
      </c>
      <c r="L4259" s="35" t="s">
        <v>1479</v>
      </c>
      <c r="M4259" s="36">
        <v>0</v>
      </c>
      <c r="N4259" s="35" t="s">
        <v>23</v>
      </c>
      <c r="O4259" s="35" t="s">
        <v>24</v>
      </c>
      <c r="P4259" s="35" t="s">
        <v>24</v>
      </c>
      <c r="Q4259" s="35" t="s">
        <v>24</v>
      </c>
      <c r="R4259" s="35" t="s">
        <v>24</v>
      </c>
      <c r="S4259" s="35" t="s">
        <v>23</v>
      </c>
      <c r="T4259" s="35"/>
      <c r="U4259" s="35"/>
      <c r="V4259" s="9">
        <f>IF(K4259&gt;9,"",IF(HLOOKUP(L4259,'Příloha č.1a - Pravidelný úklid'!$A$8:$L$16,K4259+1,FALSE)="X","",IF(K4259&lt;9,H4259*M4259*HLOOKUP(L4259,'Příloha č.1a - Pravidelný úklid'!$A$8:$L$16,K4259+1,FALSE),0)))</f>
        <v>0</v>
      </c>
    </row>
    <row r="4260" spans="1:22" s="79" customFormat="1" ht="12.75" customHeight="1" x14ac:dyDescent="0.2">
      <c r="A4260" s="8">
        <v>331</v>
      </c>
      <c r="B4260" s="8">
        <v>72</v>
      </c>
      <c r="C4260" s="8"/>
      <c r="D4260" s="8"/>
      <c r="E4260" s="8" t="s">
        <v>1463</v>
      </c>
      <c r="F4260" s="8" t="s">
        <v>25</v>
      </c>
      <c r="G4260" s="8" t="s">
        <v>1524</v>
      </c>
      <c r="H4260" s="8">
        <v>21.6</v>
      </c>
      <c r="I4260" s="8" t="s">
        <v>82</v>
      </c>
      <c r="J4260" s="8"/>
      <c r="K4260" s="35">
        <v>5</v>
      </c>
      <c r="L4260" s="35" t="s">
        <v>1549</v>
      </c>
      <c r="M4260" s="36">
        <v>1</v>
      </c>
      <c r="N4260" s="35" t="s">
        <v>23</v>
      </c>
      <c r="O4260" s="35" t="s">
        <v>24</v>
      </c>
      <c r="P4260" s="35" t="s">
        <v>24</v>
      </c>
      <c r="Q4260" s="35" t="s">
        <v>24</v>
      </c>
      <c r="R4260" s="35" t="s">
        <v>24</v>
      </c>
      <c r="S4260" s="35" t="s">
        <v>23</v>
      </c>
      <c r="T4260" s="35" t="s">
        <v>24</v>
      </c>
      <c r="U4260" s="35" t="s">
        <v>30</v>
      </c>
      <c r="V4260" s="9">
        <f>IF(K4260&gt;9,"",IF(HLOOKUP(L4260,'Příloha č.1a - Pravidelný úklid'!$A$8:$L$16,K4260+1,FALSE)="X","",IF(K4260&lt;9,H4260*M4260*HLOOKUP(L4260,'Příloha č.1a - Pravidelný úklid'!$A$8:$L$16,K4260+1,FALSE),0)))</f>
        <v>0</v>
      </c>
    </row>
    <row r="4261" spans="1:22" s="79" customFormat="1" ht="12.75" customHeight="1" x14ac:dyDescent="0.2">
      <c r="A4261" s="8">
        <v>331</v>
      </c>
      <c r="B4261" s="8">
        <v>72</v>
      </c>
      <c r="C4261" s="8"/>
      <c r="D4261" s="8"/>
      <c r="E4261" s="8" t="s">
        <v>1463</v>
      </c>
      <c r="F4261" s="8" t="s">
        <v>25</v>
      </c>
      <c r="G4261" s="8" t="s">
        <v>1489</v>
      </c>
      <c r="H4261" s="8">
        <v>34.799999999999997</v>
      </c>
      <c r="I4261" s="8" t="s">
        <v>82</v>
      </c>
      <c r="J4261" s="8"/>
      <c r="K4261" s="35">
        <v>5</v>
      </c>
      <c r="L4261" s="35" t="s">
        <v>1549</v>
      </c>
      <c r="M4261" s="36">
        <v>1</v>
      </c>
      <c r="N4261" s="35" t="s">
        <v>23</v>
      </c>
      <c r="O4261" s="35" t="s">
        <v>24</v>
      </c>
      <c r="P4261" s="35" t="s">
        <v>24</v>
      </c>
      <c r="Q4261" s="35" t="s">
        <v>24</v>
      </c>
      <c r="R4261" s="35" t="s">
        <v>24</v>
      </c>
      <c r="S4261" s="35" t="s">
        <v>23</v>
      </c>
      <c r="T4261" s="35" t="s">
        <v>24</v>
      </c>
      <c r="U4261" s="35" t="s">
        <v>30</v>
      </c>
      <c r="V4261" s="9">
        <f>IF(K4261&gt;9,"",IF(HLOOKUP(L4261,'Příloha č.1a - Pravidelný úklid'!$A$8:$L$16,K4261+1,FALSE)="X","",IF(K4261&lt;9,H4261*M4261*HLOOKUP(L4261,'Příloha č.1a - Pravidelný úklid'!$A$8:$L$16,K4261+1,FALSE),0)))</f>
        <v>0</v>
      </c>
    </row>
    <row r="4262" spans="1:22" s="79" customFormat="1" ht="12.75" customHeight="1" x14ac:dyDescent="0.2">
      <c r="A4262" s="8">
        <v>331</v>
      </c>
      <c r="B4262" s="8">
        <v>72</v>
      </c>
      <c r="C4262" s="8"/>
      <c r="D4262" s="8"/>
      <c r="E4262" s="8" t="s">
        <v>717</v>
      </c>
      <c r="F4262" s="8" t="s">
        <v>25</v>
      </c>
      <c r="G4262" s="8" t="s">
        <v>1537</v>
      </c>
      <c r="H4262" s="8">
        <v>2</v>
      </c>
      <c r="I4262" s="8" t="s">
        <v>1538</v>
      </c>
      <c r="J4262" s="8"/>
      <c r="K4262" s="35">
        <v>99</v>
      </c>
      <c r="L4262" s="35" t="s">
        <v>1549</v>
      </c>
      <c r="M4262" s="36">
        <v>1</v>
      </c>
      <c r="N4262" s="35" t="s">
        <v>23</v>
      </c>
      <c r="O4262" s="35" t="s">
        <v>24</v>
      </c>
      <c r="P4262" s="35" t="s">
        <v>24</v>
      </c>
      <c r="Q4262" s="35" t="s">
        <v>24</v>
      </c>
      <c r="R4262" s="35" t="s">
        <v>24</v>
      </c>
      <c r="S4262" s="35" t="s">
        <v>23</v>
      </c>
      <c r="T4262" s="35"/>
      <c r="U4262" s="35"/>
      <c r="V4262" s="9" t="str">
        <f>IF(K4262&gt;9,"",IF(HLOOKUP(L4262,'Příloha č.1a - Pravidelný úklid'!$A$8:$L$16,K4262+1,FALSE)="X","",IF(K4262&lt;9,H4262*M4262*HLOOKUP(L4262,'Příloha č.1a - Pravidelný úklid'!$A$8:$L$16,K4262+1,FALSE),0)))</f>
        <v/>
      </c>
    </row>
    <row r="4263" spans="1:22" s="79" customFormat="1" ht="12.75" customHeight="1" x14ac:dyDescent="0.2">
      <c r="A4263" s="8">
        <v>331</v>
      </c>
      <c r="B4263" s="8">
        <v>72</v>
      </c>
      <c r="C4263" s="8"/>
      <c r="D4263" s="8"/>
      <c r="E4263" s="8" t="s">
        <v>1514</v>
      </c>
      <c r="F4263" s="8" t="s">
        <v>25</v>
      </c>
      <c r="G4263" s="8" t="s">
        <v>81</v>
      </c>
      <c r="H4263" s="8">
        <v>5</v>
      </c>
      <c r="I4263" s="8" t="s">
        <v>82</v>
      </c>
      <c r="J4263" s="8"/>
      <c r="K4263" s="35">
        <v>5</v>
      </c>
      <c r="L4263" s="35" t="s">
        <v>1549</v>
      </c>
      <c r="M4263" s="36">
        <v>1</v>
      </c>
      <c r="N4263" s="35" t="s">
        <v>23</v>
      </c>
      <c r="O4263" s="35" t="s">
        <v>23</v>
      </c>
      <c r="P4263" s="35" t="s">
        <v>23</v>
      </c>
      <c r="Q4263" s="35" t="s">
        <v>23</v>
      </c>
      <c r="R4263" s="35" t="s">
        <v>23</v>
      </c>
      <c r="S4263" s="35" t="s">
        <v>23</v>
      </c>
      <c r="T4263" s="35"/>
      <c r="U4263" s="35"/>
      <c r="V4263" s="9">
        <f>IF(K4263&gt;9,"",IF(HLOOKUP(L4263,'Příloha č.1a - Pravidelný úklid'!$A$8:$L$16,K4263+1,FALSE)="X","",IF(K4263&lt;9,H4263*M4263*HLOOKUP(L4263,'Příloha č.1a - Pravidelný úklid'!$A$8:$L$16,K4263+1,FALSE),0)))</f>
        <v>0</v>
      </c>
    </row>
    <row r="4264" spans="1:22" s="79" customFormat="1" ht="12.75" customHeight="1" x14ac:dyDescent="0.2">
      <c r="A4264" s="8">
        <v>331</v>
      </c>
      <c r="B4264" s="8">
        <v>72</v>
      </c>
      <c r="C4264" s="8"/>
      <c r="D4264" s="8"/>
      <c r="E4264" s="8" t="s">
        <v>1514</v>
      </c>
      <c r="F4264" s="8" t="s">
        <v>25</v>
      </c>
      <c r="G4264" s="8" t="s">
        <v>1524</v>
      </c>
      <c r="H4264" s="8">
        <v>206</v>
      </c>
      <c r="I4264" s="8" t="s">
        <v>82</v>
      </c>
      <c r="J4264" s="8"/>
      <c r="K4264" s="35">
        <v>5</v>
      </c>
      <c r="L4264" s="35" t="s">
        <v>1549</v>
      </c>
      <c r="M4264" s="36">
        <v>1</v>
      </c>
      <c r="N4264" s="35" t="s">
        <v>23</v>
      </c>
      <c r="O4264" s="35" t="s">
        <v>23</v>
      </c>
      <c r="P4264" s="35" t="s">
        <v>23</v>
      </c>
      <c r="Q4264" s="35" t="s">
        <v>23</v>
      </c>
      <c r="R4264" s="35" t="s">
        <v>23</v>
      </c>
      <c r="S4264" s="35" t="s">
        <v>23</v>
      </c>
      <c r="T4264" s="35" t="s">
        <v>24</v>
      </c>
      <c r="U4264" s="35" t="s">
        <v>30</v>
      </c>
      <c r="V4264" s="9">
        <f>IF(K4264&gt;9,"",IF(HLOOKUP(L4264,'Příloha č.1a - Pravidelný úklid'!$A$8:$L$16,K4264+1,FALSE)="X","",IF(K4264&lt;9,H4264*M4264*HLOOKUP(L4264,'Příloha č.1a - Pravidelný úklid'!$A$8:$L$16,K4264+1,FALSE),0)))</f>
        <v>0</v>
      </c>
    </row>
    <row r="4265" spans="1:22" s="79" customFormat="1" ht="12.75" customHeight="1" x14ac:dyDescent="0.2">
      <c r="A4265" s="8">
        <v>331</v>
      </c>
      <c r="B4265" s="8">
        <v>72</v>
      </c>
      <c r="C4265" s="8"/>
      <c r="D4265" s="8"/>
      <c r="E4265" s="8" t="s">
        <v>1514</v>
      </c>
      <c r="F4265" s="8" t="s">
        <v>25</v>
      </c>
      <c r="G4265" s="8" t="s">
        <v>1537</v>
      </c>
      <c r="H4265" s="8">
        <v>1</v>
      </c>
      <c r="I4265" s="8" t="s">
        <v>1538</v>
      </c>
      <c r="J4265" s="8"/>
      <c r="K4265" s="35">
        <v>99</v>
      </c>
      <c r="L4265" s="35" t="s">
        <v>1549</v>
      </c>
      <c r="M4265" s="36">
        <v>1</v>
      </c>
      <c r="N4265" s="35" t="s">
        <v>23</v>
      </c>
      <c r="O4265" s="35" t="s">
        <v>23</v>
      </c>
      <c r="P4265" s="35" t="s">
        <v>23</v>
      </c>
      <c r="Q4265" s="35" t="s">
        <v>23</v>
      </c>
      <c r="R4265" s="35" t="s">
        <v>23</v>
      </c>
      <c r="S4265" s="35" t="s">
        <v>23</v>
      </c>
      <c r="T4265" s="35"/>
      <c r="U4265" s="35"/>
      <c r="V4265" s="9" t="str">
        <f>IF(K4265&gt;9,"",IF(HLOOKUP(L4265,'Příloha č.1a - Pravidelný úklid'!$A$8:$L$16,K4265+1,FALSE)="X","",IF(K4265&lt;9,H4265*M4265*HLOOKUP(L4265,'Příloha č.1a - Pravidelný úklid'!$A$8:$L$16,K4265+1,FALSE),0)))</f>
        <v/>
      </c>
    </row>
    <row r="4266" spans="1:22" s="79" customFormat="1" ht="12.75" customHeight="1" x14ac:dyDescent="0.2">
      <c r="A4266" s="8">
        <v>331</v>
      </c>
      <c r="B4266" s="8">
        <v>72</v>
      </c>
      <c r="C4266" s="8">
        <v>24591</v>
      </c>
      <c r="D4266" s="8" t="s">
        <v>1312</v>
      </c>
      <c r="E4266" s="8" t="s">
        <v>1314</v>
      </c>
      <c r="F4266" s="8" t="s">
        <v>25</v>
      </c>
      <c r="G4266" s="8" t="s">
        <v>29</v>
      </c>
      <c r="H4266" s="8">
        <v>5.5</v>
      </c>
      <c r="I4266" s="8" t="s">
        <v>82</v>
      </c>
      <c r="J4266" s="8">
        <v>0.8</v>
      </c>
      <c r="K4266" s="35">
        <v>2</v>
      </c>
      <c r="L4266" s="35" t="s">
        <v>32</v>
      </c>
      <c r="M4266" s="36">
        <v>1</v>
      </c>
      <c r="N4266" s="35" t="s">
        <v>23</v>
      </c>
      <c r="O4266" s="35" t="s">
        <v>24</v>
      </c>
      <c r="P4266" s="35" t="s">
        <v>24</v>
      </c>
      <c r="Q4266" s="35" t="s">
        <v>24</v>
      </c>
      <c r="R4266" s="35" t="s">
        <v>24</v>
      </c>
      <c r="S4266" s="35" t="s">
        <v>23</v>
      </c>
      <c r="T4266" s="35"/>
      <c r="U4266" s="35"/>
      <c r="V4266" s="9">
        <f>IF(K4266&gt;9,"",IF(HLOOKUP(L4266,'Příloha č.1a - Pravidelný úklid'!$A$8:$L$16,K4266+1,FALSE)="X","",IF(K4266&lt;9,H4266*M4266*HLOOKUP(L4266,'Příloha č.1a - Pravidelný úklid'!$A$8:$L$16,K4266+1,FALSE),0)))</f>
        <v>0</v>
      </c>
    </row>
    <row r="4267" spans="1:22" s="79" customFormat="1" ht="12.75" customHeight="1" x14ac:dyDescent="0.2">
      <c r="A4267" s="8">
        <v>331</v>
      </c>
      <c r="B4267" s="8">
        <v>72</v>
      </c>
      <c r="C4267" s="8">
        <v>24591</v>
      </c>
      <c r="D4267" s="8" t="s">
        <v>1315</v>
      </c>
      <c r="E4267" s="8" t="s">
        <v>1314</v>
      </c>
      <c r="F4267" s="8" t="s">
        <v>25</v>
      </c>
      <c r="G4267" s="8" t="s">
        <v>31</v>
      </c>
      <c r="H4267" s="8">
        <v>5.8</v>
      </c>
      <c r="I4267" s="8" t="s">
        <v>82</v>
      </c>
      <c r="J4267" s="8">
        <v>0.4</v>
      </c>
      <c r="K4267" s="35">
        <v>2</v>
      </c>
      <c r="L4267" s="35" t="s">
        <v>32</v>
      </c>
      <c r="M4267" s="36">
        <v>1</v>
      </c>
      <c r="N4267" s="35" t="s">
        <v>23</v>
      </c>
      <c r="O4267" s="35" t="s">
        <v>24</v>
      </c>
      <c r="P4267" s="35" t="s">
        <v>24</v>
      </c>
      <c r="Q4267" s="35" t="s">
        <v>24</v>
      </c>
      <c r="R4267" s="35" t="s">
        <v>24</v>
      </c>
      <c r="S4267" s="35" t="s">
        <v>23</v>
      </c>
      <c r="T4267" s="35"/>
      <c r="U4267" s="35"/>
      <c r="V4267" s="9">
        <f>IF(K4267&gt;9,"",IF(HLOOKUP(L4267,'Příloha č.1a - Pravidelný úklid'!$A$8:$L$16,K4267+1,FALSE)="X","",IF(K4267&lt;9,H4267*M4267*HLOOKUP(L4267,'Příloha č.1a - Pravidelný úklid'!$A$8:$L$16,K4267+1,FALSE),0)))</f>
        <v>0</v>
      </c>
    </row>
    <row r="4268" spans="1:22" s="79" customFormat="1" ht="12.75" customHeight="1" x14ac:dyDescent="0.2">
      <c r="A4268" s="8">
        <v>331</v>
      </c>
      <c r="B4268" s="8">
        <v>72</v>
      </c>
      <c r="C4268" s="8">
        <v>24584</v>
      </c>
      <c r="D4268" s="8" t="s">
        <v>1317</v>
      </c>
      <c r="E4268" s="8" t="s">
        <v>1316</v>
      </c>
      <c r="F4268" s="8" t="s">
        <v>1543</v>
      </c>
      <c r="G4268" s="8" t="s">
        <v>28</v>
      </c>
      <c r="H4268" s="8">
        <v>8.1</v>
      </c>
      <c r="I4268" s="8" t="s">
        <v>82</v>
      </c>
      <c r="J4268" s="8">
        <v>0.2</v>
      </c>
      <c r="K4268" s="35">
        <v>8</v>
      </c>
      <c r="L4268" s="35" t="s">
        <v>1479</v>
      </c>
      <c r="M4268" s="36">
        <v>0</v>
      </c>
      <c r="N4268" s="35" t="s">
        <v>23</v>
      </c>
      <c r="O4268" s="35" t="s">
        <v>24</v>
      </c>
      <c r="P4268" s="35" t="s">
        <v>24</v>
      </c>
      <c r="Q4268" s="35" t="s">
        <v>24</v>
      </c>
      <c r="R4268" s="35" t="s">
        <v>24</v>
      </c>
      <c r="S4268" s="35" t="s">
        <v>23</v>
      </c>
      <c r="T4268" s="35"/>
      <c r="U4268" s="35"/>
      <c r="V4268" s="9">
        <f>IF(K4268&gt;9,"",IF(HLOOKUP(L4268,'Příloha č.1a - Pravidelný úklid'!$A$8:$L$16,K4268+1,FALSE)="X","",IF(K4268&lt;9,H4268*M4268*HLOOKUP(L4268,'Příloha č.1a - Pravidelný úklid'!$A$8:$L$16,K4268+1,FALSE),0)))</f>
        <v>0</v>
      </c>
    </row>
    <row r="4269" spans="1:22" s="79" customFormat="1" ht="12.75" customHeight="1" x14ac:dyDescent="0.2">
      <c r="A4269" s="8">
        <v>331</v>
      </c>
      <c r="B4269" s="8">
        <v>72</v>
      </c>
      <c r="C4269" s="8">
        <v>24584</v>
      </c>
      <c r="D4269" s="8" t="s">
        <v>1318</v>
      </c>
      <c r="E4269" s="8" t="s">
        <v>1316</v>
      </c>
      <c r="F4269" s="8" t="s">
        <v>25</v>
      </c>
      <c r="G4269" s="8" t="s">
        <v>26</v>
      </c>
      <c r="H4269" s="8">
        <v>27.2</v>
      </c>
      <c r="I4269" s="8" t="s">
        <v>82</v>
      </c>
      <c r="J4269" s="8">
        <v>3</v>
      </c>
      <c r="K4269" s="35">
        <v>1</v>
      </c>
      <c r="L4269" s="35" t="s">
        <v>32</v>
      </c>
      <c r="M4269" s="36">
        <v>1</v>
      </c>
      <c r="N4269" s="35" t="s">
        <v>23</v>
      </c>
      <c r="O4269" s="35" t="s">
        <v>24</v>
      </c>
      <c r="P4269" s="35" t="s">
        <v>24</v>
      </c>
      <c r="Q4269" s="35" t="s">
        <v>24</v>
      </c>
      <c r="R4269" s="35" t="s">
        <v>24</v>
      </c>
      <c r="S4269" s="35" t="s">
        <v>23</v>
      </c>
      <c r="T4269" s="35"/>
      <c r="U4269" s="35"/>
      <c r="V4269" s="9">
        <f>IF(K4269&gt;9,"",IF(HLOOKUP(L4269,'Příloha č.1a - Pravidelný úklid'!$A$8:$L$16,K4269+1,FALSE)="X","",IF(K4269&lt;9,H4269*M4269*HLOOKUP(L4269,'Příloha č.1a - Pravidelný úklid'!$A$8:$L$16,K4269+1,FALSE),0)))</f>
        <v>0</v>
      </c>
    </row>
    <row r="4270" spans="1:22" s="79" customFormat="1" ht="12.75" customHeight="1" x14ac:dyDescent="0.2">
      <c r="A4270" s="8">
        <v>331</v>
      </c>
      <c r="B4270" s="8">
        <v>72</v>
      </c>
      <c r="C4270" s="8">
        <v>24584</v>
      </c>
      <c r="D4270" s="8" t="s">
        <v>1319</v>
      </c>
      <c r="E4270" s="8" t="s">
        <v>1316</v>
      </c>
      <c r="F4270" s="8" t="s">
        <v>1543</v>
      </c>
      <c r="G4270" s="8" t="s">
        <v>87</v>
      </c>
      <c r="H4270" s="8">
        <v>12.46</v>
      </c>
      <c r="I4270" s="8" t="s">
        <v>82</v>
      </c>
      <c r="J4270" s="8">
        <v>4</v>
      </c>
      <c r="K4270" s="35">
        <v>7</v>
      </c>
      <c r="L4270" s="35" t="s">
        <v>1479</v>
      </c>
      <c r="M4270" s="36">
        <v>0</v>
      </c>
      <c r="N4270" s="35" t="s">
        <v>23</v>
      </c>
      <c r="O4270" s="35" t="s">
        <v>24</v>
      </c>
      <c r="P4270" s="35" t="s">
        <v>24</v>
      </c>
      <c r="Q4270" s="35" t="s">
        <v>24</v>
      </c>
      <c r="R4270" s="35" t="s">
        <v>24</v>
      </c>
      <c r="S4270" s="35" t="s">
        <v>23</v>
      </c>
      <c r="T4270" s="35"/>
      <c r="U4270" s="35"/>
      <c r="V4270" s="9">
        <f>IF(K4270&gt;9,"",IF(HLOOKUP(L4270,'Příloha č.1a - Pravidelný úklid'!$A$8:$L$16,K4270+1,FALSE)="X","",IF(K4270&lt;9,H4270*M4270*HLOOKUP(L4270,'Příloha č.1a - Pravidelný úklid'!$A$8:$L$16,K4270+1,FALSE),0)))</f>
        <v>0</v>
      </c>
    </row>
    <row r="4271" spans="1:22" s="79" customFormat="1" ht="12.75" customHeight="1" x14ac:dyDescent="0.2">
      <c r="A4271" s="8">
        <v>331</v>
      </c>
      <c r="B4271" s="8">
        <v>72</v>
      </c>
      <c r="C4271" s="8">
        <v>24584</v>
      </c>
      <c r="D4271" s="8" t="s">
        <v>1320</v>
      </c>
      <c r="E4271" s="8" t="s">
        <v>1316</v>
      </c>
      <c r="F4271" s="8" t="s">
        <v>1543</v>
      </c>
      <c r="G4271" s="8" t="s">
        <v>87</v>
      </c>
      <c r="H4271" s="8">
        <v>22.5</v>
      </c>
      <c r="I4271" s="8" t="s">
        <v>82</v>
      </c>
      <c r="J4271" s="8">
        <v>8</v>
      </c>
      <c r="K4271" s="35">
        <v>7</v>
      </c>
      <c r="L4271" s="35" t="s">
        <v>1479</v>
      </c>
      <c r="M4271" s="36">
        <v>0</v>
      </c>
      <c r="N4271" s="35" t="s">
        <v>23</v>
      </c>
      <c r="O4271" s="35" t="s">
        <v>24</v>
      </c>
      <c r="P4271" s="35" t="s">
        <v>24</v>
      </c>
      <c r="Q4271" s="35" t="s">
        <v>24</v>
      </c>
      <c r="R4271" s="35" t="s">
        <v>24</v>
      </c>
      <c r="S4271" s="35" t="s">
        <v>23</v>
      </c>
      <c r="T4271" s="35"/>
      <c r="U4271" s="35"/>
      <c r="V4271" s="9">
        <f>IF(K4271&gt;9,"",IF(HLOOKUP(L4271,'Příloha č.1a - Pravidelný úklid'!$A$8:$L$16,K4271+1,FALSE)="X","",IF(K4271&lt;9,H4271*M4271*HLOOKUP(L4271,'Příloha č.1a - Pravidelný úklid'!$A$8:$L$16,K4271+1,FALSE),0)))</f>
        <v>0</v>
      </c>
    </row>
    <row r="4272" spans="1:22" s="79" customFormat="1" ht="12.75" customHeight="1" x14ac:dyDescent="0.2">
      <c r="A4272" s="8">
        <v>331</v>
      </c>
      <c r="B4272" s="8">
        <v>72</v>
      </c>
      <c r="C4272" s="8">
        <v>24584</v>
      </c>
      <c r="D4272" s="8" t="s">
        <v>1321</v>
      </c>
      <c r="E4272" s="8" t="s">
        <v>1316</v>
      </c>
      <c r="F4272" s="8" t="s">
        <v>1543</v>
      </c>
      <c r="G4272" s="8" t="s">
        <v>84</v>
      </c>
      <c r="H4272" s="8">
        <v>4.8</v>
      </c>
      <c r="I4272" s="8" t="s">
        <v>82</v>
      </c>
      <c r="J4272" s="8">
        <v>3</v>
      </c>
      <c r="K4272" s="35">
        <v>7</v>
      </c>
      <c r="L4272" s="35" t="s">
        <v>1479</v>
      </c>
      <c r="M4272" s="36">
        <v>0</v>
      </c>
      <c r="N4272" s="35" t="s">
        <v>23</v>
      </c>
      <c r="O4272" s="35" t="s">
        <v>24</v>
      </c>
      <c r="P4272" s="35" t="s">
        <v>24</v>
      </c>
      <c r="Q4272" s="35" t="s">
        <v>24</v>
      </c>
      <c r="R4272" s="35" t="s">
        <v>24</v>
      </c>
      <c r="S4272" s="35" t="s">
        <v>23</v>
      </c>
      <c r="T4272" s="35"/>
      <c r="U4272" s="35"/>
      <c r="V4272" s="9">
        <f>IF(K4272&gt;9,"",IF(HLOOKUP(L4272,'Příloha č.1a - Pravidelný úklid'!$A$8:$L$16,K4272+1,FALSE)="X","",IF(K4272&lt;9,H4272*M4272*HLOOKUP(L4272,'Příloha č.1a - Pravidelný úklid'!$A$8:$L$16,K4272+1,FALSE),0)))</f>
        <v>0</v>
      </c>
    </row>
    <row r="4273" spans="1:22" s="79" customFormat="1" ht="12.75" customHeight="1" x14ac:dyDescent="0.2">
      <c r="A4273" s="8">
        <v>331</v>
      </c>
      <c r="B4273" s="8">
        <v>72</v>
      </c>
      <c r="C4273" s="8">
        <v>24584</v>
      </c>
      <c r="D4273" s="8" t="s">
        <v>1322</v>
      </c>
      <c r="E4273" s="8" t="s">
        <v>1316</v>
      </c>
      <c r="F4273" s="8" t="s">
        <v>1543</v>
      </c>
      <c r="G4273" s="8" t="s">
        <v>87</v>
      </c>
      <c r="H4273" s="8">
        <v>6</v>
      </c>
      <c r="I4273" s="8" t="s">
        <v>82</v>
      </c>
      <c r="J4273" s="8">
        <v>4</v>
      </c>
      <c r="K4273" s="35">
        <v>7</v>
      </c>
      <c r="L4273" s="35" t="s">
        <v>32</v>
      </c>
      <c r="M4273" s="36">
        <v>1</v>
      </c>
      <c r="N4273" s="35" t="s">
        <v>23</v>
      </c>
      <c r="O4273" s="35" t="s">
        <v>24</v>
      </c>
      <c r="P4273" s="35" t="s">
        <v>24</v>
      </c>
      <c r="Q4273" s="35" t="s">
        <v>24</v>
      </c>
      <c r="R4273" s="35" t="s">
        <v>24</v>
      </c>
      <c r="S4273" s="35" t="s">
        <v>23</v>
      </c>
      <c r="T4273" s="35"/>
      <c r="U4273" s="35"/>
      <c r="V4273" s="9">
        <f>IF(K4273&gt;9,"",IF(HLOOKUP(L4273,'Příloha č.1a - Pravidelný úklid'!$A$8:$L$16,K4273+1,FALSE)="X","",IF(K4273&lt;9,H4273*M4273*HLOOKUP(L4273,'Příloha č.1a - Pravidelný úklid'!$A$8:$L$16,K4273+1,FALSE),0)))</f>
        <v>0</v>
      </c>
    </row>
    <row r="4274" spans="1:22" s="79" customFormat="1" ht="12.75" customHeight="1" x14ac:dyDescent="0.2">
      <c r="A4274" s="8">
        <v>331</v>
      </c>
      <c r="B4274" s="8">
        <v>72</v>
      </c>
      <c r="C4274" s="8">
        <v>24584</v>
      </c>
      <c r="D4274" s="8" t="s">
        <v>1323</v>
      </c>
      <c r="E4274" s="8" t="s">
        <v>1316</v>
      </c>
      <c r="F4274" s="8" t="s">
        <v>1543</v>
      </c>
      <c r="G4274" s="8" t="s">
        <v>90</v>
      </c>
      <c r="H4274" s="8">
        <v>16</v>
      </c>
      <c r="I4274" s="8" t="s">
        <v>82</v>
      </c>
      <c r="J4274" s="8">
        <v>3</v>
      </c>
      <c r="K4274" s="35">
        <v>7</v>
      </c>
      <c r="L4274" s="35" t="s">
        <v>1479</v>
      </c>
      <c r="M4274" s="36">
        <v>0</v>
      </c>
      <c r="N4274" s="35" t="s">
        <v>23</v>
      </c>
      <c r="O4274" s="35" t="s">
        <v>24</v>
      </c>
      <c r="P4274" s="35" t="s">
        <v>24</v>
      </c>
      <c r="Q4274" s="35" t="s">
        <v>24</v>
      </c>
      <c r="R4274" s="35" t="s">
        <v>24</v>
      </c>
      <c r="S4274" s="35" t="s">
        <v>23</v>
      </c>
      <c r="T4274" s="35"/>
      <c r="U4274" s="35"/>
      <c r="V4274" s="9">
        <f>IF(K4274&gt;9,"",IF(HLOOKUP(L4274,'Příloha č.1a - Pravidelný úklid'!$A$8:$L$16,K4274+1,FALSE)="X","",IF(K4274&lt;9,H4274*M4274*HLOOKUP(L4274,'Příloha č.1a - Pravidelný úklid'!$A$8:$L$16,K4274+1,FALSE),0)))</f>
        <v>0</v>
      </c>
    </row>
    <row r="4275" spans="1:22" s="79" customFormat="1" ht="12.75" customHeight="1" x14ac:dyDescent="0.2">
      <c r="A4275" s="8">
        <v>331</v>
      </c>
      <c r="B4275" s="8">
        <v>72</v>
      </c>
      <c r="C4275" s="8">
        <v>24584</v>
      </c>
      <c r="D4275" s="8" t="s">
        <v>1324</v>
      </c>
      <c r="E4275" s="8" t="s">
        <v>1316</v>
      </c>
      <c r="F4275" s="8" t="s">
        <v>1543</v>
      </c>
      <c r="G4275" s="8" t="s">
        <v>93</v>
      </c>
      <c r="H4275" s="8">
        <v>4.5</v>
      </c>
      <c r="I4275" s="8" t="s">
        <v>82</v>
      </c>
      <c r="J4275" s="8"/>
      <c r="K4275" s="35">
        <v>7</v>
      </c>
      <c r="L4275" s="35" t="s">
        <v>1479</v>
      </c>
      <c r="M4275" s="36">
        <v>1</v>
      </c>
      <c r="N4275" s="35" t="s">
        <v>23</v>
      </c>
      <c r="O4275" s="35" t="s">
        <v>24</v>
      </c>
      <c r="P4275" s="35" t="s">
        <v>24</v>
      </c>
      <c r="Q4275" s="35" t="s">
        <v>24</v>
      </c>
      <c r="R4275" s="35" t="s">
        <v>24</v>
      </c>
      <c r="S4275" s="35" t="s">
        <v>23</v>
      </c>
      <c r="T4275" s="35"/>
      <c r="U4275" s="35"/>
      <c r="V4275" s="9">
        <f>IF(K4275&gt;9,"",IF(HLOOKUP(L4275,'Příloha č.1a - Pravidelný úklid'!$A$8:$L$16,K4275+1,FALSE)="X","",IF(K4275&lt;9,H4275*M4275*HLOOKUP(L4275,'Příloha č.1a - Pravidelný úklid'!$A$8:$L$16,K4275+1,FALSE),0)))</f>
        <v>0</v>
      </c>
    </row>
    <row r="4276" spans="1:22" s="79" customFormat="1" ht="12.75" customHeight="1" x14ac:dyDescent="0.2">
      <c r="A4276" s="8">
        <v>331</v>
      </c>
      <c r="B4276" s="8">
        <v>72</v>
      </c>
      <c r="C4276" s="8"/>
      <c r="D4276" s="8"/>
      <c r="E4276" s="8" t="s">
        <v>1313</v>
      </c>
      <c r="F4276" s="8" t="s">
        <v>25</v>
      </c>
      <c r="G4276" s="8" t="s">
        <v>1498</v>
      </c>
      <c r="H4276" s="8">
        <v>136.5</v>
      </c>
      <c r="I4276" s="8" t="s">
        <v>82</v>
      </c>
      <c r="J4276" s="8"/>
      <c r="K4276" s="35">
        <v>5</v>
      </c>
      <c r="L4276" s="35" t="s">
        <v>34</v>
      </c>
      <c r="M4276" s="36">
        <v>1</v>
      </c>
      <c r="N4276" s="35" t="s">
        <v>23</v>
      </c>
      <c r="O4276" s="35" t="s">
        <v>24</v>
      </c>
      <c r="P4276" s="35" t="s">
        <v>24</v>
      </c>
      <c r="Q4276" s="35" t="s">
        <v>24</v>
      </c>
      <c r="R4276" s="35" t="s">
        <v>24</v>
      </c>
      <c r="S4276" s="35" t="s">
        <v>23</v>
      </c>
      <c r="T4276" s="35" t="s">
        <v>24</v>
      </c>
      <c r="U4276" s="35" t="s">
        <v>30</v>
      </c>
      <c r="V4276" s="9">
        <f>IF(K4276&gt;9,"",IF(HLOOKUP(L4276,'Příloha č.1a - Pravidelný úklid'!$A$8:$L$16,K4276+1,FALSE)="X","",IF(K4276&lt;9,H4276*M4276*HLOOKUP(L4276,'Příloha č.1a - Pravidelný úklid'!$A$8:$L$16,K4276+1,FALSE),0)))</f>
        <v>0</v>
      </c>
    </row>
    <row r="4277" spans="1:22" s="79" customFormat="1" ht="12.75" customHeight="1" x14ac:dyDescent="0.2">
      <c r="A4277" s="8">
        <v>331</v>
      </c>
      <c r="B4277" s="8">
        <v>72</v>
      </c>
      <c r="C4277" s="8"/>
      <c r="D4277" s="8"/>
      <c r="E4277" s="8" t="s">
        <v>1313</v>
      </c>
      <c r="F4277" s="8" t="s">
        <v>25</v>
      </c>
      <c r="G4277" s="8" t="s">
        <v>1489</v>
      </c>
      <c r="H4277" s="8">
        <v>115.56</v>
      </c>
      <c r="I4277" s="8" t="s">
        <v>82</v>
      </c>
      <c r="J4277" s="8"/>
      <c r="K4277" s="35">
        <v>5</v>
      </c>
      <c r="L4277" s="35" t="s">
        <v>34</v>
      </c>
      <c r="M4277" s="36">
        <v>1</v>
      </c>
      <c r="N4277" s="35" t="s">
        <v>23</v>
      </c>
      <c r="O4277" s="35" t="s">
        <v>24</v>
      </c>
      <c r="P4277" s="35" t="s">
        <v>24</v>
      </c>
      <c r="Q4277" s="35" t="s">
        <v>24</v>
      </c>
      <c r="R4277" s="35" t="s">
        <v>24</v>
      </c>
      <c r="S4277" s="35" t="s">
        <v>23</v>
      </c>
      <c r="T4277" s="35" t="s">
        <v>24</v>
      </c>
      <c r="U4277" s="35" t="s">
        <v>30</v>
      </c>
      <c r="V4277" s="9">
        <f>IF(K4277&gt;9,"",IF(HLOOKUP(L4277,'Příloha č.1a - Pravidelný úklid'!$A$8:$L$16,K4277+1,FALSE)="X","",IF(K4277&lt;9,H4277*M4277*HLOOKUP(L4277,'Příloha č.1a - Pravidelný úklid'!$A$8:$L$16,K4277+1,FALSE),0)))</f>
        <v>0</v>
      </c>
    </row>
    <row r="4278" spans="1:22" s="79" customFormat="1" ht="12.75" customHeight="1" x14ac:dyDescent="0.2">
      <c r="A4278" s="8">
        <v>331</v>
      </c>
      <c r="B4278" s="8">
        <v>72</v>
      </c>
      <c r="C4278" s="8"/>
      <c r="D4278" s="8"/>
      <c r="E4278" s="8" t="s">
        <v>1313</v>
      </c>
      <c r="F4278" s="8" t="s">
        <v>25</v>
      </c>
      <c r="G4278" s="8" t="s">
        <v>1537</v>
      </c>
      <c r="H4278" s="8">
        <v>2</v>
      </c>
      <c r="I4278" s="8" t="s">
        <v>1538</v>
      </c>
      <c r="J4278" s="8"/>
      <c r="K4278" s="35">
        <v>99</v>
      </c>
      <c r="L4278" s="35" t="s">
        <v>34</v>
      </c>
      <c r="M4278" s="36">
        <v>1</v>
      </c>
      <c r="N4278" s="35" t="s">
        <v>23</v>
      </c>
      <c r="O4278" s="35" t="s">
        <v>24</v>
      </c>
      <c r="P4278" s="35" t="s">
        <v>24</v>
      </c>
      <c r="Q4278" s="35" t="s">
        <v>24</v>
      </c>
      <c r="R4278" s="35" t="s">
        <v>24</v>
      </c>
      <c r="S4278" s="35" t="s">
        <v>23</v>
      </c>
      <c r="T4278" s="35"/>
      <c r="U4278" s="35"/>
      <c r="V4278" s="9" t="str">
        <f>IF(K4278&gt;9,"",IF(HLOOKUP(L4278,'Příloha č.1a - Pravidelný úklid'!$A$8:$L$16,K4278+1,FALSE)="X","",IF(K4278&lt;9,H4278*M4278*HLOOKUP(L4278,'Příloha č.1a - Pravidelný úklid'!$A$8:$L$16,K4278+1,FALSE),0)))</f>
        <v/>
      </c>
    </row>
    <row r="4279" spans="1:22" s="79" customFormat="1" ht="12.75" customHeight="1" x14ac:dyDescent="0.2">
      <c r="A4279" s="8">
        <v>331</v>
      </c>
      <c r="B4279" s="8">
        <v>72</v>
      </c>
      <c r="C4279" s="8">
        <v>11169</v>
      </c>
      <c r="D4279" s="8" t="s">
        <v>1365</v>
      </c>
      <c r="E4279" s="8" t="s">
        <v>1367</v>
      </c>
      <c r="F4279" s="8" t="s">
        <v>25</v>
      </c>
      <c r="G4279" s="8" t="s">
        <v>81</v>
      </c>
      <c r="H4279" s="8">
        <v>16.68</v>
      </c>
      <c r="I4279" s="8" t="s">
        <v>82</v>
      </c>
      <c r="J4279" s="8"/>
      <c r="K4279" s="35">
        <v>5</v>
      </c>
      <c r="L4279" s="35" t="s">
        <v>1549</v>
      </c>
      <c r="M4279" s="36">
        <v>1</v>
      </c>
      <c r="N4279" s="35" t="s">
        <v>23</v>
      </c>
      <c r="O4279" s="35" t="s">
        <v>23</v>
      </c>
      <c r="P4279" s="35" t="s">
        <v>23</v>
      </c>
      <c r="Q4279" s="35" t="s">
        <v>23</v>
      </c>
      <c r="R4279" s="35" t="s">
        <v>1485</v>
      </c>
      <c r="S4279" s="35" t="s">
        <v>23</v>
      </c>
      <c r="T4279" s="35"/>
      <c r="U4279" s="35"/>
      <c r="V4279" s="9">
        <f>IF(K4279&gt;9,"",IF(HLOOKUP(L4279,'Příloha č.1a - Pravidelný úklid'!$A$8:$L$16,K4279+1,FALSE)="X","",IF(K4279&lt;9,H4279*M4279*HLOOKUP(L4279,'Příloha č.1a - Pravidelný úklid'!$A$8:$L$16,K4279+1,FALSE),0)))</f>
        <v>0</v>
      </c>
    </row>
    <row r="4280" spans="1:22" s="79" customFormat="1" ht="12.75" customHeight="1" x14ac:dyDescent="0.2">
      <c r="A4280" s="8">
        <v>331</v>
      </c>
      <c r="B4280" s="8">
        <v>72</v>
      </c>
      <c r="C4280" s="8"/>
      <c r="D4280" s="8"/>
      <c r="E4280" s="8" t="s">
        <v>1366</v>
      </c>
      <c r="F4280" s="8" t="s">
        <v>25</v>
      </c>
      <c r="G4280" s="8" t="s">
        <v>1524</v>
      </c>
      <c r="H4280" s="8">
        <v>130</v>
      </c>
      <c r="I4280" s="8" t="s">
        <v>82</v>
      </c>
      <c r="J4280" s="8"/>
      <c r="K4280" s="35">
        <v>5</v>
      </c>
      <c r="L4280" s="35" t="s">
        <v>1549</v>
      </c>
      <c r="M4280" s="36">
        <v>1</v>
      </c>
      <c r="N4280" s="35" t="s">
        <v>23</v>
      </c>
      <c r="O4280" s="35" t="s">
        <v>23</v>
      </c>
      <c r="P4280" s="35" t="s">
        <v>23</v>
      </c>
      <c r="Q4280" s="35" t="s">
        <v>23</v>
      </c>
      <c r="R4280" s="35" t="s">
        <v>23</v>
      </c>
      <c r="S4280" s="35" t="s">
        <v>23</v>
      </c>
      <c r="T4280" s="35" t="s">
        <v>24</v>
      </c>
      <c r="U4280" s="35" t="s">
        <v>30</v>
      </c>
      <c r="V4280" s="9">
        <f>IF(K4280&gt;9,"",IF(HLOOKUP(L4280,'Příloha č.1a - Pravidelný úklid'!$A$8:$L$16,K4280+1,FALSE)="X","",IF(K4280&lt;9,H4280*M4280*HLOOKUP(L4280,'Příloha č.1a - Pravidelný úklid'!$A$8:$L$16,K4280+1,FALSE),0)))</f>
        <v>0</v>
      </c>
    </row>
    <row r="4281" spans="1:22" s="79" customFormat="1" ht="12.75" customHeight="1" x14ac:dyDescent="0.2">
      <c r="A4281" s="8">
        <v>331</v>
      </c>
      <c r="B4281" s="8">
        <v>72</v>
      </c>
      <c r="C4281" s="8"/>
      <c r="D4281" s="8"/>
      <c r="E4281" s="8" t="s">
        <v>1366</v>
      </c>
      <c r="F4281" s="8" t="s">
        <v>25</v>
      </c>
      <c r="G4281" s="8" t="s">
        <v>1537</v>
      </c>
      <c r="H4281" s="8">
        <v>1</v>
      </c>
      <c r="I4281" s="8" t="s">
        <v>1538</v>
      </c>
      <c r="J4281" s="8"/>
      <c r="K4281" s="35">
        <v>99</v>
      </c>
      <c r="L4281" s="35" t="s">
        <v>1549</v>
      </c>
      <c r="M4281" s="36">
        <v>1</v>
      </c>
      <c r="N4281" s="35" t="s">
        <v>23</v>
      </c>
      <c r="O4281" s="35" t="s">
        <v>23</v>
      </c>
      <c r="P4281" s="35" t="s">
        <v>23</v>
      </c>
      <c r="Q4281" s="35" t="s">
        <v>23</v>
      </c>
      <c r="R4281" s="35" t="s">
        <v>23</v>
      </c>
      <c r="S4281" s="35" t="s">
        <v>23</v>
      </c>
      <c r="T4281" s="35"/>
      <c r="U4281" s="35"/>
      <c r="V4281" s="9" t="str">
        <f>IF(K4281&gt;9,"",IF(HLOOKUP(L4281,'Příloha č.1a - Pravidelný úklid'!$A$8:$L$16,K4281+1,FALSE)="X","",IF(K4281&lt;9,H4281*M4281*HLOOKUP(L4281,'Příloha č.1a - Pravidelný úklid'!$A$8:$L$16,K4281+1,FALSE),0)))</f>
        <v/>
      </c>
    </row>
    <row r="4282" spans="1:22" s="79" customFormat="1" ht="12.75" customHeight="1" x14ac:dyDescent="0.2">
      <c r="A4282" s="8">
        <v>331</v>
      </c>
      <c r="B4282" s="8">
        <v>72</v>
      </c>
      <c r="C4282" s="8">
        <v>24579</v>
      </c>
      <c r="D4282" s="8" t="s">
        <v>1425</v>
      </c>
      <c r="E4282" s="8" t="s">
        <v>1426</v>
      </c>
      <c r="F4282" s="8" t="s">
        <v>1543</v>
      </c>
      <c r="G4282" s="8" t="s">
        <v>84</v>
      </c>
      <c r="H4282" s="8">
        <v>2.2000000000000002</v>
      </c>
      <c r="I4282" s="8" t="s">
        <v>82</v>
      </c>
      <c r="J4282" s="8"/>
      <c r="K4282" s="35">
        <v>7</v>
      </c>
      <c r="L4282" s="35" t="s">
        <v>1479</v>
      </c>
      <c r="M4282" s="36">
        <v>0</v>
      </c>
      <c r="N4282" s="35" t="s">
        <v>23</v>
      </c>
      <c r="O4282" s="35" t="s">
        <v>24</v>
      </c>
      <c r="P4282" s="35" t="s">
        <v>24</v>
      </c>
      <c r="Q4282" s="35" t="s">
        <v>24</v>
      </c>
      <c r="R4282" s="35" t="s">
        <v>24</v>
      </c>
      <c r="S4282" s="35" t="s">
        <v>23</v>
      </c>
      <c r="T4282" s="35"/>
      <c r="U4282" s="35"/>
      <c r="V4282" s="9">
        <f>IF(K4282&gt;9,"",IF(HLOOKUP(L4282,'Příloha č.1a - Pravidelný úklid'!$A$8:$L$16,K4282+1,FALSE)="X","",IF(K4282&lt;9,H4282*M4282*HLOOKUP(L4282,'Příloha č.1a - Pravidelný úklid'!$A$8:$L$16,K4282+1,FALSE),0)))</f>
        <v>0</v>
      </c>
    </row>
    <row r="4283" spans="1:22" s="79" customFormat="1" ht="12.75" customHeight="1" x14ac:dyDescent="0.2">
      <c r="A4283" s="8">
        <v>331</v>
      </c>
      <c r="B4283" s="8">
        <v>72</v>
      </c>
      <c r="C4283" s="8">
        <v>24579</v>
      </c>
      <c r="D4283" s="8" t="s">
        <v>1427</v>
      </c>
      <c r="E4283" s="8" t="s">
        <v>1426</v>
      </c>
      <c r="F4283" s="8" t="s">
        <v>1543</v>
      </c>
      <c r="G4283" s="8" t="s">
        <v>29</v>
      </c>
      <c r="H4283" s="8">
        <v>9.02</v>
      </c>
      <c r="I4283" s="8" t="s">
        <v>82</v>
      </c>
      <c r="J4283" s="8"/>
      <c r="K4283" s="35">
        <v>7</v>
      </c>
      <c r="L4283" s="35" t="s">
        <v>1479</v>
      </c>
      <c r="M4283" s="36">
        <v>0</v>
      </c>
      <c r="N4283" s="35" t="s">
        <v>23</v>
      </c>
      <c r="O4283" s="35" t="s">
        <v>24</v>
      </c>
      <c r="P4283" s="35" t="s">
        <v>24</v>
      </c>
      <c r="Q4283" s="35" t="s">
        <v>24</v>
      </c>
      <c r="R4283" s="35" t="s">
        <v>24</v>
      </c>
      <c r="S4283" s="35" t="s">
        <v>23</v>
      </c>
      <c r="T4283" s="35"/>
      <c r="U4283" s="35"/>
      <c r="V4283" s="9">
        <f>IF(K4283&gt;9,"",IF(HLOOKUP(L4283,'Příloha č.1a - Pravidelný úklid'!$A$8:$L$16,K4283+1,FALSE)="X","",IF(K4283&lt;9,H4283*M4283*HLOOKUP(L4283,'Příloha č.1a - Pravidelný úklid'!$A$8:$L$16,K4283+1,FALSE),0)))</f>
        <v>0</v>
      </c>
    </row>
    <row r="4284" spans="1:22" s="79" customFormat="1" ht="12.75" customHeight="1" x14ac:dyDescent="0.2">
      <c r="A4284" s="8">
        <v>331</v>
      </c>
      <c r="B4284" s="8">
        <v>72</v>
      </c>
      <c r="C4284" s="8">
        <v>24579</v>
      </c>
      <c r="D4284" s="8" t="s">
        <v>1428</v>
      </c>
      <c r="E4284" s="8" t="s">
        <v>1426</v>
      </c>
      <c r="F4284" s="8" t="s">
        <v>1543</v>
      </c>
      <c r="G4284" s="8" t="s">
        <v>31</v>
      </c>
      <c r="H4284" s="8">
        <v>12.83</v>
      </c>
      <c r="I4284" s="8" t="s">
        <v>82</v>
      </c>
      <c r="J4284" s="8"/>
      <c r="K4284" s="35">
        <v>7</v>
      </c>
      <c r="L4284" s="35" t="s">
        <v>1479</v>
      </c>
      <c r="M4284" s="36">
        <v>0</v>
      </c>
      <c r="N4284" s="35" t="s">
        <v>23</v>
      </c>
      <c r="O4284" s="35" t="s">
        <v>24</v>
      </c>
      <c r="P4284" s="35" t="s">
        <v>24</v>
      </c>
      <c r="Q4284" s="35" t="s">
        <v>24</v>
      </c>
      <c r="R4284" s="35" t="s">
        <v>24</v>
      </c>
      <c r="S4284" s="35" t="s">
        <v>23</v>
      </c>
      <c r="T4284" s="35"/>
      <c r="U4284" s="35"/>
      <c r="V4284" s="9">
        <f>IF(K4284&gt;9,"",IF(HLOOKUP(L4284,'Příloha č.1a - Pravidelný úklid'!$A$8:$L$16,K4284+1,FALSE)="X","",IF(K4284&lt;9,H4284*M4284*HLOOKUP(L4284,'Příloha č.1a - Pravidelný úklid'!$A$8:$L$16,K4284+1,FALSE),0)))</f>
        <v>0</v>
      </c>
    </row>
    <row r="4285" spans="1:22" s="79" customFormat="1" ht="12.75" customHeight="1" x14ac:dyDescent="0.2">
      <c r="A4285" s="8">
        <v>331</v>
      </c>
      <c r="B4285" s="8">
        <v>72</v>
      </c>
      <c r="C4285" s="8">
        <v>24579</v>
      </c>
      <c r="D4285" s="8" t="s">
        <v>1429</v>
      </c>
      <c r="E4285" s="8" t="s">
        <v>1426</v>
      </c>
      <c r="F4285" s="8" t="s">
        <v>1543</v>
      </c>
      <c r="G4285" s="8" t="s">
        <v>97</v>
      </c>
      <c r="H4285" s="8">
        <v>11.84</v>
      </c>
      <c r="I4285" s="8" t="s">
        <v>82</v>
      </c>
      <c r="J4285" s="8"/>
      <c r="K4285" s="35">
        <v>7</v>
      </c>
      <c r="L4285" s="35" t="s">
        <v>1479</v>
      </c>
      <c r="M4285" s="36">
        <v>0</v>
      </c>
      <c r="N4285" s="35" t="s">
        <v>23</v>
      </c>
      <c r="O4285" s="35" t="s">
        <v>24</v>
      </c>
      <c r="P4285" s="35" t="s">
        <v>24</v>
      </c>
      <c r="Q4285" s="35" t="s">
        <v>24</v>
      </c>
      <c r="R4285" s="35" t="s">
        <v>24</v>
      </c>
      <c r="S4285" s="35" t="s">
        <v>23</v>
      </c>
      <c r="T4285" s="35"/>
      <c r="U4285" s="35"/>
      <c r="V4285" s="9">
        <f>IF(K4285&gt;9,"",IF(HLOOKUP(L4285,'Příloha č.1a - Pravidelný úklid'!$A$8:$L$16,K4285+1,FALSE)="X","",IF(K4285&lt;9,H4285*M4285*HLOOKUP(L4285,'Příloha č.1a - Pravidelný úklid'!$A$8:$L$16,K4285+1,FALSE),0)))</f>
        <v>0</v>
      </c>
    </row>
    <row r="4286" spans="1:22" s="79" customFormat="1" ht="12.75" customHeight="1" x14ac:dyDescent="0.2">
      <c r="A4286" s="8">
        <v>331</v>
      </c>
      <c r="B4286" s="8">
        <v>72</v>
      </c>
      <c r="C4286" s="8">
        <v>24579</v>
      </c>
      <c r="D4286" s="8" t="s">
        <v>1430</v>
      </c>
      <c r="E4286" s="8" t="s">
        <v>1426</v>
      </c>
      <c r="F4286" s="8" t="s">
        <v>1543</v>
      </c>
      <c r="G4286" s="8" t="s">
        <v>115</v>
      </c>
      <c r="H4286" s="8">
        <v>28.3</v>
      </c>
      <c r="I4286" s="8" t="s">
        <v>82</v>
      </c>
      <c r="J4286" s="8"/>
      <c r="K4286" s="35">
        <v>7</v>
      </c>
      <c r="L4286" s="35" t="s">
        <v>1479</v>
      </c>
      <c r="M4286" s="36">
        <v>0</v>
      </c>
      <c r="N4286" s="35" t="s">
        <v>23</v>
      </c>
      <c r="O4286" s="35" t="s">
        <v>24</v>
      </c>
      <c r="P4286" s="35" t="s">
        <v>24</v>
      </c>
      <c r="Q4286" s="35" t="s">
        <v>24</v>
      </c>
      <c r="R4286" s="35" t="s">
        <v>24</v>
      </c>
      <c r="S4286" s="35" t="s">
        <v>23</v>
      </c>
      <c r="T4286" s="35"/>
      <c r="U4286" s="35"/>
      <c r="V4286" s="9">
        <f>IF(K4286&gt;9,"",IF(HLOOKUP(L4286,'Příloha č.1a - Pravidelný úklid'!$A$8:$L$16,K4286+1,FALSE)="X","",IF(K4286&lt;9,H4286*M4286*HLOOKUP(L4286,'Příloha č.1a - Pravidelný úklid'!$A$8:$L$16,K4286+1,FALSE),0)))</f>
        <v>0</v>
      </c>
    </row>
    <row r="4287" spans="1:22" s="79" customFormat="1" ht="12.75" customHeight="1" x14ac:dyDescent="0.2">
      <c r="A4287" s="8">
        <v>331</v>
      </c>
      <c r="B4287" s="8">
        <v>72</v>
      </c>
      <c r="C4287" s="8">
        <v>24579</v>
      </c>
      <c r="D4287" s="8" t="s">
        <v>1431</v>
      </c>
      <c r="E4287" s="8" t="s">
        <v>1426</v>
      </c>
      <c r="F4287" s="8" t="s">
        <v>1543</v>
      </c>
      <c r="G4287" s="8" t="s">
        <v>230</v>
      </c>
      <c r="H4287" s="8">
        <v>27.35</v>
      </c>
      <c r="I4287" s="8" t="s">
        <v>82</v>
      </c>
      <c r="J4287" s="8"/>
      <c r="K4287" s="35">
        <v>7</v>
      </c>
      <c r="L4287" s="35" t="s">
        <v>1479</v>
      </c>
      <c r="M4287" s="36">
        <v>0</v>
      </c>
      <c r="N4287" s="35" t="s">
        <v>23</v>
      </c>
      <c r="O4287" s="35" t="s">
        <v>24</v>
      </c>
      <c r="P4287" s="35" t="s">
        <v>24</v>
      </c>
      <c r="Q4287" s="35" t="s">
        <v>24</v>
      </c>
      <c r="R4287" s="35" t="s">
        <v>24</v>
      </c>
      <c r="S4287" s="35" t="s">
        <v>23</v>
      </c>
      <c r="T4287" s="35"/>
      <c r="U4287" s="35"/>
      <c r="V4287" s="9">
        <f>IF(K4287&gt;9,"",IF(HLOOKUP(L4287,'Příloha č.1a - Pravidelný úklid'!$A$8:$L$16,K4287+1,FALSE)="X","",IF(K4287&lt;9,H4287*M4287*HLOOKUP(L4287,'Příloha č.1a - Pravidelný úklid'!$A$8:$L$16,K4287+1,FALSE),0)))</f>
        <v>0</v>
      </c>
    </row>
    <row r="4288" spans="1:22" s="79" customFormat="1" ht="12.75" customHeight="1" x14ac:dyDescent="0.2">
      <c r="A4288" s="8">
        <v>331</v>
      </c>
      <c r="B4288" s="8">
        <v>72</v>
      </c>
      <c r="C4288" s="8">
        <v>24579</v>
      </c>
      <c r="D4288" s="8" t="s">
        <v>1432</v>
      </c>
      <c r="E4288" s="8" t="s">
        <v>1426</v>
      </c>
      <c r="F4288" s="8" t="s">
        <v>1543</v>
      </c>
      <c r="G4288" s="8" t="s">
        <v>84</v>
      </c>
      <c r="H4288" s="8">
        <v>15.81</v>
      </c>
      <c r="I4288" s="8" t="s">
        <v>82</v>
      </c>
      <c r="J4288" s="8"/>
      <c r="K4288" s="35">
        <v>7</v>
      </c>
      <c r="L4288" s="35" t="s">
        <v>1479</v>
      </c>
      <c r="M4288" s="36">
        <v>0</v>
      </c>
      <c r="N4288" s="35" t="s">
        <v>23</v>
      </c>
      <c r="O4288" s="35" t="s">
        <v>24</v>
      </c>
      <c r="P4288" s="35" t="s">
        <v>24</v>
      </c>
      <c r="Q4288" s="35" t="s">
        <v>24</v>
      </c>
      <c r="R4288" s="35" t="s">
        <v>24</v>
      </c>
      <c r="S4288" s="35" t="s">
        <v>23</v>
      </c>
      <c r="T4288" s="35"/>
      <c r="U4288" s="35"/>
      <c r="V4288" s="9">
        <f>IF(K4288&gt;9,"",IF(HLOOKUP(L4288,'Příloha č.1a - Pravidelný úklid'!$A$8:$L$16,K4288+1,FALSE)="X","",IF(K4288&lt;9,H4288*M4288*HLOOKUP(L4288,'Příloha č.1a - Pravidelný úklid'!$A$8:$L$16,K4288+1,FALSE),0)))</f>
        <v>0</v>
      </c>
    </row>
    <row r="4289" spans="1:22" s="79" customFormat="1" ht="12.75" customHeight="1" x14ac:dyDescent="0.2">
      <c r="A4289" s="8">
        <v>331</v>
      </c>
      <c r="B4289" s="8">
        <v>72</v>
      </c>
      <c r="C4289" s="8">
        <v>24579</v>
      </c>
      <c r="D4289" s="8" t="s">
        <v>1433</v>
      </c>
      <c r="E4289" s="8" t="s">
        <v>1426</v>
      </c>
      <c r="F4289" s="8" t="s">
        <v>1543</v>
      </c>
      <c r="G4289" s="8" t="s">
        <v>87</v>
      </c>
      <c r="H4289" s="8">
        <v>14.79</v>
      </c>
      <c r="I4289" s="8" t="s">
        <v>82</v>
      </c>
      <c r="J4289" s="8">
        <v>3</v>
      </c>
      <c r="K4289" s="35">
        <v>7</v>
      </c>
      <c r="L4289" s="35" t="s">
        <v>1479</v>
      </c>
      <c r="M4289" s="36">
        <v>0</v>
      </c>
      <c r="N4289" s="35" t="s">
        <v>23</v>
      </c>
      <c r="O4289" s="35" t="s">
        <v>24</v>
      </c>
      <c r="P4289" s="35" t="s">
        <v>24</v>
      </c>
      <c r="Q4289" s="35" t="s">
        <v>24</v>
      </c>
      <c r="R4289" s="35" t="s">
        <v>24</v>
      </c>
      <c r="S4289" s="35" t="s">
        <v>23</v>
      </c>
      <c r="T4289" s="35"/>
      <c r="U4289" s="35"/>
      <c r="V4289" s="9">
        <f>IF(K4289&gt;9,"",IF(HLOOKUP(L4289,'Příloha č.1a - Pravidelný úklid'!$A$8:$L$16,K4289+1,FALSE)="X","",IF(K4289&lt;9,H4289*M4289*HLOOKUP(L4289,'Příloha č.1a - Pravidelný úklid'!$A$8:$L$16,K4289+1,FALSE),0)))</f>
        <v>0</v>
      </c>
    </row>
    <row r="4290" spans="1:22" s="79" customFormat="1" ht="12.75" customHeight="1" x14ac:dyDescent="0.2">
      <c r="A4290" s="8">
        <v>331</v>
      </c>
      <c r="B4290" s="8">
        <v>72</v>
      </c>
      <c r="C4290" s="8">
        <v>24579</v>
      </c>
      <c r="D4290" s="8" t="s">
        <v>1434</v>
      </c>
      <c r="E4290" s="8" t="s">
        <v>1426</v>
      </c>
      <c r="F4290" s="8" t="s">
        <v>1543</v>
      </c>
      <c r="G4290" s="8" t="s">
        <v>93</v>
      </c>
      <c r="H4290" s="8">
        <v>5.61</v>
      </c>
      <c r="I4290" s="8" t="s">
        <v>82</v>
      </c>
      <c r="J4290" s="8">
        <v>3</v>
      </c>
      <c r="K4290" s="35">
        <v>7</v>
      </c>
      <c r="L4290" s="35" t="s">
        <v>1479</v>
      </c>
      <c r="M4290" s="36">
        <v>0</v>
      </c>
      <c r="N4290" s="35" t="s">
        <v>23</v>
      </c>
      <c r="O4290" s="35" t="s">
        <v>24</v>
      </c>
      <c r="P4290" s="35" t="s">
        <v>24</v>
      </c>
      <c r="Q4290" s="35" t="s">
        <v>24</v>
      </c>
      <c r="R4290" s="35" t="s">
        <v>24</v>
      </c>
      <c r="S4290" s="35" t="s">
        <v>23</v>
      </c>
      <c r="T4290" s="35"/>
      <c r="U4290" s="35"/>
      <c r="V4290" s="9">
        <f>IF(K4290&gt;9,"",IF(HLOOKUP(L4290,'Příloha č.1a - Pravidelný úklid'!$A$8:$L$16,K4290+1,FALSE)="X","",IF(K4290&lt;9,H4290*M4290*HLOOKUP(L4290,'Příloha č.1a - Pravidelný úklid'!$A$8:$L$16,K4290+1,FALSE),0)))</f>
        <v>0</v>
      </c>
    </row>
    <row r="4291" spans="1:22" s="79" customFormat="1" ht="12.75" customHeight="1" x14ac:dyDescent="0.2">
      <c r="A4291" s="8">
        <v>331</v>
      </c>
      <c r="B4291" s="8">
        <v>72</v>
      </c>
      <c r="C4291" s="8">
        <v>24579</v>
      </c>
      <c r="D4291" s="8" t="s">
        <v>1435</v>
      </c>
      <c r="E4291" s="8" t="s">
        <v>1426</v>
      </c>
      <c r="F4291" s="8" t="s">
        <v>1543</v>
      </c>
      <c r="G4291" s="8" t="s">
        <v>113</v>
      </c>
      <c r="H4291" s="8">
        <v>13.16</v>
      </c>
      <c r="I4291" s="8" t="s">
        <v>82</v>
      </c>
      <c r="J4291" s="8">
        <v>3</v>
      </c>
      <c r="K4291" s="35">
        <v>7</v>
      </c>
      <c r="L4291" s="35" t="s">
        <v>1479</v>
      </c>
      <c r="M4291" s="36">
        <v>0</v>
      </c>
      <c r="N4291" s="35" t="s">
        <v>23</v>
      </c>
      <c r="O4291" s="35" t="s">
        <v>24</v>
      </c>
      <c r="P4291" s="35" t="s">
        <v>24</v>
      </c>
      <c r="Q4291" s="35" t="s">
        <v>24</v>
      </c>
      <c r="R4291" s="35" t="s">
        <v>24</v>
      </c>
      <c r="S4291" s="35" t="s">
        <v>23</v>
      </c>
      <c r="T4291" s="35"/>
      <c r="U4291" s="35"/>
      <c r="V4291" s="9">
        <f>IF(K4291&gt;9,"",IF(HLOOKUP(L4291,'Příloha č.1a - Pravidelný úklid'!$A$8:$L$16,K4291+1,FALSE)="X","",IF(K4291&lt;9,H4291*M4291*HLOOKUP(L4291,'Příloha č.1a - Pravidelný úklid'!$A$8:$L$16,K4291+1,FALSE),0)))</f>
        <v>0</v>
      </c>
    </row>
    <row r="4292" spans="1:22" s="79" customFormat="1" ht="12.75" customHeight="1" x14ac:dyDescent="0.2">
      <c r="A4292" s="8">
        <v>331</v>
      </c>
      <c r="B4292" s="8">
        <v>72</v>
      </c>
      <c r="C4292" s="8">
        <v>24579</v>
      </c>
      <c r="D4292" s="8" t="s">
        <v>1436</v>
      </c>
      <c r="E4292" s="8" t="s">
        <v>1426</v>
      </c>
      <c r="F4292" s="8" t="s">
        <v>1543</v>
      </c>
      <c r="G4292" s="8" t="s">
        <v>113</v>
      </c>
      <c r="H4292" s="8">
        <v>7.3</v>
      </c>
      <c r="I4292" s="8" t="s">
        <v>82</v>
      </c>
      <c r="J4292" s="8">
        <v>1</v>
      </c>
      <c r="K4292" s="35">
        <v>7</v>
      </c>
      <c r="L4292" s="35" t="s">
        <v>1479</v>
      </c>
      <c r="M4292" s="36">
        <v>0</v>
      </c>
      <c r="N4292" s="35" t="s">
        <v>23</v>
      </c>
      <c r="O4292" s="35" t="s">
        <v>24</v>
      </c>
      <c r="P4292" s="35" t="s">
        <v>24</v>
      </c>
      <c r="Q4292" s="35" t="s">
        <v>24</v>
      </c>
      <c r="R4292" s="35" t="s">
        <v>24</v>
      </c>
      <c r="S4292" s="35" t="s">
        <v>23</v>
      </c>
      <c r="T4292" s="35"/>
      <c r="U4292" s="35"/>
      <c r="V4292" s="9">
        <f>IF(K4292&gt;9,"",IF(HLOOKUP(L4292,'Příloha č.1a - Pravidelný úklid'!$A$8:$L$16,K4292+1,FALSE)="X","",IF(K4292&lt;9,H4292*M4292*HLOOKUP(L4292,'Příloha č.1a - Pravidelný úklid'!$A$8:$L$16,K4292+1,FALSE),0)))</f>
        <v>0</v>
      </c>
    </row>
    <row r="4293" spans="1:22" s="79" customFormat="1" ht="12.75" customHeight="1" x14ac:dyDescent="0.2">
      <c r="A4293" s="8">
        <v>331</v>
      </c>
      <c r="B4293" s="8">
        <v>72</v>
      </c>
      <c r="C4293" s="8">
        <v>24579</v>
      </c>
      <c r="D4293" s="8" t="s">
        <v>1437</v>
      </c>
      <c r="E4293" s="8" t="s">
        <v>1426</v>
      </c>
      <c r="F4293" s="8" t="s">
        <v>25</v>
      </c>
      <c r="G4293" s="8" t="s">
        <v>101</v>
      </c>
      <c r="H4293" s="8">
        <v>99.8</v>
      </c>
      <c r="I4293" s="8" t="s">
        <v>82</v>
      </c>
      <c r="J4293" s="8">
        <v>10</v>
      </c>
      <c r="K4293" s="35">
        <v>1</v>
      </c>
      <c r="L4293" s="35" t="s">
        <v>32</v>
      </c>
      <c r="M4293" s="36">
        <v>0</v>
      </c>
      <c r="N4293" s="35" t="s">
        <v>23</v>
      </c>
      <c r="O4293" s="35" t="s">
        <v>24</v>
      </c>
      <c r="P4293" s="35" t="s">
        <v>24</v>
      </c>
      <c r="Q4293" s="35" t="s">
        <v>24</v>
      </c>
      <c r="R4293" s="35" t="s">
        <v>24</v>
      </c>
      <c r="S4293" s="35" t="s">
        <v>23</v>
      </c>
      <c r="T4293" s="35"/>
      <c r="U4293" s="35"/>
      <c r="V4293" s="9">
        <f>IF(K4293&gt;9,"",IF(HLOOKUP(L4293,'Příloha č.1a - Pravidelný úklid'!$A$8:$L$16,K4293+1,FALSE)="X","",IF(K4293&lt;9,H4293*M4293*HLOOKUP(L4293,'Příloha č.1a - Pravidelný úklid'!$A$8:$L$16,K4293+1,FALSE),0)))</f>
        <v>0</v>
      </c>
    </row>
    <row r="4294" spans="1:22" s="79" customFormat="1" ht="12.75" customHeight="1" x14ac:dyDescent="0.2">
      <c r="A4294" s="8">
        <v>331</v>
      </c>
      <c r="B4294" s="8">
        <v>72</v>
      </c>
      <c r="C4294" s="8">
        <v>24579</v>
      </c>
      <c r="D4294" s="8" t="s">
        <v>1438</v>
      </c>
      <c r="E4294" s="8" t="s">
        <v>1426</v>
      </c>
      <c r="F4294" s="8" t="s">
        <v>1543</v>
      </c>
      <c r="G4294" s="8" t="s">
        <v>89</v>
      </c>
      <c r="H4294" s="8">
        <v>30.95</v>
      </c>
      <c r="I4294" s="8" t="s">
        <v>82</v>
      </c>
      <c r="J4294" s="8">
        <v>7</v>
      </c>
      <c r="K4294" s="35">
        <v>7</v>
      </c>
      <c r="L4294" s="35" t="s">
        <v>1479</v>
      </c>
      <c r="M4294" s="36">
        <v>0</v>
      </c>
      <c r="N4294" s="35" t="s">
        <v>23</v>
      </c>
      <c r="O4294" s="35" t="s">
        <v>24</v>
      </c>
      <c r="P4294" s="35" t="s">
        <v>24</v>
      </c>
      <c r="Q4294" s="35" t="s">
        <v>24</v>
      </c>
      <c r="R4294" s="35" t="s">
        <v>24</v>
      </c>
      <c r="S4294" s="35" t="s">
        <v>23</v>
      </c>
      <c r="T4294" s="35"/>
      <c r="U4294" s="35"/>
      <c r="V4294" s="9">
        <f>IF(K4294&gt;9,"",IF(HLOOKUP(L4294,'Příloha č.1a - Pravidelný úklid'!$A$8:$L$16,K4294+1,FALSE)="X","",IF(K4294&lt;9,H4294*M4294*HLOOKUP(L4294,'Příloha č.1a - Pravidelný úklid'!$A$8:$L$16,K4294+1,FALSE),0)))</f>
        <v>0</v>
      </c>
    </row>
    <row r="4295" spans="1:22" s="79" customFormat="1" ht="12.75" customHeight="1" x14ac:dyDescent="0.2">
      <c r="A4295" s="8">
        <v>331</v>
      </c>
      <c r="B4295" s="8">
        <v>72</v>
      </c>
      <c r="C4295" s="8">
        <v>24579</v>
      </c>
      <c r="D4295" s="8" t="s">
        <v>1439</v>
      </c>
      <c r="E4295" s="8" t="s">
        <v>1426</v>
      </c>
      <c r="F4295" s="8" t="s">
        <v>1543</v>
      </c>
      <c r="G4295" s="8" t="s">
        <v>96</v>
      </c>
      <c r="H4295" s="8">
        <v>9</v>
      </c>
      <c r="I4295" s="8" t="s">
        <v>82</v>
      </c>
      <c r="J4295" s="8"/>
      <c r="K4295" s="35">
        <v>7</v>
      </c>
      <c r="L4295" s="35" t="s">
        <v>1479</v>
      </c>
      <c r="M4295" s="36">
        <v>0</v>
      </c>
      <c r="N4295" s="35" t="s">
        <v>23</v>
      </c>
      <c r="O4295" s="35" t="s">
        <v>24</v>
      </c>
      <c r="P4295" s="35" t="s">
        <v>24</v>
      </c>
      <c r="Q4295" s="35" t="s">
        <v>24</v>
      </c>
      <c r="R4295" s="35" t="s">
        <v>24</v>
      </c>
      <c r="S4295" s="35" t="s">
        <v>23</v>
      </c>
      <c r="T4295" s="35"/>
      <c r="U4295" s="35"/>
      <c r="V4295" s="9">
        <f>IF(K4295&gt;9,"",IF(HLOOKUP(L4295,'Příloha č.1a - Pravidelný úklid'!$A$8:$L$16,K4295+1,FALSE)="X","",IF(K4295&lt;9,H4295*M4295*HLOOKUP(L4295,'Příloha č.1a - Pravidelný úklid'!$A$8:$L$16,K4295+1,FALSE),0)))</f>
        <v>0</v>
      </c>
    </row>
    <row r="4296" spans="1:22" s="79" customFormat="1" ht="12.75" customHeight="1" x14ac:dyDescent="0.2">
      <c r="A4296" s="8">
        <v>331</v>
      </c>
      <c r="B4296" s="8">
        <v>72</v>
      </c>
      <c r="C4296" s="8">
        <v>24579</v>
      </c>
      <c r="D4296" s="8" t="s">
        <v>1440</v>
      </c>
      <c r="E4296" s="8" t="s">
        <v>1426</v>
      </c>
      <c r="F4296" s="8" t="s">
        <v>1543</v>
      </c>
      <c r="G4296" s="8" t="s">
        <v>89</v>
      </c>
      <c r="H4296" s="8">
        <v>20.82</v>
      </c>
      <c r="I4296" s="8" t="s">
        <v>82</v>
      </c>
      <c r="J4296" s="8">
        <v>2</v>
      </c>
      <c r="K4296" s="35">
        <v>7</v>
      </c>
      <c r="L4296" s="35" t="s">
        <v>1479</v>
      </c>
      <c r="M4296" s="36">
        <v>0</v>
      </c>
      <c r="N4296" s="35" t="s">
        <v>23</v>
      </c>
      <c r="O4296" s="35" t="s">
        <v>24</v>
      </c>
      <c r="P4296" s="35" t="s">
        <v>24</v>
      </c>
      <c r="Q4296" s="35" t="s">
        <v>24</v>
      </c>
      <c r="R4296" s="35" t="s">
        <v>24</v>
      </c>
      <c r="S4296" s="35" t="s">
        <v>23</v>
      </c>
      <c r="T4296" s="35"/>
      <c r="U4296" s="35"/>
      <c r="V4296" s="9">
        <f>IF(K4296&gt;9,"",IF(HLOOKUP(L4296,'Příloha č.1a - Pravidelný úklid'!$A$8:$L$16,K4296+1,FALSE)="X","",IF(K4296&lt;9,H4296*M4296*HLOOKUP(L4296,'Příloha č.1a - Pravidelný úklid'!$A$8:$L$16,K4296+1,FALSE),0)))</f>
        <v>0</v>
      </c>
    </row>
    <row r="4297" spans="1:22" s="79" customFormat="1" ht="12.75" customHeight="1" x14ac:dyDescent="0.2">
      <c r="A4297" s="8">
        <v>331</v>
      </c>
      <c r="B4297" s="8">
        <v>72</v>
      </c>
      <c r="C4297" s="8">
        <v>24579</v>
      </c>
      <c r="D4297" s="8" t="s">
        <v>1441</v>
      </c>
      <c r="E4297" s="8" t="s">
        <v>1426</v>
      </c>
      <c r="F4297" s="8" t="s">
        <v>1543</v>
      </c>
      <c r="G4297" s="8" t="s">
        <v>87</v>
      </c>
      <c r="H4297" s="8">
        <v>17.79</v>
      </c>
      <c r="I4297" s="8" t="s">
        <v>82</v>
      </c>
      <c r="J4297" s="8">
        <v>3</v>
      </c>
      <c r="K4297" s="35">
        <v>7</v>
      </c>
      <c r="L4297" s="35" t="s">
        <v>1479</v>
      </c>
      <c r="M4297" s="36">
        <v>0</v>
      </c>
      <c r="N4297" s="35" t="s">
        <v>23</v>
      </c>
      <c r="O4297" s="35" t="s">
        <v>24</v>
      </c>
      <c r="P4297" s="35" t="s">
        <v>24</v>
      </c>
      <c r="Q4297" s="35" t="s">
        <v>24</v>
      </c>
      <c r="R4297" s="35" t="s">
        <v>24</v>
      </c>
      <c r="S4297" s="35" t="s">
        <v>23</v>
      </c>
      <c r="T4297" s="35"/>
      <c r="U4297" s="35"/>
      <c r="V4297" s="9">
        <f>IF(K4297&gt;9,"",IF(HLOOKUP(L4297,'Příloha č.1a - Pravidelný úklid'!$A$8:$L$16,K4297+1,FALSE)="X","",IF(K4297&lt;9,H4297*M4297*HLOOKUP(L4297,'Příloha č.1a - Pravidelný úklid'!$A$8:$L$16,K4297+1,FALSE),0)))</f>
        <v>0</v>
      </c>
    </row>
    <row r="4298" spans="1:22" s="79" customFormat="1" ht="12.75" customHeight="1" x14ac:dyDescent="0.2">
      <c r="A4298" s="8">
        <v>331</v>
      </c>
      <c r="B4298" s="8">
        <v>72</v>
      </c>
      <c r="C4298" s="8">
        <v>24579</v>
      </c>
      <c r="D4298" s="8" t="s">
        <v>1442</v>
      </c>
      <c r="E4298" s="8" t="s">
        <v>1426</v>
      </c>
      <c r="F4298" s="8" t="s">
        <v>1543</v>
      </c>
      <c r="G4298" s="8" t="s">
        <v>807</v>
      </c>
      <c r="H4298" s="8">
        <v>34.270000000000003</v>
      </c>
      <c r="I4298" s="8" t="s">
        <v>82</v>
      </c>
      <c r="J4298" s="8">
        <v>7</v>
      </c>
      <c r="K4298" s="35">
        <v>7</v>
      </c>
      <c r="L4298" s="35" t="s">
        <v>1479</v>
      </c>
      <c r="M4298" s="36">
        <v>0</v>
      </c>
      <c r="N4298" s="35" t="s">
        <v>23</v>
      </c>
      <c r="O4298" s="35" t="s">
        <v>24</v>
      </c>
      <c r="P4298" s="35" t="s">
        <v>24</v>
      </c>
      <c r="Q4298" s="35" t="s">
        <v>24</v>
      </c>
      <c r="R4298" s="35" t="s">
        <v>24</v>
      </c>
      <c r="S4298" s="35" t="s">
        <v>23</v>
      </c>
      <c r="T4298" s="35"/>
      <c r="U4298" s="35"/>
      <c r="V4298" s="9">
        <f>IF(K4298&gt;9,"",IF(HLOOKUP(L4298,'Příloha č.1a - Pravidelný úklid'!$A$8:$L$16,K4298+1,FALSE)="X","",IF(K4298&lt;9,H4298*M4298*HLOOKUP(L4298,'Příloha č.1a - Pravidelný úklid'!$A$8:$L$16,K4298+1,FALSE),0)))</f>
        <v>0</v>
      </c>
    </row>
    <row r="4299" spans="1:22" s="79" customFormat="1" ht="12.75" customHeight="1" x14ac:dyDescent="0.2">
      <c r="A4299" s="8">
        <v>331</v>
      </c>
      <c r="B4299" s="8">
        <v>72</v>
      </c>
      <c r="C4299" s="8">
        <v>24579</v>
      </c>
      <c r="D4299" s="8" t="s">
        <v>1443</v>
      </c>
      <c r="E4299" s="8" t="s">
        <v>1426</v>
      </c>
      <c r="F4299" s="8" t="s">
        <v>1543</v>
      </c>
      <c r="G4299" s="8" t="s">
        <v>93</v>
      </c>
      <c r="H4299" s="8">
        <v>8.3000000000000007</v>
      </c>
      <c r="I4299" s="8" t="s">
        <v>82</v>
      </c>
      <c r="J4299" s="8"/>
      <c r="K4299" s="35">
        <v>7</v>
      </c>
      <c r="L4299" s="35" t="s">
        <v>1479</v>
      </c>
      <c r="M4299" s="36">
        <v>0</v>
      </c>
      <c r="N4299" s="35" t="s">
        <v>23</v>
      </c>
      <c r="O4299" s="35" t="s">
        <v>24</v>
      </c>
      <c r="P4299" s="35" t="s">
        <v>24</v>
      </c>
      <c r="Q4299" s="35" t="s">
        <v>24</v>
      </c>
      <c r="R4299" s="35" t="s">
        <v>24</v>
      </c>
      <c r="S4299" s="35" t="s">
        <v>23</v>
      </c>
      <c r="T4299" s="35"/>
      <c r="U4299" s="35"/>
      <c r="V4299" s="9">
        <f>IF(K4299&gt;9,"",IF(HLOOKUP(L4299,'Příloha č.1a - Pravidelný úklid'!$A$8:$L$16,K4299+1,FALSE)="X","",IF(K4299&lt;9,H4299*M4299*HLOOKUP(L4299,'Příloha č.1a - Pravidelný úklid'!$A$8:$L$16,K4299+1,FALSE),0)))</f>
        <v>0</v>
      </c>
    </row>
    <row r="4300" spans="1:22" s="79" customFormat="1" ht="12.75" customHeight="1" x14ac:dyDescent="0.2">
      <c r="A4300" s="8">
        <v>331</v>
      </c>
      <c r="B4300" s="8">
        <v>72</v>
      </c>
      <c r="C4300" s="8">
        <v>24579</v>
      </c>
      <c r="D4300" s="8" t="s">
        <v>1444</v>
      </c>
      <c r="E4300" s="8" t="s">
        <v>1426</v>
      </c>
      <c r="F4300" s="8" t="s">
        <v>1543</v>
      </c>
      <c r="G4300" s="8" t="s">
        <v>88</v>
      </c>
      <c r="H4300" s="8">
        <v>44.59</v>
      </c>
      <c r="I4300" s="8" t="s">
        <v>82</v>
      </c>
      <c r="J4300" s="8">
        <v>3</v>
      </c>
      <c r="K4300" s="35">
        <v>7</v>
      </c>
      <c r="L4300" s="35" t="s">
        <v>1479</v>
      </c>
      <c r="M4300" s="36">
        <v>0</v>
      </c>
      <c r="N4300" s="35" t="s">
        <v>23</v>
      </c>
      <c r="O4300" s="35" t="s">
        <v>24</v>
      </c>
      <c r="P4300" s="35" t="s">
        <v>24</v>
      </c>
      <c r="Q4300" s="35" t="s">
        <v>24</v>
      </c>
      <c r="R4300" s="35" t="s">
        <v>24</v>
      </c>
      <c r="S4300" s="35" t="s">
        <v>23</v>
      </c>
      <c r="T4300" s="35"/>
      <c r="U4300" s="35"/>
      <c r="V4300" s="9">
        <f>IF(K4300&gt;9,"",IF(HLOOKUP(L4300,'Příloha č.1a - Pravidelný úklid'!$A$8:$L$16,K4300+1,FALSE)="X","",IF(K4300&lt;9,H4300*M4300*HLOOKUP(L4300,'Příloha č.1a - Pravidelný úklid'!$A$8:$L$16,K4300+1,FALSE),0)))</f>
        <v>0</v>
      </c>
    </row>
    <row r="4301" spans="1:22" s="79" customFormat="1" ht="12.75" customHeight="1" x14ac:dyDescent="0.2">
      <c r="A4301" s="8">
        <v>331</v>
      </c>
      <c r="B4301" s="8">
        <v>72</v>
      </c>
      <c r="C4301" s="8">
        <v>24579</v>
      </c>
      <c r="D4301" s="8" t="s">
        <v>1445</v>
      </c>
      <c r="E4301" s="8" t="s">
        <v>1426</v>
      </c>
      <c r="F4301" s="8" t="s">
        <v>1543</v>
      </c>
      <c r="G4301" s="8" t="s">
        <v>85</v>
      </c>
      <c r="H4301" s="8">
        <v>1.19</v>
      </c>
      <c r="I4301" s="8" t="s">
        <v>82</v>
      </c>
      <c r="J4301" s="8"/>
      <c r="K4301" s="35">
        <v>7</v>
      </c>
      <c r="L4301" s="35" t="s">
        <v>1479</v>
      </c>
      <c r="M4301" s="36">
        <v>0</v>
      </c>
      <c r="N4301" s="35" t="s">
        <v>23</v>
      </c>
      <c r="O4301" s="35" t="s">
        <v>24</v>
      </c>
      <c r="P4301" s="35" t="s">
        <v>24</v>
      </c>
      <c r="Q4301" s="35" t="s">
        <v>24</v>
      </c>
      <c r="R4301" s="35" t="s">
        <v>24</v>
      </c>
      <c r="S4301" s="35" t="s">
        <v>23</v>
      </c>
      <c r="T4301" s="35"/>
      <c r="U4301" s="35"/>
      <c r="V4301" s="9">
        <f>IF(K4301&gt;9,"",IF(HLOOKUP(L4301,'Příloha č.1a - Pravidelný úklid'!$A$8:$L$16,K4301+1,FALSE)="X","",IF(K4301&lt;9,H4301*M4301*HLOOKUP(L4301,'Příloha č.1a - Pravidelný úklid'!$A$8:$L$16,K4301+1,FALSE),0)))</f>
        <v>0</v>
      </c>
    </row>
    <row r="4302" spans="1:22" s="79" customFormat="1" ht="12.75" customHeight="1" x14ac:dyDescent="0.2">
      <c r="A4302" s="8">
        <v>331</v>
      </c>
      <c r="B4302" s="8">
        <v>72</v>
      </c>
      <c r="C4302" s="8">
        <v>24579</v>
      </c>
      <c r="D4302" s="8" t="s">
        <v>1446</v>
      </c>
      <c r="E4302" s="8" t="s">
        <v>1426</v>
      </c>
      <c r="F4302" s="8" t="s">
        <v>1543</v>
      </c>
      <c r="G4302" s="8" t="s">
        <v>91</v>
      </c>
      <c r="H4302" s="8">
        <v>4.09</v>
      </c>
      <c r="I4302" s="8" t="s">
        <v>82</v>
      </c>
      <c r="J4302" s="8"/>
      <c r="K4302" s="35">
        <v>7</v>
      </c>
      <c r="L4302" s="35" t="s">
        <v>1479</v>
      </c>
      <c r="M4302" s="36">
        <v>0</v>
      </c>
      <c r="N4302" s="35" t="s">
        <v>23</v>
      </c>
      <c r="O4302" s="35" t="s">
        <v>24</v>
      </c>
      <c r="P4302" s="35" t="s">
        <v>24</v>
      </c>
      <c r="Q4302" s="35" t="s">
        <v>24</v>
      </c>
      <c r="R4302" s="35" t="s">
        <v>24</v>
      </c>
      <c r="S4302" s="35" t="s">
        <v>23</v>
      </c>
      <c r="T4302" s="35"/>
      <c r="U4302" s="35"/>
      <c r="V4302" s="9">
        <f>IF(K4302&gt;9,"",IF(HLOOKUP(L4302,'Příloha č.1a - Pravidelný úklid'!$A$8:$L$16,K4302+1,FALSE)="X","",IF(K4302&lt;9,H4302*M4302*HLOOKUP(L4302,'Příloha č.1a - Pravidelný úklid'!$A$8:$L$16,K4302+1,FALSE),0)))</f>
        <v>0</v>
      </c>
    </row>
    <row r="4303" spans="1:22" s="79" customFormat="1" ht="12.75" customHeight="1" x14ac:dyDescent="0.2">
      <c r="A4303" s="8">
        <v>331</v>
      </c>
      <c r="B4303" s="8">
        <v>72</v>
      </c>
      <c r="C4303" s="8">
        <v>24579</v>
      </c>
      <c r="D4303" s="8" t="s">
        <v>1447</v>
      </c>
      <c r="E4303" s="8" t="s">
        <v>1426</v>
      </c>
      <c r="F4303" s="8" t="s">
        <v>25</v>
      </c>
      <c r="G4303" s="8" t="s">
        <v>81</v>
      </c>
      <c r="H4303" s="8">
        <v>201.38</v>
      </c>
      <c r="I4303" s="8" t="s">
        <v>82</v>
      </c>
      <c r="J4303" s="8"/>
      <c r="K4303" s="35">
        <v>5</v>
      </c>
      <c r="L4303" s="35" t="s">
        <v>27</v>
      </c>
      <c r="M4303" s="36">
        <v>1</v>
      </c>
      <c r="N4303" s="35" t="s">
        <v>23</v>
      </c>
      <c r="O4303" s="35" t="s">
        <v>24</v>
      </c>
      <c r="P4303" s="35" t="s">
        <v>24</v>
      </c>
      <c r="Q4303" s="35" t="s">
        <v>24</v>
      </c>
      <c r="R4303" s="35" t="s">
        <v>24</v>
      </c>
      <c r="S4303" s="35" t="s">
        <v>23</v>
      </c>
      <c r="T4303" s="35"/>
      <c r="U4303" s="35"/>
      <c r="V4303" s="9">
        <f>IF(K4303&gt;9,"",IF(HLOOKUP(L4303,'Příloha č.1a - Pravidelný úklid'!$A$8:$L$16,K4303+1,FALSE)="X","",IF(K4303&lt;9,H4303*M4303*HLOOKUP(L4303,'Příloha č.1a - Pravidelný úklid'!$A$8:$L$16,K4303+1,FALSE),0)))</f>
        <v>0</v>
      </c>
    </row>
    <row r="4304" spans="1:22" s="79" customFormat="1" ht="12.75" customHeight="1" x14ac:dyDescent="0.2">
      <c r="A4304" s="8">
        <v>331</v>
      </c>
      <c r="B4304" s="8">
        <v>72</v>
      </c>
      <c r="C4304" s="8">
        <v>24579</v>
      </c>
      <c r="D4304" s="8" t="s">
        <v>1448</v>
      </c>
      <c r="E4304" s="8" t="s">
        <v>1426</v>
      </c>
      <c r="F4304" s="8" t="s">
        <v>1543</v>
      </c>
      <c r="G4304" s="8" t="s">
        <v>113</v>
      </c>
      <c r="H4304" s="8">
        <v>13.56</v>
      </c>
      <c r="I4304" s="8" t="s">
        <v>82</v>
      </c>
      <c r="J4304" s="8"/>
      <c r="K4304" s="35">
        <v>7</v>
      </c>
      <c r="L4304" s="35" t="s">
        <v>1479</v>
      </c>
      <c r="M4304" s="36">
        <v>0</v>
      </c>
      <c r="N4304" s="35" t="s">
        <v>23</v>
      </c>
      <c r="O4304" s="35" t="s">
        <v>24</v>
      </c>
      <c r="P4304" s="35" t="s">
        <v>24</v>
      </c>
      <c r="Q4304" s="35" t="s">
        <v>24</v>
      </c>
      <c r="R4304" s="35" t="s">
        <v>24</v>
      </c>
      <c r="S4304" s="35" t="s">
        <v>23</v>
      </c>
      <c r="T4304" s="35"/>
      <c r="U4304" s="35"/>
      <c r="V4304" s="9">
        <f>IF(K4304&gt;9,"",IF(HLOOKUP(L4304,'Příloha č.1a - Pravidelný úklid'!$A$8:$L$16,K4304+1,FALSE)="X","",IF(K4304&lt;9,H4304*M4304*HLOOKUP(L4304,'Příloha č.1a - Pravidelný úklid'!$A$8:$L$16,K4304+1,FALSE),0)))</f>
        <v>0</v>
      </c>
    </row>
    <row r="4305" spans="1:22" s="79" customFormat="1" ht="12.75" customHeight="1" x14ac:dyDescent="0.2">
      <c r="A4305" s="8">
        <v>331</v>
      </c>
      <c r="B4305" s="8">
        <v>72</v>
      </c>
      <c r="C4305" s="8">
        <v>24579</v>
      </c>
      <c r="D4305" s="8" t="s">
        <v>1449</v>
      </c>
      <c r="E4305" s="8" t="s">
        <v>1426</v>
      </c>
      <c r="F4305" s="8" t="s">
        <v>1543</v>
      </c>
      <c r="G4305" s="8" t="s">
        <v>93</v>
      </c>
      <c r="H4305" s="8">
        <v>4</v>
      </c>
      <c r="I4305" s="8" t="s">
        <v>82</v>
      </c>
      <c r="J4305" s="8"/>
      <c r="K4305" s="35">
        <v>7</v>
      </c>
      <c r="L4305" s="35" t="s">
        <v>1479</v>
      </c>
      <c r="M4305" s="36">
        <v>0</v>
      </c>
      <c r="N4305" s="35" t="s">
        <v>23</v>
      </c>
      <c r="O4305" s="35" t="s">
        <v>24</v>
      </c>
      <c r="P4305" s="35" t="s">
        <v>24</v>
      </c>
      <c r="Q4305" s="35" t="s">
        <v>24</v>
      </c>
      <c r="R4305" s="35" t="s">
        <v>24</v>
      </c>
      <c r="S4305" s="35" t="s">
        <v>23</v>
      </c>
      <c r="T4305" s="35"/>
      <c r="U4305" s="35"/>
      <c r="V4305" s="9">
        <f>IF(K4305&gt;9,"",IF(HLOOKUP(L4305,'Příloha č.1a - Pravidelný úklid'!$A$8:$L$16,K4305+1,FALSE)="X","",IF(K4305&lt;9,H4305*M4305*HLOOKUP(L4305,'Příloha č.1a - Pravidelný úklid'!$A$8:$L$16,K4305+1,FALSE),0)))</f>
        <v>0</v>
      </c>
    </row>
    <row r="4306" spans="1:22" s="79" customFormat="1" ht="12.75" customHeight="1" x14ac:dyDescent="0.2">
      <c r="A4306" s="8">
        <v>331</v>
      </c>
      <c r="B4306" s="8">
        <v>72</v>
      </c>
      <c r="C4306" s="8">
        <v>24579</v>
      </c>
      <c r="D4306" s="8" t="s">
        <v>1450</v>
      </c>
      <c r="E4306" s="8" t="s">
        <v>1426</v>
      </c>
      <c r="F4306" s="8" t="s">
        <v>1543</v>
      </c>
      <c r="G4306" s="8" t="s">
        <v>86</v>
      </c>
      <c r="H4306" s="8">
        <v>2.2000000000000002</v>
      </c>
      <c r="I4306" s="8" t="s">
        <v>82</v>
      </c>
      <c r="J4306" s="8">
        <v>1</v>
      </c>
      <c r="K4306" s="35">
        <v>8</v>
      </c>
      <c r="L4306" s="35" t="s">
        <v>1479</v>
      </c>
      <c r="M4306" s="36">
        <v>0</v>
      </c>
      <c r="N4306" s="35" t="s">
        <v>23</v>
      </c>
      <c r="O4306" s="35" t="s">
        <v>24</v>
      </c>
      <c r="P4306" s="35" t="s">
        <v>24</v>
      </c>
      <c r="Q4306" s="35" t="s">
        <v>24</v>
      </c>
      <c r="R4306" s="35" t="s">
        <v>24</v>
      </c>
      <c r="S4306" s="35" t="s">
        <v>23</v>
      </c>
      <c r="T4306" s="35"/>
      <c r="U4306" s="35"/>
      <c r="V4306" s="9">
        <f>IF(K4306&gt;9,"",IF(HLOOKUP(L4306,'Příloha č.1a - Pravidelný úklid'!$A$8:$L$16,K4306+1,FALSE)="X","",IF(K4306&lt;9,H4306*M4306*HLOOKUP(L4306,'Příloha č.1a - Pravidelný úklid'!$A$8:$L$16,K4306+1,FALSE),0)))</f>
        <v>0</v>
      </c>
    </row>
    <row r="4307" spans="1:22" s="79" customFormat="1" ht="12.75" customHeight="1" x14ac:dyDescent="0.2">
      <c r="A4307" s="8">
        <v>331</v>
      </c>
      <c r="B4307" s="8">
        <v>72</v>
      </c>
      <c r="C4307" s="8">
        <v>24579</v>
      </c>
      <c r="D4307" s="8" t="s">
        <v>1451</v>
      </c>
      <c r="E4307" s="8" t="s">
        <v>1426</v>
      </c>
      <c r="F4307" s="8" t="s">
        <v>1543</v>
      </c>
      <c r="G4307" s="8" t="s">
        <v>87</v>
      </c>
      <c r="H4307" s="8">
        <v>22.08</v>
      </c>
      <c r="I4307" s="8" t="s">
        <v>82</v>
      </c>
      <c r="J4307" s="8">
        <v>3</v>
      </c>
      <c r="K4307" s="35">
        <v>7</v>
      </c>
      <c r="L4307" s="35" t="s">
        <v>1479</v>
      </c>
      <c r="M4307" s="36">
        <v>0</v>
      </c>
      <c r="N4307" s="35" t="s">
        <v>23</v>
      </c>
      <c r="O4307" s="35" t="s">
        <v>24</v>
      </c>
      <c r="P4307" s="35" t="s">
        <v>24</v>
      </c>
      <c r="Q4307" s="35" t="s">
        <v>24</v>
      </c>
      <c r="R4307" s="35" t="s">
        <v>24</v>
      </c>
      <c r="S4307" s="35" t="s">
        <v>23</v>
      </c>
      <c r="T4307" s="35"/>
      <c r="U4307" s="35"/>
      <c r="V4307" s="9">
        <f>IF(K4307&gt;9,"",IF(HLOOKUP(L4307,'Příloha č.1a - Pravidelný úklid'!$A$8:$L$16,K4307+1,FALSE)="X","",IF(K4307&lt;9,H4307*M4307*HLOOKUP(L4307,'Příloha č.1a - Pravidelný úklid'!$A$8:$L$16,K4307+1,FALSE),0)))</f>
        <v>0</v>
      </c>
    </row>
    <row r="4308" spans="1:22" s="79" customFormat="1" ht="12.75" customHeight="1" x14ac:dyDescent="0.2">
      <c r="A4308" s="8">
        <v>331</v>
      </c>
      <c r="B4308" s="8">
        <v>72</v>
      </c>
      <c r="C4308" s="8">
        <v>24579</v>
      </c>
      <c r="D4308" s="8" t="s">
        <v>1452</v>
      </c>
      <c r="E4308" s="8" t="s">
        <v>1426</v>
      </c>
      <c r="F4308" s="8" t="s">
        <v>1543</v>
      </c>
      <c r="G4308" s="8" t="s">
        <v>87</v>
      </c>
      <c r="H4308" s="8">
        <v>11.96</v>
      </c>
      <c r="I4308" s="8" t="s">
        <v>82</v>
      </c>
      <c r="J4308" s="8">
        <v>2</v>
      </c>
      <c r="K4308" s="35">
        <v>7</v>
      </c>
      <c r="L4308" s="35" t="s">
        <v>1479</v>
      </c>
      <c r="M4308" s="36">
        <v>0</v>
      </c>
      <c r="N4308" s="35" t="s">
        <v>23</v>
      </c>
      <c r="O4308" s="35" t="s">
        <v>24</v>
      </c>
      <c r="P4308" s="35" t="s">
        <v>24</v>
      </c>
      <c r="Q4308" s="35" t="s">
        <v>24</v>
      </c>
      <c r="R4308" s="35" t="s">
        <v>24</v>
      </c>
      <c r="S4308" s="35" t="s">
        <v>23</v>
      </c>
      <c r="T4308" s="35"/>
      <c r="U4308" s="35"/>
      <c r="V4308" s="9">
        <f>IF(K4308&gt;9,"",IF(HLOOKUP(L4308,'Příloha č.1a - Pravidelný úklid'!$A$8:$L$16,K4308+1,FALSE)="X","",IF(K4308&lt;9,H4308*M4308*HLOOKUP(L4308,'Příloha č.1a - Pravidelný úklid'!$A$8:$L$16,K4308+1,FALSE),0)))</f>
        <v>0</v>
      </c>
    </row>
    <row r="4309" spans="1:22" s="79" customFormat="1" ht="12.75" customHeight="1" x14ac:dyDescent="0.2">
      <c r="A4309" s="8">
        <v>331</v>
      </c>
      <c r="B4309" s="8">
        <v>72</v>
      </c>
      <c r="C4309" s="8">
        <v>24579</v>
      </c>
      <c r="D4309" s="8" t="s">
        <v>1453</v>
      </c>
      <c r="E4309" s="8" t="s">
        <v>1426</v>
      </c>
      <c r="F4309" s="8" t="s">
        <v>1543</v>
      </c>
      <c r="G4309" s="8" t="s">
        <v>93</v>
      </c>
      <c r="H4309" s="8">
        <v>4.8</v>
      </c>
      <c r="I4309" s="8" t="s">
        <v>82</v>
      </c>
      <c r="J4309" s="8"/>
      <c r="K4309" s="35">
        <v>7</v>
      </c>
      <c r="L4309" s="35" t="s">
        <v>1479</v>
      </c>
      <c r="M4309" s="36">
        <v>0</v>
      </c>
      <c r="N4309" s="35" t="s">
        <v>23</v>
      </c>
      <c r="O4309" s="35" t="s">
        <v>24</v>
      </c>
      <c r="P4309" s="35" t="s">
        <v>24</v>
      </c>
      <c r="Q4309" s="35" t="s">
        <v>24</v>
      </c>
      <c r="R4309" s="35" t="s">
        <v>24</v>
      </c>
      <c r="S4309" s="35" t="s">
        <v>23</v>
      </c>
      <c r="T4309" s="35"/>
      <c r="U4309" s="35"/>
      <c r="V4309" s="9">
        <f>IF(K4309&gt;9,"",IF(HLOOKUP(L4309,'Příloha č.1a - Pravidelný úklid'!$A$8:$L$16,K4309+1,FALSE)="X","",IF(K4309&lt;9,H4309*M4309*HLOOKUP(L4309,'Příloha č.1a - Pravidelný úklid'!$A$8:$L$16,K4309+1,FALSE),0)))</f>
        <v>0</v>
      </c>
    </row>
    <row r="4310" spans="1:22" s="79" customFormat="1" ht="12.75" customHeight="1" x14ac:dyDescent="0.2">
      <c r="A4310" s="8">
        <v>331</v>
      </c>
      <c r="B4310" s="8">
        <v>72</v>
      </c>
      <c r="C4310" s="8">
        <v>24579</v>
      </c>
      <c r="D4310" s="8" t="s">
        <v>1454</v>
      </c>
      <c r="E4310" s="8" t="s">
        <v>1426</v>
      </c>
      <c r="F4310" s="8" t="s">
        <v>1543</v>
      </c>
      <c r="G4310" s="8" t="s">
        <v>28</v>
      </c>
      <c r="H4310" s="8">
        <v>1.72</v>
      </c>
      <c r="I4310" s="8" t="s">
        <v>82</v>
      </c>
      <c r="J4310" s="8">
        <v>1</v>
      </c>
      <c r="K4310" s="35">
        <v>8</v>
      </c>
      <c r="L4310" s="35" t="s">
        <v>1479</v>
      </c>
      <c r="M4310" s="36">
        <v>0</v>
      </c>
      <c r="N4310" s="35" t="s">
        <v>23</v>
      </c>
      <c r="O4310" s="35" t="s">
        <v>24</v>
      </c>
      <c r="P4310" s="35" t="s">
        <v>24</v>
      </c>
      <c r="Q4310" s="35" t="s">
        <v>24</v>
      </c>
      <c r="R4310" s="35" t="s">
        <v>24</v>
      </c>
      <c r="S4310" s="35" t="s">
        <v>23</v>
      </c>
      <c r="T4310" s="35"/>
      <c r="U4310" s="35"/>
      <c r="V4310" s="9">
        <f>IF(K4310&gt;9,"",IF(HLOOKUP(L4310,'Příloha č.1a - Pravidelný úklid'!$A$8:$L$16,K4310+1,FALSE)="X","",IF(K4310&lt;9,H4310*M4310*HLOOKUP(L4310,'Příloha č.1a - Pravidelný úklid'!$A$8:$L$16,K4310+1,FALSE),0)))</f>
        <v>0</v>
      </c>
    </row>
    <row r="4311" spans="1:22" s="79" customFormat="1" ht="12.75" customHeight="1" x14ac:dyDescent="0.2">
      <c r="A4311" s="8">
        <v>331</v>
      </c>
      <c r="B4311" s="8">
        <v>72</v>
      </c>
      <c r="C4311" s="8">
        <v>24579</v>
      </c>
      <c r="D4311" s="8" t="s">
        <v>1455</v>
      </c>
      <c r="E4311" s="8" t="s">
        <v>1426</v>
      </c>
      <c r="F4311" s="8" t="s">
        <v>1543</v>
      </c>
      <c r="G4311" s="8" t="s">
        <v>96</v>
      </c>
      <c r="H4311" s="8">
        <v>9.1</v>
      </c>
      <c r="I4311" s="8" t="s">
        <v>82</v>
      </c>
      <c r="J4311" s="8">
        <v>1</v>
      </c>
      <c r="K4311" s="35">
        <v>7</v>
      </c>
      <c r="L4311" s="35" t="s">
        <v>1479</v>
      </c>
      <c r="M4311" s="36">
        <v>0</v>
      </c>
      <c r="N4311" s="35" t="s">
        <v>23</v>
      </c>
      <c r="O4311" s="35" t="s">
        <v>24</v>
      </c>
      <c r="P4311" s="35" t="s">
        <v>24</v>
      </c>
      <c r="Q4311" s="35" t="s">
        <v>24</v>
      </c>
      <c r="R4311" s="35" t="s">
        <v>24</v>
      </c>
      <c r="S4311" s="35" t="s">
        <v>23</v>
      </c>
      <c r="T4311" s="35"/>
      <c r="U4311" s="35"/>
      <c r="V4311" s="9">
        <f>IF(K4311&gt;9,"",IF(HLOOKUP(L4311,'Příloha č.1a - Pravidelný úklid'!$A$8:$L$16,K4311+1,FALSE)="X","",IF(K4311&lt;9,H4311*M4311*HLOOKUP(L4311,'Příloha č.1a - Pravidelný úklid'!$A$8:$L$16,K4311+1,FALSE),0)))</f>
        <v>0</v>
      </c>
    </row>
    <row r="4312" spans="1:22" s="79" customFormat="1" ht="12.75" customHeight="1" x14ac:dyDescent="0.2">
      <c r="A4312" s="8">
        <v>331</v>
      </c>
      <c r="B4312" s="8">
        <v>72</v>
      </c>
      <c r="C4312" s="8">
        <v>24579</v>
      </c>
      <c r="D4312" s="8" t="s">
        <v>1449</v>
      </c>
      <c r="E4312" s="8" t="s">
        <v>1426</v>
      </c>
      <c r="F4312" s="8" t="s">
        <v>1543</v>
      </c>
      <c r="G4312" s="8" t="s">
        <v>93</v>
      </c>
      <c r="H4312" s="8">
        <v>4</v>
      </c>
      <c r="I4312" s="8" t="s">
        <v>82</v>
      </c>
      <c r="J4312" s="8"/>
      <c r="K4312" s="35">
        <v>7</v>
      </c>
      <c r="L4312" s="35" t="s">
        <v>1479</v>
      </c>
      <c r="M4312" s="36">
        <v>0</v>
      </c>
      <c r="N4312" s="35" t="s">
        <v>23</v>
      </c>
      <c r="O4312" s="35" t="s">
        <v>24</v>
      </c>
      <c r="P4312" s="35" t="s">
        <v>24</v>
      </c>
      <c r="Q4312" s="35" t="s">
        <v>24</v>
      </c>
      <c r="R4312" s="35" t="s">
        <v>24</v>
      </c>
      <c r="S4312" s="35" t="s">
        <v>23</v>
      </c>
      <c r="T4312" s="35"/>
      <c r="U4312" s="35"/>
      <c r="V4312" s="9">
        <f>IF(K4312&gt;9,"",IF(HLOOKUP(L4312,'Příloha č.1a - Pravidelný úklid'!$A$8:$L$16,K4312+1,FALSE)="X","",IF(K4312&lt;9,H4312*M4312*HLOOKUP(L4312,'Příloha č.1a - Pravidelný úklid'!$A$8:$L$16,K4312+1,FALSE),0)))</f>
        <v>0</v>
      </c>
    </row>
    <row r="4313" spans="1:22" s="79" customFormat="1" ht="12.75" customHeight="1" x14ac:dyDescent="0.2">
      <c r="A4313" s="8">
        <v>331</v>
      </c>
      <c r="B4313" s="8">
        <v>72</v>
      </c>
      <c r="C4313" s="8">
        <v>24579</v>
      </c>
      <c r="D4313" s="8" t="s">
        <v>1450</v>
      </c>
      <c r="E4313" s="8" t="s">
        <v>1426</v>
      </c>
      <c r="F4313" s="8" t="s">
        <v>1543</v>
      </c>
      <c r="G4313" s="8" t="s">
        <v>86</v>
      </c>
      <c r="H4313" s="8">
        <v>2.2000000000000002</v>
      </c>
      <c r="I4313" s="8" t="s">
        <v>82</v>
      </c>
      <c r="J4313" s="8"/>
      <c r="K4313" s="35">
        <v>7</v>
      </c>
      <c r="L4313" s="35" t="s">
        <v>1479</v>
      </c>
      <c r="M4313" s="36">
        <v>0</v>
      </c>
      <c r="N4313" s="35" t="s">
        <v>23</v>
      </c>
      <c r="O4313" s="35" t="s">
        <v>24</v>
      </c>
      <c r="P4313" s="35" t="s">
        <v>24</v>
      </c>
      <c r="Q4313" s="35" t="s">
        <v>24</v>
      </c>
      <c r="R4313" s="35" t="s">
        <v>24</v>
      </c>
      <c r="S4313" s="35" t="s">
        <v>23</v>
      </c>
      <c r="T4313" s="35"/>
      <c r="U4313" s="35"/>
      <c r="V4313" s="9">
        <f>IF(K4313&gt;9,"",IF(HLOOKUP(L4313,'Příloha č.1a - Pravidelný úklid'!$A$8:$L$16,K4313+1,FALSE)="X","",IF(K4313&lt;9,H4313*M4313*HLOOKUP(L4313,'Příloha č.1a - Pravidelný úklid'!$A$8:$L$16,K4313+1,FALSE),0)))</f>
        <v>0</v>
      </c>
    </row>
    <row r="4314" spans="1:22" s="79" customFormat="1" ht="12.75" customHeight="1" x14ac:dyDescent="0.2">
      <c r="A4314" s="8">
        <v>331</v>
      </c>
      <c r="B4314" s="8">
        <v>72</v>
      </c>
      <c r="C4314" s="8">
        <v>24579</v>
      </c>
      <c r="D4314" s="8" t="s">
        <v>1453</v>
      </c>
      <c r="E4314" s="8" t="s">
        <v>1426</v>
      </c>
      <c r="F4314" s="8" t="s">
        <v>1543</v>
      </c>
      <c r="G4314" s="8" t="s">
        <v>93</v>
      </c>
      <c r="H4314" s="8">
        <v>4.8</v>
      </c>
      <c r="I4314" s="8" t="s">
        <v>82</v>
      </c>
      <c r="J4314" s="8"/>
      <c r="K4314" s="35">
        <v>7</v>
      </c>
      <c r="L4314" s="35" t="s">
        <v>1479</v>
      </c>
      <c r="M4314" s="36">
        <v>0</v>
      </c>
      <c r="N4314" s="35" t="s">
        <v>23</v>
      </c>
      <c r="O4314" s="35" t="s">
        <v>24</v>
      </c>
      <c r="P4314" s="35" t="s">
        <v>24</v>
      </c>
      <c r="Q4314" s="35" t="s">
        <v>24</v>
      </c>
      <c r="R4314" s="35" t="s">
        <v>24</v>
      </c>
      <c r="S4314" s="35" t="s">
        <v>23</v>
      </c>
      <c r="T4314" s="35"/>
      <c r="U4314" s="35"/>
      <c r="V4314" s="9">
        <f>IF(K4314&gt;9,"",IF(HLOOKUP(L4314,'Příloha č.1a - Pravidelný úklid'!$A$8:$L$16,K4314+1,FALSE)="X","",IF(K4314&lt;9,H4314*M4314*HLOOKUP(L4314,'Příloha č.1a - Pravidelný úklid'!$A$8:$L$16,K4314+1,FALSE),0)))</f>
        <v>0</v>
      </c>
    </row>
    <row r="4315" spans="1:22" s="79" customFormat="1" ht="12.75" customHeight="1" x14ac:dyDescent="0.2">
      <c r="A4315" s="8">
        <v>331</v>
      </c>
      <c r="B4315" s="8">
        <v>72</v>
      </c>
      <c r="C4315" s="8">
        <v>24579</v>
      </c>
      <c r="D4315" s="8" t="s">
        <v>1454</v>
      </c>
      <c r="E4315" s="8" t="s">
        <v>1426</v>
      </c>
      <c r="F4315" s="8" t="s">
        <v>1543</v>
      </c>
      <c r="G4315" s="8" t="s">
        <v>28</v>
      </c>
      <c r="H4315" s="8">
        <v>1.72</v>
      </c>
      <c r="I4315" s="8" t="s">
        <v>82</v>
      </c>
      <c r="J4315" s="8"/>
      <c r="K4315" s="35">
        <v>7</v>
      </c>
      <c r="L4315" s="35" t="s">
        <v>1479</v>
      </c>
      <c r="M4315" s="36">
        <v>0</v>
      </c>
      <c r="N4315" s="35" t="s">
        <v>23</v>
      </c>
      <c r="O4315" s="35" t="s">
        <v>24</v>
      </c>
      <c r="P4315" s="35" t="s">
        <v>24</v>
      </c>
      <c r="Q4315" s="35" t="s">
        <v>24</v>
      </c>
      <c r="R4315" s="35" t="s">
        <v>24</v>
      </c>
      <c r="S4315" s="35" t="s">
        <v>23</v>
      </c>
      <c r="T4315" s="35"/>
      <c r="U4315" s="35"/>
      <c r="V4315" s="9">
        <f>IF(K4315&gt;9,"",IF(HLOOKUP(L4315,'Příloha č.1a - Pravidelný úklid'!$A$8:$L$16,K4315+1,FALSE)="X","",IF(K4315&lt;9,H4315*M4315*HLOOKUP(L4315,'Příloha č.1a - Pravidelný úklid'!$A$8:$L$16,K4315+1,FALSE),0)))</f>
        <v>0</v>
      </c>
    </row>
    <row r="4316" spans="1:22" s="79" customFormat="1" ht="12.75" customHeight="1" x14ac:dyDescent="0.2">
      <c r="A4316" s="8">
        <v>331</v>
      </c>
      <c r="B4316" s="8">
        <v>72</v>
      </c>
      <c r="C4316" s="8">
        <v>24579</v>
      </c>
      <c r="D4316" s="8" t="s">
        <v>1455</v>
      </c>
      <c r="E4316" s="8" t="s">
        <v>1426</v>
      </c>
      <c r="F4316" s="8" t="s">
        <v>1543</v>
      </c>
      <c r="G4316" s="8" t="s">
        <v>96</v>
      </c>
      <c r="H4316" s="8">
        <v>9.1</v>
      </c>
      <c r="I4316" s="8" t="s">
        <v>82</v>
      </c>
      <c r="J4316" s="8"/>
      <c r="K4316" s="35">
        <v>7</v>
      </c>
      <c r="L4316" s="35" t="s">
        <v>1479</v>
      </c>
      <c r="M4316" s="36">
        <v>0</v>
      </c>
      <c r="N4316" s="35" t="s">
        <v>23</v>
      </c>
      <c r="O4316" s="35" t="s">
        <v>24</v>
      </c>
      <c r="P4316" s="35" t="s">
        <v>24</v>
      </c>
      <c r="Q4316" s="35" t="s">
        <v>24</v>
      </c>
      <c r="R4316" s="35" t="s">
        <v>24</v>
      </c>
      <c r="S4316" s="35" t="s">
        <v>23</v>
      </c>
      <c r="T4316" s="35"/>
      <c r="U4316" s="35"/>
      <c r="V4316" s="9">
        <f>IF(K4316&gt;9,"",IF(HLOOKUP(L4316,'Příloha č.1a - Pravidelný úklid'!$A$8:$L$16,K4316+1,FALSE)="X","",IF(K4316&lt;9,H4316*M4316*HLOOKUP(L4316,'Příloha č.1a - Pravidelný úklid'!$A$8:$L$16,K4316+1,FALSE),0)))</f>
        <v>0</v>
      </c>
    </row>
    <row r="4317" spans="1:22" s="79" customFormat="1" ht="12.75" customHeight="1" x14ac:dyDescent="0.2">
      <c r="A4317" s="8">
        <v>331</v>
      </c>
      <c r="B4317" s="8">
        <v>72</v>
      </c>
      <c r="C4317" s="8"/>
      <c r="D4317" s="8"/>
      <c r="E4317" s="8" t="s">
        <v>1424</v>
      </c>
      <c r="F4317" s="8" t="s">
        <v>25</v>
      </c>
      <c r="G4317" s="8" t="s">
        <v>1489</v>
      </c>
      <c r="H4317" s="8">
        <v>271.14</v>
      </c>
      <c r="I4317" s="8" t="s">
        <v>82</v>
      </c>
      <c r="J4317" s="8"/>
      <c r="K4317" s="35">
        <v>5</v>
      </c>
      <c r="L4317" s="35" t="s">
        <v>32</v>
      </c>
      <c r="M4317" s="36">
        <v>1</v>
      </c>
      <c r="N4317" s="35" t="s">
        <v>23</v>
      </c>
      <c r="O4317" s="35" t="s">
        <v>24</v>
      </c>
      <c r="P4317" s="35" t="s">
        <v>24</v>
      </c>
      <c r="Q4317" s="35" t="s">
        <v>24</v>
      </c>
      <c r="R4317" s="35" t="s">
        <v>24</v>
      </c>
      <c r="S4317" s="35" t="s">
        <v>23</v>
      </c>
      <c r="T4317" s="35" t="s">
        <v>24</v>
      </c>
      <c r="U4317" s="35" t="s">
        <v>30</v>
      </c>
      <c r="V4317" s="9">
        <f>IF(K4317&gt;9,"",IF(HLOOKUP(L4317,'Příloha č.1a - Pravidelný úklid'!$A$8:$L$16,K4317+1,FALSE)="X","",IF(K4317&lt;9,H4317*M4317*HLOOKUP(L4317,'Příloha č.1a - Pravidelný úklid'!$A$8:$L$16,K4317+1,FALSE),0)))</f>
        <v>0</v>
      </c>
    </row>
    <row r="4318" spans="1:22" s="79" customFormat="1" ht="12.75" customHeight="1" x14ac:dyDescent="0.2">
      <c r="A4318" s="8">
        <v>331</v>
      </c>
      <c r="B4318" s="8">
        <v>72</v>
      </c>
      <c r="C4318" s="8"/>
      <c r="D4318" s="8"/>
      <c r="E4318" s="8" t="s">
        <v>1424</v>
      </c>
      <c r="F4318" s="8" t="s">
        <v>5497</v>
      </c>
      <c r="G4318" s="8" t="s">
        <v>33</v>
      </c>
      <c r="H4318" s="8">
        <v>1320</v>
      </c>
      <c r="I4318" s="8" t="s">
        <v>82</v>
      </c>
      <c r="J4318" s="8"/>
      <c r="K4318" s="35">
        <v>6</v>
      </c>
      <c r="L4318" s="35" t="s">
        <v>1480</v>
      </c>
      <c r="M4318" s="36">
        <v>1</v>
      </c>
      <c r="N4318" s="35" t="s">
        <v>23</v>
      </c>
      <c r="O4318" s="35" t="s">
        <v>24</v>
      </c>
      <c r="P4318" s="35" t="s">
        <v>24</v>
      </c>
      <c r="Q4318" s="35" t="s">
        <v>24</v>
      </c>
      <c r="R4318" s="35" t="s">
        <v>24</v>
      </c>
      <c r="S4318" s="35" t="s">
        <v>23</v>
      </c>
      <c r="T4318" s="35"/>
      <c r="U4318" s="35"/>
      <c r="V4318" s="9">
        <f>IF(K4318&gt;9,"",IF(HLOOKUP(L4318,'Příloha č.1a - Pravidelný úklid'!$A$8:$L$16,K4318+1,FALSE)="X","",IF(K4318&lt;9,H4318*M4318*HLOOKUP(L4318,'Příloha č.1a - Pravidelný úklid'!$A$8:$L$16,K4318+1,FALSE),0)))</f>
        <v>0</v>
      </c>
    </row>
    <row r="4319" spans="1:22" s="79" customFormat="1" ht="12.75" customHeight="1" x14ac:dyDescent="0.2">
      <c r="A4319" s="8">
        <v>331</v>
      </c>
      <c r="B4319" s="8">
        <v>72</v>
      </c>
      <c r="C4319" s="8"/>
      <c r="D4319" s="8"/>
      <c r="E4319" s="8" t="s">
        <v>1424</v>
      </c>
      <c r="F4319" s="8" t="s">
        <v>25</v>
      </c>
      <c r="G4319" s="8" t="s">
        <v>1539</v>
      </c>
      <c r="H4319" s="8">
        <v>4</v>
      </c>
      <c r="I4319" s="8" t="s">
        <v>1538</v>
      </c>
      <c r="J4319" s="8"/>
      <c r="K4319" s="35">
        <v>99</v>
      </c>
      <c r="L4319" s="35" t="s">
        <v>32</v>
      </c>
      <c r="M4319" s="36">
        <v>1</v>
      </c>
      <c r="N4319" s="35" t="s">
        <v>23</v>
      </c>
      <c r="O4319" s="35" t="s">
        <v>24</v>
      </c>
      <c r="P4319" s="35" t="s">
        <v>24</v>
      </c>
      <c r="Q4319" s="35" t="s">
        <v>24</v>
      </c>
      <c r="R4319" s="35" t="s">
        <v>24</v>
      </c>
      <c r="S4319" s="35" t="s">
        <v>23</v>
      </c>
      <c r="T4319" s="35"/>
      <c r="U4319" s="35"/>
      <c r="V4319" s="9" t="str">
        <f>IF(K4319&gt;9,"",IF(HLOOKUP(L4319,'Příloha č.1a - Pravidelný úklid'!$A$8:$L$16,K4319+1,FALSE)="X","",IF(K4319&lt;9,H4319*M4319*HLOOKUP(L4319,'Příloha č.1a - Pravidelný úklid'!$A$8:$L$16,K4319+1,FALSE),0)))</f>
        <v/>
      </c>
    </row>
    <row r="4320" spans="1:22" s="79" customFormat="1" ht="12.75" customHeight="1" x14ac:dyDescent="0.2">
      <c r="A4320" s="8">
        <v>331</v>
      </c>
      <c r="B4320" s="8">
        <v>72</v>
      </c>
      <c r="C4320" s="8"/>
      <c r="D4320" s="8"/>
      <c r="E4320" s="8" t="s">
        <v>1424</v>
      </c>
      <c r="F4320" s="8" t="s">
        <v>25</v>
      </c>
      <c r="G4320" s="8" t="s">
        <v>1537</v>
      </c>
      <c r="H4320" s="8">
        <v>6</v>
      </c>
      <c r="I4320" s="8" t="s">
        <v>1538</v>
      </c>
      <c r="J4320" s="8"/>
      <c r="K4320" s="35">
        <v>99</v>
      </c>
      <c r="L4320" s="35" t="s">
        <v>32</v>
      </c>
      <c r="M4320" s="36">
        <v>1</v>
      </c>
      <c r="N4320" s="35" t="s">
        <v>23</v>
      </c>
      <c r="O4320" s="35" t="s">
        <v>24</v>
      </c>
      <c r="P4320" s="35" t="s">
        <v>24</v>
      </c>
      <c r="Q4320" s="35" t="s">
        <v>24</v>
      </c>
      <c r="R4320" s="35" t="s">
        <v>24</v>
      </c>
      <c r="S4320" s="35" t="s">
        <v>23</v>
      </c>
      <c r="T4320" s="35"/>
      <c r="U4320" s="35"/>
      <c r="V4320" s="9" t="str">
        <f>IF(K4320&gt;9,"",IF(HLOOKUP(L4320,'Příloha č.1a - Pravidelný úklid'!$A$8:$L$16,K4320+1,FALSE)="X","",IF(K4320&lt;9,H4320*M4320*HLOOKUP(L4320,'Příloha č.1a - Pravidelný úklid'!$A$8:$L$16,K4320+1,FALSE),0)))</f>
        <v/>
      </c>
    </row>
    <row r="4321" spans="1:22" s="79" customFormat="1" ht="12.75" customHeight="1" x14ac:dyDescent="0.2">
      <c r="A4321" s="8">
        <v>331</v>
      </c>
      <c r="B4321" s="8">
        <v>72</v>
      </c>
      <c r="C4321" s="8">
        <v>25929</v>
      </c>
      <c r="D4321" s="8" t="s">
        <v>1390</v>
      </c>
      <c r="E4321" s="8" t="s">
        <v>1392</v>
      </c>
      <c r="F4321" s="8" t="s">
        <v>25</v>
      </c>
      <c r="G4321" s="8" t="s">
        <v>81</v>
      </c>
      <c r="H4321" s="8">
        <v>7.28</v>
      </c>
      <c r="I4321" s="8" t="s">
        <v>82</v>
      </c>
      <c r="J4321" s="8"/>
      <c r="K4321" s="35">
        <v>5</v>
      </c>
      <c r="L4321" s="35" t="s">
        <v>34</v>
      </c>
      <c r="M4321" s="36">
        <v>1</v>
      </c>
      <c r="N4321" s="35" t="s">
        <v>23</v>
      </c>
      <c r="O4321" s="35" t="s">
        <v>23</v>
      </c>
      <c r="P4321" s="35" t="s">
        <v>23</v>
      </c>
      <c r="Q4321" s="35" t="s">
        <v>23</v>
      </c>
      <c r="R4321" s="35" t="s">
        <v>23</v>
      </c>
      <c r="S4321" s="35" t="s">
        <v>23</v>
      </c>
      <c r="T4321" s="35"/>
      <c r="U4321" s="35"/>
      <c r="V4321" s="9">
        <f>IF(K4321&gt;9,"",IF(HLOOKUP(L4321,'Příloha č.1a - Pravidelný úklid'!$A$8:$L$16,K4321+1,FALSE)="X","",IF(K4321&lt;9,H4321*M4321*HLOOKUP(L4321,'Příloha č.1a - Pravidelný úklid'!$A$8:$L$16,K4321+1,FALSE),0)))</f>
        <v>0</v>
      </c>
    </row>
    <row r="4322" spans="1:22" s="79" customFormat="1" ht="12.75" customHeight="1" x14ac:dyDescent="0.2">
      <c r="A4322" s="8">
        <v>331</v>
      </c>
      <c r="B4322" s="8">
        <v>72</v>
      </c>
      <c r="C4322" s="8"/>
      <c r="D4322" s="8"/>
      <c r="E4322" s="8" t="s">
        <v>1391</v>
      </c>
      <c r="F4322" s="8" t="s">
        <v>25</v>
      </c>
      <c r="G4322" s="8" t="s">
        <v>1524</v>
      </c>
      <c r="H4322" s="8">
        <v>122</v>
      </c>
      <c r="I4322" s="8" t="s">
        <v>82</v>
      </c>
      <c r="J4322" s="8"/>
      <c r="K4322" s="35">
        <v>5</v>
      </c>
      <c r="L4322" s="35" t="s">
        <v>34</v>
      </c>
      <c r="M4322" s="36">
        <v>1</v>
      </c>
      <c r="N4322" s="35" t="s">
        <v>23</v>
      </c>
      <c r="O4322" s="35" t="s">
        <v>23</v>
      </c>
      <c r="P4322" s="35" t="s">
        <v>23</v>
      </c>
      <c r="Q4322" s="35" t="s">
        <v>23</v>
      </c>
      <c r="R4322" s="35" t="s">
        <v>23</v>
      </c>
      <c r="S4322" s="35" t="s">
        <v>23</v>
      </c>
      <c r="T4322" s="35" t="s">
        <v>24</v>
      </c>
      <c r="U4322" s="35" t="s">
        <v>30</v>
      </c>
      <c r="V4322" s="9">
        <f>IF(K4322&gt;9,"",IF(HLOOKUP(L4322,'Příloha č.1a - Pravidelný úklid'!$A$8:$L$16,K4322+1,FALSE)="X","",IF(K4322&lt;9,H4322*M4322*HLOOKUP(L4322,'Příloha č.1a - Pravidelný úklid'!$A$8:$L$16,K4322+1,FALSE),0)))</f>
        <v>0</v>
      </c>
    </row>
    <row r="4323" spans="1:22" s="79" customFormat="1" ht="12.75" customHeight="1" x14ac:dyDescent="0.2">
      <c r="A4323" s="8">
        <v>331</v>
      </c>
      <c r="B4323" s="8">
        <v>72</v>
      </c>
      <c r="C4323" s="8"/>
      <c r="D4323" s="8"/>
      <c r="E4323" s="8" t="s">
        <v>1391</v>
      </c>
      <c r="F4323" s="8" t="s">
        <v>25</v>
      </c>
      <c r="G4323" s="8" t="s">
        <v>1537</v>
      </c>
      <c r="H4323" s="8">
        <v>1</v>
      </c>
      <c r="I4323" s="8" t="s">
        <v>1538</v>
      </c>
      <c r="J4323" s="8"/>
      <c r="K4323" s="35">
        <v>99</v>
      </c>
      <c r="L4323" s="35" t="s">
        <v>34</v>
      </c>
      <c r="M4323" s="36">
        <v>1</v>
      </c>
      <c r="N4323" s="35" t="s">
        <v>23</v>
      </c>
      <c r="O4323" s="35" t="s">
        <v>23</v>
      </c>
      <c r="P4323" s="35" t="s">
        <v>23</v>
      </c>
      <c r="Q4323" s="35" t="s">
        <v>23</v>
      </c>
      <c r="R4323" s="35" t="s">
        <v>23</v>
      </c>
      <c r="S4323" s="35" t="s">
        <v>23</v>
      </c>
      <c r="T4323" s="35"/>
      <c r="U4323" s="35"/>
      <c r="V4323" s="9" t="str">
        <f>IF(K4323&gt;9,"",IF(HLOOKUP(L4323,'Příloha č.1a - Pravidelný úklid'!$A$8:$L$16,K4323+1,FALSE)="X","",IF(K4323&lt;9,H4323*M4323*HLOOKUP(L4323,'Příloha č.1a - Pravidelný úklid'!$A$8:$L$16,K4323+1,FALSE),0)))</f>
        <v/>
      </c>
    </row>
    <row r="4324" spans="1:22" s="79" customFormat="1" ht="12.75" customHeight="1" x14ac:dyDescent="0.2">
      <c r="A4324" s="8">
        <v>331</v>
      </c>
      <c r="B4324" s="8">
        <v>72</v>
      </c>
      <c r="C4324" s="8">
        <v>11012</v>
      </c>
      <c r="D4324" s="8" t="s">
        <v>1393</v>
      </c>
      <c r="E4324" s="8" t="s">
        <v>1395</v>
      </c>
      <c r="F4324" s="8" t="s">
        <v>25</v>
      </c>
      <c r="G4324" s="8" t="s">
        <v>81</v>
      </c>
      <c r="H4324" s="8">
        <v>30</v>
      </c>
      <c r="I4324" s="8" t="s">
        <v>82</v>
      </c>
      <c r="J4324" s="8"/>
      <c r="K4324" s="35">
        <v>5</v>
      </c>
      <c r="L4324" s="35" t="s">
        <v>1549</v>
      </c>
      <c r="M4324" s="36">
        <v>1</v>
      </c>
      <c r="N4324" s="35" t="s">
        <v>23</v>
      </c>
      <c r="O4324" s="35" t="s">
        <v>23</v>
      </c>
      <c r="P4324" s="35" t="s">
        <v>23</v>
      </c>
      <c r="Q4324" s="35" t="s">
        <v>23</v>
      </c>
      <c r="R4324" s="35" t="s">
        <v>23</v>
      </c>
      <c r="S4324" s="35" t="s">
        <v>23</v>
      </c>
      <c r="T4324" s="35"/>
      <c r="U4324" s="35"/>
      <c r="V4324" s="9">
        <f>IF(K4324&gt;9,"",IF(HLOOKUP(L4324,'Příloha č.1a - Pravidelný úklid'!$A$8:$L$16,K4324+1,FALSE)="X","",IF(K4324&lt;9,H4324*M4324*HLOOKUP(L4324,'Příloha č.1a - Pravidelný úklid'!$A$8:$L$16,K4324+1,FALSE),0)))</f>
        <v>0</v>
      </c>
    </row>
    <row r="4325" spans="1:22" s="79" customFormat="1" ht="12.75" customHeight="1" x14ac:dyDescent="0.2">
      <c r="A4325" s="8">
        <v>331</v>
      </c>
      <c r="B4325" s="8">
        <v>72</v>
      </c>
      <c r="C4325" s="8"/>
      <c r="D4325" s="8"/>
      <c r="E4325" s="8" t="s">
        <v>1394</v>
      </c>
      <c r="F4325" s="8" t="s">
        <v>25</v>
      </c>
      <c r="G4325" s="8" t="s">
        <v>1524</v>
      </c>
      <c r="H4325" s="8">
        <v>123</v>
      </c>
      <c r="I4325" s="8" t="s">
        <v>82</v>
      </c>
      <c r="J4325" s="8"/>
      <c r="K4325" s="35">
        <v>5</v>
      </c>
      <c r="L4325" s="35" t="s">
        <v>1549</v>
      </c>
      <c r="M4325" s="36">
        <v>1</v>
      </c>
      <c r="N4325" s="35" t="s">
        <v>23</v>
      </c>
      <c r="O4325" s="35" t="s">
        <v>23</v>
      </c>
      <c r="P4325" s="35" t="s">
        <v>23</v>
      </c>
      <c r="Q4325" s="35" t="s">
        <v>23</v>
      </c>
      <c r="R4325" s="35" t="s">
        <v>23</v>
      </c>
      <c r="S4325" s="35" t="s">
        <v>23</v>
      </c>
      <c r="T4325" s="35" t="s">
        <v>24</v>
      </c>
      <c r="U4325" s="35" t="s">
        <v>30</v>
      </c>
      <c r="V4325" s="9">
        <f>IF(K4325&gt;9,"",IF(HLOOKUP(L4325,'Příloha č.1a - Pravidelný úklid'!$A$8:$L$16,K4325+1,FALSE)="X","",IF(K4325&lt;9,H4325*M4325*HLOOKUP(L4325,'Příloha č.1a - Pravidelný úklid'!$A$8:$L$16,K4325+1,FALSE),0)))</f>
        <v>0</v>
      </c>
    </row>
    <row r="4326" spans="1:22" s="79" customFormat="1" ht="12.75" customHeight="1" x14ac:dyDescent="0.2">
      <c r="A4326" s="8">
        <v>331</v>
      </c>
      <c r="B4326" s="8">
        <v>72</v>
      </c>
      <c r="C4326" s="8"/>
      <c r="D4326" s="8"/>
      <c r="E4326" s="8" t="s">
        <v>1394</v>
      </c>
      <c r="F4326" s="8" t="s">
        <v>25</v>
      </c>
      <c r="G4326" s="8" t="s">
        <v>1537</v>
      </c>
      <c r="H4326" s="8">
        <v>1</v>
      </c>
      <c r="I4326" s="8" t="s">
        <v>1538</v>
      </c>
      <c r="J4326" s="8"/>
      <c r="K4326" s="35">
        <v>99</v>
      </c>
      <c r="L4326" s="35" t="s">
        <v>1549</v>
      </c>
      <c r="M4326" s="36">
        <v>1</v>
      </c>
      <c r="N4326" s="35" t="s">
        <v>23</v>
      </c>
      <c r="O4326" s="35" t="s">
        <v>23</v>
      </c>
      <c r="P4326" s="35" t="s">
        <v>23</v>
      </c>
      <c r="Q4326" s="35" t="s">
        <v>23</v>
      </c>
      <c r="R4326" s="35" t="s">
        <v>23</v>
      </c>
      <c r="S4326" s="35" t="s">
        <v>23</v>
      </c>
      <c r="T4326" s="35"/>
      <c r="U4326" s="35"/>
      <c r="V4326" s="9" t="str">
        <f>IF(K4326&gt;9,"",IF(HLOOKUP(L4326,'Příloha č.1a - Pravidelný úklid'!$A$8:$L$16,K4326+1,FALSE)="X","",IF(K4326&lt;9,H4326*M4326*HLOOKUP(L4326,'Příloha č.1a - Pravidelný úklid'!$A$8:$L$16,K4326+1,FALSE),0)))</f>
        <v/>
      </c>
    </row>
    <row r="4327" spans="1:22" s="79" customFormat="1" ht="12.75" customHeight="1" x14ac:dyDescent="0.2">
      <c r="A4327" s="8">
        <v>331</v>
      </c>
      <c r="B4327" s="8">
        <v>72</v>
      </c>
      <c r="C4327" s="8">
        <v>24576</v>
      </c>
      <c r="D4327" s="8" t="s">
        <v>1399</v>
      </c>
      <c r="E4327" s="8" t="s">
        <v>1401</v>
      </c>
      <c r="F4327" s="8" t="s">
        <v>25</v>
      </c>
      <c r="G4327" s="8" t="s">
        <v>31</v>
      </c>
      <c r="H4327" s="8">
        <v>1.35</v>
      </c>
      <c r="I4327" s="8" t="s">
        <v>82</v>
      </c>
      <c r="J4327" s="8">
        <v>0.5</v>
      </c>
      <c r="K4327" s="35">
        <v>2</v>
      </c>
      <c r="L4327" s="35" t="s">
        <v>1549</v>
      </c>
      <c r="M4327" s="36">
        <v>1</v>
      </c>
      <c r="N4327" s="35" t="s">
        <v>23</v>
      </c>
      <c r="O4327" s="35" t="s">
        <v>24</v>
      </c>
      <c r="P4327" s="35" t="s">
        <v>24</v>
      </c>
      <c r="Q4327" s="35" t="s">
        <v>24</v>
      </c>
      <c r="R4327" s="35" t="s">
        <v>24</v>
      </c>
      <c r="S4327" s="35" t="s">
        <v>23</v>
      </c>
      <c r="T4327" s="35"/>
      <c r="U4327" s="35"/>
      <c r="V4327" s="9">
        <f>IF(K4327&gt;9,"",IF(HLOOKUP(L4327,'Příloha č.1a - Pravidelný úklid'!$A$8:$L$16,K4327+1,FALSE)="X","",IF(K4327&lt;9,H4327*M4327*HLOOKUP(L4327,'Příloha č.1a - Pravidelný úklid'!$A$8:$L$16,K4327+1,FALSE),0)))</f>
        <v>0</v>
      </c>
    </row>
    <row r="4328" spans="1:22" s="79" customFormat="1" ht="12.75" customHeight="1" x14ac:dyDescent="0.2">
      <c r="A4328" s="8">
        <v>331</v>
      </c>
      <c r="B4328" s="8">
        <v>72</v>
      </c>
      <c r="C4328" s="8">
        <v>24576</v>
      </c>
      <c r="D4328" s="8" t="s">
        <v>1402</v>
      </c>
      <c r="E4328" s="8" t="s">
        <v>1401</v>
      </c>
      <c r="F4328" s="8" t="s">
        <v>25</v>
      </c>
      <c r="G4328" s="8" t="s">
        <v>85</v>
      </c>
      <c r="H4328" s="8">
        <v>2</v>
      </c>
      <c r="I4328" s="8" t="s">
        <v>82</v>
      </c>
      <c r="J4328" s="8"/>
      <c r="K4328" s="35">
        <v>2</v>
      </c>
      <c r="L4328" s="35" t="s">
        <v>1549</v>
      </c>
      <c r="M4328" s="36">
        <v>1</v>
      </c>
      <c r="N4328" s="35" t="s">
        <v>23</v>
      </c>
      <c r="O4328" s="35" t="s">
        <v>24</v>
      </c>
      <c r="P4328" s="35" t="s">
        <v>24</v>
      </c>
      <c r="Q4328" s="35" t="s">
        <v>24</v>
      </c>
      <c r="R4328" s="35" t="s">
        <v>24</v>
      </c>
      <c r="S4328" s="35" t="s">
        <v>23</v>
      </c>
      <c r="T4328" s="35"/>
      <c r="U4328" s="35"/>
      <c r="V4328" s="9">
        <f>IF(K4328&gt;9,"",IF(HLOOKUP(L4328,'Příloha č.1a - Pravidelný úklid'!$A$8:$L$16,K4328+1,FALSE)="X","",IF(K4328&lt;9,H4328*M4328*HLOOKUP(L4328,'Příloha č.1a - Pravidelný úklid'!$A$8:$L$16,K4328+1,FALSE),0)))</f>
        <v>0</v>
      </c>
    </row>
    <row r="4329" spans="1:22" s="79" customFormat="1" ht="12.75" customHeight="1" x14ac:dyDescent="0.2">
      <c r="A4329" s="8">
        <v>331</v>
      </c>
      <c r="B4329" s="8">
        <v>72</v>
      </c>
      <c r="C4329" s="8">
        <v>24576</v>
      </c>
      <c r="D4329" s="8" t="s">
        <v>1403</v>
      </c>
      <c r="E4329" s="8" t="s">
        <v>1401</v>
      </c>
      <c r="F4329" s="8" t="s">
        <v>25</v>
      </c>
      <c r="G4329" s="8" t="s">
        <v>85</v>
      </c>
      <c r="H4329" s="8">
        <v>2.2000000000000002</v>
      </c>
      <c r="I4329" s="8" t="s">
        <v>82</v>
      </c>
      <c r="J4329" s="8"/>
      <c r="K4329" s="35">
        <v>2</v>
      </c>
      <c r="L4329" s="35" t="s">
        <v>1549</v>
      </c>
      <c r="M4329" s="36">
        <v>1</v>
      </c>
      <c r="N4329" s="35" t="s">
        <v>23</v>
      </c>
      <c r="O4329" s="35" t="s">
        <v>24</v>
      </c>
      <c r="P4329" s="35" t="s">
        <v>24</v>
      </c>
      <c r="Q4329" s="35" t="s">
        <v>24</v>
      </c>
      <c r="R4329" s="35" t="s">
        <v>24</v>
      </c>
      <c r="S4329" s="35" t="s">
        <v>23</v>
      </c>
      <c r="T4329" s="35"/>
      <c r="U4329" s="35"/>
      <c r="V4329" s="9">
        <f>IF(K4329&gt;9,"",IF(HLOOKUP(L4329,'Příloha č.1a - Pravidelný úklid'!$A$8:$L$16,K4329+1,FALSE)="X","",IF(K4329&lt;9,H4329*M4329*HLOOKUP(L4329,'Příloha č.1a - Pravidelný úklid'!$A$8:$L$16,K4329+1,FALSE),0)))</f>
        <v>0</v>
      </c>
    </row>
    <row r="4330" spans="1:22" s="79" customFormat="1" ht="12.75" customHeight="1" x14ac:dyDescent="0.2">
      <c r="A4330" s="8">
        <v>331</v>
      </c>
      <c r="B4330" s="8">
        <v>72</v>
      </c>
      <c r="C4330" s="8">
        <v>24576</v>
      </c>
      <c r="D4330" s="8" t="s">
        <v>1404</v>
      </c>
      <c r="E4330" s="8" t="s">
        <v>1401</v>
      </c>
      <c r="F4330" s="8" t="s">
        <v>25</v>
      </c>
      <c r="G4330" s="8" t="s">
        <v>29</v>
      </c>
      <c r="H4330" s="8">
        <v>1.35</v>
      </c>
      <c r="I4330" s="8" t="s">
        <v>82</v>
      </c>
      <c r="J4330" s="8">
        <v>1</v>
      </c>
      <c r="K4330" s="35">
        <v>2</v>
      </c>
      <c r="L4330" s="35" t="s">
        <v>1549</v>
      </c>
      <c r="M4330" s="36">
        <v>1</v>
      </c>
      <c r="N4330" s="35" t="s">
        <v>23</v>
      </c>
      <c r="O4330" s="35" t="s">
        <v>24</v>
      </c>
      <c r="P4330" s="35" t="s">
        <v>24</v>
      </c>
      <c r="Q4330" s="35" t="s">
        <v>24</v>
      </c>
      <c r="R4330" s="35" t="s">
        <v>24</v>
      </c>
      <c r="S4330" s="35" t="s">
        <v>23</v>
      </c>
      <c r="T4330" s="35"/>
      <c r="U4330" s="35"/>
      <c r="V4330" s="9">
        <f>IF(K4330&gt;9,"",IF(HLOOKUP(L4330,'Příloha č.1a - Pravidelný úklid'!$A$8:$L$16,K4330+1,FALSE)="X","",IF(K4330&lt;9,H4330*M4330*HLOOKUP(L4330,'Příloha č.1a - Pravidelný úklid'!$A$8:$L$16,K4330+1,FALSE),0)))</f>
        <v>0</v>
      </c>
    </row>
    <row r="4331" spans="1:22" s="79" customFormat="1" ht="12.75" customHeight="1" x14ac:dyDescent="0.2">
      <c r="A4331" s="8">
        <v>331</v>
      </c>
      <c r="B4331" s="8">
        <v>72</v>
      </c>
      <c r="C4331" s="8">
        <v>24576</v>
      </c>
      <c r="D4331" s="8" t="s">
        <v>1405</v>
      </c>
      <c r="E4331" s="8" t="s">
        <v>1401</v>
      </c>
      <c r="F4331" s="8" t="s">
        <v>25</v>
      </c>
      <c r="G4331" s="8" t="s">
        <v>31</v>
      </c>
      <c r="H4331" s="8">
        <v>2.8</v>
      </c>
      <c r="I4331" s="8" t="s">
        <v>82</v>
      </c>
      <c r="J4331" s="8">
        <v>1</v>
      </c>
      <c r="K4331" s="35">
        <v>2</v>
      </c>
      <c r="L4331" s="35" t="s">
        <v>1549</v>
      </c>
      <c r="M4331" s="36">
        <v>1</v>
      </c>
      <c r="N4331" s="35" t="s">
        <v>23</v>
      </c>
      <c r="O4331" s="35" t="s">
        <v>24</v>
      </c>
      <c r="P4331" s="35" t="s">
        <v>24</v>
      </c>
      <c r="Q4331" s="35" t="s">
        <v>24</v>
      </c>
      <c r="R4331" s="35" t="s">
        <v>24</v>
      </c>
      <c r="S4331" s="35" t="s">
        <v>23</v>
      </c>
      <c r="T4331" s="35"/>
      <c r="U4331" s="35"/>
      <c r="V4331" s="9">
        <f>IF(K4331&gt;9,"",IF(HLOOKUP(L4331,'Příloha č.1a - Pravidelný úklid'!$A$8:$L$16,K4331+1,FALSE)="X","",IF(K4331&lt;9,H4331*M4331*HLOOKUP(L4331,'Příloha č.1a - Pravidelný úklid'!$A$8:$L$16,K4331+1,FALSE),0)))</f>
        <v>0</v>
      </c>
    </row>
    <row r="4332" spans="1:22" s="79" customFormat="1" ht="12.75" customHeight="1" x14ac:dyDescent="0.2">
      <c r="A4332" s="8">
        <v>331</v>
      </c>
      <c r="B4332" s="8">
        <v>72</v>
      </c>
      <c r="C4332" s="8">
        <v>24576</v>
      </c>
      <c r="D4332" s="8" t="s">
        <v>1406</v>
      </c>
      <c r="E4332" s="8" t="s">
        <v>1401</v>
      </c>
      <c r="F4332" s="8" t="s">
        <v>1543</v>
      </c>
      <c r="G4332" s="8" t="s">
        <v>91</v>
      </c>
      <c r="H4332" s="8">
        <v>7.2</v>
      </c>
      <c r="I4332" s="8" t="s">
        <v>82</v>
      </c>
      <c r="J4332" s="8"/>
      <c r="K4332" s="35">
        <v>7</v>
      </c>
      <c r="L4332" s="35" t="s">
        <v>1479</v>
      </c>
      <c r="M4332" s="36">
        <v>0</v>
      </c>
      <c r="N4332" s="35" t="s">
        <v>23</v>
      </c>
      <c r="O4332" s="35" t="s">
        <v>24</v>
      </c>
      <c r="P4332" s="35" t="s">
        <v>24</v>
      </c>
      <c r="Q4332" s="35" t="s">
        <v>24</v>
      </c>
      <c r="R4332" s="35" t="s">
        <v>24</v>
      </c>
      <c r="S4332" s="35" t="s">
        <v>23</v>
      </c>
      <c r="T4332" s="35"/>
      <c r="U4332" s="35"/>
      <c r="V4332" s="9">
        <f>IF(K4332&gt;9,"",IF(HLOOKUP(L4332,'Příloha č.1a - Pravidelný úklid'!$A$8:$L$16,K4332+1,FALSE)="X","",IF(K4332&lt;9,H4332*M4332*HLOOKUP(L4332,'Příloha č.1a - Pravidelný úklid'!$A$8:$L$16,K4332+1,FALSE),0)))</f>
        <v>0</v>
      </c>
    </row>
    <row r="4333" spans="1:22" s="79" customFormat="1" ht="12.75" customHeight="1" x14ac:dyDescent="0.2">
      <c r="A4333" s="8">
        <v>331</v>
      </c>
      <c r="B4333" s="8">
        <v>72</v>
      </c>
      <c r="C4333" s="8">
        <v>24576</v>
      </c>
      <c r="D4333" s="8" t="s">
        <v>1407</v>
      </c>
      <c r="E4333" s="8" t="s">
        <v>1401</v>
      </c>
      <c r="F4333" s="8" t="s">
        <v>1543</v>
      </c>
      <c r="G4333" s="8" t="s">
        <v>85</v>
      </c>
      <c r="H4333" s="8">
        <v>4.5999999999999996</v>
      </c>
      <c r="I4333" s="8" t="s">
        <v>82</v>
      </c>
      <c r="J4333" s="8"/>
      <c r="K4333" s="35">
        <v>7</v>
      </c>
      <c r="L4333" s="35" t="s">
        <v>1479</v>
      </c>
      <c r="M4333" s="36">
        <v>0</v>
      </c>
      <c r="N4333" s="35" t="s">
        <v>23</v>
      </c>
      <c r="O4333" s="35" t="s">
        <v>24</v>
      </c>
      <c r="P4333" s="35" t="s">
        <v>24</v>
      </c>
      <c r="Q4333" s="35" t="s">
        <v>24</v>
      </c>
      <c r="R4333" s="35" t="s">
        <v>24</v>
      </c>
      <c r="S4333" s="35" t="s">
        <v>23</v>
      </c>
      <c r="T4333" s="35"/>
      <c r="U4333" s="35"/>
      <c r="V4333" s="9">
        <f>IF(K4333&gt;9,"",IF(HLOOKUP(L4333,'Příloha č.1a - Pravidelný úklid'!$A$8:$L$16,K4333+1,FALSE)="X","",IF(K4333&lt;9,H4333*M4333*HLOOKUP(L4333,'Příloha č.1a - Pravidelný úklid'!$A$8:$L$16,K4333+1,FALSE),0)))</f>
        <v>0</v>
      </c>
    </row>
    <row r="4334" spans="1:22" s="79" customFormat="1" ht="12.75" customHeight="1" x14ac:dyDescent="0.2">
      <c r="A4334" s="8">
        <v>331</v>
      </c>
      <c r="B4334" s="8">
        <v>72</v>
      </c>
      <c r="C4334" s="8">
        <v>24576</v>
      </c>
      <c r="D4334" s="8" t="s">
        <v>1408</v>
      </c>
      <c r="E4334" s="8" t="s">
        <v>1401</v>
      </c>
      <c r="F4334" s="8" t="s">
        <v>1543</v>
      </c>
      <c r="G4334" s="8" t="s">
        <v>91</v>
      </c>
      <c r="H4334" s="8">
        <v>12.8</v>
      </c>
      <c r="I4334" s="8" t="s">
        <v>82</v>
      </c>
      <c r="J4334" s="8">
        <v>2</v>
      </c>
      <c r="K4334" s="35">
        <v>7</v>
      </c>
      <c r="L4334" s="35" t="s">
        <v>1479</v>
      </c>
      <c r="M4334" s="36">
        <v>0</v>
      </c>
      <c r="N4334" s="35" t="s">
        <v>23</v>
      </c>
      <c r="O4334" s="35" t="s">
        <v>24</v>
      </c>
      <c r="P4334" s="35" t="s">
        <v>24</v>
      </c>
      <c r="Q4334" s="35" t="s">
        <v>24</v>
      </c>
      <c r="R4334" s="35" t="s">
        <v>24</v>
      </c>
      <c r="S4334" s="35" t="s">
        <v>23</v>
      </c>
      <c r="T4334" s="35"/>
      <c r="U4334" s="35"/>
      <c r="V4334" s="9">
        <f>IF(K4334&gt;9,"",IF(HLOOKUP(L4334,'Příloha č.1a - Pravidelný úklid'!$A$8:$L$16,K4334+1,FALSE)="X","",IF(K4334&lt;9,H4334*M4334*HLOOKUP(L4334,'Příloha č.1a - Pravidelný úklid'!$A$8:$L$16,K4334+1,FALSE),0)))</f>
        <v>0</v>
      </c>
    </row>
    <row r="4335" spans="1:22" s="79" customFormat="1" ht="12.75" customHeight="1" x14ac:dyDescent="0.2">
      <c r="A4335" s="8">
        <v>331</v>
      </c>
      <c r="B4335" s="8">
        <v>72</v>
      </c>
      <c r="C4335" s="8">
        <v>24576</v>
      </c>
      <c r="D4335" s="8" t="s">
        <v>1409</v>
      </c>
      <c r="E4335" s="8" t="s">
        <v>1401</v>
      </c>
      <c r="F4335" s="8" t="s">
        <v>1543</v>
      </c>
      <c r="G4335" s="8" t="s">
        <v>91</v>
      </c>
      <c r="H4335" s="8">
        <v>11.2</v>
      </c>
      <c r="I4335" s="8" t="s">
        <v>82</v>
      </c>
      <c r="J4335" s="8">
        <v>2</v>
      </c>
      <c r="K4335" s="35">
        <v>7</v>
      </c>
      <c r="L4335" s="35" t="s">
        <v>1479</v>
      </c>
      <c r="M4335" s="36">
        <v>0</v>
      </c>
      <c r="N4335" s="35" t="s">
        <v>23</v>
      </c>
      <c r="O4335" s="35" t="s">
        <v>24</v>
      </c>
      <c r="P4335" s="35" t="s">
        <v>24</v>
      </c>
      <c r="Q4335" s="35" t="s">
        <v>24</v>
      </c>
      <c r="R4335" s="35" t="s">
        <v>24</v>
      </c>
      <c r="S4335" s="35" t="s">
        <v>23</v>
      </c>
      <c r="T4335" s="35"/>
      <c r="U4335" s="35"/>
      <c r="V4335" s="9">
        <f>IF(K4335&gt;9,"",IF(HLOOKUP(L4335,'Příloha č.1a - Pravidelný úklid'!$A$8:$L$16,K4335+1,FALSE)="X","",IF(K4335&lt;9,H4335*M4335*HLOOKUP(L4335,'Příloha č.1a - Pravidelný úklid'!$A$8:$L$16,K4335+1,FALSE),0)))</f>
        <v>0</v>
      </c>
    </row>
    <row r="4336" spans="1:22" s="79" customFormat="1" ht="12.75" customHeight="1" x14ac:dyDescent="0.2">
      <c r="A4336" s="8">
        <v>331</v>
      </c>
      <c r="B4336" s="8">
        <v>72</v>
      </c>
      <c r="C4336" s="8">
        <v>24576</v>
      </c>
      <c r="D4336" s="8" t="s">
        <v>1410</v>
      </c>
      <c r="E4336" s="8" t="s">
        <v>1401</v>
      </c>
      <c r="F4336" s="8" t="s">
        <v>1543</v>
      </c>
      <c r="G4336" s="8" t="s">
        <v>86</v>
      </c>
      <c r="H4336" s="8">
        <v>2.6</v>
      </c>
      <c r="I4336" s="8" t="s">
        <v>82</v>
      </c>
      <c r="J4336" s="8">
        <v>0.5</v>
      </c>
      <c r="K4336" s="35">
        <v>8</v>
      </c>
      <c r="L4336" s="35" t="s">
        <v>1479</v>
      </c>
      <c r="M4336" s="36">
        <v>0</v>
      </c>
      <c r="N4336" s="35" t="s">
        <v>23</v>
      </c>
      <c r="O4336" s="35" t="s">
        <v>24</v>
      </c>
      <c r="P4336" s="35" t="s">
        <v>24</v>
      </c>
      <c r="Q4336" s="35" t="s">
        <v>24</v>
      </c>
      <c r="R4336" s="35" t="s">
        <v>24</v>
      </c>
      <c r="S4336" s="35" t="s">
        <v>23</v>
      </c>
      <c r="T4336" s="35"/>
      <c r="U4336" s="35"/>
      <c r="V4336" s="9">
        <f>IF(K4336&gt;9,"",IF(HLOOKUP(L4336,'Příloha č.1a - Pravidelný úklid'!$A$8:$L$16,K4336+1,FALSE)="X","",IF(K4336&lt;9,H4336*M4336*HLOOKUP(L4336,'Příloha č.1a - Pravidelný úklid'!$A$8:$L$16,K4336+1,FALSE),0)))</f>
        <v>0</v>
      </c>
    </row>
    <row r="4337" spans="1:22" s="79" customFormat="1" ht="12.75" customHeight="1" x14ac:dyDescent="0.2">
      <c r="A4337" s="8">
        <v>331</v>
      </c>
      <c r="B4337" s="8">
        <v>72</v>
      </c>
      <c r="C4337" s="8">
        <v>24576</v>
      </c>
      <c r="D4337" s="8" t="s">
        <v>1411</v>
      </c>
      <c r="E4337" s="8" t="s">
        <v>1401</v>
      </c>
      <c r="F4337" s="8" t="s">
        <v>1543</v>
      </c>
      <c r="G4337" s="8" t="s">
        <v>28</v>
      </c>
      <c r="H4337" s="8">
        <v>3.4</v>
      </c>
      <c r="I4337" s="8" t="s">
        <v>82</v>
      </c>
      <c r="J4337" s="8">
        <v>1</v>
      </c>
      <c r="K4337" s="35">
        <v>8</v>
      </c>
      <c r="L4337" s="35" t="s">
        <v>1479</v>
      </c>
      <c r="M4337" s="36">
        <v>0</v>
      </c>
      <c r="N4337" s="35" t="s">
        <v>23</v>
      </c>
      <c r="O4337" s="35" t="s">
        <v>24</v>
      </c>
      <c r="P4337" s="35" t="s">
        <v>24</v>
      </c>
      <c r="Q4337" s="35" t="s">
        <v>24</v>
      </c>
      <c r="R4337" s="35" t="s">
        <v>24</v>
      </c>
      <c r="S4337" s="35" t="s">
        <v>23</v>
      </c>
      <c r="T4337" s="35"/>
      <c r="U4337" s="35"/>
      <c r="V4337" s="9">
        <f>IF(K4337&gt;9,"",IF(HLOOKUP(L4337,'Příloha č.1a - Pravidelný úklid'!$A$8:$L$16,K4337+1,FALSE)="X","",IF(K4337&lt;9,H4337*M4337*HLOOKUP(L4337,'Příloha č.1a - Pravidelný úklid'!$A$8:$L$16,K4337+1,FALSE),0)))</f>
        <v>0</v>
      </c>
    </row>
    <row r="4338" spans="1:22" s="79" customFormat="1" ht="12.75" customHeight="1" x14ac:dyDescent="0.2">
      <c r="A4338" s="8">
        <v>331</v>
      </c>
      <c r="B4338" s="8">
        <v>72</v>
      </c>
      <c r="C4338" s="8">
        <v>24576</v>
      </c>
      <c r="D4338" s="8" t="s">
        <v>1412</v>
      </c>
      <c r="E4338" s="8" t="s">
        <v>1401</v>
      </c>
      <c r="F4338" s="8" t="s">
        <v>1543</v>
      </c>
      <c r="G4338" s="8" t="s">
        <v>84</v>
      </c>
      <c r="H4338" s="8">
        <v>5.8</v>
      </c>
      <c r="I4338" s="8" t="s">
        <v>82</v>
      </c>
      <c r="J4338" s="8"/>
      <c r="K4338" s="35">
        <v>7</v>
      </c>
      <c r="L4338" s="35" t="s">
        <v>1479</v>
      </c>
      <c r="M4338" s="36">
        <v>0</v>
      </c>
      <c r="N4338" s="35" t="s">
        <v>23</v>
      </c>
      <c r="O4338" s="35" t="s">
        <v>24</v>
      </c>
      <c r="P4338" s="35" t="s">
        <v>24</v>
      </c>
      <c r="Q4338" s="35" t="s">
        <v>24</v>
      </c>
      <c r="R4338" s="35" t="s">
        <v>24</v>
      </c>
      <c r="S4338" s="35" t="s">
        <v>23</v>
      </c>
      <c r="T4338" s="35"/>
      <c r="U4338" s="35"/>
      <c r="V4338" s="9">
        <f>IF(K4338&gt;9,"",IF(HLOOKUP(L4338,'Příloha č.1a - Pravidelný úklid'!$A$8:$L$16,K4338+1,FALSE)="X","",IF(K4338&lt;9,H4338*M4338*HLOOKUP(L4338,'Příloha č.1a - Pravidelný úklid'!$A$8:$L$16,K4338+1,FALSE),0)))</f>
        <v>0</v>
      </c>
    </row>
    <row r="4339" spans="1:22" s="79" customFormat="1" ht="12.75" customHeight="1" x14ac:dyDescent="0.2">
      <c r="A4339" s="8">
        <v>331</v>
      </c>
      <c r="B4339" s="8">
        <v>72</v>
      </c>
      <c r="C4339" s="8">
        <v>24576</v>
      </c>
      <c r="D4339" s="8" t="s">
        <v>1413</v>
      </c>
      <c r="E4339" s="8" t="s">
        <v>1401</v>
      </c>
      <c r="F4339" s="8" t="s">
        <v>25</v>
      </c>
      <c r="G4339" s="8" t="s">
        <v>26</v>
      </c>
      <c r="H4339" s="8">
        <v>10</v>
      </c>
      <c r="I4339" s="8" t="s">
        <v>82</v>
      </c>
      <c r="J4339" s="8">
        <v>2</v>
      </c>
      <c r="K4339" s="35">
        <v>1</v>
      </c>
      <c r="L4339" s="35" t="s">
        <v>34</v>
      </c>
      <c r="M4339" s="36">
        <v>1</v>
      </c>
      <c r="N4339" s="35" t="s">
        <v>23</v>
      </c>
      <c r="O4339" s="35" t="s">
        <v>24</v>
      </c>
      <c r="P4339" s="35" t="s">
        <v>24</v>
      </c>
      <c r="Q4339" s="35" t="s">
        <v>24</v>
      </c>
      <c r="R4339" s="35" t="s">
        <v>24</v>
      </c>
      <c r="S4339" s="35" t="s">
        <v>23</v>
      </c>
      <c r="T4339" s="35"/>
      <c r="U4339" s="35"/>
      <c r="V4339" s="9">
        <f>IF(K4339&gt;9,"",IF(HLOOKUP(L4339,'Příloha č.1a - Pravidelný úklid'!$A$8:$L$16,K4339+1,FALSE)="X","",IF(K4339&lt;9,H4339*M4339*HLOOKUP(L4339,'Příloha č.1a - Pravidelný úklid'!$A$8:$L$16,K4339+1,FALSE),0)))</f>
        <v>0</v>
      </c>
    </row>
    <row r="4340" spans="1:22" s="79" customFormat="1" ht="12.75" customHeight="1" x14ac:dyDescent="0.2">
      <c r="A4340" s="8">
        <v>331</v>
      </c>
      <c r="B4340" s="8">
        <v>72</v>
      </c>
      <c r="C4340" s="8">
        <v>24576</v>
      </c>
      <c r="D4340" s="8" t="s">
        <v>1414</v>
      </c>
      <c r="E4340" s="8" t="s">
        <v>1401</v>
      </c>
      <c r="F4340" s="8" t="s">
        <v>25</v>
      </c>
      <c r="G4340" s="8" t="s">
        <v>26</v>
      </c>
      <c r="H4340" s="8">
        <v>10.5</v>
      </c>
      <c r="I4340" s="8" t="s">
        <v>82</v>
      </c>
      <c r="J4340" s="8">
        <v>2</v>
      </c>
      <c r="K4340" s="35">
        <v>1</v>
      </c>
      <c r="L4340" s="35" t="s">
        <v>34</v>
      </c>
      <c r="M4340" s="36">
        <v>0</v>
      </c>
      <c r="N4340" s="35" t="s">
        <v>23</v>
      </c>
      <c r="O4340" s="35" t="s">
        <v>24</v>
      </c>
      <c r="P4340" s="35" t="s">
        <v>24</v>
      </c>
      <c r="Q4340" s="35" t="s">
        <v>24</v>
      </c>
      <c r="R4340" s="35" t="s">
        <v>24</v>
      </c>
      <c r="S4340" s="35" t="s">
        <v>23</v>
      </c>
      <c r="T4340" s="35"/>
      <c r="U4340" s="35"/>
      <c r="V4340" s="9">
        <f>IF(K4340&gt;9,"",IF(HLOOKUP(L4340,'Příloha č.1a - Pravidelný úklid'!$A$8:$L$16,K4340+1,FALSE)="X","",IF(K4340&lt;9,H4340*M4340*HLOOKUP(L4340,'Příloha č.1a - Pravidelný úklid'!$A$8:$L$16,K4340+1,FALSE),0)))</f>
        <v>0</v>
      </c>
    </row>
    <row r="4341" spans="1:22" s="79" customFormat="1" ht="12.75" customHeight="1" x14ac:dyDescent="0.2">
      <c r="A4341" s="8">
        <v>331</v>
      </c>
      <c r="B4341" s="8">
        <v>72</v>
      </c>
      <c r="C4341" s="8">
        <v>24576</v>
      </c>
      <c r="D4341" s="8" t="s">
        <v>1415</v>
      </c>
      <c r="E4341" s="8" t="s">
        <v>1401</v>
      </c>
      <c r="F4341" s="8" t="s">
        <v>1543</v>
      </c>
      <c r="G4341" s="8" t="s">
        <v>87</v>
      </c>
      <c r="H4341" s="8">
        <v>18.5</v>
      </c>
      <c r="I4341" s="8" t="s">
        <v>82</v>
      </c>
      <c r="J4341" s="8">
        <v>4</v>
      </c>
      <c r="K4341" s="35">
        <v>7</v>
      </c>
      <c r="L4341" s="35" t="s">
        <v>1479</v>
      </c>
      <c r="M4341" s="36">
        <v>0</v>
      </c>
      <c r="N4341" s="35" t="s">
        <v>23</v>
      </c>
      <c r="O4341" s="35" t="s">
        <v>24</v>
      </c>
      <c r="P4341" s="35" t="s">
        <v>24</v>
      </c>
      <c r="Q4341" s="35" t="s">
        <v>24</v>
      </c>
      <c r="R4341" s="35" t="s">
        <v>24</v>
      </c>
      <c r="S4341" s="35" t="s">
        <v>23</v>
      </c>
      <c r="T4341" s="35"/>
      <c r="U4341" s="35"/>
      <c r="V4341" s="9">
        <f>IF(K4341&gt;9,"",IF(HLOOKUP(L4341,'Příloha č.1a - Pravidelný úklid'!$A$8:$L$16,K4341+1,FALSE)="X","",IF(K4341&lt;9,H4341*M4341*HLOOKUP(L4341,'Příloha č.1a - Pravidelný úklid'!$A$8:$L$16,K4341+1,FALSE),0)))</f>
        <v>0</v>
      </c>
    </row>
    <row r="4342" spans="1:22" s="79" customFormat="1" ht="12.75" customHeight="1" x14ac:dyDescent="0.2">
      <c r="A4342" s="8">
        <v>331</v>
      </c>
      <c r="B4342" s="8">
        <v>72</v>
      </c>
      <c r="C4342" s="8">
        <v>24576</v>
      </c>
      <c r="D4342" s="8" t="s">
        <v>1416</v>
      </c>
      <c r="E4342" s="8" t="s">
        <v>1401</v>
      </c>
      <c r="F4342" s="8" t="s">
        <v>1543</v>
      </c>
      <c r="G4342" s="8" t="s">
        <v>87</v>
      </c>
      <c r="H4342" s="8">
        <v>18</v>
      </c>
      <c r="I4342" s="8" t="s">
        <v>82</v>
      </c>
      <c r="J4342" s="8">
        <v>4</v>
      </c>
      <c r="K4342" s="35">
        <v>7</v>
      </c>
      <c r="L4342" s="35" t="s">
        <v>1479</v>
      </c>
      <c r="M4342" s="36">
        <v>0</v>
      </c>
      <c r="N4342" s="35" t="s">
        <v>23</v>
      </c>
      <c r="O4342" s="35" t="s">
        <v>24</v>
      </c>
      <c r="P4342" s="35" t="s">
        <v>24</v>
      </c>
      <c r="Q4342" s="35" t="s">
        <v>24</v>
      </c>
      <c r="R4342" s="35" t="s">
        <v>24</v>
      </c>
      <c r="S4342" s="35" t="s">
        <v>23</v>
      </c>
      <c r="T4342" s="35"/>
      <c r="U4342" s="35"/>
      <c r="V4342" s="9">
        <f>IF(K4342&gt;9,"",IF(HLOOKUP(L4342,'Příloha č.1a - Pravidelný úklid'!$A$8:$L$16,K4342+1,FALSE)="X","",IF(K4342&lt;9,H4342*M4342*HLOOKUP(L4342,'Příloha č.1a - Pravidelný úklid'!$A$8:$L$16,K4342+1,FALSE),0)))</f>
        <v>0</v>
      </c>
    </row>
    <row r="4343" spans="1:22" s="79" customFormat="1" ht="12.75" customHeight="1" x14ac:dyDescent="0.2">
      <c r="A4343" s="8">
        <v>331</v>
      </c>
      <c r="B4343" s="8">
        <v>72</v>
      </c>
      <c r="C4343" s="8">
        <v>24576</v>
      </c>
      <c r="D4343" s="8" t="s">
        <v>1417</v>
      </c>
      <c r="E4343" s="8" t="s">
        <v>1401</v>
      </c>
      <c r="F4343" s="8" t="s">
        <v>1543</v>
      </c>
      <c r="G4343" s="8" t="s">
        <v>88</v>
      </c>
      <c r="H4343" s="8">
        <v>19.8</v>
      </c>
      <c r="I4343" s="8" t="s">
        <v>82</v>
      </c>
      <c r="J4343" s="8"/>
      <c r="K4343" s="35">
        <v>7</v>
      </c>
      <c r="L4343" s="35" t="s">
        <v>1479</v>
      </c>
      <c r="M4343" s="36">
        <v>0</v>
      </c>
      <c r="N4343" s="35" t="s">
        <v>23</v>
      </c>
      <c r="O4343" s="35" t="s">
        <v>24</v>
      </c>
      <c r="P4343" s="35" t="s">
        <v>24</v>
      </c>
      <c r="Q4343" s="35" t="s">
        <v>24</v>
      </c>
      <c r="R4343" s="35" t="s">
        <v>24</v>
      </c>
      <c r="S4343" s="35" t="s">
        <v>23</v>
      </c>
      <c r="T4343" s="35"/>
      <c r="U4343" s="35"/>
      <c r="V4343" s="9">
        <f>IF(K4343&gt;9,"",IF(HLOOKUP(L4343,'Příloha č.1a - Pravidelný úklid'!$A$8:$L$16,K4343+1,FALSE)="X","",IF(K4343&lt;9,H4343*M4343*HLOOKUP(L4343,'Příloha č.1a - Pravidelný úklid'!$A$8:$L$16,K4343+1,FALSE),0)))</f>
        <v>0</v>
      </c>
    </row>
    <row r="4344" spans="1:22" s="79" customFormat="1" ht="12.75" customHeight="1" x14ac:dyDescent="0.2">
      <c r="A4344" s="8">
        <v>331</v>
      </c>
      <c r="B4344" s="8">
        <v>72</v>
      </c>
      <c r="C4344" s="8"/>
      <c r="D4344" s="8"/>
      <c r="E4344" s="8" t="s">
        <v>1400</v>
      </c>
      <c r="F4344" s="8" t="s">
        <v>25</v>
      </c>
      <c r="G4344" s="8" t="s">
        <v>1489</v>
      </c>
      <c r="H4344" s="8">
        <v>68.75</v>
      </c>
      <c r="I4344" s="8" t="s">
        <v>82</v>
      </c>
      <c r="J4344" s="8"/>
      <c r="K4344" s="35">
        <v>5</v>
      </c>
      <c r="L4344" s="35" t="s">
        <v>34</v>
      </c>
      <c r="M4344" s="36">
        <v>1</v>
      </c>
      <c r="N4344" s="35" t="s">
        <v>23</v>
      </c>
      <c r="O4344" s="35" t="s">
        <v>23</v>
      </c>
      <c r="P4344" s="35" t="s">
        <v>23</v>
      </c>
      <c r="Q4344" s="35" t="s">
        <v>23</v>
      </c>
      <c r="R4344" s="35" t="s">
        <v>23</v>
      </c>
      <c r="S4344" s="35" t="s">
        <v>23</v>
      </c>
      <c r="T4344" s="35" t="s">
        <v>24</v>
      </c>
      <c r="U4344" s="35" t="s">
        <v>30</v>
      </c>
      <c r="V4344" s="9">
        <f>IF(K4344&gt;9,"",IF(HLOOKUP(L4344,'Příloha č.1a - Pravidelný úklid'!$A$8:$L$16,K4344+1,FALSE)="X","",IF(K4344&lt;9,H4344*M4344*HLOOKUP(L4344,'Příloha č.1a - Pravidelný úklid'!$A$8:$L$16,K4344+1,FALSE),0)))</f>
        <v>0</v>
      </c>
    </row>
    <row r="4345" spans="1:22" s="79" customFormat="1" ht="12.75" customHeight="1" x14ac:dyDescent="0.2">
      <c r="A4345" s="8">
        <v>331</v>
      </c>
      <c r="B4345" s="8">
        <v>72</v>
      </c>
      <c r="C4345" s="8"/>
      <c r="D4345" s="8"/>
      <c r="E4345" s="8" t="s">
        <v>1400</v>
      </c>
      <c r="F4345" s="8" t="s">
        <v>25</v>
      </c>
      <c r="G4345" s="8" t="s">
        <v>1537</v>
      </c>
      <c r="H4345" s="8">
        <v>2</v>
      </c>
      <c r="I4345" s="8" t="s">
        <v>1538</v>
      </c>
      <c r="J4345" s="8"/>
      <c r="K4345" s="35">
        <v>99</v>
      </c>
      <c r="L4345" s="35" t="s">
        <v>34</v>
      </c>
      <c r="M4345" s="36">
        <v>1</v>
      </c>
      <c r="N4345" s="35" t="s">
        <v>23</v>
      </c>
      <c r="O4345" s="35" t="s">
        <v>23</v>
      </c>
      <c r="P4345" s="35" t="s">
        <v>23</v>
      </c>
      <c r="Q4345" s="35" t="s">
        <v>23</v>
      </c>
      <c r="R4345" s="35" t="s">
        <v>23</v>
      </c>
      <c r="S4345" s="35" t="s">
        <v>23</v>
      </c>
      <c r="T4345" s="35"/>
      <c r="U4345" s="35"/>
      <c r="V4345" s="9" t="str">
        <f>IF(K4345&gt;9,"",IF(HLOOKUP(L4345,'Příloha č.1a - Pravidelný úklid'!$A$8:$L$16,K4345+1,FALSE)="X","",IF(K4345&lt;9,H4345*M4345*HLOOKUP(L4345,'Příloha č.1a - Pravidelný úklid'!$A$8:$L$16,K4345+1,FALSE),0)))</f>
        <v/>
      </c>
    </row>
    <row r="4346" spans="1:22" s="79" customFormat="1" ht="12.75" customHeight="1" x14ac:dyDescent="0.2">
      <c r="A4346" s="8">
        <v>331</v>
      </c>
      <c r="B4346" s="8">
        <v>72</v>
      </c>
      <c r="C4346" s="8">
        <v>11011</v>
      </c>
      <c r="D4346" s="8" t="s">
        <v>1396</v>
      </c>
      <c r="E4346" s="8" t="s">
        <v>1398</v>
      </c>
      <c r="F4346" s="8" t="s">
        <v>25</v>
      </c>
      <c r="G4346" s="8" t="s">
        <v>81</v>
      </c>
      <c r="H4346" s="8">
        <v>48.26</v>
      </c>
      <c r="I4346" s="8" t="s">
        <v>82</v>
      </c>
      <c r="J4346" s="8"/>
      <c r="K4346" s="35">
        <v>5</v>
      </c>
      <c r="L4346" s="35" t="s">
        <v>34</v>
      </c>
      <c r="M4346" s="36">
        <v>1</v>
      </c>
      <c r="N4346" s="35" t="s">
        <v>23</v>
      </c>
      <c r="O4346" s="35" t="s">
        <v>23</v>
      </c>
      <c r="P4346" s="35" t="s">
        <v>23</v>
      </c>
      <c r="Q4346" s="35" t="s">
        <v>23</v>
      </c>
      <c r="R4346" s="35" t="s">
        <v>23</v>
      </c>
      <c r="S4346" s="35" t="s">
        <v>23</v>
      </c>
      <c r="T4346" s="35"/>
      <c r="U4346" s="35"/>
      <c r="V4346" s="9">
        <f>IF(K4346&gt;9,"",IF(HLOOKUP(L4346,'Příloha č.1a - Pravidelný úklid'!$A$8:$L$16,K4346+1,FALSE)="X","",IF(K4346&lt;9,H4346*M4346*HLOOKUP(L4346,'Příloha č.1a - Pravidelný úklid'!$A$8:$L$16,K4346+1,FALSE),0)))</f>
        <v>0</v>
      </c>
    </row>
    <row r="4347" spans="1:22" s="79" customFormat="1" ht="12.75" customHeight="1" x14ac:dyDescent="0.2">
      <c r="A4347" s="8">
        <v>331</v>
      </c>
      <c r="B4347" s="8">
        <v>72</v>
      </c>
      <c r="C4347" s="8"/>
      <c r="D4347" s="8"/>
      <c r="E4347" s="8" t="s">
        <v>1397</v>
      </c>
      <c r="F4347" s="8" t="s">
        <v>25</v>
      </c>
      <c r="G4347" s="8" t="s">
        <v>1524</v>
      </c>
      <c r="H4347" s="8">
        <v>405</v>
      </c>
      <c r="I4347" s="8" t="s">
        <v>82</v>
      </c>
      <c r="J4347" s="8"/>
      <c r="K4347" s="35">
        <v>5</v>
      </c>
      <c r="L4347" s="35" t="s">
        <v>1549</v>
      </c>
      <c r="M4347" s="36">
        <v>1</v>
      </c>
      <c r="N4347" s="35" t="s">
        <v>23</v>
      </c>
      <c r="O4347" s="35" t="s">
        <v>23</v>
      </c>
      <c r="P4347" s="35" t="s">
        <v>23</v>
      </c>
      <c r="Q4347" s="35" t="s">
        <v>23</v>
      </c>
      <c r="R4347" s="35" t="s">
        <v>23</v>
      </c>
      <c r="S4347" s="35" t="s">
        <v>23</v>
      </c>
      <c r="T4347" s="35" t="s">
        <v>24</v>
      </c>
      <c r="U4347" s="35" t="s">
        <v>30</v>
      </c>
      <c r="V4347" s="9">
        <f>IF(K4347&gt;9,"",IF(HLOOKUP(L4347,'Příloha č.1a - Pravidelný úklid'!$A$8:$L$16,K4347+1,FALSE)="X","",IF(K4347&lt;9,H4347*M4347*HLOOKUP(L4347,'Příloha č.1a - Pravidelný úklid'!$A$8:$L$16,K4347+1,FALSE),0)))</f>
        <v>0</v>
      </c>
    </row>
    <row r="4348" spans="1:22" s="79" customFormat="1" ht="12.75" customHeight="1" x14ac:dyDescent="0.2">
      <c r="A4348" s="8">
        <v>331</v>
      </c>
      <c r="B4348" s="8">
        <v>72</v>
      </c>
      <c r="C4348" s="8"/>
      <c r="D4348" s="8"/>
      <c r="E4348" s="8" t="s">
        <v>1397</v>
      </c>
      <c r="F4348" s="8" t="s">
        <v>25</v>
      </c>
      <c r="G4348" s="8" t="s">
        <v>1537</v>
      </c>
      <c r="H4348" s="8">
        <v>1</v>
      </c>
      <c r="I4348" s="8" t="s">
        <v>1538</v>
      </c>
      <c r="J4348" s="8"/>
      <c r="K4348" s="35">
        <v>99</v>
      </c>
      <c r="L4348" s="35" t="s">
        <v>34</v>
      </c>
      <c r="M4348" s="36">
        <v>1</v>
      </c>
      <c r="N4348" s="35" t="s">
        <v>23</v>
      </c>
      <c r="O4348" s="35" t="s">
        <v>23</v>
      </c>
      <c r="P4348" s="35" t="s">
        <v>23</v>
      </c>
      <c r="Q4348" s="35" t="s">
        <v>23</v>
      </c>
      <c r="R4348" s="35" t="s">
        <v>23</v>
      </c>
      <c r="S4348" s="35" t="s">
        <v>23</v>
      </c>
      <c r="T4348" s="35"/>
      <c r="U4348" s="35"/>
      <c r="V4348" s="9" t="str">
        <f>IF(K4348&gt;9,"",IF(HLOOKUP(L4348,'Příloha č.1a - Pravidelný úklid'!$A$8:$L$16,K4348+1,FALSE)="X","",IF(K4348&lt;9,H4348*M4348*HLOOKUP(L4348,'Příloha č.1a - Pravidelný úklid'!$A$8:$L$16,K4348+1,FALSE),0)))</f>
        <v/>
      </c>
    </row>
    <row r="4349" spans="1:22" s="79" customFormat="1" ht="12.75" customHeight="1" x14ac:dyDescent="0.2">
      <c r="A4349" s="8">
        <v>331</v>
      </c>
      <c r="B4349" s="8">
        <v>72</v>
      </c>
      <c r="C4349" s="8">
        <v>11013</v>
      </c>
      <c r="D4349" s="8" t="s">
        <v>1418</v>
      </c>
      <c r="E4349" s="8" t="s">
        <v>1420</v>
      </c>
      <c r="F4349" s="8" t="s">
        <v>25</v>
      </c>
      <c r="G4349" s="8" t="s">
        <v>81</v>
      </c>
      <c r="H4349" s="8">
        <v>10</v>
      </c>
      <c r="I4349" s="8" t="s">
        <v>82</v>
      </c>
      <c r="J4349" s="8"/>
      <c r="K4349" s="35">
        <v>5</v>
      </c>
      <c r="L4349" s="35" t="s">
        <v>34</v>
      </c>
      <c r="M4349" s="36">
        <v>1</v>
      </c>
      <c r="N4349" s="35" t="s">
        <v>23</v>
      </c>
      <c r="O4349" s="35" t="s">
        <v>23</v>
      </c>
      <c r="P4349" s="35" t="s">
        <v>23</v>
      </c>
      <c r="Q4349" s="35" t="s">
        <v>23</v>
      </c>
      <c r="R4349" s="35" t="s">
        <v>23</v>
      </c>
      <c r="S4349" s="35" t="s">
        <v>23</v>
      </c>
      <c r="T4349" s="35"/>
      <c r="U4349" s="35"/>
      <c r="V4349" s="9">
        <f>IF(K4349&gt;9,"",IF(HLOOKUP(L4349,'Příloha č.1a - Pravidelný úklid'!$A$8:$L$16,K4349+1,FALSE)="X","",IF(K4349&lt;9,H4349*M4349*HLOOKUP(L4349,'Příloha č.1a - Pravidelný úklid'!$A$8:$L$16,K4349+1,FALSE),0)))</f>
        <v>0</v>
      </c>
    </row>
    <row r="4350" spans="1:22" s="79" customFormat="1" ht="12.75" customHeight="1" x14ac:dyDescent="0.2">
      <c r="A4350" s="8">
        <v>331</v>
      </c>
      <c r="B4350" s="8">
        <v>72</v>
      </c>
      <c r="C4350" s="8"/>
      <c r="D4350" s="8"/>
      <c r="E4350" s="8" t="s">
        <v>1419</v>
      </c>
      <c r="F4350" s="8" t="s">
        <v>25</v>
      </c>
      <c r="G4350" s="8" t="s">
        <v>1524</v>
      </c>
      <c r="H4350" s="8">
        <v>162</v>
      </c>
      <c r="I4350" s="8" t="s">
        <v>82</v>
      </c>
      <c r="J4350" s="8"/>
      <c r="K4350" s="35">
        <v>5</v>
      </c>
      <c r="L4350" s="35" t="s">
        <v>34</v>
      </c>
      <c r="M4350" s="36">
        <v>1</v>
      </c>
      <c r="N4350" s="35" t="s">
        <v>23</v>
      </c>
      <c r="O4350" s="35" t="s">
        <v>23</v>
      </c>
      <c r="P4350" s="35" t="s">
        <v>23</v>
      </c>
      <c r="Q4350" s="35" t="s">
        <v>23</v>
      </c>
      <c r="R4350" s="35" t="s">
        <v>23</v>
      </c>
      <c r="S4350" s="35" t="s">
        <v>23</v>
      </c>
      <c r="T4350" s="35" t="s">
        <v>24</v>
      </c>
      <c r="U4350" s="35" t="s">
        <v>30</v>
      </c>
      <c r="V4350" s="9">
        <f>IF(K4350&gt;9,"",IF(HLOOKUP(L4350,'Příloha č.1a - Pravidelný úklid'!$A$8:$L$16,K4350+1,FALSE)="X","",IF(K4350&lt;9,H4350*M4350*HLOOKUP(L4350,'Příloha č.1a - Pravidelný úklid'!$A$8:$L$16,K4350+1,FALSE),0)))</f>
        <v>0</v>
      </c>
    </row>
    <row r="4351" spans="1:22" s="79" customFormat="1" ht="12.75" customHeight="1" x14ac:dyDescent="0.2">
      <c r="A4351" s="8">
        <v>331</v>
      </c>
      <c r="B4351" s="8">
        <v>72</v>
      </c>
      <c r="C4351" s="8"/>
      <c r="D4351" s="8"/>
      <c r="E4351" s="8" t="s">
        <v>1419</v>
      </c>
      <c r="F4351" s="8" t="s">
        <v>25</v>
      </c>
      <c r="G4351" s="8" t="s">
        <v>1537</v>
      </c>
      <c r="H4351" s="8">
        <v>1</v>
      </c>
      <c r="I4351" s="8" t="s">
        <v>1538</v>
      </c>
      <c r="J4351" s="8"/>
      <c r="K4351" s="35">
        <v>99</v>
      </c>
      <c r="L4351" s="35" t="s">
        <v>34</v>
      </c>
      <c r="M4351" s="36">
        <v>1</v>
      </c>
      <c r="N4351" s="35" t="s">
        <v>23</v>
      </c>
      <c r="O4351" s="35" t="s">
        <v>23</v>
      </c>
      <c r="P4351" s="35" t="s">
        <v>23</v>
      </c>
      <c r="Q4351" s="35" t="s">
        <v>23</v>
      </c>
      <c r="R4351" s="35" t="s">
        <v>23</v>
      </c>
      <c r="S4351" s="35" t="s">
        <v>23</v>
      </c>
      <c r="T4351" s="35"/>
      <c r="U4351" s="35"/>
      <c r="V4351" s="9" t="str">
        <f>IF(K4351&gt;9,"",IF(HLOOKUP(L4351,'Příloha č.1a - Pravidelný úklid'!$A$8:$L$16,K4351+1,FALSE)="X","",IF(K4351&lt;9,H4351*M4351*HLOOKUP(L4351,'Příloha č.1a - Pravidelný úklid'!$A$8:$L$16,K4351+1,FALSE),0)))</f>
        <v/>
      </c>
    </row>
    <row r="4352" spans="1:22" s="79" customFormat="1" ht="12.75" customHeight="1" x14ac:dyDescent="0.2">
      <c r="A4352" s="8">
        <v>331</v>
      </c>
      <c r="B4352" s="8">
        <v>72</v>
      </c>
      <c r="C4352" s="8">
        <v>11007</v>
      </c>
      <c r="D4352" s="8" t="s">
        <v>1421</v>
      </c>
      <c r="E4352" s="8" t="s">
        <v>1423</v>
      </c>
      <c r="F4352" s="8" t="s">
        <v>25</v>
      </c>
      <c r="G4352" s="8" t="s">
        <v>81</v>
      </c>
      <c r="H4352" s="8">
        <v>23</v>
      </c>
      <c r="I4352" s="8" t="s">
        <v>82</v>
      </c>
      <c r="J4352" s="8"/>
      <c r="K4352" s="35">
        <v>5</v>
      </c>
      <c r="L4352" s="35" t="s">
        <v>1549</v>
      </c>
      <c r="M4352" s="36">
        <v>1</v>
      </c>
      <c r="N4352" s="35" t="s">
        <v>23</v>
      </c>
      <c r="O4352" s="35" t="s">
        <v>23</v>
      </c>
      <c r="P4352" s="35" t="s">
        <v>23</v>
      </c>
      <c r="Q4352" s="35" t="s">
        <v>23</v>
      </c>
      <c r="R4352" s="35" t="s">
        <v>23</v>
      </c>
      <c r="S4352" s="35" t="s">
        <v>23</v>
      </c>
      <c r="T4352" s="35"/>
      <c r="U4352" s="35"/>
      <c r="V4352" s="9">
        <f>IF(K4352&gt;9,"",IF(HLOOKUP(L4352,'Příloha č.1a - Pravidelný úklid'!$A$8:$L$16,K4352+1,FALSE)="X","",IF(K4352&lt;9,H4352*M4352*HLOOKUP(L4352,'Příloha č.1a - Pravidelný úklid'!$A$8:$L$16,K4352+1,FALSE),0)))</f>
        <v>0</v>
      </c>
    </row>
    <row r="4353" spans="1:22" s="79" customFormat="1" ht="12.75" customHeight="1" x14ac:dyDescent="0.2">
      <c r="A4353" s="8">
        <v>331</v>
      </c>
      <c r="B4353" s="8">
        <v>72</v>
      </c>
      <c r="C4353" s="8"/>
      <c r="D4353" s="8"/>
      <c r="E4353" s="8" t="s">
        <v>1422</v>
      </c>
      <c r="F4353" s="8" t="s">
        <v>25</v>
      </c>
      <c r="G4353" s="8" t="s">
        <v>1524</v>
      </c>
      <c r="H4353" s="8">
        <v>126</v>
      </c>
      <c r="I4353" s="8" t="s">
        <v>82</v>
      </c>
      <c r="J4353" s="8"/>
      <c r="K4353" s="35">
        <v>5</v>
      </c>
      <c r="L4353" s="35" t="s">
        <v>1549</v>
      </c>
      <c r="M4353" s="36">
        <v>1</v>
      </c>
      <c r="N4353" s="35" t="s">
        <v>23</v>
      </c>
      <c r="O4353" s="35" t="s">
        <v>23</v>
      </c>
      <c r="P4353" s="35" t="s">
        <v>23</v>
      </c>
      <c r="Q4353" s="35" t="s">
        <v>23</v>
      </c>
      <c r="R4353" s="35" t="s">
        <v>23</v>
      </c>
      <c r="S4353" s="35" t="s">
        <v>23</v>
      </c>
      <c r="T4353" s="35" t="s">
        <v>24</v>
      </c>
      <c r="U4353" s="35" t="s">
        <v>30</v>
      </c>
      <c r="V4353" s="9">
        <f>IF(K4353&gt;9,"",IF(HLOOKUP(L4353,'Příloha č.1a - Pravidelný úklid'!$A$8:$L$16,K4353+1,FALSE)="X","",IF(K4353&lt;9,H4353*M4353*HLOOKUP(L4353,'Příloha č.1a - Pravidelný úklid'!$A$8:$L$16,K4353+1,FALSE),0)))</f>
        <v>0</v>
      </c>
    </row>
    <row r="4354" spans="1:22" s="79" customFormat="1" ht="12.75" customHeight="1" x14ac:dyDescent="0.2">
      <c r="A4354" s="8">
        <v>331</v>
      </c>
      <c r="B4354" s="8">
        <v>72</v>
      </c>
      <c r="C4354" s="8"/>
      <c r="D4354" s="8"/>
      <c r="E4354" s="8" t="s">
        <v>1422</v>
      </c>
      <c r="F4354" s="8" t="s">
        <v>25</v>
      </c>
      <c r="G4354" s="8" t="s">
        <v>1537</v>
      </c>
      <c r="H4354" s="8">
        <v>1</v>
      </c>
      <c r="I4354" s="8" t="s">
        <v>1538</v>
      </c>
      <c r="J4354" s="8"/>
      <c r="K4354" s="35">
        <v>99</v>
      </c>
      <c r="L4354" s="35" t="s">
        <v>1549</v>
      </c>
      <c r="M4354" s="36">
        <v>1</v>
      </c>
      <c r="N4354" s="35" t="s">
        <v>23</v>
      </c>
      <c r="O4354" s="35" t="s">
        <v>23</v>
      </c>
      <c r="P4354" s="35" t="s">
        <v>23</v>
      </c>
      <c r="Q4354" s="35" t="s">
        <v>23</v>
      </c>
      <c r="R4354" s="35" t="s">
        <v>23</v>
      </c>
      <c r="S4354" s="35" t="s">
        <v>23</v>
      </c>
      <c r="T4354" s="35"/>
      <c r="U4354" s="35"/>
      <c r="V4354" s="9" t="str">
        <f>IF(K4354&gt;9,"",IF(HLOOKUP(L4354,'Příloha č.1a - Pravidelný úklid'!$A$8:$L$16,K4354+1,FALSE)="X","",IF(K4354&lt;9,H4354*M4354*HLOOKUP(L4354,'Příloha č.1a - Pravidelný úklid'!$A$8:$L$16,K4354+1,FALSE),0)))</f>
        <v/>
      </c>
    </row>
    <row r="4355" spans="1:22" s="79" customFormat="1" ht="12.75" customHeight="1" x14ac:dyDescent="0.2">
      <c r="A4355" s="8">
        <v>331</v>
      </c>
      <c r="B4355" s="8">
        <v>72</v>
      </c>
      <c r="C4355" s="8"/>
      <c r="D4355" s="8"/>
      <c r="E4355" s="8" t="s">
        <v>1515</v>
      </c>
      <c r="F4355" s="8" t="s">
        <v>25</v>
      </c>
      <c r="G4355" s="8" t="s">
        <v>81</v>
      </c>
      <c r="H4355" s="8">
        <v>6</v>
      </c>
      <c r="I4355" s="8" t="s">
        <v>82</v>
      </c>
      <c r="J4355" s="8"/>
      <c r="K4355" s="35">
        <v>5</v>
      </c>
      <c r="L4355" s="35" t="s">
        <v>1549</v>
      </c>
      <c r="M4355" s="36">
        <v>1</v>
      </c>
      <c r="N4355" s="35" t="s">
        <v>23</v>
      </c>
      <c r="O4355" s="35" t="s">
        <v>23</v>
      </c>
      <c r="P4355" s="35" t="s">
        <v>23</v>
      </c>
      <c r="Q4355" s="35" t="s">
        <v>23</v>
      </c>
      <c r="R4355" s="35" t="s">
        <v>23</v>
      </c>
      <c r="S4355" s="35" t="s">
        <v>23</v>
      </c>
      <c r="T4355" s="35"/>
      <c r="U4355" s="35"/>
      <c r="V4355" s="9">
        <f>IF(K4355&gt;9,"",IF(HLOOKUP(L4355,'Příloha č.1a - Pravidelný úklid'!$A$8:$L$16,K4355+1,FALSE)="X","",IF(K4355&lt;9,H4355*M4355*HLOOKUP(L4355,'Příloha č.1a - Pravidelný úklid'!$A$8:$L$16,K4355+1,FALSE),0)))</f>
        <v>0</v>
      </c>
    </row>
    <row r="4356" spans="1:22" s="79" customFormat="1" ht="12.75" customHeight="1" x14ac:dyDescent="0.2">
      <c r="A4356" s="8">
        <v>331</v>
      </c>
      <c r="B4356" s="8">
        <v>72</v>
      </c>
      <c r="C4356" s="8"/>
      <c r="D4356" s="8"/>
      <c r="E4356" s="8" t="s">
        <v>1515</v>
      </c>
      <c r="F4356" s="8" t="s">
        <v>25</v>
      </c>
      <c r="G4356" s="8" t="s">
        <v>1524</v>
      </c>
      <c r="H4356" s="8">
        <v>217</v>
      </c>
      <c r="I4356" s="8" t="s">
        <v>82</v>
      </c>
      <c r="J4356" s="8"/>
      <c r="K4356" s="35">
        <v>5</v>
      </c>
      <c r="L4356" s="35" t="s">
        <v>1549</v>
      </c>
      <c r="M4356" s="36">
        <v>1</v>
      </c>
      <c r="N4356" s="35" t="s">
        <v>23</v>
      </c>
      <c r="O4356" s="35" t="s">
        <v>23</v>
      </c>
      <c r="P4356" s="35" t="s">
        <v>23</v>
      </c>
      <c r="Q4356" s="35" t="s">
        <v>23</v>
      </c>
      <c r="R4356" s="35" t="s">
        <v>23</v>
      </c>
      <c r="S4356" s="35" t="s">
        <v>23</v>
      </c>
      <c r="T4356" s="35" t="s">
        <v>24</v>
      </c>
      <c r="U4356" s="35" t="s">
        <v>30</v>
      </c>
      <c r="V4356" s="9">
        <f>IF(K4356&gt;9,"",IF(HLOOKUP(L4356,'Příloha č.1a - Pravidelný úklid'!$A$8:$L$16,K4356+1,FALSE)="X","",IF(K4356&lt;9,H4356*M4356*HLOOKUP(L4356,'Příloha č.1a - Pravidelný úklid'!$A$8:$L$16,K4356+1,FALSE),0)))</f>
        <v>0</v>
      </c>
    </row>
    <row r="4357" spans="1:22" s="79" customFormat="1" ht="12.75" customHeight="1" x14ac:dyDescent="0.2">
      <c r="A4357" s="8">
        <v>331</v>
      </c>
      <c r="B4357" s="8">
        <v>72</v>
      </c>
      <c r="C4357" s="8"/>
      <c r="D4357" s="8"/>
      <c r="E4357" s="8" t="s">
        <v>1515</v>
      </c>
      <c r="F4357" s="8" t="s">
        <v>25</v>
      </c>
      <c r="G4357" s="8" t="s">
        <v>1537</v>
      </c>
      <c r="H4357" s="8">
        <v>1</v>
      </c>
      <c r="I4357" s="8" t="s">
        <v>1538</v>
      </c>
      <c r="J4357" s="8"/>
      <c r="K4357" s="35">
        <v>99</v>
      </c>
      <c r="L4357" s="35" t="s">
        <v>1549</v>
      </c>
      <c r="M4357" s="36">
        <v>1</v>
      </c>
      <c r="N4357" s="35" t="s">
        <v>23</v>
      </c>
      <c r="O4357" s="35" t="s">
        <v>23</v>
      </c>
      <c r="P4357" s="35" t="s">
        <v>23</v>
      </c>
      <c r="Q4357" s="35" t="s">
        <v>23</v>
      </c>
      <c r="R4357" s="35" t="s">
        <v>23</v>
      </c>
      <c r="S4357" s="35" t="s">
        <v>23</v>
      </c>
      <c r="T4357" s="35"/>
      <c r="U4357" s="35"/>
      <c r="V4357" s="9" t="str">
        <f>IF(K4357&gt;9,"",IF(HLOOKUP(L4357,'Příloha č.1a - Pravidelný úklid'!$A$8:$L$16,K4357+1,FALSE)="X","",IF(K4357&lt;9,H4357*M4357*HLOOKUP(L4357,'Příloha č.1a - Pravidelný úklid'!$A$8:$L$16,K4357+1,FALSE),0)))</f>
        <v/>
      </c>
    </row>
    <row r="4358" spans="1:22" s="79" customFormat="1" ht="12.75" customHeight="1" x14ac:dyDescent="0.2">
      <c r="A4358" s="8">
        <v>331</v>
      </c>
      <c r="B4358" s="8">
        <v>72</v>
      </c>
      <c r="C4358" s="8"/>
      <c r="D4358" s="8"/>
      <c r="E4358" s="8" t="s">
        <v>1528</v>
      </c>
      <c r="F4358" s="8" t="s">
        <v>25</v>
      </c>
      <c r="G4358" s="8" t="s">
        <v>1524</v>
      </c>
      <c r="H4358" s="8">
        <v>267</v>
      </c>
      <c r="I4358" s="8" t="s">
        <v>82</v>
      </c>
      <c r="J4358" s="8"/>
      <c r="K4358" s="35">
        <v>5</v>
      </c>
      <c r="L4358" s="35" t="s">
        <v>1549</v>
      </c>
      <c r="M4358" s="36">
        <v>1</v>
      </c>
      <c r="N4358" s="35" t="s">
        <v>23</v>
      </c>
      <c r="O4358" s="35" t="s">
        <v>23</v>
      </c>
      <c r="P4358" s="35" t="s">
        <v>23</v>
      </c>
      <c r="Q4358" s="35" t="s">
        <v>23</v>
      </c>
      <c r="R4358" s="35" t="s">
        <v>23</v>
      </c>
      <c r="S4358" s="35" t="s">
        <v>23</v>
      </c>
      <c r="T4358" s="35" t="s">
        <v>24</v>
      </c>
      <c r="U4358" s="35" t="s">
        <v>30</v>
      </c>
      <c r="V4358" s="9">
        <f>IF(K4358&gt;9,"",IF(HLOOKUP(L4358,'Příloha č.1a - Pravidelný úklid'!$A$8:$L$16,K4358+1,FALSE)="X","",IF(K4358&lt;9,H4358*M4358*HLOOKUP(L4358,'Příloha č.1a - Pravidelný úklid'!$A$8:$L$16,K4358+1,FALSE),0)))</f>
        <v>0</v>
      </c>
    </row>
    <row r="4359" spans="1:22" s="79" customFormat="1" ht="12.75" customHeight="1" x14ac:dyDescent="0.2">
      <c r="A4359" s="8">
        <v>331</v>
      </c>
      <c r="B4359" s="8">
        <v>72</v>
      </c>
      <c r="C4359" s="8"/>
      <c r="D4359" s="8"/>
      <c r="E4359" s="8" t="s">
        <v>1528</v>
      </c>
      <c r="F4359" s="8" t="s">
        <v>25</v>
      </c>
      <c r="G4359" s="8" t="s">
        <v>1537</v>
      </c>
      <c r="H4359" s="8">
        <v>1</v>
      </c>
      <c r="I4359" s="8" t="s">
        <v>1538</v>
      </c>
      <c r="J4359" s="8"/>
      <c r="K4359" s="35">
        <v>99</v>
      </c>
      <c r="L4359" s="35" t="s">
        <v>1549</v>
      </c>
      <c r="M4359" s="36">
        <v>1</v>
      </c>
      <c r="N4359" s="35" t="s">
        <v>23</v>
      </c>
      <c r="O4359" s="35" t="s">
        <v>23</v>
      </c>
      <c r="P4359" s="35" t="s">
        <v>23</v>
      </c>
      <c r="Q4359" s="35" t="s">
        <v>23</v>
      </c>
      <c r="R4359" s="35" t="s">
        <v>23</v>
      </c>
      <c r="S4359" s="35" t="s">
        <v>23</v>
      </c>
      <c r="T4359" s="35"/>
      <c r="U4359" s="35"/>
      <c r="V4359" s="9" t="str">
        <f>IF(K4359&gt;9,"",IF(HLOOKUP(L4359,'Příloha č.1a - Pravidelný úklid'!$A$8:$L$16,K4359+1,FALSE)="X","",IF(K4359&lt;9,H4359*M4359*HLOOKUP(L4359,'Příloha č.1a - Pravidelný úklid'!$A$8:$L$16,K4359+1,FALSE),0)))</f>
        <v/>
      </c>
    </row>
    <row r="4360" spans="1:22" s="79" customFormat="1" ht="12.75" customHeight="1" x14ac:dyDescent="0.2">
      <c r="A4360" s="8">
        <v>331</v>
      </c>
      <c r="B4360" s="8">
        <v>72</v>
      </c>
      <c r="C4360" s="8">
        <v>11008</v>
      </c>
      <c r="D4360" s="8" t="s">
        <v>1459</v>
      </c>
      <c r="E4360" s="8" t="s">
        <v>1461</v>
      </c>
      <c r="F4360" s="8" t="s">
        <v>25</v>
      </c>
      <c r="G4360" s="8" t="s">
        <v>81</v>
      </c>
      <c r="H4360" s="8">
        <v>18.63</v>
      </c>
      <c r="I4360" s="8" t="s">
        <v>82</v>
      </c>
      <c r="J4360" s="8"/>
      <c r="K4360" s="35">
        <v>5</v>
      </c>
      <c r="L4360" s="35" t="s">
        <v>1549</v>
      </c>
      <c r="M4360" s="36">
        <v>1</v>
      </c>
      <c r="N4360" s="35" t="s">
        <v>23</v>
      </c>
      <c r="O4360" s="35" t="s">
        <v>23</v>
      </c>
      <c r="P4360" s="35" t="s">
        <v>23</v>
      </c>
      <c r="Q4360" s="35" t="s">
        <v>23</v>
      </c>
      <c r="R4360" s="35" t="s">
        <v>23</v>
      </c>
      <c r="S4360" s="35" t="s">
        <v>23</v>
      </c>
      <c r="T4360" s="35"/>
      <c r="U4360" s="35"/>
      <c r="V4360" s="9">
        <f>IF(K4360&gt;9,"",IF(HLOOKUP(L4360,'Příloha č.1a - Pravidelný úklid'!$A$8:$L$16,K4360+1,FALSE)="X","",IF(K4360&lt;9,H4360*M4360*HLOOKUP(L4360,'Příloha č.1a - Pravidelný úklid'!$A$8:$L$16,K4360+1,FALSE),0)))</f>
        <v>0</v>
      </c>
    </row>
    <row r="4361" spans="1:22" s="79" customFormat="1" ht="12.75" customHeight="1" x14ac:dyDescent="0.2">
      <c r="A4361" s="8">
        <v>331</v>
      </c>
      <c r="B4361" s="8">
        <v>72</v>
      </c>
      <c r="C4361" s="8"/>
      <c r="D4361" s="8"/>
      <c r="E4361" s="8" t="s">
        <v>1460</v>
      </c>
      <c r="F4361" s="8" t="s">
        <v>25</v>
      </c>
      <c r="G4361" s="8" t="s">
        <v>1524</v>
      </c>
      <c r="H4361" s="8">
        <v>686</v>
      </c>
      <c r="I4361" s="8" t="s">
        <v>82</v>
      </c>
      <c r="J4361" s="8"/>
      <c r="K4361" s="35">
        <v>5</v>
      </c>
      <c r="L4361" s="35" t="s">
        <v>1549</v>
      </c>
      <c r="M4361" s="36">
        <v>1</v>
      </c>
      <c r="N4361" s="35" t="s">
        <v>23</v>
      </c>
      <c r="O4361" s="35" t="s">
        <v>23</v>
      </c>
      <c r="P4361" s="35" t="s">
        <v>23</v>
      </c>
      <c r="Q4361" s="35" t="s">
        <v>23</v>
      </c>
      <c r="R4361" s="35" t="s">
        <v>23</v>
      </c>
      <c r="S4361" s="35" t="s">
        <v>23</v>
      </c>
      <c r="T4361" s="35" t="s">
        <v>24</v>
      </c>
      <c r="U4361" s="35" t="s">
        <v>30</v>
      </c>
      <c r="V4361" s="9">
        <f>IF(K4361&gt;9,"",IF(HLOOKUP(L4361,'Příloha č.1a - Pravidelný úklid'!$A$8:$L$16,K4361+1,FALSE)="X","",IF(K4361&lt;9,H4361*M4361*HLOOKUP(L4361,'Příloha č.1a - Pravidelný úklid'!$A$8:$L$16,K4361+1,FALSE),0)))</f>
        <v>0</v>
      </c>
    </row>
    <row r="4362" spans="1:22" s="79" customFormat="1" ht="12.75" customHeight="1" x14ac:dyDescent="0.2">
      <c r="A4362" s="8">
        <v>331</v>
      </c>
      <c r="B4362" s="8">
        <v>72</v>
      </c>
      <c r="C4362" s="8"/>
      <c r="D4362" s="8"/>
      <c r="E4362" s="8" t="s">
        <v>1460</v>
      </c>
      <c r="F4362" s="8" t="s">
        <v>25</v>
      </c>
      <c r="G4362" s="8" t="s">
        <v>1537</v>
      </c>
      <c r="H4362" s="8">
        <v>1</v>
      </c>
      <c r="I4362" s="8" t="s">
        <v>1538</v>
      </c>
      <c r="J4362" s="8"/>
      <c r="K4362" s="35">
        <v>99</v>
      </c>
      <c r="L4362" s="35" t="s">
        <v>1549</v>
      </c>
      <c r="M4362" s="36">
        <v>1</v>
      </c>
      <c r="N4362" s="35" t="s">
        <v>23</v>
      </c>
      <c r="O4362" s="35" t="s">
        <v>23</v>
      </c>
      <c r="P4362" s="35" t="s">
        <v>23</v>
      </c>
      <c r="Q4362" s="35" t="s">
        <v>23</v>
      </c>
      <c r="R4362" s="35" t="s">
        <v>23</v>
      </c>
      <c r="S4362" s="35" t="s">
        <v>23</v>
      </c>
      <c r="T4362" s="35"/>
      <c r="U4362" s="35"/>
      <c r="V4362" s="9" t="str">
        <f>IF(K4362&gt;9,"",IF(HLOOKUP(L4362,'Příloha č.1a - Pravidelný úklid'!$A$8:$L$16,K4362+1,FALSE)="X","",IF(K4362&lt;9,H4362*M4362*HLOOKUP(L4362,'Příloha č.1a - Pravidelný úklid'!$A$8:$L$16,K4362+1,FALSE),0)))</f>
        <v/>
      </c>
    </row>
    <row r="4363" spans="1:22" s="79" customFormat="1" ht="12.75" customHeight="1" x14ac:dyDescent="0.2">
      <c r="A4363" s="8">
        <v>331</v>
      </c>
      <c r="B4363" s="8">
        <v>72</v>
      </c>
      <c r="C4363" s="8">
        <v>20010</v>
      </c>
      <c r="D4363" s="8" t="s">
        <v>5265</v>
      </c>
      <c r="E4363" s="8" t="s">
        <v>5266</v>
      </c>
      <c r="F4363" s="8" t="s">
        <v>1543</v>
      </c>
      <c r="G4363" s="8" t="s">
        <v>87</v>
      </c>
      <c r="H4363" s="8">
        <v>3.89</v>
      </c>
      <c r="I4363" s="8" t="s">
        <v>82</v>
      </c>
      <c r="J4363" s="8"/>
      <c r="K4363" s="35">
        <v>7</v>
      </c>
      <c r="L4363" s="35" t="s">
        <v>1479</v>
      </c>
      <c r="M4363" s="36">
        <v>0</v>
      </c>
      <c r="N4363" s="35" t="s">
        <v>23</v>
      </c>
      <c r="O4363" s="35" t="s">
        <v>24</v>
      </c>
      <c r="P4363" s="35" t="s">
        <v>24</v>
      </c>
      <c r="Q4363" s="35" t="s">
        <v>24</v>
      </c>
      <c r="R4363" s="35" t="s">
        <v>24</v>
      </c>
      <c r="S4363" s="35" t="s">
        <v>24</v>
      </c>
      <c r="T4363" s="35"/>
      <c r="U4363" s="35"/>
      <c r="V4363" s="9">
        <f>IF(K4363&gt;9,"",IF(HLOOKUP(L4363,'Příloha č.1a - Pravidelný úklid'!$A$8:$L$16,K4363+1,FALSE)="X","",IF(K4363&lt;9,H4363*M4363*HLOOKUP(L4363,'Příloha č.1a - Pravidelný úklid'!$A$8:$L$16,K4363+1,FALSE),0)))</f>
        <v>0</v>
      </c>
    </row>
    <row r="4364" spans="1:22" s="79" customFormat="1" ht="12.75" customHeight="1" x14ac:dyDescent="0.2">
      <c r="A4364" s="8">
        <v>331</v>
      </c>
      <c r="B4364" s="8">
        <v>72</v>
      </c>
      <c r="C4364" s="8">
        <v>20010</v>
      </c>
      <c r="D4364" s="8" t="s">
        <v>5267</v>
      </c>
      <c r="E4364" s="8" t="s">
        <v>5266</v>
      </c>
      <c r="F4364" s="8" t="s">
        <v>1543</v>
      </c>
      <c r="G4364" s="8" t="s">
        <v>87</v>
      </c>
      <c r="H4364" s="8">
        <v>2.34</v>
      </c>
      <c r="I4364" s="8" t="s">
        <v>82</v>
      </c>
      <c r="J4364" s="8">
        <v>2</v>
      </c>
      <c r="K4364" s="35">
        <v>7</v>
      </c>
      <c r="L4364" s="35" t="s">
        <v>1479</v>
      </c>
      <c r="M4364" s="36">
        <v>0</v>
      </c>
      <c r="N4364" s="35" t="s">
        <v>23</v>
      </c>
      <c r="O4364" s="35" t="s">
        <v>24</v>
      </c>
      <c r="P4364" s="35" t="s">
        <v>24</v>
      </c>
      <c r="Q4364" s="35" t="s">
        <v>24</v>
      </c>
      <c r="R4364" s="35" t="s">
        <v>24</v>
      </c>
      <c r="S4364" s="35" t="s">
        <v>24</v>
      </c>
      <c r="T4364" s="35"/>
      <c r="U4364" s="35"/>
      <c r="V4364" s="9">
        <f>IF(K4364&gt;9,"",IF(HLOOKUP(L4364,'Příloha č.1a - Pravidelný úklid'!$A$8:$L$16,K4364+1,FALSE)="X","",IF(K4364&lt;9,H4364*M4364*HLOOKUP(L4364,'Příloha č.1a - Pravidelný úklid'!$A$8:$L$16,K4364+1,FALSE),0)))</f>
        <v>0</v>
      </c>
    </row>
    <row r="4365" spans="1:22" s="79" customFormat="1" ht="12.75" customHeight="1" x14ac:dyDescent="0.2">
      <c r="A4365" s="8">
        <v>331</v>
      </c>
      <c r="B4365" s="8">
        <v>72</v>
      </c>
      <c r="C4365" s="8">
        <v>20010</v>
      </c>
      <c r="D4365" s="8" t="s">
        <v>5268</v>
      </c>
      <c r="E4365" s="8" t="s">
        <v>5266</v>
      </c>
      <c r="F4365" s="8" t="s">
        <v>1543</v>
      </c>
      <c r="G4365" s="8" t="s">
        <v>87</v>
      </c>
      <c r="H4365" s="8">
        <v>29.41</v>
      </c>
      <c r="I4365" s="8" t="s">
        <v>82</v>
      </c>
      <c r="J4365" s="8">
        <v>4</v>
      </c>
      <c r="K4365" s="35">
        <v>7</v>
      </c>
      <c r="L4365" s="35" t="s">
        <v>1479</v>
      </c>
      <c r="M4365" s="36">
        <v>0</v>
      </c>
      <c r="N4365" s="35" t="s">
        <v>23</v>
      </c>
      <c r="O4365" s="35" t="s">
        <v>24</v>
      </c>
      <c r="P4365" s="35" t="s">
        <v>24</v>
      </c>
      <c r="Q4365" s="35" t="s">
        <v>24</v>
      </c>
      <c r="R4365" s="35" t="s">
        <v>24</v>
      </c>
      <c r="S4365" s="35" t="s">
        <v>24</v>
      </c>
      <c r="T4365" s="35"/>
      <c r="U4365" s="35"/>
      <c r="V4365" s="9">
        <f>IF(K4365&gt;9,"",IF(HLOOKUP(L4365,'Příloha č.1a - Pravidelný úklid'!$A$8:$L$16,K4365+1,FALSE)="X","",IF(K4365&lt;9,H4365*M4365*HLOOKUP(L4365,'Příloha č.1a - Pravidelný úklid'!$A$8:$L$16,K4365+1,FALSE),0)))</f>
        <v>0</v>
      </c>
    </row>
    <row r="4366" spans="1:22" s="79" customFormat="1" ht="12.75" customHeight="1" x14ac:dyDescent="0.2">
      <c r="A4366" s="8">
        <v>331</v>
      </c>
      <c r="B4366" s="8">
        <v>72</v>
      </c>
      <c r="C4366" s="8">
        <v>20010</v>
      </c>
      <c r="D4366" s="8" t="s">
        <v>5269</v>
      </c>
      <c r="E4366" s="8" t="s">
        <v>5266</v>
      </c>
      <c r="F4366" s="8" t="s">
        <v>1543</v>
      </c>
      <c r="G4366" s="8" t="s">
        <v>93</v>
      </c>
      <c r="H4366" s="8">
        <v>4.51</v>
      </c>
      <c r="I4366" s="8" t="s">
        <v>82</v>
      </c>
      <c r="J4366" s="8"/>
      <c r="K4366" s="35">
        <v>7</v>
      </c>
      <c r="L4366" s="35" t="s">
        <v>1479</v>
      </c>
      <c r="M4366" s="36">
        <v>0</v>
      </c>
      <c r="N4366" s="35" t="s">
        <v>23</v>
      </c>
      <c r="O4366" s="35" t="s">
        <v>24</v>
      </c>
      <c r="P4366" s="35" t="s">
        <v>24</v>
      </c>
      <c r="Q4366" s="35" t="s">
        <v>24</v>
      </c>
      <c r="R4366" s="35" t="s">
        <v>24</v>
      </c>
      <c r="S4366" s="35" t="s">
        <v>24</v>
      </c>
      <c r="T4366" s="35"/>
      <c r="U4366" s="35"/>
      <c r="V4366" s="9">
        <f>IF(K4366&gt;9,"",IF(HLOOKUP(L4366,'Příloha č.1a - Pravidelný úklid'!$A$8:$L$16,K4366+1,FALSE)="X","",IF(K4366&lt;9,H4366*M4366*HLOOKUP(L4366,'Příloha č.1a - Pravidelný úklid'!$A$8:$L$16,K4366+1,FALSE),0)))</f>
        <v>0</v>
      </c>
    </row>
    <row r="4367" spans="1:22" s="79" customFormat="1" ht="12.75" customHeight="1" x14ac:dyDescent="0.2">
      <c r="A4367" s="8">
        <v>331</v>
      </c>
      <c r="B4367" s="8">
        <v>72</v>
      </c>
      <c r="C4367" s="8">
        <v>20010</v>
      </c>
      <c r="D4367" s="8" t="s">
        <v>5270</v>
      </c>
      <c r="E4367" s="8" t="s">
        <v>5266</v>
      </c>
      <c r="F4367" s="8" t="s">
        <v>1543</v>
      </c>
      <c r="G4367" s="8" t="s">
        <v>87</v>
      </c>
      <c r="H4367" s="8">
        <v>8.34</v>
      </c>
      <c r="I4367" s="8" t="s">
        <v>82</v>
      </c>
      <c r="J4367" s="8">
        <v>2</v>
      </c>
      <c r="K4367" s="35">
        <v>7</v>
      </c>
      <c r="L4367" s="35" t="s">
        <v>1479</v>
      </c>
      <c r="M4367" s="36">
        <v>0</v>
      </c>
      <c r="N4367" s="35" t="s">
        <v>23</v>
      </c>
      <c r="O4367" s="35" t="s">
        <v>24</v>
      </c>
      <c r="P4367" s="35" t="s">
        <v>24</v>
      </c>
      <c r="Q4367" s="35" t="s">
        <v>24</v>
      </c>
      <c r="R4367" s="35" t="s">
        <v>24</v>
      </c>
      <c r="S4367" s="35" t="s">
        <v>24</v>
      </c>
      <c r="T4367" s="35"/>
      <c r="U4367" s="35"/>
      <c r="V4367" s="9">
        <f>IF(K4367&gt;9,"",IF(HLOOKUP(L4367,'Příloha č.1a - Pravidelný úklid'!$A$8:$L$16,K4367+1,FALSE)="X","",IF(K4367&lt;9,H4367*M4367*HLOOKUP(L4367,'Příloha č.1a - Pravidelný úklid'!$A$8:$L$16,K4367+1,FALSE),0)))</f>
        <v>0</v>
      </c>
    </row>
    <row r="4368" spans="1:22" s="79" customFormat="1" ht="12.75" customHeight="1" x14ac:dyDescent="0.2">
      <c r="A4368" s="8">
        <v>331</v>
      </c>
      <c r="B4368" s="8">
        <v>72</v>
      </c>
      <c r="C4368" s="8">
        <v>20010</v>
      </c>
      <c r="D4368" s="8" t="s">
        <v>5271</v>
      </c>
      <c r="E4368" s="8" t="s">
        <v>5266</v>
      </c>
      <c r="F4368" s="8" t="s">
        <v>1543</v>
      </c>
      <c r="G4368" s="8" t="s">
        <v>87</v>
      </c>
      <c r="H4368" s="8">
        <v>8.5399999999999991</v>
      </c>
      <c r="I4368" s="8" t="s">
        <v>82</v>
      </c>
      <c r="J4368" s="8">
        <v>2</v>
      </c>
      <c r="K4368" s="35">
        <v>7</v>
      </c>
      <c r="L4368" s="35" t="s">
        <v>1479</v>
      </c>
      <c r="M4368" s="36">
        <v>0</v>
      </c>
      <c r="N4368" s="35" t="s">
        <v>23</v>
      </c>
      <c r="O4368" s="35" t="s">
        <v>24</v>
      </c>
      <c r="P4368" s="35" t="s">
        <v>24</v>
      </c>
      <c r="Q4368" s="35" t="s">
        <v>24</v>
      </c>
      <c r="R4368" s="35" t="s">
        <v>24</v>
      </c>
      <c r="S4368" s="35" t="s">
        <v>24</v>
      </c>
      <c r="T4368" s="35"/>
      <c r="U4368" s="35"/>
      <c r="V4368" s="9">
        <f>IF(K4368&gt;9,"",IF(HLOOKUP(L4368,'Příloha č.1a - Pravidelný úklid'!$A$8:$L$16,K4368+1,FALSE)="X","",IF(K4368&lt;9,H4368*M4368*HLOOKUP(L4368,'Příloha č.1a - Pravidelný úklid'!$A$8:$L$16,K4368+1,FALSE),0)))</f>
        <v>0</v>
      </c>
    </row>
    <row r="4369" spans="1:22" s="79" customFormat="1" ht="12.75" customHeight="1" x14ac:dyDescent="0.2">
      <c r="A4369" s="8">
        <v>331</v>
      </c>
      <c r="B4369" s="8">
        <v>72</v>
      </c>
      <c r="C4369" s="8">
        <v>20010</v>
      </c>
      <c r="D4369" s="8" t="s">
        <v>5272</v>
      </c>
      <c r="E4369" s="8" t="s">
        <v>5266</v>
      </c>
      <c r="F4369" s="8" t="s">
        <v>1543</v>
      </c>
      <c r="G4369" s="8" t="s">
        <v>175</v>
      </c>
      <c r="H4369" s="8">
        <v>14.83</v>
      </c>
      <c r="I4369" s="8" t="s">
        <v>82</v>
      </c>
      <c r="J4369" s="8">
        <v>2</v>
      </c>
      <c r="K4369" s="35">
        <v>7</v>
      </c>
      <c r="L4369" s="35" t="s">
        <v>1479</v>
      </c>
      <c r="M4369" s="36">
        <v>0</v>
      </c>
      <c r="N4369" s="35" t="s">
        <v>23</v>
      </c>
      <c r="O4369" s="35" t="s">
        <v>24</v>
      </c>
      <c r="P4369" s="35" t="s">
        <v>24</v>
      </c>
      <c r="Q4369" s="35" t="s">
        <v>24</v>
      </c>
      <c r="R4369" s="35" t="s">
        <v>24</v>
      </c>
      <c r="S4369" s="35" t="s">
        <v>24</v>
      </c>
      <c r="T4369" s="35"/>
      <c r="U4369" s="35"/>
      <c r="V4369" s="9">
        <f>IF(K4369&gt;9,"",IF(HLOOKUP(L4369,'Příloha č.1a - Pravidelný úklid'!$A$8:$L$16,K4369+1,FALSE)="X","",IF(K4369&lt;9,H4369*M4369*HLOOKUP(L4369,'Příloha č.1a - Pravidelný úklid'!$A$8:$L$16,K4369+1,FALSE),0)))</f>
        <v>0</v>
      </c>
    </row>
    <row r="4370" spans="1:22" s="79" customFormat="1" ht="12.75" customHeight="1" x14ac:dyDescent="0.2">
      <c r="A4370" s="8">
        <v>331</v>
      </c>
      <c r="B4370" s="8">
        <v>72</v>
      </c>
      <c r="C4370" s="8">
        <v>20010</v>
      </c>
      <c r="D4370" s="8" t="s">
        <v>5273</v>
      </c>
      <c r="E4370" s="8" t="s">
        <v>5266</v>
      </c>
      <c r="F4370" s="8" t="s">
        <v>1543</v>
      </c>
      <c r="G4370" s="8" t="s">
        <v>86</v>
      </c>
      <c r="H4370" s="8">
        <v>4.32</v>
      </c>
      <c r="I4370" s="8" t="s">
        <v>82</v>
      </c>
      <c r="J4370" s="8">
        <v>2</v>
      </c>
      <c r="K4370" s="35">
        <v>8</v>
      </c>
      <c r="L4370" s="35" t="s">
        <v>1479</v>
      </c>
      <c r="M4370" s="36">
        <v>1</v>
      </c>
      <c r="N4370" s="35" t="s">
        <v>23</v>
      </c>
      <c r="O4370" s="35" t="s">
        <v>24</v>
      </c>
      <c r="P4370" s="35" t="s">
        <v>24</v>
      </c>
      <c r="Q4370" s="35" t="s">
        <v>24</v>
      </c>
      <c r="R4370" s="35" t="s">
        <v>24</v>
      </c>
      <c r="S4370" s="35" t="s">
        <v>24</v>
      </c>
      <c r="T4370" s="35"/>
      <c r="U4370" s="35"/>
      <c r="V4370" s="9">
        <f>IF(K4370&gt;9,"",IF(HLOOKUP(L4370,'Příloha č.1a - Pravidelný úklid'!$A$8:$L$16,K4370+1,FALSE)="X","",IF(K4370&lt;9,H4370*M4370*HLOOKUP(L4370,'Příloha č.1a - Pravidelný úklid'!$A$8:$L$16,K4370+1,FALSE),0)))</f>
        <v>0</v>
      </c>
    </row>
    <row r="4371" spans="1:22" s="79" customFormat="1" ht="12.75" customHeight="1" x14ac:dyDescent="0.2">
      <c r="A4371" s="8">
        <v>331</v>
      </c>
      <c r="B4371" s="8">
        <v>72</v>
      </c>
      <c r="C4371" s="8">
        <v>20010</v>
      </c>
      <c r="D4371" s="8" t="s">
        <v>5274</v>
      </c>
      <c r="E4371" s="8" t="s">
        <v>5266</v>
      </c>
      <c r="F4371" s="8" t="s">
        <v>1543</v>
      </c>
      <c r="G4371" s="8" t="s">
        <v>31</v>
      </c>
      <c r="H4371" s="8">
        <v>4.6900000000000004</v>
      </c>
      <c r="I4371" s="8" t="s">
        <v>82</v>
      </c>
      <c r="J4371" s="8"/>
      <c r="K4371" s="35">
        <v>8</v>
      </c>
      <c r="L4371" s="35" t="s">
        <v>1479</v>
      </c>
      <c r="M4371" s="36">
        <v>1</v>
      </c>
      <c r="N4371" s="35" t="s">
        <v>23</v>
      </c>
      <c r="O4371" s="35" t="s">
        <v>24</v>
      </c>
      <c r="P4371" s="35" t="s">
        <v>24</v>
      </c>
      <c r="Q4371" s="35" t="s">
        <v>24</v>
      </c>
      <c r="R4371" s="35" t="s">
        <v>24</v>
      </c>
      <c r="S4371" s="35" t="s">
        <v>24</v>
      </c>
      <c r="T4371" s="35"/>
      <c r="U4371" s="35"/>
      <c r="V4371" s="9">
        <f>IF(K4371&gt;9,"",IF(HLOOKUP(L4371,'Příloha č.1a - Pravidelný úklid'!$A$8:$L$16,K4371+1,FALSE)="X","",IF(K4371&lt;9,H4371*M4371*HLOOKUP(L4371,'Příloha č.1a - Pravidelný úklid'!$A$8:$L$16,K4371+1,FALSE),0)))</f>
        <v>0</v>
      </c>
    </row>
    <row r="4372" spans="1:22" s="79" customFormat="1" ht="12.75" customHeight="1" x14ac:dyDescent="0.2">
      <c r="A4372" s="8">
        <v>331</v>
      </c>
      <c r="B4372" s="8">
        <v>72</v>
      </c>
      <c r="C4372" s="8">
        <v>20010</v>
      </c>
      <c r="D4372" s="8" t="s">
        <v>5275</v>
      </c>
      <c r="E4372" s="8" t="s">
        <v>5266</v>
      </c>
      <c r="F4372" s="8" t="s">
        <v>1543</v>
      </c>
      <c r="G4372" s="8" t="s">
        <v>87</v>
      </c>
      <c r="H4372" s="8">
        <v>30.7</v>
      </c>
      <c r="I4372" s="8" t="s">
        <v>82</v>
      </c>
      <c r="J4372" s="8"/>
      <c r="K4372" s="35">
        <v>7</v>
      </c>
      <c r="L4372" s="35" t="s">
        <v>1479</v>
      </c>
      <c r="M4372" s="36">
        <v>0</v>
      </c>
      <c r="N4372" s="35" t="s">
        <v>23</v>
      </c>
      <c r="O4372" s="35" t="s">
        <v>24</v>
      </c>
      <c r="P4372" s="35" t="s">
        <v>24</v>
      </c>
      <c r="Q4372" s="35" t="s">
        <v>24</v>
      </c>
      <c r="R4372" s="35" t="s">
        <v>24</v>
      </c>
      <c r="S4372" s="35" t="s">
        <v>24</v>
      </c>
      <c r="T4372" s="35"/>
      <c r="U4372" s="35"/>
      <c r="V4372" s="9">
        <f>IF(K4372&gt;9,"",IF(HLOOKUP(L4372,'Příloha č.1a - Pravidelný úklid'!$A$8:$L$16,K4372+1,FALSE)="X","",IF(K4372&lt;9,H4372*M4372*HLOOKUP(L4372,'Příloha č.1a - Pravidelný úklid'!$A$8:$L$16,K4372+1,FALSE),0)))</f>
        <v>0</v>
      </c>
    </row>
    <row r="4373" spans="1:22" s="79" customFormat="1" ht="12.75" customHeight="1" x14ac:dyDescent="0.2">
      <c r="A4373" s="8">
        <v>331</v>
      </c>
      <c r="B4373" s="8">
        <v>72</v>
      </c>
      <c r="C4373" s="8">
        <v>20010</v>
      </c>
      <c r="D4373" s="8" t="s">
        <v>5276</v>
      </c>
      <c r="E4373" s="8" t="s">
        <v>5266</v>
      </c>
      <c r="F4373" s="8" t="s">
        <v>1543</v>
      </c>
      <c r="G4373" s="8" t="s">
        <v>87</v>
      </c>
      <c r="H4373" s="8">
        <v>11.4</v>
      </c>
      <c r="I4373" s="8" t="s">
        <v>82</v>
      </c>
      <c r="J4373" s="8">
        <v>2</v>
      </c>
      <c r="K4373" s="35">
        <v>7</v>
      </c>
      <c r="L4373" s="35" t="s">
        <v>1479</v>
      </c>
      <c r="M4373" s="36">
        <v>0</v>
      </c>
      <c r="N4373" s="35" t="s">
        <v>23</v>
      </c>
      <c r="O4373" s="35" t="s">
        <v>24</v>
      </c>
      <c r="P4373" s="35" t="s">
        <v>24</v>
      </c>
      <c r="Q4373" s="35" t="s">
        <v>24</v>
      </c>
      <c r="R4373" s="35" t="s">
        <v>24</v>
      </c>
      <c r="S4373" s="35" t="s">
        <v>24</v>
      </c>
      <c r="T4373" s="35"/>
      <c r="U4373" s="35"/>
      <c r="V4373" s="9">
        <f>IF(K4373&gt;9,"",IF(HLOOKUP(L4373,'Příloha č.1a - Pravidelný úklid'!$A$8:$L$16,K4373+1,FALSE)="X","",IF(K4373&lt;9,H4373*M4373*HLOOKUP(L4373,'Příloha č.1a - Pravidelný úklid'!$A$8:$L$16,K4373+1,FALSE),0)))</f>
        <v>0</v>
      </c>
    </row>
    <row r="4374" spans="1:22" s="79" customFormat="1" ht="12.75" customHeight="1" x14ac:dyDescent="0.2">
      <c r="A4374" s="8">
        <v>331</v>
      </c>
      <c r="B4374" s="8">
        <v>72</v>
      </c>
      <c r="C4374" s="8">
        <v>20010</v>
      </c>
      <c r="D4374" s="8" t="s">
        <v>5277</v>
      </c>
      <c r="E4374" s="8" t="s">
        <v>5266</v>
      </c>
      <c r="F4374" s="8" t="s">
        <v>1543</v>
      </c>
      <c r="G4374" s="8" t="s">
        <v>31</v>
      </c>
      <c r="H4374" s="8">
        <v>1.26</v>
      </c>
      <c r="I4374" s="8" t="s">
        <v>82</v>
      </c>
      <c r="J4374" s="8"/>
      <c r="K4374" s="35">
        <v>8</v>
      </c>
      <c r="L4374" s="35" t="s">
        <v>1479</v>
      </c>
      <c r="M4374" s="36">
        <v>1</v>
      </c>
      <c r="N4374" s="35" t="s">
        <v>23</v>
      </c>
      <c r="O4374" s="35" t="s">
        <v>24</v>
      </c>
      <c r="P4374" s="35" t="s">
        <v>24</v>
      </c>
      <c r="Q4374" s="35" t="s">
        <v>24</v>
      </c>
      <c r="R4374" s="35" t="s">
        <v>24</v>
      </c>
      <c r="S4374" s="35" t="s">
        <v>24</v>
      </c>
      <c r="T4374" s="35"/>
      <c r="U4374" s="35"/>
      <c r="V4374" s="9">
        <f>IF(K4374&gt;9,"",IF(HLOOKUP(L4374,'Příloha č.1a - Pravidelný úklid'!$A$8:$L$16,K4374+1,FALSE)="X","",IF(K4374&lt;9,H4374*M4374*HLOOKUP(L4374,'Příloha č.1a - Pravidelný úklid'!$A$8:$L$16,K4374+1,FALSE),0)))</f>
        <v>0</v>
      </c>
    </row>
    <row r="4375" spans="1:22" s="79" customFormat="1" ht="12.75" customHeight="1" x14ac:dyDescent="0.2">
      <c r="A4375" s="8">
        <v>331</v>
      </c>
      <c r="B4375" s="8">
        <v>72</v>
      </c>
      <c r="C4375" s="8">
        <v>20010</v>
      </c>
      <c r="D4375" s="8" t="s">
        <v>5278</v>
      </c>
      <c r="E4375" s="8" t="s">
        <v>5266</v>
      </c>
      <c r="F4375" s="8" t="s">
        <v>1543</v>
      </c>
      <c r="G4375" s="8" t="s">
        <v>87</v>
      </c>
      <c r="H4375" s="8">
        <v>21.06</v>
      </c>
      <c r="I4375" s="8" t="s">
        <v>82</v>
      </c>
      <c r="J4375" s="8"/>
      <c r="K4375" s="35">
        <v>7</v>
      </c>
      <c r="L4375" s="35" t="s">
        <v>1479</v>
      </c>
      <c r="M4375" s="36">
        <v>0</v>
      </c>
      <c r="N4375" s="35" t="s">
        <v>23</v>
      </c>
      <c r="O4375" s="35" t="s">
        <v>24</v>
      </c>
      <c r="P4375" s="35" t="s">
        <v>24</v>
      </c>
      <c r="Q4375" s="35" t="s">
        <v>24</v>
      </c>
      <c r="R4375" s="35" t="s">
        <v>24</v>
      </c>
      <c r="S4375" s="35" t="s">
        <v>24</v>
      </c>
      <c r="T4375" s="35"/>
      <c r="U4375" s="35"/>
      <c r="V4375" s="9">
        <f>IF(K4375&gt;9,"",IF(HLOOKUP(L4375,'Příloha č.1a - Pravidelný úklid'!$A$8:$L$16,K4375+1,FALSE)="X","",IF(K4375&lt;9,H4375*M4375*HLOOKUP(L4375,'Příloha č.1a - Pravidelný úklid'!$A$8:$L$16,K4375+1,FALSE),0)))</f>
        <v>0</v>
      </c>
    </row>
    <row r="4376" spans="1:22" s="79" customFormat="1" ht="12.75" customHeight="1" x14ac:dyDescent="0.2">
      <c r="A4376" s="8">
        <v>331</v>
      </c>
      <c r="B4376" s="8">
        <v>72</v>
      </c>
      <c r="C4376" s="8">
        <v>20010</v>
      </c>
      <c r="D4376" s="8" t="s">
        <v>5279</v>
      </c>
      <c r="E4376" s="8" t="s">
        <v>5266</v>
      </c>
      <c r="F4376" s="8" t="s">
        <v>1543</v>
      </c>
      <c r="G4376" s="8" t="s">
        <v>93</v>
      </c>
      <c r="H4376" s="8">
        <v>2.1800000000000002</v>
      </c>
      <c r="I4376" s="8" t="s">
        <v>82</v>
      </c>
      <c r="J4376" s="8"/>
      <c r="K4376" s="35">
        <v>7</v>
      </c>
      <c r="L4376" s="35" t="s">
        <v>1479</v>
      </c>
      <c r="M4376" s="36">
        <v>1</v>
      </c>
      <c r="N4376" s="35" t="s">
        <v>23</v>
      </c>
      <c r="O4376" s="35" t="s">
        <v>24</v>
      </c>
      <c r="P4376" s="35" t="s">
        <v>24</v>
      </c>
      <c r="Q4376" s="35" t="s">
        <v>24</v>
      </c>
      <c r="R4376" s="35" t="s">
        <v>24</v>
      </c>
      <c r="S4376" s="35" t="s">
        <v>24</v>
      </c>
      <c r="T4376" s="35"/>
      <c r="U4376" s="35"/>
      <c r="V4376" s="9">
        <f>IF(K4376&gt;9,"",IF(HLOOKUP(L4376,'Příloha č.1a - Pravidelný úklid'!$A$8:$L$16,K4376+1,FALSE)="X","",IF(K4376&lt;9,H4376*M4376*HLOOKUP(L4376,'Příloha č.1a - Pravidelný úklid'!$A$8:$L$16,K4376+1,FALSE),0)))</f>
        <v>0</v>
      </c>
    </row>
    <row r="4377" spans="1:22" s="79" customFormat="1" ht="12.75" customHeight="1" x14ac:dyDescent="0.2">
      <c r="A4377" s="8">
        <v>331</v>
      </c>
      <c r="B4377" s="8">
        <v>72</v>
      </c>
      <c r="C4377" s="8">
        <v>20010</v>
      </c>
      <c r="D4377" s="8" t="s">
        <v>5280</v>
      </c>
      <c r="E4377" s="8" t="s">
        <v>5266</v>
      </c>
      <c r="F4377" s="8" t="s">
        <v>1543</v>
      </c>
      <c r="G4377" s="8" t="s">
        <v>92</v>
      </c>
      <c r="H4377" s="8">
        <v>1.23</v>
      </c>
      <c r="I4377" s="8" t="s">
        <v>82</v>
      </c>
      <c r="J4377" s="8"/>
      <c r="K4377" s="35">
        <v>7</v>
      </c>
      <c r="L4377" s="35" t="s">
        <v>1479</v>
      </c>
      <c r="M4377" s="36">
        <v>1</v>
      </c>
      <c r="N4377" s="35" t="s">
        <v>23</v>
      </c>
      <c r="O4377" s="35" t="s">
        <v>24</v>
      </c>
      <c r="P4377" s="35" t="s">
        <v>24</v>
      </c>
      <c r="Q4377" s="35" t="s">
        <v>24</v>
      </c>
      <c r="R4377" s="35" t="s">
        <v>24</v>
      </c>
      <c r="S4377" s="35" t="s">
        <v>24</v>
      </c>
      <c r="T4377" s="35"/>
      <c r="U4377" s="35"/>
      <c r="V4377" s="9">
        <f>IF(K4377&gt;9,"",IF(HLOOKUP(L4377,'Příloha č.1a - Pravidelný úklid'!$A$8:$L$16,K4377+1,FALSE)="X","",IF(K4377&lt;9,H4377*M4377*HLOOKUP(L4377,'Příloha č.1a - Pravidelný úklid'!$A$8:$L$16,K4377+1,FALSE),0)))</f>
        <v>0</v>
      </c>
    </row>
    <row r="4378" spans="1:22" s="79" customFormat="1" ht="12.75" customHeight="1" x14ac:dyDescent="0.2">
      <c r="A4378" s="8">
        <v>331</v>
      </c>
      <c r="B4378" s="8">
        <v>72</v>
      </c>
      <c r="C4378" s="8">
        <v>20010</v>
      </c>
      <c r="D4378" s="8" t="s">
        <v>5281</v>
      </c>
      <c r="E4378" s="8" t="s">
        <v>5266</v>
      </c>
      <c r="F4378" s="8" t="s">
        <v>1543</v>
      </c>
      <c r="G4378" s="8" t="s">
        <v>29</v>
      </c>
      <c r="H4378" s="8">
        <v>2.4</v>
      </c>
      <c r="I4378" s="8" t="s">
        <v>82</v>
      </c>
      <c r="J4378" s="8">
        <v>0.5</v>
      </c>
      <c r="K4378" s="35">
        <v>8</v>
      </c>
      <c r="L4378" s="35" t="s">
        <v>1479</v>
      </c>
      <c r="M4378" s="36">
        <v>1</v>
      </c>
      <c r="N4378" s="35" t="s">
        <v>23</v>
      </c>
      <c r="O4378" s="35" t="s">
        <v>24</v>
      </c>
      <c r="P4378" s="35" t="s">
        <v>24</v>
      </c>
      <c r="Q4378" s="35" t="s">
        <v>24</v>
      </c>
      <c r="R4378" s="35" t="s">
        <v>24</v>
      </c>
      <c r="S4378" s="35" t="s">
        <v>24</v>
      </c>
      <c r="T4378" s="35"/>
      <c r="U4378" s="35"/>
      <c r="V4378" s="9">
        <f>IF(K4378&gt;9,"",IF(HLOOKUP(L4378,'Příloha č.1a - Pravidelný úklid'!$A$8:$L$16,K4378+1,FALSE)="X","",IF(K4378&lt;9,H4378*M4378*HLOOKUP(L4378,'Příloha č.1a - Pravidelný úklid'!$A$8:$L$16,K4378+1,FALSE),0)))</f>
        <v>0</v>
      </c>
    </row>
    <row r="4379" spans="1:22" s="79" customFormat="1" ht="12.75" customHeight="1" x14ac:dyDescent="0.2">
      <c r="A4379" s="8">
        <v>331</v>
      </c>
      <c r="B4379" s="8">
        <v>72</v>
      </c>
      <c r="C4379" s="8">
        <v>20010</v>
      </c>
      <c r="D4379" s="8" t="s">
        <v>5282</v>
      </c>
      <c r="E4379" s="8" t="s">
        <v>5266</v>
      </c>
      <c r="F4379" s="8" t="s">
        <v>1543</v>
      </c>
      <c r="G4379" s="8" t="s">
        <v>86</v>
      </c>
      <c r="H4379" s="8">
        <v>1.6</v>
      </c>
      <c r="I4379" s="8" t="s">
        <v>82</v>
      </c>
      <c r="J4379" s="8">
        <v>0.5</v>
      </c>
      <c r="K4379" s="35">
        <v>8</v>
      </c>
      <c r="L4379" s="35" t="s">
        <v>1479</v>
      </c>
      <c r="M4379" s="36">
        <v>1</v>
      </c>
      <c r="N4379" s="35" t="s">
        <v>23</v>
      </c>
      <c r="O4379" s="35" t="s">
        <v>24</v>
      </c>
      <c r="P4379" s="35" t="s">
        <v>24</v>
      </c>
      <c r="Q4379" s="35" t="s">
        <v>24</v>
      </c>
      <c r="R4379" s="35" t="s">
        <v>24</v>
      </c>
      <c r="S4379" s="35" t="s">
        <v>24</v>
      </c>
      <c r="T4379" s="35"/>
      <c r="U4379" s="35"/>
      <c r="V4379" s="9">
        <f>IF(K4379&gt;9,"",IF(HLOOKUP(L4379,'Příloha č.1a - Pravidelný úklid'!$A$8:$L$16,K4379+1,FALSE)="X","",IF(K4379&lt;9,H4379*M4379*HLOOKUP(L4379,'Příloha č.1a - Pravidelný úklid'!$A$8:$L$16,K4379+1,FALSE),0)))</f>
        <v>0</v>
      </c>
    </row>
    <row r="4380" spans="1:22" s="79" customFormat="1" ht="12.75" customHeight="1" x14ac:dyDescent="0.2">
      <c r="A4380" s="8">
        <v>331</v>
      </c>
      <c r="B4380" s="8">
        <v>72</v>
      </c>
      <c r="C4380" s="8">
        <v>20010</v>
      </c>
      <c r="D4380" s="8" t="s">
        <v>5283</v>
      </c>
      <c r="E4380" s="8" t="s">
        <v>5266</v>
      </c>
      <c r="F4380" s="8" t="s">
        <v>1543</v>
      </c>
      <c r="G4380" s="8" t="s">
        <v>111</v>
      </c>
      <c r="H4380" s="8">
        <v>1.0900000000000001</v>
      </c>
      <c r="I4380" s="8" t="s">
        <v>82</v>
      </c>
      <c r="J4380" s="8"/>
      <c r="K4380" s="35">
        <v>8</v>
      </c>
      <c r="L4380" s="35" t="s">
        <v>1479</v>
      </c>
      <c r="M4380" s="36">
        <v>1</v>
      </c>
      <c r="N4380" s="35" t="s">
        <v>23</v>
      </c>
      <c r="O4380" s="35" t="s">
        <v>24</v>
      </c>
      <c r="P4380" s="35" t="s">
        <v>24</v>
      </c>
      <c r="Q4380" s="35" t="s">
        <v>24</v>
      </c>
      <c r="R4380" s="35" t="s">
        <v>24</v>
      </c>
      <c r="S4380" s="35" t="s">
        <v>24</v>
      </c>
      <c r="T4380" s="35"/>
      <c r="U4380" s="35"/>
      <c r="V4380" s="9">
        <f>IF(K4380&gt;9,"",IF(HLOOKUP(L4380,'Příloha č.1a - Pravidelný úklid'!$A$8:$L$16,K4380+1,FALSE)="X","",IF(K4380&lt;9,H4380*M4380*HLOOKUP(L4380,'Příloha č.1a - Pravidelný úklid'!$A$8:$L$16,K4380+1,FALSE),0)))</f>
        <v>0</v>
      </c>
    </row>
    <row r="4381" spans="1:22" s="79" customFormat="1" ht="12.75" customHeight="1" x14ac:dyDescent="0.2">
      <c r="A4381" s="8">
        <v>331</v>
      </c>
      <c r="B4381" s="8">
        <v>72</v>
      </c>
      <c r="C4381" s="8">
        <v>20010</v>
      </c>
      <c r="D4381" s="8" t="s">
        <v>5284</v>
      </c>
      <c r="E4381" s="8" t="s">
        <v>5266</v>
      </c>
      <c r="F4381" s="8" t="s">
        <v>1543</v>
      </c>
      <c r="G4381" s="8" t="s">
        <v>29</v>
      </c>
      <c r="H4381" s="8">
        <v>1.0900000000000001</v>
      </c>
      <c r="I4381" s="8" t="s">
        <v>82</v>
      </c>
      <c r="J4381" s="8">
        <v>0.5</v>
      </c>
      <c r="K4381" s="35">
        <v>8</v>
      </c>
      <c r="L4381" s="35" t="s">
        <v>1479</v>
      </c>
      <c r="M4381" s="36">
        <v>1</v>
      </c>
      <c r="N4381" s="35" t="s">
        <v>23</v>
      </c>
      <c r="O4381" s="35" t="s">
        <v>24</v>
      </c>
      <c r="P4381" s="35" t="s">
        <v>24</v>
      </c>
      <c r="Q4381" s="35" t="s">
        <v>24</v>
      </c>
      <c r="R4381" s="35" t="s">
        <v>24</v>
      </c>
      <c r="S4381" s="35" t="s">
        <v>24</v>
      </c>
      <c r="T4381" s="35"/>
      <c r="U4381" s="35"/>
      <c r="V4381" s="9">
        <f>IF(K4381&gt;9,"",IF(HLOOKUP(L4381,'Příloha č.1a - Pravidelný úklid'!$A$8:$L$16,K4381+1,FALSE)="X","",IF(K4381&lt;9,H4381*M4381*HLOOKUP(L4381,'Příloha č.1a - Pravidelný úklid'!$A$8:$L$16,K4381+1,FALSE),0)))</f>
        <v>0</v>
      </c>
    </row>
    <row r="4382" spans="1:22" s="79" customFormat="1" ht="12.75" customHeight="1" x14ac:dyDescent="0.2">
      <c r="A4382" s="8">
        <v>331</v>
      </c>
      <c r="B4382" s="8">
        <v>72</v>
      </c>
      <c r="C4382" s="8">
        <v>20010</v>
      </c>
      <c r="D4382" s="8" t="s">
        <v>5285</v>
      </c>
      <c r="E4382" s="8" t="s">
        <v>5266</v>
      </c>
      <c r="F4382" s="8" t="s">
        <v>1543</v>
      </c>
      <c r="G4382" s="8" t="s">
        <v>93</v>
      </c>
      <c r="H4382" s="8">
        <v>11.61</v>
      </c>
      <c r="I4382" s="8" t="s">
        <v>82</v>
      </c>
      <c r="J4382" s="8"/>
      <c r="K4382" s="35">
        <v>7</v>
      </c>
      <c r="L4382" s="35" t="s">
        <v>1479</v>
      </c>
      <c r="M4382" s="36">
        <v>1</v>
      </c>
      <c r="N4382" s="35" t="s">
        <v>23</v>
      </c>
      <c r="O4382" s="35" t="s">
        <v>24</v>
      </c>
      <c r="P4382" s="35" t="s">
        <v>24</v>
      </c>
      <c r="Q4382" s="35" t="s">
        <v>24</v>
      </c>
      <c r="R4382" s="35" t="s">
        <v>24</v>
      </c>
      <c r="S4382" s="35" t="s">
        <v>24</v>
      </c>
      <c r="T4382" s="35"/>
      <c r="U4382" s="35"/>
      <c r="V4382" s="9">
        <f>IF(K4382&gt;9,"",IF(HLOOKUP(L4382,'Příloha č.1a - Pravidelný úklid'!$A$8:$L$16,K4382+1,FALSE)="X","",IF(K4382&lt;9,H4382*M4382*HLOOKUP(L4382,'Příloha č.1a - Pravidelný úklid'!$A$8:$L$16,K4382+1,FALSE),0)))</f>
        <v>0</v>
      </c>
    </row>
    <row r="4383" spans="1:22" s="79" customFormat="1" ht="12.75" customHeight="1" x14ac:dyDescent="0.2">
      <c r="A4383" s="8">
        <v>340</v>
      </c>
      <c r="B4383" s="8">
        <v>72</v>
      </c>
      <c r="C4383" s="8">
        <v>22552</v>
      </c>
      <c r="D4383" s="8" t="s">
        <v>702</v>
      </c>
      <c r="E4383" s="8" t="s">
        <v>704</v>
      </c>
      <c r="F4383" s="8" t="s">
        <v>25</v>
      </c>
      <c r="G4383" s="8" t="s">
        <v>81</v>
      </c>
      <c r="H4383" s="8">
        <v>10.71</v>
      </c>
      <c r="I4383" s="8" t="s">
        <v>82</v>
      </c>
      <c r="J4383" s="8"/>
      <c r="K4383" s="35">
        <v>5</v>
      </c>
      <c r="L4383" s="35" t="s">
        <v>1549</v>
      </c>
      <c r="M4383" s="36">
        <v>1</v>
      </c>
      <c r="N4383" s="35" t="s">
        <v>23</v>
      </c>
      <c r="O4383" s="35" t="s">
        <v>23</v>
      </c>
      <c r="P4383" s="35" t="s">
        <v>23</v>
      </c>
      <c r="Q4383" s="35" t="s">
        <v>23</v>
      </c>
      <c r="R4383" s="35" t="s">
        <v>23</v>
      </c>
      <c r="S4383" s="35" t="s">
        <v>23</v>
      </c>
      <c r="T4383" s="35"/>
      <c r="U4383" s="35"/>
      <c r="V4383" s="9">
        <f>IF(K4383&gt;9,"",IF(HLOOKUP(L4383,'Příloha č.1a - Pravidelný úklid'!$A$8:$L$16,K4383+1,FALSE)="X","",IF(K4383&lt;9,H4383*M4383*HLOOKUP(L4383,'Příloha č.1a - Pravidelný úklid'!$A$8:$L$16,K4383+1,FALSE),0)))</f>
        <v>0</v>
      </c>
    </row>
    <row r="4384" spans="1:22" s="79" customFormat="1" ht="12.75" customHeight="1" x14ac:dyDescent="0.2">
      <c r="A4384" s="8">
        <v>340</v>
      </c>
      <c r="B4384" s="8">
        <v>72</v>
      </c>
      <c r="C4384" s="8"/>
      <c r="D4384" s="8"/>
      <c r="E4384" s="8" t="s">
        <v>703</v>
      </c>
      <c r="F4384" s="8" t="s">
        <v>25</v>
      </c>
      <c r="G4384" s="8" t="s">
        <v>1524</v>
      </c>
      <c r="H4384" s="8">
        <v>80</v>
      </c>
      <c r="I4384" s="8" t="s">
        <v>82</v>
      </c>
      <c r="J4384" s="8"/>
      <c r="K4384" s="35">
        <v>5</v>
      </c>
      <c r="L4384" s="35" t="s">
        <v>1549</v>
      </c>
      <c r="M4384" s="36">
        <v>1</v>
      </c>
      <c r="N4384" s="35" t="s">
        <v>23</v>
      </c>
      <c r="O4384" s="35" t="s">
        <v>23</v>
      </c>
      <c r="P4384" s="35" t="s">
        <v>23</v>
      </c>
      <c r="Q4384" s="35" t="s">
        <v>23</v>
      </c>
      <c r="R4384" s="35" t="s">
        <v>23</v>
      </c>
      <c r="S4384" s="35" t="s">
        <v>23</v>
      </c>
      <c r="T4384" s="35" t="s">
        <v>24</v>
      </c>
      <c r="U4384" s="35" t="s">
        <v>30</v>
      </c>
      <c r="V4384" s="9">
        <f>IF(K4384&gt;9,"",IF(HLOOKUP(L4384,'Příloha č.1a - Pravidelný úklid'!$A$8:$L$16,K4384+1,FALSE)="X","",IF(K4384&lt;9,H4384*M4384*HLOOKUP(L4384,'Příloha č.1a - Pravidelný úklid'!$A$8:$L$16,K4384+1,FALSE),0)))</f>
        <v>0</v>
      </c>
    </row>
    <row r="4385" spans="1:22" s="79" customFormat="1" ht="12.75" customHeight="1" x14ac:dyDescent="0.2">
      <c r="A4385" s="8">
        <v>340</v>
      </c>
      <c r="B4385" s="8">
        <v>72</v>
      </c>
      <c r="C4385" s="8"/>
      <c r="D4385" s="8"/>
      <c r="E4385" s="8" t="s">
        <v>703</v>
      </c>
      <c r="F4385" s="8" t="s">
        <v>25</v>
      </c>
      <c r="G4385" s="8" t="s">
        <v>1489</v>
      </c>
      <c r="H4385" s="8">
        <v>20</v>
      </c>
      <c r="I4385" s="8" t="s">
        <v>82</v>
      </c>
      <c r="J4385" s="8"/>
      <c r="K4385" s="35">
        <v>5</v>
      </c>
      <c r="L4385" s="35" t="s">
        <v>1549</v>
      </c>
      <c r="M4385" s="36">
        <v>1</v>
      </c>
      <c r="N4385" s="35" t="s">
        <v>23</v>
      </c>
      <c r="O4385" s="35" t="s">
        <v>23</v>
      </c>
      <c r="P4385" s="35" t="s">
        <v>23</v>
      </c>
      <c r="Q4385" s="35" t="s">
        <v>23</v>
      </c>
      <c r="R4385" s="35" t="s">
        <v>23</v>
      </c>
      <c r="S4385" s="35" t="s">
        <v>23</v>
      </c>
      <c r="T4385" s="35" t="s">
        <v>24</v>
      </c>
      <c r="U4385" s="35" t="s">
        <v>30</v>
      </c>
      <c r="V4385" s="9">
        <f>IF(K4385&gt;9,"",IF(HLOOKUP(L4385,'Příloha č.1a - Pravidelný úklid'!$A$8:$L$16,K4385+1,FALSE)="X","",IF(K4385&lt;9,H4385*M4385*HLOOKUP(L4385,'Příloha č.1a - Pravidelný úklid'!$A$8:$L$16,K4385+1,FALSE),0)))</f>
        <v>0</v>
      </c>
    </row>
    <row r="4386" spans="1:22" s="79" customFormat="1" ht="12.75" customHeight="1" x14ac:dyDescent="0.2">
      <c r="A4386" s="8">
        <v>340</v>
      </c>
      <c r="B4386" s="8">
        <v>72</v>
      </c>
      <c r="C4386" s="8"/>
      <c r="D4386" s="8"/>
      <c r="E4386" s="8" t="s">
        <v>703</v>
      </c>
      <c r="F4386" s="8" t="s">
        <v>25</v>
      </c>
      <c r="G4386" s="8" t="s">
        <v>1537</v>
      </c>
      <c r="H4386" s="8">
        <v>1</v>
      </c>
      <c r="I4386" s="8" t="s">
        <v>1538</v>
      </c>
      <c r="J4386" s="8"/>
      <c r="K4386" s="35">
        <v>99</v>
      </c>
      <c r="L4386" s="35" t="s">
        <v>1549</v>
      </c>
      <c r="M4386" s="36">
        <v>1</v>
      </c>
      <c r="N4386" s="35" t="s">
        <v>23</v>
      </c>
      <c r="O4386" s="35" t="s">
        <v>23</v>
      </c>
      <c r="P4386" s="35" t="s">
        <v>23</v>
      </c>
      <c r="Q4386" s="35" t="s">
        <v>23</v>
      </c>
      <c r="R4386" s="35" t="s">
        <v>23</v>
      </c>
      <c r="S4386" s="35" t="s">
        <v>23</v>
      </c>
      <c r="T4386" s="35"/>
      <c r="U4386" s="35"/>
      <c r="V4386" s="9" t="str">
        <f>IF(K4386&gt;9,"",IF(HLOOKUP(L4386,'Příloha č.1a - Pravidelný úklid'!$A$8:$L$16,K4386+1,FALSE)="X","",IF(K4386&lt;9,H4386*M4386*HLOOKUP(L4386,'Příloha č.1a - Pravidelný úklid'!$A$8:$L$16,K4386+1,FALSE),0)))</f>
        <v/>
      </c>
    </row>
    <row r="4387" spans="1:22" s="79" customFormat="1" ht="12.75" customHeight="1" x14ac:dyDescent="0.2">
      <c r="A4387" s="8">
        <v>340</v>
      </c>
      <c r="B4387" s="8">
        <v>72</v>
      </c>
      <c r="C4387" s="8">
        <v>24538</v>
      </c>
      <c r="D4387" s="8" t="s">
        <v>797</v>
      </c>
      <c r="E4387" s="8" t="s">
        <v>799</v>
      </c>
      <c r="F4387" s="8" t="s">
        <v>25</v>
      </c>
      <c r="G4387" s="8" t="s">
        <v>26</v>
      </c>
      <c r="H4387" s="8">
        <v>36.5</v>
      </c>
      <c r="I4387" s="8" t="s">
        <v>82</v>
      </c>
      <c r="J4387" s="8"/>
      <c r="K4387" s="35">
        <v>1</v>
      </c>
      <c r="L4387" s="35" t="s">
        <v>34</v>
      </c>
      <c r="M4387" s="36">
        <v>0</v>
      </c>
      <c r="N4387" s="35" t="s">
        <v>23</v>
      </c>
      <c r="O4387" s="35" t="s">
        <v>23</v>
      </c>
      <c r="P4387" s="35" t="s">
        <v>23</v>
      </c>
      <c r="Q4387" s="35" t="s">
        <v>23</v>
      </c>
      <c r="R4387" s="35" t="s">
        <v>23</v>
      </c>
      <c r="S4387" s="35" t="s">
        <v>23</v>
      </c>
      <c r="T4387" s="35"/>
      <c r="U4387" s="35"/>
      <c r="V4387" s="9">
        <f>IF(K4387&gt;9,"",IF(HLOOKUP(L4387,'Příloha č.1a - Pravidelný úklid'!$A$8:$L$16,K4387+1,FALSE)="X","",IF(K4387&lt;9,H4387*M4387*HLOOKUP(L4387,'Příloha č.1a - Pravidelný úklid'!$A$8:$L$16,K4387+1,FALSE),0)))</f>
        <v>0</v>
      </c>
    </row>
    <row r="4388" spans="1:22" s="79" customFormat="1" ht="12.75" customHeight="1" x14ac:dyDescent="0.2">
      <c r="A4388" s="8">
        <v>340</v>
      </c>
      <c r="B4388" s="8">
        <v>72</v>
      </c>
      <c r="C4388" s="8">
        <v>24538</v>
      </c>
      <c r="D4388" s="8" t="s">
        <v>800</v>
      </c>
      <c r="E4388" s="8" t="s">
        <v>799</v>
      </c>
      <c r="F4388" s="8" t="s">
        <v>25</v>
      </c>
      <c r="G4388" s="8" t="s">
        <v>101</v>
      </c>
      <c r="H4388" s="8">
        <v>11</v>
      </c>
      <c r="I4388" s="8" t="s">
        <v>82</v>
      </c>
      <c r="J4388" s="8">
        <v>3</v>
      </c>
      <c r="K4388" s="35">
        <v>1</v>
      </c>
      <c r="L4388" s="35" t="s">
        <v>32</v>
      </c>
      <c r="M4388" s="36">
        <v>1</v>
      </c>
      <c r="N4388" s="35" t="s">
        <v>23</v>
      </c>
      <c r="O4388" s="35" t="s">
        <v>24</v>
      </c>
      <c r="P4388" s="35" t="s">
        <v>24</v>
      </c>
      <c r="Q4388" s="35" t="s">
        <v>24</v>
      </c>
      <c r="R4388" s="35" t="s">
        <v>24</v>
      </c>
      <c r="S4388" s="35" t="s">
        <v>23</v>
      </c>
      <c r="T4388" s="35"/>
      <c r="U4388" s="35"/>
      <c r="V4388" s="9">
        <f>IF(K4388&gt;9,"",IF(HLOOKUP(L4388,'Příloha č.1a - Pravidelný úklid'!$A$8:$L$16,K4388+1,FALSE)="X","",IF(K4388&lt;9,H4388*M4388*HLOOKUP(L4388,'Příloha č.1a - Pravidelný úklid'!$A$8:$L$16,K4388+1,FALSE),0)))</f>
        <v>0</v>
      </c>
    </row>
    <row r="4389" spans="1:22" s="79" customFormat="1" ht="12.75" customHeight="1" x14ac:dyDescent="0.2">
      <c r="A4389" s="8">
        <v>340</v>
      </c>
      <c r="B4389" s="8">
        <v>72</v>
      </c>
      <c r="C4389" s="8">
        <v>24538</v>
      </c>
      <c r="D4389" s="8" t="s">
        <v>1487</v>
      </c>
      <c r="E4389" s="8" t="s">
        <v>799</v>
      </c>
      <c r="F4389" s="8" t="s">
        <v>25</v>
      </c>
      <c r="G4389" s="8" t="s">
        <v>81</v>
      </c>
      <c r="H4389" s="8">
        <v>90.15</v>
      </c>
      <c r="I4389" s="8" t="s">
        <v>82</v>
      </c>
      <c r="J4389" s="8"/>
      <c r="K4389" s="35">
        <v>5</v>
      </c>
      <c r="L4389" s="35" t="s">
        <v>1549</v>
      </c>
      <c r="M4389" s="36">
        <v>1</v>
      </c>
      <c r="N4389" s="35" t="s">
        <v>23</v>
      </c>
      <c r="O4389" s="35" t="s">
        <v>23</v>
      </c>
      <c r="P4389" s="35" t="s">
        <v>23</v>
      </c>
      <c r="Q4389" s="35" t="s">
        <v>23</v>
      </c>
      <c r="R4389" s="35" t="s">
        <v>23</v>
      </c>
      <c r="S4389" s="35" t="s">
        <v>23</v>
      </c>
      <c r="T4389" s="35"/>
      <c r="U4389" s="35"/>
      <c r="V4389" s="9">
        <f>IF(K4389&gt;9,"",IF(HLOOKUP(L4389,'Příloha č.1a - Pravidelný úklid'!$A$8:$L$16,K4389+1,FALSE)="X","",IF(K4389&lt;9,H4389*M4389*HLOOKUP(L4389,'Příloha č.1a - Pravidelný úklid'!$A$8:$L$16,K4389+1,FALSE),0)))</f>
        <v>0</v>
      </c>
    </row>
    <row r="4390" spans="1:22" s="79" customFormat="1" ht="12.75" customHeight="1" x14ac:dyDescent="0.2">
      <c r="A4390" s="8">
        <v>340</v>
      </c>
      <c r="B4390" s="8">
        <v>72</v>
      </c>
      <c r="C4390" s="8"/>
      <c r="D4390" s="8"/>
      <c r="E4390" s="8" t="s">
        <v>798</v>
      </c>
      <c r="F4390" s="8" t="s">
        <v>25</v>
      </c>
      <c r="G4390" s="8" t="s">
        <v>1489</v>
      </c>
      <c r="H4390" s="8">
        <v>261.06</v>
      </c>
      <c r="I4390" s="8" t="s">
        <v>82</v>
      </c>
      <c r="J4390" s="8"/>
      <c r="K4390" s="35">
        <v>5</v>
      </c>
      <c r="L4390" s="35" t="s">
        <v>34</v>
      </c>
      <c r="M4390" s="36">
        <v>1</v>
      </c>
      <c r="N4390" s="35" t="s">
        <v>23</v>
      </c>
      <c r="O4390" s="35" t="s">
        <v>23</v>
      </c>
      <c r="P4390" s="35" t="s">
        <v>23</v>
      </c>
      <c r="Q4390" s="35" t="s">
        <v>23</v>
      </c>
      <c r="R4390" s="35" t="s">
        <v>23</v>
      </c>
      <c r="S4390" s="35" t="s">
        <v>23</v>
      </c>
      <c r="T4390" s="35" t="s">
        <v>24</v>
      </c>
      <c r="U4390" s="35" t="s">
        <v>30</v>
      </c>
      <c r="V4390" s="9">
        <f>IF(K4390&gt;9,"",IF(HLOOKUP(L4390,'Příloha č.1a - Pravidelný úklid'!$A$8:$L$16,K4390+1,FALSE)="X","",IF(K4390&lt;9,H4390*M4390*HLOOKUP(L4390,'Příloha č.1a - Pravidelný úklid'!$A$8:$L$16,K4390+1,FALSE),0)))</f>
        <v>0</v>
      </c>
    </row>
    <row r="4391" spans="1:22" s="79" customFormat="1" ht="12.75" customHeight="1" x14ac:dyDescent="0.2">
      <c r="A4391" s="8">
        <v>340</v>
      </c>
      <c r="B4391" s="8">
        <v>72</v>
      </c>
      <c r="C4391" s="8"/>
      <c r="D4391" s="8"/>
      <c r="E4391" s="8" t="s">
        <v>798</v>
      </c>
      <c r="F4391" s="8" t="s">
        <v>25</v>
      </c>
      <c r="G4391" s="8" t="s">
        <v>1524</v>
      </c>
      <c r="H4391" s="8">
        <v>99.6</v>
      </c>
      <c r="I4391" s="8" t="s">
        <v>82</v>
      </c>
      <c r="J4391" s="8"/>
      <c r="K4391" s="35">
        <v>5</v>
      </c>
      <c r="L4391" s="35" t="s">
        <v>34</v>
      </c>
      <c r="M4391" s="36">
        <v>1</v>
      </c>
      <c r="N4391" s="35" t="s">
        <v>23</v>
      </c>
      <c r="O4391" s="35" t="s">
        <v>23</v>
      </c>
      <c r="P4391" s="35" t="s">
        <v>23</v>
      </c>
      <c r="Q4391" s="35" t="s">
        <v>23</v>
      </c>
      <c r="R4391" s="35" t="s">
        <v>23</v>
      </c>
      <c r="S4391" s="35" t="s">
        <v>23</v>
      </c>
      <c r="T4391" s="35" t="s">
        <v>24</v>
      </c>
      <c r="U4391" s="35" t="s">
        <v>30</v>
      </c>
      <c r="V4391" s="9">
        <f>IF(K4391&gt;9,"",IF(HLOOKUP(L4391,'Příloha č.1a - Pravidelný úklid'!$A$8:$L$16,K4391+1,FALSE)="X","",IF(K4391&lt;9,H4391*M4391*HLOOKUP(L4391,'Příloha č.1a - Pravidelný úklid'!$A$8:$L$16,K4391+1,FALSE),0)))</f>
        <v>0</v>
      </c>
    </row>
    <row r="4392" spans="1:22" s="79" customFormat="1" ht="12.75" customHeight="1" x14ac:dyDescent="0.2">
      <c r="A4392" s="8">
        <v>340</v>
      </c>
      <c r="B4392" s="8">
        <v>72</v>
      </c>
      <c r="C4392" s="8"/>
      <c r="D4392" s="8"/>
      <c r="E4392" s="8" t="s">
        <v>798</v>
      </c>
      <c r="F4392" s="8" t="s">
        <v>25</v>
      </c>
      <c r="G4392" s="8" t="s">
        <v>1537</v>
      </c>
      <c r="H4392" s="8">
        <v>3</v>
      </c>
      <c r="I4392" s="8" t="s">
        <v>1538</v>
      </c>
      <c r="J4392" s="8"/>
      <c r="K4392" s="35">
        <v>99</v>
      </c>
      <c r="L4392" s="35" t="s">
        <v>34</v>
      </c>
      <c r="M4392" s="36">
        <v>1</v>
      </c>
      <c r="N4392" s="35" t="s">
        <v>23</v>
      </c>
      <c r="O4392" s="35" t="s">
        <v>23</v>
      </c>
      <c r="P4392" s="35" t="s">
        <v>23</v>
      </c>
      <c r="Q4392" s="35" t="s">
        <v>23</v>
      </c>
      <c r="R4392" s="35" t="s">
        <v>23</v>
      </c>
      <c r="S4392" s="35" t="s">
        <v>23</v>
      </c>
      <c r="T4392" s="35"/>
      <c r="U4392" s="35"/>
      <c r="V4392" s="9" t="str">
        <f>IF(K4392&gt;9,"",IF(HLOOKUP(L4392,'Příloha č.1a - Pravidelný úklid'!$A$8:$L$16,K4392+1,FALSE)="X","",IF(K4392&lt;9,H4392*M4392*HLOOKUP(L4392,'Příloha č.1a - Pravidelný úklid'!$A$8:$L$16,K4392+1,FALSE),0)))</f>
        <v/>
      </c>
    </row>
    <row r="4393" spans="1:22" s="79" customFormat="1" ht="12.75" customHeight="1" x14ac:dyDescent="0.2">
      <c r="A4393" s="8">
        <v>340</v>
      </c>
      <c r="B4393" s="8">
        <v>72</v>
      </c>
      <c r="C4393" s="8"/>
      <c r="D4393" s="8"/>
      <c r="E4393" s="8" t="s">
        <v>798</v>
      </c>
      <c r="F4393" s="8" t="s">
        <v>25</v>
      </c>
      <c r="G4393" s="8" t="s">
        <v>1608</v>
      </c>
      <c r="H4393" s="8">
        <v>1</v>
      </c>
      <c r="I4393" s="8" t="s">
        <v>1538</v>
      </c>
      <c r="J4393" s="8"/>
      <c r="K4393" s="35">
        <v>99</v>
      </c>
      <c r="L4393" s="35" t="s">
        <v>34</v>
      </c>
      <c r="M4393" s="36">
        <v>1</v>
      </c>
      <c r="N4393" s="35" t="s">
        <v>23</v>
      </c>
      <c r="O4393" s="35" t="s">
        <v>23</v>
      </c>
      <c r="P4393" s="35" t="s">
        <v>23</v>
      </c>
      <c r="Q4393" s="35" t="s">
        <v>23</v>
      </c>
      <c r="R4393" s="35" t="s">
        <v>23</v>
      </c>
      <c r="S4393" s="35" t="s">
        <v>23</v>
      </c>
      <c r="T4393" s="35"/>
      <c r="U4393" s="35"/>
      <c r="V4393" s="9" t="str">
        <f>IF(K4393&gt;9,"",IF(HLOOKUP(L4393,'Příloha č.1a - Pravidelný úklid'!$A$8:$L$16,K4393+1,FALSE)="X","",IF(K4393&lt;9,H4393*M4393*HLOOKUP(L4393,'Příloha č.1a - Pravidelný úklid'!$A$8:$L$16,K4393+1,FALSE),0)))</f>
        <v/>
      </c>
    </row>
    <row r="4394" spans="1:22" s="79" customFormat="1" ht="12.75" customHeight="1" x14ac:dyDescent="0.2">
      <c r="A4394" s="8">
        <v>340</v>
      </c>
      <c r="B4394" s="8">
        <v>72</v>
      </c>
      <c r="C4394" s="8">
        <v>22557</v>
      </c>
      <c r="D4394" s="8" t="s">
        <v>801</v>
      </c>
      <c r="E4394" s="8" t="s">
        <v>803</v>
      </c>
      <c r="F4394" s="8" t="s">
        <v>25</v>
      </c>
      <c r="G4394" s="8" t="s">
        <v>81</v>
      </c>
      <c r="H4394" s="8">
        <v>5.43</v>
      </c>
      <c r="I4394" s="8" t="s">
        <v>82</v>
      </c>
      <c r="J4394" s="8"/>
      <c r="K4394" s="35">
        <v>5</v>
      </c>
      <c r="L4394" s="35" t="s">
        <v>34</v>
      </c>
      <c r="M4394" s="36">
        <v>1</v>
      </c>
      <c r="N4394" s="35" t="s">
        <v>23</v>
      </c>
      <c r="O4394" s="35" t="s">
        <v>23</v>
      </c>
      <c r="P4394" s="35" t="s">
        <v>23</v>
      </c>
      <c r="Q4394" s="35" t="s">
        <v>23</v>
      </c>
      <c r="R4394" s="35" t="s">
        <v>23</v>
      </c>
      <c r="S4394" s="35" t="s">
        <v>23</v>
      </c>
      <c r="T4394" s="35"/>
      <c r="U4394" s="35"/>
      <c r="V4394" s="9">
        <f>IF(K4394&gt;9,"",IF(HLOOKUP(L4394,'Příloha č.1a - Pravidelný úklid'!$A$8:$L$16,K4394+1,FALSE)="X","",IF(K4394&lt;9,H4394*M4394*HLOOKUP(L4394,'Příloha č.1a - Pravidelný úklid'!$A$8:$L$16,K4394+1,FALSE),0)))</f>
        <v>0</v>
      </c>
    </row>
    <row r="4395" spans="1:22" s="79" customFormat="1" ht="12.75" customHeight="1" x14ac:dyDescent="0.2">
      <c r="A4395" s="8">
        <v>340</v>
      </c>
      <c r="B4395" s="8">
        <v>72</v>
      </c>
      <c r="C4395" s="8"/>
      <c r="D4395" s="8"/>
      <c r="E4395" s="8" t="s">
        <v>802</v>
      </c>
      <c r="F4395" s="8" t="s">
        <v>25</v>
      </c>
      <c r="G4395" s="8" t="s">
        <v>1524</v>
      </c>
      <c r="H4395" s="8">
        <v>200</v>
      </c>
      <c r="I4395" s="8" t="s">
        <v>82</v>
      </c>
      <c r="J4395" s="8"/>
      <c r="K4395" s="35">
        <v>5</v>
      </c>
      <c r="L4395" s="35" t="s">
        <v>1549</v>
      </c>
      <c r="M4395" s="36">
        <v>1</v>
      </c>
      <c r="N4395" s="35" t="s">
        <v>23</v>
      </c>
      <c r="O4395" s="35" t="s">
        <v>23</v>
      </c>
      <c r="P4395" s="35" t="s">
        <v>23</v>
      </c>
      <c r="Q4395" s="35" t="s">
        <v>23</v>
      </c>
      <c r="R4395" s="35" t="s">
        <v>23</v>
      </c>
      <c r="S4395" s="35" t="s">
        <v>23</v>
      </c>
      <c r="T4395" s="35" t="s">
        <v>24</v>
      </c>
      <c r="U4395" s="35" t="s">
        <v>30</v>
      </c>
      <c r="V4395" s="9">
        <f>IF(K4395&gt;9,"",IF(HLOOKUP(L4395,'Příloha č.1a - Pravidelný úklid'!$A$8:$L$16,K4395+1,FALSE)="X","",IF(K4395&lt;9,H4395*M4395*HLOOKUP(L4395,'Příloha č.1a - Pravidelný úklid'!$A$8:$L$16,K4395+1,FALSE),0)))</f>
        <v>0</v>
      </c>
    </row>
    <row r="4396" spans="1:22" s="79" customFormat="1" ht="12.75" customHeight="1" x14ac:dyDescent="0.2">
      <c r="A4396" s="8">
        <v>340</v>
      </c>
      <c r="B4396" s="8">
        <v>72</v>
      </c>
      <c r="C4396" s="8"/>
      <c r="D4396" s="8"/>
      <c r="E4396" s="8" t="s">
        <v>802</v>
      </c>
      <c r="F4396" s="8" t="s">
        <v>25</v>
      </c>
      <c r="G4396" s="8" t="s">
        <v>1489</v>
      </c>
      <c r="H4396" s="8">
        <v>20</v>
      </c>
      <c r="I4396" s="8" t="s">
        <v>82</v>
      </c>
      <c r="J4396" s="8"/>
      <c r="K4396" s="35">
        <v>5</v>
      </c>
      <c r="L4396" s="35" t="s">
        <v>1549</v>
      </c>
      <c r="M4396" s="36">
        <v>1</v>
      </c>
      <c r="N4396" s="35" t="s">
        <v>23</v>
      </c>
      <c r="O4396" s="35" t="s">
        <v>23</v>
      </c>
      <c r="P4396" s="35" t="s">
        <v>23</v>
      </c>
      <c r="Q4396" s="35" t="s">
        <v>23</v>
      </c>
      <c r="R4396" s="35" t="s">
        <v>23</v>
      </c>
      <c r="S4396" s="35" t="s">
        <v>23</v>
      </c>
      <c r="T4396" s="35" t="s">
        <v>24</v>
      </c>
      <c r="U4396" s="35" t="s">
        <v>30</v>
      </c>
      <c r="V4396" s="9">
        <f>IF(K4396&gt;9,"",IF(HLOOKUP(L4396,'Příloha č.1a - Pravidelný úklid'!$A$8:$L$16,K4396+1,FALSE)="X","",IF(K4396&lt;9,H4396*M4396*HLOOKUP(L4396,'Příloha č.1a - Pravidelný úklid'!$A$8:$L$16,K4396+1,FALSE),0)))</f>
        <v>0</v>
      </c>
    </row>
    <row r="4397" spans="1:22" s="79" customFormat="1" ht="12.75" customHeight="1" x14ac:dyDescent="0.2">
      <c r="A4397" s="8">
        <v>340</v>
      </c>
      <c r="B4397" s="8">
        <v>72</v>
      </c>
      <c r="C4397" s="8"/>
      <c r="D4397" s="8"/>
      <c r="E4397" s="8" t="s">
        <v>802</v>
      </c>
      <c r="F4397" s="8" t="s">
        <v>25</v>
      </c>
      <c r="G4397" s="8" t="s">
        <v>1537</v>
      </c>
      <c r="H4397" s="8">
        <v>1</v>
      </c>
      <c r="I4397" s="8" t="s">
        <v>1538</v>
      </c>
      <c r="J4397" s="8"/>
      <c r="K4397" s="35">
        <v>99</v>
      </c>
      <c r="L4397" s="35" t="s">
        <v>1549</v>
      </c>
      <c r="M4397" s="36">
        <v>1</v>
      </c>
      <c r="N4397" s="35" t="s">
        <v>23</v>
      </c>
      <c r="O4397" s="35" t="s">
        <v>23</v>
      </c>
      <c r="P4397" s="35" t="s">
        <v>23</v>
      </c>
      <c r="Q4397" s="35" t="s">
        <v>23</v>
      </c>
      <c r="R4397" s="35" t="s">
        <v>23</v>
      </c>
      <c r="S4397" s="35" t="s">
        <v>23</v>
      </c>
      <c r="T4397" s="35"/>
      <c r="U4397" s="35"/>
      <c r="V4397" s="9" t="str">
        <f>IF(K4397&gt;9,"",IF(HLOOKUP(L4397,'Příloha č.1a - Pravidelný úklid'!$A$8:$L$16,K4397+1,FALSE)="X","",IF(K4397&lt;9,H4397*M4397*HLOOKUP(L4397,'Příloha č.1a - Pravidelný úklid'!$A$8:$L$16,K4397+1,FALSE),0)))</f>
        <v/>
      </c>
    </row>
    <row r="4398" spans="1:22" s="79" customFormat="1" ht="12.75" customHeight="1" x14ac:dyDescent="0.2">
      <c r="A4398" s="8">
        <v>340</v>
      </c>
      <c r="B4398" s="8">
        <v>72</v>
      </c>
      <c r="C4398" s="8">
        <v>24603</v>
      </c>
      <c r="D4398" s="8" t="s">
        <v>1048</v>
      </c>
      <c r="E4398" s="8" t="s">
        <v>1049</v>
      </c>
      <c r="F4398" s="8" t="s">
        <v>1543</v>
      </c>
      <c r="G4398" s="8" t="s">
        <v>113</v>
      </c>
      <c r="H4398" s="8">
        <v>18.95</v>
      </c>
      <c r="I4398" s="8" t="s">
        <v>82</v>
      </c>
      <c r="J4398" s="8"/>
      <c r="K4398" s="35">
        <v>7</v>
      </c>
      <c r="L4398" s="35" t="s">
        <v>1479</v>
      </c>
      <c r="M4398" s="36">
        <v>0</v>
      </c>
      <c r="N4398" s="35" t="s">
        <v>23</v>
      </c>
      <c r="O4398" s="35" t="s">
        <v>24</v>
      </c>
      <c r="P4398" s="35" t="s">
        <v>24</v>
      </c>
      <c r="Q4398" s="35" t="s">
        <v>24</v>
      </c>
      <c r="R4398" s="35" t="s">
        <v>24</v>
      </c>
      <c r="S4398" s="35" t="s">
        <v>24</v>
      </c>
      <c r="T4398" s="35"/>
      <c r="U4398" s="35"/>
      <c r="V4398" s="9">
        <f>IF(K4398&gt;9,"",IF(HLOOKUP(L4398,'Příloha č.1a - Pravidelný úklid'!$A$8:$L$16,K4398+1,FALSE)="X","",IF(K4398&lt;9,H4398*M4398*HLOOKUP(L4398,'Příloha č.1a - Pravidelný úklid'!$A$8:$L$16,K4398+1,FALSE),0)))</f>
        <v>0</v>
      </c>
    </row>
    <row r="4399" spans="1:22" s="79" customFormat="1" ht="12.75" customHeight="1" x14ac:dyDescent="0.2">
      <c r="A4399" s="8">
        <v>340</v>
      </c>
      <c r="B4399" s="8">
        <v>72</v>
      </c>
      <c r="C4399" s="8">
        <v>24603</v>
      </c>
      <c r="D4399" s="8" t="s">
        <v>1050</v>
      </c>
      <c r="E4399" s="8" t="s">
        <v>1049</v>
      </c>
      <c r="F4399" s="8" t="s">
        <v>1543</v>
      </c>
      <c r="G4399" s="8" t="s">
        <v>88</v>
      </c>
      <c r="H4399" s="8">
        <v>28.62</v>
      </c>
      <c r="I4399" s="8" t="s">
        <v>82</v>
      </c>
      <c r="J4399" s="8"/>
      <c r="K4399" s="35">
        <v>7</v>
      </c>
      <c r="L4399" s="35" t="s">
        <v>1479</v>
      </c>
      <c r="M4399" s="36">
        <v>0</v>
      </c>
      <c r="N4399" s="35" t="s">
        <v>23</v>
      </c>
      <c r="O4399" s="35" t="s">
        <v>24</v>
      </c>
      <c r="P4399" s="35" t="s">
        <v>24</v>
      </c>
      <c r="Q4399" s="35" t="s">
        <v>24</v>
      </c>
      <c r="R4399" s="35" t="s">
        <v>24</v>
      </c>
      <c r="S4399" s="35" t="s">
        <v>24</v>
      </c>
      <c r="T4399" s="35"/>
      <c r="U4399" s="35"/>
      <c r="V4399" s="9">
        <f>IF(K4399&gt;9,"",IF(HLOOKUP(L4399,'Příloha č.1a - Pravidelný úklid'!$A$8:$L$16,K4399+1,FALSE)="X","",IF(K4399&lt;9,H4399*M4399*HLOOKUP(L4399,'Příloha č.1a - Pravidelný úklid'!$A$8:$L$16,K4399+1,FALSE),0)))</f>
        <v>0</v>
      </c>
    </row>
    <row r="4400" spans="1:22" s="79" customFormat="1" ht="12.75" customHeight="1" x14ac:dyDescent="0.2">
      <c r="A4400" s="8">
        <v>340</v>
      </c>
      <c r="B4400" s="8">
        <v>72</v>
      </c>
      <c r="C4400" s="8">
        <v>24603</v>
      </c>
      <c r="D4400" s="8" t="s">
        <v>1051</v>
      </c>
      <c r="E4400" s="8" t="s">
        <v>1049</v>
      </c>
      <c r="F4400" s="8" t="s">
        <v>1543</v>
      </c>
      <c r="G4400" s="8" t="s">
        <v>87</v>
      </c>
      <c r="H4400" s="8">
        <v>27.39</v>
      </c>
      <c r="I4400" s="8" t="s">
        <v>82</v>
      </c>
      <c r="J4400" s="8"/>
      <c r="K4400" s="35">
        <v>7</v>
      </c>
      <c r="L4400" s="35" t="s">
        <v>1479</v>
      </c>
      <c r="M4400" s="36">
        <v>0</v>
      </c>
      <c r="N4400" s="35" t="s">
        <v>23</v>
      </c>
      <c r="O4400" s="35" t="s">
        <v>24</v>
      </c>
      <c r="P4400" s="35" t="s">
        <v>24</v>
      </c>
      <c r="Q4400" s="35" t="s">
        <v>24</v>
      </c>
      <c r="R4400" s="35" t="s">
        <v>24</v>
      </c>
      <c r="S4400" s="35" t="s">
        <v>24</v>
      </c>
      <c r="T4400" s="35"/>
      <c r="U4400" s="35"/>
      <c r="V4400" s="9">
        <f>IF(K4400&gt;9,"",IF(HLOOKUP(L4400,'Příloha č.1a - Pravidelný úklid'!$A$8:$L$16,K4400+1,FALSE)="X","",IF(K4400&lt;9,H4400*M4400*HLOOKUP(L4400,'Příloha č.1a - Pravidelný úklid'!$A$8:$L$16,K4400+1,FALSE),0)))</f>
        <v>0</v>
      </c>
    </row>
    <row r="4401" spans="1:22" s="79" customFormat="1" ht="12.75" customHeight="1" x14ac:dyDescent="0.2">
      <c r="A4401" s="8">
        <v>340</v>
      </c>
      <c r="B4401" s="8">
        <v>72</v>
      </c>
      <c r="C4401" s="8">
        <v>24603</v>
      </c>
      <c r="D4401" s="8" t="s">
        <v>1052</v>
      </c>
      <c r="E4401" s="8" t="s">
        <v>1049</v>
      </c>
      <c r="F4401" s="8" t="s">
        <v>1543</v>
      </c>
      <c r="G4401" s="8" t="s">
        <v>87</v>
      </c>
      <c r="H4401" s="8">
        <v>19.760000000000002</v>
      </c>
      <c r="I4401" s="8" t="s">
        <v>82</v>
      </c>
      <c r="J4401" s="8"/>
      <c r="K4401" s="35">
        <v>7</v>
      </c>
      <c r="L4401" s="35" t="s">
        <v>1479</v>
      </c>
      <c r="M4401" s="36">
        <v>0</v>
      </c>
      <c r="N4401" s="35" t="s">
        <v>23</v>
      </c>
      <c r="O4401" s="35" t="s">
        <v>24</v>
      </c>
      <c r="P4401" s="35" t="s">
        <v>24</v>
      </c>
      <c r="Q4401" s="35" t="s">
        <v>24</v>
      </c>
      <c r="R4401" s="35" t="s">
        <v>24</v>
      </c>
      <c r="S4401" s="35" t="s">
        <v>24</v>
      </c>
      <c r="T4401" s="35"/>
      <c r="U4401" s="35"/>
      <c r="V4401" s="9">
        <f>IF(K4401&gt;9,"",IF(HLOOKUP(L4401,'Příloha č.1a - Pravidelný úklid'!$A$8:$L$16,K4401+1,FALSE)="X","",IF(K4401&lt;9,H4401*M4401*HLOOKUP(L4401,'Příloha č.1a - Pravidelný úklid'!$A$8:$L$16,K4401+1,FALSE),0)))</f>
        <v>0</v>
      </c>
    </row>
    <row r="4402" spans="1:22" s="79" customFormat="1" ht="12.75" customHeight="1" x14ac:dyDescent="0.2">
      <c r="A4402" s="8">
        <v>340</v>
      </c>
      <c r="B4402" s="8">
        <v>72</v>
      </c>
      <c r="C4402" s="8">
        <v>24603</v>
      </c>
      <c r="D4402" s="8" t="s">
        <v>1053</v>
      </c>
      <c r="E4402" s="8" t="s">
        <v>1049</v>
      </c>
      <c r="F4402" s="8" t="s">
        <v>25</v>
      </c>
      <c r="G4402" s="8" t="s">
        <v>26</v>
      </c>
      <c r="H4402" s="8">
        <v>36</v>
      </c>
      <c r="I4402" s="8" t="s">
        <v>82</v>
      </c>
      <c r="J4402" s="8">
        <v>8</v>
      </c>
      <c r="K4402" s="35">
        <v>1</v>
      </c>
      <c r="L4402" s="35" t="s">
        <v>32</v>
      </c>
      <c r="M4402" s="36">
        <v>1</v>
      </c>
      <c r="N4402" s="35" t="s">
        <v>23</v>
      </c>
      <c r="O4402" s="35" t="s">
        <v>24</v>
      </c>
      <c r="P4402" s="35" t="s">
        <v>24</v>
      </c>
      <c r="Q4402" s="35" t="s">
        <v>24</v>
      </c>
      <c r="R4402" s="35" t="s">
        <v>24</v>
      </c>
      <c r="S4402" s="35" t="s">
        <v>24</v>
      </c>
      <c r="T4402" s="35"/>
      <c r="U4402" s="35"/>
      <c r="V4402" s="9">
        <f>IF(K4402&gt;9,"",IF(HLOOKUP(L4402,'Příloha č.1a - Pravidelný úklid'!$A$8:$L$16,K4402+1,FALSE)="X","",IF(K4402&lt;9,H4402*M4402*HLOOKUP(L4402,'Příloha č.1a - Pravidelný úklid'!$A$8:$L$16,K4402+1,FALSE),0)))</f>
        <v>0</v>
      </c>
    </row>
    <row r="4403" spans="1:22" s="79" customFormat="1" ht="12.75" customHeight="1" x14ac:dyDescent="0.2">
      <c r="A4403" s="8">
        <v>340</v>
      </c>
      <c r="B4403" s="8">
        <v>72</v>
      </c>
      <c r="C4403" s="8">
        <v>24603</v>
      </c>
      <c r="D4403" s="8" t="s">
        <v>1054</v>
      </c>
      <c r="E4403" s="8" t="s">
        <v>1049</v>
      </c>
      <c r="F4403" s="8" t="s">
        <v>1543</v>
      </c>
      <c r="G4403" s="8" t="s">
        <v>84</v>
      </c>
      <c r="H4403" s="8">
        <v>3.15</v>
      </c>
      <c r="I4403" s="8" t="s">
        <v>82</v>
      </c>
      <c r="J4403" s="8"/>
      <c r="K4403" s="35">
        <v>7</v>
      </c>
      <c r="L4403" s="35" t="s">
        <v>1479</v>
      </c>
      <c r="M4403" s="36">
        <v>0</v>
      </c>
      <c r="N4403" s="35" t="s">
        <v>23</v>
      </c>
      <c r="O4403" s="35" t="s">
        <v>24</v>
      </c>
      <c r="P4403" s="35" t="s">
        <v>24</v>
      </c>
      <c r="Q4403" s="35" t="s">
        <v>24</v>
      </c>
      <c r="R4403" s="35" t="s">
        <v>24</v>
      </c>
      <c r="S4403" s="35" t="s">
        <v>24</v>
      </c>
      <c r="T4403" s="35"/>
      <c r="U4403" s="35"/>
      <c r="V4403" s="9">
        <f>IF(K4403&gt;9,"",IF(HLOOKUP(L4403,'Příloha č.1a - Pravidelný úklid'!$A$8:$L$16,K4403+1,FALSE)="X","",IF(K4403&lt;9,H4403*M4403*HLOOKUP(L4403,'Příloha č.1a - Pravidelný úklid'!$A$8:$L$16,K4403+1,FALSE),0)))</f>
        <v>0</v>
      </c>
    </row>
    <row r="4404" spans="1:22" s="79" customFormat="1" ht="12.75" customHeight="1" x14ac:dyDescent="0.2">
      <c r="A4404" s="8">
        <v>340</v>
      </c>
      <c r="B4404" s="8">
        <v>72</v>
      </c>
      <c r="C4404" s="8">
        <v>24603</v>
      </c>
      <c r="D4404" s="8" t="s">
        <v>1055</v>
      </c>
      <c r="E4404" s="8" t="s">
        <v>1049</v>
      </c>
      <c r="F4404" s="8" t="s">
        <v>25</v>
      </c>
      <c r="G4404" s="8" t="s">
        <v>101</v>
      </c>
      <c r="H4404" s="8">
        <v>138.26</v>
      </c>
      <c r="I4404" s="8" t="s">
        <v>82</v>
      </c>
      <c r="J4404" s="8">
        <v>13</v>
      </c>
      <c r="K4404" s="35">
        <v>1</v>
      </c>
      <c r="L4404" s="35" t="s">
        <v>32</v>
      </c>
      <c r="M4404" s="36">
        <v>1</v>
      </c>
      <c r="N4404" s="35" t="s">
        <v>23</v>
      </c>
      <c r="O4404" s="35" t="s">
        <v>24</v>
      </c>
      <c r="P4404" s="35" t="s">
        <v>24</v>
      </c>
      <c r="Q4404" s="35" t="s">
        <v>24</v>
      </c>
      <c r="R4404" s="35" t="s">
        <v>24</v>
      </c>
      <c r="S4404" s="35" t="s">
        <v>24</v>
      </c>
      <c r="T4404" s="35"/>
      <c r="U4404" s="35"/>
      <c r="V4404" s="9">
        <f>IF(K4404&gt;9,"",IF(HLOOKUP(L4404,'Příloha č.1a - Pravidelný úklid'!$A$8:$L$16,K4404+1,FALSE)="X","",IF(K4404&lt;9,H4404*M4404*HLOOKUP(L4404,'Příloha č.1a - Pravidelný úklid'!$A$8:$L$16,K4404+1,FALSE),0)))</f>
        <v>0</v>
      </c>
    </row>
    <row r="4405" spans="1:22" s="79" customFormat="1" ht="12.75" customHeight="1" x14ac:dyDescent="0.2">
      <c r="A4405" s="8">
        <v>340</v>
      </c>
      <c r="B4405" s="8">
        <v>72</v>
      </c>
      <c r="C4405" s="8">
        <v>24603</v>
      </c>
      <c r="D4405" s="8" t="s">
        <v>1056</v>
      </c>
      <c r="E4405" s="8" t="s">
        <v>1049</v>
      </c>
      <c r="F4405" s="8" t="s">
        <v>1543</v>
      </c>
      <c r="G4405" s="8" t="s">
        <v>89</v>
      </c>
      <c r="H4405" s="8">
        <v>22.35</v>
      </c>
      <c r="I4405" s="8" t="s">
        <v>82</v>
      </c>
      <c r="J4405" s="8">
        <v>4</v>
      </c>
      <c r="K4405" s="35">
        <v>7</v>
      </c>
      <c r="L4405" s="35" t="s">
        <v>1479</v>
      </c>
      <c r="M4405" s="36">
        <v>0</v>
      </c>
      <c r="N4405" s="35" t="s">
        <v>23</v>
      </c>
      <c r="O4405" s="35" t="s">
        <v>24</v>
      </c>
      <c r="P4405" s="35" t="s">
        <v>24</v>
      </c>
      <c r="Q4405" s="35" t="s">
        <v>24</v>
      </c>
      <c r="R4405" s="35" t="s">
        <v>24</v>
      </c>
      <c r="S4405" s="35" t="s">
        <v>24</v>
      </c>
      <c r="T4405" s="35"/>
      <c r="U4405" s="35"/>
      <c r="V4405" s="9">
        <f>IF(K4405&gt;9,"",IF(HLOOKUP(L4405,'Příloha č.1a - Pravidelný úklid'!$A$8:$L$16,K4405+1,FALSE)="X","",IF(K4405&lt;9,H4405*M4405*HLOOKUP(L4405,'Příloha č.1a - Pravidelný úklid'!$A$8:$L$16,K4405+1,FALSE),0)))</f>
        <v>0</v>
      </c>
    </row>
    <row r="4406" spans="1:22" s="79" customFormat="1" ht="12.75" customHeight="1" x14ac:dyDescent="0.2">
      <c r="A4406" s="8">
        <v>340</v>
      </c>
      <c r="B4406" s="8">
        <v>72</v>
      </c>
      <c r="C4406" s="8">
        <v>24603</v>
      </c>
      <c r="D4406" s="8" t="s">
        <v>1057</v>
      </c>
      <c r="E4406" s="8" t="s">
        <v>1049</v>
      </c>
      <c r="F4406" s="8" t="s">
        <v>1543</v>
      </c>
      <c r="G4406" s="8" t="s">
        <v>96</v>
      </c>
      <c r="H4406" s="8">
        <v>15.61</v>
      </c>
      <c r="I4406" s="8" t="s">
        <v>82</v>
      </c>
      <c r="J4406" s="8">
        <v>2</v>
      </c>
      <c r="K4406" s="35">
        <v>7</v>
      </c>
      <c r="L4406" s="35" t="s">
        <v>1479</v>
      </c>
      <c r="M4406" s="36">
        <v>0</v>
      </c>
      <c r="N4406" s="35" t="s">
        <v>23</v>
      </c>
      <c r="O4406" s="35" t="s">
        <v>24</v>
      </c>
      <c r="P4406" s="35" t="s">
        <v>24</v>
      </c>
      <c r="Q4406" s="35" t="s">
        <v>24</v>
      </c>
      <c r="R4406" s="35" t="s">
        <v>24</v>
      </c>
      <c r="S4406" s="35" t="s">
        <v>24</v>
      </c>
      <c r="T4406" s="35"/>
      <c r="U4406" s="35"/>
      <c r="V4406" s="9">
        <f>IF(K4406&gt;9,"",IF(HLOOKUP(L4406,'Příloha č.1a - Pravidelný úklid'!$A$8:$L$16,K4406+1,FALSE)="X","",IF(K4406&lt;9,H4406*M4406*HLOOKUP(L4406,'Příloha č.1a - Pravidelný úklid'!$A$8:$L$16,K4406+1,FALSE),0)))</f>
        <v>0</v>
      </c>
    </row>
    <row r="4407" spans="1:22" s="79" customFormat="1" ht="12.75" customHeight="1" x14ac:dyDescent="0.2">
      <c r="A4407" s="8">
        <v>340</v>
      </c>
      <c r="B4407" s="8">
        <v>72</v>
      </c>
      <c r="C4407" s="8">
        <v>24603</v>
      </c>
      <c r="D4407" s="8" t="s">
        <v>1058</v>
      </c>
      <c r="E4407" s="8" t="s">
        <v>1049</v>
      </c>
      <c r="F4407" s="8" t="s">
        <v>1543</v>
      </c>
      <c r="G4407" s="8" t="s">
        <v>93</v>
      </c>
      <c r="H4407" s="8">
        <v>4.7699999999999996</v>
      </c>
      <c r="I4407" s="8" t="s">
        <v>82</v>
      </c>
      <c r="J4407" s="8"/>
      <c r="K4407" s="35">
        <v>7</v>
      </c>
      <c r="L4407" s="35" t="s">
        <v>1479</v>
      </c>
      <c r="M4407" s="36">
        <v>0</v>
      </c>
      <c r="N4407" s="35" t="s">
        <v>23</v>
      </c>
      <c r="O4407" s="35" t="s">
        <v>24</v>
      </c>
      <c r="P4407" s="35" t="s">
        <v>24</v>
      </c>
      <c r="Q4407" s="35" t="s">
        <v>24</v>
      </c>
      <c r="R4407" s="35" t="s">
        <v>24</v>
      </c>
      <c r="S4407" s="35" t="s">
        <v>24</v>
      </c>
      <c r="T4407" s="35"/>
      <c r="U4407" s="35"/>
      <c r="V4407" s="9">
        <f>IF(K4407&gt;9,"",IF(HLOOKUP(L4407,'Příloha č.1a - Pravidelný úklid'!$A$8:$L$16,K4407+1,FALSE)="X","",IF(K4407&lt;9,H4407*M4407*HLOOKUP(L4407,'Příloha č.1a - Pravidelný úklid'!$A$8:$L$16,K4407+1,FALSE),0)))</f>
        <v>0</v>
      </c>
    </row>
    <row r="4408" spans="1:22" s="79" customFormat="1" ht="12.75" customHeight="1" x14ac:dyDescent="0.2">
      <c r="A4408" s="8">
        <v>340</v>
      </c>
      <c r="B4408" s="8">
        <v>72</v>
      </c>
      <c r="C4408" s="8">
        <v>24603</v>
      </c>
      <c r="D4408" s="8" t="s">
        <v>1059</v>
      </c>
      <c r="E4408" s="8" t="s">
        <v>1049</v>
      </c>
      <c r="F4408" s="8" t="s">
        <v>1543</v>
      </c>
      <c r="G4408" s="8" t="s">
        <v>86</v>
      </c>
      <c r="H4408" s="8">
        <v>5.97</v>
      </c>
      <c r="I4408" s="8" t="s">
        <v>82</v>
      </c>
      <c r="J4408" s="8"/>
      <c r="K4408" s="35">
        <v>8</v>
      </c>
      <c r="L4408" s="35" t="s">
        <v>1479</v>
      </c>
      <c r="M4408" s="36">
        <v>0</v>
      </c>
      <c r="N4408" s="35" t="s">
        <v>23</v>
      </c>
      <c r="O4408" s="35" t="s">
        <v>24</v>
      </c>
      <c r="P4408" s="35" t="s">
        <v>24</v>
      </c>
      <c r="Q4408" s="35" t="s">
        <v>24</v>
      </c>
      <c r="R4408" s="35" t="s">
        <v>24</v>
      </c>
      <c r="S4408" s="35" t="s">
        <v>24</v>
      </c>
      <c r="T4408" s="35"/>
      <c r="U4408" s="35"/>
      <c r="V4408" s="9">
        <f>IF(K4408&gt;9,"",IF(HLOOKUP(L4408,'Příloha č.1a - Pravidelný úklid'!$A$8:$L$16,K4408+1,FALSE)="X","",IF(K4408&lt;9,H4408*M4408*HLOOKUP(L4408,'Příloha č.1a - Pravidelný úklid'!$A$8:$L$16,K4408+1,FALSE),0)))</f>
        <v>0</v>
      </c>
    </row>
    <row r="4409" spans="1:22" s="79" customFormat="1" ht="12.75" customHeight="1" x14ac:dyDescent="0.2">
      <c r="A4409" s="8">
        <v>340</v>
      </c>
      <c r="B4409" s="8">
        <v>72</v>
      </c>
      <c r="C4409" s="8">
        <v>24603</v>
      </c>
      <c r="D4409" s="8" t="s">
        <v>1060</v>
      </c>
      <c r="E4409" s="8" t="s">
        <v>1049</v>
      </c>
      <c r="F4409" s="8" t="s">
        <v>1543</v>
      </c>
      <c r="G4409" s="8" t="s">
        <v>86</v>
      </c>
      <c r="H4409" s="8">
        <v>6.37</v>
      </c>
      <c r="I4409" s="8" t="s">
        <v>82</v>
      </c>
      <c r="J4409" s="8"/>
      <c r="K4409" s="35">
        <v>8</v>
      </c>
      <c r="L4409" s="35" t="s">
        <v>1479</v>
      </c>
      <c r="M4409" s="36">
        <v>0</v>
      </c>
      <c r="N4409" s="35" t="s">
        <v>23</v>
      </c>
      <c r="O4409" s="35" t="s">
        <v>24</v>
      </c>
      <c r="P4409" s="35" t="s">
        <v>24</v>
      </c>
      <c r="Q4409" s="35" t="s">
        <v>24</v>
      </c>
      <c r="R4409" s="35" t="s">
        <v>24</v>
      </c>
      <c r="S4409" s="35" t="s">
        <v>24</v>
      </c>
      <c r="T4409" s="35"/>
      <c r="U4409" s="35"/>
      <c r="V4409" s="9">
        <f>IF(K4409&gt;9,"",IF(HLOOKUP(L4409,'Příloha č.1a - Pravidelný úklid'!$A$8:$L$16,K4409+1,FALSE)="X","",IF(K4409&lt;9,H4409*M4409*HLOOKUP(L4409,'Příloha č.1a - Pravidelný úklid'!$A$8:$L$16,K4409+1,FALSE),0)))</f>
        <v>0</v>
      </c>
    </row>
    <row r="4410" spans="1:22" s="79" customFormat="1" ht="12.75" customHeight="1" x14ac:dyDescent="0.2">
      <c r="A4410" s="8">
        <v>340</v>
      </c>
      <c r="B4410" s="8">
        <v>72</v>
      </c>
      <c r="C4410" s="8">
        <v>24603</v>
      </c>
      <c r="D4410" s="8" t="s">
        <v>1061</v>
      </c>
      <c r="E4410" s="8" t="s">
        <v>1049</v>
      </c>
      <c r="F4410" s="8" t="s">
        <v>1543</v>
      </c>
      <c r="G4410" s="8" t="s">
        <v>113</v>
      </c>
      <c r="H4410" s="8">
        <v>23.9</v>
      </c>
      <c r="I4410" s="8" t="s">
        <v>82</v>
      </c>
      <c r="J4410" s="8">
        <v>8</v>
      </c>
      <c r="K4410" s="35">
        <v>7</v>
      </c>
      <c r="L4410" s="35" t="s">
        <v>1479</v>
      </c>
      <c r="M4410" s="36">
        <v>0</v>
      </c>
      <c r="N4410" s="35" t="s">
        <v>23</v>
      </c>
      <c r="O4410" s="35" t="s">
        <v>24</v>
      </c>
      <c r="P4410" s="35" t="s">
        <v>24</v>
      </c>
      <c r="Q4410" s="35" t="s">
        <v>24</v>
      </c>
      <c r="R4410" s="35" t="s">
        <v>24</v>
      </c>
      <c r="S4410" s="35" t="s">
        <v>24</v>
      </c>
      <c r="T4410" s="35"/>
      <c r="U4410" s="35"/>
      <c r="V4410" s="9">
        <f>IF(K4410&gt;9,"",IF(HLOOKUP(L4410,'Příloha č.1a - Pravidelný úklid'!$A$8:$L$16,K4410+1,FALSE)="X","",IF(K4410&lt;9,H4410*M4410*HLOOKUP(L4410,'Příloha č.1a - Pravidelný úklid'!$A$8:$L$16,K4410+1,FALSE),0)))</f>
        <v>0</v>
      </c>
    </row>
    <row r="4411" spans="1:22" s="79" customFormat="1" ht="12.75" customHeight="1" x14ac:dyDescent="0.2">
      <c r="A4411" s="8">
        <v>340</v>
      </c>
      <c r="B4411" s="8">
        <v>72</v>
      </c>
      <c r="C4411" s="8">
        <v>24603</v>
      </c>
      <c r="D4411" s="8" t="s">
        <v>1062</v>
      </c>
      <c r="E4411" s="8" t="s">
        <v>1049</v>
      </c>
      <c r="F4411" s="8" t="s">
        <v>25</v>
      </c>
      <c r="G4411" s="8" t="s">
        <v>29</v>
      </c>
      <c r="H4411" s="8">
        <v>20</v>
      </c>
      <c r="I4411" s="8" t="s">
        <v>82</v>
      </c>
      <c r="J4411" s="8">
        <v>3</v>
      </c>
      <c r="K4411" s="35">
        <v>2</v>
      </c>
      <c r="L4411" s="35" t="s">
        <v>32</v>
      </c>
      <c r="M4411" s="36">
        <v>1</v>
      </c>
      <c r="N4411" s="35" t="s">
        <v>23</v>
      </c>
      <c r="O4411" s="35" t="s">
        <v>24</v>
      </c>
      <c r="P4411" s="35" t="s">
        <v>24</v>
      </c>
      <c r="Q4411" s="35" t="s">
        <v>24</v>
      </c>
      <c r="R4411" s="35" t="s">
        <v>24</v>
      </c>
      <c r="S4411" s="35" t="s">
        <v>24</v>
      </c>
      <c r="T4411" s="35"/>
      <c r="U4411" s="35"/>
      <c r="V4411" s="9">
        <f>IF(K4411&gt;9,"",IF(HLOOKUP(L4411,'Příloha č.1a - Pravidelný úklid'!$A$8:$L$16,K4411+1,FALSE)="X","",IF(K4411&lt;9,H4411*M4411*HLOOKUP(L4411,'Příloha č.1a - Pravidelný úklid'!$A$8:$L$16,K4411+1,FALSE),0)))</f>
        <v>0</v>
      </c>
    </row>
    <row r="4412" spans="1:22" s="79" customFormat="1" ht="12.75" customHeight="1" x14ac:dyDescent="0.2">
      <c r="A4412" s="8">
        <v>340</v>
      </c>
      <c r="B4412" s="8">
        <v>72</v>
      </c>
      <c r="C4412" s="8">
        <v>24603</v>
      </c>
      <c r="D4412" s="8" t="s">
        <v>1063</v>
      </c>
      <c r="E4412" s="8" t="s">
        <v>1049</v>
      </c>
      <c r="F4412" s="8" t="s">
        <v>25</v>
      </c>
      <c r="G4412" s="8" t="s">
        <v>31</v>
      </c>
      <c r="H4412" s="8">
        <v>21.83</v>
      </c>
      <c r="I4412" s="8" t="s">
        <v>82</v>
      </c>
      <c r="J4412" s="8">
        <v>1</v>
      </c>
      <c r="K4412" s="35">
        <v>2</v>
      </c>
      <c r="L4412" s="35" t="s">
        <v>32</v>
      </c>
      <c r="M4412" s="36">
        <v>1</v>
      </c>
      <c r="N4412" s="35" t="s">
        <v>23</v>
      </c>
      <c r="O4412" s="35" t="s">
        <v>24</v>
      </c>
      <c r="P4412" s="35" t="s">
        <v>24</v>
      </c>
      <c r="Q4412" s="35" t="s">
        <v>24</v>
      </c>
      <c r="R4412" s="35" t="s">
        <v>24</v>
      </c>
      <c r="S4412" s="35" t="s">
        <v>24</v>
      </c>
      <c r="T4412" s="35"/>
      <c r="U4412" s="35"/>
      <c r="V4412" s="9">
        <f>IF(K4412&gt;9,"",IF(HLOOKUP(L4412,'Příloha č.1a - Pravidelný úklid'!$A$8:$L$16,K4412+1,FALSE)="X","",IF(K4412&lt;9,H4412*M4412*HLOOKUP(L4412,'Příloha č.1a - Pravidelný úklid'!$A$8:$L$16,K4412+1,FALSE),0)))</f>
        <v>0</v>
      </c>
    </row>
    <row r="4413" spans="1:22" s="79" customFormat="1" ht="12.75" customHeight="1" x14ac:dyDescent="0.2">
      <c r="A4413" s="8">
        <v>340</v>
      </c>
      <c r="B4413" s="8">
        <v>72</v>
      </c>
      <c r="C4413" s="8">
        <v>24603</v>
      </c>
      <c r="D4413" s="8" t="s">
        <v>1064</v>
      </c>
      <c r="E4413" s="8" t="s">
        <v>1049</v>
      </c>
      <c r="F4413" s="8" t="s">
        <v>1543</v>
      </c>
      <c r="G4413" s="8" t="s">
        <v>1483</v>
      </c>
      <c r="H4413" s="8">
        <v>3.6</v>
      </c>
      <c r="I4413" s="8" t="s">
        <v>82</v>
      </c>
      <c r="J4413" s="8"/>
      <c r="K4413" s="35">
        <v>7</v>
      </c>
      <c r="L4413" s="35" t="s">
        <v>1549</v>
      </c>
      <c r="M4413" s="36">
        <v>0</v>
      </c>
      <c r="N4413" s="35" t="s">
        <v>23</v>
      </c>
      <c r="O4413" s="35" t="s">
        <v>24</v>
      </c>
      <c r="P4413" s="35" t="s">
        <v>24</v>
      </c>
      <c r="Q4413" s="35" t="s">
        <v>24</v>
      </c>
      <c r="R4413" s="35" t="s">
        <v>24</v>
      </c>
      <c r="S4413" s="35" t="s">
        <v>24</v>
      </c>
      <c r="T4413" s="35"/>
      <c r="U4413" s="35"/>
      <c r="V4413" s="9">
        <f>IF(K4413&gt;9,"",IF(HLOOKUP(L4413,'Příloha č.1a - Pravidelný úklid'!$A$8:$L$16,K4413+1,FALSE)="X","",IF(K4413&lt;9,H4413*M4413*HLOOKUP(L4413,'Příloha č.1a - Pravidelný úklid'!$A$8:$L$16,K4413+1,FALSE),0)))</f>
        <v>0</v>
      </c>
    </row>
    <row r="4414" spans="1:22" s="79" customFormat="1" ht="12.75" customHeight="1" x14ac:dyDescent="0.2">
      <c r="A4414" s="8">
        <v>340</v>
      </c>
      <c r="B4414" s="8">
        <v>72</v>
      </c>
      <c r="C4414" s="8">
        <v>24603</v>
      </c>
      <c r="D4414" s="8" t="s">
        <v>1065</v>
      </c>
      <c r="E4414" s="8" t="s">
        <v>1049</v>
      </c>
      <c r="F4414" s="8" t="s">
        <v>25</v>
      </c>
      <c r="G4414" s="8" t="s">
        <v>116</v>
      </c>
      <c r="H4414" s="8">
        <v>2.97</v>
      </c>
      <c r="I4414" s="8" t="s">
        <v>82</v>
      </c>
      <c r="J4414" s="8"/>
      <c r="K4414" s="35">
        <v>2</v>
      </c>
      <c r="L4414" s="35" t="s">
        <v>32</v>
      </c>
      <c r="M4414" s="36">
        <v>1</v>
      </c>
      <c r="N4414" s="35" t="s">
        <v>23</v>
      </c>
      <c r="O4414" s="35" t="s">
        <v>24</v>
      </c>
      <c r="P4414" s="35" t="s">
        <v>24</v>
      </c>
      <c r="Q4414" s="35" t="s">
        <v>24</v>
      </c>
      <c r="R4414" s="35" t="s">
        <v>24</v>
      </c>
      <c r="S4414" s="35" t="s">
        <v>24</v>
      </c>
      <c r="T4414" s="35"/>
      <c r="U4414" s="35"/>
      <c r="V4414" s="9">
        <f>IF(K4414&gt;9,"",IF(HLOOKUP(L4414,'Příloha č.1a - Pravidelný úklid'!$A$8:$L$16,K4414+1,FALSE)="X","",IF(K4414&lt;9,H4414*M4414*HLOOKUP(L4414,'Příloha č.1a - Pravidelný úklid'!$A$8:$L$16,K4414+1,FALSE),0)))</f>
        <v>0</v>
      </c>
    </row>
    <row r="4415" spans="1:22" s="79" customFormat="1" ht="12.75" customHeight="1" x14ac:dyDescent="0.2">
      <c r="A4415" s="8">
        <v>340</v>
      </c>
      <c r="B4415" s="8">
        <v>72</v>
      </c>
      <c r="C4415" s="8">
        <v>24603</v>
      </c>
      <c r="D4415" s="8" t="s">
        <v>1066</v>
      </c>
      <c r="E4415" s="8" t="s">
        <v>1049</v>
      </c>
      <c r="F4415" s="8" t="s">
        <v>1543</v>
      </c>
      <c r="G4415" s="8" t="s">
        <v>91</v>
      </c>
      <c r="H4415" s="8">
        <v>7.05</v>
      </c>
      <c r="I4415" s="8" t="s">
        <v>82</v>
      </c>
      <c r="J4415" s="8">
        <v>1</v>
      </c>
      <c r="K4415" s="35">
        <v>7</v>
      </c>
      <c r="L4415" s="35" t="s">
        <v>1479</v>
      </c>
      <c r="M4415" s="36">
        <v>0</v>
      </c>
      <c r="N4415" s="35" t="s">
        <v>23</v>
      </c>
      <c r="O4415" s="35" t="s">
        <v>24</v>
      </c>
      <c r="P4415" s="35" t="s">
        <v>24</v>
      </c>
      <c r="Q4415" s="35" t="s">
        <v>24</v>
      </c>
      <c r="R4415" s="35" t="s">
        <v>24</v>
      </c>
      <c r="S4415" s="35" t="s">
        <v>24</v>
      </c>
      <c r="T4415" s="35"/>
      <c r="U4415" s="35"/>
      <c r="V4415" s="9">
        <f>IF(K4415&gt;9,"",IF(HLOOKUP(L4415,'Příloha č.1a - Pravidelný úklid'!$A$8:$L$16,K4415+1,FALSE)="X","",IF(K4415&lt;9,H4415*M4415*HLOOKUP(L4415,'Příloha č.1a - Pravidelný úklid'!$A$8:$L$16,K4415+1,FALSE),0)))</f>
        <v>0</v>
      </c>
    </row>
    <row r="4416" spans="1:22" s="79" customFormat="1" ht="12.75" customHeight="1" x14ac:dyDescent="0.2">
      <c r="A4416" s="8">
        <v>340</v>
      </c>
      <c r="B4416" s="8">
        <v>72</v>
      </c>
      <c r="C4416" s="8">
        <v>24603</v>
      </c>
      <c r="D4416" s="8" t="s">
        <v>1067</v>
      </c>
      <c r="E4416" s="8" t="s">
        <v>1049</v>
      </c>
      <c r="F4416" s="8" t="s">
        <v>1543</v>
      </c>
      <c r="G4416" s="8" t="s">
        <v>91</v>
      </c>
      <c r="H4416" s="8">
        <v>10.76</v>
      </c>
      <c r="I4416" s="8" t="s">
        <v>82</v>
      </c>
      <c r="J4416" s="8">
        <v>2</v>
      </c>
      <c r="K4416" s="35">
        <v>7</v>
      </c>
      <c r="L4416" s="35" t="s">
        <v>1479</v>
      </c>
      <c r="M4416" s="36">
        <v>0</v>
      </c>
      <c r="N4416" s="35" t="s">
        <v>23</v>
      </c>
      <c r="O4416" s="35" t="s">
        <v>24</v>
      </c>
      <c r="P4416" s="35" t="s">
        <v>24</v>
      </c>
      <c r="Q4416" s="35" t="s">
        <v>24</v>
      </c>
      <c r="R4416" s="35" t="s">
        <v>24</v>
      </c>
      <c r="S4416" s="35" t="s">
        <v>24</v>
      </c>
      <c r="T4416" s="35"/>
      <c r="U4416" s="35"/>
      <c r="V4416" s="9">
        <f>IF(K4416&gt;9,"",IF(HLOOKUP(L4416,'Příloha č.1a - Pravidelný úklid'!$A$8:$L$16,K4416+1,FALSE)="X","",IF(K4416&lt;9,H4416*M4416*HLOOKUP(L4416,'Příloha č.1a - Pravidelný úklid'!$A$8:$L$16,K4416+1,FALSE),0)))</f>
        <v>0</v>
      </c>
    </row>
    <row r="4417" spans="1:22" s="79" customFormat="1" ht="12.75" customHeight="1" x14ac:dyDescent="0.2">
      <c r="A4417" s="8">
        <v>340</v>
      </c>
      <c r="B4417" s="8">
        <v>72</v>
      </c>
      <c r="C4417" s="8">
        <v>24603</v>
      </c>
      <c r="D4417" s="8" t="s">
        <v>1068</v>
      </c>
      <c r="E4417" s="8" t="s">
        <v>1049</v>
      </c>
      <c r="F4417" s="8" t="s">
        <v>1543</v>
      </c>
      <c r="G4417" s="8" t="s">
        <v>28</v>
      </c>
      <c r="H4417" s="8">
        <v>2.33</v>
      </c>
      <c r="I4417" s="8" t="s">
        <v>82</v>
      </c>
      <c r="J4417" s="8">
        <v>4</v>
      </c>
      <c r="K4417" s="35">
        <v>8</v>
      </c>
      <c r="L4417" s="35" t="s">
        <v>1479</v>
      </c>
      <c r="M4417" s="36">
        <v>0</v>
      </c>
      <c r="N4417" s="35" t="s">
        <v>23</v>
      </c>
      <c r="O4417" s="35" t="s">
        <v>24</v>
      </c>
      <c r="P4417" s="35" t="s">
        <v>24</v>
      </c>
      <c r="Q4417" s="35" t="s">
        <v>24</v>
      </c>
      <c r="R4417" s="35" t="s">
        <v>24</v>
      </c>
      <c r="S4417" s="35" t="s">
        <v>24</v>
      </c>
      <c r="T4417" s="35"/>
      <c r="U4417" s="35"/>
      <c r="V4417" s="9">
        <f>IF(K4417&gt;9,"",IF(HLOOKUP(L4417,'Příloha č.1a - Pravidelný úklid'!$A$8:$L$16,K4417+1,FALSE)="X","",IF(K4417&lt;9,H4417*M4417*HLOOKUP(L4417,'Příloha č.1a - Pravidelný úklid'!$A$8:$L$16,K4417+1,FALSE),0)))</f>
        <v>0</v>
      </c>
    </row>
    <row r="4418" spans="1:22" s="79" customFormat="1" ht="12.75" customHeight="1" x14ac:dyDescent="0.2">
      <c r="A4418" s="8">
        <v>340</v>
      </c>
      <c r="B4418" s="8">
        <v>72</v>
      </c>
      <c r="C4418" s="8">
        <v>24603</v>
      </c>
      <c r="D4418" s="8" t="s">
        <v>1069</v>
      </c>
      <c r="E4418" s="8" t="s">
        <v>1049</v>
      </c>
      <c r="F4418" s="8" t="s">
        <v>1543</v>
      </c>
      <c r="G4418" s="8" t="s">
        <v>231</v>
      </c>
      <c r="H4418" s="8">
        <v>8.59</v>
      </c>
      <c r="I4418" s="8" t="s">
        <v>82</v>
      </c>
      <c r="J4418" s="8"/>
      <c r="K4418" s="35">
        <v>7</v>
      </c>
      <c r="L4418" s="35" t="s">
        <v>1479</v>
      </c>
      <c r="M4418" s="36">
        <v>0</v>
      </c>
      <c r="N4418" s="35" t="s">
        <v>23</v>
      </c>
      <c r="O4418" s="35" t="s">
        <v>24</v>
      </c>
      <c r="P4418" s="35" t="s">
        <v>24</v>
      </c>
      <c r="Q4418" s="35" t="s">
        <v>24</v>
      </c>
      <c r="R4418" s="35" t="s">
        <v>24</v>
      </c>
      <c r="S4418" s="35" t="s">
        <v>24</v>
      </c>
      <c r="T4418" s="35"/>
      <c r="U4418" s="35"/>
      <c r="V4418" s="9">
        <f>IF(K4418&gt;9,"",IF(HLOOKUP(L4418,'Příloha č.1a - Pravidelný úklid'!$A$8:$L$16,K4418+1,FALSE)="X","",IF(K4418&lt;9,H4418*M4418*HLOOKUP(L4418,'Příloha č.1a - Pravidelný úklid'!$A$8:$L$16,K4418+1,FALSE),0)))</f>
        <v>0</v>
      </c>
    </row>
    <row r="4419" spans="1:22" s="79" customFormat="1" ht="12.75" customHeight="1" x14ac:dyDescent="0.2">
      <c r="A4419" s="8">
        <v>340</v>
      </c>
      <c r="B4419" s="8">
        <v>72</v>
      </c>
      <c r="C4419" s="8">
        <v>24603</v>
      </c>
      <c r="D4419" s="8" t="s">
        <v>1070</v>
      </c>
      <c r="E4419" s="8" t="s">
        <v>1049</v>
      </c>
      <c r="F4419" s="8" t="s">
        <v>1543</v>
      </c>
      <c r="G4419" s="8" t="s">
        <v>93</v>
      </c>
      <c r="H4419" s="8">
        <v>14.03</v>
      </c>
      <c r="I4419" s="8" t="s">
        <v>82</v>
      </c>
      <c r="J4419" s="8"/>
      <c r="K4419" s="35">
        <v>7</v>
      </c>
      <c r="L4419" s="35" t="s">
        <v>1479</v>
      </c>
      <c r="M4419" s="36">
        <v>0</v>
      </c>
      <c r="N4419" s="35" t="s">
        <v>23</v>
      </c>
      <c r="O4419" s="35" t="s">
        <v>24</v>
      </c>
      <c r="P4419" s="35" t="s">
        <v>24</v>
      </c>
      <c r="Q4419" s="35" t="s">
        <v>24</v>
      </c>
      <c r="R4419" s="35" t="s">
        <v>24</v>
      </c>
      <c r="S4419" s="35" t="s">
        <v>24</v>
      </c>
      <c r="T4419" s="35"/>
      <c r="U4419" s="35"/>
      <c r="V4419" s="9">
        <f>IF(K4419&gt;9,"",IF(HLOOKUP(L4419,'Příloha č.1a - Pravidelný úklid'!$A$8:$L$16,K4419+1,FALSE)="X","",IF(K4419&lt;9,H4419*M4419*HLOOKUP(L4419,'Příloha č.1a - Pravidelný úklid'!$A$8:$L$16,K4419+1,FALSE),0)))</f>
        <v>0</v>
      </c>
    </row>
    <row r="4420" spans="1:22" s="79" customFormat="1" ht="12.75" customHeight="1" x14ac:dyDescent="0.2">
      <c r="A4420" s="8">
        <v>340</v>
      </c>
      <c r="B4420" s="8">
        <v>72</v>
      </c>
      <c r="C4420" s="8">
        <v>24603</v>
      </c>
      <c r="D4420" s="8" t="s">
        <v>1071</v>
      </c>
      <c r="E4420" s="8" t="s">
        <v>1049</v>
      </c>
      <c r="F4420" s="8" t="s">
        <v>25</v>
      </c>
      <c r="G4420" s="8" t="s">
        <v>81</v>
      </c>
      <c r="H4420" s="8">
        <v>224</v>
      </c>
      <c r="I4420" s="8" t="s">
        <v>82</v>
      </c>
      <c r="J4420" s="8"/>
      <c r="K4420" s="35">
        <v>5</v>
      </c>
      <c r="L4420" s="35" t="s">
        <v>27</v>
      </c>
      <c r="M4420" s="36">
        <v>1</v>
      </c>
      <c r="N4420" s="35" t="s">
        <v>23</v>
      </c>
      <c r="O4420" s="35" t="s">
        <v>24</v>
      </c>
      <c r="P4420" s="35" t="s">
        <v>24</v>
      </c>
      <c r="Q4420" s="35" t="s">
        <v>24</v>
      </c>
      <c r="R4420" s="35" t="s">
        <v>24</v>
      </c>
      <c r="S4420" s="35" t="s">
        <v>24</v>
      </c>
      <c r="T4420" s="35"/>
      <c r="U4420" s="35"/>
      <c r="V4420" s="9">
        <f>IF(K4420&gt;9,"",IF(HLOOKUP(L4420,'Příloha č.1a - Pravidelný úklid'!$A$8:$L$16,K4420+1,FALSE)="X","",IF(K4420&lt;9,H4420*M4420*HLOOKUP(L4420,'Příloha č.1a - Pravidelný úklid'!$A$8:$L$16,K4420+1,FALSE),0)))</f>
        <v>0</v>
      </c>
    </row>
    <row r="4421" spans="1:22" s="79" customFormat="1" ht="12.75" customHeight="1" x14ac:dyDescent="0.2">
      <c r="A4421" s="8">
        <v>340</v>
      </c>
      <c r="B4421" s="8">
        <v>72</v>
      </c>
      <c r="C4421" s="8">
        <v>24603</v>
      </c>
      <c r="D4421" s="8" t="s">
        <v>1072</v>
      </c>
      <c r="E4421" s="8" t="s">
        <v>1049</v>
      </c>
      <c r="F4421" s="8" t="s">
        <v>1543</v>
      </c>
      <c r="G4421" s="8" t="s">
        <v>96</v>
      </c>
      <c r="H4421" s="8">
        <v>11.74</v>
      </c>
      <c r="I4421" s="8" t="s">
        <v>82</v>
      </c>
      <c r="J4421" s="8">
        <v>2</v>
      </c>
      <c r="K4421" s="35">
        <v>7</v>
      </c>
      <c r="L4421" s="35" t="s">
        <v>1479</v>
      </c>
      <c r="M4421" s="36">
        <v>0</v>
      </c>
      <c r="N4421" s="35" t="s">
        <v>23</v>
      </c>
      <c r="O4421" s="35" t="s">
        <v>24</v>
      </c>
      <c r="P4421" s="35" t="s">
        <v>24</v>
      </c>
      <c r="Q4421" s="35" t="s">
        <v>24</v>
      </c>
      <c r="R4421" s="35" t="s">
        <v>24</v>
      </c>
      <c r="S4421" s="35" t="s">
        <v>24</v>
      </c>
      <c r="T4421" s="35"/>
      <c r="U4421" s="35"/>
      <c r="V4421" s="9">
        <f>IF(K4421&gt;9,"",IF(HLOOKUP(L4421,'Příloha č.1a - Pravidelný úklid'!$A$8:$L$16,K4421+1,FALSE)="X","",IF(K4421&lt;9,H4421*M4421*HLOOKUP(L4421,'Příloha č.1a - Pravidelný úklid'!$A$8:$L$16,K4421+1,FALSE),0)))</f>
        <v>0</v>
      </c>
    </row>
    <row r="4422" spans="1:22" s="79" customFormat="1" ht="12.75" customHeight="1" x14ac:dyDescent="0.2">
      <c r="A4422" s="8">
        <v>340</v>
      </c>
      <c r="B4422" s="8">
        <v>72</v>
      </c>
      <c r="C4422" s="8">
        <v>24603</v>
      </c>
      <c r="D4422" s="8" t="s">
        <v>1073</v>
      </c>
      <c r="E4422" s="8" t="s">
        <v>1049</v>
      </c>
      <c r="F4422" s="8" t="s">
        <v>1543</v>
      </c>
      <c r="G4422" s="8" t="s">
        <v>93</v>
      </c>
      <c r="H4422" s="8">
        <v>8.2799999999999994</v>
      </c>
      <c r="I4422" s="8" t="s">
        <v>82</v>
      </c>
      <c r="J4422" s="8"/>
      <c r="K4422" s="35">
        <v>7</v>
      </c>
      <c r="L4422" s="35" t="s">
        <v>1479</v>
      </c>
      <c r="M4422" s="36">
        <v>0</v>
      </c>
      <c r="N4422" s="35" t="s">
        <v>23</v>
      </c>
      <c r="O4422" s="35" t="s">
        <v>24</v>
      </c>
      <c r="P4422" s="35" t="s">
        <v>24</v>
      </c>
      <c r="Q4422" s="35" t="s">
        <v>24</v>
      </c>
      <c r="R4422" s="35" t="s">
        <v>24</v>
      </c>
      <c r="S4422" s="35" t="s">
        <v>24</v>
      </c>
      <c r="T4422" s="35"/>
      <c r="U4422" s="35"/>
      <c r="V4422" s="9">
        <f>IF(K4422&gt;9,"",IF(HLOOKUP(L4422,'Příloha č.1a - Pravidelný úklid'!$A$8:$L$16,K4422+1,FALSE)="X","",IF(K4422&lt;9,H4422*M4422*HLOOKUP(L4422,'Příloha č.1a - Pravidelný úklid'!$A$8:$L$16,K4422+1,FALSE),0)))</f>
        <v>0</v>
      </c>
    </row>
    <row r="4423" spans="1:22" s="79" customFormat="1" ht="12.75" customHeight="1" x14ac:dyDescent="0.2">
      <c r="A4423" s="8">
        <v>340</v>
      </c>
      <c r="B4423" s="8">
        <v>72</v>
      </c>
      <c r="C4423" s="8">
        <v>24603</v>
      </c>
      <c r="D4423" s="8" t="s">
        <v>1074</v>
      </c>
      <c r="E4423" s="8" t="s">
        <v>1049</v>
      </c>
      <c r="F4423" s="8" t="s">
        <v>1543</v>
      </c>
      <c r="G4423" s="8" t="s">
        <v>87</v>
      </c>
      <c r="H4423" s="8">
        <v>16.39</v>
      </c>
      <c r="I4423" s="8" t="s">
        <v>82</v>
      </c>
      <c r="J4423" s="8">
        <v>1.5</v>
      </c>
      <c r="K4423" s="35">
        <v>7</v>
      </c>
      <c r="L4423" s="35" t="s">
        <v>1479</v>
      </c>
      <c r="M4423" s="36">
        <v>0</v>
      </c>
      <c r="N4423" s="35" t="s">
        <v>23</v>
      </c>
      <c r="O4423" s="35" t="s">
        <v>24</v>
      </c>
      <c r="P4423" s="35" t="s">
        <v>24</v>
      </c>
      <c r="Q4423" s="35" t="s">
        <v>24</v>
      </c>
      <c r="R4423" s="35" t="s">
        <v>24</v>
      </c>
      <c r="S4423" s="35" t="s">
        <v>24</v>
      </c>
      <c r="T4423" s="35"/>
      <c r="U4423" s="35"/>
      <c r="V4423" s="9">
        <f>IF(K4423&gt;9,"",IF(HLOOKUP(L4423,'Příloha č.1a - Pravidelný úklid'!$A$8:$L$16,K4423+1,FALSE)="X","",IF(K4423&lt;9,H4423*M4423*HLOOKUP(L4423,'Příloha č.1a - Pravidelný úklid'!$A$8:$L$16,K4423+1,FALSE),0)))</f>
        <v>0</v>
      </c>
    </row>
    <row r="4424" spans="1:22" s="79" customFormat="1" ht="12.75" customHeight="1" x14ac:dyDescent="0.2">
      <c r="A4424" s="8">
        <v>340</v>
      </c>
      <c r="B4424" s="8">
        <v>72</v>
      </c>
      <c r="C4424" s="8">
        <v>24603</v>
      </c>
      <c r="D4424" s="8" t="s">
        <v>1075</v>
      </c>
      <c r="E4424" s="8" t="s">
        <v>1049</v>
      </c>
      <c r="F4424" s="8" t="s">
        <v>1543</v>
      </c>
      <c r="G4424" s="8" t="s">
        <v>87</v>
      </c>
      <c r="H4424" s="8">
        <v>32.18</v>
      </c>
      <c r="I4424" s="8" t="s">
        <v>82</v>
      </c>
      <c r="J4424" s="8">
        <v>2</v>
      </c>
      <c r="K4424" s="35">
        <v>7</v>
      </c>
      <c r="L4424" s="35" t="s">
        <v>1479</v>
      </c>
      <c r="M4424" s="36">
        <v>0</v>
      </c>
      <c r="N4424" s="35" t="s">
        <v>23</v>
      </c>
      <c r="O4424" s="35" t="s">
        <v>24</v>
      </c>
      <c r="P4424" s="35" t="s">
        <v>24</v>
      </c>
      <c r="Q4424" s="35" t="s">
        <v>24</v>
      </c>
      <c r="R4424" s="35" t="s">
        <v>24</v>
      </c>
      <c r="S4424" s="35" t="s">
        <v>24</v>
      </c>
      <c r="T4424" s="35"/>
      <c r="U4424" s="35"/>
      <c r="V4424" s="9">
        <f>IF(K4424&gt;9,"",IF(HLOOKUP(L4424,'Příloha č.1a - Pravidelný úklid'!$A$8:$L$16,K4424+1,FALSE)="X","",IF(K4424&lt;9,H4424*M4424*HLOOKUP(L4424,'Příloha č.1a - Pravidelný úklid'!$A$8:$L$16,K4424+1,FALSE),0)))</f>
        <v>0</v>
      </c>
    </row>
    <row r="4425" spans="1:22" s="79" customFormat="1" ht="12.75" customHeight="1" x14ac:dyDescent="0.2">
      <c r="A4425" s="8">
        <v>340</v>
      </c>
      <c r="B4425" s="8">
        <v>72</v>
      </c>
      <c r="C4425" s="8">
        <v>24603</v>
      </c>
      <c r="D4425" s="8" t="s">
        <v>1076</v>
      </c>
      <c r="E4425" s="8" t="s">
        <v>1049</v>
      </c>
      <c r="F4425" s="8" t="s">
        <v>1543</v>
      </c>
      <c r="G4425" s="8" t="s">
        <v>111</v>
      </c>
      <c r="H4425" s="8">
        <v>10.46</v>
      </c>
      <c r="I4425" s="8" t="s">
        <v>82</v>
      </c>
      <c r="J4425" s="8">
        <v>0.2</v>
      </c>
      <c r="K4425" s="35">
        <v>8</v>
      </c>
      <c r="L4425" s="35" t="s">
        <v>1479</v>
      </c>
      <c r="M4425" s="36">
        <v>0</v>
      </c>
      <c r="N4425" s="35" t="s">
        <v>23</v>
      </c>
      <c r="O4425" s="35" t="s">
        <v>24</v>
      </c>
      <c r="P4425" s="35" t="s">
        <v>24</v>
      </c>
      <c r="Q4425" s="35" t="s">
        <v>24</v>
      </c>
      <c r="R4425" s="35" t="s">
        <v>24</v>
      </c>
      <c r="S4425" s="35" t="s">
        <v>24</v>
      </c>
      <c r="T4425" s="35"/>
      <c r="U4425" s="35"/>
      <c r="V4425" s="9">
        <f>IF(K4425&gt;9,"",IF(HLOOKUP(L4425,'Příloha č.1a - Pravidelný úklid'!$A$8:$L$16,K4425+1,FALSE)="X","",IF(K4425&lt;9,H4425*M4425*HLOOKUP(L4425,'Příloha č.1a - Pravidelný úklid'!$A$8:$L$16,K4425+1,FALSE),0)))</f>
        <v>0</v>
      </c>
    </row>
    <row r="4426" spans="1:22" s="79" customFormat="1" ht="12.75" customHeight="1" x14ac:dyDescent="0.2">
      <c r="A4426" s="8">
        <v>340</v>
      </c>
      <c r="B4426" s="8">
        <v>72</v>
      </c>
      <c r="C4426" s="8">
        <v>24603</v>
      </c>
      <c r="D4426" s="8" t="s">
        <v>1077</v>
      </c>
      <c r="E4426" s="8" t="s">
        <v>1049</v>
      </c>
      <c r="F4426" s="8" t="s">
        <v>1543</v>
      </c>
      <c r="G4426" s="8" t="s">
        <v>87</v>
      </c>
      <c r="H4426" s="8">
        <v>16.350000000000001</v>
      </c>
      <c r="I4426" s="8" t="s">
        <v>82</v>
      </c>
      <c r="J4426" s="8">
        <v>2</v>
      </c>
      <c r="K4426" s="35">
        <v>7</v>
      </c>
      <c r="L4426" s="35" t="s">
        <v>1479</v>
      </c>
      <c r="M4426" s="36">
        <v>0</v>
      </c>
      <c r="N4426" s="35" t="s">
        <v>23</v>
      </c>
      <c r="O4426" s="35" t="s">
        <v>24</v>
      </c>
      <c r="P4426" s="35" t="s">
        <v>24</v>
      </c>
      <c r="Q4426" s="35" t="s">
        <v>24</v>
      </c>
      <c r="R4426" s="35" t="s">
        <v>24</v>
      </c>
      <c r="S4426" s="35" t="s">
        <v>24</v>
      </c>
      <c r="T4426" s="35"/>
      <c r="U4426" s="35"/>
      <c r="V4426" s="9">
        <f>IF(K4426&gt;9,"",IF(HLOOKUP(L4426,'Příloha č.1a - Pravidelný úklid'!$A$8:$L$16,K4426+1,FALSE)="X","",IF(K4426&lt;9,H4426*M4426*HLOOKUP(L4426,'Příloha č.1a - Pravidelný úklid'!$A$8:$L$16,K4426+1,FALSE),0)))</f>
        <v>0</v>
      </c>
    </row>
    <row r="4427" spans="1:22" s="79" customFormat="1" ht="12.75" customHeight="1" x14ac:dyDescent="0.2">
      <c r="A4427" s="8">
        <v>340</v>
      </c>
      <c r="B4427" s="8">
        <v>72</v>
      </c>
      <c r="C4427" s="8"/>
      <c r="D4427" s="8"/>
      <c r="E4427" s="8" t="s">
        <v>1047</v>
      </c>
      <c r="F4427" s="8" t="s">
        <v>25</v>
      </c>
      <c r="G4427" s="8" t="s">
        <v>1524</v>
      </c>
      <c r="H4427" s="8">
        <v>116.25</v>
      </c>
      <c r="I4427" s="8" t="s">
        <v>82</v>
      </c>
      <c r="J4427" s="8"/>
      <c r="K4427" s="35">
        <v>5</v>
      </c>
      <c r="L4427" s="35" t="s">
        <v>27</v>
      </c>
      <c r="M4427" s="36">
        <v>1</v>
      </c>
      <c r="N4427" s="35" t="s">
        <v>23</v>
      </c>
      <c r="O4427" s="35" t="s">
        <v>24</v>
      </c>
      <c r="P4427" s="35" t="s">
        <v>24</v>
      </c>
      <c r="Q4427" s="35" t="s">
        <v>24</v>
      </c>
      <c r="R4427" s="35" t="s">
        <v>24</v>
      </c>
      <c r="S4427" s="35" t="s">
        <v>24</v>
      </c>
      <c r="T4427" s="35" t="s">
        <v>24</v>
      </c>
      <c r="U4427" s="35" t="s">
        <v>30</v>
      </c>
      <c r="V4427" s="9">
        <f>IF(K4427&gt;9,"",IF(HLOOKUP(L4427,'Příloha č.1a - Pravidelný úklid'!$A$8:$L$16,K4427+1,FALSE)="X","",IF(K4427&lt;9,H4427*M4427*HLOOKUP(L4427,'Příloha č.1a - Pravidelný úklid'!$A$8:$L$16,K4427+1,FALSE),0)))</f>
        <v>0</v>
      </c>
    </row>
    <row r="4428" spans="1:22" s="79" customFormat="1" ht="12.75" customHeight="1" x14ac:dyDescent="0.2">
      <c r="A4428" s="8">
        <v>340</v>
      </c>
      <c r="B4428" s="8">
        <v>72</v>
      </c>
      <c r="C4428" s="8"/>
      <c r="D4428" s="8"/>
      <c r="E4428" s="8" t="s">
        <v>1047</v>
      </c>
      <c r="F4428" s="8" t="s">
        <v>25</v>
      </c>
      <c r="G4428" s="8" t="s">
        <v>1489</v>
      </c>
      <c r="H4428" s="8">
        <v>482.76</v>
      </c>
      <c r="I4428" s="8" t="s">
        <v>82</v>
      </c>
      <c r="J4428" s="8"/>
      <c r="K4428" s="35">
        <v>5</v>
      </c>
      <c r="L4428" s="35" t="s">
        <v>27</v>
      </c>
      <c r="M4428" s="36">
        <v>1</v>
      </c>
      <c r="N4428" s="35" t="s">
        <v>23</v>
      </c>
      <c r="O4428" s="35" t="s">
        <v>24</v>
      </c>
      <c r="P4428" s="35" t="s">
        <v>24</v>
      </c>
      <c r="Q4428" s="35" t="s">
        <v>24</v>
      </c>
      <c r="R4428" s="35" t="s">
        <v>24</v>
      </c>
      <c r="S4428" s="35" t="s">
        <v>24</v>
      </c>
      <c r="T4428" s="35" t="s">
        <v>24</v>
      </c>
      <c r="U4428" s="35" t="s">
        <v>30</v>
      </c>
      <c r="V4428" s="9">
        <f>IF(K4428&gt;9,"",IF(HLOOKUP(L4428,'Příloha č.1a - Pravidelný úklid'!$A$8:$L$16,K4428+1,FALSE)="X","",IF(K4428&lt;9,H4428*M4428*HLOOKUP(L4428,'Příloha č.1a - Pravidelný úklid'!$A$8:$L$16,K4428+1,FALSE),0)))</f>
        <v>0</v>
      </c>
    </row>
    <row r="4429" spans="1:22" s="79" customFormat="1" ht="12.75" customHeight="1" x14ac:dyDescent="0.2">
      <c r="A4429" s="8">
        <v>340</v>
      </c>
      <c r="B4429" s="8">
        <v>72</v>
      </c>
      <c r="C4429" s="8"/>
      <c r="D4429" s="8"/>
      <c r="E4429" s="8" t="s">
        <v>1047</v>
      </c>
      <c r="F4429" s="8" t="s">
        <v>5497</v>
      </c>
      <c r="G4429" s="8" t="s">
        <v>33</v>
      </c>
      <c r="H4429" s="8">
        <v>3400</v>
      </c>
      <c r="I4429" s="8" t="s">
        <v>82</v>
      </c>
      <c r="J4429" s="8"/>
      <c r="K4429" s="35">
        <v>6</v>
      </c>
      <c r="L4429" s="35" t="s">
        <v>1549</v>
      </c>
      <c r="M4429" s="36">
        <v>1</v>
      </c>
      <c r="N4429" s="35" t="s">
        <v>23</v>
      </c>
      <c r="O4429" s="35" t="s">
        <v>24</v>
      </c>
      <c r="P4429" s="35" t="s">
        <v>24</v>
      </c>
      <c r="Q4429" s="35" t="s">
        <v>24</v>
      </c>
      <c r="R4429" s="35" t="s">
        <v>24</v>
      </c>
      <c r="S4429" s="35" t="s">
        <v>24</v>
      </c>
      <c r="T4429" s="35"/>
      <c r="U4429" s="35"/>
      <c r="V4429" s="9">
        <f>IF(K4429&gt;9,"",IF(HLOOKUP(L4429,'Příloha č.1a - Pravidelný úklid'!$A$8:$L$16,K4429+1,FALSE)="X","",IF(K4429&lt;9,H4429*M4429*HLOOKUP(L4429,'Příloha č.1a - Pravidelný úklid'!$A$8:$L$16,K4429+1,FALSE),0)))</f>
        <v>0</v>
      </c>
    </row>
    <row r="4430" spans="1:22" s="79" customFormat="1" ht="12.75" customHeight="1" x14ac:dyDescent="0.2">
      <c r="A4430" s="8">
        <v>340</v>
      </c>
      <c r="B4430" s="8">
        <v>72</v>
      </c>
      <c r="C4430" s="8"/>
      <c r="D4430" s="8"/>
      <c r="E4430" s="8" t="s">
        <v>1047</v>
      </c>
      <c r="F4430" s="8" t="s">
        <v>25</v>
      </c>
      <c r="G4430" s="8" t="s">
        <v>1539</v>
      </c>
      <c r="H4430" s="8">
        <v>4</v>
      </c>
      <c r="I4430" s="8" t="s">
        <v>1538</v>
      </c>
      <c r="J4430" s="8"/>
      <c r="K4430" s="35">
        <v>99</v>
      </c>
      <c r="L4430" s="35" t="s">
        <v>27</v>
      </c>
      <c r="M4430" s="36">
        <v>1</v>
      </c>
      <c r="N4430" s="35" t="s">
        <v>23</v>
      </c>
      <c r="O4430" s="35" t="s">
        <v>24</v>
      </c>
      <c r="P4430" s="35" t="s">
        <v>24</v>
      </c>
      <c r="Q4430" s="35" t="s">
        <v>24</v>
      </c>
      <c r="R4430" s="35" t="s">
        <v>24</v>
      </c>
      <c r="S4430" s="35" t="s">
        <v>24</v>
      </c>
      <c r="T4430" s="35"/>
      <c r="U4430" s="35"/>
      <c r="V4430" s="9" t="str">
        <f>IF(K4430&gt;9,"",IF(HLOOKUP(L4430,'Příloha č.1a - Pravidelný úklid'!$A$8:$L$16,K4430+1,FALSE)="X","",IF(K4430&lt;9,H4430*M4430*HLOOKUP(L4430,'Příloha č.1a - Pravidelný úklid'!$A$8:$L$16,K4430+1,FALSE),0)))</f>
        <v/>
      </c>
    </row>
    <row r="4431" spans="1:22" s="79" customFormat="1" ht="12.75" customHeight="1" x14ac:dyDescent="0.2">
      <c r="A4431" s="8">
        <v>340</v>
      </c>
      <c r="B4431" s="8">
        <v>72</v>
      </c>
      <c r="C4431" s="8"/>
      <c r="D4431" s="8"/>
      <c r="E4431" s="8" t="s">
        <v>1047</v>
      </c>
      <c r="F4431" s="8" t="s">
        <v>25</v>
      </c>
      <c r="G4431" s="8" t="s">
        <v>1537</v>
      </c>
      <c r="H4431" s="8">
        <v>8</v>
      </c>
      <c r="I4431" s="8" t="s">
        <v>1538</v>
      </c>
      <c r="J4431" s="8"/>
      <c r="K4431" s="35">
        <v>99</v>
      </c>
      <c r="L4431" s="35" t="s">
        <v>27</v>
      </c>
      <c r="M4431" s="36">
        <v>1</v>
      </c>
      <c r="N4431" s="35" t="s">
        <v>23</v>
      </c>
      <c r="O4431" s="35" t="s">
        <v>24</v>
      </c>
      <c r="P4431" s="35" t="s">
        <v>24</v>
      </c>
      <c r="Q4431" s="35" t="s">
        <v>24</v>
      </c>
      <c r="R4431" s="35" t="s">
        <v>24</v>
      </c>
      <c r="S4431" s="35" t="s">
        <v>24</v>
      </c>
      <c r="T4431" s="35"/>
      <c r="U4431" s="35"/>
      <c r="V4431" s="9" t="str">
        <f>IF(K4431&gt;9,"",IF(HLOOKUP(L4431,'Příloha č.1a - Pravidelný úklid'!$A$8:$L$16,K4431+1,FALSE)="X","",IF(K4431&lt;9,H4431*M4431*HLOOKUP(L4431,'Příloha č.1a - Pravidelný úklid'!$A$8:$L$16,K4431+1,FALSE),0)))</f>
        <v/>
      </c>
    </row>
    <row r="4432" spans="1:22" s="79" customFormat="1" ht="12.75" customHeight="1" x14ac:dyDescent="0.2">
      <c r="A4432" s="8">
        <v>340</v>
      </c>
      <c r="B4432" s="8">
        <v>72</v>
      </c>
      <c r="C4432" s="8">
        <v>24536</v>
      </c>
      <c r="D4432" s="8" t="s">
        <v>1087</v>
      </c>
      <c r="E4432" s="8" t="s">
        <v>1086</v>
      </c>
      <c r="F4432" s="8" t="s">
        <v>25</v>
      </c>
      <c r="G4432" s="8" t="s">
        <v>101</v>
      </c>
      <c r="H4432" s="8">
        <v>30</v>
      </c>
      <c r="I4432" s="8" t="s">
        <v>82</v>
      </c>
      <c r="J4432" s="8">
        <v>3</v>
      </c>
      <c r="K4432" s="35">
        <v>1</v>
      </c>
      <c r="L4432" s="35" t="s">
        <v>32</v>
      </c>
      <c r="M4432" s="36">
        <v>0</v>
      </c>
      <c r="N4432" s="35" t="s">
        <v>23</v>
      </c>
      <c r="O4432" s="35" t="s">
        <v>24</v>
      </c>
      <c r="P4432" s="35" t="s">
        <v>24</v>
      </c>
      <c r="Q4432" s="35" t="s">
        <v>24</v>
      </c>
      <c r="R4432" s="35" t="s">
        <v>24</v>
      </c>
      <c r="S4432" s="35" t="s">
        <v>23</v>
      </c>
      <c r="T4432" s="35"/>
      <c r="U4432" s="35"/>
      <c r="V4432" s="9">
        <f>IF(K4432&gt;9,"",IF(HLOOKUP(L4432,'Příloha č.1a - Pravidelný úklid'!$A$8:$L$16,K4432+1,FALSE)="X","",IF(K4432&lt;9,H4432*M4432*HLOOKUP(L4432,'Příloha č.1a - Pravidelný úklid'!$A$8:$L$16,K4432+1,FALSE),0)))</f>
        <v>0</v>
      </c>
    </row>
    <row r="4433" spans="1:22" s="79" customFormat="1" ht="12.75" customHeight="1" x14ac:dyDescent="0.2">
      <c r="A4433" s="8">
        <v>340</v>
      </c>
      <c r="B4433" s="8">
        <v>72</v>
      </c>
      <c r="C4433" s="8">
        <v>24536</v>
      </c>
      <c r="D4433" s="8" t="s">
        <v>1088</v>
      </c>
      <c r="E4433" s="8" t="s">
        <v>1086</v>
      </c>
      <c r="F4433" s="8" t="s">
        <v>25</v>
      </c>
      <c r="G4433" s="8" t="s">
        <v>81</v>
      </c>
      <c r="H4433" s="8">
        <v>71.44</v>
      </c>
      <c r="I4433" s="8" t="s">
        <v>82</v>
      </c>
      <c r="J4433" s="8"/>
      <c r="K4433" s="35">
        <v>5</v>
      </c>
      <c r="L4433" s="35" t="s">
        <v>34</v>
      </c>
      <c r="M4433" s="36">
        <v>1</v>
      </c>
      <c r="N4433" s="35" t="s">
        <v>23</v>
      </c>
      <c r="O4433" s="35" t="s">
        <v>24</v>
      </c>
      <c r="P4433" s="35" t="s">
        <v>24</v>
      </c>
      <c r="Q4433" s="35" t="s">
        <v>24</v>
      </c>
      <c r="R4433" s="35" t="s">
        <v>24</v>
      </c>
      <c r="S4433" s="35" t="s">
        <v>23</v>
      </c>
      <c r="T4433" s="35"/>
      <c r="U4433" s="35"/>
      <c r="V4433" s="9">
        <f>IF(K4433&gt;9,"",IF(HLOOKUP(L4433,'Příloha č.1a - Pravidelný úklid'!$A$8:$L$16,K4433+1,FALSE)="X","",IF(K4433&lt;9,H4433*M4433*HLOOKUP(L4433,'Příloha č.1a - Pravidelný úklid'!$A$8:$L$16,K4433+1,FALSE),0)))</f>
        <v>0</v>
      </c>
    </row>
    <row r="4434" spans="1:22" s="79" customFormat="1" ht="12.75" customHeight="1" x14ac:dyDescent="0.2">
      <c r="A4434" s="8">
        <v>340</v>
      </c>
      <c r="B4434" s="8">
        <v>72</v>
      </c>
      <c r="C4434" s="8"/>
      <c r="D4434" s="8"/>
      <c r="E4434" s="8" t="s">
        <v>1085</v>
      </c>
      <c r="F4434" s="8" t="s">
        <v>25</v>
      </c>
      <c r="G4434" s="8" t="s">
        <v>1489</v>
      </c>
      <c r="H4434" s="8">
        <v>197.95</v>
      </c>
      <c r="I4434" s="8" t="s">
        <v>82</v>
      </c>
      <c r="J4434" s="8"/>
      <c r="K4434" s="35">
        <v>5</v>
      </c>
      <c r="L4434" s="35" t="s">
        <v>34</v>
      </c>
      <c r="M4434" s="36">
        <v>1</v>
      </c>
      <c r="N4434" s="35" t="s">
        <v>23</v>
      </c>
      <c r="O4434" s="35" t="s">
        <v>24</v>
      </c>
      <c r="P4434" s="35" t="s">
        <v>24</v>
      </c>
      <c r="Q4434" s="35" t="s">
        <v>24</v>
      </c>
      <c r="R4434" s="35" t="s">
        <v>24</v>
      </c>
      <c r="S4434" s="35" t="s">
        <v>23</v>
      </c>
      <c r="T4434" s="35" t="s">
        <v>24</v>
      </c>
      <c r="U4434" s="35" t="s">
        <v>30</v>
      </c>
      <c r="V4434" s="9">
        <f>IF(K4434&gt;9,"",IF(HLOOKUP(L4434,'Příloha č.1a - Pravidelný úklid'!$A$8:$L$16,K4434+1,FALSE)="X","",IF(K4434&lt;9,H4434*M4434*HLOOKUP(L4434,'Příloha č.1a - Pravidelný úklid'!$A$8:$L$16,K4434+1,FALSE),0)))</f>
        <v>0</v>
      </c>
    </row>
    <row r="4435" spans="1:22" s="79" customFormat="1" ht="12.75" customHeight="1" x14ac:dyDescent="0.2">
      <c r="A4435" s="8">
        <v>340</v>
      </c>
      <c r="B4435" s="8">
        <v>72</v>
      </c>
      <c r="C4435" s="8"/>
      <c r="D4435" s="8"/>
      <c r="E4435" s="8" t="s">
        <v>1085</v>
      </c>
      <c r="F4435" s="8" t="s">
        <v>25</v>
      </c>
      <c r="G4435" s="8" t="s">
        <v>1524</v>
      </c>
      <c r="H4435" s="8">
        <v>306.93</v>
      </c>
      <c r="I4435" s="8" t="s">
        <v>82</v>
      </c>
      <c r="J4435" s="8"/>
      <c r="K4435" s="35">
        <v>5</v>
      </c>
      <c r="L4435" s="35" t="s">
        <v>34</v>
      </c>
      <c r="M4435" s="36">
        <v>1</v>
      </c>
      <c r="N4435" s="35" t="s">
        <v>23</v>
      </c>
      <c r="O4435" s="35" t="s">
        <v>24</v>
      </c>
      <c r="P4435" s="35" t="s">
        <v>24</v>
      </c>
      <c r="Q4435" s="35" t="s">
        <v>24</v>
      </c>
      <c r="R4435" s="35" t="s">
        <v>24</v>
      </c>
      <c r="S4435" s="35" t="s">
        <v>23</v>
      </c>
      <c r="T4435" s="35" t="s">
        <v>24</v>
      </c>
      <c r="U4435" s="35" t="s">
        <v>30</v>
      </c>
      <c r="V4435" s="9">
        <f>IF(K4435&gt;9,"",IF(HLOOKUP(L4435,'Příloha č.1a - Pravidelný úklid'!$A$8:$L$16,K4435+1,FALSE)="X","",IF(K4435&lt;9,H4435*M4435*HLOOKUP(L4435,'Příloha č.1a - Pravidelný úklid'!$A$8:$L$16,K4435+1,FALSE),0)))</f>
        <v>0</v>
      </c>
    </row>
    <row r="4436" spans="1:22" s="79" customFormat="1" ht="12.75" customHeight="1" x14ac:dyDescent="0.2">
      <c r="A4436" s="8">
        <v>340</v>
      </c>
      <c r="B4436" s="8">
        <v>72</v>
      </c>
      <c r="C4436" s="8"/>
      <c r="D4436" s="8"/>
      <c r="E4436" s="8" t="s">
        <v>1085</v>
      </c>
      <c r="F4436" s="8" t="s">
        <v>25</v>
      </c>
      <c r="G4436" s="8" t="s">
        <v>1539</v>
      </c>
      <c r="H4436" s="8">
        <v>2</v>
      </c>
      <c r="I4436" s="8" t="s">
        <v>1538</v>
      </c>
      <c r="J4436" s="8"/>
      <c r="K4436" s="35">
        <v>99</v>
      </c>
      <c r="L4436" s="35" t="s">
        <v>34</v>
      </c>
      <c r="M4436" s="36">
        <v>1</v>
      </c>
      <c r="N4436" s="35" t="s">
        <v>23</v>
      </c>
      <c r="O4436" s="35" t="s">
        <v>24</v>
      </c>
      <c r="P4436" s="35" t="s">
        <v>24</v>
      </c>
      <c r="Q4436" s="35" t="s">
        <v>24</v>
      </c>
      <c r="R4436" s="35" t="s">
        <v>24</v>
      </c>
      <c r="S4436" s="35" t="s">
        <v>23</v>
      </c>
      <c r="T4436" s="35"/>
      <c r="U4436" s="35"/>
      <c r="V4436" s="9" t="str">
        <f>IF(K4436&gt;9,"",IF(HLOOKUP(L4436,'Příloha č.1a - Pravidelný úklid'!$A$8:$L$16,K4436+1,FALSE)="X","",IF(K4436&lt;9,H4436*M4436*HLOOKUP(L4436,'Příloha č.1a - Pravidelný úklid'!$A$8:$L$16,K4436+1,FALSE),0)))</f>
        <v/>
      </c>
    </row>
    <row r="4437" spans="1:22" s="79" customFormat="1" ht="12.75" customHeight="1" x14ac:dyDescent="0.2">
      <c r="A4437" s="8">
        <v>340</v>
      </c>
      <c r="B4437" s="8">
        <v>72</v>
      </c>
      <c r="C4437" s="8"/>
      <c r="D4437" s="8"/>
      <c r="E4437" s="8" t="s">
        <v>1085</v>
      </c>
      <c r="F4437" s="8" t="s">
        <v>25</v>
      </c>
      <c r="G4437" s="8" t="s">
        <v>1537</v>
      </c>
      <c r="H4437" s="8">
        <v>4</v>
      </c>
      <c r="I4437" s="8" t="s">
        <v>1538</v>
      </c>
      <c r="J4437" s="8"/>
      <c r="K4437" s="35">
        <v>99</v>
      </c>
      <c r="L4437" s="35" t="s">
        <v>34</v>
      </c>
      <c r="M4437" s="36">
        <v>1</v>
      </c>
      <c r="N4437" s="35" t="s">
        <v>23</v>
      </c>
      <c r="O4437" s="35" t="s">
        <v>24</v>
      </c>
      <c r="P4437" s="35" t="s">
        <v>24</v>
      </c>
      <c r="Q4437" s="35" t="s">
        <v>24</v>
      </c>
      <c r="R4437" s="35" t="s">
        <v>24</v>
      </c>
      <c r="S4437" s="35" t="s">
        <v>23</v>
      </c>
      <c r="T4437" s="35"/>
      <c r="U4437" s="35"/>
      <c r="V4437" s="9" t="str">
        <f>IF(K4437&gt;9,"",IF(HLOOKUP(L4437,'Příloha č.1a - Pravidelný úklid'!$A$8:$L$16,K4437+1,FALSE)="X","",IF(K4437&lt;9,H4437*M4437*HLOOKUP(L4437,'Příloha č.1a - Pravidelný úklid'!$A$8:$L$16,K4437+1,FALSE),0)))</f>
        <v/>
      </c>
    </row>
    <row r="4438" spans="1:22" s="79" customFormat="1" ht="12.75" customHeight="1" x14ac:dyDescent="0.2">
      <c r="A4438" s="8">
        <v>340</v>
      </c>
      <c r="B4438" s="8">
        <v>72</v>
      </c>
      <c r="C4438" s="8">
        <v>26020</v>
      </c>
      <c r="D4438" s="8" t="s">
        <v>757</v>
      </c>
      <c r="E4438" s="8" t="s">
        <v>759</v>
      </c>
      <c r="F4438" s="8" t="s">
        <v>25</v>
      </c>
      <c r="G4438" s="8" t="s">
        <v>26</v>
      </c>
      <c r="H4438" s="8">
        <v>5.46</v>
      </c>
      <c r="I4438" s="8" t="s">
        <v>82</v>
      </c>
      <c r="J4438" s="8"/>
      <c r="K4438" s="35">
        <v>5</v>
      </c>
      <c r="L4438" s="35" t="s">
        <v>1549</v>
      </c>
      <c r="M4438" s="36">
        <v>1</v>
      </c>
      <c r="N4438" s="35" t="s">
        <v>23</v>
      </c>
      <c r="O4438" s="35" t="s">
        <v>23</v>
      </c>
      <c r="P4438" s="35" t="s">
        <v>23</v>
      </c>
      <c r="Q4438" s="35" t="s">
        <v>23</v>
      </c>
      <c r="R4438" s="35" t="s">
        <v>23</v>
      </c>
      <c r="S4438" s="35" t="s">
        <v>23</v>
      </c>
      <c r="T4438" s="35"/>
      <c r="U4438" s="35"/>
      <c r="V4438" s="9">
        <f>IF(K4438&gt;9,"",IF(HLOOKUP(L4438,'Příloha č.1a - Pravidelný úklid'!$A$8:$L$16,K4438+1,FALSE)="X","",IF(K4438&lt;9,H4438*M4438*HLOOKUP(L4438,'Příloha č.1a - Pravidelný úklid'!$A$8:$L$16,K4438+1,FALSE),0)))</f>
        <v>0</v>
      </c>
    </row>
    <row r="4439" spans="1:22" s="79" customFormat="1" ht="12.75" customHeight="1" x14ac:dyDescent="0.2">
      <c r="A4439" s="8">
        <v>340</v>
      </c>
      <c r="B4439" s="8">
        <v>72</v>
      </c>
      <c r="C4439" s="8">
        <v>26020</v>
      </c>
      <c r="D4439" s="8" t="s">
        <v>760</v>
      </c>
      <c r="E4439" s="8" t="s">
        <v>759</v>
      </c>
      <c r="F4439" s="8" t="s">
        <v>25</v>
      </c>
      <c r="G4439" s="8" t="s">
        <v>26</v>
      </c>
      <c r="H4439" s="8">
        <v>5.46</v>
      </c>
      <c r="I4439" s="8" t="s">
        <v>82</v>
      </c>
      <c r="J4439" s="8"/>
      <c r="K4439" s="35">
        <v>5</v>
      </c>
      <c r="L4439" s="35" t="s">
        <v>1549</v>
      </c>
      <c r="M4439" s="36">
        <v>1</v>
      </c>
      <c r="N4439" s="35" t="s">
        <v>23</v>
      </c>
      <c r="O4439" s="35" t="s">
        <v>23</v>
      </c>
      <c r="P4439" s="35" t="s">
        <v>23</v>
      </c>
      <c r="Q4439" s="35" t="s">
        <v>23</v>
      </c>
      <c r="R4439" s="35" t="s">
        <v>23</v>
      </c>
      <c r="S4439" s="35" t="s">
        <v>23</v>
      </c>
      <c r="T4439" s="35"/>
      <c r="U4439" s="35"/>
      <c r="V4439" s="9">
        <f>IF(K4439&gt;9,"",IF(HLOOKUP(L4439,'Příloha č.1a - Pravidelný úklid'!$A$8:$L$16,K4439+1,FALSE)="X","",IF(K4439&lt;9,H4439*M4439*HLOOKUP(L4439,'Příloha č.1a - Pravidelný úklid'!$A$8:$L$16,K4439+1,FALSE),0)))</f>
        <v>0</v>
      </c>
    </row>
    <row r="4440" spans="1:22" s="79" customFormat="1" ht="12.75" customHeight="1" x14ac:dyDescent="0.2">
      <c r="A4440" s="8">
        <v>340</v>
      </c>
      <c r="B4440" s="8">
        <v>72</v>
      </c>
      <c r="C4440" s="8"/>
      <c r="D4440" s="8"/>
      <c r="E4440" s="8" t="s">
        <v>758</v>
      </c>
      <c r="F4440" s="8" t="s">
        <v>25</v>
      </c>
      <c r="G4440" s="8" t="s">
        <v>1524</v>
      </c>
      <c r="H4440" s="8">
        <v>250</v>
      </c>
      <c r="I4440" s="8" t="s">
        <v>82</v>
      </c>
      <c r="J4440" s="8"/>
      <c r="K4440" s="35">
        <v>5</v>
      </c>
      <c r="L4440" s="35" t="s">
        <v>1549</v>
      </c>
      <c r="M4440" s="36">
        <v>1</v>
      </c>
      <c r="N4440" s="35" t="s">
        <v>23</v>
      </c>
      <c r="O4440" s="35" t="s">
        <v>23</v>
      </c>
      <c r="P4440" s="35" t="s">
        <v>23</v>
      </c>
      <c r="Q4440" s="35" t="s">
        <v>23</v>
      </c>
      <c r="R4440" s="35" t="s">
        <v>23</v>
      </c>
      <c r="S4440" s="35" t="s">
        <v>23</v>
      </c>
      <c r="T4440" s="35" t="s">
        <v>24</v>
      </c>
      <c r="U4440" s="35" t="s">
        <v>30</v>
      </c>
      <c r="V4440" s="9">
        <f>IF(K4440&gt;9,"",IF(HLOOKUP(L4440,'Příloha č.1a - Pravidelný úklid'!$A$8:$L$16,K4440+1,FALSE)="X","",IF(K4440&lt;9,H4440*M4440*HLOOKUP(L4440,'Příloha č.1a - Pravidelný úklid'!$A$8:$L$16,K4440+1,FALSE),0)))</f>
        <v>0</v>
      </c>
    </row>
    <row r="4441" spans="1:22" s="79" customFormat="1" ht="12.75" customHeight="1" x14ac:dyDescent="0.2">
      <c r="A4441" s="8">
        <v>340</v>
      </c>
      <c r="B4441" s="8">
        <v>72</v>
      </c>
      <c r="C4441" s="8"/>
      <c r="D4441" s="8"/>
      <c r="E4441" s="8" t="s">
        <v>758</v>
      </c>
      <c r="F4441" s="8" t="s">
        <v>25</v>
      </c>
      <c r="G4441" s="8" t="s">
        <v>1489</v>
      </c>
      <c r="H4441" s="8">
        <v>50</v>
      </c>
      <c r="I4441" s="8" t="s">
        <v>82</v>
      </c>
      <c r="J4441" s="8"/>
      <c r="K4441" s="35">
        <v>5</v>
      </c>
      <c r="L4441" s="35" t="s">
        <v>1549</v>
      </c>
      <c r="M4441" s="36">
        <v>1</v>
      </c>
      <c r="N4441" s="35" t="s">
        <v>23</v>
      </c>
      <c r="O4441" s="35" t="s">
        <v>23</v>
      </c>
      <c r="P4441" s="35" t="s">
        <v>23</v>
      </c>
      <c r="Q4441" s="35" t="s">
        <v>23</v>
      </c>
      <c r="R4441" s="35" t="s">
        <v>23</v>
      </c>
      <c r="S4441" s="35" t="s">
        <v>23</v>
      </c>
      <c r="T4441" s="35" t="s">
        <v>24</v>
      </c>
      <c r="U4441" s="35" t="s">
        <v>30</v>
      </c>
      <c r="V4441" s="9">
        <f>IF(K4441&gt;9,"",IF(HLOOKUP(L4441,'Příloha č.1a - Pravidelný úklid'!$A$8:$L$16,K4441+1,FALSE)="X","",IF(K4441&lt;9,H4441*M4441*HLOOKUP(L4441,'Příloha č.1a - Pravidelný úklid'!$A$8:$L$16,K4441+1,FALSE),0)))</f>
        <v>0</v>
      </c>
    </row>
    <row r="4442" spans="1:22" s="79" customFormat="1" ht="12.75" customHeight="1" x14ac:dyDescent="0.2">
      <c r="A4442" s="8">
        <v>340</v>
      </c>
      <c r="B4442" s="8">
        <v>72</v>
      </c>
      <c r="C4442" s="8"/>
      <c r="D4442" s="8"/>
      <c r="E4442" s="8" t="s">
        <v>758</v>
      </c>
      <c r="F4442" s="8" t="s">
        <v>25</v>
      </c>
      <c r="G4442" s="8" t="s">
        <v>1537</v>
      </c>
      <c r="H4442" s="8">
        <v>1</v>
      </c>
      <c r="I4442" s="8" t="s">
        <v>1538</v>
      </c>
      <c r="J4442" s="8"/>
      <c r="K4442" s="35">
        <v>99</v>
      </c>
      <c r="L4442" s="35" t="s">
        <v>1549</v>
      </c>
      <c r="M4442" s="36">
        <v>1</v>
      </c>
      <c r="N4442" s="35" t="s">
        <v>23</v>
      </c>
      <c r="O4442" s="35" t="s">
        <v>23</v>
      </c>
      <c r="P4442" s="35" t="s">
        <v>23</v>
      </c>
      <c r="Q4442" s="35" t="s">
        <v>23</v>
      </c>
      <c r="R4442" s="35" t="s">
        <v>23</v>
      </c>
      <c r="S4442" s="35" t="s">
        <v>23</v>
      </c>
      <c r="T4442" s="35"/>
      <c r="U4442" s="35"/>
      <c r="V4442" s="9" t="str">
        <f>IF(K4442&gt;9,"",IF(HLOOKUP(L4442,'Příloha č.1a - Pravidelný úklid'!$A$8:$L$16,K4442+1,FALSE)="X","",IF(K4442&lt;9,H4442*M4442*HLOOKUP(L4442,'Příloha č.1a - Pravidelný úklid'!$A$8:$L$16,K4442+1,FALSE),0)))</f>
        <v/>
      </c>
    </row>
    <row r="4443" spans="1:22" s="79" customFormat="1" ht="12.75" customHeight="1" x14ac:dyDescent="0.2">
      <c r="A4443" s="8">
        <v>341</v>
      </c>
      <c r="B4443" s="8">
        <v>72</v>
      </c>
      <c r="C4443" s="8">
        <v>22551</v>
      </c>
      <c r="D4443" s="8" t="s">
        <v>108</v>
      </c>
      <c r="E4443" s="8" t="s">
        <v>110</v>
      </c>
      <c r="F4443" s="8" t="s">
        <v>25</v>
      </c>
      <c r="G4443" s="8" t="s">
        <v>81</v>
      </c>
      <c r="H4443" s="8">
        <v>5.43</v>
      </c>
      <c r="I4443" s="8" t="s">
        <v>82</v>
      </c>
      <c r="J4443" s="8"/>
      <c r="K4443" s="35">
        <v>5</v>
      </c>
      <c r="L4443" s="35" t="s">
        <v>1549</v>
      </c>
      <c r="M4443" s="36">
        <v>1</v>
      </c>
      <c r="N4443" s="35" t="s">
        <v>23</v>
      </c>
      <c r="O4443" s="35" t="s">
        <v>23</v>
      </c>
      <c r="P4443" s="35" t="s">
        <v>23</v>
      </c>
      <c r="Q4443" s="35" t="s">
        <v>23</v>
      </c>
      <c r="R4443" s="35" t="s">
        <v>23</v>
      </c>
      <c r="S4443" s="35" t="s">
        <v>23</v>
      </c>
      <c r="T4443" s="35"/>
      <c r="U4443" s="35"/>
      <c r="V4443" s="9">
        <f>IF(K4443&gt;9,"",IF(HLOOKUP(L4443,'Příloha č.1a - Pravidelný úklid'!$A$8:$L$16,K4443+1,FALSE)="X","",IF(K4443&lt;9,H4443*M4443*HLOOKUP(L4443,'Příloha č.1a - Pravidelný úklid'!$A$8:$L$16,K4443+1,FALSE),0)))</f>
        <v>0</v>
      </c>
    </row>
    <row r="4444" spans="1:22" s="79" customFormat="1" ht="12.75" customHeight="1" x14ac:dyDescent="0.2">
      <c r="A4444" s="8">
        <v>341</v>
      </c>
      <c r="B4444" s="8">
        <v>72</v>
      </c>
      <c r="C4444" s="8"/>
      <c r="D4444" s="8"/>
      <c r="E4444" s="8" t="s">
        <v>109</v>
      </c>
      <c r="F4444" s="8" t="s">
        <v>25</v>
      </c>
      <c r="G4444" s="8" t="s">
        <v>1524</v>
      </c>
      <c r="H4444" s="8">
        <v>80</v>
      </c>
      <c r="I4444" s="8" t="s">
        <v>82</v>
      </c>
      <c r="J4444" s="8"/>
      <c r="K4444" s="35">
        <v>5</v>
      </c>
      <c r="L4444" s="35" t="s">
        <v>1549</v>
      </c>
      <c r="M4444" s="36">
        <v>1</v>
      </c>
      <c r="N4444" s="35" t="s">
        <v>23</v>
      </c>
      <c r="O4444" s="35" t="s">
        <v>23</v>
      </c>
      <c r="P4444" s="35" t="s">
        <v>23</v>
      </c>
      <c r="Q4444" s="35" t="s">
        <v>23</v>
      </c>
      <c r="R4444" s="35" t="s">
        <v>23</v>
      </c>
      <c r="S4444" s="35" t="s">
        <v>23</v>
      </c>
      <c r="T4444" s="35" t="s">
        <v>24</v>
      </c>
      <c r="U4444" s="35" t="s">
        <v>30</v>
      </c>
      <c r="V4444" s="9">
        <f>IF(K4444&gt;9,"",IF(HLOOKUP(L4444,'Příloha č.1a - Pravidelný úklid'!$A$8:$L$16,K4444+1,FALSE)="X","",IF(K4444&lt;9,H4444*M4444*HLOOKUP(L4444,'Příloha č.1a - Pravidelný úklid'!$A$8:$L$16,K4444+1,FALSE),0)))</f>
        <v>0</v>
      </c>
    </row>
    <row r="4445" spans="1:22" s="79" customFormat="1" ht="12.75" customHeight="1" x14ac:dyDescent="0.2">
      <c r="A4445" s="8">
        <v>341</v>
      </c>
      <c r="B4445" s="8">
        <v>72</v>
      </c>
      <c r="C4445" s="8"/>
      <c r="D4445" s="8"/>
      <c r="E4445" s="8" t="s">
        <v>109</v>
      </c>
      <c r="F4445" s="8" t="s">
        <v>25</v>
      </c>
      <c r="G4445" s="8" t="s">
        <v>1489</v>
      </c>
      <c r="H4445" s="8">
        <v>26</v>
      </c>
      <c r="I4445" s="8" t="s">
        <v>82</v>
      </c>
      <c r="J4445" s="8"/>
      <c r="K4445" s="35">
        <v>5</v>
      </c>
      <c r="L4445" s="35" t="s">
        <v>1549</v>
      </c>
      <c r="M4445" s="36">
        <v>1</v>
      </c>
      <c r="N4445" s="35" t="s">
        <v>23</v>
      </c>
      <c r="O4445" s="35" t="s">
        <v>23</v>
      </c>
      <c r="P4445" s="35" t="s">
        <v>23</v>
      </c>
      <c r="Q4445" s="35" t="s">
        <v>23</v>
      </c>
      <c r="R4445" s="35" t="s">
        <v>23</v>
      </c>
      <c r="S4445" s="35" t="s">
        <v>23</v>
      </c>
      <c r="T4445" s="35" t="s">
        <v>24</v>
      </c>
      <c r="U4445" s="35" t="s">
        <v>30</v>
      </c>
      <c r="V4445" s="9">
        <f>IF(K4445&gt;9,"",IF(HLOOKUP(L4445,'Příloha č.1a - Pravidelný úklid'!$A$8:$L$16,K4445+1,FALSE)="X","",IF(K4445&lt;9,H4445*M4445*HLOOKUP(L4445,'Příloha č.1a - Pravidelný úklid'!$A$8:$L$16,K4445+1,FALSE),0)))</f>
        <v>0</v>
      </c>
    </row>
    <row r="4446" spans="1:22" s="79" customFormat="1" ht="12.75" customHeight="1" x14ac:dyDescent="0.2">
      <c r="A4446" s="8">
        <v>341</v>
      </c>
      <c r="B4446" s="8">
        <v>72</v>
      </c>
      <c r="C4446" s="8"/>
      <c r="D4446" s="8"/>
      <c r="E4446" s="8" t="s">
        <v>109</v>
      </c>
      <c r="F4446" s="8" t="s">
        <v>25</v>
      </c>
      <c r="G4446" s="8" t="s">
        <v>1537</v>
      </c>
      <c r="H4446" s="8">
        <v>1</v>
      </c>
      <c r="I4446" s="8" t="s">
        <v>1538</v>
      </c>
      <c r="J4446" s="8"/>
      <c r="K4446" s="35">
        <v>99</v>
      </c>
      <c r="L4446" s="35" t="s">
        <v>1549</v>
      </c>
      <c r="M4446" s="36">
        <v>1</v>
      </c>
      <c r="N4446" s="35" t="s">
        <v>23</v>
      </c>
      <c r="O4446" s="35" t="s">
        <v>23</v>
      </c>
      <c r="P4446" s="35" t="s">
        <v>23</v>
      </c>
      <c r="Q4446" s="35" t="s">
        <v>23</v>
      </c>
      <c r="R4446" s="35" t="s">
        <v>23</v>
      </c>
      <c r="S4446" s="35" t="s">
        <v>23</v>
      </c>
      <c r="T4446" s="35"/>
      <c r="U4446" s="35"/>
      <c r="V4446" s="9" t="str">
        <f>IF(K4446&gt;9,"",IF(HLOOKUP(L4446,'Příloha č.1a - Pravidelný úklid'!$A$8:$L$16,K4446+1,FALSE)="X","",IF(K4446&lt;9,H4446*M4446*HLOOKUP(L4446,'Příloha č.1a - Pravidelný úklid'!$A$8:$L$16,K4446+1,FALSE),0)))</f>
        <v/>
      </c>
    </row>
    <row r="4447" spans="1:22" s="79" customFormat="1" ht="12.75" customHeight="1" x14ac:dyDescent="0.2">
      <c r="A4447" s="8">
        <v>341</v>
      </c>
      <c r="B4447" s="8">
        <v>72</v>
      </c>
      <c r="C4447" s="8">
        <v>24563</v>
      </c>
      <c r="D4447" s="8" t="s">
        <v>123</v>
      </c>
      <c r="E4447" s="8" t="s">
        <v>122</v>
      </c>
      <c r="F4447" s="8" t="s">
        <v>25</v>
      </c>
      <c r="G4447" s="8" t="s">
        <v>26</v>
      </c>
      <c r="H4447" s="8">
        <v>13.97</v>
      </c>
      <c r="I4447" s="8" t="s">
        <v>82</v>
      </c>
      <c r="J4447" s="8"/>
      <c r="K4447" s="35">
        <v>1</v>
      </c>
      <c r="L4447" s="35" t="s">
        <v>34</v>
      </c>
      <c r="M4447" s="36">
        <v>0</v>
      </c>
      <c r="N4447" s="35" t="s">
        <v>23</v>
      </c>
      <c r="O4447" s="35" t="s">
        <v>23</v>
      </c>
      <c r="P4447" s="35" t="s">
        <v>23</v>
      </c>
      <c r="Q4447" s="35" t="s">
        <v>23</v>
      </c>
      <c r="R4447" s="35" t="s">
        <v>23</v>
      </c>
      <c r="S4447" s="35" t="s">
        <v>23</v>
      </c>
      <c r="T4447" s="35"/>
      <c r="U4447" s="35"/>
      <c r="V4447" s="9">
        <f>IF(K4447&gt;9,"",IF(HLOOKUP(L4447,'Příloha č.1a - Pravidelný úklid'!$A$8:$L$16,K4447+1,FALSE)="X","",IF(K4447&lt;9,H4447*M4447*HLOOKUP(L4447,'Příloha č.1a - Pravidelný úklid'!$A$8:$L$16,K4447+1,FALSE),0)))</f>
        <v>0</v>
      </c>
    </row>
    <row r="4448" spans="1:22" s="79" customFormat="1" ht="12.75" customHeight="1" x14ac:dyDescent="0.2">
      <c r="A4448" s="8">
        <v>341</v>
      </c>
      <c r="B4448" s="8">
        <v>72</v>
      </c>
      <c r="C4448" s="8">
        <v>24563</v>
      </c>
      <c r="D4448" s="8" t="s">
        <v>124</v>
      </c>
      <c r="E4448" s="8" t="s">
        <v>122</v>
      </c>
      <c r="F4448" s="8" t="s">
        <v>25</v>
      </c>
      <c r="G4448" s="8" t="s">
        <v>81</v>
      </c>
      <c r="H4448" s="8">
        <v>36.6</v>
      </c>
      <c r="I4448" s="8" t="s">
        <v>82</v>
      </c>
      <c r="J4448" s="8"/>
      <c r="K4448" s="35">
        <v>5</v>
      </c>
      <c r="L4448" s="35" t="s">
        <v>1549</v>
      </c>
      <c r="M4448" s="36">
        <v>1</v>
      </c>
      <c r="N4448" s="35" t="s">
        <v>23</v>
      </c>
      <c r="O4448" s="35" t="s">
        <v>23</v>
      </c>
      <c r="P4448" s="35" t="s">
        <v>23</v>
      </c>
      <c r="Q4448" s="35" t="s">
        <v>23</v>
      </c>
      <c r="R4448" s="35" t="s">
        <v>23</v>
      </c>
      <c r="S4448" s="35" t="s">
        <v>23</v>
      </c>
      <c r="T4448" s="35"/>
      <c r="U4448" s="35"/>
      <c r="V4448" s="9">
        <f>IF(K4448&gt;9,"",IF(HLOOKUP(L4448,'Příloha č.1a - Pravidelný úklid'!$A$8:$L$16,K4448+1,FALSE)="X","",IF(K4448&lt;9,H4448*M4448*HLOOKUP(L4448,'Příloha č.1a - Pravidelný úklid'!$A$8:$L$16,K4448+1,FALSE),0)))</f>
        <v>0</v>
      </c>
    </row>
    <row r="4449" spans="1:22" s="79" customFormat="1" ht="12.75" customHeight="1" x14ac:dyDescent="0.2">
      <c r="A4449" s="8">
        <v>341</v>
      </c>
      <c r="B4449" s="8">
        <v>72</v>
      </c>
      <c r="C4449" s="8"/>
      <c r="D4449" s="8"/>
      <c r="E4449" s="8" t="s">
        <v>121</v>
      </c>
      <c r="F4449" s="8" t="s">
        <v>25</v>
      </c>
      <c r="G4449" s="8" t="s">
        <v>1489</v>
      </c>
      <c r="H4449" s="8">
        <v>198.39</v>
      </c>
      <c r="I4449" s="8" t="s">
        <v>82</v>
      </c>
      <c r="J4449" s="8"/>
      <c r="K4449" s="35">
        <v>5</v>
      </c>
      <c r="L4449" s="35" t="s">
        <v>1549</v>
      </c>
      <c r="M4449" s="36">
        <v>1</v>
      </c>
      <c r="N4449" s="35" t="s">
        <v>23</v>
      </c>
      <c r="O4449" s="35" t="s">
        <v>23</v>
      </c>
      <c r="P4449" s="35" t="s">
        <v>23</v>
      </c>
      <c r="Q4449" s="35" t="s">
        <v>23</v>
      </c>
      <c r="R4449" s="35" t="s">
        <v>23</v>
      </c>
      <c r="S4449" s="35" t="s">
        <v>23</v>
      </c>
      <c r="T4449" s="35" t="s">
        <v>24</v>
      </c>
      <c r="U4449" s="35" t="s">
        <v>30</v>
      </c>
      <c r="V4449" s="9">
        <f>IF(K4449&gt;9,"",IF(HLOOKUP(L4449,'Příloha č.1a - Pravidelný úklid'!$A$8:$L$16,K4449+1,FALSE)="X","",IF(K4449&lt;9,H4449*M4449*HLOOKUP(L4449,'Příloha č.1a - Pravidelný úklid'!$A$8:$L$16,K4449+1,FALSE),0)))</f>
        <v>0</v>
      </c>
    </row>
    <row r="4450" spans="1:22" s="79" customFormat="1" ht="12.75" customHeight="1" x14ac:dyDescent="0.2">
      <c r="A4450" s="8">
        <v>341</v>
      </c>
      <c r="B4450" s="8">
        <v>72</v>
      </c>
      <c r="C4450" s="8"/>
      <c r="D4450" s="8"/>
      <c r="E4450" s="8" t="s">
        <v>121</v>
      </c>
      <c r="F4450" s="8" t="s">
        <v>25</v>
      </c>
      <c r="G4450" s="8" t="s">
        <v>1537</v>
      </c>
      <c r="H4450" s="8">
        <v>3</v>
      </c>
      <c r="I4450" s="8" t="s">
        <v>1538</v>
      </c>
      <c r="J4450" s="8"/>
      <c r="K4450" s="35">
        <v>99</v>
      </c>
      <c r="L4450" s="35" t="s">
        <v>1549</v>
      </c>
      <c r="M4450" s="36">
        <v>1</v>
      </c>
      <c r="N4450" s="35" t="s">
        <v>23</v>
      </c>
      <c r="O4450" s="35" t="s">
        <v>23</v>
      </c>
      <c r="P4450" s="35" t="s">
        <v>23</v>
      </c>
      <c r="Q4450" s="35" t="s">
        <v>23</v>
      </c>
      <c r="R4450" s="35" t="s">
        <v>23</v>
      </c>
      <c r="S4450" s="35" t="s">
        <v>23</v>
      </c>
      <c r="T4450" s="35"/>
      <c r="U4450" s="35"/>
      <c r="V4450" s="9" t="str">
        <f>IF(K4450&gt;9,"",IF(HLOOKUP(L4450,'Příloha č.1a - Pravidelný úklid'!$A$8:$L$16,K4450+1,FALSE)="X","",IF(K4450&lt;9,H4450*M4450*HLOOKUP(L4450,'Příloha č.1a - Pravidelný úklid'!$A$8:$L$16,K4450+1,FALSE),0)))</f>
        <v/>
      </c>
    </row>
    <row r="4451" spans="1:22" s="79" customFormat="1" ht="12.75" customHeight="1" x14ac:dyDescent="0.2">
      <c r="A4451" s="8">
        <v>341</v>
      </c>
      <c r="B4451" s="8">
        <v>72</v>
      </c>
      <c r="C4451" s="8">
        <v>24573</v>
      </c>
      <c r="D4451" s="8" t="s">
        <v>126</v>
      </c>
      <c r="E4451" s="8" t="s">
        <v>127</v>
      </c>
      <c r="F4451" s="8" t="s">
        <v>1543</v>
      </c>
      <c r="G4451" s="8" t="s">
        <v>89</v>
      </c>
      <c r="H4451" s="8">
        <v>21.9</v>
      </c>
      <c r="I4451" s="8" t="s">
        <v>82</v>
      </c>
      <c r="J4451" s="8">
        <v>4</v>
      </c>
      <c r="K4451" s="35">
        <v>7</v>
      </c>
      <c r="L4451" s="35" t="s">
        <v>1479</v>
      </c>
      <c r="M4451" s="36">
        <v>0</v>
      </c>
      <c r="N4451" s="35" t="s">
        <v>23</v>
      </c>
      <c r="O4451" s="35" t="s">
        <v>24</v>
      </c>
      <c r="P4451" s="35" t="s">
        <v>24</v>
      </c>
      <c r="Q4451" s="35" t="s">
        <v>24</v>
      </c>
      <c r="R4451" s="35" t="s">
        <v>24</v>
      </c>
      <c r="S4451" s="35" t="s">
        <v>24</v>
      </c>
      <c r="T4451" s="35"/>
      <c r="U4451" s="35"/>
      <c r="V4451" s="9">
        <f>IF(K4451&gt;9,"",IF(HLOOKUP(L4451,'Příloha č.1a - Pravidelný úklid'!$A$8:$L$16,K4451+1,FALSE)="X","",IF(K4451&lt;9,H4451*M4451*HLOOKUP(L4451,'Příloha č.1a - Pravidelný úklid'!$A$8:$L$16,K4451+1,FALSE),0)))</f>
        <v>0</v>
      </c>
    </row>
    <row r="4452" spans="1:22" s="79" customFormat="1" ht="12.75" customHeight="1" x14ac:dyDescent="0.2">
      <c r="A4452" s="8">
        <v>341</v>
      </c>
      <c r="B4452" s="8">
        <v>72</v>
      </c>
      <c r="C4452" s="8">
        <v>24573</v>
      </c>
      <c r="D4452" s="8" t="s">
        <v>128</v>
      </c>
      <c r="E4452" s="8" t="s">
        <v>127</v>
      </c>
      <c r="F4452" s="8" t="s">
        <v>1543</v>
      </c>
      <c r="G4452" s="8" t="s">
        <v>95</v>
      </c>
      <c r="H4452" s="8">
        <v>2.1</v>
      </c>
      <c r="I4452" s="8" t="s">
        <v>82</v>
      </c>
      <c r="J4452" s="8"/>
      <c r="K4452" s="35">
        <v>7</v>
      </c>
      <c r="L4452" s="35" t="s">
        <v>1479</v>
      </c>
      <c r="M4452" s="36">
        <v>0</v>
      </c>
      <c r="N4452" s="35" t="s">
        <v>23</v>
      </c>
      <c r="O4452" s="35" t="s">
        <v>24</v>
      </c>
      <c r="P4452" s="35" t="s">
        <v>24</v>
      </c>
      <c r="Q4452" s="35" t="s">
        <v>24</v>
      </c>
      <c r="R4452" s="35" t="s">
        <v>24</v>
      </c>
      <c r="S4452" s="35" t="s">
        <v>24</v>
      </c>
      <c r="T4452" s="35"/>
      <c r="U4452" s="35"/>
      <c r="V4452" s="9">
        <f>IF(K4452&gt;9,"",IF(HLOOKUP(L4452,'Příloha č.1a - Pravidelný úklid'!$A$8:$L$16,K4452+1,FALSE)="X","",IF(K4452&lt;9,H4452*M4452*HLOOKUP(L4452,'Příloha č.1a - Pravidelný úklid'!$A$8:$L$16,K4452+1,FALSE),0)))</f>
        <v>0</v>
      </c>
    </row>
    <row r="4453" spans="1:22" s="79" customFormat="1" ht="12.75" customHeight="1" x14ac:dyDescent="0.2">
      <c r="A4453" s="8">
        <v>341</v>
      </c>
      <c r="B4453" s="8">
        <v>72</v>
      </c>
      <c r="C4453" s="8">
        <v>24573</v>
      </c>
      <c r="D4453" s="8" t="s">
        <v>129</v>
      </c>
      <c r="E4453" s="8" t="s">
        <v>127</v>
      </c>
      <c r="F4453" s="8" t="s">
        <v>1543</v>
      </c>
      <c r="G4453" s="8" t="s">
        <v>85</v>
      </c>
      <c r="H4453" s="8">
        <v>2.7</v>
      </c>
      <c r="I4453" s="8" t="s">
        <v>82</v>
      </c>
      <c r="J4453" s="8"/>
      <c r="K4453" s="35">
        <v>8</v>
      </c>
      <c r="L4453" s="35" t="s">
        <v>1479</v>
      </c>
      <c r="M4453" s="36">
        <v>0</v>
      </c>
      <c r="N4453" s="35" t="s">
        <v>23</v>
      </c>
      <c r="O4453" s="35" t="s">
        <v>24</v>
      </c>
      <c r="P4453" s="35" t="s">
        <v>24</v>
      </c>
      <c r="Q4453" s="35" t="s">
        <v>24</v>
      </c>
      <c r="R4453" s="35" t="s">
        <v>24</v>
      </c>
      <c r="S4453" s="35" t="s">
        <v>24</v>
      </c>
      <c r="T4453" s="35"/>
      <c r="U4453" s="35"/>
      <c r="V4453" s="9">
        <f>IF(K4453&gt;9,"",IF(HLOOKUP(L4453,'Příloha č.1a - Pravidelný úklid'!$A$8:$L$16,K4453+1,FALSE)="X","",IF(K4453&lt;9,H4453*M4453*HLOOKUP(L4453,'Příloha č.1a - Pravidelný úklid'!$A$8:$L$16,K4453+1,FALSE),0)))</f>
        <v>0</v>
      </c>
    </row>
    <row r="4454" spans="1:22" s="79" customFormat="1" ht="12.75" customHeight="1" x14ac:dyDescent="0.2">
      <c r="A4454" s="8">
        <v>341</v>
      </c>
      <c r="B4454" s="8">
        <v>72</v>
      </c>
      <c r="C4454" s="8">
        <v>24573</v>
      </c>
      <c r="D4454" s="8" t="s">
        <v>130</v>
      </c>
      <c r="E4454" s="8" t="s">
        <v>127</v>
      </c>
      <c r="F4454" s="8" t="s">
        <v>1543</v>
      </c>
      <c r="G4454" s="8" t="s">
        <v>28</v>
      </c>
      <c r="H4454" s="8">
        <v>1.5</v>
      </c>
      <c r="I4454" s="8" t="s">
        <v>82</v>
      </c>
      <c r="J4454" s="8"/>
      <c r="K4454" s="35">
        <v>8</v>
      </c>
      <c r="L4454" s="35" t="s">
        <v>1479</v>
      </c>
      <c r="M4454" s="36">
        <v>0</v>
      </c>
      <c r="N4454" s="35" t="s">
        <v>23</v>
      </c>
      <c r="O4454" s="35" t="s">
        <v>24</v>
      </c>
      <c r="P4454" s="35" t="s">
        <v>24</v>
      </c>
      <c r="Q4454" s="35" t="s">
        <v>24</v>
      </c>
      <c r="R4454" s="35" t="s">
        <v>24</v>
      </c>
      <c r="S4454" s="35" t="s">
        <v>24</v>
      </c>
      <c r="T4454" s="35"/>
      <c r="U4454" s="35"/>
      <c r="V4454" s="9">
        <f>IF(K4454&gt;9,"",IF(HLOOKUP(L4454,'Příloha č.1a - Pravidelný úklid'!$A$8:$L$16,K4454+1,FALSE)="X","",IF(K4454&lt;9,H4454*M4454*HLOOKUP(L4454,'Příloha č.1a - Pravidelný úklid'!$A$8:$L$16,K4454+1,FALSE),0)))</f>
        <v>0</v>
      </c>
    </row>
    <row r="4455" spans="1:22" s="79" customFormat="1" ht="12.75" customHeight="1" x14ac:dyDescent="0.2">
      <c r="A4455" s="8">
        <v>341</v>
      </c>
      <c r="B4455" s="8">
        <v>72</v>
      </c>
      <c r="C4455" s="8">
        <v>24573</v>
      </c>
      <c r="D4455" s="8" t="s">
        <v>131</v>
      </c>
      <c r="E4455" s="8" t="s">
        <v>127</v>
      </c>
      <c r="F4455" s="8" t="s">
        <v>1543</v>
      </c>
      <c r="G4455" s="8" t="s">
        <v>86</v>
      </c>
      <c r="H4455" s="8">
        <v>2.5</v>
      </c>
      <c r="I4455" s="8" t="s">
        <v>82</v>
      </c>
      <c r="J4455" s="8"/>
      <c r="K4455" s="35">
        <v>8</v>
      </c>
      <c r="L4455" s="35" t="s">
        <v>1479</v>
      </c>
      <c r="M4455" s="36">
        <v>0</v>
      </c>
      <c r="N4455" s="35" t="s">
        <v>23</v>
      </c>
      <c r="O4455" s="35" t="s">
        <v>24</v>
      </c>
      <c r="P4455" s="35" t="s">
        <v>24</v>
      </c>
      <c r="Q4455" s="35" t="s">
        <v>24</v>
      </c>
      <c r="R4455" s="35" t="s">
        <v>24</v>
      </c>
      <c r="S4455" s="35" t="s">
        <v>24</v>
      </c>
      <c r="T4455" s="35"/>
      <c r="U4455" s="35"/>
      <c r="V4455" s="9">
        <f>IF(K4455&gt;9,"",IF(HLOOKUP(L4455,'Příloha č.1a - Pravidelný úklid'!$A$8:$L$16,K4455+1,FALSE)="X","",IF(K4455&lt;9,H4455*M4455*HLOOKUP(L4455,'Příloha č.1a - Pravidelný úklid'!$A$8:$L$16,K4455+1,FALSE),0)))</f>
        <v>0</v>
      </c>
    </row>
    <row r="4456" spans="1:22" s="79" customFormat="1" ht="12.75" customHeight="1" x14ac:dyDescent="0.2">
      <c r="A4456" s="8">
        <v>341</v>
      </c>
      <c r="B4456" s="8">
        <v>72</v>
      </c>
      <c r="C4456" s="8">
        <v>24573</v>
      </c>
      <c r="D4456" s="8" t="s">
        <v>132</v>
      </c>
      <c r="E4456" s="8" t="s">
        <v>127</v>
      </c>
      <c r="F4456" s="8" t="s">
        <v>25</v>
      </c>
      <c r="G4456" s="8" t="s">
        <v>31</v>
      </c>
      <c r="H4456" s="8">
        <v>1.8</v>
      </c>
      <c r="I4456" s="8" t="s">
        <v>82</v>
      </c>
      <c r="J4456" s="8">
        <v>1</v>
      </c>
      <c r="K4456" s="35">
        <v>2</v>
      </c>
      <c r="L4456" s="35" t="s">
        <v>34</v>
      </c>
      <c r="M4456" s="36">
        <v>1</v>
      </c>
      <c r="N4456" s="35" t="s">
        <v>23</v>
      </c>
      <c r="O4456" s="35" t="s">
        <v>24</v>
      </c>
      <c r="P4456" s="35" t="s">
        <v>24</v>
      </c>
      <c r="Q4456" s="35" t="s">
        <v>24</v>
      </c>
      <c r="R4456" s="35" t="s">
        <v>24</v>
      </c>
      <c r="S4456" s="35" t="s">
        <v>24</v>
      </c>
      <c r="T4456" s="35"/>
      <c r="U4456" s="35"/>
      <c r="V4456" s="9">
        <f>IF(K4456&gt;9,"",IF(HLOOKUP(L4456,'Příloha č.1a - Pravidelný úklid'!$A$8:$L$16,K4456+1,FALSE)="X","",IF(K4456&lt;9,H4456*M4456*HLOOKUP(L4456,'Příloha č.1a - Pravidelný úklid'!$A$8:$L$16,K4456+1,FALSE),0)))</f>
        <v>0</v>
      </c>
    </row>
    <row r="4457" spans="1:22" s="79" customFormat="1" ht="12.75" customHeight="1" x14ac:dyDescent="0.2">
      <c r="A4457" s="8">
        <v>341</v>
      </c>
      <c r="B4457" s="8">
        <v>72</v>
      </c>
      <c r="C4457" s="8">
        <v>24573</v>
      </c>
      <c r="D4457" s="8" t="s">
        <v>133</v>
      </c>
      <c r="E4457" s="8" t="s">
        <v>127</v>
      </c>
      <c r="F4457" s="8" t="s">
        <v>25</v>
      </c>
      <c r="G4457" s="8" t="s">
        <v>116</v>
      </c>
      <c r="H4457" s="8">
        <v>2.2000000000000002</v>
      </c>
      <c r="I4457" s="8" t="s">
        <v>82</v>
      </c>
      <c r="J4457" s="8"/>
      <c r="K4457" s="35">
        <v>2</v>
      </c>
      <c r="L4457" s="35" t="s">
        <v>34</v>
      </c>
      <c r="M4457" s="36">
        <v>1</v>
      </c>
      <c r="N4457" s="35" t="s">
        <v>23</v>
      </c>
      <c r="O4457" s="35" t="s">
        <v>24</v>
      </c>
      <c r="P4457" s="35" t="s">
        <v>24</v>
      </c>
      <c r="Q4457" s="35" t="s">
        <v>24</v>
      </c>
      <c r="R4457" s="35" t="s">
        <v>24</v>
      </c>
      <c r="S4457" s="35" t="s">
        <v>24</v>
      </c>
      <c r="T4457" s="35"/>
      <c r="U4457" s="35"/>
      <c r="V4457" s="9">
        <f>IF(K4457&gt;9,"",IF(HLOOKUP(L4457,'Příloha č.1a - Pravidelný úklid'!$A$8:$L$16,K4457+1,FALSE)="X","",IF(K4457&lt;9,H4457*M4457*HLOOKUP(L4457,'Příloha č.1a - Pravidelný úklid'!$A$8:$L$16,K4457+1,FALSE),0)))</f>
        <v>0</v>
      </c>
    </row>
    <row r="4458" spans="1:22" s="79" customFormat="1" ht="12.75" customHeight="1" x14ac:dyDescent="0.2">
      <c r="A4458" s="8">
        <v>341</v>
      </c>
      <c r="B4458" s="8">
        <v>72</v>
      </c>
      <c r="C4458" s="8">
        <v>24573</v>
      </c>
      <c r="D4458" s="8" t="s">
        <v>134</v>
      </c>
      <c r="E4458" s="8" t="s">
        <v>127</v>
      </c>
      <c r="F4458" s="8" t="s">
        <v>25</v>
      </c>
      <c r="G4458" s="8" t="s">
        <v>31</v>
      </c>
      <c r="H4458" s="8">
        <v>7.2</v>
      </c>
      <c r="I4458" s="8" t="s">
        <v>82</v>
      </c>
      <c r="J4458" s="8">
        <v>1</v>
      </c>
      <c r="K4458" s="35">
        <v>2</v>
      </c>
      <c r="L4458" s="35" t="s">
        <v>34</v>
      </c>
      <c r="M4458" s="36">
        <v>1</v>
      </c>
      <c r="N4458" s="35" t="s">
        <v>23</v>
      </c>
      <c r="O4458" s="35" t="s">
        <v>24</v>
      </c>
      <c r="P4458" s="35" t="s">
        <v>24</v>
      </c>
      <c r="Q4458" s="35" t="s">
        <v>24</v>
      </c>
      <c r="R4458" s="35" t="s">
        <v>24</v>
      </c>
      <c r="S4458" s="35" t="s">
        <v>24</v>
      </c>
      <c r="T4458" s="35"/>
      <c r="U4458" s="35"/>
      <c r="V4458" s="9">
        <f>IF(K4458&gt;9,"",IF(HLOOKUP(L4458,'Příloha č.1a - Pravidelný úklid'!$A$8:$L$16,K4458+1,FALSE)="X","",IF(K4458&lt;9,H4458*M4458*HLOOKUP(L4458,'Příloha č.1a - Pravidelný úklid'!$A$8:$L$16,K4458+1,FALSE),0)))</f>
        <v>0</v>
      </c>
    </row>
    <row r="4459" spans="1:22" s="79" customFormat="1" ht="12.75" customHeight="1" x14ac:dyDescent="0.2">
      <c r="A4459" s="8">
        <v>341</v>
      </c>
      <c r="B4459" s="8">
        <v>72</v>
      </c>
      <c r="C4459" s="8">
        <v>24573</v>
      </c>
      <c r="D4459" s="8" t="s">
        <v>135</v>
      </c>
      <c r="E4459" s="8" t="s">
        <v>127</v>
      </c>
      <c r="F4459" s="8" t="s">
        <v>25</v>
      </c>
      <c r="G4459" s="8" t="s">
        <v>85</v>
      </c>
      <c r="H4459" s="8">
        <v>4.2</v>
      </c>
      <c r="I4459" s="8" t="s">
        <v>82</v>
      </c>
      <c r="J4459" s="8"/>
      <c r="K4459" s="35">
        <v>2</v>
      </c>
      <c r="L4459" s="35" t="s">
        <v>34</v>
      </c>
      <c r="M4459" s="36">
        <v>1</v>
      </c>
      <c r="N4459" s="35" t="s">
        <v>23</v>
      </c>
      <c r="O4459" s="35" t="s">
        <v>24</v>
      </c>
      <c r="P4459" s="35" t="s">
        <v>24</v>
      </c>
      <c r="Q4459" s="35" t="s">
        <v>24</v>
      </c>
      <c r="R4459" s="35" t="s">
        <v>24</v>
      </c>
      <c r="S4459" s="35" t="s">
        <v>24</v>
      </c>
      <c r="T4459" s="35"/>
      <c r="U4459" s="35"/>
      <c r="V4459" s="9">
        <f>IF(K4459&gt;9,"",IF(HLOOKUP(L4459,'Příloha č.1a - Pravidelný úklid'!$A$8:$L$16,K4459+1,FALSE)="X","",IF(K4459&lt;9,H4459*M4459*HLOOKUP(L4459,'Příloha č.1a - Pravidelný úklid'!$A$8:$L$16,K4459+1,FALSE),0)))</f>
        <v>0</v>
      </c>
    </row>
    <row r="4460" spans="1:22" s="79" customFormat="1" ht="12.75" customHeight="1" x14ac:dyDescent="0.2">
      <c r="A4460" s="8">
        <v>341</v>
      </c>
      <c r="B4460" s="8">
        <v>72</v>
      </c>
      <c r="C4460" s="8">
        <v>24573</v>
      </c>
      <c r="D4460" s="8" t="s">
        <v>136</v>
      </c>
      <c r="E4460" s="8" t="s">
        <v>127</v>
      </c>
      <c r="F4460" s="8" t="s">
        <v>25</v>
      </c>
      <c r="G4460" s="8" t="s">
        <v>81</v>
      </c>
      <c r="H4460" s="8">
        <v>51.81</v>
      </c>
      <c r="I4460" s="8" t="s">
        <v>82</v>
      </c>
      <c r="J4460" s="8"/>
      <c r="K4460" s="35">
        <v>5</v>
      </c>
      <c r="L4460" s="35" t="s">
        <v>34</v>
      </c>
      <c r="M4460" s="36">
        <v>1</v>
      </c>
      <c r="N4460" s="35" t="s">
        <v>23</v>
      </c>
      <c r="O4460" s="35" t="s">
        <v>24</v>
      </c>
      <c r="P4460" s="35" t="s">
        <v>24</v>
      </c>
      <c r="Q4460" s="35" t="s">
        <v>24</v>
      </c>
      <c r="R4460" s="35" t="s">
        <v>24</v>
      </c>
      <c r="S4460" s="35" t="s">
        <v>24</v>
      </c>
      <c r="T4460" s="35"/>
      <c r="U4460" s="35"/>
      <c r="V4460" s="9">
        <f>IF(K4460&gt;9,"",IF(HLOOKUP(L4460,'Příloha č.1a - Pravidelný úklid'!$A$8:$L$16,K4460+1,FALSE)="X","",IF(K4460&lt;9,H4460*M4460*HLOOKUP(L4460,'Příloha č.1a - Pravidelný úklid'!$A$8:$L$16,K4460+1,FALSE),0)))</f>
        <v>0</v>
      </c>
    </row>
    <row r="4461" spans="1:22" s="79" customFormat="1" ht="12.75" customHeight="1" x14ac:dyDescent="0.2">
      <c r="A4461" s="8">
        <v>341</v>
      </c>
      <c r="B4461" s="8">
        <v>72</v>
      </c>
      <c r="C4461" s="8">
        <v>24573</v>
      </c>
      <c r="D4461" s="8" t="s">
        <v>137</v>
      </c>
      <c r="E4461" s="8" t="s">
        <v>127</v>
      </c>
      <c r="F4461" s="8" t="s">
        <v>25</v>
      </c>
      <c r="G4461" s="8" t="s">
        <v>29</v>
      </c>
      <c r="H4461" s="8">
        <v>1.3</v>
      </c>
      <c r="I4461" s="8" t="s">
        <v>82</v>
      </c>
      <c r="J4461" s="8"/>
      <c r="K4461" s="35">
        <v>2</v>
      </c>
      <c r="L4461" s="35" t="s">
        <v>34</v>
      </c>
      <c r="M4461" s="36">
        <v>1</v>
      </c>
      <c r="N4461" s="35" t="s">
        <v>23</v>
      </c>
      <c r="O4461" s="35" t="s">
        <v>24</v>
      </c>
      <c r="P4461" s="35" t="s">
        <v>24</v>
      </c>
      <c r="Q4461" s="35" t="s">
        <v>24</v>
      </c>
      <c r="R4461" s="35" t="s">
        <v>24</v>
      </c>
      <c r="S4461" s="35" t="s">
        <v>24</v>
      </c>
      <c r="T4461" s="35"/>
      <c r="U4461" s="35"/>
      <c r="V4461" s="9">
        <f>IF(K4461&gt;9,"",IF(HLOOKUP(L4461,'Příloha č.1a - Pravidelný úklid'!$A$8:$L$16,K4461+1,FALSE)="X","",IF(K4461&lt;9,H4461*M4461*HLOOKUP(L4461,'Příloha č.1a - Pravidelný úklid'!$A$8:$L$16,K4461+1,FALSE),0)))</f>
        <v>0</v>
      </c>
    </row>
    <row r="4462" spans="1:22" s="79" customFormat="1" ht="12.75" customHeight="1" x14ac:dyDescent="0.2">
      <c r="A4462" s="8">
        <v>341</v>
      </c>
      <c r="B4462" s="8">
        <v>72</v>
      </c>
      <c r="C4462" s="8">
        <v>24573</v>
      </c>
      <c r="D4462" s="8" t="s">
        <v>138</v>
      </c>
      <c r="E4462" s="8" t="s">
        <v>127</v>
      </c>
      <c r="F4462" s="8" t="s">
        <v>25</v>
      </c>
      <c r="G4462" s="8" t="s">
        <v>116</v>
      </c>
      <c r="H4462" s="8">
        <v>2.4</v>
      </c>
      <c r="I4462" s="8" t="s">
        <v>82</v>
      </c>
      <c r="J4462" s="8"/>
      <c r="K4462" s="35">
        <v>2</v>
      </c>
      <c r="L4462" s="35" t="s">
        <v>34</v>
      </c>
      <c r="M4462" s="36">
        <v>1</v>
      </c>
      <c r="N4462" s="35" t="s">
        <v>23</v>
      </c>
      <c r="O4462" s="35" t="s">
        <v>24</v>
      </c>
      <c r="P4462" s="35" t="s">
        <v>24</v>
      </c>
      <c r="Q4462" s="35" t="s">
        <v>24</v>
      </c>
      <c r="R4462" s="35" t="s">
        <v>24</v>
      </c>
      <c r="S4462" s="35" t="s">
        <v>24</v>
      </c>
      <c r="T4462" s="35"/>
      <c r="U4462" s="35"/>
      <c r="V4462" s="9">
        <f>IF(K4462&gt;9,"",IF(HLOOKUP(L4462,'Příloha č.1a - Pravidelný úklid'!$A$8:$L$16,K4462+1,FALSE)="X","",IF(K4462&lt;9,H4462*M4462*HLOOKUP(L4462,'Příloha č.1a - Pravidelný úklid'!$A$8:$L$16,K4462+1,FALSE),0)))</f>
        <v>0</v>
      </c>
    </row>
    <row r="4463" spans="1:22" s="79" customFormat="1" ht="12.75" customHeight="1" x14ac:dyDescent="0.2">
      <c r="A4463" s="8">
        <v>341</v>
      </c>
      <c r="B4463" s="8">
        <v>72</v>
      </c>
      <c r="C4463" s="8">
        <v>24573</v>
      </c>
      <c r="D4463" s="8" t="s">
        <v>139</v>
      </c>
      <c r="E4463" s="8" t="s">
        <v>127</v>
      </c>
      <c r="F4463" s="8" t="s">
        <v>25</v>
      </c>
      <c r="G4463" s="8" t="s">
        <v>85</v>
      </c>
      <c r="H4463" s="8">
        <v>6.3</v>
      </c>
      <c r="I4463" s="8" t="s">
        <v>82</v>
      </c>
      <c r="J4463" s="8"/>
      <c r="K4463" s="35">
        <v>2</v>
      </c>
      <c r="L4463" s="35" t="s">
        <v>34</v>
      </c>
      <c r="M4463" s="36">
        <v>1</v>
      </c>
      <c r="N4463" s="35" t="s">
        <v>23</v>
      </c>
      <c r="O4463" s="35" t="s">
        <v>24</v>
      </c>
      <c r="P4463" s="35" t="s">
        <v>24</v>
      </c>
      <c r="Q4463" s="35" t="s">
        <v>24</v>
      </c>
      <c r="R4463" s="35" t="s">
        <v>24</v>
      </c>
      <c r="S4463" s="35" t="s">
        <v>24</v>
      </c>
      <c r="T4463" s="35"/>
      <c r="U4463" s="35"/>
      <c r="V4463" s="9">
        <f>IF(K4463&gt;9,"",IF(HLOOKUP(L4463,'Příloha č.1a - Pravidelný úklid'!$A$8:$L$16,K4463+1,FALSE)="X","",IF(K4463&lt;9,H4463*M4463*HLOOKUP(L4463,'Příloha č.1a - Pravidelný úklid'!$A$8:$L$16,K4463+1,FALSE),0)))</f>
        <v>0</v>
      </c>
    </row>
    <row r="4464" spans="1:22" s="79" customFormat="1" ht="12.75" customHeight="1" x14ac:dyDescent="0.2">
      <c r="A4464" s="8">
        <v>341</v>
      </c>
      <c r="B4464" s="8">
        <v>72</v>
      </c>
      <c r="C4464" s="8">
        <v>24573</v>
      </c>
      <c r="D4464" s="8" t="s">
        <v>140</v>
      </c>
      <c r="E4464" s="8" t="s">
        <v>127</v>
      </c>
      <c r="F4464" s="8" t="s">
        <v>1543</v>
      </c>
      <c r="G4464" s="8" t="s">
        <v>95</v>
      </c>
      <c r="H4464" s="8">
        <v>1.8</v>
      </c>
      <c r="I4464" s="8" t="s">
        <v>82</v>
      </c>
      <c r="J4464" s="8"/>
      <c r="K4464" s="35">
        <v>7</v>
      </c>
      <c r="L4464" s="35" t="s">
        <v>1479</v>
      </c>
      <c r="M4464" s="36">
        <v>0</v>
      </c>
      <c r="N4464" s="35" t="s">
        <v>23</v>
      </c>
      <c r="O4464" s="35" t="s">
        <v>24</v>
      </c>
      <c r="P4464" s="35" t="s">
        <v>24</v>
      </c>
      <c r="Q4464" s="35" t="s">
        <v>24</v>
      </c>
      <c r="R4464" s="35" t="s">
        <v>24</v>
      </c>
      <c r="S4464" s="35" t="s">
        <v>24</v>
      </c>
      <c r="T4464" s="35"/>
      <c r="U4464" s="35"/>
      <c r="V4464" s="9">
        <f>IF(K4464&gt;9,"",IF(HLOOKUP(L4464,'Příloha č.1a - Pravidelný úklid'!$A$8:$L$16,K4464+1,FALSE)="X","",IF(K4464&lt;9,H4464*M4464*HLOOKUP(L4464,'Příloha č.1a - Pravidelný úklid'!$A$8:$L$16,K4464+1,FALSE),0)))</f>
        <v>0</v>
      </c>
    </row>
    <row r="4465" spans="1:22" s="79" customFormat="1" ht="12.75" customHeight="1" x14ac:dyDescent="0.2">
      <c r="A4465" s="8">
        <v>341</v>
      </c>
      <c r="B4465" s="8">
        <v>72</v>
      </c>
      <c r="C4465" s="8">
        <v>24573</v>
      </c>
      <c r="D4465" s="8" t="s">
        <v>141</v>
      </c>
      <c r="E4465" s="8" t="s">
        <v>127</v>
      </c>
      <c r="F4465" s="8" t="s">
        <v>1543</v>
      </c>
      <c r="G4465" s="8" t="s">
        <v>86</v>
      </c>
      <c r="H4465" s="8">
        <v>2.7</v>
      </c>
      <c r="I4465" s="8" t="s">
        <v>82</v>
      </c>
      <c r="J4465" s="8"/>
      <c r="K4465" s="35">
        <v>8</v>
      </c>
      <c r="L4465" s="35" t="s">
        <v>1479</v>
      </c>
      <c r="M4465" s="36">
        <v>0</v>
      </c>
      <c r="N4465" s="35" t="s">
        <v>23</v>
      </c>
      <c r="O4465" s="35" t="s">
        <v>24</v>
      </c>
      <c r="P4465" s="35" t="s">
        <v>24</v>
      </c>
      <c r="Q4465" s="35" t="s">
        <v>24</v>
      </c>
      <c r="R4465" s="35" t="s">
        <v>24</v>
      </c>
      <c r="S4465" s="35" t="s">
        <v>24</v>
      </c>
      <c r="T4465" s="35"/>
      <c r="U4465" s="35"/>
      <c r="V4465" s="9">
        <f>IF(K4465&gt;9,"",IF(HLOOKUP(L4465,'Příloha č.1a - Pravidelný úklid'!$A$8:$L$16,K4465+1,FALSE)="X","",IF(K4465&lt;9,H4465*M4465*HLOOKUP(L4465,'Příloha č.1a - Pravidelný úklid'!$A$8:$L$16,K4465+1,FALSE),0)))</f>
        <v>0</v>
      </c>
    </row>
    <row r="4466" spans="1:22" s="79" customFormat="1" ht="12.75" customHeight="1" x14ac:dyDescent="0.2">
      <c r="A4466" s="8">
        <v>341</v>
      </c>
      <c r="B4466" s="8">
        <v>72</v>
      </c>
      <c r="C4466" s="8">
        <v>24573</v>
      </c>
      <c r="D4466" s="8" t="s">
        <v>142</v>
      </c>
      <c r="E4466" s="8" t="s">
        <v>127</v>
      </c>
      <c r="F4466" s="8" t="s">
        <v>1543</v>
      </c>
      <c r="G4466" s="8" t="s">
        <v>84</v>
      </c>
      <c r="H4466" s="8">
        <v>8.6999999999999993</v>
      </c>
      <c r="I4466" s="8" t="s">
        <v>82</v>
      </c>
      <c r="J4466" s="8">
        <v>2</v>
      </c>
      <c r="K4466" s="35">
        <v>7</v>
      </c>
      <c r="L4466" s="35" t="s">
        <v>1479</v>
      </c>
      <c r="M4466" s="36">
        <v>0</v>
      </c>
      <c r="N4466" s="35" t="s">
        <v>23</v>
      </c>
      <c r="O4466" s="35" t="s">
        <v>24</v>
      </c>
      <c r="P4466" s="35" t="s">
        <v>24</v>
      </c>
      <c r="Q4466" s="35" t="s">
        <v>24</v>
      </c>
      <c r="R4466" s="35" t="s">
        <v>24</v>
      </c>
      <c r="S4466" s="35" t="s">
        <v>24</v>
      </c>
      <c r="T4466" s="35"/>
      <c r="U4466" s="35"/>
      <c r="V4466" s="9">
        <f>IF(K4466&gt;9,"",IF(HLOOKUP(L4466,'Příloha č.1a - Pravidelný úklid'!$A$8:$L$16,K4466+1,FALSE)="X","",IF(K4466&lt;9,H4466*M4466*HLOOKUP(L4466,'Příloha č.1a - Pravidelný úklid'!$A$8:$L$16,K4466+1,FALSE),0)))</f>
        <v>0</v>
      </c>
    </row>
    <row r="4467" spans="1:22" s="79" customFormat="1" ht="12.75" customHeight="1" x14ac:dyDescent="0.2">
      <c r="A4467" s="8">
        <v>341</v>
      </c>
      <c r="B4467" s="8">
        <v>72</v>
      </c>
      <c r="C4467" s="8">
        <v>24573</v>
      </c>
      <c r="D4467" s="8" t="s">
        <v>143</v>
      </c>
      <c r="E4467" s="8" t="s">
        <v>127</v>
      </c>
      <c r="F4467" s="8" t="s">
        <v>1543</v>
      </c>
      <c r="G4467" s="8" t="s">
        <v>92</v>
      </c>
      <c r="H4467" s="8">
        <v>1.2</v>
      </c>
      <c r="I4467" s="8" t="s">
        <v>82</v>
      </c>
      <c r="J4467" s="8"/>
      <c r="K4467" s="35">
        <v>7</v>
      </c>
      <c r="L4467" s="35" t="s">
        <v>1479</v>
      </c>
      <c r="M4467" s="36">
        <v>0</v>
      </c>
      <c r="N4467" s="35" t="s">
        <v>23</v>
      </c>
      <c r="O4467" s="35" t="s">
        <v>24</v>
      </c>
      <c r="P4467" s="35" t="s">
        <v>24</v>
      </c>
      <c r="Q4467" s="35" t="s">
        <v>24</v>
      </c>
      <c r="R4467" s="35" t="s">
        <v>24</v>
      </c>
      <c r="S4467" s="35" t="s">
        <v>24</v>
      </c>
      <c r="T4467" s="35"/>
      <c r="U4467" s="35"/>
      <c r="V4467" s="9">
        <f>IF(K4467&gt;9,"",IF(HLOOKUP(L4467,'Příloha č.1a - Pravidelný úklid'!$A$8:$L$16,K4467+1,FALSE)="X","",IF(K4467&lt;9,H4467*M4467*HLOOKUP(L4467,'Příloha č.1a - Pravidelný úklid'!$A$8:$L$16,K4467+1,FALSE),0)))</f>
        <v>0</v>
      </c>
    </row>
    <row r="4468" spans="1:22" s="79" customFormat="1" ht="12.75" customHeight="1" x14ac:dyDescent="0.2">
      <c r="A4468" s="8">
        <v>341</v>
      </c>
      <c r="B4468" s="8">
        <v>72</v>
      </c>
      <c r="C4468" s="8">
        <v>24573</v>
      </c>
      <c r="D4468" s="8" t="s">
        <v>144</v>
      </c>
      <c r="E4468" s="8" t="s">
        <v>127</v>
      </c>
      <c r="F4468" s="8" t="s">
        <v>1543</v>
      </c>
      <c r="G4468" s="8" t="s">
        <v>85</v>
      </c>
      <c r="H4468" s="8">
        <v>1.1000000000000001</v>
      </c>
      <c r="I4468" s="8" t="s">
        <v>82</v>
      </c>
      <c r="J4468" s="8"/>
      <c r="K4468" s="35">
        <v>8</v>
      </c>
      <c r="L4468" s="35" t="s">
        <v>1479</v>
      </c>
      <c r="M4468" s="36">
        <v>0</v>
      </c>
      <c r="N4468" s="35" t="s">
        <v>23</v>
      </c>
      <c r="O4468" s="35" t="s">
        <v>24</v>
      </c>
      <c r="P4468" s="35" t="s">
        <v>24</v>
      </c>
      <c r="Q4468" s="35" t="s">
        <v>24</v>
      </c>
      <c r="R4468" s="35" t="s">
        <v>24</v>
      </c>
      <c r="S4468" s="35" t="s">
        <v>24</v>
      </c>
      <c r="T4468" s="35"/>
      <c r="U4468" s="35"/>
      <c r="V4468" s="9">
        <f>IF(K4468&gt;9,"",IF(HLOOKUP(L4468,'Příloha č.1a - Pravidelný úklid'!$A$8:$L$16,K4468+1,FALSE)="X","",IF(K4468&lt;9,H4468*M4468*HLOOKUP(L4468,'Příloha č.1a - Pravidelný úklid'!$A$8:$L$16,K4468+1,FALSE),0)))</f>
        <v>0</v>
      </c>
    </row>
    <row r="4469" spans="1:22" s="79" customFormat="1" ht="12.75" customHeight="1" x14ac:dyDescent="0.2">
      <c r="A4469" s="8">
        <v>341</v>
      </c>
      <c r="B4469" s="8">
        <v>72</v>
      </c>
      <c r="C4469" s="8">
        <v>24573</v>
      </c>
      <c r="D4469" s="8" t="s">
        <v>145</v>
      </c>
      <c r="E4469" s="8" t="s">
        <v>127</v>
      </c>
      <c r="F4469" s="8" t="s">
        <v>1543</v>
      </c>
      <c r="G4469" s="8" t="s">
        <v>28</v>
      </c>
      <c r="H4469" s="8">
        <v>1.3</v>
      </c>
      <c r="I4469" s="8" t="s">
        <v>82</v>
      </c>
      <c r="J4469" s="8"/>
      <c r="K4469" s="35">
        <v>8</v>
      </c>
      <c r="L4469" s="35" t="s">
        <v>1479</v>
      </c>
      <c r="M4469" s="36">
        <v>0</v>
      </c>
      <c r="N4469" s="35" t="s">
        <v>23</v>
      </c>
      <c r="O4469" s="35" t="s">
        <v>24</v>
      </c>
      <c r="P4469" s="35" t="s">
        <v>24</v>
      </c>
      <c r="Q4469" s="35" t="s">
        <v>24</v>
      </c>
      <c r="R4469" s="35" t="s">
        <v>24</v>
      </c>
      <c r="S4469" s="35" t="s">
        <v>24</v>
      </c>
      <c r="T4469" s="35"/>
      <c r="U4469" s="35"/>
      <c r="V4469" s="9">
        <f>IF(K4469&gt;9,"",IF(HLOOKUP(L4469,'Příloha č.1a - Pravidelný úklid'!$A$8:$L$16,K4469+1,FALSE)="X","",IF(K4469&lt;9,H4469*M4469*HLOOKUP(L4469,'Příloha č.1a - Pravidelný úklid'!$A$8:$L$16,K4469+1,FALSE),0)))</f>
        <v>0</v>
      </c>
    </row>
    <row r="4470" spans="1:22" s="79" customFormat="1" ht="12.75" customHeight="1" x14ac:dyDescent="0.2">
      <c r="A4470" s="8">
        <v>341</v>
      </c>
      <c r="B4470" s="8">
        <v>72</v>
      </c>
      <c r="C4470" s="8">
        <v>24573</v>
      </c>
      <c r="D4470" s="8" t="s">
        <v>146</v>
      </c>
      <c r="E4470" s="8" t="s">
        <v>127</v>
      </c>
      <c r="F4470" s="8" t="s">
        <v>1543</v>
      </c>
      <c r="G4470" s="8" t="s">
        <v>95</v>
      </c>
      <c r="H4470" s="8">
        <v>4.8</v>
      </c>
      <c r="I4470" s="8" t="s">
        <v>82</v>
      </c>
      <c r="J4470" s="8">
        <v>9</v>
      </c>
      <c r="K4470" s="35">
        <v>7</v>
      </c>
      <c r="L4470" s="35" t="s">
        <v>1479</v>
      </c>
      <c r="M4470" s="36">
        <v>0</v>
      </c>
      <c r="N4470" s="35" t="s">
        <v>23</v>
      </c>
      <c r="O4470" s="35" t="s">
        <v>24</v>
      </c>
      <c r="P4470" s="35" t="s">
        <v>24</v>
      </c>
      <c r="Q4470" s="35" t="s">
        <v>24</v>
      </c>
      <c r="R4470" s="35" t="s">
        <v>24</v>
      </c>
      <c r="S4470" s="35" t="s">
        <v>24</v>
      </c>
      <c r="T4470" s="35"/>
      <c r="U4470" s="35"/>
      <c r="V4470" s="9">
        <f>IF(K4470&gt;9,"",IF(HLOOKUP(L4470,'Příloha č.1a - Pravidelný úklid'!$A$8:$L$16,K4470+1,FALSE)="X","",IF(K4470&lt;9,H4470*M4470*HLOOKUP(L4470,'Příloha č.1a - Pravidelný úklid'!$A$8:$L$16,K4470+1,FALSE),0)))</f>
        <v>0</v>
      </c>
    </row>
    <row r="4471" spans="1:22" s="79" customFormat="1" ht="12.75" customHeight="1" x14ac:dyDescent="0.2">
      <c r="A4471" s="8">
        <v>341</v>
      </c>
      <c r="B4471" s="8">
        <v>72</v>
      </c>
      <c r="C4471" s="8">
        <v>24573</v>
      </c>
      <c r="D4471" s="8" t="s">
        <v>147</v>
      </c>
      <c r="E4471" s="8" t="s">
        <v>127</v>
      </c>
      <c r="F4471" s="8" t="s">
        <v>1543</v>
      </c>
      <c r="G4471" s="8" t="s">
        <v>92</v>
      </c>
      <c r="H4471" s="8">
        <v>1.3</v>
      </c>
      <c r="I4471" s="8" t="s">
        <v>82</v>
      </c>
      <c r="J4471" s="8"/>
      <c r="K4471" s="35">
        <v>7</v>
      </c>
      <c r="L4471" s="35" t="s">
        <v>1479</v>
      </c>
      <c r="M4471" s="36">
        <v>0</v>
      </c>
      <c r="N4471" s="35" t="s">
        <v>23</v>
      </c>
      <c r="O4471" s="35" t="s">
        <v>24</v>
      </c>
      <c r="P4471" s="35" t="s">
        <v>24</v>
      </c>
      <c r="Q4471" s="35" t="s">
        <v>24</v>
      </c>
      <c r="R4471" s="35" t="s">
        <v>24</v>
      </c>
      <c r="S4471" s="35" t="s">
        <v>24</v>
      </c>
      <c r="T4471" s="35"/>
      <c r="U4471" s="35"/>
      <c r="V4471" s="9">
        <f>IF(K4471&gt;9,"",IF(HLOOKUP(L4471,'Příloha č.1a - Pravidelný úklid'!$A$8:$L$16,K4471+1,FALSE)="X","",IF(K4471&lt;9,H4471*M4471*HLOOKUP(L4471,'Příloha č.1a - Pravidelný úklid'!$A$8:$L$16,K4471+1,FALSE),0)))</f>
        <v>0</v>
      </c>
    </row>
    <row r="4472" spans="1:22" s="79" customFormat="1" ht="12.75" customHeight="1" x14ac:dyDescent="0.2">
      <c r="A4472" s="8">
        <v>341</v>
      </c>
      <c r="B4472" s="8">
        <v>72</v>
      </c>
      <c r="C4472" s="8">
        <v>24573</v>
      </c>
      <c r="D4472" s="8" t="s">
        <v>148</v>
      </c>
      <c r="E4472" s="8" t="s">
        <v>127</v>
      </c>
      <c r="F4472" s="8" t="s">
        <v>25</v>
      </c>
      <c r="G4472" s="8" t="s">
        <v>101</v>
      </c>
      <c r="H4472" s="8">
        <v>74.099999999999994</v>
      </c>
      <c r="I4472" s="8" t="s">
        <v>82</v>
      </c>
      <c r="J4472" s="8">
        <v>19</v>
      </c>
      <c r="K4472" s="35">
        <v>1</v>
      </c>
      <c r="L4472" s="35" t="s">
        <v>34</v>
      </c>
      <c r="M4472" s="36">
        <v>1</v>
      </c>
      <c r="N4472" s="35" t="s">
        <v>23</v>
      </c>
      <c r="O4472" s="35" t="s">
        <v>24</v>
      </c>
      <c r="P4472" s="35" t="s">
        <v>24</v>
      </c>
      <c r="Q4472" s="35" t="s">
        <v>24</v>
      </c>
      <c r="R4472" s="35" t="s">
        <v>24</v>
      </c>
      <c r="S4472" s="35" t="s">
        <v>24</v>
      </c>
      <c r="T4472" s="35"/>
      <c r="U4472" s="35"/>
      <c r="V4472" s="9">
        <f>IF(K4472&gt;9,"",IF(HLOOKUP(L4472,'Příloha č.1a - Pravidelný úklid'!$A$8:$L$16,K4472+1,FALSE)="X","",IF(K4472&lt;9,H4472*M4472*HLOOKUP(L4472,'Příloha č.1a - Pravidelný úklid'!$A$8:$L$16,K4472+1,FALSE),0)))</f>
        <v>0</v>
      </c>
    </row>
    <row r="4473" spans="1:22" s="79" customFormat="1" ht="12.75" customHeight="1" x14ac:dyDescent="0.2">
      <c r="A4473" s="8">
        <v>341</v>
      </c>
      <c r="B4473" s="8">
        <v>72</v>
      </c>
      <c r="C4473" s="8"/>
      <c r="D4473" s="8"/>
      <c r="E4473" s="8" t="s">
        <v>125</v>
      </c>
      <c r="F4473" s="8" t="s">
        <v>25</v>
      </c>
      <c r="G4473" s="8" t="s">
        <v>1490</v>
      </c>
      <c r="H4473" s="8">
        <v>7.04</v>
      </c>
      <c r="I4473" s="8" t="s">
        <v>82</v>
      </c>
      <c r="J4473" s="8"/>
      <c r="K4473" s="35">
        <v>5</v>
      </c>
      <c r="L4473" s="35" t="s">
        <v>34</v>
      </c>
      <c r="M4473" s="36">
        <v>1</v>
      </c>
      <c r="N4473" s="35" t="s">
        <v>23</v>
      </c>
      <c r="O4473" s="35" t="s">
        <v>24</v>
      </c>
      <c r="P4473" s="35" t="s">
        <v>24</v>
      </c>
      <c r="Q4473" s="35" t="s">
        <v>24</v>
      </c>
      <c r="R4473" s="35" t="s">
        <v>24</v>
      </c>
      <c r="S4473" s="35" t="s">
        <v>24</v>
      </c>
      <c r="T4473" s="35"/>
      <c r="U4473" s="35"/>
      <c r="V4473" s="9">
        <f>IF(K4473&gt;9,"",IF(HLOOKUP(L4473,'Příloha č.1a - Pravidelný úklid'!$A$8:$L$16,K4473+1,FALSE)="X","",IF(K4473&lt;9,H4473*M4473*HLOOKUP(L4473,'Příloha č.1a - Pravidelný úklid'!$A$8:$L$16,K4473+1,FALSE),0)))</f>
        <v>0</v>
      </c>
    </row>
    <row r="4474" spans="1:22" s="79" customFormat="1" ht="12.75" customHeight="1" x14ac:dyDescent="0.2">
      <c r="A4474" s="8">
        <v>341</v>
      </c>
      <c r="B4474" s="8">
        <v>72</v>
      </c>
      <c r="C4474" s="8"/>
      <c r="D4474" s="8"/>
      <c r="E4474" s="8" t="s">
        <v>125</v>
      </c>
      <c r="F4474" s="8" t="s">
        <v>25</v>
      </c>
      <c r="G4474" s="8" t="s">
        <v>1489</v>
      </c>
      <c r="H4474" s="8">
        <v>230.19</v>
      </c>
      <c r="I4474" s="8" t="s">
        <v>82</v>
      </c>
      <c r="J4474" s="8"/>
      <c r="K4474" s="35">
        <v>5</v>
      </c>
      <c r="L4474" s="35" t="s">
        <v>34</v>
      </c>
      <c r="M4474" s="36">
        <v>1</v>
      </c>
      <c r="N4474" s="35" t="s">
        <v>23</v>
      </c>
      <c r="O4474" s="35" t="s">
        <v>24</v>
      </c>
      <c r="P4474" s="35" t="s">
        <v>24</v>
      </c>
      <c r="Q4474" s="35" t="s">
        <v>24</v>
      </c>
      <c r="R4474" s="35" t="s">
        <v>24</v>
      </c>
      <c r="S4474" s="35" t="s">
        <v>24</v>
      </c>
      <c r="T4474" s="35" t="s">
        <v>24</v>
      </c>
      <c r="U4474" s="35" t="s">
        <v>30</v>
      </c>
      <c r="V4474" s="9">
        <f>IF(K4474&gt;9,"",IF(HLOOKUP(L4474,'Příloha č.1a - Pravidelný úklid'!$A$8:$L$16,K4474+1,FALSE)="X","",IF(K4474&lt;9,H4474*M4474*HLOOKUP(L4474,'Příloha č.1a - Pravidelný úklid'!$A$8:$L$16,K4474+1,FALSE),0)))</f>
        <v>0</v>
      </c>
    </row>
    <row r="4475" spans="1:22" s="79" customFormat="1" ht="12.75" customHeight="1" x14ac:dyDescent="0.2">
      <c r="A4475" s="8">
        <v>341</v>
      </c>
      <c r="B4475" s="8">
        <v>72</v>
      </c>
      <c r="C4475" s="8"/>
      <c r="D4475" s="8"/>
      <c r="E4475" s="8" t="s">
        <v>125</v>
      </c>
      <c r="F4475" s="8" t="s">
        <v>25</v>
      </c>
      <c r="G4475" s="8" t="s">
        <v>1524</v>
      </c>
      <c r="H4475" s="8">
        <v>1040</v>
      </c>
      <c r="I4475" s="8" t="s">
        <v>82</v>
      </c>
      <c r="J4475" s="8"/>
      <c r="K4475" s="35">
        <v>5</v>
      </c>
      <c r="L4475" s="35" t="s">
        <v>34</v>
      </c>
      <c r="M4475" s="36">
        <v>1</v>
      </c>
      <c r="N4475" s="35" t="s">
        <v>23</v>
      </c>
      <c r="O4475" s="35" t="s">
        <v>24</v>
      </c>
      <c r="P4475" s="35" t="s">
        <v>24</v>
      </c>
      <c r="Q4475" s="35" t="s">
        <v>24</v>
      </c>
      <c r="R4475" s="35" t="s">
        <v>24</v>
      </c>
      <c r="S4475" s="35" t="s">
        <v>24</v>
      </c>
      <c r="T4475" s="35" t="s">
        <v>24</v>
      </c>
      <c r="U4475" s="35" t="s">
        <v>30</v>
      </c>
      <c r="V4475" s="9">
        <f>IF(K4475&gt;9,"",IF(HLOOKUP(L4475,'Příloha č.1a - Pravidelný úklid'!$A$8:$L$16,K4475+1,FALSE)="X","",IF(K4475&lt;9,H4475*M4475*HLOOKUP(L4475,'Příloha č.1a - Pravidelný úklid'!$A$8:$L$16,K4475+1,FALSE),0)))</f>
        <v>0</v>
      </c>
    </row>
    <row r="4476" spans="1:22" s="79" customFormat="1" ht="12.75" customHeight="1" x14ac:dyDescent="0.2">
      <c r="A4476" s="8">
        <v>341</v>
      </c>
      <c r="B4476" s="8">
        <v>72</v>
      </c>
      <c r="C4476" s="8"/>
      <c r="D4476" s="8"/>
      <c r="E4476" s="8" t="s">
        <v>125</v>
      </c>
      <c r="F4476" s="8" t="s">
        <v>25</v>
      </c>
      <c r="G4476" s="8" t="s">
        <v>1537</v>
      </c>
      <c r="H4476" s="8">
        <v>5</v>
      </c>
      <c r="I4476" s="8" t="s">
        <v>1538</v>
      </c>
      <c r="J4476" s="8"/>
      <c r="K4476" s="35">
        <v>99</v>
      </c>
      <c r="L4476" s="35" t="s">
        <v>34</v>
      </c>
      <c r="M4476" s="36">
        <v>1</v>
      </c>
      <c r="N4476" s="35" t="s">
        <v>23</v>
      </c>
      <c r="O4476" s="35" t="s">
        <v>24</v>
      </c>
      <c r="P4476" s="35" t="s">
        <v>24</v>
      </c>
      <c r="Q4476" s="35" t="s">
        <v>24</v>
      </c>
      <c r="R4476" s="35" t="s">
        <v>24</v>
      </c>
      <c r="S4476" s="35" t="s">
        <v>24</v>
      </c>
      <c r="T4476" s="35"/>
      <c r="U4476" s="35"/>
      <c r="V4476" s="9" t="str">
        <f>IF(K4476&gt;9,"",IF(HLOOKUP(L4476,'Příloha č.1a - Pravidelný úklid'!$A$8:$L$16,K4476+1,FALSE)="X","",IF(K4476&lt;9,H4476*M4476*HLOOKUP(L4476,'Příloha č.1a - Pravidelný úklid'!$A$8:$L$16,K4476+1,FALSE),0)))</f>
        <v/>
      </c>
    </row>
    <row r="4477" spans="1:22" s="79" customFormat="1" ht="12.75" customHeight="1" x14ac:dyDescent="0.2">
      <c r="A4477" s="8">
        <v>341</v>
      </c>
      <c r="B4477" s="8">
        <v>72</v>
      </c>
      <c r="C4477" s="8"/>
      <c r="D4477" s="8"/>
      <c r="E4477" s="8" t="s">
        <v>125</v>
      </c>
      <c r="F4477" s="8" t="s">
        <v>25</v>
      </c>
      <c r="G4477" s="8" t="s">
        <v>1608</v>
      </c>
      <c r="H4477" s="8">
        <v>2</v>
      </c>
      <c r="I4477" s="8" t="s">
        <v>1538</v>
      </c>
      <c r="J4477" s="8"/>
      <c r="K4477" s="35">
        <v>99</v>
      </c>
      <c r="L4477" s="35" t="s">
        <v>34</v>
      </c>
      <c r="M4477" s="36">
        <v>1</v>
      </c>
      <c r="N4477" s="35" t="s">
        <v>23</v>
      </c>
      <c r="O4477" s="35" t="s">
        <v>24</v>
      </c>
      <c r="P4477" s="35" t="s">
        <v>24</v>
      </c>
      <c r="Q4477" s="35" t="s">
        <v>24</v>
      </c>
      <c r="R4477" s="35" t="s">
        <v>24</v>
      </c>
      <c r="S4477" s="35" t="s">
        <v>24</v>
      </c>
      <c r="T4477" s="35"/>
      <c r="U4477" s="35"/>
      <c r="V4477" s="9" t="str">
        <f>IF(K4477&gt;9,"",IF(HLOOKUP(L4477,'Příloha č.1a - Pravidelný úklid'!$A$8:$L$16,K4477+1,FALSE)="X","",IF(K4477&lt;9,H4477*M4477*HLOOKUP(L4477,'Příloha č.1a - Pravidelný úklid'!$A$8:$L$16,K4477+1,FALSE),0)))</f>
        <v/>
      </c>
    </row>
    <row r="4478" spans="1:22" s="79" customFormat="1" ht="12.75" customHeight="1" x14ac:dyDescent="0.2">
      <c r="A4478" s="8">
        <v>341</v>
      </c>
      <c r="B4478" s="8">
        <v>72</v>
      </c>
      <c r="C4478" s="8">
        <v>11293</v>
      </c>
      <c r="D4478" s="8" t="s">
        <v>149</v>
      </c>
      <c r="E4478" s="8" t="s">
        <v>151</v>
      </c>
      <c r="F4478" s="8" t="s">
        <v>25</v>
      </c>
      <c r="G4478" s="8" t="s">
        <v>81</v>
      </c>
      <c r="H4478" s="8">
        <v>12.56</v>
      </c>
      <c r="I4478" s="8" t="s">
        <v>82</v>
      </c>
      <c r="J4478" s="8"/>
      <c r="K4478" s="35">
        <v>5</v>
      </c>
      <c r="L4478" s="35" t="s">
        <v>1549</v>
      </c>
      <c r="M4478" s="36">
        <v>1</v>
      </c>
      <c r="N4478" s="35" t="s">
        <v>23</v>
      </c>
      <c r="O4478" s="35" t="s">
        <v>23</v>
      </c>
      <c r="P4478" s="35" t="s">
        <v>23</v>
      </c>
      <c r="Q4478" s="35" t="s">
        <v>23</v>
      </c>
      <c r="R4478" s="35" t="s">
        <v>23</v>
      </c>
      <c r="S4478" s="35" t="s">
        <v>23</v>
      </c>
      <c r="T4478" s="35"/>
      <c r="U4478" s="35"/>
      <c r="V4478" s="9">
        <f>IF(K4478&gt;9,"",IF(HLOOKUP(L4478,'Příloha č.1a - Pravidelný úklid'!$A$8:$L$16,K4478+1,FALSE)="X","",IF(K4478&lt;9,H4478*M4478*HLOOKUP(L4478,'Příloha č.1a - Pravidelný úklid'!$A$8:$L$16,K4478+1,FALSE),0)))</f>
        <v>0</v>
      </c>
    </row>
    <row r="4479" spans="1:22" s="79" customFormat="1" ht="12.75" customHeight="1" x14ac:dyDescent="0.2">
      <c r="A4479" s="8">
        <v>341</v>
      </c>
      <c r="B4479" s="8">
        <v>72</v>
      </c>
      <c r="C4479" s="8">
        <v>11293</v>
      </c>
      <c r="D4479" s="8" t="s">
        <v>152</v>
      </c>
      <c r="E4479" s="8" t="s">
        <v>151</v>
      </c>
      <c r="F4479" s="8" t="s">
        <v>25</v>
      </c>
      <c r="G4479" s="8" t="s">
        <v>81</v>
      </c>
      <c r="H4479" s="8">
        <v>12.56</v>
      </c>
      <c r="I4479" s="8" t="s">
        <v>82</v>
      </c>
      <c r="J4479" s="8"/>
      <c r="K4479" s="35">
        <v>5</v>
      </c>
      <c r="L4479" s="35" t="s">
        <v>1549</v>
      </c>
      <c r="M4479" s="36">
        <v>1</v>
      </c>
      <c r="N4479" s="35" t="s">
        <v>23</v>
      </c>
      <c r="O4479" s="35" t="s">
        <v>23</v>
      </c>
      <c r="P4479" s="35" t="s">
        <v>23</v>
      </c>
      <c r="Q4479" s="35" t="s">
        <v>23</v>
      </c>
      <c r="R4479" s="35" t="s">
        <v>23</v>
      </c>
      <c r="S4479" s="35" t="s">
        <v>23</v>
      </c>
      <c r="T4479" s="35"/>
      <c r="U4479" s="35"/>
      <c r="V4479" s="9">
        <f>IF(K4479&gt;9,"",IF(HLOOKUP(L4479,'Příloha č.1a - Pravidelný úklid'!$A$8:$L$16,K4479+1,FALSE)="X","",IF(K4479&lt;9,H4479*M4479*HLOOKUP(L4479,'Příloha č.1a - Pravidelný úklid'!$A$8:$L$16,K4479+1,FALSE),0)))</f>
        <v>0</v>
      </c>
    </row>
    <row r="4480" spans="1:22" s="79" customFormat="1" ht="12.75" customHeight="1" x14ac:dyDescent="0.2">
      <c r="A4480" s="8">
        <v>341</v>
      </c>
      <c r="B4480" s="8">
        <v>72</v>
      </c>
      <c r="C4480" s="8"/>
      <c r="D4480" s="8"/>
      <c r="E4480" s="8" t="s">
        <v>150</v>
      </c>
      <c r="F4480" s="8" t="s">
        <v>25</v>
      </c>
      <c r="G4480" s="8" t="s">
        <v>1524</v>
      </c>
      <c r="H4480" s="8">
        <v>178</v>
      </c>
      <c r="I4480" s="8" t="s">
        <v>82</v>
      </c>
      <c r="J4480" s="8"/>
      <c r="K4480" s="35">
        <v>5</v>
      </c>
      <c r="L4480" s="35" t="s">
        <v>1549</v>
      </c>
      <c r="M4480" s="36">
        <v>1</v>
      </c>
      <c r="N4480" s="35" t="s">
        <v>23</v>
      </c>
      <c r="O4480" s="35" t="s">
        <v>23</v>
      </c>
      <c r="P4480" s="35" t="s">
        <v>23</v>
      </c>
      <c r="Q4480" s="35" t="s">
        <v>23</v>
      </c>
      <c r="R4480" s="35" t="s">
        <v>23</v>
      </c>
      <c r="S4480" s="35" t="s">
        <v>23</v>
      </c>
      <c r="T4480" s="35" t="s">
        <v>24</v>
      </c>
      <c r="U4480" s="35" t="s">
        <v>30</v>
      </c>
      <c r="V4480" s="9">
        <f>IF(K4480&gt;9,"",IF(HLOOKUP(L4480,'Příloha č.1a - Pravidelný úklid'!$A$8:$L$16,K4480+1,FALSE)="X","",IF(K4480&lt;9,H4480*M4480*HLOOKUP(L4480,'Příloha č.1a - Pravidelný úklid'!$A$8:$L$16,K4480+1,FALSE),0)))</f>
        <v>0</v>
      </c>
    </row>
    <row r="4481" spans="1:22" s="79" customFormat="1" ht="12.75" customHeight="1" x14ac:dyDescent="0.2">
      <c r="A4481" s="8">
        <v>341</v>
      </c>
      <c r="B4481" s="8">
        <v>72</v>
      </c>
      <c r="C4481" s="8"/>
      <c r="D4481" s="8"/>
      <c r="E4481" s="8" t="s">
        <v>150</v>
      </c>
      <c r="F4481" s="8" t="s">
        <v>25</v>
      </c>
      <c r="G4481" s="8" t="s">
        <v>1537</v>
      </c>
      <c r="H4481" s="8">
        <v>1</v>
      </c>
      <c r="I4481" s="8" t="s">
        <v>1538</v>
      </c>
      <c r="J4481" s="8"/>
      <c r="K4481" s="35">
        <v>99</v>
      </c>
      <c r="L4481" s="35" t="s">
        <v>1549</v>
      </c>
      <c r="M4481" s="36">
        <v>1</v>
      </c>
      <c r="N4481" s="35" t="s">
        <v>23</v>
      </c>
      <c r="O4481" s="35" t="s">
        <v>23</v>
      </c>
      <c r="P4481" s="35" t="s">
        <v>23</v>
      </c>
      <c r="Q4481" s="35" t="s">
        <v>23</v>
      </c>
      <c r="R4481" s="35" t="s">
        <v>23</v>
      </c>
      <c r="S4481" s="35" t="s">
        <v>23</v>
      </c>
      <c r="T4481" s="35"/>
      <c r="U4481" s="35"/>
      <c r="V4481" s="9" t="str">
        <f>IF(K4481&gt;9,"",IF(HLOOKUP(L4481,'Příloha č.1a - Pravidelný úklid'!$A$8:$L$16,K4481+1,FALSE)="X","",IF(K4481&lt;9,H4481*M4481*HLOOKUP(L4481,'Příloha č.1a - Pravidelný úklid'!$A$8:$L$16,K4481+1,FALSE),0)))</f>
        <v/>
      </c>
    </row>
    <row r="4482" spans="1:22" s="79" customFormat="1" ht="12.75" customHeight="1" x14ac:dyDescent="0.2">
      <c r="A4482" s="8">
        <v>341</v>
      </c>
      <c r="B4482" s="8">
        <v>72</v>
      </c>
      <c r="C4482" s="8">
        <v>25987</v>
      </c>
      <c r="D4482" s="8" t="s">
        <v>183</v>
      </c>
      <c r="E4482" s="8" t="s">
        <v>184</v>
      </c>
      <c r="F4482" s="8" t="s">
        <v>25</v>
      </c>
      <c r="G4482" s="8" t="s">
        <v>81</v>
      </c>
      <c r="H4482" s="8">
        <v>28.42</v>
      </c>
      <c r="I4482" s="8" t="s">
        <v>82</v>
      </c>
      <c r="J4482" s="8"/>
      <c r="K4482" s="35">
        <v>5</v>
      </c>
      <c r="L4482" s="35" t="s">
        <v>1549</v>
      </c>
      <c r="M4482" s="36">
        <v>1</v>
      </c>
      <c r="N4482" s="35" t="s">
        <v>23</v>
      </c>
      <c r="O4482" s="35" t="s">
        <v>23</v>
      </c>
      <c r="P4482" s="35" t="s">
        <v>23</v>
      </c>
      <c r="Q4482" s="35" t="s">
        <v>23</v>
      </c>
      <c r="R4482" s="35" t="s">
        <v>23</v>
      </c>
      <c r="S4482" s="35" t="s">
        <v>23</v>
      </c>
      <c r="T4482" s="35"/>
      <c r="U4482" s="35"/>
      <c r="V4482" s="9">
        <f>IF(K4482&gt;9,"",IF(HLOOKUP(L4482,'Příloha č.1a - Pravidelný úklid'!$A$8:$L$16,K4482+1,FALSE)="X","",IF(K4482&lt;9,H4482*M4482*HLOOKUP(L4482,'Příloha č.1a - Pravidelný úklid'!$A$8:$L$16,K4482+1,FALSE),0)))</f>
        <v>0</v>
      </c>
    </row>
    <row r="4483" spans="1:22" s="79" customFormat="1" ht="12.75" customHeight="1" x14ac:dyDescent="0.2">
      <c r="A4483" s="8">
        <v>341</v>
      </c>
      <c r="B4483" s="8">
        <v>72</v>
      </c>
      <c r="C4483" s="8">
        <v>23330</v>
      </c>
      <c r="D4483" s="8" t="s">
        <v>185</v>
      </c>
      <c r="E4483" s="8" t="s">
        <v>186</v>
      </c>
      <c r="F4483" s="8" t="s">
        <v>1543</v>
      </c>
      <c r="G4483" s="8" t="s">
        <v>88</v>
      </c>
      <c r="H4483" s="8">
        <v>41.92</v>
      </c>
      <c r="I4483" s="8" t="s">
        <v>82</v>
      </c>
      <c r="J4483" s="8">
        <v>2</v>
      </c>
      <c r="K4483" s="35">
        <v>7</v>
      </c>
      <c r="L4483" s="35" t="s">
        <v>1549</v>
      </c>
      <c r="M4483" s="36">
        <v>0</v>
      </c>
      <c r="N4483" s="35" t="s">
        <v>23</v>
      </c>
      <c r="O4483" s="35" t="s">
        <v>24</v>
      </c>
      <c r="P4483" s="35" t="s">
        <v>24</v>
      </c>
      <c r="Q4483" s="35" t="s">
        <v>24</v>
      </c>
      <c r="R4483" s="35" t="s">
        <v>24</v>
      </c>
      <c r="S4483" s="35" t="s">
        <v>24</v>
      </c>
      <c r="T4483" s="35"/>
      <c r="U4483" s="35"/>
      <c r="V4483" s="9">
        <f>IF(K4483&gt;9,"",IF(HLOOKUP(L4483,'Příloha č.1a - Pravidelný úklid'!$A$8:$L$16,K4483+1,FALSE)="X","",IF(K4483&lt;9,H4483*M4483*HLOOKUP(L4483,'Příloha č.1a - Pravidelný úklid'!$A$8:$L$16,K4483+1,FALSE),0)))</f>
        <v>0</v>
      </c>
    </row>
    <row r="4484" spans="1:22" s="79" customFormat="1" ht="12.75" customHeight="1" x14ac:dyDescent="0.2">
      <c r="A4484" s="8">
        <v>341</v>
      </c>
      <c r="B4484" s="8">
        <v>72</v>
      </c>
      <c r="C4484" s="8">
        <v>23330</v>
      </c>
      <c r="D4484" s="8" t="s">
        <v>187</v>
      </c>
      <c r="E4484" s="8" t="s">
        <v>186</v>
      </c>
      <c r="F4484" s="8" t="s">
        <v>1543</v>
      </c>
      <c r="G4484" s="8" t="s">
        <v>112</v>
      </c>
      <c r="H4484" s="8">
        <v>46.54</v>
      </c>
      <c r="I4484" s="8" t="s">
        <v>82</v>
      </c>
      <c r="J4484" s="8"/>
      <c r="K4484" s="35">
        <v>7</v>
      </c>
      <c r="L4484" s="35" t="s">
        <v>1549</v>
      </c>
      <c r="M4484" s="36">
        <v>1</v>
      </c>
      <c r="N4484" s="35" t="s">
        <v>23</v>
      </c>
      <c r="O4484" s="35" t="s">
        <v>24</v>
      </c>
      <c r="P4484" s="35" t="s">
        <v>24</v>
      </c>
      <c r="Q4484" s="35" t="s">
        <v>24</v>
      </c>
      <c r="R4484" s="35" t="s">
        <v>24</v>
      </c>
      <c r="S4484" s="35" t="s">
        <v>24</v>
      </c>
      <c r="T4484" s="35"/>
      <c r="U4484" s="35"/>
      <c r="V4484" s="9">
        <f>IF(K4484&gt;9,"",IF(HLOOKUP(L4484,'Příloha č.1a - Pravidelný úklid'!$A$8:$L$16,K4484+1,FALSE)="X","",IF(K4484&lt;9,H4484*M4484*HLOOKUP(L4484,'Příloha č.1a - Pravidelný úklid'!$A$8:$L$16,K4484+1,FALSE),0)))</f>
        <v>0</v>
      </c>
    </row>
    <row r="4485" spans="1:22" s="79" customFormat="1" ht="12.75" customHeight="1" x14ac:dyDescent="0.2">
      <c r="A4485" s="8">
        <v>341</v>
      </c>
      <c r="B4485" s="8">
        <v>72</v>
      </c>
      <c r="C4485" s="8">
        <v>23330</v>
      </c>
      <c r="D4485" s="8" t="s">
        <v>188</v>
      </c>
      <c r="E4485" s="8" t="s">
        <v>186</v>
      </c>
      <c r="F4485" s="8" t="s">
        <v>1543</v>
      </c>
      <c r="G4485" s="8" t="s">
        <v>112</v>
      </c>
      <c r="H4485" s="8">
        <v>14.74</v>
      </c>
      <c r="I4485" s="8" t="s">
        <v>82</v>
      </c>
      <c r="J4485" s="8"/>
      <c r="K4485" s="35">
        <v>7</v>
      </c>
      <c r="L4485" s="35" t="s">
        <v>1549</v>
      </c>
      <c r="M4485" s="36">
        <v>1</v>
      </c>
      <c r="N4485" s="35" t="s">
        <v>23</v>
      </c>
      <c r="O4485" s="35" t="s">
        <v>24</v>
      </c>
      <c r="P4485" s="35" t="s">
        <v>24</v>
      </c>
      <c r="Q4485" s="35" t="s">
        <v>24</v>
      </c>
      <c r="R4485" s="35" t="s">
        <v>24</v>
      </c>
      <c r="S4485" s="35" t="s">
        <v>24</v>
      </c>
      <c r="T4485" s="35"/>
      <c r="U4485" s="35"/>
      <c r="V4485" s="9">
        <f>IF(K4485&gt;9,"",IF(HLOOKUP(L4485,'Příloha č.1a - Pravidelný úklid'!$A$8:$L$16,K4485+1,FALSE)="X","",IF(K4485&lt;9,H4485*M4485*HLOOKUP(L4485,'Příloha č.1a - Pravidelný úklid'!$A$8:$L$16,K4485+1,FALSE),0)))</f>
        <v>0</v>
      </c>
    </row>
    <row r="4486" spans="1:22" s="79" customFormat="1" ht="12.75" customHeight="1" x14ac:dyDescent="0.2">
      <c r="A4486" s="8">
        <v>341</v>
      </c>
      <c r="B4486" s="8">
        <v>72</v>
      </c>
      <c r="C4486" s="8">
        <v>23330</v>
      </c>
      <c r="D4486" s="8" t="s">
        <v>189</v>
      </c>
      <c r="E4486" s="8" t="s">
        <v>186</v>
      </c>
      <c r="F4486" s="8" t="s">
        <v>25</v>
      </c>
      <c r="G4486" s="8" t="s">
        <v>26</v>
      </c>
      <c r="H4486" s="8">
        <v>31.5</v>
      </c>
      <c r="I4486" s="8" t="s">
        <v>82</v>
      </c>
      <c r="J4486" s="8">
        <v>13</v>
      </c>
      <c r="K4486" s="35">
        <v>1</v>
      </c>
      <c r="L4486" s="35" t="s">
        <v>34</v>
      </c>
      <c r="M4486" s="36">
        <v>1</v>
      </c>
      <c r="N4486" s="35" t="s">
        <v>23</v>
      </c>
      <c r="O4486" s="35" t="s">
        <v>24</v>
      </c>
      <c r="P4486" s="35" t="s">
        <v>24</v>
      </c>
      <c r="Q4486" s="35" t="s">
        <v>24</v>
      </c>
      <c r="R4486" s="35" t="s">
        <v>24</v>
      </c>
      <c r="S4486" s="35" t="s">
        <v>24</v>
      </c>
      <c r="T4486" s="35"/>
      <c r="U4486" s="35"/>
      <c r="V4486" s="9">
        <f>IF(K4486&gt;9,"",IF(HLOOKUP(L4486,'Příloha č.1a - Pravidelný úklid'!$A$8:$L$16,K4486+1,FALSE)="X","",IF(K4486&lt;9,H4486*M4486*HLOOKUP(L4486,'Příloha č.1a - Pravidelný úklid'!$A$8:$L$16,K4486+1,FALSE),0)))</f>
        <v>0</v>
      </c>
    </row>
    <row r="4487" spans="1:22" s="79" customFormat="1" ht="12.75" customHeight="1" x14ac:dyDescent="0.2">
      <c r="A4487" s="8">
        <v>341</v>
      </c>
      <c r="B4487" s="8">
        <v>72</v>
      </c>
      <c r="C4487" s="8">
        <v>23330</v>
      </c>
      <c r="D4487" s="8" t="s">
        <v>190</v>
      </c>
      <c r="E4487" s="8" t="s">
        <v>186</v>
      </c>
      <c r="F4487" s="8" t="s">
        <v>1543</v>
      </c>
      <c r="G4487" s="8" t="s">
        <v>89</v>
      </c>
      <c r="H4487" s="8">
        <v>21.3</v>
      </c>
      <c r="I4487" s="8" t="s">
        <v>82</v>
      </c>
      <c r="J4487" s="8">
        <v>4</v>
      </c>
      <c r="K4487" s="35">
        <v>7</v>
      </c>
      <c r="L4487" s="35" t="s">
        <v>1549</v>
      </c>
      <c r="M4487" s="36">
        <v>0</v>
      </c>
      <c r="N4487" s="35" t="s">
        <v>23</v>
      </c>
      <c r="O4487" s="35" t="s">
        <v>24</v>
      </c>
      <c r="P4487" s="35" t="s">
        <v>24</v>
      </c>
      <c r="Q4487" s="35" t="s">
        <v>24</v>
      </c>
      <c r="R4487" s="35" t="s">
        <v>24</v>
      </c>
      <c r="S4487" s="35" t="s">
        <v>24</v>
      </c>
      <c r="T4487" s="35"/>
      <c r="U4487" s="35"/>
      <c r="V4487" s="9">
        <f>IF(K4487&gt;9,"",IF(HLOOKUP(L4487,'Příloha č.1a - Pravidelný úklid'!$A$8:$L$16,K4487+1,FALSE)="X","",IF(K4487&lt;9,H4487*M4487*HLOOKUP(L4487,'Příloha č.1a - Pravidelný úklid'!$A$8:$L$16,K4487+1,FALSE),0)))</f>
        <v>0</v>
      </c>
    </row>
    <row r="4488" spans="1:22" s="79" customFormat="1" ht="12.75" customHeight="1" x14ac:dyDescent="0.2">
      <c r="A4488" s="8">
        <v>341</v>
      </c>
      <c r="B4488" s="8">
        <v>72</v>
      </c>
      <c r="C4488" s="8">
        <v>23330</v>
      </c>
      <c r="D4488" s="8" t="s">
        <v>191</v>
      </c>
      <c r="E4488" s="8" t="s">
        <v>186</v>
      </c>
      <c r="F4488" s="8" t="s">
        <v>25</v>
      </c>
      <c r="G4488" s="8" t="s">
        <v>29</v>
      </c>
      <c r="H4488" s="8">
        <v>9.9499999999999993</v>
      </c>
      <c r="I4488" s="8" t="s">
        <v>82</v>
      </c>
      <c r="J4488" s="8">
        <v>2</v>
      </c>
      <c r="K4488" s="35">
        <v>2</v>
      </c>
      <c r="L4488" s="35" t="s">
        <v>34</v>
      </c>
      <c r="M4488" s="36">
        <v>1</v>
      </c>
      <c r="N4488" s="35" t="s">
        <v>23</v>
      </c>
      <c r="O4488" s="35" t="s">
        <v>24</v>
      </c>
      <c r="P4488" s="35" t="s">
        <v>24</v>
      </c>
      <c r="Q4488" s="35" t="s">
        <v>24</v>
      </c>
      <c r="R4488" s="35" t="s">
        <v>24</v>
      </c>
      <c r="S4488" s="35" t="s">
        <v>24</v>
      </c>
      <c r="T4488" s="35"/>
      <c r="U4488" s="35"/>
      <c r="V4488" s="9">
        <f>IF(K4488&gt;9,"",IF(HLOOKUP(L4488,'Příloha č.1a - Pravidelný úklid'!$A$8:$L$16,K4488+1,FALSE)="X","",IF(K4488&lt;9,H4488*M4488*HLOOKUP(L4488,'Příloha č.1a - Pravidelný úklid'!$A$8:$L$16,K4488+1,FALSE),0)))</f>
        <v>0</v>
      </c>
    </row>
    <row r="4489" spans="1:22" s="79" customFormat="1" ht="12.75" customHeight="1" x14ac:dyDescent="0.2">
      <c r="A4489" s="8">
        <v>341</v>
      </c>
      <c r="B4489" s="8">
        <v>72</v>
      </c>
      <c r="C4489" s="8">
        <v>23330</v>
      </c>
      <c r="D4489" s="8" t="s">
        <v>192</v>
      </c>
      <c r="E4489" s="8" t="s">
        <v>186</v>
      </c>
      <c r="F4489" s="8" t="s">
        <v>1543</v>
      </c>
      <c r="G4489" s="8" t="s">
        <v>92</v>
      </c>
      <c r="H4489" s="8">
        <v>2.6</v>
      </c>
      <c r="I4489" s="8" t="s">
        <v>82</v>
      </c>
      <c r="J4489" s="8"/>
      <c r="K4489" s="35">
        <v>7</v>
      </c>
      <c r="L4489" s="35" t="s">
        <v>1549</v>
      </c>
      <c r="M4489" s="36">
        <v>0</v>
      </c>
      <c r="N4489" s="35" t="s">
        <v>23</v>
      </c>
      <c r="O4489" s="35" t="s">
        <v>24</v>
      </c>
      <c r="P4489" s="35" t="s">
        <v>24</v>
      </c>
      <c r="Q4489" s="35" t="s">
        <v>24</v>
      </c>
      <c r="R4489" s="35" t="s">
        <v>24</v>
      </c>
      <c r="S4489" s="35" t="s">
        <v>24</v>
      </c>
      <c r="T4489" s="35"/>
      <c r="U4489" s="35"/>
      <c r="V4489" s="9">
        <f>IF(K4489&gt;9,"",IF(HLOOKUP(L4489,'Příloha č.1a - Pravidelný úklid'!$A$8:$L$16,K4489+1,FALSE)="X","",IF(K4489&lt;9,H4489*M4489*HLOOKUP(L4489,'Příloha č.1a - Pravidelný úklid'!$A$8:$L$16,K4489+1,FALSE),0)))</f>
        <v>0</v>
      </c>
    </row>
    <row r="4490" spans="1:22" s="79" customFormat="1" ht="12.75" customHeight="1" x14ac:dyDescent="0.2">
      <c r="A4490" s="8">
        <v>341</v>
      </c>
      <c r="B4490" s="8">
        <v>72</v>
      </c>
      <c r="C4490" s="8">
        <v>23330</v>
      </c>
      <c r="D4490" s="8" t="s">
        <v>193</v>
      </c>
      <c r="E4490" s="8" t="s">
        <v>186</v>
      </c>
      <c r="F4490" s="8" t="s">
        <v>1543</v>
      </c>
      <c r="G4490" s="8" t="s">
        <v>91</v>
      </c>
      <c r="H4490" s="8">
        <v>2.8</v>
      </c>
      <c r="I4490" s="8" t="s">
        <v>82</v>
      </c>
      <c r="J4490" s="8"/>
      <c r="K4490" s="35">
        <v>7</v>
      </c>
      <c r="L4490" s="35" t="s">
        <v>1549</v>
      </c>
      <c r="M4490" s="36">
        <v>0</v>
      </c>
      <c r="N4490" s="35" t="s">
        <v>23</v>
      </c>
      <c r="O4490" s="35" t="s">
        <v>24</v>
      </c>
      <c r="P4490" s="35" t="s">
        <v>24</v>
      </c>
      <c r="Q4490" s="35" t="s">
        <v>24</v>
      </c>
      <c r="R4490" s="35" t="s">
        <v>24</v>
      </c>
      <c r="S4490" s="35" t="s">
        <v>24</v>
      </c>
      <c r="T4490" s="35"/>
      <c r="U4490" s="35"/>
      <c r="V4490" s="9">
        <f>IF(K4490&gt;9,"",IF(HLOOKUP(L4490,'Příloha č.1a - Pravidelný úklid'!$A$8:$L$16,K4490+1,FALSE)="X","",IF(K4490&lt;9,H4490*M4490*HLOOKUP(L4490,'Příloha č.1a - Pravidelný úklid'!$A$8:$L$16,K4490+1,FALSE),0)))</f>
        <v>0</v>
      </c>
    </row>
    <row r="4491" spans="1:22" s="79" customFormat="1" ht="12.75" customHeight="1" x14ac:dyDescent="0.2">
      <c r="A4491" s="8">
        <v>341</v>
      </c>
      <c r="B4491" s="8">
        <v>72</v>
      </c>
      <c r="C4491" s="8">
        <v>23330</v>
      </c>
      <c r="D4491" s="8" t="s">
        <v>194</v>
      </c>
      <c r="E4491" s="8" t="s">
        <v>186</v>
      </c>
      <c r="F4491" s="8" t="s">
        <v>1543</v>
      </c>
      <c r="G4491" s="8" t="s">
        <v>95</v>
      </c>
      <c r="H4491" s="8">
        <v>4.5</v>
      </c>
      <c r="I4491" s="8" t="s">
        <v>82</v>
      </c>
      <c r="J4491" s="8"/>
      <c r="K4491" s="35">
        <v>7</v>
      </c>
      <c r="L4491" s="35" t="s">
        <v>1549</v>
      </c>
      <c r="M4491" s="36">
        <v>0</v>
      </c>
      <c r="N4491" s="35" t="s">
        <v>23</v>
      </c>
      <c r="O4491" s="35" t="s">
        <v>24</v>
      </c>
      <c r="P4491" s="35" t="s">
        <v>24</v>
      </c>
      <c r="Q4491" s="35" t="s">
        <v>24</v>
      </c>
      <c r="R4491" s="35" t="s">
        <v>24</v>
      </c>
      <c r="S4491" s="35" t="s">
        <v>24</v>
      </c>
      <c r="T4491" s="35"/>
      <c r="U4491" s="35"/>
      <c r="V4491" s="9">
        <f>IF(K4491&gt;9,"",IF(HLOOKUP(L4491,'Příloha č.1a - Pravidelný úklid'!$A$8:$L$16,K4491+1,FALSE)="X","",IF(K4491&lt;9,H4491*M4491*HLOOKUP(L4491,'Příloha č.1a - Pravidelný úklid'!$A$8:$L$16,K4491+1,FALSE),0)))</f>
        <v>0</v>
      </c>
    </row>
    <row r="4492" spans="1:22" s="79" customFormat="1" ht="12.75" customHeight="1" x14ac:dyDescent="0.2">
      <c r="A4492" s="8">
        <v>341</v>
      </c>
      <c r="B4492" s="8">
        <v>72</v>
      </c>
      <c r="C4492" s="8">
        <v>23330</v>
      </c>
      <c r="D4492" s="8" t="s">
        <v>195</v>
      </c>
      <c r="E4492" s="8" t="s">
        <v>186</v>
      </c>
      <c r="F4492" s="8" t="s">
        <v>1543</v>
      </c>
      <c r="G4492" s="8" t="s">
        <v>93</v>
      </c>
      <c r="H4492" s="8">
        <v>8.6</v>
      </c>
      <c r="I4492" s="8" t="s">
        <v>82</v>
      </c>
      <c r="J4492" s="8"/>
      <c r="K4492" s="35">
        <v>7</v>
      </c>
      <c r="L4492" s="35" t="s">
        <v>1549</v>
      </c>
      <c r="M4492" s="36">
        <v>0</v>
      </c>
      <c r="N4492" s="35" t="s">
        <v>23</v>
      </c>
      <c r="O4492" s="35" t="s">
        <v>24</v>
      </c>
      <c r="P4492" s="35" t="s">
        <v>24</v>
      </c>
      <c r="Q4492" s="35" t="s">
        <v>24</v>
      </c>
      <c r="R4492" s="35" t="s">
        <v>24</v>
      </c>
      <c r="S4492" s="35" t="s">
        <v>24</v>
      </c>
      <c r="T4492" s="35"/>
      <c r="U4492" s="35"/>
      <c r="V4492" s="9">
        <f>IF(K4492&gt;9,"",IF(HLOOKUP(L4492,'Příloha č.1a - Pravidelný úklid'!$A$8:$L$16,K4492+1,FALSE)="X","",IF(K4492&lt;9,H4492*M4492*HLOOKUP(L4492,'Příloha č.1a - Pravidelný úklid'!$A$8:$L$16,K4492+1,FALSE),0)))</f>
        <v>0</v>
      </c>
    </row>
    <row r="4493" spans="1:22" s="79" customFormat="1" ht="12.75" customHeight="1" x14ac:dyDescent="0.2">
      <c r="A4493" s="8">
        <v>341</v>
      </c>
      <c r="B4493" s="8">
        <v>72</v>
      </c>
      <c r="C4493" s="8">
        <v>23330</v>
      </c>
      <c r="D4493" s="8" t="s">
        <v>196</v>
      </c>
      <c r="E4493" s="8" t="s">
        <v>186</v>
      </c>
      <c r="F4493" s="8" t="s">
        <v>1543</v>
      </c>
      <c r="G4493" s="8" t="s">
        <v>96</v>
      </c>
      <c r="H4493" s="8">
        <v>7.95</v>
      </c>
      <c r="I4493" s="8" t="s">
        <v>82</v>
      </c>
      <c r="J4493" s="8">
        <v>1</v>
      </c>
      <c r="K4493" s="35">
        <v>7</v>
      </c>
      <c r="L4493" s="35" t="s">
        <v>1549</v>
      </c>
      <c r="M4493" s="36">
        <v>0</v>
      </c>
      <c r="N4493" s="35" t="s">
        <v>23</v>
      </c>
      <c r="O4493" s="35" t="s">
        <v>24</v>
      </c>
      <c r="P4493" s="35" t="s">
        <v>24</v>
      </c>
      <c r="Q4493" s="35" t="s">
        <v>24</v>
      </c>
      <c r="R4493" s="35" t="s">
        <v>24</v>
      </c>
      <c r="S4493" s="35" t="s">
        <v>24</v>
      </c>
      <c r="T4493" s="35"/>
      <c r="U4493" s="35"/>
      <c r="V4493" s="9">
        <f>IF(K4493&gt;9,"",IF(HLOOKUP(L4493,'Příloha č.1a - Pravidelný úklid'!$A$8:$L$16,K4493+1,FALSE)="X","",IF(K4493&lt;9,H4493*M4493*HLOOKUP(L4493,'Příloha č.1a - Pravidelný úklid'!$A$8:$L$16,K4493+1,FALSE),0)))</f>
        <v>0</v>
      </c>
    </row>
    <row r="4494" spans="1:22" s="79" customFormat="1" ht="12.75" customHeight="1" x14ac:dyDescent="0.2">
      <c r="A4494" s="8">
        <v>341</v>
      </c>
      <c r="B4494" s="8">
        <v>72</v>
      </c>
      <c r="C4494" s="8">
        <v>23330</v>
      </c>
      <c r="D4494" s="8" t="s">
        <v>197</v>
      </c>
      <c r="E4494" s="8" t="s">
        <v>186</v>
      </c>
      <c r="F4494" s="8" t="s">
        <v>1543</v>
      </c>
      <c r="G4494" s="8" t="s">
        <v>91</v>
      </c>
      <c r="H4494" s="8">
        <v>7.25</v>
      </c>
      <c r="I4494" s="8" t="s">
        <v>82</v>
      </c>
      <c r="J4494" s="8"/>
      <c r="K4494" s="35">
        <v>7</v>
      </c>
      <c r="L4494" s="35" t="s">
        <v>1549</v>
      </c>
      <c r="M4494" s="36">
        <v>0</v>
      </c>
      <c r="N4494" s="35" t="s">
        <v>23</v>
      </c>
      <c r="O4494" s="35" t="s">
        <v>24</v>
      </c>
      <c r="P4494" s="35" t="s">
        <v>24</v>
      </c>
      <c r="Q4494" s="35" t="s">
        <v>24</v>
      </c>
      <c r="R4494" s="35" t="s">
        <v>24</v>
      </c>
      <c r="S4494" s="35" t="s">
        <v>24</v>
      </c>
      <c r="T4494" s="35"/>
      <c r="U4494" s="35"/>
      <c r="V4494" s="9">
        <f>IF(K4494&gt;9,"",IF(HLOOKUP(L4494,'Příloha č.1a - Pravidelný úklid'!$A$8:$L$16,K4494+1,FALSE)="X","",IF(K4494&lt;9,H4494*M4494*HLOOKUP(L4494,'Příloha č.1a - Pravidelný úklid'!$A$8:$L$16,K4494+1,FALSE),0)))</f>
        <v>0</v>
      </c>
    </row>
    <row r="4495" spans="1:22" s="79" customFormat="1" ht="12.75" customHeight="1" x14ac:dyDescent="0.2">
      <c r="A4495" s="8">
        <v>341</v>
      </c>
      <c r="B4495" s="8">
        <v>72</v>
      </c>
      <c r="C4495" s="8">
        <v>23330</v>
      </c>
      <c r="D4495" s="8" t="s">
        <v>198</v>
      </c>
      <c r="E4495" s="8" t="s">
        <v>186</v>
      </c>
      <c r="F4495" s="8" t="s">
        <v>25</v>
      </c>
      <c r="G4495" s="8" t="s">
        <v>31</v>
      </c>
      <c r="H4495" s="8">
        <v>7.24</v>
      </c>
      <c r="I4495" s="8" t="s">
        <v>82</v>
      </c>
      <c r="J4495" s="8">
        <v>1</v>
      </c>
      <c r="K4495" s="35">
        <v>2</v>
      </c>
      <c r="L4495" s="35" t="s">
        <v>34</v>
      </c>
      <c r="M4495" s="36">
        <v>1</v>
      </c>
      <c r="N4495" s="35" t="s">
        <v>23</v>
      </c>
      <c r="O4495" s="35" t="s">
        <v>24</v>
      </c>
      <c r="P4495" s="35" t="s">
        <v>24</v>
      </c>
      <c r="Q4495" s="35" t="s">
        <v>24</v>
      </c>
      <c r="R4495" s="35" t="s">
        <v>24</v>
      </c>
      <c r="S4495" s="35" t="s">
        <v>24</v>
      </c>
      <c r="T4495" s="35"/>
      <c r="U4495" s="35"/>
      <c r="V4495" s="9">
        <f>IF(K4495&gt;9,"",IF(HLOOKUP(L4495,'Příloha č.1a - Pravidelný úklid'!$A$8:$L$16,K4495+1,FALSE)="X","",IF(K4495&lt;9,H4495*M4495*HLOOKUP(L4495,'Příloha č.1a - Pravidelný úklid'!$A$8:$L$16,K4495+1,FALSE),0)))</f>
        <v>0</v>
      </c>
    </row>
    <row r="4496" spans="1:22" s="79" customFormat="1" ht="12.75" customHeight="1" x14ac:dyDescent="0.2">
      <c r="A4496" s="8">
        <v>341</v>
      </c>
      <c r="B4496" s="8">
        <v>72</v>
      </c>
      <c r="C4496" s="8">
        <v>23330</v>
      </c>
      <c r="D4496" s="8" t="s">
        <v>199</v>
      </c>
      <c r="E4496" s="8" t="s">
        <v>186</v>
      </c>
      <c r="F4496" s="8" t="s">
        <v>1543</v>
      </c>
      <c r="G4496" s="8" t="s">
        <v>84</v>
      </c>
      <c r="H4496" s="8">
        <v>13.58</v>
      </c>
      <c r="I4496" s="8" t="s">
        <v>82</v>
      </c>
      <c r="J4496" s="8"/>
      <c r="K4496" s="35">
        <v>7</v>
      </c>
      <c r="L4496" s="35" t="s">
        <v>1549</v>
      </c>
      <c r="M4496" s="36">
        <v>0</v>
      </c>
      <c r="N4496" s="35" t="s">
        <v>23</v>
      </c>
      <c r="O4496" s="35" t="s">
        <v>24</v>
      </c>
      <c r="P4496" s="35" t="s">
        <v>24</v>
      </c>
      <c r="Q4496" s="35" t="s">
        <v>24</v>
      </c>
      <c r="R4496" s="35" t="s">
        <v>24</v>
      </c>
      <c r="S4496" s="35" t="s">
        <v>24</v>
      </c>
      <c r="T4496" s="35"/>
      <c r="U4496" s="35"/>
      <c r="V4496" s="9">
        <f>IF(K4496&gt;9,"",IF(HLOOKUP(L4496,'Příloha č.1a - Pravidelný úklid'!$A$8:$L$16,K4496+1,FALSE)="X","",IF(K4496&lt;9,H4496*M4496*HLOOKUP(L4496,'Příloha č.1a - Pravidelný úklid'!$A$8:$L$16,K4496+1,FALSE),0)))</f>
        <v>0</v>
      </c>
    </row>
    <row r="4497" spans="1:22" s="79" customFormat="1" ht="12.75" customHeight="1" x14ac:dyDescent="0.2">
      <c r="A4497" s="8">
        <v>341</v>
      </c>
      <c r="B4497" s="8">
        <v>72</v>
      </c>
      <c r="C4497" s="8">
        <v>23330</v>
      </c>
      <c r="D4497" s="8" t="s">
        <v>200</v>
      </c>
      <c r="E4497" s="8" t="s">
        <v>186</v>
      </c>
      <c r="F4497" s="8" t="s">
        <v>1543</v>
      </c>
      <c r="G4497" s="8" t="s">
        <v>97</v>
      </c>
      <c r="H4497" s="8">
        <v>7.67</v>
      </c>
      <c r="I4497" s="8" t="s">
        <v>82</v>
      </c>
      <c r="J4497" s="8"/>
      <c r="K4497" s="35">
        <v>7</v>
      </c>
      <c r="L4497" s="35" t="s">
        <v>1549</v>
      </c>
      <c r="M4497" s="36">
        <v>0</v>
      </c>
      <c r="N4497" s="35" t="s">
        <v>23</v>
      </c>
      <c r="O4497" s="35" t="s">
        <v>24</v>
      </c>
      <c r="P4497" s="35" t="s">
        <v>24</v>
      </c>
      <c r="Q4497" s="35" t="s">
        <v>24</v>
      </c>
      <c r="R4497" s="35" t="s">
        <v>24</v>
      </c>
      <c r="S4497" s="35" t="s">
        <v>24</v>
      </c>
      <c r="T4497" s="35"/>
      <c r="U4497" s="35"/>
      <c r="V4497" s="9">
        <f>IF(K4497&gt;9,"",IF(HLOOKUP(L4497,'Příloha č.1a - Pravidelný úklid'!$A$8:$L$16,K4497+1,FALSE)="X","",IF(K4497&lt;9,H4497*M4497*HLOOKUP(L4497,'Příloha č.1a - Pravidelný úklid'!$A$8:$L$16,K4497+1,FALSE),0)))</f>
        <v>0</v>
      </c>
    </row>
    <row r="4498" spans="1:22" s="79" customFormat="1" ht="12.75" customHeight="1" x14ac:dyDescent="0.2">
      <c r="A4498" s="8">
        <v>341</v>
      </c>
      <c r="B4498" s="8">
        <v>72</v>
      </c>
      <c r="C4498" s="8">
        <v>23330</v>
      </c>
      <c r="D4498" s="8" t="s">
        <v>201</v>
      </c>
      <c r="E4498" s="8" t="s">
        <v>186</v>
      </c>
      <c r="F4498" s="8" t="s">
        <v>1543</v>
      </c>
      <c r="G4498" s="8" t="s">
        <v>86</v>
      </c>
      <c r="H4498" s="8">
        <v>6.7</v>
      </c>
      <c r="I4498" s="8" t="s">
        <v>82</v>
      </c>
      <c r="J4498" s="8"/>
      <c r="K4498" s="35">
        <v>8</v>
      </c>
      <c r="L4498" s="35" t="s">
        <v>1549</v>
      </c>
      <c r="M4498" s="36">
        <v>0</v>
      </c>
      <c r="N4498" s="35" t="s">
        <v>23</v>
      </c>
      <c r="O4498" s="35" t="s">
        <v>24</v>
      </c>
      <c r="P4498" s="35" t="s">
        <v>24</v>
      </c>
      <c r="Q4498" s="35" t="s">
        <v>24</v>
      </c>
      <c r="R4498" s="35" t="s">
        <v>24</v>
      </c>
      <c r="S4498" s="35" t="s">
        <v>24</v>
      </c>
      <c r="T4498" s="35"/>
      <c r="U4498" s="35"/>
      <c r="V4498" s="9">
        <f>IF(K4498&gt;9,"",IF(HLOOKUP(L4498,'Příloha č.1a - Pravidelný úklid'!$A$8:$L$16,K4498+1,FALSE)="X","",IF(K4498&lt;9,H4498*M4498*HLOOKUP(L4498,'Příloha č.1a - Pravidelný úklid'!$A$8:$L$16,K4498+1,FALSE),0)))</f>
        <v>0</v>
      </c>
    </row>
    <row r="4499" spans="1:22" s="79" customFormat="1" ht="12.75" customHeight="1" x14ac:dyDescent="0.2">
      <c r="A4499" s="8">
        <v>341</v>
      </c>
      <c r="B4499" s="8">
        <v>72</v>
      </c>
      <c r="C4499" s="8">
        <v>23330</v>
      </c>
      <c r="D4499" s="8" t="s">
        <v>202</v>
      </c>
      <c r="E4499" s="8" t="s">
        <v>186</v>
      </c>
      <c r="F4499" s="8" t="s">
        <v>1543</v>
      </c>
      <c r="G4499" s="8" t="s">
        <v>28</v>
      </c>
      <c r="H4499" s="8">
        <v>7.91</v>
      </c>
      <c r="I4499" s="8" t="s">
        <v>82</v>
      </c>
      <c r="J4499" s="8"/>
      <c r="K4499" s="35">
        <v>8</v>
      </c>
      <c r="L4499" s="35" t="s">
        <v>1549</v>
      </c>
      <c r="M4499" s="36">
        <v>0</v>
      </c>
      <c r="N4499" s="35" t="s">
        <v>23</v>
      </c>
      <c r="O4499" s="35" t="s">
        <v>24</v>
      </c>
      <c r="P4499" s="35" t="s">
        <v>24</v>
      </c>
      <c r="Q4499" s="35" t="s">
        <v>24</v>
      </c>
      <c r="R4499" s="35" t="s">
        <v>24</v>
      </c>
      <c r="S4499" s="35" t="s">
        <v>24</v>
      </c>
      <c r="T4499" s="35"/>
      <c r="U4499" s="35"/>
      <c r="V4499" s="9">
        <f>IF(K4499&gt;9,"",IF(HLOOKUP(L4499,'Příloha č.1a - Pravidelný úklid'!$A$8:$L$16,K4499+1,FALSE)="X","",IF(K4499&lt;9,H4499*M4499*HLOOKUP(L4499,'Příloha č.1a - Pravidelný úklid'!$A$8:$L$16,K4499+1,FALSE),0)))</f>
        <v>0</v>
      </c>
    </row>
    <row r="4500" spans="1:22" s="79" customFormat="1" ht="12.75" customHeight="1" x14ac:dyDescent="0.2">
      <c r="A4500" s="8">
        <v>341</v>
      </c>
      <c r="B4500" s="8">
        <v>72</v>
      </c>
      <c r="C4500" s="8">
        <v>23330</v>
      </c>
      <c r="D4500" s="8" t="s">
        <v>203</v>
      </c>
      <c r="E4500" s="8" t="s">
        <v>186</v>
      </c>
      <c r="F4500" s="8" t="s">
        <v>1543</v>
      </c>
      <c r="G4500" s="8" t="s">
        <v>95</v>
      </c>
      <c r="H4500" s="8">
        <v>7.83</v>
      </c>
      <c r="I4500" s="8" t="s">
        <v>82</v>
      </c>
      <c r="J4500" s="8"/>
      <c r="K4500" s="35">
        <v>7</v>
      </c>
      <c r="L4500" s="35" t="s">
        <v>1549</v>
      </c>
      <c r="M4500" s="36">
        <v>1</v>
      </c>
      <c r="N4500" s="35" t="s">
        <v>23</v>
      </c>
      <c r="O4500" s="35" t="s">
        <v>24</v>
      </c>
      <c r="P4500" s="35" t="s">
        <v>24</v>
      </c>
      <c r="Q4500" s="35" t="s">
        <v>24</v>
      </c>
      <c r="R4500" s="35" t="s">
        <v>24</v>
      </c>
      <c r="S4500" s="35" t="s">
        <v>24</v>
      </c>
      <c r="T4500" s="35"/>
      <c r="U4500" s="35"/>
      <c r="V4500" s="9">
        <f>IF(K4500&gt;9,"",IF(HLOOKUP(L4500,'Příloha č.1a - Pravidelný úklid'!$A$8:$L$16,K4500+1,FALSE)="X","",IF(K4500&lt;9,H4500*M4500*HLOOKUP(L4500,'Příloha č.1a - Pravidelný úklid'!$A$8:$L$16,K4500+1,FALSE),0)))</f>
        <v>0</v>
      </c>
    </row>
    <row r="4501" spans="1:22" s="79" customFormat="1" ht="12.75" customHeight="1" x14ac:dyDescent="0.2">
      <c r="A4501" s="8">
        <v>341</v>
      </c>
      <c r="B4501" s="8">
        <v>72</v>
      </c>
      <c r="C4501" s="8">
        <v>23330</v>
      </c>
      <c r="D4501" s="8" t="s">
        <v>204</v>
      </c>
      <c r="E4501" s="8" t="s">
        <v>186</v>
      </c>
      <c r="F4501" s="8" t="s">
        <v>1543</v>
      </c>
      <c r="G4501" s="8" t="s">
        <v>94</v>
      </c>
      <c r="H4501" s="8">
        <v>15.96</v>
      </c>
      <c r="I4501" s="8" t="s">
        <v>82</v>
      </c>
      <c r="J4501" s="8"/>
      <c r="K4501" s="35">
        <v>7</v>
      </c>
      <c r="L4501" s="35" t="s">
        <v>1549</v>
      </c>
      <c r="M4501" s="36">
        <v>1</v>
      </c>
      <c r="N4501" s="35" t="s">
        <v>23</v>
      </c>
      <c r="O4501" s="35" t="s">
        <v>24</v>
      </c>
      <c r="P4501" s="35" t="s">
        <v>24</v>
      </c>
      <c r="Q4501" s="35" t="s">
        <v>24</v>
      </c>
      <c r="R4501" s="35" t="s">
        <v>24</v>
      </c>
      <c r="S4501" s="35" t="s">
        <v>24</v>
      </c>
      <c r="T4501" s="35"/>
      <c r="U4501" s="35"/>
      <c r="V4501" s="9">
        <f>IF(K4501&gt;9,"",IF(HLOOKUP(L4501,'Příloha č.1a - Pravidelný úklid'!$A$8:$L$16,K4501+1,FALSE)="X","",IF(K4501&lt;9,H4501*M4501*HLOOKUP(L4501,'Příloha č.1a - Pravidelný úklid'!$A$8:$L$16,K4501+1,FALSE),0)))</f>
        <v>0</v>
      </c>
    </row>
    <row r="4502" spans="1:22" s="79" customFormat="1" ht="12.75" customHeight="1" x14ac:dyDescent="0.2">
      <c r="A4502" s="8">
        <v>341</v>
      </c>
      <c r="B4502" s="8">
        <v>72</v>
      </c>
      <c r="C4502" s="8">
        <v>23330</v>
      </c>
      <c r="D4502" s="8" t="s">
        <v>205</v>
      </c>
      <c r="E4502" s="8" t="s">
        <v>186</v>
      </c>
      <c r="F4502" s="8" t="s">
        <v>1543</v>
      </c>
      <c r="G4502" s="8" t="s">
        <v>103</v>
      </c>
      <c r="H4502" s="8">
        <v>250.6</v>
      </c>
      <c r="I4502" s="8" t="s">
        <v>82</v>
      </c>
      <c r="J4502" s="8"/>
      <c r="K4502" s="35">
        <v>7</v>
      </c>
      <c r="L4502" s="35" t="s">
        <v>1549</v>
      </c>
      <c r="M4502" s="36">
        <v>0</v>
      </c>
      <c r="N4502" s="35" t="s">
        <v>23</v>
      </c>
      <c r="O4502" s="35" t="s">
        <v>24</v>
      </c>
      <c r="P4502" s="35" t="s">
        <v>24</v>
      </c>
      <c r="Q4502" s="35" t="s">
        <v>24</v>
      </c>
      <c r="R4502" s="35" t="s">
        <v>24</v>
      </c>
      <c r="S4502" s="35" t="s">
        <v>24</v>
      </c>
      <c r="T4502" s="35"/>
      <c r="U4502" s="35"/>
      <c r="V4502" s="9">
        <f>IF(K4502&gt;9,"",IF(HLOOKUP(L4502,'Příloha č.1a - Pravidelný úklid'!$A$8:$L$16,K4502+1,FALSE)="X","",IF(K4502&lt;9,H4502*M4502*HLOOKUP(L4502,'Příloha č.1a - Pravidelný úklid'!$A$8:$L$16,K4502+1,FALSE),0)))</f>
        <v>0</v>
      </c>
    </row>
    <row r="4503" spans="1:22" s="79" customFormat="1" ht="12.75" customHeight="1" x14ac:dyDescent="0.2">
      <c r="A4503" s="8">
        <v>341</v>
      </c>
      <c r="B4503" s="8">
        <v>72</v>
      </c>
      <c r="C4503" s="8">
        <v>23330</v>
      </c>
      <c r="D4503" s="8" t="s">
        <v>206</v>
      </c>
      <c r="E4503" s="8" t="s">
        <v>186</v>
      </c>
      <c r="F4503" s="8" t="s">
        <v>1543</v>
      </c>
      <c r="G4503" s="8" t="s">
        <v>103</v>
      </c>
      <c r="H4503" s="8">
        <v>126.4</v>
      </c>
      <c r="I4503" s="8" t="s">
        <v>82</v>
      </c>
      <c r="J4503" s="8"/>
      <c r="K4503" s="35">
        <v>7</v>
      </c>
      <c r="L4503" s="35" t="s">
        <v>1549</v>
      </c>
      <c r="M4503" s="36">
        <v>0</v>
      </c>
      <c r="N4503" s="35" t="s">
        <v>23</v>
      </c>
      <c r="O4503" s="35" t="s">
        <v>24</v>
      </c>
      <c r="P4503" s="35" t="s">
        <v>24</v>
      </c>
      <c r="Q4503" s="35" t="s">
        <v>24</v>
      </c>
      <c r="R4503" s="35" t="s">
        <v>24</v>
      </c>
      <c r="S4503" s="35" t="s">
        <v>24</v>
      </c>
      <c r="T4503" s="35"/>
      <c r="U4503" s="35"/>
      <c r="V4503" s="9">
        <f>IF(K4503&gt;9,"",IF(HLOOKUP(L4503,'Příloha č.1a - Pravidelný úklid'!$A$8:$L$16,K4503+1,FALSE)="X","",IF(K4503&lt;9,H4503*M4503*HLOOKUP(L4503,'Příloha č.1a - Pravidelný úklid'!$A$8:$L$16,K4503+1,FALSE),0)))</f>
        <v>0</v>
      </c>
    </row>
    <row r="4504" spans="1:22" s="79" customFormat="1" ht="12.75" customHeight="1" x14ac:dyDescent="0.2">
      <c r="A4504" s="8">
        <v>341</v>
      </c>
      <c r="B4504" s="8">
        <v>72</v>
      </c>
      <c r="C4504" s="8">
        <v>23330</v>
      </c>
      <c r="D4504" s="8" t="s">
        <v>1484</v>
      </c>
      <c r="E4504" s="8" t="s">
        <v>186</v>
      </c>
      <c r="F4504" s="8" t="s">
        <v>25</v>
      </c>
      <c r="G4504" s="8" t="s">
        <v>1499</v>
      </c>
      <c r="H4504" s="8">
        <v>21.52</v>
      </c>
      <c r="I4504" s="8" t="s">
        <v>82</v>
      </c>
      <c r="J4504" s="8"/>
      <c r="K4504" s="35">
        <v>5</v>
      </c>
      <c r="L4504" s="35" t="s">
        <v>34</v>
      </c>
      <c r="M4504" s="36">
        <v>1</v>
      </c>
      <c r="N4504" s="35" t="s">
        <v>23</v>
      </c>
      <c r="O4504" s="35" t="s">
        <v>24</v>
      </c>
      <c r="P4504" s="35" t="s">
        <v>24</v>
      </c>
      <c r="Q4504" s="35" t="s">
        <v>24</v>
      </c>
      <c r="R4504" s="35" t="s">
        <v>24</v>
      </c>
      <c r="S4504" s="35" t="s">
        <v>24</v>
      </c>
      <c r="T4504" s="35"/>
      <c r="U4504" s="35"/>
      <c r="V4504" s="9">
        <f>IF(K4504&gt;9,"",IF(HLOOKUP(L4504,'Příloha č.1a - Pravidelný úklid'!$A$8:$L$16,K4504+1,FALSE)="X","",IF(K4504&lt;9,H4504*M4504*HLOOKUP(L4504,'Příloha č.1a - Pravidelný úklid'!$A$8:$L$16,K4504+1,FALSE),0)))</f>
        <v>0</v>
      </c>
    </row>
    <row r="4505" spans="1:22" s="79" customFormat="1" ht="12.75" customHeight="1" x14ac:dyDescent="0.2">
      <c r="A4505" s="8">
        <v>341</v>
      </c>
      <c r="B4505" s="8">
        <v>72</v>
      </c>
      <c r="C4505" s="8"/>
      <c r="D4505" s="8"/>
      <c r="E4505" s="8" t="s">
        <v>182</v>
      </c>
      <c r="F4505" s="8" t="s">
        <v>25</v>
      </c>
      <c r="G4505" s="8" t="s">
        <v>1500</v>
      </c>
      <c r="H4505" s="8">
        <v>130.80000000000001</v>
      </c>
      <c r="I4505" s="8" t="s">
        <v>82</v>
      </c>
      <c r="J4505" s="8"/>
      <c r="K4505" s="35">
        <v>5</v>
      </c>
      <c r="L4505" s="35" t="s">
        <v>34</v>
      </c>
      <c r="M4505" s="36">
        <v>1</v>
      </c>
      <c r="N4505" s="35" t="s">
        <v>23</v>
      </c>
      <c r="O4505" s="35" t="s">
        <v>24</v>
      </c>
      <c r="P4505" s="35" t="s">
        <v>24</v>
      </c>
      <c r="Q4505" s="35" t="s">
        <v>24</v>
      </c>
      <c r="R4505" s="35" t="s">
        <v>24</v>
      </c>
      <c r="S4505" s="35" t="s">
        <v>24</v>
      </c>
      <c r="T4505" s="35"/>
      <c r="U4505" s="35"/>
      <c r="V4505" s="9">
        <f>IF(K4505&gt;9,"",IF(HLOOKUP(L4505,'Příloha č.1a - Pravidelný úklid'!$A$8:$L$16,K4505+1,FALSE)="X","",IF(K4505&lt;9,H4505*M4505*HLOOKUP(L4505,'Příloha č.1a - Pravidelný úklid'!$A$8:$L$16,K4505+1,FALSE),0)))</f>
        <v>0</v>
      </c>
    </row>
    <row r="4506" spans="1:22" s="79" customFormat="1" ht="12.75" customHeight="1" x14ac:dyDescent="0.2">
      <c r="A4506" s="8">
        <v>341</v>
      </c>
      <c r="B4506" s="8">
        <v>72</v>
      </c>
      <c r="C4506" s="8"/>
      <c r="D4506" s="8"/>
      <c r="E4506" s="8" t="s">
        <v>182</v>
      </c>
      <c r="F4506" s="8" t="s">
        <v>25</v>
      </c>
      <c r="G4506" s="8" t="s">
        <v>1489</v>
      </c>
      <c r="H4506" s="8">
        <v>198.25</v>
      </c>
      <c r="I4506" s="8" t="s">
        <v>82</v>
      </c>
      <c r="J4506" s="8"/>
      <c r="K4506" s="35">
        <v>5</v>
      </c>
      <c r="L4506" s="35" t="s">
        <v>34</v>
      </c>
      <c r="M4506" s="36">
        <v>1</v>
      </c>
      <c r="N4506" s="35" t="s">
        <v>23</v>
      </c>
      <c r="O4506" s="35" t="s">
        <v>24</v>
      </c>
      <c r="P4506" s="35" t="s">
        <v>24</v>
      </c>
      <c r="Q4506" s="35" t="s">
        <v>24</v>
      </c>
      <c r="R4506" s="35" t="s">
        <v>24</v>
      </c>
      <c r="S4506" s="35" t="s">
        <v>24</v>
      </c>
      <c r="T4506" s="35" t="s">
        <v>24</v>
      </c>
      <c r="U4506" s="35" t="s">
        <v>30</v>
      </c>
      <c r="V4506" s="9">
        <f>IF(K4506&gt;9,"",IF(HLOOKUP(L4506,'Příloha č.1a - Pravidelný úklid'!$A$8:$L$16,K4506+1,FALSE)="X","",IF(K4506&lt;9,H4506*M4506*HLOOKUP(L4506,'Příloha č.1a - Pravidelný úklid'!$A$8:$L$16,K4506+1,FALSE),0)))</f>
        <v>0</v>
      </c>
    </row>
    <row r="4507" spans="1:22" s="79" customFormat="1" ht="12.75" customHeight="1" x14ac:dyDescent="0.2">
      <c r="A4507" s="8">
        <v>341</v>
      </c>
      <c r="B4507" s="8">
        <v>72</v>
      </c>
      <c r="C4507" s="8"/>
      <c r="D4507" s="8"/>
      <c r="E4507" s="8" t="s">
        <v>182</v>
      </c>
      <c r="F4507" s="8" t="s">
        <v>25</v>
      </c>
      <c r="G4507" s="8" t="s">
        <v>1524</v>
      </c>
      <c r="H4507" s="8">
        <v>1613</v>
      </c>
      <c r="I4507" s="8" t="s">
        <v>82</v>
      </c>
      <c r="J4507" s="8"/>
      <c r="K4507" s="35">
        <v>5</v>
      </c>
      <c r="L4507" s="35" t="s">
        <v>34</v>
      </c>
      <c r="M4507" s="36">
        <v>1</v>
      </c>
      <c r="N4507" s="35" t="s">
        <v>23</v>
      </c>
      <c r="O4507" s="35" t="s">
        <v>24</v>
      </c>
      <c r="P4507" s="35" t="s">
        <v>24</v>
      </c>
      <c r="Q4507" s="35" t="s">
        <v>24</v>
      </c>
      <c r="R4507" s="35" t="s">
        <v>24</v>
      </c>
      <c r="S4507" s="35" t="s">
        <v>24</v>
      </c>
      <c r="T4507" s="35" t="s">
        <v>24</v>
      </c>
      <c r="U4507" s="35" t="s">
        <v>30</v>
      </c>
      <c r="V4507" s="9">
        <f>IF(K4507&gt;9,"",IF(HLOOKUP(L4507,'Příloha č.1a - Pravidelný úklid'!$A$8:$L$16,K4507+1,FALSE)="X","",IF(K4507&lt;9,H4507*M4507*HLOOKUP(L4507,'Příloha č.1a - Pravidelný úklid'!$A$8:$L$16,K4507+1,FALSE),0)))</f>
        <v>0</v>
      </c>
    </row>
    <row r="4508" spans="1:22" s="79" customFormat="1" ht="12.75" customHeight="1" x14ac:dyDescent="0.2">
      <c r="A4508" s="8">
        <v>341</v>
      </c>
      <c r="B4508" s="8">
        <v>72</v>
      </c>
      <c r="C4508" s="8"/>
      <c r="D4508" s="8"/>
      <c r="E4508" s="8" t="s">
        <v>182</v>
      </c>
      <c r="F4508" s="8" t="s">
        <v>25</v>
      </c>
      <c r="G4508" s="8" t="s">
        <v>1539</v>
      </c>
      <c r="H4508" s="8">
        <v>6</v>
      </c>
      <c r="I4508" s="8" t="s">
        <v>1538</v>
      </c>
      <c r="J4508" s="8"/>
      <c r="K4508" s="35">
        <v>99</v>
      </c>
      <c r="L4508" s="35" t="s">
        <v>34</v>
      </c>
      <c r="M4508" s="36">
        <v>1</v>
      </c>
      <c r="N4508" s="35" t="s">
        <v>23</v>
      </c>
      <c r="O4508" s="35" t="s">
        <v>24</v>
      </c>
      <c r="P4508" s="35" t="s">
        <v>24</v>
      </c>
      <c r="Q4508" s="35" t="s">
        <v>24</v>
      </c>
      <c r="R4508" s="35" t="s">
        <v>24</v>
      </c>
      <c r="S4508" s="35" t="s">
        <v>24</v>
      </c>
      <c r="T4508" s="35"/>
      <c r="U4508" s="35"/>
      <c r="V4508" s="9" t="str">
        <f>IF(K4508&gt;9,"",IF(HLOOKUP(L4508,'Příloha č.1a - Pravidelný úklid'!$A$8:$L$16,K4508+1,FALSE)="X","",IF(K4508&lt;9,H4508*M4508*HLOOKUP(L4508,'Příloha č.1a - Pravidelný úklid'!$A$8:$L$16,K4508+1,FALSE),0)))</f>
        <v/>
      </c>
    </row>
    <row r="4509" spans="1:22" s="79" customFormat="1" ht="12.75" customHeight="1" x14ac:dyDescent="0.2">
      <c r="A4509" s="8">
        <v>341</v>
      </c>
      <c r="B4509" s="8">
        <v>72</v>
      </c>
      <c r="C4509" s="8"/>
      <c r="D4509" s="8"/>
      <c r="E4509" s="8" t="s">
        <v>182</v>
      </c>
      <c r="F4509" s="8" t="s">
        <v>25</v>
      </c>
      <c r="G4509" s="8" t="s">
        <v>1537</v>
      </c>
      <c r="H4509" s="8">
        <v>4</v>
      </c>
      <c r="I4509" s="8" t="s">
        <v>1538</v>
      </c>
      <c r="J4509" s="8"/>
      <c r="K4509" s="35">
        <v>99</v>
      </c>
      <c r="L4509" s="35" t="s">
        <v>34</v>
      </c>
      <c r="M4509" s="36">
        <v>1</v>
      </c>
      <c r="N4509" s="35" t="s">
        <v>23</v>
      </c>
      <c r="O4509" s="35" t="s">
        <v>24</v>
      </c>
      <c r="P4509" s="35" t="s">
        <v>24</v>
      </c>
      <c r="Q4509" s="35" t="s">
        <v>24</v>
      </c>
      <c r="R4509" s="35" t="s">
        <v>24</v>
      </c>
      <c r="S4509" s="35" t="s">
        <v>24</v>
      </c>
      <c r="T4509" s="35"/>
      <c r="U4509" s="35"/>
      <c r="V4509" s="9" t="str">
        <f>IF(K4509&gt;9,"",IF(HLOOKUP(L4509,'Příloha č.1a - Pravidelný úklid'!$A$8:$L$16,K4509+1,FALSE)="X","",IF(K4509&lt;9,H4509*M4509*HLOOKUP(L4509,'Příloha č.1a - Pravidelný úklid'!$A$8:$L$16,K4509+1,FALSE),0)))</f>
        <v/>
      </c>
    </row>
    <row r="4510" spans="1:22" s="79" customFormat="1" ht="12.75" customHeight="1" x14ac:dyDescent="0.2">
      <c r="A4510" s="8">
        <v>341</v>
      </c>
      <c r="B4510" s="8">
        <v>72</v>
      </c>
      <c r="C4510" s="8">
        <v>22576</v>
      </c>
      <c r="D4510" s="8" t="s">
        <v>252</v>
      </c>
      <c r="E4510" s="8" t="s">
        <v>254</v>
      </c>
      <c r="F4510" s="8" t="s">
        <v>25</v>
      </c>
      <c r="G4510" s="8" t="s">
        <v>81</v>
      </c>
      <c r="H4510" s="8">
        <v>11.64</v>
      </c>
      <c r="I4510" s="8" t="s">
        <v>82</v>
      </c>
      <c r="J4510" s="8"/>
      <c r="K4510" s="35">
        <v>5</v>
      </c>
      <c r="L4510" s="35" t="s">
        <v>1549</v>
      </c>
      <c r="M4510" s="36">
        <v>1</v>
      </c>
      <c r="N4510" s="35" t="s">
        <v>23</v>
      </c>
      <c r="O4510" s="35" t="s">
        <v>23</v>
      </c>
      <c r="P4510" s="35" t="s">
        <v>23</v>
      </c>
      <c r="Q4510" s="35" t="s">
        <v>23</v>
      </c>
      <c r="R4510" s="35" t="s">
        <v>23</v>
      </c>
      <c r="S4510" s="35" t="s">
        <v>23</v>
      </c>
      <c r="T4510" s="35"/>
      <c r="U4510" s="35"/>
      <c r="V4510" s="9">
        <f>IF(K4510&gt;9,"",IF(HLOOKUP(L4510,'Příloha č.1a - Pravidelný úklid'!$A$8:$L$16,K4510+1,FALSE)="X","",IF(K4510&lt;9,H4510*M4510*HLOOKUP(L4510,'Příloha č.1a - Pravidelný úklid'!$A$8:$L$16,K4510+1,FALSE),0)))</f>
        <v>0</v>
      </c>
    </row>
    <row r="4511" spans="1:22" s="79" customFormat="1" ht="12.75" customHeight="1" x14ac:dyDescent="0.2">
      <c r="A4511" s="8">
        <v>341</v>
      </c>
      <c r="B4511" s="8">
        <v>72</v>
      </c>
      <c r="C4511" s="8"/>
      <c r="D4511" s="8"/>
      <c r="E4511" s="8" t="s">
        <v>253</v>
      </c>
      <c r="F4511" s="8" t="s">
        <v>25</v>
      </c>
      <c r="G4511" s="8" t="s">
        <v>1524</v>
      </c>
      <c r="H4511" s="8">
        <v>386</v>
      </c>
      <c r="I4511" s="8" t="s">
        <v>82</v>
      </c>
      <c r="J4511" s="8"/>
      <c r="K4511" s="35">
        <v>5</v>
      </c>
      <c r="L4511" s="35" t="s">
        <v>1549</v>
      </c>
      <c r="M4511" s="36">
        <v>1</v>
      </c>
      <c r="N4511" s="35" t="s">
        <v>23</v>
      </c>
      <c r="O4511" s="35" t="s">
        <v>23</v>
      </c>
      <c r="P4511" s="35" t="s">
        <v>23</v>
      </c>
      <c r="Q4511" s="35" t="s">
        <v>23</v>
      </c>
      <c r="R4511" s="35" t="s">
        <v>23</v>
      </c>
      <c r="S4511" s="35" t="s">
        <v>23</v>
      </c>
      <c r="T4511" s="35" t="s">
        <v>24</v>
      </c>
      <c r="U4511" s="35" t="s">
        <v>30</v>
      </c>
      <c r="V4511" s="9">
        <f>IF(K4511&gt;9,"",IF(HLOOKUP(L4511,'Příloha č.1a - Pravidelný úklid'!$A$8:$L$16,K4511+1,FALSE)="X","",IF(K4511&lt;9,H4511*M4511*HLOOKUP(L4511,'Příloha č.1a - Pravidelný úklid'!$A$8:$L$16,K4511+1,FALSE),0)))</f>
        <v>0</v>
      </c>
    </row>
    <row r="4512" spans="1:22" s="79" customFormat="1" ht="12.75" customHeight="1" x14ac:dyDescent="0.2">
      <c r="A4512" s="8">
        <v>341</v>
      </c>
      <c r="B4512" s="8">
        <v>72</v>
      </c>
      <c r="C4512" s="8"/>
      <c r="D4512" s="8"/>
      <c r="E4512" s="8" t="s">
        <v>253</v>
      </c>
      <c r="F4512" s="8" t="s">
        <v>25</v>
      </c>
      <c r="G4512" s="8" t="s">
        <v>1537</v>
      </c>
      <c r="H4512" s="8">
        <v>1</v>
      </c>
      <c r="I4512" s="8" t="s">
        <v>1538</v>
      </c>
      <c r="J4512" s="8"/>
      <c r="K4512" s="35">
        <v>99</v>
      </c>
      <c r="L4512" s="35" t="s">
        <v>1549</v>
      </c>
      <c r="M4512" s="36">
        <v>1</v>
      </c>
      <c r="N4512" s="35" t="s">
        <v>23</v>
      </c>
      <c r="O4512" s="35" t="s">
        <v>23</v>
      </c>
      <c r="P4512" s="35" t="s">
        <v>23</v>
      </c>
      <c r="Q4512" s="35" t="s">
        <v>23</v>
      </c>
      <c r="R4512" s="35" t="s">
        <v>23</v>
      </c>
      <c r="S4512" s="35" t="s">
        <v>23</v>
      </c>
      <c r="T4512" s="35"/>
      <c r="U4512" s="35"/>
      <c r="V4512" s="9" t="str">
        <f>IF(K4512&gt;9,"",IF(HLOOKUP(L4512,'Příloha č.1a - Pravidelný úklid'!$A$8:$L$16,K4512+1,FALSE)="X","",IF(K4512&lt;9,H4512*M4512*HLOOKUP(L4512,'Příloha č.1a - Pravidelný úklid'!$A$8:$L$16,K4512+1,FALSE),0)))</f>
        <v/>
      </c>
    </row>
    <row r="4513" spans="1:22" s="79" customFormat="1" ht="12.75" customHeight="1" x14ac:dyDescent="0.2">
      <c r="A4513" s="8">
        <v>341</v>
      </c>
      <c r="B4513" s="8">
        <v>72</v>
      </c>
      <c r="C4513" s="8">
        <v>23747</v>
      </c>
      <c r="D4513" s="8" t="s">
        <v>273</v>
      </c>
      <c r="E4513" s="8" t="s">
        <v>275</v>
      </c>
      <c r="F4513" s="8" t="s">
        <v>25</v>
      </c>
      <c r="G4513" s="8" t="s">
        <v>81</v>
      </c>
      <c r="H4513" s="8">
        <v>5.43</v>
      </c>
      <c r="I4513" s="8" t="s">
        <v>82</v>
      </c>
      <c r="J4513" s="8"/>
      <c r="K4513" s="35">
        <v>5</v>
      </c>
      <c r="L4513" s="35" t="s">
        <v>1549</v>
      </c>
      <c r="M4513" s="36">
        <v>1</v>
      </c>
      <c r="N4513" s="35" t="s">
        <v>23</v>
      </c>
      <c r="O4513" s="35" t="s">
        <v>23</v>
      </c>
      <c r="P4513" s="35" t="s">
        <v>23</v>
      </c>
      <c r="Q4513" s="35" t="s">
        <v>23</v>
      </c>
      <c r="R4513" s="35" t="s">
        <v>23</v>
      </c>
      <c r="S4513" s="35" t="s">
        <v>23</v>
      </c>
      <c r="T4513" s="35"/>
      <c r="U4513" s="35"/>
      <c r="V4513" s="9">
        <f>IF(K4513&gt;9,"",IF(HLOOKUP(L4513,'Příloha č.1a - Pravidelný úklid'!$A$8:$L$16,K4513+1,FALSE)="X","",IF(K4513&lt;9,H4513*M4513*HLOOKUP(L4513,'Příloha č.1a - Pravidelný úklid'!$A$8:$L$16,K4513+1,FALSE),0)))</f>
        <v>0</v>
      </c>
    </row>
    <row r="4514" spans="1:22" s="79" customFormat="1" ht="12.75" customHeight="1" x14ac:dyDescent="0.2">
      <c r="A4514" s="8">
        <v>341</v>
      </c>
      <c r="B4514" s="8">
        <v>72</v>
      </c>
      <c r="C4514" s="8"/>
      <c r="D4514" s="8"/>
      <c r="E4514" s="8" t="s">
        <v>274</v>
      </c>
      <c r="F4514" s="8" t="s">
        <v>25</v>
      </c>
      <c r="G4514" s="8" t="s">
        <v>1524</v>
      </c>
      <c r="H4514" s="8">
        <v>350</v>
      </c>
      <c r="I4514" s="8" t="s">
        <v>82</v>
      </c>
      <c r="J4514" s="8"/>
      <c r="K4514" s="35">
        <v>5</v>
      </c>
      <c r="L4514" s="35" t="s">
        <v>1549</v>
      </c>
      <c r="M4514" s="36">
        <v>1</v>
      </c>
      <c r="N4514" s="35" t="s">
        <v>23</v>
      </c>
      <c r="O4514" s="35" t="s">
        <v>23</v>
      </c>
      <c r="P4514" s="35" t="s">
        <v>23</v>
      </c>
      <c r="Q4514" s="35" t="s">
        <v>23</v>
      </c>
      <c r="R4514" s="35" t="s">
        <v>23</v>
      </c>
      <c r="S4514" s="35" t="s">
        <v>23</v>
      </c>
      <c r="T4514" s="35" t="s">
        <v>24</v>
      </c>
      <c r="U4514" s="35" t="s">
        <v>30</v>
      </c>
      <c r="V4514" s="9">
        <f>IF(K4514&gt;9,"",IF(HLOOKUP(L4514,'Příloha č.1a - Pravidelný úklid'!$A$8:$L$16,K4514+1,FALSE)="X","",IF(K4514&lt;9,H4514*M4514*HLOOKUP(L4514,'Příloha č.1a - Pravidelný úklid'!$A$8:$L$16,K4514+1,FALSE),0)))</f>
        <v>0</v>
      </c>
    </row>
    <row r="4515" spans="1:22" s="79" customFormat="1" ht="12.75" customHeight="1" x14ac:dyDescent="0.2">
      <c r="A4515" s="8">
        <v>341</v>
      </c>
      <c r="B4515" s="8">
        <v>72</v>
      </c>
      <c r="C4515" s="8"/>
      <c r="D4515" s="8"/>
      <c r="E4515" s="8" t="s">
        <v>274</v>
      </c>
      <c r="F4515" s="8" t="s">
        <v>25</v>
      </c>
      <c r="G4515" s="8" t="s">
        <v>1537</v>
      </c>
      <c r="H4515" s="8">
        <v>1</v>
      </c>
      <c r="I4515" s="8" t="s">
        <v>1538</v>
      </c>
      <c r="J4515" s="8"/>
      <c r="K4515" s="35">
        <v>99</v>
      </c>
      <c r="L4515" s="35" t="s">
        <v>1549</v>
      </c>
      <c r="M4515" s="36">
        <v>1</v>
      </c>
      <c r="N4515" s="35" t="s">
        <v>23</v>
      </c>
      <c r="O4515" s="35" t="s">
        <v>23</v>
      </c>
      <c r="P4515" s="35" t="s">
        <v>23</v>
      </c>
      <c r="Q4515" s="35" t="s">
        <v>23</v>
      </c>
      <c r="R4515" s="35" t="s">
        <v>23</v>
      </c>
      <c r="S4515" s="35" t="s">
        <v>23</v>
      </c>
      <c r="T4515" s="35"/>
      <c r="U4515" s="35"/>
      <c r="V4515" s="9" t="str">
        <f>IF(K4515&gt;9,"",IF(HLOOKUP(L4515,'Příloha č.1a - Pravidelný úklid'!$A$8:$L$16,K4515+1,FALSE)="X","",IF(K4515&lt;9,H4515*M4515*HLOOKUP(L4515,'Příloha č.1a - Pravidelný úklid'!$A$8:$L$16,K4515+1,FALSE),0)))</f>
        <v/>
      </c>
    </row>
    <row r="4516" spans="1:22" s="79" customFormat="1" ht="12.75" customHeight="1" x14ac:dyDescent="0.2">
      <c r="A4516" s="8">
        <v>341</v>
      </c>
      <c r="B4516" s="8">
        <v>72</v>
      </c>
      <c r="C4516" s="8">
        <v>11096</v>
      </c>
      <c r="D4516" s="8" t="s">
        <v>429</v>
      </c>
      <c r="E4516" s="8" t="s">
        <v>428</v>
      </c>
      <c r="F4516" s="8" t="s">
        <v>25</v>
      </c>
      <c r="G4516" s="8" t="s">
        <v>81</v>
      </c>
      <c r="H4516" s="8">
        <v>18.600000000000001</v>
      </c>
      <c r="I4516" s="8" t="s">
        <v>82</v>
      </c>
      <c r="J4516" s="8"/>
      <c r="K4516" s="35">
        <v>5</v>
      </c>
      <c r="L4516" s="35" t="s">
        <v>1549</v>
      </c>
      <c r="M4516" s="36">
        <v>1</v>
      </c>
      <c r="N4516" s="35" t="s">
        <v>23</v>
      </c>
      <c r="O4516" s="35" t="s">
        <v>23</v>
      </c>
      <c r="P4516" s="35" t="s">
        <v>23</v>
      </c>
      <c r="Q4516" s="35" t="s">
        <v>23</v>
      </c>
      <c r="R4516" s="35" t="s">
        <v>23</v>
      </c>
      <c r="S4516" s="35" t="s">
        <v>23</v>
      </c>
      <c r="T4516" s="35"/>
      <c r="U4516" s="35"/>
      <c r="V4516" s="9">
        <f>IF(K4516&gt;9,"",IF(HLOOKUP(L4516,'Příloha č.1a - Pravidelný úklid'!$A$8:$L$16,K4516+1,FALSE)="X","",IF(K4516&lt;9,H4516*M4516*HLOOKUP(L4516,'Příloha č.1a - Pravidelný úklid'!$A$8:$L$16,K4516+1,FALSE),0)))</f>
        <v>0</v>
      </c>
    </row>
    <row r="4517" spans="1:22" s="79" customFormat="1" ht="12.75" customHeight="1" x14ac:dyDescent="0.2">
      <c r="A4517" s="8">
        <v>341</v>
      </c>
      <c r="B4517" s="8">
        <v>72</v>
      </c>
      <c r="C4517" s="8"/>
      <c r="D4517" s="8"/>
      <c r="E4517" s="8" t="s">
        <v>427</v>
      </c>
      <c r="F4517" s="8" t="s">
        <v>25</v>
      </c>
      <c r="G4517" s="8" t="s">
        <v>1524</v>
      </c>
      <c r="H4517" s="8">
        <v>100</v>
      </c>
      <c r="I4517" s="8" t="s">
        <v>82</v>
      </c>
      <c r="J4517" s="8"/>
      <c r="K4517" s="35">
        <v>5</v>
      </c>
      <c r="L4517" s="35" t="s">
        <v>1549</v>
      </c>
      <c r="M4517" s="36">
        <v>1</v>
      </c>
      <c r="N4517" s="35" t="s">
        <v>23</v>
      </c>
      <c r="O4517" s="35" t="s">
        <v>23</v>
      </c>
      <c r="P4517" s="35" t="s">
        <v>23</v>
      </c>
      <c r="Q4517" s="35" t="s">
        <v>23</v>
      </c>
      <c r="R4517" s="35" t="s">
        <v>23</v>
      </c>
      <c r="S4517" s="35" t="s">
        <v>23</v>
      </c>
      <c r="T4517" s="35" t="s">
        <v>24</v>
      </c>
      <c r="U4517" s="35" t="s">
        <v>30</v>
      </c>
      <c r="V4517" s="9">
        <f>IF(K4517&gt;9,"",IF(HLOOKUP(L4517,'Příloha č.1a - Pravidelný úklid'!$A$8:$L$16,K4517+1,FALSE)="X","",IF(K4517&lt;9,H4517*M4517*HLOOKUP(L4517,'Příloha č.1a - Pravidelný úklid'!$A$8:$L$16,K4517+1,FALSE),0)))</f>
        <v>0</v>
      </c>
    </row>
    <row r="4518" spans="1:22" s="79" customFormat="1" ht="12.75" customHeight="1" x14ac:dyDescent="0.2">
      <c r="A4518" s="8">
        <v>341</v>
      </c>
      <c r="B4518" s="8">
        <v>72</v>
      </c>
      <c r="C4518" s="8"/>
      <c r="D4518" s="8"/>
      <c r="E4518" s="8" t="s">
        <v>427</v>
      </c>
      <c r="F4518" s="8" t="s">
        <v>25</v>
      </c>
      <c r="G4518" s="8" t="s">
        <v>1537</v>
      </c>
      <c r="H4518" s="8">
        <v>1</v>
      </c>
      <c r="I4518" s="8" t="s">
        <v>1538</v>
      </c>
      <c r="J4518" s="8"/>
      <c r="K4518" s="35">
        <v>99</v>
      </c>
      <c r="L4518" s="35" t="s">
        <v>1549</v>
      </c>
      <c r="M4518" s="36">
        <v>1</v>
      </c>
      <c r="N4518" s="35" t="s">
        <v>23</v>
      </c>
      <c r="O4518" s="35" t="s">
        <v>23</v>
      </c>
      <c r="P4518" s="35" t="s">
        <v>23</v>
      </c>
      <c r="Q4518" s="35" t="s">
        <v>23</v>
      </c>
      <c r="R4518" s="35" t="s">
        <v>23</v>
      </c>
      <c r="S4518" s="35" t="s">
        <v>23</v>
      </c>
      <c r="T4518" s="35"/>
      <c r="U4518" s="35"/>
      <c r="V4518" s="9" t="str">
        <f>IF(K4518&gt;9,"",IF(HLOOKUP(L4518,'Příloha č.1a - Pravidelný úklid'!$A$8:$L$16,K4518+1,FALSE)="X","",IF(K4518&lt;9,H4518*M4518*HLOOKUP(L4518,'Příloha č.1a - Pravidelný úklid'!$A$8:$L$16,K4518+1,FALSE),0)))</f>
        <v/>
      </c>
    </row>
    <row r="4519" spans="1:22" s="79" customFormat="1" ht="12.75" customHeight="1" x14ac:dyDescent="0.2">
      <c r="A4519" s="8">
        <v>341</v>
      </c>
      <c r="B4519" s="8">
        <v>72</v>
      </c>
      <c r="C4519" s="8">
        <v>24569</v>
      </c>
      <c r="D4519" s="8" t="s">
        <v>437</v>
      </c>
      <c r="E4519" s="8" t="s">
        <v>436</v>
      </c>
      <c r="F4519" s="8" t="s">
        <v>25</v>
      </c>
      <c r="G4519" s="8" t="s">
        <v>26</v>
      </c>
      <c r="H4519" s="8">
        <v>20.46</v>
      </c>
      <c r="I4519" s="8" t="s">
        <v>82</v>
      </c>
      <c r="J4519" s="8"/>
      <c r="K4519" s="35">
        <v>1</v>
      </c>
      <c r="L4519" s="35" t="s">
        <v>1549</v>
      </c>
      <c r="M4519" s="36">
        <v>0</v>
      </c>
      <c r="N4519" s="35" t="s">
        <v>23</v>
      </c>
      <c r="O4519" s="35" t="s">
        <v>23</v>
      </c>
      <c r="P4519" s="35" t="s">
        <v>23</v>
      </c>
      <c r="Q4519" s="35" t="s">
        <v>23</v>
      </c>
      <c r="R4519" s="35" t="s">
        <v>23</v>
      </c>
      <c r="S4519" s="35" t="s">
        <v>23</v>
      </c>
      <c r="T4519" s="35"/>
      <c r="U4519" s="35"/>
      <c r="V4519" s="9">
        <f>IF(K4519&gt;9,"",IF(HLOOKUP(L4519,'Příloha č.1a - Pravidelný úklid'!$A$8:$L$16,K4519+1,FALSE)="X","",IF(K4519&lt;9,H4519*M4519*HLOOKUP(L4519,'Příloha č.1a - Pravidelný úklid'!$A$8:$L$16,K4519+1,FALSE),0)))</f>
        <v>0</v>
      </c>
    </row>
    <row r="4520" spans="1:22" s="79" customFormat="1" ht="12.75" customHeight="1" x14ac:dyDescent="0.2">
      <c r="A4520" s="8">
        <v>341</v>
      </c>
      <c r="B4520" s="8">
        <v>72</v>
      </c>
      <c r="C4520" s="8">
        <v>24569</v>
      </c>
      <c r="D4520" s="8" t="s">
        <v>1513</v>
      </c>
      <c r="E4520" s="8" t="s">
        <v>436</v>
      </c>
      <c r="F4520" s="8" t="s">
        <v>25</v>
      </c>
      <c r="G4520" s="8" t="s">
        <v>81</v>
      </c>
      <c r="H4520" s="8">
        <v>20.74</v>
      </c>
      <c r="I4520" s="8" t="s">
        <v>82</v>
      </c>
      <c r="J4520" s="8"/>
      <c r="K4520" s="35">
        <v>5</v>
      </c>
      <c r="L4520" s="35" t="s">
        <v>1549</v>
      </c>
      <c r="M4520" s="36">
        <v>1</v>
      </c>
      <c r="N4520" s="35" t="s">
        <v>23</v>
      </c>
      <c r="O4520" s="35" t="s">
        <v>23</v>
      </c>
      <c r="P4520" s="35" t="s">
        <v>23</v>
      </c>
      <c r="Q4520" s="35" t="s">
        <v>23</v>
      </c>
      <c r="R4520" s="35" t="s">
        <v>23</v>
      </c>
      <c r="S4520" s="35" t="s">
        <v>23</v>
      </c>
      <c r="T4520" s="35"/>
      <c r="U4520" s="35"/>
      <c r="V4520" s="9">
        <f>IF(K4520&gt;9,"",IF(HLOOKUP(L4520,'Příloha č.1a - Pravidelný úklid'!$A$8:$L$16,K4520+1,FALSE)="X","",IF(K4520&lt;9,H4520*M4520*HLOOKUP(L4520,'Příloha č.1a - Pravidelný úklid'!$A$8:$L$16,K4520+1,FALSE),0)))</f>
        <v>0</v>
      </c>
    </row>
    <row r="4521" spans="1:22" s="79" customFormat="1" ht="12.75" customHeight="1" x14ac:dyDescent="0.2">
      <c r="A4521" s="8">
        <v>341</v>
      </c>
      <c r="B4521" s="8">
        <v>72</v>
      </c>
      <c r="C4521" s="8"/>
      <c r="D4521" s="8"/>
      <c r="E4521" s="8" t="s">
        <v>435</v>
      </c>
      <c r="F4521" s="8" t="s">
        <v>25</v>
      </c>
      <c r="G4521" s="8" t="s">
        <v>1489</v>
      </c>
      <c r="H4521" s="8">
        <v>147.41999999999999</v>
      </c>
      <c r="I4521" s="8" t="s">
        <v>82</v>
      </c>
      <c r="J4521" s="8"/>
      <c r="K4521" s="35">
        <v>5</v>
      </c>
      <c r="L4521" s="35" t="s">
        <v>1549</v>
      </c>
      <c r="M4521" s="36">
        <v>1</v>
      </c>
      <c r="N4521" s="35" t="s">
        <v>23</v>
      </c>
      <c r="O4521" s="35" t="s">
        <v>23</v>
      </c>
      <c r="P4521" s="35" t="s">
        <v>23</v>
      </c>
      <c r="Q4521" s="35" t="s">
        <v>23</v>
      </c>
      <c r="R4521" s="35" t="s">
        <v>23</v>
      </c>
      <c r="S4521" s="35" t="s">
        <v>23</v>
      </c>
      <c r="T4521" s="35" t="s">
        <v>24</v>
      </c>
      <c r="U4521" s="35" t="s">
        <v>30</v>
      </c>
      <c r="V4521" s="9">
        <f>IF(K4521&gt;9,"",IF(HLOOKUP(L4521,'Příloha č.1a - Pravidelný úklid'!$A$8:$L$16,K4521+1,FALSE)="X","",IF(K4521&lt;9,H4521*M4521*HLOOKUP(L4521,'Příloha č.1a - Pravidelný úklid'!$A$8:$L$16,K4521+1,FALSE),0)))</f>
        <v>0</v>
      </c>
    </row>
    <row r="4522" spans="1:22" s="79" customFormat="1" ht="12.75" customHeight="1" x14ac:dyDescent="0.2">
      <c r="A4522" s="8">
        <v>341</v>
      </c>
      <c r="B4522" s="8">
        <v>72</v>
      </c>
      <c r="C4522" s="8"/>
      <c r="D4522" s="8"/>
      <c r="E4522" s="8" t="s">
        <v>435</v>
      </c>
      <c r="F4522" s="8" t="s">
        <v>25</v>
      </c>
      <c r="G4522" s="8" t="s">
        <v>1537</v>
      </c>
      <c r="H4522" s="8">
        <v>2</v>
      </c>
      <c r="I4522" s="8" t="s">
        <v>1538</v>
      </c>
      <c r="J4522" s="8"/>
      <c r="K4522" s="35">
        <v>99</v>
      </c>
      <c r="L4522" s="35" t="s">
        <v>1549</v>
      </c>
      <c r="M4522" s="36">
        <v>1</v>
      </c>
      <c r="N4522" s="35" t="s">
        <v>23</v>
      </c>
      <c r="O4522" s="35" t="s">
        <v>23</v>
      </c>
      <c r="P4522" s="35" t="s">
        <v>23</v>
      </c>
      <c r="Q4522" s="35" t="s">
        <v>23</v>
      </c>
      <c r="R4522" s="35" t="s">
        <v>23</v>
      </c>
      <c r="S4522" s="35" t="s">
        <v>23</v>
      </c>
      <c r="T4522" s="35"/>
      <c r="U4522" s="35"/>
      <c r="V4522" s="9" t="str">
        <f>IF(K4522&gt;9,"",IF(HLOOKUP(L4522,'Příloha č.1a - Pravidelný úklid'!$A$8:$L$16,K4522+1,FALSE)="X","",IF(K4522&lt;9,H4522*M4522*HLOOKUP(L4522,'Příloha č.1a - Pravidelný úklid'!$A$8:$L$16,K4522+1,FALSE),0)))</f>
        <v/>
      </c>
    </row>
    <row r="4523" spans="1:22" s="79" customFormat="1" ht="12.75" customHeight="1" x14ac:dyDescent="0.2">
      <c r="A4523" s="8">
        <v>341</v>
      </c>
      <c r="B4523" s="8">
        <v>72</v>
      </c>
      <c r="C4523" s="8"/>
      <c r="D4523" s="8"/>
      <c r="E4523" s="8" t="s">
        <v>435</v>
      </c>
      <c r="F4523" s="8" t="s">
        <v>25</v>
      </c>
      <c r="G4523" s="8" t="s">
        <v>1608</v>
      </c>
      <c r="H4523" s="8">
        <v>1</v>
      </c>
      <c r="I4523" s="8" t="s">
        <v>1538</v>
      </c>
      <c r="J4523" s="8"/>
      <c r="K4523" s="35">
        <v>99</v>
      </c>
      <c r="L4523" s="35" t="s">
        <v>1549</v>
      </c>
      <c r="M4523" s="36">
        <v>1</v>
      </c>
      <c r="N4523" s="35" t="s">
        <v>23</v>
      </c>
      <c r="O4523" s="35" t="s">
        <v>23</v>
      </c>
      <c r="P4523" s="35" t="s">
        <v>23</v>
      </c>
      <c r="Q4523" s="35" t="s">
        <v>23</v>
      </c>
      <c r="R4523" s="35" t="s">
        <v>23</v>
      </c>
      <c r="S4523" s="35" t="s">
        <v>23</v>
      </c>
      <c r="T4523" s="35"/>
      <c r="U4523" s="35"/>
      <c r="V4523" s="9" t="str">
        <f>IF(K4523&gt;9,"",IF(HLOOKUP(L4523,'Příloha č.1a - Pravidelný úklid'!$A$8:$L$16,K4523+1,FALSE)="X","",IF(K4523&lt;9,H4523*M4523*HLOOKUP(L4523,'Příloha č.1a - Pravidelný úklid'!$A$8:$L$16,K4523+1,FALSE),0)))</f>
        <v/>
      </c>
    </row>
    <row r="4524" spans="1:22" s="79" customFormat="1" ht="12.75" customHeight="1" x14ac:dyDescent="0.2">
      <c r="A4524" s="8">
        <v>341</v>
      </c>
      <c r="B4524" s="8">
        <v>72</v>
      </c>
      <c r="C4524" s="8">
        <v>24539</v>
      </c>
      <c r="D4524" s="8" t="s">
        <v>659</v>
      </c>
      <c r="E4524" s="8" t="s">
        <v>660</v>
      </c>
      <c r="F4524" s="8" t="s">
        <v>1543</v>
      </c>
      <c r="G4524" s="8" t="s">
        <v>87</v>
      </c>
      <c r="H4524" s="8">
        <v>41.24</v>
      </c>
      <c r="I4524" s="8" t="s">
        <v>82</v>
      </c>
      <c r="J4524" s="8"/>
      <c r="K4524" s="35">
        <v>7</v>
      </c>
      <c r="L4524" s="35" t="s">
        <v>1479</v>
      </c>
      <c r="M4524" s="36">
        <v>0</v>
      </c>
      <c r="N4524" s="35" t="s">
        <v>23</v>
      </c>
      <c r="O4524" s="35" t="s">
        <v>24</v>
      </c>
      <c r="P4524" s="35" t="s">
        <v>24</v>
      </c>
      <c r="Q4524" s="35" t="s">
        <v>24</v>
      </c>
      <c r="R4524" s="35" t="s">
        <v>24</v>
      </c>
      <c r="S4524" s="35" t="s">
        <v>23</v>
      </c>
      <c r="T4524" s="35"/>
      <c r="U4524" s="35"/>
      <c r="V4524" s="9">
        <f>IF(K4524&gt;9,"",IF(HLOOKUP(L4524,'Příloha č.1a - Pravidelný úklid'!$A$8:$L$16,K4524+1,FALSE)="X","",IF(K4524&lt;9,H4524*M4524*HLOOKUP(L4524,'Příloha č.1a - Pravidelný úklid'!$A$8:$L$16,K4524+1,FALSE),0)))</f>
        <v>0</v>
      </c>
    </row>
    <row r="4525" spans="1:22" s="79" customFormat="1" ht="12.75" customHeight="1" x14ac:dyDescent="0.2">
      <c r="A4525" s="8">
        <v>341</v>
      </c>
      <c r="B4525" s="8">
        <v>72</v>
      </c>
      <c r="C4525" s="8">
        <v>24539</v>
      </c>
      <c r="D4525" s="8" t="s">
        <v>661</v>
      </c>
      <c r="E4525" s="8" t="s">
        <v>660</v>
      </c>
      <c r="F4525" s="8" t="s">
        <v>1543</v>
      </c>
      <c r="G4525" s="8" t="s">
        <v>91</v>
      </c>
      <c r="H4525" s="8">
        <v>5.3</v>
      </c>
      <c r="I4525" s="8" t="s">
        <v>82</v>
      </c>
      <c r="J4525" s="8">
        <v>2</v>
      </c>
      <c r="K4525" s="35">
        <v>7</v>
      </c>
      <c r="L4525" s="35" t="s">
        <v>1479</v>
      </c>
      <c r="M4525" s="36">
        <v>0</v>
      </c>
      <c r="N4525" s="35" t="s">
        <v>23</v>
      </c>
      <c r="O4525" s="35" t="s">
        <v>24</v>
      </c>
      <c r="P4525" s="35" t="s">
        <v>24</v>
      </c>
      <c r="Q4525" s="35" t="s">
        <v>24</v>
      </c>
      <c r="R4525" s="35" t="s">
        <v>24</v>
      </c>
      <c r="S4525" s="35" t="s">
        <v>23</v>
      </c>
      <c r="T4525" s="35"/>
      <c r="U4525" s="35"/>
      <c r="V4525" s="9">
        <f>IF(K4525&gt;9,"",IF(HLOOKUP(L4525,'Příloha č.1a - Pravidelný úklid'!$A$8:$L$16,K4525+1,FALSE)="X","",IF(K4525&lt;9,H4525*M4525*HLOOKUP(L4525,'Příloha č.1a - Pravidelný úklid'!$A$8:$L$16,K4525+1,FALSE),0)))</f>
        <v>0</v>
      </c>
    </row>
    <row r="4526" spans="1:22" s="79" customFormat="1" ht="12.75" customHeight="1" x14ac:dyDescent="0.2">
      <c r="A4526" s="8">
        <v>341</v>
      </c>
      <c r="B4526" s="8">
        <v>72</v>
      </c>
      <c r="C4526" s="8">
        <v>24539</v>
      </c>
      <c r="D4526" s="8" t="s">
        <v>662</v>
      </c>
      <c r="E4526" s="8" t="s">
        <v>660</v>
      </c>
      <c r="F4526" s="8" t="s">
        <v>1543</v>
      </c>
      <c r="G4526" s="8" t="s">
        <v>85</v>
      </c>
      <c r="H4526" s="8">
        <v>2.5</v>
      </c>
      <c r="I4526" s="8" t="s">
        <v>82</v>
      </c>
      <c r="J4526" s="8"/>
      <c r="K4526" s="35">
        <v>7</v>
      </c>
      <c r="L4526" s="35" t="s">
        <v>1479</v>
      </c>
      <c r="M4526" s="36">
        <v>0</v>
      </c>
      <c r="N4526" s="35" t="s">
        <v>23</v>
      </c>
      <c r="O4526" s="35" t="s">
        <v>24</v>
      </c>
      <c r="P4526" s="35" t="s">
        <v>24</v>
      </c>
      <c r="Q4526" s="35" t="s">
        <v>24</v>
      </c>
      <c r="R4526" s="35" t="s">
        <v>24</v>
      </c>
      <c r="S4526" s="35" t="s">
        <v>23</v>
      </c>
      <c r="T4526" s="35"/>
      <c r="U4526" s="35"/>
      <c r="V4526" s="9">
        <f>IF(K4526&gt;9,"",IF(HLOOKUP(L4526,'Příloha č.1a - Pravidelný úklid'!$A$8:$L$16,K4526+1,FALSE)="X","",IF(K4526&lt;9,H4526*M4526*HLOOKUP(L4526,'Příloha č.1a - Pravidelný úklid'!$A$8:$L$16,K4526+1,FALSE),0)))</f>
        <v>0</v>
      </c>
    </row>
    <row r="4527" spans="1:22" s="79" customFormat="1" ht="12.75" customHeight="1" x14ac:dyDescent="0.2">
      <c r="A4527" s="8">
        <v>341</v>
      </c>
      <c r="B4527" s="8">
        <v>72</v>
      </c>
      <c r="C4527" s="8">
        <v>24539</v>
      </c>
      <c r="D4527" s="8" t="s">
        <v>663</v>
      </c>
      <c r="E4527" s="8" t="s">
        <v>660</v>
      </c>
      <c r="F4527" s="8" t="s">
        <v>1543</v>
      </c>
      <c r="G4527" s="8" t="s">
        <v>93</v>
      </c>
      <c r="H4527" s="8">
        <v>7.2</v>
      </c>
      <c r="I4527" s="8" t="s">
        <v>82</v>
      </c>
      <c r="J4527" s="8">
        <v>2</v>
      </c>
      <c r="K4527" s="35">
        <v>7</v>
      </c>
      <c r="L4527" s="35" t="s">
        <v>1479</v>
      </c>
      <c r="M4527" s="36">
        <v>0</v>
      </c>
      <c r="N4527" s="35" t="s">
        <v>23</v>
      </c>
      <c r="O4527" s="35" t="s">
        <v>24</v>
      </c>
      <c r="P4527" s="35" t="s">
        <v>24</v>
      </c>
      <c r="Q4527" s="35" t="s">
        <v>24</v>
      </c>
      <c r="R4527" s="35" t="s">
        <v>24</v>
      </c>
      <c r="S4527" s="35" t="s">
        <v>23</v>
      </c>
      <c r="T4527" s="35"/>
      <c r="U4527" s="35"/>
      <c r="V4527" s="9">
        <f>IF(K4527&gt;9,"",IF(HLOOKUP(L4527,'Příloha č.1a - Pravidelný úklid'!$A$8:$L$16,K4527+1,FALSE)="X","",IF(K4527&lt;9,H4527*M4527*HLOOKUP(L4527,'Příloha č.1a - Pravidelný úklid'!$A$8:$L$16,K4527+1,FALSE),0)))</f>
        <v>0</v>
      </c>
    </row>
    <row r="4528" spans="1:22" s="79" customFormat="1" ht="12.75" customHeight="1" x14ac:dyDescent="0.2">
      <c r="A4528" s="8">
        <v>341</v>
      </c>
      <c r="B4528" s="8">
        <v>72</v>
      </c>
      <c r="C4528" s="8">
        <v>24539</v>
      </c>
      <c r="D4528" s="8" t="s">
        <v>664</v>
      </c>
      <c r="E4528" s="8" t="s">
        <v>660</v>
      </c>
      <c r="F4528" s="8" t="s">
        <v>1543</v>
      </c>
      <c r="G4528" s="8" t="s">
        <v>87</v>
      </c>
      <c r="H4528" s="8">
        <v>19.260000000000002</v>
      </c>
      <c r="I4528" s="8" t="s">
        <v>82</v>
      </c>
      <c r="J4528" s="8">
        <v>2</v>
      </c>
      <c r="K4528" s="35">
        <v>7</v>
      </c>
      <c r="L4528" s="35" t="s">
        <v>1479</v>
      </c>
      <c r="M4528" s="36">
        <v>0</v>
      </c>
      <c r="N4528" s="35" t="s">
        <v>23</v>
      </c>
      <c r="O4528" s="35" t="s">
        <v>24</v>
      </c>
      <c r="P4528" s="35" t="s">
        <v>24</v>
      </c>
      <c r="Q4528" s="35" t="s">
        <v>24</v>
      </c>
      <c r="R4528" s="35" t="s">
        <v>24</v>
      </c>
      <c r="S4528" s="35" t="s">
        <v>23</v>
      </c>
      <c r="T4528" s="35"/>
      <c r="U4528" s="35"/>
      <c r="V4528" s="9">
        <f>IF(K4528&gt;9,"",IF(HLOOKUP(L4528,'Příloha č.1a - Pravidelný úklid'!$A$8:$L$16,K4528+1,FALSE)="X","",IF(K4528&lt;9,H4528*M4528*HLOOKUP(L4528,'Příloha č.1a - Pravidelný úklid'!$A$8:$L$16,K4528+1,FALSE),0)))</f>
        <v>0</v>
      </c>
    </row>
    <row r="4529" spans="1:22" s="79" customFormat="1" ht="12.75" customHeight="1" x14ac:dyDescent="0.2">
      <c r="A4529" s="8">
        <v>341</v>
      </c>
      <c r="B4529" s="8">
        <v>72</v>
      </c>
      <c r="C4529" s="8">
        <v>24539</v>
      </c>
      <c r="D4529" s="8" t="s">
        <v>665</v>
      </c>
      <c r="E4529" s="8" t="s">
        <v>660</v>
      </c>
      <c r="F4529" s="8" t="s">
        <v>1543</v>
      </c>
      <c r="G4529" s="8" t="s">
        <v>93</v>
      </c>
      <c r="H4529" s="8">
        <v>8.1</v>
      </c>
      <c r="I4529" s="8" t="s">
        <v>82</v>
      </c>
      <c r="J4529" s="8">
        <v>2</v>
      </c>
      <c r="K4529" s="35">
        <v>7</v>
      </c>
      <c r="L4529" s="35" t="s">
        <v>1479</v>
      </c>
      <c r="M4529" s="36">
        <v>0</v>
      </c>
      <c r="N4529" s="35" t="s">
        <v>23</v>
      </c>
      <c r="O4529" s="35" t="s">
        <v>24</v>
      </c>
      <c r="P4529" s="35" t="s">
        <v>24</v>
      </c>
      <c r="Q4529" s="35" t="s">
        <v>24</v>
      </c>
      <c r="R4529" s="35" t="s">
        <v>24</v>
      </c>
      <c r="S4529" s="35" t="s">
        <v>23</v>
      </c>
      <c r="T4529" s="35"/>
      <c r="U4529" s="35"/>
      <c r="V4529" s="9">
        <f>IF(K4529&gt;9,"",IF(HLOOKUP(L4529,'Příloha č.1a - Pravidelný úklid'!$A$8:$L$16,K4529+1,FALSE)="X","",IF(K4529&lt;9,H4529*M4529*HLOOKUP(L4529,'Příloha č.1a - Pravidelný úklid'!$A$8:$L$16,K4529+1,FALSE),0)))</f>
        <v>0</v>
      </c>
    </row>
    <row r="4530" spans="1:22" s="79" customFormat="1" ht="12.75" customHeight="1" x14ac:dyDescent="0.2">
      <c r="A4530" s="8">
        <v>341</v>
      </c>
      <c r="B4530" s="8">
        <v>72</v>
      </c>
      <c r="C4530" s="8">
        <v>24539</v>
      </c>
      <c r="D4530" s="8" t="s">
        <v>666</v>
      </c>
      <c r="E4530" s="8" t="s">
        <v>660</v>
      </c>
      <c r="F4530" s="8" t="s">
        <v>1543</v>
      </c>
      <c r="G4530" s="8" t="s">
        <v>93</v>
      </c>
      <c r="H4530" s="8">
        <v>7.22</v>
      </c>
      <c r="I4530" s="8" t="s">
        <v>82</v>
      </c>
      <c r="J4530" s="8"/>
      <c r="K4530" s="35">
        <v>7</v>
      </c>
      <c r="L4530" s="35" t="s">
        <v>1479</v>
      </c>
      <c r="M4530" s="36">
        <v>0</v>
      </c>
      <c r="N4530" s="35" t="s">
        <v>23</v>
      </c>
      <c r="O4530" s="35" t="s">
        <v>24</v>
      </c>
      <c r="P4530" s="35" t="s">
        <v>24</v>
      </c>
      <c r="Q4530" s="35" t="s">
        <v>24</v>
      </c>
      <c r="R4530" s="35" t="s">
        <v>24</v>
      </c>
      <c r="S4530" s="35" t="s">
        <v>23</v>
      </c>
      <c r="T4530" s="35"/>
      <c r="U4530" s="35"/>
      <c r="V4530" s="9">
        <f>IF(K4530&gt;9,"",IF(HLOOKUP(L4530,'Příloha č.1a - Pravidelný úklid'!$A$8:$L$16,K4530+1,FALSE)="X","",IF(K4530&lt;9,H4530*M4530*HLOOKUP(L4530,'Příloha č.1a - Pravidelný úklid'!$A$8:$L$16,K4530+1,FALSE),0)))</f>
        <v>0</v>
      </c>
    </row>
    <row r="4531" spans="1:22" s="79" customFormat="1" ht="12.75" customHeight="1" x14ac:dyDescent="0.2">
      <c r="A4531" s="8">
        <v>341</v>
      </c>
      <c r="B4531" s="8">
        <v>72</v>
      </c>
      <c r="C4531" s="8">
        <v>24539</v>
      </c>
      <c r="D4531" s="8" t="s">
        <v>667</v>
      </c>
      <c r="E4531" s="8" t="s">
        <v>660</v>
      </c>
      <c r="F4531" s="8" t="s">
        <v>1543</v>
      </c>
      <c r="G4531" s="8" t="s">
        <v>87</v>
      </c>
      <c r="H4531" s="8">
        <v>11.06</v>
      </c>
      <c r="I4531" s="8" t="s">
        <v>82</v>
      </c>
      <c r="J4531" s="8">
        <v>2</v>
      </c>
      <c r="K4531" s="35">
        <v>7</v>
      </c>
      <c r="L4531" s="35" t="s">
        <v>1479</v>
      </c>
      <c r="M4531" s="36">
        <v>0</v>
      </c>
      <c r="N4531" s="35" t="s">
        <v>23</v>
      </c>
      <c r="O4531" s="35" t="s">
        <v>24</v>
      </c>
      <c r="P4531" s="35" t="s">
        <v>24</v>
      </c>
      <c r="Q4531" s="35" t="s">
        <v>24</v>
      </c>
      <c r="R4531" s="35" t="s">
        <v>24</v>
      </c>
      <c r="S4531" s="35" t="s">
        <v>23</v>
      </c>
      <c r="T4531" s="35"/>
      <c r="U4531" s="35"/>
      <c r="V4531" s="9">
        <f>IF(K4531&gt;9,"",IF(HLOOKUP(L4531,'Příloha č.1a - Pravidelný úklid'!$A$8:$L$16,K4531+1,FALSE)="X","",IF(K4531&lt;9,H4531*M4531*HLOOKUP(L4531,'Příloha č.1a - Pravidelný úklid'!$A$8:$L$16,K4531+1,FALSE),0)))</f>
        <v>0</v>
      </c>
    </row>
    <row r="4532" spans="1:22" s="79" customFormat="1" ht="12.75" customHeight="1" x14ac:dyDescent="0.2">
      <c r="A4532" s="8">
        <v>341</v>
      </c>
      <c r="B4532" s="8">
        <v>72</v>
      </c>
      <c r="C4532" s="8">
        <v>24539</v>
      </c>
      <c r="D4532" s="8" t="s">
        <v>668</v>
      </c>
      <c r="E4532" s="8" t="s">
        <v>660</v>
      </c>
      <c r="F4532" s="8" t="s">
        <v>1543</v>
      </c>
      <c r="G4532" s="8" t="s">
        <v>87</v>
      </c>
      <c r="H4532" s="8">
        <v>16.34</v>
      </c>
      <c r="I4532" s="8" t="s">
        <v>82</v>
      </c>
      <c r="J4532" s="8"/>
      <c r="K4532" s="35">
        <v>7</v>
      </c>
      <c r="L4532" s="35" t="s">
        <v>1479</v>
      </c>
      <c r="M4532" s="36">
        <v>0</v>
      </c>
      <c r="N4532" s="35" t="s">
        <v>23</v>
      </c>
      <c r="O4532" s="35" t="s">
        <v>24</v>
      </c>
      <c r="P4532" s="35" t="s">
        <v>24</v>
      </c>
      <c r="Q4532" s="35" t="s">
        <v>24</v>
      </c>
      <c r="R4532" s="35" t="s">
        <v>24</v>
      </c>
      <c r="S4532" s="35" t="s">
        <v>23</v>
      </c>
      <c r="T4532" s="35"/>
      <c r="U4532" s="35"/>
      <c r="V4532" s="9">
        <f>IF(K4532&gt;9,"",IF(HLOOKUP(L4532,'Příloha č.1a - Pravidelný úklid'!$A$8:$L$16,K4532+1,FALSE)="X","",IF(K4532&lt;9,H4532*M4532*HLOOKUP(L4532,'Příloha č.1a - Pravidelný úklid'!$A$8:$L$16,K4532+1,FALSE),0)))</f>
        <v>0</v>
      </c>
    </row>
    <row r="4533" spans="1:22" s="79" customFormat="1" ht="12.75" customHeight="1" x14ac:dyDescent="0.2">
      <c r="A4533" s="8">
        <v>341</v>
      </c>
      <c r="B4533" s="8">
        <v>72</v>
      </c>
      <c r="C4533" s="8">
        <v>24539</v>
      </c>
      <c r="D4533" s="8" t="s">
        <v>669</v>
      </c>
      <c r="E4533" s="8" t="s">
        <v>660</v>
      </c>
      <c r="F4533" s="8" t="s">
        <v>1543</v>
      </c>
      <c r="G4533" s="8" t="s">
        <v>93</v>
      </c>
      <c r="H4533" s="8">
        <v>3.85</v>
      </c>
      <c r="I4533" s="8" t="s">
        <v>82</v>
      </c>
      <c r="J4533" s="8"/>
      <c r="K4533" s="35">
        <v>7</v>
      </c>
      <c r="L4533" s="35" t="s">
        <v>1479</v>
      </c>
      <c r="M4533" s="36">
        <v>0</v>
      </c>
      <c r="N4533" s="35" t="s">
        <v>23</v>
      </c>
      <c r="O4533" s="35" t="s">
        <v>24</v>
      </c>
      <c r="P4533" s="35" t="s">
        <v>24</v>
      </c>
      <c r="Q4533" s="35" t="s">
        <v>24</v>
      </c>
      <c r="R4533" s="35" t="s">
        <v>24</v>
      </c>
      <c r="S4533" s="35" t="s">
        <v>23</v>
      </c>
      <c r="T4533" s="35"/>
      <c r="U4533" s="35"/>
      <c r="V4533" s="9">
        <f>IF(K4533&gt;9,"",IF(HLOOKUP(L4533,'Příloha č.1a - Pravidelný úklid'!$A$8:$L$16,K4533+1,FALSE)="X","",IF(K4533&lt;9,H4533*M4533*HLOOKUP(L4533,'Příloha č.1a - Pravidelný úklid'!$A$8:$L$16,K4533+1,FALSE),0)))</f>
        <v>0</v>
      </c>
    </row>
    <row r="4534" spans="1:22" s="79" customFormat="1" ht="12.75" customHeight="1" x14ac:dyDescent="0.2">
      <c r="A4534" s="8">
        <v>341</v>
      </c>
      <c r="B4534" s="8">
        <v>72</v>
      </c>
      <c r="C4534" s="8">
        <v>24539</v>
      </c>
      <c r="D4534" s="8" t="s">
        <v>670</v>
      </c>
      <c r="E4534" s="8" t="s">
        <v>660</v>
      </c>
      <c r="F4534" s="8" t="s">
        <v>1543</v>
      </c>
      <c r="G4534" s="8" t="s">
        <v>87</v>
      </c>
      <c r="H4534" s="8">
        <v>15.36</v>
      </c>
      <c r="I4534" s="8" t="s">
        <v>82</v>
      </c>
      <c r="J4534" s="8">
        <v>2</v>
      </c>
      <c r="K4534" s="35">
        <v>7</v>
      </c>
      <c r="L4534" s="35" t="s">
        <v>1479</v>
      </c>
      <c r="M4534" s="36">
        <v>0</v>
      </c>
      <c r="N4534" s="35" t="s">
        <v>23</v>
      </c>
      <c r="O4534" s="35" t="s">
        <v>24</v>
      </c>
      <c r="P4534" s="35" t="s">
        <v>24</v>
      </c>
      <c r="Q4534" s="35" t="s">
        <v>24</v>
      </c>
      <c r="R4534" s="35" t="s">
        <v>24</v>
      </c>
      <c r="S4534" s="35" t="s">
        <v>23</v>
      </c>
      <c r="T4534" s="35"/>
      <c r="U4534" s="35"/>
      <c r="V4534" s="9">
        <f>IF(K4534&gt;9,"",IF(HLOOKUP(L4534,'Příloha č.1a - Pravidelný úklid'!$A$8:$L$16,K4534+1,FALSE)="X","",IF(K4534&lt;9,H4534*M4534*HLOOKUP(L4534,'Příloha č.1a - Pravidelný úklid'!$A$8:$L$16,K4534+1,FALSE),0)))</f>
        <v>0</v>
      </c>
    </row>
    <row r="4535" spans="1:22" s="79" customFormat="1" ht="12.75" customHeight="1" x14ac:dyDescent="0.2">
      <c r="A4535" s="8">
        <v>341</v>
      </c>
      <c r="B4535" s="8">
        <v>72</v>
      </c>
      <c r="C4535" s="8">
        <v>24539</v>
      </c>
      <c r="D4535" s="8" t="s">
        <v>671</v>
      </c>
      <c r="E4535" s="8" t="s">
        <v>660</v>
      </c>
      <c r="F4535" s="8" t="s">
        <v>1543</v>
      </c>
      <c r="G4535" s="8" t="s">
        <v>100</v>
      </c>
      <c r="H4535" s="8">
        <v>9.16</v>
      </c>
      <c r="I4535" s="8" t="s">
        <v>82</v>
      </c>
      <c r="J4535" s="8"/>
      <c r="K4535" s="35">
        <v>7</v>
      </c>
      <c r="L4535" s="35" t="s">
        <v>1479</v>
      </c>
      <c r="M4535" s="36">
        <v>0</v>
      </c>
      <c r="N4535" s="35" t="s">
        <v>23</v>
      </c>
      <c r="O4535" s="35" t="s">
        <v>24</v>
      </c>
      <c r="P4535" s="35" t="s">
        <v>24</v>
      </c>
      <c r="Q4535" s="35" t="s">
        <v>24</v>
      </c>
      <c r="R4535" s="35" t="s">
        <v>24</v>
      </c>
      <c r="S4535" s="35" t="s">
        <v>23</v>
      </c>
      <c r="T4535" s="35"/>
      <c r="U4535" s="35"/>
      <c r="V4535" s="9">
        <f>IF(K4535&gt;9,"",IF(HLOOKUP(L4535,'Příloha č.1a - Pravidelný úklid'!$A$8:$L$16,K4535+1,FALSE)="X","",IF(K4535&lt;9,H4535*M4535*HLOOKUP(L4535,'Příloha č.1a - Pravidelný úklid'!$A$8:$L$16,K4535+1,FALSE),0)))</f>
        <v>0</v>
      </c>
    </row>
    <row r="4536" spans="1:22" s="79" customFormat="1" ht="12.75" customHeight="1" x14ac:dyDescent="0.2">
      <c r="A4536" s="8">
        <v>341</v>
      </c>
      <c r="B4536" s="8">
        <v>72</v>
      </c>
      <c r="C4536" s="8">
        <v>24539</v>
      </c>
      <c r="D4536" s="8" t="s">
        <v>672</v>
      </c>
      <c r="E4536" s="8" t="s">
        <v>660</v>
      </c>
      <c r="F4536" s="8" t="s">
        <v>1543</v>
      </c>
      <c r="G4536" s="8" t="s">
        <v>84</v>
      </c>
      <c r="H4536" s="8">
        <v>4.59</v>
      </c>
      <c r="I4536" s="8" t="s">
        <v>82</v>
      </c>
      <c r="J4536" s="8"/>
      <c r="K4536" s="35">
        <v>7</v>
      </c>
      <c r="L4536" s="35" t="s">
        <v>1479</v>
      </c>
      <c r="M4536" s="36">
        <v>0</v>
      </c>
      <c r="N4536" s="35" t="s">
        <v>23</v>
      </c>
      <c r="O4536" s="35" t="s">
        <v>24</v>
      </c>
      <c r="P4536" s="35" t="s">
        <v>24</v>
      </c>
      <c r="Q4536" s="35" t="s">
        <v>24</v>
      </c>
      <c r="R4536" s="35" t="s">
        <v>24</v>
      </c>
      <c r="S4536" s="35" t="s">
        <v>23</v>
      </c>
      <c r="T4536" s="35"/>
      <c r="U4536" s="35"/>
      <c r="V4536" s="9">
        <f>IF(K4536&gt;9,"",IF(HLOOKUP(L4536,'Příloha č.1a - Pravidelný úklid'!$A$8:$L$16,K4536+1,FALSE)="X","",IF(K4536&lt;9,H4536*M4536*HLOOKUP(L4536,'Příloha č.1a - Pravidelný úklid'!$A$8:$L$16,K4536+1,FALSE),0)))</f>
        <v>0</v>
      </c>
    </row>
    <row r="4537" spans="1:22" s="79" customFormat="1" ht="12.75" customHeight="1" x14ac:dyDescent="0.2">
      <c r="A4537" s="8">
        <v>341</v>
      </c>
      <c r="B4537" s="8">
        <v>72</v>
      </c>
      <c r="C4537" s="8">
        <v>24539</v>
      </c>
      <c r="D4537" s="8" t="s">
        <v>673</v>
      </c>
      <c r="E4537" s="8" t="s">
        <v>660</v>
      </c>
      <c r="F4537" s="8" t="s">
        <v>1543</v>
      </c>
      <c r="G4537" s="8" t="s">
        <v>91</v>
      </c>
      <c r="H4537" s="8">
        <v>4.5199999999999996</v>
      </c>
      <c r="I4537" s="8" t="s">
        <v>82</v>
      </c>
      <c r="J4537" s="8"/>
      <c r="K4537" s="35">
        <v>7</v>
      </c>
      <c r="L4537" s="35" t="s">
        <v>1479</v>
      </c>
      <c r="M4537" s="36">
        <v>0</v>
      </c>
      <c r="N4537" s="35" t="s">
        <v>23</v>
      </c>
      <c r="O4537" s="35" t="s">
        <v>24</v>
      </c>
      <c r="P4537" s="35" t="s">
        <v>24</v>
      </c>
      <c r="Q4537" s="35" t="s">
        <v>24</v>
      </c>
      <c r="R4537" s="35" t="s">
        <v>24</v>
      </c>
      <c r="S4537" s="35" t="s">
        <v>23</v>
      </c>
      <c r="T4537" s="35"/>
      <c r="U4537" s="35"/>
      <c r="V4537" s="9">
        <f>IF(K4537&gt;9,"",IF(HLOOKUP(L4537,'Příloha č.1a - Pravidelný úklid'!$A$8:$L$16,K4537+1,FALSE)="X","",IF(K4537&lt;9,H4537*M4537*HLOOKUP(L4537,'Příloha č.1a - Pravidelný úklid'!$A$8:$L$16,K4537+1,FALSE),0)))</f>
        <v>0</v>
      </c>
    </row>
    <row r="4538" spans="1:22" s="79" customFormat="1" ht="12.75" customHeight="1" x14ac:dyDescent="0.2">
      <c r="A4538" s="8">
        <v>341</v>
      </c>
      <c r="B4538" s="8">
        <v>72</v>
      </c>
      <c r="C4538" s="8">
        <v>24539</v>
      </c>
      <c r="D4538" s="8" t="s">
        <v>674</v>
      </c>
      <c r="E4538" s="8" t="s">
        <v>660</v>
      </c>
      <c r="F4538" s="8" t="s">
        <v>25</v>
      </c>
      <c r="G4538" s="8" t="s">
        <v>31</v>
      </c>
      <c r="H4538" s="8">
        <v>13.03</v>
      </c>
      <c r="I4538" s="8" t="s">
        <v>82</v>
      </c>
      <c r="J4538" s="8">
        <v>1</v>
      </c>
      <c r="K4538" s="35">
        <v>2</v>
      </c>
      <c r="L4538" s="35" t="s">
        <v>34</v>
      </c>
      <c r="M4538" s="36">
        <v>1</v>
      </c>
      <c r="N4538" s="35" t="s">
        <v>23</v>
      </c>
      <c r="O4538" s="35" t="s">
        <v>24</v>
      </c>
      <c r="P4538" s="35" t="s">
        <v>24</v>
      </c>
      <c r="Q4538" s="35" t="s">
        <v>24</v>
      </c>
      <c r="R4538" s="35" t="s">
        <v>24</v>
      </c>
      <c r="S4538" s="35" t="s">
        <v>23</v>
      </c>
      <c r="T4538" s="35"/>
      <c r="U4538" s="35"/>
      <c r="V4538" s="9">
        <f>IF(K4538&gt;9,"",IF(HLOOKUP(L4538,'Příloha č.1a - Pravidelný úklid'!$A$8:$L$16,K4538+1,FALSE)="X","",IF(K4538&lt;9,H4538*M4538*HLOOKUP(L4538,'Příloha č.1a - Pravidelný úklid'!$A$8:$L$16,K4538+1,FALSE),0)))</f>
        <v>0</v>
      </c>
    </row>
    <row r="4539" spans="1:22" s="79" customFormat="1" ht="12.75" customHeight="1" x14ac:dyDescent="0.2">
      <c r="A4539" s="8">
        <v>341</v>
      </c>
      <c r="B4539" s="8">
        <v>72</v>
      </c>
      <c r="C4539" s="8">
        <v>24539</v>
      </c>
      <c r="D4539" s="8" t="s">
        <v>675</v>
      </c>
      <c r="E4539" s="8" t="s">
        <v>660</v>
      </c>
      <c r="F4539" s="8" t="s">
        <v>25</v>
      </c>
      <c r="G4539" s="8" t="s">
        <v>31</v>
      </c>
      <c r="H4539" s="8">
        <v>6.28</v>
      </c>
      <c r="I4539" s="8" t="s">
        <v>82</v>
      </c>
      <c r="J4539" s="8">
        <v>1</v>
      </c>
      <c r="K4539" s="35">
        <v>2</v>
      </c>
      <c r="L4539" s="35" t="s">
        <v>34</v>
      </c>
      <c r="M4539" s="36">
        <v>1</v>
      </c>
      <c r="N4539" s="35" t="s">
        <v>23</v>
      </c>
      <c r="O4539" s="35" t="s">
        <v>24</v>
      </c>
      <c r="P4539" s="35" t="s">
        <v>24</v>
      </c>
      <c r="Q4539" s="35" t="s">
        <v>24</v>
      </c>
      <c r="R4539" s="35" t="s">
        <v>24</v>
      </c>
      <c r="S4539" s="35" t="s">
        <v>23</v>
      </c>
      <c r="T4539" s="35"/>
      <c r="U4539" s="35"/>
      <c r="V4539" s="9">
        <f>IF(K4539&gt;9,"",IF(HLOOKUP(L4539,'Příloha č.1a - Pravidelný úklid'!$A$8:$L$16,K4539+1,FALSE)="X","",IF(K4539&lt;9,H4539*M4539*HLOOKUP(L4539,'Příloha č.1a - Pravidelný úklid'!$A$8:$L$16,K4539+1,FALSE),0)))</f>
        <v>0</v>
      </c>
    </row>
    <row r="4540" spans="1:22" s="79" customFormat="1" ht="12.75" customHeight="1" x14ac:dyDescent="0.2">
      <c r="A4540" s="8">
        <v>341</v>
      </c>
      <c r="B4540" s="8">
        <v>72</v>
      </c>
      <c r="C4540" s="8">
        <v>24539</v>
      </c>
      <c r="D4540" s="8" t="s">
        <v>676</v>
      </c>
      <c r="E4540" s="8" t="s">
        <v>660</v>
      </c>
      <c r="F4540" s="8" t="s">
        <v>25</v>
      </c>
      <c r="G4540" s="8" t="s">
        <v>116</v>
      </c>
      <c r="H4540" s="8">
        <v>1.78</v>
      </c>
      <c r="I4540" s="8" t="s">
        <v>82</v>
      </c>
      <c r="J4540" s="8"/>
      <c r="K4540" s="35">
        <v>2</v>
      </c>
      <c r="L4540" s="35" t="s">
        <v>34</v>
      </c>
      <c r="M4540" s="36">
        <v>1</v>
      </c>
      <c r="N4540" s="35" t="s">
        <v>23</v>
      </c>
      <c r="O4540" s="35" t="s">
        <v>24</v>
      </c>
      <c r="P4540" s="35" t="s">
        <v>24</v>
      </c>
      <c r="Q4540" s="35" t="s">
        <v>24</v>
      </c>
      <c r="R4540" s="35" t="s">
        <v>24</v>
      </c>
      <c r="S4540" s="35" t="s">
        <v>23</v>
      </c>
      <c r="T4540" s="35"/>
      <c r="U4540" s="35"/>
      <c r="V4540" s="9">
        <f>IF(K4540&gt;9,"",IF(HLOOKUP(L4540,'Příloha č.1a - Pravidelný úklid'!$A$8:$L$16,K4540+1,FALSE)="X","",IF(K4540&lt;9,H4540*M4540*HLOOKUP(L4540,'Příloha č.1a - Pravidelný úklid'!$A$8:$L$16,K4540+1,FALSE),0)))</f>
        <v>0</v>
      </c>
    </row>
    <row r="4541" spans="1:22" s="79" customFormat="1" ht="12.75" customHeight="1" x14ac:dyDescent="0.2">
      <c r="A4541" s="8">
        <v>341</v>
      </c>
      <c r="B4541" s="8">
        <v>72</v>
      </c>
      <c r="C4541" s="8">
        <v>24539</v>
      </c>
      <c r="D4541" s="8" t="s">
        <v>677</v>
      </c>
      <c r="E4541" s="8" t="s">
        <v>660</v>
      </c>
      <c r="F4541" s="8" t="s">
        <v>25</v>
      </c>
      <c r="G4541" s="8" t="s">
        <v>85</v>
      </c>
      <c r="H4541" s="8">
        <v>5</v>
      </c>
      <c r="I4541" s="8" t="s">
        <v>82</v>
      </c>
      <c r="J4541" s="8">
        <v>1</v>
      </c>
      <c r="K4541" s="35">
        <v>2</v>
      </c>
      <c r="L4541" s="35" t="s">
        <v>34</v>
      </c>
      <c r="M4541" s="36">
        <v>1</v>
      </c>
      <c r="N4541" s="35" t="s">
        <v>23</v>
      </c>
      <c r="O4541" s="35" t="s">
        <v>24</v>
      </c>
      <c r="P4541" s="35" t="s">
        <v>24</v>
      </c>
      <c r="Q4541" s="35" t="s">
        <v>24</v>
      </c>
      <c r="R4541" s="35" t="s">
        <v>24</v>
      </c>
      <c r="S4541" s="35" t="s">
        <v>23</v>
      </c>
      <c r="T4541" s="35"/>
      <c r="U4541" s="35"/>
      <c r="V4541" s="9">
        <f>IF(K4541&gt;9,"",IF(HLOOKUP(L4541,'Příloha č.1a - Pravidelný úklid'!$A$8:$L$16,K4541+1,FALSE)="X","",IF(K4541&lt;9,H4541*M4541*HLOOKUP(L4541,'Příloha č.1a - Pravidelný úklid'!$A$8:$L$16,K4541+1,FALSE),0)))</f>
        <v>0</v>
      </c>
    </row>
    <row r="4542" spans="1:22" s="79" customFormat="1" ht="12.75" customHeight="1" x14ac:dyDescent="0.2">
      <c r="A4542" s="8">
        <v>341</v>
      </c>
      <c r="B4542" s="8">
        <v>72</v>
      </c>
      <c r="C4542" s="8">
        <v>24539</v>
      </c>
      <c r="D4542" s="8" t="s">
        <v>678</v>
      </c>
      <c r="E4542" s="8" t="s">
        <v>660</v>
      </c>
      <c r="F4542" s="8" t="s">
        <v>25</v>
      </c>
      <c r="G4542" s="8" t="s">
        <v>29</v>
      </c>
      <c r="H4542" s="8">
        <v>4.93</v>
      </c>
      <c r="I4542" s="8" t="s">
        <v>82</v>
      </c>
      <c r="J4542" s="8">
        <v>1</v>
      </c>
      <c r="K4542" s="35">
        <v>2</v>
      </c>
      <c r="L4542" s="35" t="s">
        <v>34</v>
      </c>
      <c r="M4542" s="36">
        <v>1</v>
      </c>
      <c r="N4542" s="35" t="s">
        <v>23</v>
      </c>
      <c r="O4542" s="35" t="s">
        <v>24</v>
      </c>
      <c r="P4542" s="35" t="s">
        <v>24</v>
      </c>
      <c r="Q4542" s="35" t="s">
        <v>24</v>
      </c>
      <c r="R4542" s="35" t="s">
        <v>24</v>
      </c>
      <c r="S4542" s="35" t="s">
        <v>23</v>
      </c>
      <c r="T4542" s="35"/>
      <c r="U4542" s="35"/>
      <c r="V4542" s="9">
        <f>IF(K4542&gt;9,"",IF(HLOOKUP(L4542,'Příloha č.1a - Pravidelný úklid'!$A$8:$L$16,K4542+1,FALSE)="X","",IF(K4542&lt;9,H4542*M4542*HLOOKUP(L4542,'Příloha č.1a - Pravidelný úklid'!$A$8:$L$16,K4542+1,FALSE),0)))</f>
        <v>0</v>
      </c>
    </row>
    <row r="4543" spans="1:22" s="79" customFormat="1" ht="12.75" customHeight="1" x14ac:dyDescent="0.2">
      <c r="A4543" s="8">
        <v>341</v>
      </c>
      <c r="B4543" s="8">
        <v>72</v>
      </c>
      <c r="C4543" s="8">
        <v>24539</v>
      </c>
      <c r="D4543" s="8" t="s">
        <v>679</v>
      </c>
      <c r="E4543" s="8" t="s">
        <v>660</v>
      </c>
      <c r="F4543" s="8" t="s">
        <v>25</v>
      </c>
      <c r="G4543" s="8" t="s">
        <v>29</v>
      </c>
      <c r="H4543" s="8">
        <v>1.44</v>
      </c>
      <c r="I4543" s="8" t="s">
        <v>82</v>
      </c>
      <c r="J4543" s="8"/>
      <c r="K4543" s="35">
        <v>2</v>
      </c>
      <c r="L4543" s="35" t="s">
        <v>34</v>
      </c>
      <c r="M4543" s="36">
        <v>1</v>
      </c>
      <c r="N4543" s="35" t="s">
        <v>23</v>
      </c>
      <c r="O4543" s="35" t="s">
        <v>24</v>
      </c>
      <c r="P4543" s="35" t="s">
        <v>24</v>
      </c>
      <c r="Q4543" s="35" t="s">
        <v>24</v>
      </c>
      <c r="R4543" s="35" t="s">
        <v>24</v>
      </c>
      <c r="S4543" s="35" t="s">
        <v>23</v>
      </c>
      <c r="T4543" s="35"/>
      <c r="U4543" s="35"/>
      <c r="V4543" s="9">
        <f>IF(K4543&gt;9,"",IF(HLOOKUP(L4543,'Příloha č.1a - Pravidelný úklid'!$A$8:$L$16,K4543+1,FALSE)="X","",IF(K4543&lt;9,H4543*M4543*HLOOKUP(L4543,'Příloha č.1a - Pravidelný úklid'!$A$8:$L$16,K4543+1,FALSE),0)))</f>
        <v>0</v>
      </c>
    </row>
    <row r="4544" spans="1:22" s="79" customFormat="1" ht="12.75" customHeight="1" x14ac:dyDescent="0.2">
      <c r="A4544" s="8">
        <v>341</v>
      </c>
      <c r="B4544" s="8">
        <v>72</v>
      </c>
      <c r="C4544" s="8">
        <v>24539</v>
      </c>
      <c r="D4544" s="8" t="s">
        <v>680</v>
      </c>
      <c r="E4544" s="8" t="s">
        <v>660</v>
      </c>
      <c r="F4544" s="8" t="s">
        <v>25</v>
      </c>
      <c r="G4544" s="8" t="s">
        <v>81</v>
      </c>
      <c r="H4544" s="8">
        <v>197.6</v>
      </c>
      <c r="I4544" s="8" t="s">
        <v>82</v>
      </c>
      <c r="J4544" s="8"/>
      <c r="K4544" s="35">
        <v>5</v>
      </c>
      <c r="L4544" s="35" t="s">
        <v>1549</v>
      </c>
      <c r="M4544" s="36">
        <v>1</v>
      </c>
      <c r="N4544" s="35" t="s">
        <v>23</v>
      </c>
      <c r="O4544" s="35" t="s">
        <v>24</v>
      </c>
      <c r="P4544" s="35" t="s">
        <v>24</v>
      </c>
      <c r="Q4544" s="35" t="s">
        <v>24</v>
      </c>
      <c r="R4544" s="35" t="s">
        <v>24</v>
      </c>
      <c r="S4544" s="35" t="s">
        <v>23</v>
      </c>
      <c r="T4544" s="35"/>
      <c r="U4544" s="35"/>
      <c r="V4544" s="9">
        <f>IF(K4544&gt;9,"",IF(HLOOKUP(L4544,'Příloha č.1a - Pravidelný úklid'!$A$8:$L$16,K4544+1,FALSE)="X","",IF(K4544&lt;9,H4544*M4544*HLOOKUP(L4544,'Příloha č.1a - Pravidelný úklid'!$A$8:$L$16,K4544+1,FALSE),0)))</f>
        <v>0</v>
      </c>
    </row>
    <row r="4545" spans="1:22" s="79" customFormat="1" ht="12.75" customHeight="1" x14ac:dyDescent="0.2">
      <c r="A4545" s="8">
        <v>341</v>
      </c>
      <c r="B4545" s="8">
        <v>72</v>
      </c>
      <c r="C4545" s="8">
        <v>24539</v>
      </c>
      <c r="D4545" s="8" t="s">
        <v>681</v>
      </c>
      <c r="E4545" s="8" t="s">
        <v>660</v>
      </c>
      <c r="F4545" s="8" t="s">
        <v>1543</v>
      </c>
      <c r="G4545" s="8" t="s">
        <v>93</v>
      </c>
      <c r="H4545" s="8">
        <v>6.85</v>
      </c>
      <c r="I4545" s="8" t="s">
        <v>82</v>
      </c>
      <c r="J4545" s="8"/>
      <c r="K4545" s="35">
        <v>7</v>
      </c>
      <c r="L4545" s="35" t="s">
        <v>1479</v>
      </c>
      <c r="M4545" s="36">
        <v>0</v>
      </c>
      <c r="N4545" s="35" t="s">
        <v>23</v>
      </c>
      <c r="O4545" s="35" t="s">
        <v>24</v>
      </c>
      <c r="P4545" s="35" t="s">
        <v>24</v>
      </c>
      <c r="Q4545" s="35" t="s">
        <v>24</v>
      </c>
      <c r="R4545" s="35" t="s">
        <v>24</v>
      </c>
      <c r="S4545" s="35" t="s">
        <v>23</v>
      </c>
      <c r="T4545" s="35"/>
      <c r="U4545" s="35"/>
      <c r="V4545" s="9">
        <f>IF(K4545&gt;9,"",IF(HLOOKUP(L4545,'Příloha č.1a - Pravidelný úklid'!$A$8:$L$16,K4545+1,FALSE)="X","",IF(K4545&lt;9,H4545*M4545*HLOOKUP(L4545,'Příloha č.1a - Pravidelný úklid'!$A$8:$L$16,K4545+1,FALSE),0)))</f>
        <v>0</v>
      </c>
    </row>
    <row r="4546" spans="1:22" s="79" customFormat="1" ht="12.75" customHeight="1" x14ac:dyDescent="0.2">
      <c r="A4546" s="8">
        <v>341</v>
      </c>
      <c r="B4546" s="8">
        <v>72</v>
      </c>
      <c r="C4546" s="8">
        <v>24539</v>
      </c>
      <c r="D4546" s="8" t="s">
        <v>682</v>
      </c>
      <c r="E4546" s="8" t="s">
        <v>660</v>
      </c>
      <c r="F4546" s="8" t="s">
        <v>1543</v>
      </c>
      <c r="G4546" s="8" t="s">
        <v>85</v>
      </c>
      <c r="H4546" s="8">
        <v>1.23</v>
      </c>
      <c r="I4546" s="8" t="s">
        <v>82</v>
      </c>
      <c r="J4546" s="8">
        <v>0.5</v>
      </c>
      <c r="K4546" s="35">
        <v>8</v>
      </c>
      <c r="L4546" s="35" t="s">
        <v>1479</v>
      </c>
      <c r="M4546" s="36">
        <v>0</v>
      </c>
      <c r="N4546" s="35" t="s">
        <v>23</v>
      </c>
      <c r="O4546" s="35" t="s">
        <v>24</v>
      </c>
      <c r="P4546" s="35" t="s">
        <v>24</v>
      </c>
      <c r="Q4546" s="35" t="s">
        <v>24</v>
      </c>
      <c r="R4546" s="35" t="s">
        <v>24</v>
      </c>
      <c r="S4546" s="35" t="s">
        <v>23</v>
      </c>
      <c r="T4546" s="35"/>
      <c r="U4546" s="35"/>
      <c r="V4546" s="9">
        <f>IF(K4546&gt;9,"",IF(HLOOKUP(L4546,'Příloha č.1a - Pravidelný úklid'!$A$8:$L$16,K4546+1,FALSE)="X","",IF(K4546&lt;9,H4546*M4546*HLOOKUP(L4546,'Příloha č.1a - Pravidelný úklid'!$A$8:$L$16,K4546+1,FALSE),0)))</f>
        <v>0</v>
      </c>
    </row>
    <row r="4547" spans="1:22" s="79" customFormat="1" ht="12.75" customHeight="1" x14ac:dyDescent="0.2">
      <c r="A4547" s="8">
        <v>341</v>
      </c>
      <c r="B4547" s="8">
        <v>72</v>
      </c>
      <c r="C4547" s="8">
        <v>24539</v>
      </c>
      <c r="D4547" s="8" t="s">
        <v>683</v>
      </c>
      <c r="E4547" s="8" t="s">
        <v>660</v>
      </c>
      <c r="F4547" s="8" t="s">
        <v>1543</v>
      </c>
      <c r="G4547" s="8" t="s">
        <v>29</v>
      </c>
      <c r="H4547" s="8">
        <v>1.23</v>
      </c>
      <c r="I4547" s="8" t="s">
        <v>82</v>
      </c>
      <c r="J4547" s="8">
        <v>0.5</v>
      </c>
      <c r="K4547" s="35">
        <v>8</v>
      </c>
      <c r="L4547" s="35" t="s">
        <v>1479</v>
      </c>
      <c r="M4547" s="36">
        <v>0</v>
      </c>
      <c r="N4547" s="35" t="s">
        <v>23</v>
      </c>
      <c r="O4547" s="35" t="s">
        <v>24</v>
      </c>
      <c r="P4547" s="35" t="s">
        <v>24</v>
      </c>
      <c r="Q4547" s="35" t="s">
        <v>24</v>
      </c>
      <c r="R4547" s="35" t="s">
        <v>24</v>
      </c>
      <c r="S4547" s="35" t="s">
        <v>23</v>
      </c>
      <c r="T4547" s="35"/>
      <c r="U4547" s="35"/>
      <c r="V4547" s="9">
        <f>IF(K4547&gt;9,"",IF(HLOOKUP(L4547,'Příloha č.1a - Pravidelný úklid'!$A$8:$L$16,K4547+1,FALSE)="X","",IF(K4547&lt;9,H4547*M4547*HLOOKUP(L4547,'Příloha č.1a - Pravidelný úklid'!$A$8:$L$16,K4547+1,FALSE),0)))</f>
        <v>0</v>
      </c>
    </row>
    <row r="4548" spans="1:22" s="79" customFormat="1" ht="12.75" customHeight="1" x14ac:dyDescent="0.2">
      <c r="A4548" s="8">
        <v>341</v>
      </c>
      <c r="B4548" s="8">
        <v>72</v>
      </c>
      <c r="C4548" s="8">
        <v>24539</v>
      </c>
      <c r="D4548" s="8" t="s">
        <v>684</v>
      </c>
      <c r="E4548" s="8" t="s">
        <v>660</v>
      </c>
      <c r="F4548" s="8" t="s">
        <v>1543</v>
      </c>
      <c r="G4548" s="8" t="s">
        <v>85</v>
      </c>
      <c r="H4548" s="8">
        <v>1.71</v>
      </c>
      <c r="I4548" s="8" t="s">
        <v>82</v>
      </c>
      <c r="J4548" s="8">
        <v>0.5</v>
      </c>
      <c r="K4548" s="35">
        <v>8</v>
      </c>
      <c r="L4548" s="35" t="s">
        <v>1479</v>
      </c>
      <c r="M4548" s="36">
        <v>0</v>
      </c>
      <c r="N4548" s="35" t="s">
        <v>23</v>
      </c>
      <c r="O4548" s="35" t="s">
        <v>24</v>
      </c>
      <c r="P4548" s="35" t="s">
        <v>24</v>
      </c>
      <c r="Q4548" s="35" t="s">
        <v>24</v>
      </c>
      <c r="R4548" s="35" t="s">
        <v>24</v>
      </c>
      <c r="S4548" s="35" t="s">
        <v>23</v>
      </c>
      <c r="T4548" s="35"/>
      <c r="U4548" s="35"/>
      <c r="V4548" s="9">
        <f>IF(K4548&gt;9,"",IF(HLOOKUP(L4548,'Příloha č.1a - Pravidelný úklid'!$A$8:$L$16,K4548+1,FALSE)="X","",IF(K4548&lt;9,H4548*M4548*HLOOKUP(L4548,'Příloha č.1a - Pravidelný úklid'!$A$8:$L$16,K4548+1,FALSE),0)))</f>
        <v>0</v>
      </c>
    </row>
    <row r="4549" spans="1:22" s="79" customFormat="1" ht="12.75" customHeight="1" x14ac:dyDescent="0.2">
      <c r="A4549" s="8">
        <v>341</v>
      </c>
      <c r="B4549" s="8">
        <v>72</v>
      </c>
      <c r="C4549" s="8">
        <v>24539</v>
      </c>
      <c r="D4549" s="8" t="s">
        <v>685</v>
      </c>
      <c r="E4549" s="8" t="s">
        <v>660</v>
      </c>
      <c r="F4549" s="8" t="s">
        <v>1543</v>
      </c>
      <c r="G4549" s="8" t="s">
        <v>31</v>
      </c>
      <c r="H4549" s="8">
        <v>1.26</v>
      </c>
      <c r="I4549" s="8" t="s">
        <v>82</v>
      </c>
      <c r="J4549" s="8">
        <v>0.5</v>
      </c>
      <c r="K4549" s="35">
        <v>8</v>
      </c>
      <c r="L4549" s="35" t="s">
        <v>1479</v>
      </c>
      <c r="M4549" s="36">
        <v>0</v>
      </c>
      <c r="N4549" s="35" t="s">
        <v>23</v>
      </c>
      <c r="O4549" s="35" t="s">
        <v>24</v>
      </c>
      <c r="P4549" s="35" t="s">
        <v>24</v>
      </c>
      <c r="Q4549" s="35" t="s">
        <v>24</v>
      </c>
      <c r="R4549" s="35" t="s">
        <v>24</v>
      </c>
      <c r="S4549" s="35" t="s">
        <v>23</v>
      </c>
      <c r="T4549" s="35"/>
      <c r="U4549" s="35"/>
      <c r="V4549" s="9">
        <f>IF(K4549&gt;9,"",IF(HLOOKUP(L4549,'Příloha č.1a - Pravidelný úklid'!$A$8:$L$16,K4549+1,FALSE)="X","",IF(K4549&lt;9,H4549*M4549*HLOOKUP(L4549,'Příloha č.1a - Pravidelný úklid'!$A$8:$L$16,K4549+1,FALSE),0)))</f>
        <v>0</v>
      </c>
    </row>
    <row r="4550" spans="1:22" s="79" customFormat="1" ht="12.75" customHeight="1" x14ac:dyDescent="0.2">
      <c r="A4550" s="8">
        <v>341</v>
      </c>
      <c r="B4550" s="8">
        <v>72</v>
      </c>
      <c r="C4550" s="8">
        <v>24539</v>
      </c>
      <c r="D4550" s="8" t="s">
        <v>686</v>
      </c>
      <c r="E4550" s="8" t="s">
        <v>660</v>
      </c>
      <c r="F4550" s="8" t="s">
        <v>1543</v>
      </c>
      <c r="G4550" s="8" t="s">
        <v>31</v>
      </c>
      <c r="H4550" s="8">
        <v>1.26</v>
      </c>
      <c r="I4550" s="8" t="s">
        <v>82</v>
      </c>
      <c r="J4550" s="8">
        <v>0.5</v>
      </c>
      <c r="K4550" s="35">
        <v>8</v>
      </c>
      <c r="L4550" s="35" t="s">
        <v>1479</v>
      </c>
      <c r="M4550" s="36">
        <v>0</v>
      </c>
      <c r="N4550" s="35" t="s">
        <v>23</v>
      </c>
      <c r="O4550" s="35" t="s">
        <v>24</v>
      </c>
      <c r="P4550" s="35" t="s">
        <v>24</v>
      </c>
      <c r="Q4550" s="35" t="s">
        <v>24</v>
      </c>
      <c r="R4550" s="35" t="s">
        <v>24</v>
      </c>
      <c r="S4550" s="35" t="s">
        <v>23</v>
      </c>
      <c r="T4550" s="35"/>
      <c r="U4550" s="35"/>
      <c r="V4550" s="9">
        <f>IF(K4550&gt;9,"",IF(HLOOKUP(L4550,'Příloha č.1a - Pravidelný úklid'!$A$8:$L$16,K4550+1,FALSE)="X","",IF(K4550&lt;9,H4550*M4550*HLOOKUP(L4550,'Příloha č.1a - Pravidelný úklid'!$A$8:$L$16,K4550+1,FALSE),0)))</f>
        <v>0</v>
      </c>
    </row>
    <row r="4551" spans="1:22" s="79" customFormat="1" ht="12.75" customHeight="1" x14ac:dyDescent="0.2">
      <c r="A4551" s="8">
        <v>341</v>
      </c>
      <c r="B4551" s="8">
        <v>72</v>
      </c>
      <c r="C4551" s="8">
        <v>24539</v>
      </c>
      <c r="D4551" s="8" t="s">
        <v>687</v>
      </c>
      <c r="E4551" s="8" t="s">
        <v>660</v>
      </c>
      <c r="F4551" s="8" t="s">
        <v>1543</v>
      </c>
      <c r="G4551" s="8" t="s">
        <v>86</v>
      </c>
      <c r="H4551" s="8">
        <v>2.46</v>
      </c>
      <c r="I4551" s="8" t="s">
        <v>82</v>
      </c>
      <c r="J4551" s="8">
        <v>0.5</v>
      </c>
      <c r="K4551" s="35">
        <v>8</v>
      </c>
      <c r="L4551" s="35" t="s">
        <v>1479</v>
      </c>
      <c r="M4551" s="36">
        <v>0</v>
      </c>
      <c r="N4551" s="35" t="s">
        <v>23</v>
      </c>
      <c r="O4551" s="35" t="s">
        <v>24</v>
      </c>
      <c r="P4551" s="35" t="s">
        <v>24</v>
      </c>
      <c r="Q4551" s="35" t="s">
        <v>24</v>
      </c>
      <c r="R4551" s="35" t="s">
        <v>24</v>
      </c>
      <c r="S4551" s="35" t="s">
        <v>23</v>
      </c>
      <c r="T4551" s="35"/>
      <c r="U4551" s="35"/>
      <c r="V4551" s="9">
        <f>IF(K4551&gt;9,"",IF(HLOOKUP(L4551,'Příloha č.1a - Pravidelný úklid'!$A$8:$L$16,K4551+1,FALSE)="X","",IF(K4551&lt;9,H4551*M4551*HLOOKUP(L4551,'Příloha č.1a - Pravidelný úklid'!$A$8:$L$16,K4551+1,FALSE),0)))</f>
        <v>0</v>
      </c>
    </row>
    <row r="4552" spans="1:22" s="79" customFormat="1" ht="12.75" customHeight="1" x14ac:dyDescent="0.2">
      <c r="A4552" s="8">
        <v>341</v>
      </c>
      <c r="B4552" s="8">
        <v>72</v>
      </c>
      <c r="C4552" s="8">
        <v>24539</v>
      </c>
      <c r="D4552" s="8" t="s">
        <v>688</v>
      </c>
      <c r="E4552" s="8" t="s">
        <v>660</v>
      </c>
      <c r="F4552" s="8" t="s">
        <v>1543</v>
      </c>
      <c r="G4552" s="8" t="s">
        <v>84</v>
      </c>
      <c r="H4552" s="8">
        <v>15.98</v>
      </c>
      <c r="I4552" s="8" t="s">
        <v>82</v>
      </c>
      <c r="J4552" s="8">
        <v>2</v>
      </c>
      <c r="K4552" s="35">
        <v>7</v>
      </c>
      <c r="L4552" s="35" t="s">
        <v>1479</v>
      </c>
      <c r="M4552" s="36">
        <v>0</v>
      </c>
      <c r="N4552" s="35" t="s">
        <v>23</v>
      </c>
      <c r="O4552" s="35" t="s">
        <v>24</v>
      </c>
      <c r="P4552" s="35" t="s">
        <v>24</v>
      </c>
      <c r="Q4552" s="35" t="s">
        <v>24</v>
      </c>
      <c r="R4552" s="35" t="s">
        <v>24</v>
      </c>
      <c r="S4552" s="35" t="s">
        <v>23</v>
      </c>
      <c r="T4552" s="35"/>
      <c r="U4552" s="35"/>
      <c r="V4552" s="9">
        <f>IF(K4552&gt;9,"",IF(HLOOKUP(L4552,'Příloha č.1a - Pravidelný úklid'!$A$8:$L$16,K4552+1,FALSE)="X","",IF(K4552&lt;9,H4552*M4552*HLOOKUP(L4552,'Příloha č.1a - Pravidelný úklid'!$A$8:$L$16,K4552+1,FALSE),0)))</f>
        <v>0</v>
      </c>
    </row>
    <row r="4553" spans="1:22" s="79" customFormat="1" ht="12.75" customHeight="1" x14ac:dyDescent="0.2">
      <c r="A4553" s="8">
        <v>341</v>
      </c>
      <c r="B4553" s="8">
        <v>72</v>
      </c>
      <c r="C4553" s="8">
        <v>24539</v>
      </c>
      <c r="D4553" s="8" t="s">
        <v>689</v>
      </c>
      <c r="E4553" s="8" t="s">
        <v>660</v>
      </c>
      <c r="F4553" s="8" t="s">
        <v>1543</v>
      </c>
      <c r="G4553" s="8" t="s">
        <v>100</v>
      </c>
      <c r="H4553" s="8">
        <v>4.3499999999999996</v>
      </c>
      <c r="I4553" s="8" t="s">
        <v>82</v>
      </c>
      <c r="J4553" s="8"/>
      <c r="K4553" s="35">
        <v>7</v>
      </c>
      <c r="L4553" s="35" t="s">
        <v>1479</v>
      </c>
      <c r="M4553" s="36">
        <v>0</v>
      </c>
      <c r="N4553" s="35" t="s">
        <v>23</v>
      </c>
      <c r="O4553" s="35" t="s">
        <v>24</v>
      </c>
      <c r="P4553" s="35" t="s">
        <v>24</v>
      </c>
      <c r="Q4553" s="35" t="s">
        <v>24</v>
      </c>
      <c r="R4553" s="35" t="s">
        <v>24</v>
      </c>
      <c r="S4553" s="35" t="s">
        <v>23</v>
      </c>
      <c r="T4553" s="35"/>
      <c r="U4553" s="35"/>
      <c r="V4553" s="9">
        <f>IF(K4553&gt;9,"",IF(HLOOKUP(L4553,'Příloha č.1a - Pravidelný úklid'!$A$8:$L$16,K4553+1,FALSE)="X","",IF(K4553&lt;9,H4553*M4553*HLOOKUP(L4553,'Příloha č.1a - Pravidelný úklid'!$A$8:$L$16,K4553+1,FALSE),0)))</f>
        <v>0</v>
      </c>
    </row>
    <row r="4554" spans="1:22" s="79" customFormat="1" ht="12.75" customHeight="1" x14ac:dyDescent="0.2">
      <c r="A4554" s="8">
        <v>341</v>
      </c>
      <c r="B4554" s="8">
        <v>72</v>
      </c>
      <c r="C4554" s="8">
        <v>24539</v>
      </c>
      <c r="D4554" s="8" t="s">
        <v>690</v>
      </c>
      <c r="E4554" s="8" t="s">
        <v>660</v>
      </c>
      <c r="F4554" s="8" t="s">
        <v>1543</v>
      </c>
      <c r="G4554" s="8" t="s">
        <v>88</v>
      </c>
      <c r="H4554" s="8">
        <v>24.22</v>
      </c>
      <c r="I4554" s="8" t="s">
        <v>82</v>
      </c>
      <c r="J4554" s="8">
        <v>5</v>
      </c>
      <c r="K4554" s="35">
        <v>7</v>
      </c>
      <c r="L4554" s="35" t="s">
        <v>1479</v>
      </c>
      <c r="M4554" s="36">
        <v>0</v>
      </c>
      <c r="N4554" s="35" t="s">
        <v>23</v>
      </c>
      <c r="O4554" s="35" t="s">
        <v>24</v>
      </c>
      <c r="P4554" s="35" t="s">
        <v>24</v>
      </c>
      <c r="Q4554" s="35" t="s">
        <v>24</v>
      </c>
      <c r="R4554" s="35" t="s">
        <v>24</v>
      </c>
      <c r="S4554" s="35" t="s">
        <v>23</v>
      </c>
      <c r="T4554" s="35"/>
      <c r="U4554" s="35"/>
      <c r="V4554" s="9">
        <f>IF(K4554&gt;9,"",IF(HLOOKUP(L4554,'Příloha č.1a - Pravidelný úklid'!$A$8:$L$16,K4554+1,FALSE)="X","",IF(K4554&lt;9,H4554*M4554*HLOOKUP(L4554,'Příloha č.1a - Pravidelný úklid'!$A$8:$L$16,K4554+1,FALSE),0)))</f>
        <v>0</v>
      </c>
    </row>
    <row r="4555" spans="1:22" s="79" customFormat="1" ht="12.75" customHeight="1" x14ac:dyDescent="0.2">
      <c r="A4555" s="8">
        <v>341</v>
      </c>
      <c r="B4555" s="8">
        <v>72</v>
      </c>
      <c r="C4555" s="8">
        <v>24539</v>
      </c>
      <c r="D4555" s="8" t="s">
        <v>691</v>
      </c>
      <c r="E4555" s="8" t="s">
        <v>660</v>
      </c>
      <c r="F4555" s="8" t="s">
        <v>1543</v>
      </c>
      <c r="G4555" s="8" t="s">
        <v>102</v>
      </c>
      <c r="H4555" s="8">
        <v>15.84</v>
      </c>
      <c r="I4555" s="8" t="s">
        <v>82</v>
      </c>
      <c r="J4555" s="8">
        <v>1</v>
      </c>
      <c r="K4555" s="35">
        <v>7</v>
      </c>
      <c r="L4555" s="35" t="s">
        <v>1479</v>
      </c>
      <c r="M4555" s="36">
        <v>0</v>
      </c>
      <c r="N4555" s="35" t="s">
        <v>23</v>
      </c>
      <c r="O4555" s="35" t="s">
        <v>24</v>
      </c>
      <c r="P4555" s="35" t="s">
        <v>24</v>
      </c>
      <c r="Q4555" s="35" t="s">
        <v>24</v>
      </c>
      <c r="R4555" s="35" t="s">
        <v>24</v>
      </c>
      <c r="S4555" s="35" t="s">
        <v>23</v>
      </c>
      <c r="T4555" s="35"/>
      <c r="U4555" s="35"/>
      <c r="V4555" s="9">
        <f>IF(K4555&gt;9,"",IF(HLOOKUP(L4555,'Příloha č.1a - Pravidelný úklid'!$A$8:$L$16,K4555+1,FALSE)="X","",IF(K4555&lt;9,H4555*M4555*HLOOKUP(L4555,'Příloha č.1a - Pravidelný úklid'!$A$8:$L$16,K4555+1,FALSE),0)))</f>
        <v>0</v>
      </c>
    </row>
    <row r="4556" spans="1:22" s="79" customFormat="1" ht="12.75" customHeight="1" x14ac:dyDescent="0.2">
      <c r="A4556" s="8">
        <v>341</v>
      </c>
      <c r="B4556" s="8">
        <v>72</v>
      </c>
      <c r="C4556" s="8">
        <v>24539</v>
      </c>
      <c r="D4556" s="8" t="s">
        <v>692</v>
      </c>
      <c r="E4556" s="8" t="s">
        <v>660</v>
      </c>
      <c r="F4556" s="8" t="s">
        <v>1543</v>
      </c>
      <c r="G4556" s="8" t="s">
        <v>95</v>
      </c>
      <c r="H4556" s="8">
        <v>1.69</v>
      </c>
      <c r="I4556" s="8" t="s">
        <v>82</v>
      </c>
      <c r="J4556" s="8"/>
      <c r="K4556" s="35">
        <v>7</v>
      </c>
      <c r="L4556" s="35" t="s">
        <v>1479</v>
      </c>
      <c r="M4556" s="36">
        <v>0</v>
      </c>
      <c r="N4556" s="35" t="s">
        <v>23</v>
      </c>
      <c r="O4556" s="35" t="s">
        <v>24</v>
      </c>
      <c r="P4556" s="35" t="s">
        <v>24</v>
      </c>
      <c r="Q4556" s="35" t="s">
        <v>24</v>
      </c>
      <c r="R4556" s="35" t="s">
        <v>24</v>
      </c>
      <c r="S4556" s="35" t="s">
        <v>23</v>
      </c>
      <c r="T4556" s="35"/>
      <c r="U4556" s="35"/>
      <c r="V4556" s="9">
        <f>IF(K4556&gt;9,"",IF(HLOOKUP(L4556,'Příloha č.1a - Pravidelný úklid'!$A$8:$L$16,K4556+1,FALSE)="X","",IF(K4556&lt;9,H4556*M4556*HLOOKUP(L4556,'Příloha č.1a - Pravidelný úklid'!$A$8:$L$16,K4556+1,FALSE),0)))</f>
        <v>0</v>
      </c>
    </row>
    <row r="4557" spans="1:22" s="79" customFormat="1" ht="12.75" customHeight="1" x14ac:dyDescent="0.2">
      <c r="A4557" s="8">
        <v>341</v>
      </c>
      <c r="B4557" s="8">
        <v>72</v>
      </c>
      <c r="C4557" s="8">
        <v>24539</v>
      </c>
      <c r="D4557" s="8" t="s">
        <v>693</v>
      </c>
      <c r="E4557" s="8" t="s">
        <v>660</v>
      </c>
      <c r="F4557" s="8" t="s">
        <v>1543</v>
      </c>
      <c r="G4557" s="8" t="s">
        <v>89</v>
      </c>
      <c r="H4557" s="8">
        <v>13.85</v>
      </c>
      <c r="I4557" s="8" t="s">
        <v>82</v>
      </c>
      <c r="J4557" s="8">
        <v>1</v>
      </c>
      <c r="K4557" s="35">
        <v>7</v>
      </c>
      <c r="L4557" s="35" t="s">
        <v>1479</v>
      </c>
      <c r="M4557" s="36">
        <v>0</v>
      </c>
      <c r="N4557" s="35" t="s">
        <v>23</v>
      </c>
      <c r="O4557" s="35" t="s">
        <v>24</v>
      </c>
      <c r="P4557" s="35" t="s">
        <v>24</v>
      </c>
      <c r="Q4557" s="35" t="s">
        <v>24</v>
      </c>
      <c r="R4557" s="35" t="s">
        <v>24</v>
      </c>
      <c r="S4557" s="35" t="s">
        <v>23</v>
      </c>
      <c r="T4557" s="35"/>
      <c r="U4557" s="35"/>
      <c r="V4557" s="9">
        <f>IF(K4557&gt;9,"",IF(HLOOKUP(L4557,'Příloha č.1a - Pravidelný úklid'!$A$8:$L$16,K4557+1,FALSE)="X","",IF(K4557&lt;9,H4557*M4557*HLOOKUP(L4557,'Příloha č.1a - Pravidelný úklid'!$A$8:$L$16,K4557+1,FALSE),0)))</f>
        <v>0</v>
      </c>
    </row>
    <row r="4558" spans="1:22" s="79" customFormat="1" ht="12.75" customHeight="1" x14ac:dyDescent="0.2">
      <c r="A4558" s="8">
        <v>341</v>
      </c>
      <c r="B4558" s="8">
        <v>72</v>
      </c>
      <c r="C4558" s="8">
        <v>24539</v>
      </c>
      <c r="D4558" s="8" t="s">
        <v>694</v>
      </c>
      <c r="E4558" s="8" t="s">
        <v>660</v>
      </c>
      <c r="F4558" s="8" t="s">
        <v>1543</v>
      </c>
      <c r="G4558" s="8" t="s">
        <v>113</v>
      </c>
      <c r="H4558" s="8">
        <v>17.82</v>
      </c>
      <c r="I4558" s="8" t="s">
        <v>82</v>
      </c>
      <c r="J4558" s="8">
        <v>1</v>
      </c>
      <c r="K4558" s="35">
        <v>7</v>
      </c>
      <c r="L4558" s="35" t="s">
        <v>1479</v>
      </c>
      <c r="M4558" s="36">
        <v>0</v>
      </c>
      <c r="N4558" s="35" t="s">
        <v>23</v>
      </c>
      <c r="O4558" s="35" t="s">
        <v>24</v>
      </c>
      <c r="P4558" s="35" t="s">
        <v>24</v>
      </c>
      <c r="Q4558" s="35" t="s">
        <v>24</v>
      </c>
      <c r="R4558" s="35" t="s">
        <v>24</v>
      </c>
      <c r="S4558" s="35" t="s">
        <v>23</v>
      </c>
      <c r="T4558" s="35"/>
      <c r="U4558" s="35"/>
      <c r="V4558" s="9">
        <f>IF(K4558&gt;9,"",IF(HLOOKUP(L4558,'Příloha č.1a - Pravidelný úklid'!$A$8:$L$16,K4558+1,FALSE)="X","",IF(K4558&lt;9,H4558*M4558*HLOOKUP(L4558,'Příloha č.1a - Pravidelný úklid'!$A$8:$L$16,K4558+1,FALSE),0)))</f>
        <v>0</v>
      </c>
    </row>
    <row r="4559" spans="1:22" s="79" customFormat="1" ht="12.75" customHeight="1" x14ac:dyDescent="0.2">
      <c r="A4559" s="8">
        <v>341</v>
      </c>
      <c r="B4559" s="8">
        <v>72</v>
      </c>
      <c r="C4559" s="8">
        <v>24539</v>
      </c>
      <c r="D4559" s="8" t="s">
        <v>695</v>
      </c>
      <c r="E4559" s="8" t="s">
        <v>660</v>
      </c>
      <c r="F4559" s="8" t="s">
        <v>25</v>
      </c>
      <c r="G4559" s="8" t="s">
        <v>101</v>
      </c>
      <c r="H4559" s="8">
        <v>51.69</v>
      </c>
      <c r="I4559" s="8" t="s">
        <v>82</v>
      </c>
      <c r="J4559" s="8">
        <v>4</v>
      </c>
      <c r="K4559" s="35">
        <v>1</v>
      </c>
      <c r="L4559" s="35" t="s">
        <v>34</v>
      </c>
      <c r="M4559" s="36">
        <v>1</v>
      </c>
      <c r="N4559" s="35" t="s">
        <v>23</v>
      </c>
      <c r="O4559" s="35" t="s">
        <v>24</v>
      </c>
      <c r="P4559" s="35" t="s">
        <v>24</v>
      </c>
      <c r="Q4559" s="35" t="s">
        <v>24</v>
      </c>
      <c r="R4559" s="35" t="s">
        <v>24</v>
      </c>
      <c r="S4559" s="35" t="s">
        <v>23</v>
      </c>
      <c r="T4559" s="35"/>
      <c r="U4559" s="35"/>
      <c r="V4559" s="9">
        <f>IF(K4559&gt;9,"",IF(HLOOKUP(L4559,'Příloha č.1a - Pravidelný úklid'!$A$8:$L$16,K4559+1,FALSE)="X","",IF(K4559&lt;9,H4559*M4559*HLOOKUP(L4559,'Příloha č.1a - Pravidelný úklid'!$A$8:$L$16,K4559+1,FALSE),0)))</f>
        <v>0</v>
      </c>
    </row>
    <row r="4560" spans="1:22" s="79" customFormat="1" ht="12.75" customHeight="1" x14ac:dyDescent="0.2">
      <c r="A4560" s="8">
        <v>341</v>
      </c>
      <c r="B4560" s="8">
        <v>72</v>
      </c>
      <c r="C4560" s="8">
        <v>24539</v>
      </c>
      <c r="D4560" s="8" t="s">
        <v>696</v>
      </c>
      <c r="E4560" s="8" t="s">
        <v>660</v>
      </c>
      <c r="F4560" s="8" t="s">
        <v>1543</v>
      </c>
      <c r="G4560" s="8" t="s">
        <v>90</v>
      </c>
      <c r="H4560" s="8">
        <v>21.86</v>
      </c>
      <c r="I4560" s="8" t="s">
        <v>82</v>
      </c>
      <c r="J4560" s="8"/>
      <c r="K4560" s="35">
        <v>7</v>
      </c>
      <c r="L4560" s="35" t="s">
        <v>1479</v>
      </c>
      <c r="M4560" s="36">
        <v>0</v>
      </c>
      <c r="N4560" s="35" t="s">
        <v>23</v>
      </c>
      <c r="O4560" s="35" t="s">
        <v>24</v>
      </c>
      <c r="P4560" s="35" t="s">
        <v>24</v>
      </c>
      <c r="Q4560" s="35" t="s">
        <v>24</v>
      </c>
      <c r="R4560" s="35" t="s">
        <v>24</v>
      </c>
      <c r="S4560" s="35" t="s">
        <v>23</v>
      </c>
      <c r="T4560" s="35"/>
      <c r="U4560" s="35"/>
      <c r="V4560" s="9">
        <f>IF(K4560&gt;9,"",IF(HLOOKUP(L4560,'Příloha č.1a - Pravidelný úklid'!$A$8:$L$16,K4560+1,FALSE)="X","",IF(K4560&lt;9,H4560*M4560*HLOOKUP(L4560,'Příloha č.1a - Pravidelný úklid'!$A$8:$L$16,K4560+1,FALSE),0)))</f>
        <v>0</v>
      </c>
    </row>
    <row r="4561" spans="1:22" s="79" customFormat="1" ht="12.75" customHeight="1" x14ac:dyDescent="0.2">
      <c r="A4561" s="8">
        <v>341</v>
      </c>
      <c r="B4561" s="8">
        <v>72</v>
      </c>
      <c r="C4561" s="8">
        <v>24539</v>
      </c>
      <c r="D4561" s="8" t="s">
        <v>697</v>
      </c>
      <c r="E4561" s="8" t="s">
        <v>660</v>
      </c>
      <c r="F4561" s="8" t="s">
        <v>1543</v>
      </c>
      <c r="G4561" s="8" t="s">
        <v>96</v>
      </c>
      <c r="H4561" s="8">
        <v>13.5</v>
      </c>
      <c r="I4561" s="8" t="s">
        <v>82</v>
      </c>
      <c r="J4561" s="8">
        <v>1</v>
      </c>
      <c r="K4561" s="35">
        <v>7</v>
      </c>
      <c r="L4561" s="35" t="s">
        <v>1479</v>
      </c>
      <c r="M4561" s="36">
        <v>0</v>
      </c>
      <c r="N4561" s="35" t="s">
        <v>23</v>
      </c>
      <c r="O4561" s="35" t="s">
        <v>24</v>
      </c>
      <c r="P4561" s="35" t="s">
        <v>24</v>
      </c>
      <c r="Q4561" s="35" t="s">
        <v>24</v>
      </c>
      <c r="R4561" s="35" t="s">
        <v>24</v>
      </c>
      <c r="S4561" s="35" t="s">
        <v>23</v>
      </c>
      <c r="T4561" s="35"/>
      <c r="U4561" s="35"/>
      <c r="V4561" s="9">
        <f>IF(K4561&gt;9,"",IF(HLOOKUP(L4561,'Příloha č.1a - Pravidelný úklid'!$A$8:$L$16,K4561+1,FALSE)="X","",IF(K4561&lt;9,H4561*M4561*HLOOKUP(L4561,'Příloha č.1a - Pravidelný úklid'!$A$8:$L$16,K4561+1,FALSE),0)))</f>
        <v>0</v>
      </c>
    </row>
    <row r="4562" spans="1:22" s="79" customFormat="1" ht="12.75" customHeight="1" x14ac:dyDescent="0.2">
      <c r="A4562" s="8">
        <v>341</v>
      </c>
      <c r="B4562" s="8">
        <v>72</v>
      </c>
      <c r="C4562" s="8">
        <v>24539</v>
      </c>
      <c r="D4562" s="8" t="s">
        <v>698</v>
      </c>
      <c r="E4562" s="8" t="s">
        <v>660</v>
      </c>
      <c r="F4562" s="8" t="s">
        <v>1543</v>
      </c>
      <c r="G4562" s="8" t="s">
        <v>236</v>
      </c>
      <c r="H4562" s="8">
        <v>6.2</v>
      </c>
      <c r="I4562" s="8" t="s">
        <v>82</v>
      </c>
      <c r="J4562" s="8"/>
      <c r="K4562" s="35">
        <v>7</v>
      </c>
      <c r="L4562" s="35" t="s">
        <v>1479</v>
      </c>
      <c r="M4562" s="36">
        <v>0</v>
      </c>
      <c r="N4562" s="35" t="s">
        <v>23</v>
      </c>
      <c r="O4562" s="35" t="s">
        <v>24</v>
      </c>
      <c r="P4562" s="35" t="s">
        <v>24</v>
      </c>
      <c r="Q4562" s="35" t="s">
        <v>24</v>
      </c>
      <c r="R4562" s="35" t="s">
        <v>24</v>
      </c>
      <c r="S4562" s="35" t="s">
        <v>23</v>
      </c>
      <c r="T4562" s="35"/>
      <c r="U4562" s="35"/>
      <c r="V4562" s="9">
        <f>IF(K4562&gt;9,"",IF(HLOOKUP(L4562,'Příloha č.1a - Pravidelný úklid'!$A$8:$L$16,K4562+1,FALSE)="X","",IF(K4562&lt;9,H4562*M4562*HLOOKUP(L4562,'Příloha č.1a - Pravidelný úklid'!$A$8:$L$16,K4562+1,FALSE),0)))</f>
        <v>0</v>
      </c>
    </row>
    <row r="4563" spans="1:22" s="79" customFormat="1" ht="12.75" customHeight="1" x14ac:dyDescent="0.2">
      <c r="A4563" s="8">
        <v>341</v>
      </c>
      <c r="B4563" s="8">
        <v>72</v>
      </c>
      <c r="C4563" s="8">
        <v>24539</v>
      </c>
      <c r="D4563" s="8" t="s">
        <v>699</v>
      </c>
      <c r="E4563" s="8" t="s">
        <v>660</v>
      </c>
      <c r="F4563" s="8" t="s">
        <v>1543</v>
      </c>
      <c r="G4563" s="8" t="s">
        <v>87</v>
      </c>
      <c r="H4563" s="8">
        <v>26.8</v>
      </c>
      <c r="I4563" s="8" t="s">
        <v>82</v>
      </c>
      <c r="J4563" s="8">
        <v>1</v>
      </c>
      <c r="K4563" s="35">
        <v>7</v>
      </c>
      <c r="L4563" s="35" t="s">
        <v>1479</v>
      </c>
      <c r="M4563" s="36">
        <v>0</v>
      </c>
      <c r="N4563" s="35" t="s">
        <v>23</v>
      </c>
      <c r="O4563" s="35" t="s">
        <v>24</v>
      </c>
      <c r="P4563" s="35" t="s">
        <v>24</v>
      </c>
      <c r="Q4563" s="35" t="s">
        <v>24</v>
      </c>
      <c r="R4563" s="35" t="s">
        <v>24</v>
      </c>
      <c r="S4563" s="35" t="s">
        <v>23</v>
      </c>
      <c r="T4563" s="35"/>
      <c r="U4563" s="35"/>
      <c r="V4563" s="9">
        <f>IF(K4563&gt;9,"",IF(HLOOKUP(L4563,'Příloha č.1a - Pravidelný úklid'!$A$8:$L$16,K4563+1,FALSE)="X","",IF(K4563&lt;9,H4563*M4563*HLOOKUP(L4563,'Příloha č.1a - Pravidelný úklid'!$A$8:$L$16,K4563+1,FALSE),0)))</f>
        <v>0</v>
      </c>
    </row>
    <row r="4564" spans="1:22" s="79" customFormat="1" ht="12.75" customHeight="1" x14ac:dyDescent="0.2">
      <c r="A4564" s="8">
        <v>341</v>
      </c>
      <c r="B4564" s="8">
        <v>72</v>
      </c>
      <c r="C4564" s="8">
        <v>24539</v>
      </c>
      <c r="D4564" s="8" t="s">
        <v>700</v>
      </c>
      <c r="E4564" s="8" t="s">
        <v>660</v>
      </c>
      <c r="F4564" s="8" t="s">
        <v>1543</v>
      </c>
      <c r="G4564" s="8" t="s">
        <v>90</v>
      </c>
      <c r="H4564" s="8">
        <v>25</v>
      </c>
      <c r="I4564" s="8" t="s">
        <v>82</v>
      </c>
      <c r="J4564" s="8">
        <v>2</v>
      </c>
      <c r="K4564" s="35">
        <v>7</v>
      </c>
      <c r="L4564" s="35" t="s">
        <v>1479</v>
      </c>
      <c r="M4564" s="36">
        <v>0</v>
      </c>
      <c r="N4564" s="35" t="s">
        <v>23</v>
      </c>
      <c r="O4564" s="35" t="s">
        <v>24</v>
      </c>
      <c r="P4564" s="35" t="s">
        <v>24</v>
      </c>
      <c r="Q4564" s="35" t="s">
        <v>24</v>
      </c>
      <c r="R4564" s="35" t="s">
        <v>24</v>
      </c>
      <c r="S4564" s="35" t="s">
        <v>23</v>
      </c>
      <c r="T4564" s="35"/>
      <c r="U4564" s="35"/>
      <c r="V4564" s="9">
        <f>IF(K4564&gt;9,"",IF(HLOOKUP(L4564,'Příloha č.1a - Pravidelný úklid'!$A$8:$L$16,K4564+1,FALSE)="X","",IF(K4564&lt;9,H4564*M4564*HLOOKUP(L4564,'Příloha č.1a - Pravidelný úklid'!$A$8:$L$16,K4564+1,FALSE),0)))</f>
        <v>0</v>
      </c>
    </row>
    <row r="4565" spans="1:22" s="79" customFormat="1" ht="12.75" customHeight="1" x14ac:dyDescent="0.2">
      <c r="A4565" s="8">
        <v>341</v>
      </c>
      <c r="B4565" s="8">
        <v>72</v>
      </c>
      <c r="C4565" s="8">
        <v>24539</v>
      </c>
      <c r="D4565" s="8" t="s">
        <v>701</v>
      </c>
      <c r="E4565" s="8" t="s">
        <v>660</v>
      </c>
      <c r="F4565" s="8" t="s">
        <v>1543</v>
      </c>
      <c r="G4565" s="8" t="s">
        <v>84</v>
      </c>
      <c r="H4565" s="8">
        <v>15.7</v>
      </c>
      <c r="I4565" s="8" t="s">
        <v>82</v>
      </c>
      <c r="J4565" s="8"/>
      <c r="K4565" s="35">
        <v>7</v>
      </c>
      <c r="L4565" s="35" t="s">
        <v>1479</v>
      </c>
      <c r="M4565" s="36">
        <v>0</v>
      </c>
      <c r="N4565" s="35" t="s">
        <v>23</v>
      </c>
      <c r="O4565" s="35" t="s">
        <v>24</v>
      </c>
      <c r="P4565" s="35" t="s">
        <v>24</v>
      </c>
      <c r="Q4565" s="35" t="s">
        <v>24</v>
      </c>
      <c r="R4565" s="35" t="s">
        <v>24</v>
      </c>
      <c r="S4565" s="35" t="s">
        <v>23</v>
      </c>
      <c r="T4565" s="35"/>
      <c r="U4565" s="35"/>
      <c r="V4565" s="9">
        <f>IF(K4565&gt;9,"",IF(HLOOKUP(L4565,'Příloha č.1a - Pravidelný úklid'!$A$8:$L$16,K4565+1,FALSE)="X","",IF(K4565&lt;9,H4565*M4565*HLOOKUP(L4565,'Příloha č.1a - Pravidelný úklid'!$A$8:$L$16,K4565+1,FALSE),0)))</f>
        <v>0</v>
      </c>
    </row>
    <row r="4566" spans="1:22" s="79" customFormat="1" ht="12.75" customHeight="1" x14ac:dyDescent="0.2">
      <c r="A4566" s="8">
        <v>341</v>
      </c>
      <c r="B4566" s="8">
        <v>72</v>
      </c>
      <c r="C4566" s="8"/>
      <c r="D4566" s="8"/>
      <c r="E4566" s="8" t="s">
        <v>653</v>
      </c>
      <c r="F4566" s="8" t="s">
        <v>25</v>
      </c>
      <c r="G4566" s="8" t="s">
        <v>1489</v>
      </c>
      <c r="H4566" s="8">
        <v>307.22000000000003</v>
      </c>
      <c r="I4566" s="8" t="s">
        <v>82</v>
      </c>
      <c r="J4566" s="8"/>
      <c r="K4566" s="35">
        <v>5</v>
      </c>
      <c r="L4566" s="35" t="s">
        <v>34</v>
      </c>
      <c r="M4566" s="36">
        <v>1</v>
      </c>
      <c r="N4566" s="35" t="s">
        <v>23</v>
      </c>
      <c r="O4566" s="35" t="s">
        <v>23</v>
      </c>
      <c r="P4566" s="35" t="s">
        <v>23</v>
      </c>
      <c r="Q4566" s="35" t="s">
        <v>23</v>
      </c>
      <c r="R4566" s="35" t="s">
        <v>23</v>
      </c>
      <c r="S4566" s="35" t="s">
        <v>23</v>
      </c>
      <c r="T4566" s="35" t="s">
        <v>24</v>
      </c>
      <c r="U4566" s="35" t="s">
        <v>30</v>
      </c>
      <c r="V4566" s="9">
        <f>IF(K4566&gt;9,"",IF(HLOOKUP(L4566,'Příloha č.1a - Pravidelný úklid'!$A$8:$L$16,K4566+1,FALSE)="X","",IF(K4566&lt;9,H4566*M4566*HLOOKUP(L4566,'Příloha č.1a - Pravidelný úklid'!$A$8:$L$16,K4566+1,FALSE),0)))</f>
        <v>0</v>
      </c>
    </row>
    <row r="4567" spans="1:22" s="79" customFormat="1" ht="12.75" customHeight="1" x14ac:dyDescent="0.2">
      <c r="A4567" s="8">
        <v>341</v>
      </c>
      <c r="B4567" s="8">
        <v>72</v>
      </c>
      <c r="C4567" s="8"/>
      <c r="D4567" s="8"/>
      <c r="E4567" s="8" t="s">
        <v>653</v>
      </c>
      <c r="F4567" s="8" t="s">
        <v>5497</v>
      </c>
      <c r="G4567" s="8" t="s">
        <v>33</v>
      </c>
      <c r="H4567" s="8">
        <v>1640</v>
      </c>
      <c r="I4567" s="8" t="s">
        <v>82</v>
      </c>
      <c r="J4567" s="8"/>
      <c r="K4567" s="35">
        <v>6</v>
      </c>
      <c r="L4567" s="35" t="s">
        <v>1550</v>
      </c>
      <c r="M4567" s="36">
        <v>1</v>
      </c>
      <c r="N4567" s="35" t="s">
        <v>23</v>
      </c>
      <c r="O4567" s="35" t="s">
        <v>23</v>
      </c>
      <c r="P4567" s="35" t="s">
        <v>23</v>
      </c>
      <c r="Q4567" s="35" t="s">
        <v>23</v>
      </c>
      <c r="R4567" s="35" t="s">
        <v>23</v>
      </c>
      <c r="S4567" s="35" t="s">
        <v>23</v>
      </c>
      <c r="T4567" s="35"/>
      <c r="U4567" s="35"/>
      <c r="V4567" s="9">
        <f>IF(K4567&gt;9,"",IF(HLOOKUP(L4567,'Příloha č.1a - Pravidelný úklid'!$A$8:$L$16,K4567+1,FALSE)="X","",IF(K4567&lt;9,H4567*M4567*HLOOKUP(L4567,'Příloha č.1a - Pravidelný úklid'!$A$8:$L$16,K4567+1,FALSE),0)))</f>
        <v>0</v>
      </c>
    </row>
    <row r="4568" spans="1:22" s="79" customFormat="1" ht="12.75" customHeight="1" x14ac:dyDescent="0.2">
      <c r="A4568" s="8">
        <v>341</v>
      </c>
      <c r="B4568" s="8">
        <v>72</v>
      </c>
      <c r="C4568" s="8"/>
      <c r="D4568" s="8"/>
      <c r="E4568" s="8" t="s">
        <v>653</v>
      </c>
      <c r="F4568" s="8" t="s">
        <v>25</v>
      </c>
      <c r="G4568" s="8" t="s">
        <v>1524</v>
      </c>
      <c r="H4568" s="8">
        <v>701.5</v>
      </c>
      <c r="I4568" s="8" t="s">
        <v>82</v>
      </c>
      <c r="J4568" s="8"/>
      <c r="K4568" s="35">
        <v>5</v>
      </c>
      <c r="L4568" s="35" t="s">
        <v>34</v>
      </c>
      <c r="M4568" s="36">
        <v>1</v>
      </c>
      <c r="N4568" s="35" t="s">
        <v>23</v>
      </c>
      <c r="O4568" s="35" t="s">
        <v>23</v>
      </c>
      <c r="P4568" s="35" t="s">
        <v>23</v>
      </c>
      <c r="Q4568" s="35" t="s">
        <v>23</v>
      </c>
      <c r="R4568" s="35" t="s">
        <v>23</v>
      </c>
      <c r="S4568" s="35" t="s">
        <v>23</v>
      </c>
      <c r="T4568" s="35" t="s">
        <v>24</v>
      </c>
      <c r="U4568" s="35" t="s">
        <v>30</v>
      </c>
      <c r="V4568" s="9">
        <f>IF(K4568&gt;9,"",IF(HLOOKUP(L4568,'Příloha č.1a - Pravidelný úklid'!$A$8:$L$16,K4568+1,FALSE)="X","",IF(K4568&lt;9,H4568*M4568*HLOOKUP(L4568,'Příloha č.1a - Pravidelný úklid'!$A$8:$L$16,K4568+1,FALSE),0)))</f>
        <v>0</v>
      </c>
    </row>
    <row r="4569" spans="1:22" s="79" customFormat="1" ht="12.75" customHeight="1" x14ac:dyDescent="0.2">
      <c r="A4569" s="8">
        <v>341</v>
      </c>
      <c r="B4569" s="8">
        <v>72</v>
      </c>
      <c r="C4569" s="8"/>
      <c r="D4569" s="8"/>
      <c r="E4569" s="8" t="s">
        <v>653</v>
      </c>
      <c r="F4569" s="8" t="s">
        <v>25</v>
      </c>
      <c r="G4569" s="8" t="s">
        <v>1539</v>
      </c>
      <c r="H4569" s="8">
        <v>2</v>
      </c>
      <c r="I4569" s="8" t="s">
        <v>1538</v>
      </c>
      <c r="J4569" s="8"/>
      <c r="K4569" s="35">
        <v>99</v>
      </c>
      <c r="L4569" s="35" t="s">
        <v>34</v>
      </c>
      <c r="M4569" s="36">
        <v>1</v>
      </c>
      <c r="N4569" s="35" t="s">
        <v>23</v>
      </c>
      <c r="O4569" s="35" t="s">
        <v>23</v>
      </c>
      <c r="P4569" s="35" t="s">
        <v>23</v>
      </c>
      <c r="Q4569" s="35" t="s">
        <v>23</v>
      </c>
      <c r="R4569" s="35" t="s">
        <v>23</v>
      </c>
      <c r="S4569" s="35" t="s">
        <v>23</v>
      </c>
      <c r="T4569" s="35"/>
      <c r="U4569" s="35"/>
      <c r="V4569" s="9" t="str">
        <f>IF(K4569&gt;9,"",IF(HLOOKUP(L4569,'Příloha č.1a - Pravidelný úklid'!$A$8:$L$16,K4569+1,FALSE)="X","",IF(K4569&lt;9,H4569*M4569*HLOOKUP(L4569,'Příloha č.1a - Pravidelný úklid'!$A$8:$L$16,K4569+1,FALSE),0)))</f>
        <v/>
      </c>
    </row>
    <row r="4570" spans="1:22" s="79" customFormat="1" ht="12.75" customHeight="1" x14ac:dyDescent="0.2">
      <c r="A4570" s="8">
        <v>341</v>
      </c>
      <c r="B4570" s="8">
        <v>72</v>
      </c>
      <c r="C4570" s="8"/>
      <c r="D4570" s="8"/>
      <c r="E4570" s="8" t="s">
        <v>653</v>
      </c>
      <c r="F4570" s="8" t="s">
        <v>25</v>
      </c>
      <c r="G4570" s="8" t="s">
        <v>1537</v>
      </c>
      <c r="H4570" s="8">
        <v>6</v>
      </c>
      <c r="I4570" s="8" t="s">
        <v>1538</v>
      </c>
      <c r="J4570" s="8"/>
      <c r="K4570" s="35">
        <v>99</v>
      </c>
      <c r="L4570" s="35" t="s">
        <v>34</v>
      </c>
      <c r="M4570" s="36">
        <v>1</v>
      </c>
      <c r="N4570" s="35" t="s">
        <v>23</v>
      </c>
      <c r="O4570" s="35" t="s">
        <v>23</v>
      </c>
      <c r="P4570" s="35" t="s">
        <v>23</v>
      </c>
      <c r="Q4570" s="35" t="s">
        <v>23</v>
      </c>
      <c r="R4570" s="35" t="s">
        <v>23</v>
      </c>
      <c r="S4570" s="35" t="s">
        <v>23</v>
      </c>
      <c r="T4570" s="35"/>
      <c r="U4570" s="35"/>
      <c r="V4570" s="9" t="str">
        <f>IF(K4570&gt;9,"",IF(HLOOKUP(L4570,'Příloha č.1a - Pravidelný úklid'!$A$8:$L$16,K4570+1,FALSE)="X","",IF(K4570&lt;9,H4570*M4570*HLOOKUP(L4570,'Příloha č.1a - Pravidelný úklid'!$A$8:$L$16,K4570+1,FALSE),0)))</f>
        <v/>
      </c>
    </row>
    <row r="4571" spans="1:22" s="79" customFormat="1" ht="12.75" customHeight="1" x14ac:dyDescent="0.2">
      <c r="A4571" s="8">
        <v>341</v>
      </c>
      <c r="B4571" s="8">
        <v>72</v>
      </c>
      <c r="C4571" s="8">
        <v>24577</v>
      </c>
      <c r="D4571" s="8" t="s">
        <v>726</v>
      </c>
      <c r="E4571" s="8" t="s">
        <v>725</v>
      </c>
      <c r="F4571" s="8" t="s">
        <v>1543</v>
      </c>
      <c r="G4571" s="8" t="s">
        <v>28</v>
      </c>
      <c r="H4571" s="8">
        <v>1.3</v>
      </c>
      <c r="I4571" s="8" t="s">
        <v>82</v>
      </c>
      <c r="J4571" s="8"/>
      <c r="K4571" s="35">
        <v>8</v>
      </c>
      <c r="L4571" s="35" t="s">
        <v>1479</v>
      </c>
      <c r="M4571" s="36">
        <v>0</v>
      </c>
      <c r="N4571" s="35" t="s">
        <v>23</v>
      </c>
      <c r="O4571" s="35" t="s">
        <v>24</v>
      </c>
      <c r="P4571" s="35" t="s">
        <v>24</v>
      </c>
      <c r="Q4571" s="35" t="s">
        <v>24</v>
      </c>
      <c r="R4571" s="35" t="s">
        <v>24</v>
      </c>
      <c r="S4571" s="35" t="s">
        <v>24</v>
      </c>
      <c r="T4571" s="35"/>
      <c r="U4571" s="35"/>
      <c r="V4571" s="9">
        <f>IF(K4571&gt;9,"",IF(HLOOKUP(L4571,'Příloha č.1a - Pravidelný úklid'!$A$8:$L$16,K4571+1,FALSE)="X","",IF(K4571&lt;9,H4571*M4571*HLOOKUP(L4571,'Příloha č.1a - Pravidelný úklid'!$A$8:$L$16,K4571+1,FALSE),0)))</f>
        <v>0</v>
      </c>
    </row>
    <row r="4572" spans="1:22" s="79" customFormat="1" ht="12.75" customHeight="1" x14ac:dyDescent="0.2">
      <c r="A4572" s="8">
        <v>341</v>
      </c>
      <c r="B4572" s="8">
        <v>72</v>
      </c>
      <c r="C4572" s="8">
        <v>24577</v>
      </c>
      <c r="D4572" s="8" t="s">
        <v>727</v>
      </c>
      <c r="E4572" s="8" t="s">
        <v>725</v>
      </c>
      <c r="F4572" s="8" t="s">
        <v>1543</v>
      </c>
      <c r="G4572" s="8" t="s">
        <v>92</v>
      </c>
      <c r="H4572" s="8">
        <v>1.3</v>
      </c>
      <c r="I4572" s="8" t="s">
        <v>82</v>
      </c>
      <c r="J4572" s="8"/>
      <c r="K4572" s="35">
        <v>7</v>
      </c>
      <c r="L4572" s="35" t="s">
        <v>1479</v>
      </c>
      <c r="M4572" s="36">
        <v>0</v>
      </c>
      <c r="N4572" s="35" t="s">
        <v>23</v>
      </c>
      <c r="O4572" s="35" t="s">
        <v>24</v>
      </c>
      <c r="P4572" s="35" t="s">
        <v>24</v>
      </c>
      <c r="Q4572" s="35" t="s">
        <v>24</v>
      </c>
      <c r="R4572" s="35" t="s">
        <v>24</v>
      </c>
      <c r="S4572" s="35" t="s">
        <v>24</v>
      </c>
      <c r="T4572" s="35"/>
      <c r="U4572" s="35"/>
      <c r="V4572" s="9">
        <f>IF(K4572&gt;9,"",IF(HLOOKUP(L4572,'Příloha č.1a - Pravidelný úklid'!$A$8:$L$16,K4572+1,FALSE)="X","",IF(K4572&lt;9,H4572*M4572*HLOOKUP(L4572,'Příloha č.1a - Pravidelný úklid'!$A$8:$L$16,K4572+1,FALSE),0)))</f>
        <v>0</v>
      </c>
    </row>
    <row r="4573" spans="1:22" s="79" customFormat="1" ht="12.75" customHeight="1" x14ac:dyDescent="0.2">
      <c r="A4573" s="8">
        <v>341</v>
      </c>
      <c r="B4573" s="8">
        <v>72</v>
      </c>
      <c r="C4573" s="8">
        <v>24577</v>
      </c>
      <c r="D4573" s="8" t="s">
        <v>728</v>
      </c>
      <c r="E4573" s="8" t="s">
        <v>725</v>
      </c>
      <c r="F4573" s="8" t="s">
        <v>1543</v>
      </c>
      <c r="G4573" s="8" t="s">
        <v>85</v>
      </c>
      <c r="H4573" s="8">
        <v>5.6</v>
      </c>
      <c r="I4573" s="8" t="s">
        <v>82</v>
      </c>
      <c r="J4573" s="8"/>
      <c r="K4573" s="35">
        <v>8</v>
      </c>
      <c r="L4573" s="35" t="s">
        <v>1479</v>
      </c>
      <c r="M4573" s="36">
        <v>0</v>
      </c>
      <c r="N4573" s="35" t="s">
        <v>23</v>
      </c>
      <c r="O4573" s="35" t="s">
        <v>24</v>
      </c>
      <c r="P4573" s="35" t="s">
        <v>24</v>
      </c>
      <c r="Q4573" s="35" t="s">
        <v>24</v>
      </c>
      <c r="R4573" s="35" t="s">
        <v>24</v>
      </c>
      <c r="S4573" s="35" t="s">
        <v>24</v>
      </c>
      <c r="T4573" s="35"/>
      <c r="U4573" s="35"/>
      <c r="V4573" s="9">
        <f>IF(K4573&gt;9,"",IF(HLOOKUP(L4573,'Příloha č.1a - Pravidelný úklid'!$A$8:$L$16,K4573+1,FALSE)="X","",IF(K4573&lt;9,H4573*M4573*HLOOKUP(L4573,'Příloha č.1a - Pravidelný úklid'!$A$8:$L$16,K4573+1,FALSE),0)))</f>
        <v>0</v>
      </c>
    </row>
    <row r="4574" spans="1:22" s="79" customFormat="1" ht="12.75" customHeight="1" x14ac:dyDescent="0.2">
      <c r="A4574" s="8">
        <v>341</v>
      </c>
      <c r="B4574" s="8">
        <v>72</v>
      </c>
      <c r="C4574" s="8">
        <v>24577</v>
      </c>
      <c r="D4574" s="8" t="s">
        <v>729</v>
      </c>
      <c r="E4574" s="8" t="s">
        <v>725</v>
      </c>
      <c r="F4574" s="8" t="s">
        <v>1543</v>
      </c>
      <c r="G4574" s="8" t="s">
        <v>102</v>
      </c>
      <c r="H4574" s="8">
        <v>25.7</v>
      </c>
      <c r="I4574" s="8" t="s">
        <v>82</v>
      </c>
      <c r="J4574" s="8"/>
      <c r="K4574" s="35">
        <v>7</v>
      </c>
      <c r="L4574" s="35" t="s">
        <v>1479</v>
      </c>
      <c r="M4574" s="36">
        <v>0</v>
      </c>
      <c r="N4574" s="35" t="s">
        <v>23</v>
      </c>
      <c r="O4574" s="35" t="s">
        <v>24</v>
      </c>
      <c r="P4574" s="35" t="s">
        <v>24</v>
      </c>
      <c r="Q4574" s="35" t="s">
        <v>24</v>
      </c>
      <c r="R4574" s="35" t="s">
        <v>24</v>
      </c>
      <c r="S4574" s="35" t="s">
        <v>24</v>
      </c>
      <c r="T4574" s="35"/>
      <c r="U4574" s="35"/>
      <c r="V4574" s="9">
        <f>IF(K4574&gt;9,"",IF(HLOOKUP(L4574,'Příloha č.1a - Pravidelný úklid'!$A$8:$L$16,K4574+1,FALSE)="X","",IF(K4574&lt;9,H4574*M4574*HLOOKUP(L4574,'Příloha č.1a - Pravidelný úklid'!$A$8:$L$16,K4574+1,FALSE),0)))</f>
        <v>0</v>
      </c>
    </row>
    <row r="4575" spans="1:22" s="79" customFormat="1" ht="12.75" customHeight="1" x14ac:dyDescent="0.2">
      <c r="A4575" s="8">
        <v>341</v>
      </c>
      <c r="B4575" s="8">
        <v>72</v>
      </c>
      <c r="C4575" s="8">
        <v>24577</v>
      </c>
      <c r="D4575" s="8" t="s">
        <v>730</v>
      </c>
      <c r="E4575" s="8" t="s">
        <v>725</v>
      </c>
      <c r="F4575" s="8" t="s">
        <v>25</v>
      </c>
      <c r="G4575" s="8" t="s">
        <v>101</v>
      </c>
      <c r="H4575" s="8">
        <v>37.299999999999997</v>
      </c>
      <c r="I4575" s="8" t="s">
        <v>82</v>
      </c>
      <c r="J4575" s="8">
        <v>4</v>
      </c>
      <c r="K4575" s="35">
        <v>1</v>
      </c>
      <c r="L4575" s="35" t="s">
        <v>32</v>
      </c>
      <c r="M4575" s="36">
        <v>0</v>
      </c>
      <c r="N4575" s="35" t="s">
        <v>23</v>
      </c>
      <c r="O4575" s="35" t="s">
        <v>24</v>
      </c>
      <c r="P4575" s="35" t="s">
        <v>24</v>
      </c>
      <c r="Q4575" s="35" t="s">
        <v>24</v>
      </c>
      <c r="R4575" s="35" t="s">
        <v>24</v>
      </c>
      <c r="S4575" s="35" t="s">
        <v>24</v>
      </c>
      <c r="T4575" s="35"/>
      <c r="U4575" s="35"/>
      <c r="V4575" s="9">
        <f>IF(K4575&gt;9,"",IF(HLOOKUP(L4575,'Příloha č.1a - Pravidelný úklid'!$A$8:$L$16,K4575+1,FALSE)="X","",IF(K4575&lt;9,H4575*M4575*HLOOKUP(L4575,'Příloha č.1a - Pravidelný úklid'!$A$8:$L$16,K4575+1,FALSE),0)))</f>
        <v>0</v>
      </c>
    </row>
    <row r="4576" spans="1:22" s="79" customFormat="1" ht="12.75" customHeight="1" x14ac:dyDescent="0.2">
      <c r="A4576" s="8">
        <v>341</v>
      </c>
      <c r="B4576" s="8">
        <v>72</v>
      </c>
      <c r="C4576" s="8">
        <v>24577</v>
      </c>
      <c r="D4576" s="8" t="s">
        <v>731</v>
      </c>
      <c r="E4576" s="8" t="s">
        <v>725</v>
      </c>
      <c r="F4576" s="8" t="s">
        <v>1543</v>
      </c>
      <c r="G4576" s="8" t="s">
        <v>88</v>
      </c>
      <c r="H4576" s="8">
        <v>17.3</v>
      </c>
      <c r="I4576" s="8" t="s">
        <v>82</v>
      </c>
      <c r="J4576" s="8"/>
      <c r="K4576" s="35">
        <v>7</v>
      </c>
      <c r="L4576" s="35" t="s">
        <v>1479</v>
      </c>
      <c r="M4576" s="36">
        <v>0</v>
      </c>
      <c r="N4576" s="35" t="s">
        <v>23</v>
      </c>
      <c r="O4576" s="35" t="s">
        <v>24</v>
      </c>
      <c r="P4576" s="35" t="s">
        <v>24</v>
      </c>
      <c r="Q4576" s="35" t="s">
        <v>24</v>
      </c>
      <c r="R4576" s="35" t="s">
        <v>24</v>
      </c>
      <c r="S4576" s="35" t="s">
        <v>24</v>
      </c>
      <c r="T4576" s="35"/>
      <c r="U4576" s="35"/>
      <c r="V4576" s="9">
        <f>IF(K4576&gt;9,"",IF(HLOOKUP(L4576,'Příloha č.1a - Pravidelný úklid'!$A$8:$L$16,K4576+1,FALSE)="X","",IF(K4576&lt;9,H4576*M4576*HLOOKUP(L4576,'Příloha č.1a - Pravidelný úklid'!$A$8:$L$16,K4576+1,FALSE),0)))</f>
        <v>0</v>
      </c>
    </row>
    <row r="4577" spans="1:22" s="79" customFormat="1" ht="12.75" customHeight="1" x14ac:dyDescent="0.2">
      <c r="A4577" s="8">
        <v>341</v>
      </c>
      <c r="B4577" s="8">
        <v>72</v>
      </c>
      <c r="C4577" s="8">
        <v>24577</v>
      </c>
      <c r="D4577" s="8" t="s">
        <v>732</v>
      </c>
      <c r="E4577" s="8" t="s">
        <v>725</v>
      </c>
      <c r="F4577" s="8" t="s">
        <v>1543</v>
      </c>
      <c r="G4577" s="8" t="s">
        <v>89</v>
      </c>
      <c r="H4577" s="8">
        <v>19.100000000000001</v>
      </c>
      <c r="I4577" s="8" t="s">
        <v>82</v>
      </c>
      <c r="J4577" s="8"/>
      <c r="K4577" s="35">
        <v>7</v>
      </c>
      <c r="L4577" s="35" t="s">
        <v>1479</v>
      </c>
      <c r="M4577" s="36">
        <v>0</v>
      </c>
      <c r="N4577" s="35" t="s">
        <v>23</v>
      </c>
      <c r="O4577" s="35" t="s">
        <v>24</v>
      </c>
      <c r="P4577" s="35" t="s">
        <v>24</v>
      </c>
      <c r="Q4577" s="35" t="s">
        <v>24</v>
      </c>
      <c r="R4577" s="35" t="s">
        <v>24</v>
      </c>
      <c r="S4577" s="35" t="s">
        <v>24</v>
      </c>
      <c r="T4577" s="35"/>
      <c r="U4577" s="35"/>
      <c r="V4577" s="9">
        <f>IF(K4577&gt;9,"",IF(HLOOKUP(L4577,'Příloha č.1a - Pravidelný úklid'!$A$8:$L$16,K4577+1,FALSE)="X","",IF(K4577&lt;9,H4577*M4577*HLOOKUP(L4577,'Příloha č.1a - Pravidelný úklid'!$A$8:$L$16,K4577+1,FALSE),0)))</f>
        <v>0</v>
      </c>
    </row>
    <row r="4578" spans="1:22" s="79" customFormat="1" ht="12.75" customHeight="1" x14ac:dyDescent="0.2">
      <c r="A4578" s="8">
        <v>341</v>
      </c>
      <c r="B4578" s="8">
        <v>72</v>
      </c>
      <c r="C4578" s="8">
        <v>24577</v>
      </c>
      <c r="D4578" s="8" t="s">
        <v>733</v>
      </c>
      <c r="E4578" s="8" t="s">
        <v>725</v>
      </c>
      <c r="F4578" s="8" t="s">
        <v>1543</v>
      </c>
      <c r="G4578" s="8" t="s">
        <v>93</v>
      </c>
      <c r="H4578" s="8">
        <v>18.2</v>
      </c>
      <c r="I4578" s="8" t="s">
        <v>82</v>
      </c>
      <c r="J4578" s="8"/>
      <c r="K4578" s="35">
        <v>7</v>
      </c>
      <c r="L4578" s="35" t="s">
        <v>1479</v>
      </c>
      <c r="M4578" s="36">
        <v>0</v>
      </c>
      <c r="N4578" s="35" t="s">
        <v>23</v>
      </c>
      <c r="O4578" s="35" t="s">
        <v>24</v>
      </c>
      <c r="P4578" s="35" t="s">
        <v>24</v>
      </c>
      <c r="Q4578" s="35" t="s">
        <v>24</v>
      </c>
      <c r="R4578" s="35" t="s">
        <v>24</v>
      </c>
      <c r="S4578" s="35" t="s">
        <v>24</v>
      </c>
      <c r="T4578" s="35"/>
      <c r="U4578" s="35"/>
      <c r="V4578" s="9">
        <f>IF(K4578&gt;9,"",IF(HLOOKUP(L4578,'Příloha č.1a - Pravidelný úklid'!$A$8:$L$16,K4578+1,FALSE)="X","",IF(K4578&lt;9,H4578*M4578*HLOOKUP(L4578,'Příloha č.1a - Pravidelný úklid'!$A$8:$L$16,K4578+1,FALSE),0)))</f>
        <v>0</v>
      </c>
    </row>
    <row r="4579" spans="1:22" s="79" customFormat="1" ht="12.75" customHeight="1" x14ac:dyDescent="0.2">
      <c r="A4579" s="8">
        <v>341</v>
      </c>
      <c r="B4579" s="8">
        <v>72</v>
      </c>
      <c r="C4579" s="8">
        <v>24577</v>
      </c>
      <c r="D4579" s="8" t="s">
        <v>734</v>
      </c>
      <c r="E4579" s="8" t="s">
        <v>725</v>
      </c>
      <c r="F4579" s="8" t="s">
        <v>1543</v>
      </c>
      <c r="G4579" s="8" t="s">
        <v>85</v>
      </c>
      <c r="H4579" s="8">
        <v>1.8</v>
      </c>
      <c r="I4579" s="8" t="s">
        <v>82</v>
      </c>
      <c r="J4579" s="8"/>
      <c r="K4579" s="35">
        <v>8</v>
      </c>
      <c r="L4579" s="35" t="s">
        <v>1479</v>
      </c>
      <c r="M4579" s="36">
        <v>0</v>
      </c>
      <c r="N4579" s="35" t="s">
        <v>23</v>
      </c>
      <c r="O4579" s="35" t="s">
        <v>24</v>
      </c>
      <c r="P4579" s="35" t="s">
        <v>24</v>
      </c>
      <c r="Q4579" s="35" t="s">
        <v>24</v>
      </c>
      <c r="R4579" s="35" t="s">
        <v>24</v>
      </c>
      <c r="S4579" s="35" t="s">
        <v>24</v>
      </c>
      <c r="T4579" s="35"/>
      <c r="U4579" s="35"/>
      <c r="V4579" s="9">
        <f>IF(K4579&gt;9,"",IF(HLOOKUP(L4579,'Příloha č.1a - Pravidelný úklid'!$A$8:$L$16,K4579+1,FALSE)="X","",IF(K4579&lt;9,H4579*M4579*HLOOKUP(L4579,'Příloha č.1a - Pravidelný úklid'!$A$8:$L$16,K4579+1,FALSE),0)))</f>
        <v>0</v>
      </c>
    </row>
    <row r="4580" spans="1:22" s="79" customFormat="1" ht="12.75" customHeight="1" x14ac:dyDescent="0.2">
      <c r="A4580" s="8">
        <v>341</v>
      </c>
      <c r="B4580" s="8">
        <v>72</v>
      </c>
      <c r="C4580" s="8">
        <v>24577</v>
      </c>
      <c r="D4580" s="8" t="s">
        <v>735</v>
      </c>
      <c r="E4580" s="8" t="s">
        <v>725</v>
      </c>
      <c r="F4580" s="8" t="s">
        <v>1543</v>
      </c>
      <c r="G4580" s="8" t="s">
        <v>28</v>
      </c>
      <c r="H4580" s="8">
        <v>1.7</v>
      </c>
      <c r="I4580" s="8" t="s">
        <v>82</v>
      </c>
      <c r="J4580" s="8"/>
      <c r="K4580" s="35">
        <v>8</v>
      </c>
      <c r="L4580" s="35" t="s">
        <v>1479</v>
      </c>
      <c r="M4580" s="36">
        <v>0</v>
      </c>
      <c r="N4580" s="35" t="s">
        <v>23</v>
      </c>
      <c r="O4580" s="35" t="s">
        <v>24</v>
      </c>
      <c r="P4580" s="35" t="s">
        <v>24</v>
      </c>
      <c r="Q4580" s="35" t="s">
        <v>24</v>
      </c>
      <c r="R4580" s="35" t="s">
        <v>24</v>
      </c>
      <c r="S4580" s="35" t="s">
        <v>24</v>
      </c>
      <c r="T4580" s="35"/>
      <c r="U4580" s="35"/>
      <c r="V4580" s="9">
        <f>IF(K4580&gt;9,"",IF(HLOOKUP(L4580,'Příloha č.1a - Pravidelný úklid'!$A$8:$L$16,K4580+1,FALSE)="X","",IF(K4580&lt;9,H4580*M4580*HLOOKUP(L4580,'Příloha č.1a - Pravidelný úklid'!$A$8:$L$16,K4580+1,FALSE),0)))</f>
        <v>0</v>
      </c>
    </row>
    <row r="4581" spans="1:22" s="79" customFormat="1" ht="12.75" customHeight="1" x14ac:dyDescent="0.2">
      <c r="A4581" s="8">
        <v>341</v>
      </c>
      <c r="B4581" s="8">
        <v>72</v>
      </c>
      <c r="C4581" s="8">
        <v>24577</v>
      </c>
      <c r="D4581" s="8" t="s">
        <v>736</v>
      </c>
      <c r="E4581" s="8" t="s">
        <v>725</v>
      </c>
      <c r="F4581" s="8" t="s">
        <v>1543</v>
      </c>
      <c r="G4581" s="8" t="s">
        <v>92</v>
      </c>
      <c r="H4581" s="8">
        <v>2.1</v>
      </c>
      <c r="I4581" s="8" t="s">
        <v>82</v>
      </c>
      <c r="J4581" s="8"/>
      <c r="K4581" s="35">
        <v>7</v>
      </c>
      <c r="L4581" s="35" t="s">
        <v>1479</v>
      </c>
      <c r="M4581" s="36">
        <v>0</v>
      </c>
      <c r="N4581" s="35" t="s">
        <v>23</v>
      </c>
      <c r="O4581" s="35" t="s">
        <v>24</v>
      </c>
      <c r="P4581" s="35" t="s">
        <v>24</v>
      </c>
      <c r="Q4581" s="35" t="s">
        <v>24</v>
      </c>
      <c r="R4581" s="35" t="s">
        <v>24</v>
      </c>
      <c r="S4581" s="35" t="s">
        <v>24</v>
      </c>
      <c r="T4581" s="35"/>
      <c r="U4581" s="35"/>
      <c r="V4581" s="9">
        <f>IF(K4581&gt;9,"",IF(HLOOKUP(L4581,'Příloha č.1a - Pravidelný úklid'!$A$8:$L$16,K4581+1,FALSE)="X","",IF(K4581&lt;9,H4581*M4581*HLOOKUP(L4581,'Příloha č.1a - Pravidelný úklid'!$A$8:$L$16,K4581+1,FALSE),0)))</f>
        <v>0</v>
      </c>
    </row>
    <row r="4582" spans="1:22" s="79" customFormat="1" ht="12.75" customHeight="1" x14ac:dyDescent="0.2">
      <c r="A4582" s="8">
        <v>341</v>
      </c>
      <c r="B4582" s="8">
        <v>72</v>
      </c>
      <c r="C4582" s="8">
        <v>24577</v>
      </c>
      <c r="D4582" s="8" t="s">
        <v>737</v>
      </c>
      <c r="E4582" s="8" t="s">
        <v>725</v>
      </c>
      <c r="F4582" s="8" t="s">
        <v>1543</v>
      </c>
      <c r="G4582" s="8" t="s">
        <v>90</v>
      </c>
      <c r="H4582" s="8">
        <v>14.9</v>
      </c>
      <c r="I4582" s="8" t="s">
        <v>82</v>
      </c>
      <c r="J4582" s="8"/>
      <c r="K4582" s="35">
        <v>7</v>
      </c>
      <c r="L4582" s="35" t="s">
        <v>1479</v>
      </c>
      <c r="M4582" s="36">
        <v>0</v>
      </c>
      <c r="N4582" s="35" t="s">
        <v>23</v>
      </c>
      <c r="O4582" s="35" t="s">
        <v>24</v>
      </c>
      <c r="P4582" s="35" t="s">
        <v>24</v>
      </c>
      <c r="Q4582" s="35" t="s">
        <v>24</v>
      </c>
      <c r="R4582" s="35" t="s">
        <v>24</v>
      </c>
      <c r="S4582" s="35" t="s">
        <v>24</v>
      </c>
      <c r="T4582" s="35"/>
      <c r="U4582" s="35"/>
      <c r="V4582" s="9">
        <f>IF(K4582&gt;9,"",IF(HLOOKUP(L4582,'Příloha č.1a - Pravidelný úklid'!$A$8:$L$16,K4582+1,FALSE)="X","",IF(K4582&lt;9,H4582*M4582*HLOOKUP(L4582,'Příloha č.1a - Pravidelný úklid'!$A$8:$L$16,K4582+1,FALSE),0)))</f>
        <v>0</v>
      </c>
    </row>
    <row r="4583" spans="1:22" s="79" customFormat="1" ht="12.75" customHeight="1" x14ac:dyDescent="0.2">
      <c r="A4583" s="8">
        <v>341</v>
      </c>
      <c r="B4583" s="8">
        <v>72</v>
      </c>
      <c r="C4583" s="8">
        <v>24577</v>
      </c>
      <c r="D4583" s="8" t="s">
        <v>738</v>
      </c>
      <c r="E4583" s="8" t="s">
        <v>725</v>
      </c>
      <c r="F4583" s="8" t="s">
        <v>1543</v>
      </c>
      <c r="G4583" s="8" t="s">
        <v>84</v>
      </c>
      <c r="H4583" s="8">
        <v>14.9</v>
      </c>
      <c r="I4583" s="8" t="s">
        <v>82</v>
      </c>
      <c r="J4583" s="8"/>
      <c r="K4583" s="35">
        <v>7</v>
      </c>
      <c r="L4583" s="35" t="s">
        <v>1479</v>
      </c>
      <c r="M4583" s="36">
        <v>0</v>
      </c>
      <c r="N4583" s="35" t="s">
        <v>23</v>
      </c>
      <c r="O4583" s="35" t="s">
        <v>24</v>
      </c>
      <c r="P4583" s="35" t="s">
        <v>24</v>
      </c>
      <c r="Q4583" s="35" t="s">
        <v>24</v>
      </c>
      <c r="R4583" s="35" t="s">
        <v>24</v>
      </c>
      <c r="S4583" s="35" t="s">
        <v>24</v>
      </c>
      <c r="T4583" s="35"/>
      <c r="U4583" s="35"/>
      <c r="V4583" s="9">
        <f>IF(K4583&gt;9,"",IF(HLOOKUP(L4583,'Příloha č.1a - Pravidelný úklid'!$A$8:$L$16,K4583+1,FALSE)="X","",IF(K4583&lt;9,H4583*M4583*HLOOKUP(L4583,'Příloha č.1a - Pravidelný úklid'!$A$8:$L$16,K4583+1,FALSE),0)))</f>
        <v>0</v>
      </c>
    </row>
    <row r="4584" spans="1:22" s="79" customFormat="1" ht="12.75" customHeight="1" x14ac:dyDescent="0.2">
      <c r="A4584" s="8">
        <v>341</v>
      </c>
      <c r="B4584" s="8">
        <v>72</v>
      </c>
      <c r="C4584" s="8">
        <v>24577</v>
      </c>
      <c r="D4584" s="8" t="s">
        <v>739</v>
      </c>
      <c r="E4584" s="8" t="s">
        <v>725</v>
      </c>
      <c r="F4584" s="8" t="s">
        <v>1543</v>
      </c>
      <c r="G4584" s="8" t="s">
        <v>86</v>
      </c>
      <c r="H4584" s="8">
        <v>3.7</v>
      </c>
      <c r="I4584" s="8" t="s">
        <v>82</v>
      </c>
      <c r="J4584" s="8"/>
      <c r="K4584" s="35">
        <v>7</v>
      </c>
      <c r="L4584" s="35" t="s">
        <v>1479</v>
      </c>
      <c r="M4584" s="36">
        <v>0</v>
      </c>
      <c r="N4584" s="35" t="s">
        <v>23</v>
      </c>
      <c r="O4584" s="35" t="s">
        <v>24</v>
      </c>
      <c r="P4584" s="35" t="s">
        <v>24</v>
      </c>
      <c r="Q4584" s="35" t="s">
        <v>24</v>
      </c>
      <c r="R4584" s="35" t="s">
        <v>24</v>
      </c>
      <c r="S4584" s="35" t="s">
        <v>24</v>
      </c>
      <c r="T4584" s="35"/>
      <c r="U4584" s="35"/>
      <c r="V4584" s="9">
        <f>IF(K4584&gt;9,"",IF(HLOOKUP(L4584,'Příloha č.1a - Pravidelný úklid'!$A$8:$L$16,K4584+1,FALSE)="X","",IF(K4584&lt;9,H4584*M4584*HLOOKUP(L4584,'Příloha č.1a - Pravidelný úklid'!$A$8:$L$16,K4584+1,FALSE),0)))</f>
        <v>0</v>
      </c>
    </row>
    <row r="4585" spans="1:22" s="79" customFormat="1" ht="12.75" customHeight="1" x14ac:dyDescent="0.2">
      <c r="A4585" s="8">
        <v>341</v>
      </c>
      <c r="B4585" s="8">
        <v>72</v>
      </c>
      <c r="C4585" s="8">
        <v>24577</v>
      </c>
      <c r="D4585" s="8" t="s">
        <v>740</v>
      </c>
      <c r="E4585" s="8" t="s">
        <v>725</v>
      </c>
      <c r="F4585" s="8" t="s">
        <v>25</v>
      </c>
      <c r="G4585" s="8" t="s">
        <v>81</v>
      </c>
      <c r="H4585" s="8">
        <v>51.65</v>
      </c>
      <c r="I4585" s="8" t="s">
        <v>82</v>
      </c>
      <c r="J4585" s="8"/>
      <c r="K4585" s="35">
        <v>5</v>
      </c>
      <c r="L4585" s="35" t="s">
        <v>32</v>
      </c>
      <c r="M4585" s="36">
        <v>1</v>
      </c>
      <c r="N4585" s="35" t="s">
        <v>23</v>
      </c>
      <c r="O4585" s="35" t="s">
        <v>24</v>
      </c>
      <c r="P4585" s="35" t="s">
        <v>24</v>
      </c>
      <c r="Q4585" s="35" t="s">
        <v>24</v>
      </c>
      <c r="R4585" s="35" t="s">
        <v>24</v>
      </c>
      <c r="S4585" s="35" t="s">
        <v>24</v>
      </c>
      <c r="T4585" s="35"/>
      <c r="U4585" s="35"/>
      <c r="V4585" s="9">
        <f>IF(K4585&gt;9,"",IF(HLOOKUP(L4585,'Příloha č.1a - Pravidelný úklid'!$A$8:$L$16,K4585+1,FALSE)="X","",IF(K4585&lt;9,H4585*M4585*HLOOKUP(L4585,'Příloha č.1a - Pravidelný úklid'!$A$8:$L$16,K4585+1,FALSE),0)))</f>
        <v>0</v>
      </c>
    </row>
    <row r="4586" spans="1:22" s="79" customFormat="1" ht="12.75" customHeight="1" x14ac:dyDescent="0.2">
      <c r="A4586" s="8">
        <v>341</v>
      </c>
      <c r="B4586" s="8">
        <v>72</v>
      </c>
      <c r="C4586" s="8"/>
      <c r="D4586" s="8"/>
      <c r="E4586" s="8" t="s">
        <v>724</v>
      </c>
      <c r="F4586" s="8" t="s">
        <v>25</v>
      </c>
      <c r="G4586" s="8" t="s">
        <v>1489</v>
      </c>
      <c r="H4586" s="8">
        <v>124.88</v>
      </c>
      <c r="I4586" s="8" t="s">
        <v>82</v>
      </c>
      <c r="J4586" s="8"/>
      <c r="K4586" s="35">
        <v>5</v>
      </c>
      <c r="L4586" s="35" t="s">
        <v>32</v>
      </c>
      <c r="M4586" s="36">
        <v>1</v>
      </c>
      <c r="N4586" s="35" t="s">
        <v>23</v>
      </c>
      <c r="O4586" s="35" t="s">
        <v>24</v>
      </c>
      <c r="P4586" s="35" t="s">
        <v>24</v>
      </c>
      <c r="Q4586" s="35" t="s">
        <v>24</v>
      </c>
      <c r="R4586" s="35" t="s">
        <v>24</v>
      </c>
      <c r="S4586" s="35" t="s">
        <v>24</v>
      </c>
      <c r="T4586" s="35" t="s">
        <v>24</v>
      </c>
      <c r="U4586" s="35" t="s">
        <v>30</v>
      </c>
      <c r="V4586" s="9">
        <f>IF(K4586&gt;9,"",IF(HLOOKUP(L4586,'Příloha č.1a - Pravidelný úklid'!$A$8:$L$16,K4586+1,FALSE)="X","",IF(K4586&lt;9,H4586*M4586*HLOOKUP(L4586,'Příloha č.1a - Pravidelný úklid'!$A$8:$L$16,K4586+1,FALSE),0)))</f>
        <v>0</v>
      </c>
    </row>
    <row r="4587" spans="1:22" s="79" customFormat="1" ht="12.75" customHeight="1" x14ac:dyDescent="0.2">
      <c r="A4587" s="8">
        <v>341</v>
      </c>
      <c r="B4587" s="8">
        <v>72</v>
      </c>
      <c r="C4587" s="8"/>
      <c r="D4587" s="8"/>
      <c r="E4587" s="8" t="s">
        <v>724</v>
      </c>
      <c r="F4587" s="8" t="s">
        <v>5497</v>
      </c>
      <c r="G4587" s="8" t="s">
        <v>33</v>
      </c>
      <c r="H4587" s="8">
        <v>1280</v>
      </c>
      <c r="I4587" s="8" t="s">
        <v>82</v>
      </c>
      <c r="J4587" s="8"/>
      <c r="K4587" s="35">
        <v>6</v>
      </c>
      <c r="L4587" s="35" t="s">
        <v>1480</v>
      </c>
      <c r="M4587" s="36">
        <v>1</v>
      </c>
      <c r="N4587" s="35" t="s">
        <v>23</v>
      </c>
      <c r="O4587" s="35" t="s">
        <v>24</v>
      </c>
      <c r="P4587" s="35" t="s">
        <v>24</v>
      </c>
      <c r="Q4587" s="35" t="s">
        <v>24</v>
      </c>
      <c r="R4587" s="35" t="s">
        <v>24</v>
      </c>
      <c r="S4587" s="35" t="s">
        <v>24</v>
      </c>
      <c r="T4587" s="35"/>
      <c r="U4587" s="35"/>
      <c r="V4587" s="9">
        <f>IF(K4587&gt;9,"",IF(HLOOKUP(L4587,'Příloha č.1a - Pravidelný úklid'!$A$8:$L$16,K4587+1,FALSE)="X","",IF(K4587&lt;9,H4587*M4587*HLOOKUP(L4587,'Příloha č.1a - Pravidelný úklid'!$A$8:$L$16,K4587+1,FALSE),0)))</f>
        <v>0</v>
      </c>
    </row>
    <row r="4588" spans="1:22" s="79" customFormat="1" ht="12.75" customHeight="1" x14ac:dyDescent="0.2">
      <c r="A4588" s="8">
        <v>341</v>
      </c>
      <c r="B4588" s="8">
        <v>72</v>
      </c>
      <c r="C4588" s="8"/>
      <c r="D4588" s="8"/>
      <c r="E4588" s="8" t="s">
        <v>724</v>
      </c>
      <c r="F4588" s="8" t="s">
        <v>25</v>
      </c>
      <c r="G4588" s="8" t="s">
        <v>1524</v>
      </c>
      <c r="H4588" s="8">
        <v>408.8</v>
      </c>
      <c r="I4588" s="8" t="s">
        <v>82</v>
      </c>
      <c r="J4588" s="8"/>
      <c r="K4588" s="35">
        <v>5</v>
      </c>
      <c r="L4588" s="35" t="s">
        <v>32</v>
      </c>
      <c r="M4588" s="36">
        <v>1</v>
      </c>
      <c r="N4588" s="35" t="s">
        <v>23</v>
      </c>
      <c r="O4588" s="35" t="s">
        <v>24</v>
      </c>
      <c r="P4588" s="35" t="s">
        <v>24</v>
      </c>
      <c r="Q4588" s="35" t="s">
        <v>24</v>
      </c>
      <c r="R4588" s="35" t="s">
        <v>24</v>
      </c>
      <c r="S4588" s="35" t="s">
        <v>24</v>
      </c>
      <c r="T4588" s="35" t="s">
        <v>24</v>
      </c>
      <c r="U4588" s="35" t="s">
        <v>30</v>
      </c>
      <c r="V4588" s="9">
        <f>IF(K4588&gt;9,"",IF(HLOOKUP(L4588,'Příloha č.1a - Pravidelný úklid'!$A$8:$L$16,K4588+1,FALSE)="X","",IF(K4588&lt;9,H4588*M4588*HLOOKUP(L4588,'Příloha č.1a - Pravidelný úklid'!$A$8:$L$16,K4588+1,FALSE),0)))</f>
        <v>0</v>
      </c>
    </row>
    <row r="4589" spans="1:22" s="79" customFormat="1" ht="12.75" customHeight="1" x14ac:dyDescent="0.2">
      <c r="A4589" s="8">
        <v>341</v>
      </c>
      <c r="B4589" s="8">
        <v>72</v>
      </c>
      <c r="C4589" s="8"/>
      <c r="D4589" s="8"/>
      <c r="E4589" s="8" t="s">
        <v>724</v>
      </c>
      <c r="F4589" s="8" t="s">
        <v>25</v>
      </c>
      <c r="G4589" s="8" t="s">
        <v>1539</v>
      </c>
      <c r="H4589" s="8">
        <v>2</v>
      </c>
      <c r="I4589" s="8" t="s">
        <v>1538</v>
      </c>
      <c r="J4589" s="8"/>
      <c r="K4589" s="35">
        <v>99</v>
      </c>
      <c r="L4589" s="35" t="s">
        <v>32</v>
      </c>
      <c r="M4589" s="36">
        <v>1</v>
      </c>
      <c r="N4589" s="35" t="s">
        <v>23</v>
      </c>
      <c r="O4589" s="35" t="s">
        <v>24</v>
      </c>
      <c r="P4589" s="35" t="s">
        <v>24</v>
      </c>
      <c r="Q4589" s="35" t="s">
        <v>24</v>
      </c>
      <c r="R4589" s="35" t="s">
        <v>24</v>
      </c>
      <c r="S4589" s="35" t="s">
        <v>24</v>
      </c>
      <c r="T4589" s="35"/>
      <c r="U4589" s="35"/>
      <c r="V4589" s="9" t="str">
        <f>IF(K4589&gt;9,"",IF(HLOOKUP(L4589,'Příloha č.1a - Pravidelný úklid'!$A$8:$L$16,K4589+1,FALSE)="X","",IF(K4589&lt;9,H4589*M4589*HLOOKUP(L4589,'Příloha č.1a - Pravidelný úklid'!$A$8:$L$16,K4589+1,FALSE),0)))</f>
        <v/>
      </c>
    </row>
    <row r="4590" spans="1:22" s="79" customFormat="1" ht="12.75" customHeight="1" x14ac:dyDescent="0.2">
      <c r="A4590" s="8">
        <v>341</v>
      </c>
      <c r="B4590" s="8">
        <v>72</v>
      </c>
      <c r="C4590" s="8"/>
      <c r="D4590" s="8"/>
      <c r="E4590" s="8" t="s">
        <v>724</v>
      </c>
      <c r="F4590" s="8" t="s">
        <v>25</v>
      </c>
      <c r="G4590" s="8" t="s">
        <v>1537</v>
      </c>
      <c r="H4590" s="8">
        <v>6</v>
      </c>
      <c r="I4590" s="8" t="s">
        <v>1538</v>
      </c>
      <c r="J4590" s="8"/>
      <c r="K4590" s="35">
        <v>99</v>
      </c>
      <c r="L4590" s="35" t="s">
        <v>32</v>
      </c>
      <c r="M4590" s="36">
        <v>1</v>
      </c>
      <c r="N4590" s="35" t="s">
        <v>23</v>
      </c>
      <c r="O4590" s="35" t="s">
        <v>24</v>
      </c>
      <c r="P4590" s="35" t="s">
        <v>24</v>
      </c>
      <c r="Q4590" s="35" t="s">
        <v>24</v>
      </c>
      <c r="R4590" s="35" t="s">
        <v>24</v>
      </c>
      <c r="S4590" s="35" t="s">
        <v>24</v>
      </c>
      <c r="T4590" s="35"/>
      <c r="U4590" s="35"/>
      <c r="V4590" s="9" t="str">
        <f>IF(K4590&gt;9,"",IF(HLOOKUP(L4590,'Příloha č.1a - Pravidelný úklid'!$A$8:$L$16,K4590+1,FALSE)="X","",IF(K4590&lt;9,H4590*M4590*HLOOKUP(L4590,'Příloha č.1a - Pravidelný úklid'!$A$8:$L$16,K4590+1,FALSE),0)))</f>
        <v/>
      </c>
    </row>
    <row r="4591" spans="1:22" s="79" customFormat="1" ht="12.75" customHeight="1" x14ac:dyDescent="0.2">
      <c r="A4591" s="8">
        <v>341</v>
      </c>
      <c r="B4591" s="8">
        <v>72</v>
      </c>
      <c r="C4591" s="8">
        <v>24578</v>
      </c>
      <c r="D4591" s="8" t="s">
        <v>741</v>
      </c>
      <c r="E4591" s="8" t="s">
        <v>742</v>
      </c>
      <c r="F4591" s="8" t="s">
        <v>25</v>
      </c>
      <c r="G4591" s="8" t="s">
        <v>95</v>
      </c>
      <c r="H4591" s="8">
        <v>11.81</v>
      </c>
      <c r="I4591" s="8" t="s">
        <v>82</v>
      </c>
      <c r="J4591" s="8"/>
      <c r="K4591" s="35">
        <v>2</v>
      </c>
      <c r="L4591" s="35" t="s">
        <v>32</v>
      </c>
      <c r="M4591" s="36">
        <v>0</v>
      </c>
      <c r="N4591" s="35" t="s">
        <v>23</v>
      </c>
      <c r="O4591" s="35" t="s">
        <v>24</v>
      </c>
      <c r="P4591" s="35" t="s">
        <v>24</v>
      </c>
      <c r="Q4591" s="35" t="s">
        <v>24</v>
      </c>
      <c r="R4591" s="35" t="s">
        <v>24</v>
      </c>
      <c r="S4591" s="35" t="s">
        <v>24</v>
      </c>
      <c r="T4591" s="35"/>
      <c r="U4591" s="35"/>
      <c r="V4591" s="9">
        <f>IF(K4591&gt;9,"",IF(HLOOKUP(L4591,'Příloha č.1a - Pravidelný úklid'!$A$8:$L$16,K4591+1,FALSE)="X","",IF(K4591&lt;9,H4591*M4591*HLOOKUP(L4591,'Příloha č.1a - Pravidelný úklid'!$A$8:$L$16,K4591+1,FALSE),0)))</f>
        <v>0</v>
      </c>
    </row>
    <row r="4592" spans="1:22" s="79" customFormat="1" ht="12.75" customHeight="1" x14ac:dyDescent="0.2">
      <c r="A4592" s="8">
        <v>341</v>
      </c>
      <c r="B4592" s="8">
        <v>72</v>
      </c>
      <c r="C4592" s="8">
        <v>24578</v>
      </c>
      <c r="D4592" s="8" t="s">
        <v>743</v>
      </c>
      <c r="E4592" s="8" t="s">
        <v>742</v>
      </c>
      <c r="F4592" s="8" t="s">
        <v>25</v>
      </c>
      <c r="G4592" s="8" t="s">
        <v>95</v>
      </c>
      <c r="H4592" s="8">
        <v>4.05</v>
      </c>
      <c r="I4592" s="8" t="s">
        <v>82</v>
      </c>
      <c r="J4592" s="8"/>
      <c r="K4592" s="35">
        <v>2</v>
      </c>
      <c r="L4592" s="35" t="s">
        <v>32</v>
      </c>
      <c r="M4592" s="36">
        <v>0</v>
      </c>
      <c r="N4592" s="35" t="s">
        <v>23</v>
      </c>
      <c r="O4592" s="35" t="s">
        <v>24</v>
      </c>
      <c r="P4592" s="35" t="s">
        <v>24</v>
      </c>
      <c r="Q4592" s="35" t="s">
        <v>24</v>
      </c>
      <c r="R4592" s="35" t="s">
        <v>24</v>
      </c>
      <c r="S4592" s="35" t="s">
        <v>24</v>
      </c>
      <c r="T4592" s="35"/>
      <c r="U4592" s="35"/>
      <c r="V4592" s="9">
        <f>IF(K4592&gt;9,"",IF(HLOOKUP(L4592,'Příloha č.1a - Pravidelný úklid'!$A$8:$L$16,K4592+1,FALSE)="X","",IF(K4592&lt;9,H4592*M4592*HLOOKUP(L4592,'Příloha č.1a - Pravidelný úklid'!$A$8:$L$16,K4592+1,FALSE),0)))</f>
        <v>0</v>
      </c>
    </row>
    <row r="4593" spans="1:22" s="79" customFormat="1" ht="12.75" customHeight="1" x14ac:dyDescent="0.2">
      <c r="A4593" s="8">
        <v>341</v>
      </c>
      <c r="B4593" s="8">
        <v>72</v>
      </c>
      <c r="C4593" s="8">
        <v>24578</v>
      </c>
      <c r="D4593" s="8" t="s">
        <v>744</v>
      </c>
      <c r="E4593" s="8" t="s">
        <v>742</v>
      </c>
      <c r="F4593" s="8" t="s">
        <v>25</v>
      </c>
      <c r="G4593" s="8" t="s">
        <v>111</v>
      </c>
      <c r="H4593" s="8">
        <v>4.7</v>
      </c>
      <c r="I4593" s="8" t="s">
        <v>82</v>
      </c>
      <c r="J4593" s="8"/>
      <c r="K4593" s="35">
        <v>2</v>
      </c>
      <c r="L4593" s="35" t="s">
        <v>32</v>
      </c>
      <c r="M4593" s="36">
        <v>0</v>
      </c>
      <c r="N4593" s="35" t="s">
        <v>23</v>
      </c>
      <c r="O4593" s="35" t="s">
        <v>24</v>
      </c>
      <c r="P4593" s="35" t="s">
        <v>24</v>
      </c>
      <c r="Q4593" s="35" t="s">
        <v>24</v>
      </c>
      <c r="R4593" s="35" t="s">
        <v>24</v>
      </c>
      <c r="S4593" s="35" t="s">
        <v>24</v>
      </c>
      <c r="T4593" s="35"/>
      <c r="U4593" s="35"/>
      <c r="V4593" s="9">
        <f>IF(K4593&gt;9,"",IF(HLOOKUP(L4593,'Příloha č.1a - Pravidelný úklid'!$A$8:$L$16,K4593+1,FALSE)="X","",IF(K4593&lt;9,H4593*M4593*HLOOKUP(L4593,'Příloha č.1a - Pravidelný úklid'!$A$8:$L$16,K4593+1,FALSE),0)))</f>
        <v>0</v>
      </c>
    </row>
    <row r="4594" spans="1:22" s="79" customFormat="1" ht="12.75" customHeight="1" x14ac:dyDescent="0.2">
      <c r="A4594" s="8">
        <v>341</v>
      </c>
      <c r="B4594" s="8">
        <v>72</v>
      </c>
      <c r="C4594" s="8">
        <v>24578</v>
      </c>
      <c r="D4594" s="8" t="s">
        <v>745</v>
      </c>
      <c r="E4594" s="8" t="s">
        <v>742</v>
      </c>
      <c r="F4594" s="8" t="s">
        <v>25</v>
      </c>
      <c r="G4594" s="8" t="s">
        <v>85</v>
      </c>
      <c r="H4594" s="8">
        <v>5.65</v>
      </c>
      <c r="I4594" s="8" t="s">
        <v>82</v>
      </c>
      <c r="J4594" s="8"/>
      <c r="K4594" s="35">
        <v>2</v>
      </c>
      <c r="L4594" s="35" t="s">
        <v>32</v>
      </c>
      <c r="M4594" s="36">
        <v>0</v>
      </c>
      <c r="N4594" s="35" t="s">
        <v>23</v>
      </c>
      <c r="O4594" s="35" t="s">
        <v>24</v>
      </c>
      <c r="P4594" s="35" t="s">
        <v>24</v>
      </c>
      <c r="Q4594" s="35" t="s">
        <v>24</v>
      </c>
      <c r="R4594" s="35" t="s">
        <v>24</v>
      </c>
      <c r="S4594" s="35" t="s">
        <v>24</v>
      </c>
      <c r="T4594" s="35"/>
      <c r="U4594" s="35"/>
      <c r="V4594" s="9">
        <f>IF(K4594&gt;9,"",IF(HLOOKUP(L4594,'Příloha č.1a - Pravidelný úklid'!$A$8:$L$16,K4594+1,FALSE)="X","",IF(K4594&lt;9,H4594*M4594*HLOOKUP(L4594,'Příloha č.1a - Pravidelný úklid'!$A$8:$L$16,K4594+1,FALSE),0)))</f>
        <v>0</v>
      </c>
    </row>
    <row r="4595" spans="1:22" s="79" customFormat="1" ht="12.75" customHeight="1" x14ac:dyDescent="0.2">
      <c r="A4595" s="8">
        <v>341</v>
      </c>
      <c r="B4595" s="8">
        <v>72</v>
      </c>
      <c r="C4595" s="8">
        <v>24578</v>
      </c>
      <c r="D4595" s="8" t="s">
        <v>746</v>
      </c>
      <c r="E4595" s="8" t="s">
        <v>742</v>
      </c>
      <c r="F4595" s="8" t="s">
        <v>25</v>
      </c>
      <c r="G4595" s="8" t="s">
        <v>31</v>
      </c>
      <c r="H4595" s="8">
        <v>12.25</v>
      </c>
      <c r="I4595" s="8" t="s">
        <v>82</v>
      </c>
      <c r="J4595" s="8"/>
      <c r="K4595" s="35">
        <v>2</v>
      </c>
      <c r="L4595" s="35" t="s">
        <v>32</v>
      </c>
      <c r="M4595" s="36">
        <v>0</v>
      </c>
      <c r="N4595" s="35" t="s">
        <v>23</v>
      </c>
      <c r="O4595" s="35" t="s">
        <v>24</v>
      </c>
      <c r="P4595" s="35" t="s">
        <v>24</v>
      </c>
      <c r="Q4595" s="35" t="s">
        <v>24</v>
      </c>
      <c r="R4595" s="35" t="s">
        <v>24</v>
      </c>
      <c r="S4595" s="35" t="s">
        <v>24</v>
      </c>
      <c r="T4595" s="35"/>
      <c r="U4595" s="35"/>
      <c r="V4595" s="9">
        <f>IF(K4595&gt;9,"",IF(HLOOKUP(L4595,'Příloha č.1a - Pravidelný úklid'!$A$8:$L$16,K4595+1,FALSE)="X","",IF(K4595&lt;9,H4595*M4595*HLOOKUP(L4595,'Příloha č.1a - Pravidelný úklid'!$A$8:$L$16,K4595+1,FALSE),0)))</f>
        <v>0</v>
      </c>
    </row>
    <row r="4596" spans="1:22" s="79" customFormat="1" ht="12.75" customHeight="1" x14ac:dyDescent="0.2">
      <c r="A4596" s="8">
        <v>341</v>
      </c>
      <c r="B4596" s="8">
        <v>72</v>
      </c>
      <c r="C4596" s="8">
        <v>24578</v>
      </c>
      <c r="D4596" s="8" t="s">
        <v>747</v>
      </c>
      <c r="E4596" s="8" t="s">
        <v>742</v>
      </c>
      <c r="F4596" s="8" t="s">
        <v>25</v>
      </c>
      <c r="G4596" s="8" t="s">
        <v>116</v>
      </c>
      <c r="H4596" s="8">
        <v>2.1</v>
      </c>
      <c r="I4596" s="8" t="s">
        <v>82</v>
      </c>
      <c r="J4596" s="8"/>
      <c r="K4596" s="35">
        <v>2</v>
      </c>
      <c r="L4596" s="35" t="s">
        <v>32</v>
      </c>
      <c r="M4596" s="36">
        <v>0</v>
      </c>
      <c r="N4596" s="35" t="s">
        <v>23</v>
      </c>
      <c r="O4596" s="35" t="s">
        <v>24</v>
      </c>
      <c r="P4596" s="35" t="s">
        <v>24</v>
      </c>
      <c r="Q4596" s="35" t="s">
        <v>24</v>
      </c>
      <c r="R4596" s="35" t="s">
        <v>24</v>
      </c>
      <c r="S4596" s="35" t="s">
        <v>24</v>
      </c>
      <c r="T4596" s="35"/>
      <c r="U4596" s="35"/>
      <c r="V4596" s="9">
        <f>IF(K4596&gt;9,"",IF(HLOOKUP(L4596,'Příloha č.1a - Pravidelný úklid'!$A$8:$L$16,K4596+1,FALSE)="X","",IF(K4596&lt;9,H4596*M4596*HLOOKUP(L4596,'Příloha č.1a - Pravidelný úklid'!$A$8:$L$16,K4596+1,FALSE),0)))</f>
        <v>0</v>
      </c>
    </row>
    <row r="4597" spans="1:22" s="79" customFormat="1" ht="12.75" customHeight="1" x14ac:dyDescent="0.2">
      <c r="A4597" s="8">
        <v>341</v>
      </c>
      <c r="B4597" s="8">
        <v>72</v>
      </c>
      <c r="C4597" s="8">
        <v>24578</v>
      </c>
      <c r="D4597" s="8" t="s">
        <v>748</v>
      </c>
      <c r="E4597" s="8" t="s">
        <v>742</v>
      </c>
      <c r="F4597" s="8" t="s">
        <v>25</v>
      </c>
      <c r="G4597" s="8" t="s">
        <v>85</v>
      </c>
      <c r="H4597" s="8">
        <v>7.3</v>
      </c>
      <c r="I4597" s="8" t="s">
        <v>82</v>
      </c>
      <c r="J4597" s="8"/>
      <c r="K4597" s="35">
        <v>2</v>
      </c>
      <c r="L4597" s="35" t="s">
        <v>32</v>
      </c>
      <c r="M4597" s="36">
        <v>0</v>
      </c>
      <c r="N4597" s="35" t="s">
        <v>23</v>
      </c>
      <c r="O4597" s="35" t="s">
        <v>24</v>
      </c>
      <c r="P4597" s="35" t="s">
        <v>24</v>
      </c>
      <c r="Q4597" s="35" t="s">
        <v>24</v>
      </c>
      <c r="R4597" s="35" t="s">
        <v>24</v>
      </c>
      <c r="S4597" s="35" t="s">
        <v>24</v>
      </c>
      <c r="T4597" s="35"/>
      <c r="U4597" s="35"/>
      <c r="V4597" s="9">
        <f>IF(K4597&gt;9,"",IF(HLOOKUP(L4597,'Příloha č.1a - Pravidelný úklid'!$A$8:$L$16,K4597+1,FALSE)="X","",IF(K4597&lt;9,H4597*M4597*HLOOKUP(L4597,'Příloha č.1a - Pravidelný úklid'!$A$8:$L$16,K4597+1,FALSE),0)))</f>
        <v>0</v>
      </c>
    </row>
    <row r="4598" spans="1:22" s="79" customFormat="1" ht="12.75" customHeight="1" x14ac:dyDescent="0.2">
      <c r="A4598" s="8">
        <v>341</v>
      </c>
      <c r="B4598" s="8">
        <v>72</v>
      </c>
      <c r="C4598" s="8">
        <v>24578</v>
      </c>
      <c r="D4598" s="8" t="s">
        <v>749</v>
      </c>
      <c r="E4598" s="8" t="s">
        <v>742</v>
      </c>
      <c r="F4598" s="8" t="s">
        <v>25</v>
      </c>
      <c r="G4598" s="8" t="s">
        <v>29</v>
      </c>
      <c r="H4598" s="8">
        <v>12.45</v>
      </c>
      <c r="I4598" s="8" t="s">
        <v>82</v>
      </c>
      <c r="J4598" s="8"/>
      <c r="K4598" s="35">
        <v>2</v>
      </c>
      <c r="L4598" s="35" t="s">
        <v>32</v>
      </c>
      <c r="M4598" s="36">
        <v>0</v>
      </c>
      <c r="N4598" s="35" t="s">
        <v>23</v>
      </c>
      <c r="O4598" s="35" t="s">
        <v>24</v>
      </c>
      <c r="P4598" s="35" t="s">
        <v>24</v>
      </c>
      <c r="Q4598" s="35" t="s">
        <v>24</v>
      </c>
      <c r="R4598" s="35" t="s">
        <v>24</v>
      </c>
      <c r="S4598" s="35" t="s">
        <v>24</v>
      </c>
      <c r="T4598" s="35"/>
      <c r="U4598" s="35"/>
      <c r="V4598" s="9">
        <f>IF(K4598&gt;9,"",IF(HLOOKUP(L4598,'Příloha č.1a - Pravidelný úklid'!$A$8:$L$16,K4598+1,FALSE)="X","",IF(K4598&lt;9,H4598*M4598*HLOOKUP(L4598,'Příloha č.1a - Pravidelný úklid'!$A$8:$L$16,K4598+1,FALSE),0)))</f>
        <v>0</v>
      </c>
    </row>
    <row r="4599" spans="1:22" s="79" customFormat="1" ht="12.75" customHeight="1" x14ac:dyDescent="0.2">
      <c r="A4599" s="8">
        <v>341</v>
      </c>
      <c r="B4599" s="8">
        <v>72</v>
      </c>
      <c r="C4599" s="8">
        <v>24572</v>
      </c>
      <c r="D4599" s="8" t="s">
        <v>779</v>
      </c>
      <c r="E4599" s="8" t="s">
        <v>778</v>
      </c>
      <c r="F4599" s="8" t="s">
        <v>25</v>
      </c>
      <c r="G4599" s="8" t="s">
        <v>26</v>
      </c>
      <c r="H4599" s="8">
        <v>35.1</v>
      </c>
      <c r="I4599" s="8" t="s">
        <v>82</v>
      </c>
      <c r="J4599" s="8"/>
      <c r="K4599" s="35">
        <v>1</v>
      </c>
      <c r="L4599" s="35" t="s">
        <v>34</v>
      </c>
      <c r="M4599" s="36">
        <v>0</v>
      </c>
      <c r="N4599" s="35" t="s">
        <v>23</v>
      </c>
      <c r="O4599" s="35" t="s">
        <v>23</v>
      </c>
      <c r="P4599" s="35" t="s">
        <v>23</v>
      </c>
      <c r="Q4599" s="35" t="s">
        <v>23</v>
      </c>
      <c r="R4599" s="35" t="s">
        <v>23</v>
      </c>
      <c r="S4599" s="35" t="s">
        <v>23</v>
      </c>
      <c r="T4599" s="35"/>
      <c r="U4599" s="35"/>
      <c r="V4599" s="9">
        <f>IF(K4599&gt;9,"",IF(HLOOKUP(L4599,'Příloha č.1a - Pravidelný úklid'!$A$8:$L$16,K4599+1,FALSE)="X","",IF(K4599&lt;9,H4599*M4599*HLOOKUP(L4599,'Příloha č.1a - Pravidelný úklid'!$A$8:$L$16,K4599+1,FALSE),0)))</f>
        <v>0</v>
      </c>
    </row>
    <row r="4600" spans="1:22" s="79" customFormat="1" ht="12.75" customHeight="1" x14ac:dyDescent="0.2">
      <c r="A4600" s="8">
        <v>341</v>
      </c>
      <c r="B4600" s="8">
        <v>72</v>
      </c>
      <c r="C4600" s="8">
        <v>24572</v>
      </c>
      <c r="D4600" s="8" t="s">
        <v>780</v>
      </c>
      <c r="E4600" s="8" t="s">
        <v>778</v>
      </c>
      <c r="F4600" s="8" t="s">
        <v>25</v>
      </c>
      <c r="G4600" s="8" t="s">
        <v>81</v>
      </c>
      <c r="H4600" s="8">
        <v>117.15</v>
      </c>
      <c r="I4600" s="8" t="s">
        <v>82</v>
      </c>
      <c r="J4600" s="8"/>
      <c r="K4600" s="35">
        <v>5</v>
      </c>
      <c r="L4600" s="35" t="s">
        <v>1549</v>
      </c>
      <c r="M4600" s="36">
        <v>1</v>
      </c>
      <c r="N4600" s="35" t="s">
        <v>23</v>
      </c>
      <c r="O4600" s="35" t="s">
        <v>23</v>
      </c>
      <c r="P4600" s="35" t="s">
        <v>23</v>
      </c>
      <c r="Q4600" s="35" t="s">
        <v>23</v>
      </c>
      <c r="R4600" s="35" t="s">
        <v>23</v>
      </c>
      <c r="S4600" s="35" t="s">
        <v>23</v>
      </c>
      <c r="T4600" s="35"/>
      <c r="U4600" s="35"/>
      <c r="V4600" s="9">
        <f>IF(K4600&gt;9,"",IF(HLOOKUP(L4600,'Příloha č.1a - Pravidelný úklid'!$A$8:$L$16,K4600+1,FALSE)="X","",IF(K4600&lt;9,H4600*M4600*HLOOKUP(L4600,'Příloha č.1a - Pravidelný úklid'!$A$8:$L$16,K4600+1,FALSE),0)))</f>
        <v>0</v>
      </c>
    </row>
    <row r="4601" spans="1:22" s="79" customFormat="1" ht="12.75" customHeight="1" x14ac:dyDescent="0.2">
      <c r="A4601" s="8">
        <v>341</v>
      </c>
      <c r="B4601" s="8">
        <v>72</v>
      </c>
      <c r="C4601" s="8"/>
      <c r="D4601" s="8"/>
      <c r="E4601" s="8" t="s">
        <v>777</v>
      </c>
      <c r="F4601" s="8" t="s">
        <v>25</v>
      </c>
      <c r="G4601" s="8" t="s">
        <v>1489</v>
      </c>
      <c r="H4601" s="8">
        <v>246.32</v>
      </c>
      <c r="I4601" s="8" t="s">
        <v>82</v>
      </c>
      <c r="J4601" s="8"/>
      <c r="K4601" s="35">
        <v>5</v>
      </c>
      <c r="L4601" s="35" t="s">
        <v>1549</v>
      </c>
      <c r="M4601" s="36">
        <v>1</v>
      </c>
      <c r="N4601" s="35" t="s">
        <v>23</v>
      </c>
      <c r="O4601" s="35" t="s">
        <v>23</v>
      </c>
      <c r="P4601" s="35" t="s">
        <v>23</v>
      </c>
      <c r="Q4601" s="35" t="s">
        <v>23</v>
      </c>
      <c r="R4601" s="35" t="s">
        <v>23</v>
      </c>
      <c r="S4601" s="35" t="s">
        <v>23</v>
      </c>
      <c r="T4601" s="35" t="s">
        <v>24</v>
      </c>
      <c r="U4601" s="35" t="s">
        <v>30</v>
      </c>
      <c r="V4601" s="9">
        <f>IF(K4601&gt;9,"",IF(HLOOKUP(L4601,'Příloha č.1a - Pravidelný úklid'!$A$8:$L$16,K4601+1,FALSE)="X","",IF(K4601&lt;9,H4601*M4601*HLOOKUP(L4601,'Příloha č.1a - Pravidelný úklid'!$A$8:$L$16,K4601+1,FALSE),0)))</f>
        <v>0</v>
      </c>
    </row>
    <row r="4602" spans="1:22" s="79" customFormat="1" ht="12.75" customHeight="1" x14ac:dyDescent="0.2">
      <c r="A4602" s="8">
        <v>341</v>
      </c>
      <c r="B4602" s="8">
        <v>72</v>
      </c>
      <c r="C4602" s="8"/>
      <c r="D4602" s="8"/>
      <c r="E4602" s="8" t="s">
        <v>777</v>
      </c>
      <c r="F4602" s="8" t="s">
        <v>25</v>
      </c>
      <c r="G4602" s="8" t="s">
        <v>1524</v>
      </c>
      <c r="H4602" s="8">
        <v>100</v>
      </c>
      <c r="I4602" s="8" t="s">
        <v>82</v>
      </c>
      <c r="J4602" s="8"/>
      <c r="K4602" s="35">
        <v>5</v>
      </c>
      <c r="L4602" s="35" t="s">
        <v>1549</v>
      </c>
      <c r="M4602" s="36">
        <v>1</v>
      </c>
      <c r="N4602" s="35" t="s">
        <v>23</v>
      </c>
      <c r="O4602" s="35" t="s">
        <v>23</v>
      </c>
      <c r="P4602" s="35" t="s">
        <v>23</v>
      </c>
      <c r="Q4602" s="35" t="s">
        <v>23</v>
      </c>
      <c r="R4602" s="35" t="s">
        <v>23</v>
      </c>
      <c r="S4602" s="35" t="s">
        <v>23</v>
      </c>
      <c r="T4602" s="35" t="s">
        <v>24</v>
      </c>
      <c r="U4602" s="35" t="s">
        <v>30</v>
      </c>
      <c r="V4602" s="9">
        <f>IF(K4602&gt;9,"",IF(HLOOKUP(L4602,'Příloha č.1a - Pravidelný úklid'!$A$8:$L$16,K4602+1,FALSE)="X","",IF(K4602&lt;9,H4602*M4602*HLOOKUP(L4602,'Příloha č.1a - Pravidelný úklid'!$A$8:$L$16,K4602+1,FALSE),0)))</f>
        <v>0</v>
      </c>
    </row>
    <row r="4603" spans="1:22" s="79" customFormat="1" ht="12.75" customHeight="1" x14ac:dyDescent="0.2">
      <c r="A4603" s="8">
        <v>341</v>
      </c>
      <c r="B4603" s="8">
        <v>72</v>
      </c>
      <c r="C4603" s="8"/>
      <c r="D4603" s="8"/>
      <c r="E4603" s="8" t="s">
        <v>777</v>
      </c>
      <c r="F4603" s="8" t="s">
        <v>25</v>
      </c>
      <c r="G4603" s="8" t="s">
        <v>1537</v>
      </c>
      <c r="H4603" s="8">
        <v>4</v>
      </c>
      <c r="I4603" s="8" t="s">
        <v>1538</v>
      </c>
      <c r="J4603" s="8"/>
      <c r="K4603" s="35">
        <v>99</v>
      </c>
      <c r="L4603" s="35" t="s">
        <v>1549</v>
      </c>
      <c r="M4603" s="36">
        <v>1</v>
      </c>
      <c r="N4603" s="35" t="s">
        <v>23</v>
      </c>
      <c r="O4603" s="35" t="s">
        <v>23</v>
      </c>
      <c r="P4603" s="35" t="s">
        <v>23</v>
      </c>
      <c r="Q4603" s="35" t="s">
        <v>23</v>
      </c>
      <c r="R4603" s="35" t="s">
        <v>23</v>
      </c>
      <c r="S4603" s="35" t="s">
        <v>23</v>
      </c>
      <c r="T4603" s="35"/>
      <c r="U4603" s="35"/>
      <c r="V4603" s="9" t="str">
        <f>IF(K4603&gt;9,"",IF(HLOOKUP(L4603,'Příloha č.1a - Pravidelný úklid'!$A$8:$L$16,K4603+1,FALSE)="X","",IF(K4603&lt;9,H4603*M4603*HLOOKUP(L4603,'Příloha č.1a - Pravidelný úklid'!$A$8:$L$16,K4603+1,FALSE),0)))</f>
        <v/>
      </c>
    </row>
    <row r="4604" spans="1:22" s="79" customFormat="1" ht="12.75" customHeight="1" x14ac:dyDescent="0.2">
      <c r="A4604" s="8">
        <v>341</v>
      </c>
      <c r="B4604" s="8">
        <v>72</v>
      </c>
      <c r="C4604" s="8">
        <v>11093</v>
      </c>
      <c r="D4604" s="8" t="s">
        <v>858</v>
      </c>
      <c r="E4604" s="8" t="s">
        <v>857</v>
      </c>
      <c r="F4604" s="8" t="s">
        <v>25</v>
      </c>
      <c r="G4604" s="8" t="s">
        <v>26</v>
      </c>
      <c r="H4604" s="8">
        <v>48</v>
      </c>
      <c r="I4604" s="8" t="s">
        <v>82</v>
      </c>
      <c r="J4604" s="8"/>
      <c r="K4604" s="35">
        <v>1</v>
      </c>
      <c r="L4604" s="35" t="s">
        <v>1549</v>
      </c>
      <c r="M4604" s="36">
        <v>0</v>
      </c>
      <c r="N4604" s="35" t="s">
        <v>23</v>
      </c>
      <c r="O4604" s="35" t="s">
        <v>23</v>
      </c>
      <c r="P4604" s="35" t="s">
        <v>23</v>
      </c>
      <c r="Q4604" s="35" t="s">
        <v>23</v>
      </c>
      <c r="R4604" s="35" t="s">
        <v>23</v>
      </c>
      <c r="S4604" s="35" t="s">
        <v>23</v>
      </c>
      <c r="T4604" s="35"/>
      <c r="U4604" s="35"/>
      <c r="V4604" s="9">
        <f>IF(K4604&gt;9,"",IF(HLOOKUP(L4604,'Příloha č.1a - Pravidelný úklid'!$A$8:$L$16,K4604+1,FALSE)="X","",IF(K4604&lt;9,H4604*M4604*HLOOKUP(L4604,'Příloha č.1a - Pravidelný úklid'!$A$8:$L$16,K4604+1,FALSE),0)))</f>
        <v>0</v>
      </c>
    </row>
    <row r="4605" spans="1:22" s="79" customFormat="1" ht="12.75" customHeight="1" x14ac:dyDescent="0.2">
      <c r="A4605" s="8">
        <v>341</v>
      </c>
      <c r="B4605" s="8">
        <v>72</v>
      </c>
      <c r="C4605" s="8">
        <v>11093</v>
      </c>
      <c r="D4605" s="8" t="s">
        <v>859</v>
      </c>
      <c r="E4605" s="8" t="s">
        <v>857</v>
      </c>
      <c r="F4605" s="8" t="s">
        <v>25</v>
      </c>
      <c r="G4605" s="8" t="s">
        <v>81</v>
      </c>
      <c r="H4605" s="8">
        <v>22.16</v>
      </c>
      <c r="I4605" s="8" t="s">
        <v>82</v>
      </c>
      <c r="J4605" s="8"/>
      <c r="K4605" s="35">
        <v>5</v>
      </c>
      <c r="L4605" s="35" t="s">
        <v>1549</v>
      </c>
      <c r="M4605" s="36">
        <v>1</v>
      </c>
      <c r="N4605" s="35" t="s">
        <v>23</v>
      </c>
      <c r="O4605" s="35" t="s">
        <v>23</v>
      </c>
      <c r="P4605" s="35" t="s">
        <v>23</v>
      </c>
      <c r="Q4605" s="35" t="s">
        <v>23</v>
      </c>
      <c r="R4605" s="35" t="s">
        <v>23</v>
      </c>
      <c r="S4605" s="35" t="s">
        <v>23</v>
      </c>
      <c r="T4605" s="35"/>
      <c r="U4605" s="35"/>
      <c r="V4605" s="9">
        <f>IF(K4605&gt;9,"",IF(HLOOKUP(L4605,'Příloha č.1a - Pravidelný úklid'!$A$8:$L$16,K4605+1,FALSE)="X","",IF(K4605&lt;9,H4605*M4605*HLOOKUP(L4605,'Příloha č.1a - Pravidelný úklid'!$A$8:$L$16,K4605+1,FALSE),0)))</f>
        <v>0</v>
      </c>
    </row>
    <row r="4606" spans="1:22" s="79" customFormat="1" ht="12.75" customHeight="1" x14ac:dyDescent="0.2">
      <c r="A4606" s="8">
        <v>341</v>
      </c>
      <c r="B4606" s="8">
        <v>72</v>
      </c>
      <c r="C4606" s="8"/>
      <c r="D4606" s="8"/>
      <c r="E4606" s="8" t="s">
        <v>856</v>
      </c>
      <c r="F4606" s="8" t="s">
        <v>25</v>
      </c>
      <c r="G4606" s="8" t="s">
        <v>1524</v>
      </c>
      <c r="H4606" s="8">
        <v>120</v>
      </c>
      <c r="I4606" s="8" t="s">
        <v>82</v>
      </c>
      <c r="J4606" s="8"/>
      <c r="K4606" s="35">
        <v>5</v>
      </c>
      <c r="L4606" s="35" t="s">
        <v>1549</v>
      </c>
      <c r="M4606" s="36">
        <v>1</v>
      </c>
      <c r="N4606" s="35" t="s">
        <v>23</v>
      </c>
      <c r="O4606" s="35" t="s">
        <v>23</v>
      </c>
      <c r="P4606" s="35" t="s">
        <v>23</v>
      </c>
      <c r="Q4606" s="35" t="s">
        <v>23</v>
      </c>
      <c r="R4606" s="35" t="s">
        <v>23</v>
      </c>
      <c r="S4606" s="35" t="s">
        <v>23</v>
      </c>
      <c r="T4606" s="35" t="s">
        <v>24</v>
      </c>
      <c r="U4606" s="35" t="s">
        <v>30</v>
      </c>
      <c r="V4606" s="9">
        <f>IF(K4606&gt;9,"",IF(HLOOKUP(L4606,'Příloha č.1a - Pravidelný úklid'!$A$8:$L$16,K4606+1,FALSE)="X","",IF(K4606&lt;9,H4606*M4606*HLOOKUP(L4606,'Příloha č.1a - Pravidelný úklid'!$A$8:$L$16,K4606+1,FALSE),0)))</f>
        <v>0</v>
      </c>
    </row>
    <row r="4607" spans="1:22" s="79" customFormat="1" ht="12.75" customHeight="1" x14ac:dyDescent="0.2">
      <c r="A4607" s="8">
        <v>341</v>
      </c>
      <c r="B4607" s="8">
        <v>72</v>
      </c>
      <c r="C4607" s="8"/>
      <c r="D4607" s="8"/>
      <c r="E4607" s="8" t="s">
        <v>856</v>
      </c>
      <c r="F4607" s="8" t="s">
        <v>25</v>
      </c>
      <c r="G4607" s="8" t="s">
        <v>1537</v>
      </c>
      <c r="H4607" s="8">
        <v>1</v>
      </c>
      <c r="I4607" s="8" t="s">
        <v>1538</v>
      </c>
      <c r="J4607" s="8"/>
      <c r="K4607" s="35">
        <v>99</v>
      </c>
      <c r="L4607" s="35" t="s">
        <v>1549</v>
      </c>
      <c r="M4607" s="36">
        <v>1</v>
      </c>
      <c r="N4607" s="35" t="s">
        <v>23</v>
      </c>
      <c r="O4607" s="35" t="s">
        <v>23</v>
      </c>
      <c r="P4607" s="35" t="s">
        <v>23</v>
      </c>
      <c r="Q4607" s="35" t="s">
        <v>23</v>
      </c>
      <c r="R4607" s="35" t="s">
        <v>23</v>
      </c>
      <c r="S4607" s="35" t="s">
        <v>23</v>
      </c>
      <c r="T4607" s="35"/>
      <c r="U4607" s="35"/>
      <c r="V4607" s="9" t="str">
        <f>IF(K4607&gt;9,"",IF(HLOOKUP(L4607,'Příloha č.1a - Pravidelný úklid'!$A$8:$L$16,K4607+1,FALSE)="X","",IF(K4607&lt;9,H4607*M4607*HLOOKUP(L4607,'Příloha č.1a - Pravidelný úklid'!$A$8:$L$16,K4607+1,FALSE),0)))</f>
        <v/>
      </c>
    </row>
    <row r="4608" spans="1:22" s="79" customFormat="1" ht="12.75" customHeight="1" x14ac:dyDescent="0.2">
      <c r="A4608" s="8">
        <v>341</v>
      </c>
      <c r="B4608" s="8">
        <v>72</v>
      </c>
      <c r="C4608" s="8">
        <v>11095</v>
      </c>
      <c r="D4608" s="8" t="s">
        <v>865</v>
      </c>
      <c r="E4608" s="8" t="s">
        <v>864</v>
      </c>
      <c r="F4608" s="8" t="s">
        <v>25</v>
      </c>
      <c r="G4608" s="8" t="s">
        <v>26</v>
      </c>
      <c r="H4608" s="8">
        <v>28.21</v>
      </c>
      <c r="I4608" s="8" t="s">
        <v>82</v>
      </c>
      <c r="J4608" s="8"/>
      <c r="K4608" s="35">
        <v>1</v>
      </c>
      <c r="L4608" s="35" t="s">
        <v>1549</v>
      </c>
      <c r="M4608" s="36">
        <v>0</v>
      </c>
      <c r="N4608" s="35" t="s">
        <v>23</v>
      </c>
      <c r="O4608" s="35" t="s">
        <v>23</v>
      </c>
      <c r="P4608" s="35" t="s">
        <v>23</v>
      </c>
      <c r="Q4608" s="35" t="s">
        <v>23</v>
      </c>
      <c r="R4608" s="35" t="s">
        <v>23</v>
      </c>
      <c r="S4608" s="35" t="s">
        <v>23</v>
      </c>
      <c r="T4608" s="35"/>
      <c r="U4608" s="35"/>
      <c r="V4608" s="9">
        <f>IF(K4608&gt;9,"",IF(HLOOKUP(L4608,'Příloha č.1a - Pravidelný úklid'!$A$8:$L$16,K4608+1,FALSE)="X","",IF(K4608&lt;9,H4608*M4608*HLOOKUP(L4608,'Příloha č.1a - Pravidelný úklid'!$A$8:$L$16,K4608+1,FALSE),0)))</f>
        <v>0</v>
      </c>
    </row>
    <row r="4609" spans="1:22" s="79" customFormat="1" ht="12.75" customHeight="1" x14ac:dyDescent="0.2">
      <c r="A4609" s="8">
        <v>341</v>
      </c>
      <c r="B4609" s="8">
        <v>72</v>
      </c>
      <c r="C4609" s="8">
        <v>11095</v>
      </c>
      <c r="D4609" s="8" t="s">
        <v>866</v>
      </c>
      <c r="E4609" s="8" t="s">
        <v>864</v>
      </c>
      <c r="F4609" s="8" t="s">
        <v>25</v>
      </c>
      <c r="G4609" s="8" t="s">
        <v>81</v>
      </c>
      <c r="H4609" s="8">
        <v>14.78</v>
      </c>
      <c r="I4609" s="8" t="s">
        <v>82</v>
      </c>
      <c r="J4609" s="8"/>
      <c r="K4609" s="35">
        <v>5</v>
      </c>
      <c r="L4609" s="35" t="s">
        <v>1549</v>
      </c>
      <c r="M4609" s="36">
        <v>1</v>
      </c>
      <c r="N4609" s="35" t="s">
        <v>23</v>
      </c>
      <c r="O4609" s="35" t="s">
        <v>23</v>
      </c>
      <c r="P4609" s="35" t="s">
        <v>23</v>
      </c>
      <c r="Q4609" s="35" t="s">
        <v>23</v>
      </c>
      <c r="R4609" s="35" t="s">
        <v>23</v>
      </c>
      <c r="S4609" s="35" t="s">
        <v>23</v>
      </c>
      <c r="T4609" s="35"/>
      <c r="U4609" s="35"/>
      <c r="V4609" s="9">
        <f>IF(K4609&gt;9,"",IF(HLOOKUP(L4609,'Příloha č.1a - Pravidelný úklid'!$A$8:$L$16,K4609+1,FALSE)="X","",IF(K4609&lt;9,H4609*M4609*HLOOKUP(L4609,'Příloha č.1a - Pravidelný úklid'!$A$8:$L$16,K4609+1,FALSE),0)))</f>
        <v>0</v>
      </c>
    </row>
    <row r="4610" spans="1:22" s="79" customFormat="1" ht="12.75" customHeight="1" x14ac:dyDescent="0.2">
      <c r="A4610" s="8">
        <v>341</v>
      </c>
      <c r="B4610" s="8">
        <v>72</v>
      </c>
      <c r="C4610" s="8"/>
      <c r="D4610" s="8"/>
      <c r="E4610" s="8" t="s">
        <v>863</v>
      </c>
      <c r="F4610" s="8" t="s">
        <v>25</v>
      </c>
      <c r="G4610" s="8" t="s">
        <v>1524</v>
      </c>
      <c r="H4610" s="8">
        <v>160</v>
      </c>
      <c r="I4610" s="8" t="s">
        <v>82</v>
      </c>
      <c r="J4610" s="8"/>
      <c r="K4610" s="35">
        <v>5</v>
      </c>
      <c r="L4610" s="35" t="s">
        <v>1549</v>
      </c>
      <c r="M4610" s="36">
        <v>1</v>
      </c>
      <c r="N4610" s="35" t="s">
        <v>23</v>
      </c>
      <c r="O4610" s="35" t="s">
        <v>23</v>
      </c>
      <c r="P4610" s="35" t="s">
        <v>23</v>
      </c>
      <c r="Q4610" s="35" t="s">
        <v>23</v>
      </c>
      <c r="R4610" s="35" t="s">
        <v>23</v>
      </c>
      <c r="S4610" s="35" t="s">
        <v>23</v>
      </c>
      <c r="T4610" s="35" t="s">
        <v>24</v>
      </c>
      <c r="U4610" s="35" t="s">
        <v>30</v>
      </c>
      <c r="V4610" s="9">
        <f>IF(K4610&gt;9,"",IF(HLOOKUP(L4610,'Příloha č.1a - Pravidelný úklid'!$A$8:$L$16,K4610+1,FALSE)="X","",IF(K4610&lt;9,H4610*M4610*HLOOKUP(L4610,'Příloha č.1a - Pravidelný úklid'!$A$8:$L$16,K4610+1,FALSE),0)))</f>
        <v>0</v>
      </c>
    </row>
    <row r="4611" spans="1:22" s="79" customFormat="1" ht="12.75" customHeight="1" x14ac:dyDescent="0.2">
      <c r="A4611" s="8">
        <v>341</v>
      </c>
      <c r="B4611" s="8">
        <v>72</v>
      </c>
      <c r="C4611" s="8"/>
      <c r="D4611" s="8"/>
      <c r="E4611" s="8" t="s">
        <v>863</v>
      </c>
      <c r="F4611" s="8" t="s">
        <v>25</v>
      </c>
      <c r="G4611" s="8" t="s">
        <v>1489</v>
      </c>
      <c r="H4611" s="8">
        <v>60</v>
      </c>
      <c r="I4611" s="8" t="s">
        <v>82</v>
      </c>
      <c r="J4611" s="8"/>
      <c r="K4611" s="35">
        <v>5</v>
      </c>
      <c r="L4611" s="35" t="s">
        <v>1549</v>
      </c>
      <c r="M4611" s="36">
        <v>1</v>
      </c>
      <c r="N4611" s="35" t="s">
        <v>23</v>
      </c>
      <c r="O4611" s="35" t="s">
        <v>23</v>
      </c>
      <c r="P4611" s="35" t="s">
        <v>23</v>
      </c>
      <c r="Q4611" s="35" t="s">
        <v>23</v>
      </c>
      <c r="R4611" s="35" t="s">
        <v>23</v>
      </c>
      <c r="S4611" s="35" t="s">
        <v>23</v>
      </c>
      <c r="T4611" s="35" t="s">
        <v>24</v>
      </c>
      <c r="U4611" s="35" t="s">
        <v>30</v>
      </c>
      <c r="V4611" s="9">
        <f>IF(K4611&gt;9,"",IF(HLOOKUP(L4611,'Příloha č.1a - Pravidelný úklid'!$A$8:$L$16,K4611+1,FALSE)="X","",IF(K4611&lt;9,H4611*M4611*HLOOKUP(L4611,'Příloha č.1a - Pravidelný úklid'!$A$8:$L$16,K4611+1,FALSE),0)))</f>
        <v>0</v>
      </c>
    </row>
    <row r="4612" spans="1:22" s="79" customFormat="1" ht="12.75" customHeight="1" x14ac:dyDescent="0.2">
      <c r="A4612" s="8">
        <v>341</v>
      </c>
      <c r="B4612" s="8">
        <v>72</v>
      </c>
      <c r="C4612" s="8"/>
      <c r="D4612" s="8"/>
      <c r="E4612" s="8" t="s">
        <v>863</v>
      </c>
      <c r="F4612" s="8" t="s">
        <v>25</v>
      </c>
      <c r="G4612" s="8" t="s">
        <v>2659</v>
      </c>
      <c r="H4612" s="8">
        <v>1</v>
      </c>
      <c r="I4612" s="8" t="s">
        <v>1538</v>
      </c>
      <c r="J4612" s="8"/>
      <c r="K4612" s="35">
        <v>99</v>
      </c>
      <c r="L4612" s="35" t="s">
        <v>1549</v>
      </c>
      <c r="M4612" s="36">
        <v>1</v>
      </c>
      <c r="N4612" s="35" t="s">
        <v>23</v>
      </c>
      <c r="O4612" s="35" t="s">
        <v>23</v>
      </c>
      <c r="P4612" s="35" t="s">
        <v>23</v>
      </c>
      <c r="Q4612" s="35" t="s">
        <v>23</v>
      </c>
      <c r="R4612" s="35" t="s">
        <v>23</v>
      </c>
      <c r="S4612" s="35" t="s">
        <v>23</v>
      </c>
      <c r="T4612" s="35"/>
      <c r="U4612" s="35"/>
      <c r="V4612" s="9" t="str">
        <f>IF(K4612&gt;9,"",IF(HLOOKUP(L4612,'Příloha č.1a - Pravidelný úklid'!$A$8:$L$16,K4612+1,FALSE)="X","",IF(K4612&lt;9,H4612*M4612*HLOOKUP(L4612,'Příloha č.1a - Pravidelný úklid'!$A$8:$L$16,K4612+1,FALSE),0)))</f>
        <v/>
      </c>
    </row>
    <row r="4613" spans="1:22" s="79" customFormat="1" ht="12.75" customHeight="1" x14ac:dyDescent="0.2">
      <c r="A4613" s="8">
        <v>341</v>
      </c>
      <c r="B4613" s="8">
        <v>72</v>
      </c>
      <c r="C4613" s="8">
        <v>23746</v>
      </c>
      <c r="D4613" s="8" t="s">
        <v>871</v>
      </c>
      <c r="E4613" s="8" t="s">
        <v>873</v>
      </c>
      <c r="F4613" s="8" t="s">
        <v>25</v>
      </c>
      <c r="G4613" s="8" t="s">
        <v>81</v>
      </c>
      <c r="H4613" s="8">
        <v>5.43</v>
      </c>
      <c r="I4613" s="8" t="s">
        <v>82</v>
      </c>
      <c r="J4613" s="8"/>
      <c r="K4613" s="35">
        <v>5</v>
      </c>
      <c r="L4613" s="35" t="s">
        <v>1549</v>
      </c>
      <c r="M4613" s="36">
        <v>1</v>
      </c>
      <c r="N4613" s="35" t="s">
        <v>23</v>
      </c>
      <c r="O4613" s="35" t="s">
        <v>23</v>
      </c>
      <c r="P4613" s="35" t="s">
        <v>23</v>
      </c>
      <c r="Q4613" s="35" t="s">
        <v>23</v>
      </c>
      <c r="R4613" s="35" t="s">
        <v>23</v>
      </c>
      <c r="S4613" s="35" t="s">
        <v>23</v>
      </c>
      <c r="T4613" s="35"/>
      <c r="U4613" s="35"/>
      <c r="V4613" s="9">
        <f>IF(K4613&gt;9,"",IF(HLOOKUP(L4613,'Příloha č.1a - Pravidelný úklid'!$A$8:$L$16,K4613+1,FALSE)="X","",IF(K4613&lt;9,H4613*M4613*HLOOKUP(L4613,'Příloha č.1a - Pravidelný úklid'!$A$8:$L$16,K4613+1,FALSE),0)))</f>
        <v>0</v>
      </c>
    </row>
    <row r="4614" spans="1:22" s="79" customFormat="1" ht="12.75" customHeight="1" x14ac:dyDescent="0.2">
      <c r="A4614" s="8">
        <v>341</v>
      </c>
      <c r="B4614" s="8">
        <v>72</v>
      </c>
      <c r="C4614" s="8"/>
      <c r="D4614" s="8"/>
      <c r="E4614" s="8" t="s">
        <v>872</v>
      </c>
      <c r="F4614" s="8" t="s">
        <v>25</v>
      </c>
      <c r="G4614" s="8" t="s">
        <v>1524</v>
      </c>
      <c r="H4614" s="8">
        <v>189</v>
      </c>
      <c r="I4614" s="8" t="s">
        <v>82</v>
      </c>
      <c r="J4614" s="8"/>
      <c r="K4614" s="35">
        <v>5</v>
      </c>
      <c r="L4614" s="35" t="s">
        <v>1549</v>
      </c>
      <c r="M4614" s="36">
        <v>1</v>
      </c>
      <c r="N4614" s="35" t="s">
        <v>23</v>
      </c>
      <c r="O4614" s="35" t="s">
        <v>23</v>
      </c>
      <c r="P4614" s="35" t="s">
        <v>23</v>
      </c>
      <c r="Q4614" s="35" t="s">
        <v>23</v>
      </c>
      <c r="R4614" s="35" t="s">
        <v>23</v>
      </c>
      <c r="S4614" s="35" t="s">
        <v>23</v>
      </c>
      <c r="T4614" s="35" t="s">
        <v>24</v>
      </c>
      <c r="U4614" s="35" t="s">
        <v>30</v>
      </c>
      <c r="V4614" s="9">
        <f>IF(K4614&gt;9,"",IF(HLOOKUP(L4614,'Příloha č.1a - Pravidelný úklid'!$A$8:$L$16,K4614+1,FALSE)="X","",IF(K4614&lt;9,H4614*M4614*HLOOKUP(L4614,'Příloha č.1a - Pravidelný úklid'!$A$8:$L$16,K4614+1,FALSE),0)))</f>
        <v>0</v>
      </c>
    </row>
    <row r="4615" spans="1:22" s="79" customFormat="1" ht="12.75" customHeight="1" x14ac:dyDescent="0.2">
      <c r="A4615" s="8">
        <v>341</v>
      </c>
      <c r="B4615" s="8">
        <v>72</v>
      </c>
      <c r="C4615" s="8"/>
      <c r="D4615" s="8"/>
      <c r="E4615" s="8" t="s">
        <v>872</v>
      </c>
      <c r="F4615" s="8" t="s">
        <v>25</v>
      </c>
      <c r="G4615" s="8" t="s">
        <v>1537</v>
      </c>
      <c r="H4615" s="8">
        <v>1</v>
      </c>
      <c r="I4615" s="8" t="s">
        <v>1538</v>
      </c>
      <c r="J4615" s="8"/>
      <c r="K4615" s="35">
        <v>99</v>
      </c>
      <c r="L4615" s="35" t="s">
        <v>1549</v>
      </c>
      <c r="M4615" s="36">
        <v>1</v>
      </c>
      <c r="N4615" s="35" t="s">
        <v>23</v>
      </c>
      <c r="O4615" s="35" t="s">
        <v>23</v>
      </c>
      <c r="P4615" s="35" t="s">
        <v>23</v>
      </c>
      <c r="Q4615" s="35" t="s">
        <v>23</v>
      </c>
      <c r="R4615" s="35" t="s">
        <v>23</v>
      </c>
      <c r="S4615" s="35" t="s">
        <v>23</v>
      </c>
      <c r="T4615" s="35"/>
      <c r="U4615" s="35"/>
      <c r="V4615" s="9" t="str">
        <f>IF(K4615&gt;9,"",IF(HLOOKUP(L4615,'Příloha č.1a - Pravidelný úklid'!$A$8:$L$16,K4615+1,FALSE)="X","",IF(K4615&lt;9,H4615*M4615*HLOOKUP(L4615,'Příloha č.1a - Pravidelný úklid'!$A$8:$L$16,K4615+1,FALSE),0)))</f>
        <v/>
      </c>
    </row>
    <row r="4616" spans="1:22" s="79" customFormat="1" ht="12.75" customHeight="1" x14ac:dyDescent="0.2">
      <c r="A4616" s="8">
        <v>341</v>
      </c>
      <c r="B4616" s="8">
        <v>72</v>
      </c>
      <c r="C4616" s="8" t="s">
        <v>867</v>
      </c>
      <c r="D4616" s="8" t="s">
        <v>870</v>
      </c>
      <c r="E4616" s="8" t="s">
        <v>869</v>
      </c>
      <c r="F4616" s="8" t="s">
        <v>25</v>
      </c>
      <c r="G4616" s="8" t="s">
        <v>26</v>
      </c>
      <c r="H4616" s="8">
        <v>53.01</v>
      </c>
      <c r="I4616" s="8" t="s">
        <v>82</v>
      </c>
      <c r="J4616" s="8"/>
      <c r="K4616" s="35">
        <v>1</v>
      </c>
      <c r="L4616" s="35" t="s">
        <v>34</v>
      </c>
      <c r="M4616" s="36">
        <v>0</v>
      </c>
      <c r="N4616" s="35" t="s">
        <v>23</v>
      </c>
      <c r="O4616" s="35" t="s">
        <v>23</v>
      </c>
      <c r="P4616" s="35" t="s">
        <v>23</v>
      </c>
      <c r="Q4616" s="35" t="s">
        <v>23</v>
      </c>
      <c r="R4616" s="35" t="s">
        <v>23</v>
      </c>
      <c r="S4616" s="35" t="s">
        <v>23</v>
      </c>
      <c r="T4616" s="35"/>
      <c r="U4616" s="35"/>
      <c r="V4616" s="9">
        <f>IF(K4616&gt;9,"",IF(HLOOKUP(L4616,'Příloha č.1a - Pravidelný úklid'!$A$8:$L$16,K4616+1,FALSE)="X","",IF(K4616&lt;9,H4616*M4616*HLOOKUP(L4616,'Příloha č.1a - Pravidelný úklid'!$A$8:$L$16,K4616+1,FALSE),0)))</f>
        <v>0</v>
      </c>
    </row>
    <row r="4617" spans="1:22" s="79" customFormat="1" ht="12.75" customHeight="1" x14ac:dyDescent="0.2">
      <c r="A4617" s="8">
        <v>341</v>
      </c>
      <c r="B4617" s="8">
        <v>72</v>
      </c>
      <c r="C4617" s="8" t="s">
        <v>867</v>
      </c>
      <c r="D4617" s="8" t="s">
        <v>1486</v>
      </c>
      <c r="E4617" s="8" t="s">
        <v>869</v>
      </c>
      <c r="F4617" s="8" t="s">
        <v>25</v>
      </c>
      <c r="G4617" s="8" t="s">
        <v>81</v>
      </c>
      <c r="H4617" s="8">
        <v>48.64</v>
      </c>
      <c r="I4617" s="8" t="s">
        <v>82</v>
      </c>
      <c r="J4617" s="8"/>
      <c r="K4617" s="35">
        <v>5</v>
      </c>
      <c r="L4617" s="35" t="s">
        <v>1549</v>
      </c>
      <c r="M4617" s="36">
        <v>1</v>
      </c>
      <c r="N4617" s="35" t="s">
        <v>23</v>
      </c>
      <c r="O4617" s="35" t="s">
        <v>23</v>
      </c>
      <c r="P4617" s="35" t="s">
        <v>23</v>
      </c>
      <c r="Q4617" s="35" t="s">
        <v>23</v>
      </c>
      <c r="R4617" s="35" t="s">
        <v>23</v>
      </c>
      <c r="S4617" s="35" t="s">
        <v>23</v>
      </c>
      <c r="T4617" s="35"/>
      <c r="U4617" s="35"/>
      <c r="V4617" s="9">
        <f>IF(K4617&gt;9,"",IF(HLOOKUP(L4617,'Příloha č.1a - Pravidelný úklid'!$A$8:$L$16,K4617+1,FALSE)="X","",IF(K4617&lt;9,H4617*M4617*HLOOKUP(L4617,'Příloha č.1a - Pravidelný úklid'!$A$8:$L$16,K4617+1,FALSE),0)))</f>
        <v>0</v>
      </c>
    </row>
    <row r="4618" spans="1:22" s="79" customFormat="1" ht="12.75" customHeight="1" x14ac:dyDescent="0.2">
      <c r="A4618" s="8">
        <v>341</v>
      </c>
      <c r="B4618" s="8">
        <v>72</v>
      </c>
      <c r="C4618" s="8"/>
      <c r="D4618" s="8"/>
      <c r="E4618" s="8" t="s">
        <v>869</v>
      </c>
      <c r="F4618" s="8" t="s">
        <v>25</v>
      </c>
      <c r="G4618" s="8" t="s">
        <v>1489</v>
      </c>
      <c r="H4618" s="8">
        <v>108.07</v>
      </c>
      <c r="I4618" s="8" t="s">
        <v>82</v>
      </c>
      <c r="J4618" s="8"/>
      <c r="K4618" s="35">
        <v>5</v>
      </c>
      <c r="L4618" s="35" t="s">
        <v>1549</v>
      </c>
      <c r="M4618" s="36">
        <v>1</v>
      </c>
      <c r="N4618" s="35" t="s">
        <v>23</v>
      </c>
      <c r="O4618" s="35" t="s">
        <v>23</v>
      </c>
      <c r="P4618" s="35" t="s">
        <v>23</v>
      </c>
      <c r="Q4618" s="35" t="s">
        <v>23</v>
      </c>
      <c r="R4618" s="35" t="s">
        <v>23</v>
      </c>
      <c r="S4618" s="35" t="s">
        <v>23</v>
      </c>
      <c r="T4618" s="35" t="s">
        <v>24</v>
      </c>
      <c r="U4618" s="35" t="s">
        <v>30</v>
      </c>
      <c r="V4618" s="9">
        <f>IF(K4618&gt;9,"",IF(HLOOKUP(L4618,'Příloha č.1a - Pravidelný úklid'!$A$8:$L$16,K4618+1,FALSE)="X","",IF(K4618&lt;9,H4618*M4618*HLOOKUP(L4618,'Příloha č.1a - Pravidelný úklid'!$A$8:$L$16,K4618+1,FALSE),0)))</f>
        <v>0</v>
      </c>
    </row>
    <row r="4619" spans="1:22" s="79" customFormat="1" ht="12.75" customHeight="1" x14ac:dyDescent="0.2">
      <c r="A4619" s="8">
        <v>341</v>
      </c>
      <c r="B4619" s="8">
        <v>72</v>
      </c>
      <c r="C4619" s="8"/>
      <c r="D4619" s="8"/>
      <c r="E4619" s="8" t="s">
        <v>868</v>
      </c>
      <c r="F4619" s="8" t="s">
        <v>25</v>
      </c>
      <c r="G4619" s="8" t="s">
        <v>1524</v>
      </c>
      <c r="H4619" s="8">
        <v>249.6</v>
      </c>
      <c r="I4619" s="8" t="s">
        <v>82</v>
      </c>
      <c r="J4619" s="8"/>
      <c r="K4619" s="35">
        <v>5</v>
      </c>
      <c r="L4619" s="35" t="s">
        <v>1549</v>
      </c>
      <c r="M4619" s="36">
        <v>1</v>
      </c>
      <c r="N4619" s="35" t="s">
        <v>23</v>
      </c>
      <c r="O4619" s="35" t="s">
        <v>23</v>
      </c>
      <c r="P4619" s="35" t="s">
        <v>23</v>
      </c>
      <c r="Q4619" s="35" t="s">
        <v>23</v>
      </c>
      <c r="R4619" s="35" t="s">
        <v>23</v>
      </c>
      <c r="S4619" s="35" t="s">
        <v>23</v>
      </c>
      <c r="T4619" s="35" t="s">
        <v>24</v>
      </c>
      <c r="U4619" s="35" t="s">
        <v>30</v>
      </c>
      <c r="V4619" s="9">
        <f>IF(K4619&gt;9,"",IF(HLOOKUP(L4619,'Příloha č.1a - Pravidelný úklid'!$A$8:$L$16,K4619+1,FALSE)="X","",IF(K4619&lt;9,H4619*M4619*HLOOKUP(L4619,'Příloha č.1a - Pravidelný úklid'!$A$8:$L$16,K4619+1,FALSE),0)))</f>
        <v>0</v>
      </c>
    </row>
    <row r="4620" spans="1:22" s="79" customFormat="1" ht="12.75" customHeight="1" x14ac:dyDescent="0.2">
      <c r="A4620" s="8">
        <v>341</v>
      </c>
      <c r="B4620" s="8">
        <v>72</v>
      </c>
      <c r="C4620" s="8"/>
      <c r="D4620" s="8"/>
      <c r="E4620" s="8" t="s">
        <v>868</v>
      </c>
      <c r="F4620" s="8" t="s">
        <v>25</v>
      </c>
      <c r="G4620" s="8" t="s">
        <v>1537</v>
      </c>
      <c r="H4620" s="8">
        <v>2</v>
      </c>
      <c r="I4620" s="8" t="s">
        <v>1538</v>
      </c>
      <c r="J4620" s="8"/>
      <c r="K4620" s="35">
        <v>99</v>
      </c>
      <c r="L4620" s="35" t="s">
        <v>1549</v>
      </c>
      <c r="M4620" s="36">
        <v>1</v>
      </c>
      <c r="N4620" s="35" t="s">
        <v>23</v>
      </c>
      <c r="O4620" s="35" t="s">
        <v>23</v>
      </c>
      <c r="P4620" s="35" t="s">
        <v>23</v>
      </c>
      <c r="Q4620" s="35" t="s">
        <v>23</v>
      </c>
      <c r="R4620" s="35" t="s">
        <v>23</v>
      </c>
      <c r="S4620" s="35" t="s">
        <v>23</v>
      </c>
      <c r="T4620" s="35"/>
      <c r="U4620" s="35"/>
      <c r="V4620" s="9" t="str">
        <f>IF(K4620&gt;9,"",IF(HLOOKUP(L4620,'Příloha č.1a - Pravidelný úklid'!$A$8:$L$16,K4620+1,FALSE)="X","",IF(K4620&lt;9,H4620*M4620*HLOOKUP(L4620,'Příloha č.1a - Pravidelný úklid'!$A$8:$L$16,K4620+1,FALSE),0)))</f>
        <v/>
      </c>
    </row>
    <row r="4621" spans="1:22" s="79" customFormat="1" ht="12.75" customHeight="1" x14ac:dyDescent="0.2">
      <c r="A4621" s="8">
        <v>341</v>
      </c>
      <c r="B4621" s="8">
        <v>72</v>
      </c>
      <c r="C4621" s="8">
        <v>24560</v>
      </c>
      <c r="D4621" s="8" t="s">
        <v>921</v>
      </c>
      <c r="E4621" s="8" t="s">
        <v>922</v>
      </c>
      <c r="F4621" s="8" t="s">
        <v>25</v>
      </c>
      <c r="G4621" s="8" t="s">
        <v>26</v>
      </c>
      <c r="H4621" s="8">
        <v>18.22</v>
      </c>
      <c r="I4621" s="8" t="s">
        <v>82</v>
      </c>
      <c r="J4621" s="8"/>
      <c r="K4621" s="35">
        <v>1</v>
      </c>
      <c r="L4621" s="35" t="s">
        <v>34</v>
      </c>
      <c r="M4621" s="36">
        <v>0</v>
      </c>
      <c r="N4621" s="35" t="s">
        <v>23</v>
      </c>
      <c r="O4621" s="35" t="s">
        <v>23</v>
      </c>
      <c r="P4621" s="35" t="s">
        <v>23</v>
      </c>
      <c r="Q4621" s="35" t="s">
        <v>23</v>
      </c>
      <c r="R4621" s="35" t="s">
        <v>23</v>
      </c>
      <c r="S4621" s="35" t="s">
        <v>23</v>
      </c>
      <c r="T4621" s="35"/>
      <c r="U4621" s="35"/>
      <c r="V4621" s="9">
        <f>IF(K4621&gt;9,"",IF(HLOOKUP(L4621,'Příloha č.1a - Pravidelný úklid'!$A$8:$L$16,K4621+1,FALSE)="X","",IF(K4621&lt;9,H4621*M4621*HLOOKUP(L4621,'Příloha č.1a - Pravidelný úklid'!$A$8:$L$16,K4621+1,FALSE),0)))</f>
        <v>0</v>
      </c>
    </row>
    <row r="4622" spans="1:22" s="79" customFormat="1" ht="12.75" customHeight="1" x14ac:dyDescent="0.2">
      <c r="A4622" s="8">
        <v>341</v>
      </c>
      <c r="B4622" s="8">
        <v>72</v>
      </c>
      <c r="C4622" s="8">
        <v>24560</v>
      </c>
      <c r="D4622" s="8" t="s">
        <v>923</v>
      </c>
      <c r="E4622" s="8" t="s">
        <v>922</v>
      </c>
      <c r="F4622" s="8" t="s">
        <v>25</v>
      </c>
      <c r="G4622" s="8" t="s">
        <v>81</v>
      </c>
      <c r="H4622" s="8">
        <v>36.799999999999997</v>
      </c>
      <c r="I4622" s="8" t="s">
        <v>82</v>
      </c>
      <c r="J4622" s="8"/>
      <c r="K4622" s="35">
        <v>5</v>
      </c>
      <c r="L4622" s="35" t="s">
        <v>34</v>
      </c>
      <c r="M4622" s="36">
        <v>1</v>
      </c>
      <c r="N4622" s="35" t="s">
        <v>23</v>
      </c>
      <c r="O4622" s="35" t="s">
        <v>23</v>
      </c>
      <c r="P4622" s="35" t="s">
        <v>23</v>
      </c>
      <c r="Q4622" s="35" t="s">
        <v>23</v>
      </c>
      <c r="R4622" s="35" t="s">
        <v>23</v>
      </c>
      <c r="S4622" s="35" t="s">
        <v>23</v>
      </c>
      <c r="T4622" s="35"/>
      <c r="U4622" s="35"/>
      <c r="V4622" s="9">
        <f>IF(K4622&gt;9,"",IF(HLOOKUP(L4622,'Příloha č.1a - Pravidelný úklid'!$A$8:$L$16,K4622+1,FALSE)="X","",IF(K4622&lt;9,H4622*M4622*HLOOKUP(L4622,'Příloha č.1a - Pravidelný úklid'!$A$8:$L$16,K4622+1,FALSE),0)))</f>
        <v>0</v>
      </c>
    </row>
    <row r="4623" spans="1:22" s="79" customFormat="1" ht="12.75" customHeight="1" x14ac:dyDescent="0.2">
      <c r="A4623" s="8">
        <v>341</v>
      </c>
      <c r="B4623" s="8">
        <v>72</v>
      </c>
      <c r="C4623" s="8"/>
      <c r="D4623" s="8"/>
      <c r="E4623" s="8" t="s">
        <v>920</v>
      </c>
      <c r="F4623" s="8" t="s">
        <v>25</v>
      </c>
      <c r="G4623" s="8" t="s">
        <v>5369</v>
      </c>
      <c r="H4623" s="8">
        <v>233.6</v>
      </c>
      <c r="I4623" s="8" t="s">
        <v>82</v>
      </c>
      <c r="J4623" s="8"/>
      <c r="K4623" s="35">
        <v>5</v>
      </c>
      <c r="L4623" s="35" t="s">
        <v>34</v>
      </c>
      <c r="M4623" s="36">
        <v>1</v>
      </c>
      <c r="N4623" s="35" t="s">
        <v>23</v>
      </c>
      <c r="O4623" s="35" t="s">
        <v>23</v>
      </c>
      <c r="P4623" s="35" t="s">
        <v>23</v>
      </c>
      <c r="Q4623" s="35" t="s">
        <v>23</v>
      </c>
      <c r="R4623" s="35" t="s">
        <v>23</v>
      </c>
      <c r="S4623" s="35" t="s">
        <v>23</v>
      </c>
      <c r="T4623" s="35" t="s">
        <v>24</v>
      </c>
      <c r="U4623" s="35" t="s">
        <v>30</v>
      </c>
      <c r="V4623" s="9">
        <f>IF(K4623&gt;9,"",IF(HLOOKUP(L4623,'Příloha č.1a - Pravidelný úklid'!$A$8:$L$16,K4623+1,FALSE)="X","",IF(K4623&lt;9,H4623*M4623*HLOOKUP(L4623,'Příloha č.1a - Pravidelný úklid'!$A$8:$L$16,K4623+1,FALSE),0)))</f>
        <v>0</v>
      </c>
    </row>
    <row r="4624" spans="1:22" s="79" customFormat="1" ht="12.75" customHeight="1" x14ac:dyDescent="0.2">
      <c r="A4624" s="8">
        <v>341</v>
      </c>
      <c r="B4624" s="8">
        <v>72</v>
      </c>
      <c r="C4624" s="8"/>
      <c r="D4624" s="8"/>
      <c r="E4624" s="8" t="s">
        <v>920</v>
      </c>
      <c r="F4624" s="8" t="s">
        <v>25</v>
      </c>
      <c r="G4624" s="8" t="s">
        <v>1537</v>
      </c>
      <c r="H4624" s="8">
        <v>3</v>
      </c>
      <c r="I4624" s="8" t="s">
        <v>1538</v>
      </c>
      <c r="J4624" s="8"/>
      <c r="K4624" s="35">
        <v>99</v>
      </c>
      <c r="L4624" s="35" t="s">
        <v>34</v>
      </c>
      <c r="M4624" s="36">
        <v>1</v>
      </c>
      <c r="N4624" s="35" t="s">
        <v>23</v>
      </c>
      <c r="O4624" s="35" t="s">
        <v>23</v>
      </c>
      <c r="P4624" s="35" t="s">
        <v>23</v>
      </c>
      <c r="Q4624" s="35" t="s">
        <v>23</v>
      </c>
      <c r="R4624" s="35" t="s">
        <v>23</v>
      </c>
      <c r="S4624" s="35" t="s">
        <v>23</v>
      </c>
      <c r="T4624" s="35"/>
      <c r="U4624" s="35"/>
      <c r="V4624" s="9" t="str">
        <f>IF(K4624&gt;9,"",IF(HLOOKUP(L4624,'Příloha č.1a - Pravidelný úklid'!$A$8:$L$16,K4624+1,FALSE)="X","",IF(K4624&lt;9,H4624*M4624*HLOOKUP(L4624,'Příloha č.1a - Pravidelný úklid'!$A$8:$L$16,K4624+1,FALSE),0)))</f>
        <v/>
      </c>
    </row>
    <row r="4625" spans="1:27" s="79" customFormat="1" ht="12.75" customHeight="1" x14ac:dyDescent="0.2">
      <c r="A4625" s="8">
        <v>341</v>
      </c>
      <c r="B4625" s="8">
        <v>72</v>
      </c>
      <c r="C4625" s="8">
        <v>11097</v>
      </c>
      <c r="D4625" s="8" t="s">
        <v>1023</v>
      </c>
      <c r="E4625" s="8" t="s">
        <v>1025</v>
      </c>
      <c r="F4625" s="8" t="s">
        <v>25</v>
      </c>
      <c r="G4625" s="8" t="s">
        <v>26</v>
      </c>
      <c r="H4625" s="8">
        <v>9.9</v>
      </c>
      <c r="I4625" s="8" t="s">
        <v>82</v>
      </c>
      <c r="J4625" s="8"/>
      <c r="K4625" s="35">
        <v>5</v>
      </c>
      <c r="L4625" s="35" t="s">
        <v>1549</v>
      </c>
      <c r="M4625" s="36">
        <v>1</v>
      </c>
      <c r="N4625" s="35" t="s">
        <v>23</v>
      </c>
      <c r="O4625" s="35" t="s">
        <v>23</v>
      </c>
      <c r="P4625" s="35" t="s">
        <v>23</v>
      </c>
      <c r="Q4625" s="35" t="s">
        <v>23</v>
      </c>
      <c r="R4625" s="35" t="s">
        <v>23</v>
      </c>
      <c r="S4625" s="35" t="s">
        <v>23</v>
      </c>
      <c r="T4625" s="35"/>
      <c r="U4625" s="35"/>
      <c r="V4625" s="9">
        <f>IF(K4625&gt;9,"",IF(HLOOKUP(L4625,'Příloha č.1a - Pravidelný úklid'!$A$8:$L$16,K4625+1,FALSE)="X","",IF(K4625&lt;9,H4625*M4625*HLOOKUP(L4625,'Příloha č.1a - Pravidelný úklid'!$A$8:$L$16,K4625+1,FALSE),0)))</f>
        <v>0</v>
      </c>
    </row>
    <row r="4626" spans="1:27" s="79" customFormat="1" ht="12.75" customHeight="1" x14ac:dyDescent="0.2">
      <c r="A4626" s="8">
        <v>341</v>
      </c>
      <c r="B4626" s="8">
        <v>72</v>
      </c>
      <c r="C4626" s="8">
        <v>11097</v>
      </c>
      <c r="D4626" s="8" t="s">
        <v>1026</v>
      </c>
      <c r="E4626" s="8" t="s">
        <v>1025</v>
      </c>
      <c r="F4626" s="8" t="s">
        <v>25</v>
      </c>
      <c r="G4626" s="8" t="s">
        <v>81</v>
      </c>
      <c r="H4626" s="8">
        <v>4.4000000000000004</v>
      </c>
      <c r="I4626" s="8" t="s">
        <v>82</v>
      </c>
      <c r="J4626" s="8"/>
      <c r="K4626" s="35">
        <v>5</v>
      </c>
      <c r="L4626" s="35" t="s">
        <v>1549</v>
      </c>
      <c r="M4626" s="36">
        <v>1</v>
      </c>
      <c r="N4626" s="35" t="s">
        <v>23</v>
      </c>
      <c r="O4626" s="35" t="s">
        <v>23</v>
      </c>
      <c r="P4626" s="35" t="s">
        <v>23</v>
      </c>
      <c r="Q4626" s="35" t="s">
        <v>23</v>
      </c>
      <c r="R4626" s="35" t="s">
        <v>23</v>
      </c>
      <c r="S4626" s="35" t="s">
        <v>23</v>
      </c>
      <c r="T4626" s="35"/>
      <c r="U4626" s="35"/>
      <c r="V4626" s="9">
        <f>IF(K4626&gt;9,"",IF(HLOOKUP(L4626,'Příloha č.1a - Pravidelný úklid'!$A$8:$L$16,K4626+1,FALSE)="X","",IF(K4626&lt;9,H4626*M4626*HLOOKUP(L4626,'Příloha č.1a - Pravidelný úklid'!$A$8:$L$16,K4626+1,FALSE),0)))</f>
        <v>0</v>
      </c>
    </row>
    <row r="4627" spans="1:27" s="79" customFormat="1" ht="12.75" customHeight="1" x14ac:dyDescent="0.2">
      <c r="A4627" s="8">
        <v>341</v>
      </c>
      <c r="B4627" s="8">
        <v>72</v>
      </c>
      <c r="C4627" s="8"/>
      <c r="D4627" s="8"/>
      <c r="E4627" s="8" t="s">
        <v>1024</v>
      </c>
      <c r="F4627" s="8" t="s">
        <v>25</v>
      </c>
      <c r="G4627" s="8" t="s">
        <v>1524</v>
      </c>
      <c r="H4627" s="8">
        <v>159</v>
      </c>
      <c r="I4627" s="8" t="s">
        <v>82</v>
      </c>
      <c r="J4627" s="8"/>
      <c r="K4627" s="35">
        <v>5</v>
      </c>
      <c r="L4627" s="35" t="s">
        <v>1549</v>
      </c>
      <c r="M4627" s="36">
        <v>1</v>
      </c>
      <c r="N4627" s="35" t="s">
        <v>23</v>
      </c>
      <c r="O4627" s="35" t="s">
        <v>23</v>
      </c>
      <c r="P4627" s="35" t="s">
        <v>23</v>
      </c>
      <c r="Q4627" s="35" t="s">
        <v>23</v>
      </c>
      <c r="R4627" s="35" t="s">
        <v>23</v>
      </c>
      <c r="S4627" s="35" t="s">
        <v>23</v>
      </c>
      <c r="T4627" s="35" t="s">
        <v>24</v>
      </c>
      <c r="U4627" s="35" t="s">
        <v>30</v>
      </c>
      <c r="V4627" s="9">
        <f>IF(K4627&gt;9,"",IF(HLOOKUP(L4627,'Příloha č.1a - Pravidelný úklid'!$A$8:$L$16,K4627+1,FALSE)="X","",IF(K4627&lt;9,H4627*M4627*HLOOKUP(L4627,'Příloha č.1a - Pravidelný úklid'!$A$8:$L$16,K4627+1,FALSE),0)))</f>
        <v>0</v>
      </c>
    </row>
    <row r="4628" spans="1:27" s="79" customFormat="1" ht="12.75" customHeight="1" x14ac:dyDescent="0.2">
      <c r="A4628" s="8">
        <v>341</v>
      </c>
      <c r="B4628" s="8">
        <v>72</v>
      </c>
      <c r="C4628" s="8"/>
      <c r="D4628" s="8"/>
      <c r="E4628" s="8" t="s">
        <v>1024</v>
      </c>
      <c r="F4628" s="8" t="s">
        <v>25</v>
      </c>
      <c r="G4628" s="8" t="s">
        <v>1537</v>
      </c>
      <c r="H4628" s="8">
        <v>1</v>
      </c>
      <c r="I4628" s="8" t="s">
        <v>1538</v>
      </c>
      <c r="J4628" s="8"/>
      <c r="K4628" s="35">
        <v>99</v>
      </c>
      <c r="L4628" s="35" t="s">
        <v>1549</v>
      </c>
      <c r="M4628" s="36">
        <v>1</v>
      </c>
      <c r="N4628" s="35" t="s">
        <v>23</v>
      </c>
      <c r="O4628" s="35" t="s">
        <v>23</v>
      </c>
      <c r="P4628" s="35" t="s">
        <v>23</v>
      </c>
      <c r="Q4628" s="35" t="s">
        <v>23</v>
      </c>
      <c r="R4628" s="35" t="s">
        <v>23</v>
      </c>
      <c r="S4628" s="35" t="s">
        <v>23</v>
      </c>
      <c r="T4628" s="35"/>
      <c r="U4628" s="35"/>
      <c r="V4628" s="9" t="str">
        <f>IF(K4628&gt;9,"",IF(HLOOKUP(L4628,'Příloha č.1a - Pravidelný úklid'!$A$8:$L$16,K4628+1,FALSE)="X","",IF(K4628&lt;9,H4628*M4628*HLOOKUP(L4628,'Příloha č.1a - Pravidelný úklid'!$A$8:$L$16,K4628+1,FALSE),0)))</f>
        <v/>
      </c>
    </row>
    <row r="4629" spans="1:27" s="79" customFormat="1" ht="12.75" customHeight="1" x14ac:dyDescent="0.2">
      <c r="A4629" s="8">
        <v>341</v>
      </c>
      <c r="B4629" s="8">
        <v>72</v>
      </c>
      <c r="C4629" s="8"/>
      <c r="D4629" s="8"/>
      <c r="E4629" s="8" t="s">
        <v>1529</v>
      </c>
      <c r="F4629" s="8" t="s">
        <v>25</v>
      </c>
      <c r="G4629" s="8" t="s">
        <v>1524</v>
      </c>
      <c r="H4629" s="8">
        <v>175</v>
      </c>
      <c r="I4629" s="8" t="s">
        <v>82</v>
      </c>
      <c r="J4629" s="8"/>
      <c r="K4629" s="35">
        <v>5</v>
      </c>
      <c r="L4629" s="35" t="s">
        <v>1549</v>
      </c>
      <c r="M4629" s="36">
        <v>1</v>
      </c>
      <c r="N4629" s="35" t="s">
        <v>23</v>
      </c>
      <c r="O4629" s="35" t="s">
        <v>23</v>
      </c>
      <c r="P4629" s="35" t="s">
        <v>23</v>
      </c>
      <c r="Q4629" s="35" t="s">
        <v>23</v>
      </c>
      <c r="R4629" s="35" t="s">
        <v>23</v>
      </c>
      <c r="S4629" s="35" t="s">
        <v>23</v>
      </c>
      <c r="T4629" s="35" t="s">
        <v>24</v>
      </c>
      <c r="U4629" s="35" t="s">
        <v>30</v>
      </c>
      <c r="V4629" s="9">
        <f>IF(K4629&gt;9,"",IF(HLOOKUP(L4629,'Příloha č.1a - Pravidelný úklid'!$A$8:$L$16,K4629+1,FALSE)="X","",IF(K4629&lt;9,H4629*M4629*HLOOKUP(L4629,'Příloha č.1a - Pravidelný úklid'!$A$8:$L$16,K4629+1,FALSE),0)))</f>
        <v>0</v>
      </c>
    </row>
    <row r="4630" spans="1:27" s="79" customFormat="1" ht="12.75" customHeight="1" x14ac:dyDescent="0.2">
      <c r="A4630" s="8">
        <v>341</v>
      </c>
      <c r="B4630" s="8">
        <v>72</v>
      </c>
      <c r="C4630" s="8"/>
      <c r="D4630" s="8"/>
      <c r="E4630" s="8" t="s">
        <v>1529</v>
      </c>
      <c r="F4630" s="8" t="s">
        <v>25</v>
      </c>
      <c r="G4630" s="8" t="s">
        <v>1539</v>
      </c>
      <c r="H4630" s="8">
        <v>1</v>
      </c>
      <c r="I4630" s="8" t="s">
        <v>1538</v>
      </c>
      <c r="J4630" s="8"/>
      <c r="K4630" s="35">
        <v>99</v>
      </c>
      <c r="L4630" s="35" t="s">
        <v>1549</v>
      </c>
      <c r="M4630" s="36">
        <v>1</v>
      </c>
      <c r="N4630" s="35" t="s">
        <v>23</v>
      </c>
      <c r="O4630" s="35" t="s">
        <v>23</v>
      </c>
      <c r="P4630" s="35" t="s">
        <v>23</v>
      </c>
      <c r="Q4630" s="35" t="s">
        <v>23</v>
      </c>
      <c r="R4630" s="35" t="s">
        <v>23</v>
      </c>
      <c r="S4630" s="35" t="s">
        <v>23</v>
      </c>
      <c r="T4630" s="35"/>
      <c r="U4630" s="35"/>
      <c r="V4630" s="9" t="str">
        <f>IF(K4630&gt;9,"",IF(HLOOKUP(L4630,'Příloha č.1a - Pravidelný úklid'!$A$8:$L$16,K4630+1,FALSE)="X","",IF(K4630&lt;9,H4630*M4630*HLOOKUP(L4630,'Příloha č.1a - Pravidelný úklid'!$A$8:$L$16,K4630+1,FALSE),0)))</f>
        <v/>
      </c>
    </row>
    <row r="4631" spans="1:27" s="79" customFormat="1" ht="12.75" customHeight="1" x14ac:dyDescent="0.2">
      <c r="A4631" s="8">
        <v>341</v>
      </c>
      <c r="B4631" s="8">
        <v>72</v>
      </c>
      <c r="C4631" s="8"/>
      <c r="D4631" s="8"/>
      <c r="E4631" s="8" t="s">
        <v>1529</v>
      </c>
      <c r="F4631" s="8" t="s">
        <v>25</v>
      </c>
      <c r="G4631" s="8" t="s">
        <v>1537</v>
      </c>
      <c r="H4631" s="8">
        <v>1</v>
      </c>
      <c r="I4631" s="8" t="s">
        <v>1538</v>
      </c>
      <c r="J4631" s="8"/>
      <c r="K4631" s="35">
        <v>99</v>
      </c>
      <c r="L4631" s="35" t="s">
        <v>1549</v>
      </c>
      <c r="M4631" s="36">
        <v>1</v>
      </c>
      <c r="N4631" s="35" t="s">
        <v>23</v>
      </c>
      <c r="O4631" s="35" t="s">
        <v>23</v>
      </c>
      <c r="P4631" s="35" t="s">
        <v>23</v>
      </c>
      <c r="Q4631" s="35" t="s">
        <v>23</v>
      </c>
      <c r="R4631" s="35" t="s">
        <v>23</v>
      </c>
      <c r="S4631" s="35" t="s">
        <v>23</v>
      </c>
      <c r="T4631" s="35"/>
      <c r="U4631" s="35"/>
      <c r="V4631" s="9" t="str">
        <f>IF(K4631&gt;9,"",IF(HLOOKUP(L4631,'Příloha č.1a - Pravidelný úklid'!$A$8:$L$16,K4631+1,FALSE)="X","",IF(K4631&lt;9,H4631*M4631*HLOOKUP(L4631,'Příloha č.1a - Pravidelný úklid'!$A$8:$L$16,K4631+1,FALSE),0)))</f>
        <v/>
      </c>
    </row>
    <row r="4632" spans="1:27" s="79" customFormat="1" ht="12.75" customHeight="1" x14ac:dyDescent="0.2">
      <c r="A4632" s="8">
        <v>341</v>
      </c>
      <c r="B4632" s="8">
        <v>72</v>
      </c>
      <c r="C4632" s="8"/>
      <c r="D4632" s="8"/>
      <c r="E4632" s="8" t="s">
        <v>5466</v>
      </c>
      <c r="F4632" s="8" t="s">
        <v>25</v>
      </c>
      <c r="G4632" s="8" t="s">
        <v>81</v>
      </c>
      <c r="H4632" s="8">
        <v>10</v>
      </c>
      <c r="I4632" s="8" t="s">
        <v>82</v>
      </c>
      <c r="J4632" s="8"/>
      <c r="K4632" s="35">
        <v>5</v>
      </c>
      <c r="L4632" s="35" t="s">
        <v>1549</v>
      </c>
      <c r="M4632" s="36">
        <v>1</v>
      </c>
      <c r="N4632" s="35" t="s">
        <v>23</v>
      </c>
      <c r="O4632" s="35" t="s">
        <v>23</v>
      </c>
      <c r="P4632" s="35" t="s">
        <v>23</v>
      </c>
      <c r="Q4632" s="35" t="s">
        <v>23</v>
      </c>
      <c r="R4632" s="35" t="s">
        <v>23</v>
      </c>
      <c r="S4632" s="35" t="s">
        <v>23</v>
      </c>
      <c r="T4632" s="35"/>
      <c r="U4632" s="35"/>
      <c r="V4632" s="9">
        <f>IF(K4632&gt;9,"",IF(HLOOKUP(L4632,'Příloha č.1a - Pravidelný úklid'!$A$8:$L$16,K4632+1,FALSE)="X","",IF(K4632&lt;9,H4632*M4632*HLOOKUP(L4632,'Příloha č.1a - Pravidelný úklid'!$A$8:$L$16,K4632+1,FALSE),0)))</f>
        <v>0</v>
      </c>
    </row>
    <row r="4633" spans="1:27" s="79" customFormat="1" ht="12.75" customHeight="1" x14ac:dyDescent="0.2">
      <c r="A4633" s="8">
        <v>341</v>
      </c>
      <c r="B4633" s="8">
        <v>72</v>
      </c>
      <c r="C4633" s="8">
        <v>26201</v>
      </c>
      <c r="D4633" s="8" t="s">
        <v>1078</v>
      </c>
      <c r="E4633" s="8" t="s">
        <v>1080</v>
      </c>
      <c r="F4633" s="8" t="s">
        <v>25</v>
      </c>
      <c r="G4633" s="8" t="s">
        <v>81</v>
      </c>
      <c r="H4633" s="8">
        <v>15.3</v>
      </c>
      <c r="I4633" s="8" t="s">
        <v>82</v>
      </c>
      <c r="J4633" s="8"/>
      <c r="K4633" s="35">
        <v>5</v>
      </c>
      <c r="L4633" s="35" t="s">
        <v>1549</v>
      </c>
      <c r="M4633" s="36">
        <v>1</v>
      </c>
      <c r="N4633" s="35" t="s">
        <v>23</v>
      </c>
      <c r="O4633" s="35" t="s">
        <v>24</v>
      </c>
      <c r="P4633" s="35" t="s">
        <v>24</v>
      </c>
      <c r="Q4633" s="35" t="s">
        <v>24</v>
      </c>
      <c r="R4633" s="35" t="s">
        <v>24</v>
      </c>
      <c r="S4633" s="35" t="s">
        <v>24</v>
      </c>
      <c r="T4633" s="35" t="s">
        <v>24</v>
      </c>
      <c r="U4633" s="35" t="s">
        <v>30</v>
      </c>
      <c r="V4633" s="9">
        <f>IF(K4633&gt;9,"",IF(HLOOKUP(L4633,'Příloha č.1a - Pravidelný úklid'!$A$8:$L$16,K4633+1,FALSE)="X","",IF(K4633&lt;9,H4633*M4633*HLOOKUP(L4633,'Příloha č.1a - Pravidelný úklid'!$A$8:$L$16,K4633+1,FALSE),0)))</f>
        <v>0</v>
      </c>
    </row>
    <row r="4634" spans="1:27" s="79" customFormat="1" ht="12.75" customHeight="1" x14ac:dyDescent="0.2">
      <c r="A4634" s="8">
        <v>341</v>
      </c>
      <c r="B4634" s="141">
        <v>72</v>
      </c>
      <c r="C4634" s="8">
        <v>26201</v>
      </c>
      <c r="D4634" s="8" t="s">
        <v>1081</v>
      </c>
      <c r="E4634" s="8" t="s">
        <v>1080</v>
      </c>
      <c r="F4634" s="8" t="s">
        <v>25</v>
      </c>
      <c r="G4634" s="8" t="s">
        <v>81</v>
      </c>
      <c r="H4634" s="8">
        <v>15.3</v>
      </c>
      <c r="I4634" s="8" t="s">
        <v>82</v>
      </c>
      <c r="J4634" s="8"/>
      <c r="K4634" s="35">
        <v>5</v>
      </c>
      <c r="L4634" s="35" t="s">
        <v>1549</v>
      </c>
      <c r="M4634" s="36">
        <v>1</v>
      </c>
      <c r="N4634" s="35" t="s">
        <v>23</v>
      </c>
      <c r="O4634" s="35" t="s">
        <v>24</v>
      </c>
      <c r="P4634" s="35" t="s">
        <v>24</v>
      </c>
      <c r="Q4634" s="35" t="s">
        <v>24</v>
      </c>
      <c r="R4634" s="35" t="s">
        <v>24</v>
      </c>
      <c r="S4634" s="35" t="s">
        <v>24</v>
      </c>
      <c r="T4634" s="35" t="s">
        <v>24</v>
      </c>
      <c r="U4634" s="35" t="s">
        <v>30</v>
      </c>
      <c r="V4634" s="9">
        <f>IF(K4634&gt;9,"",IF(HLOOKUP(L4634,'Příloha č.1a - Pravidelný úklid'!$A$8:$L$16,K4634+1,FALSE)="X","",IF(K4634&lt;9,H4634*M4634*HLOOKUP(L4634,'Příloha č.1a - Pravidelný úklid'!$A$8:$L$16,K4634+1,FALSE),0)))</f>
        <v>0</v>
      </c>
    </row>
    <row r="4635" spans="1:27" s="79" customFormat="1" ht="12.75" customHeight="1" x14ac:dyDescent="0.2">
      <c r="A4635" s="8">
        <v>341</v>
      </c>
      <c r="B4635" s="141">
        <v>72</v>
      </c>
      <c r="C4635" s="8">
        <v>24570</v>
      </c>
      <c r="D4635" s="8" t="s">
        <v>1083</v>
      </c>
      <c r="E4635" s="8" t="s">
        <v>1082</v>
      </c>
      <c r="F4635" s="8" t="s">
        <v>25</v>
      </c>
      <c r="G4635" s="8" t="s">
        <v>81</v>
      </c>
      <c r="H4635" s="8">
        <v>205</v>
      </c>
      <c r="I4635" s="8" t="s">
        <v>82</v>
      </c>
      <c r="J4635" s="8"/>
      <c r="K4635" s="35">
        <v>5</v>
      </c>
      <c r="L4635" s="35" t="s">
        <v>1549</v>
      </c>
      <c r="M4635" s="36">
        <v>1</v>
      </c>
      <c r="N4635" s="35" t="s">
        <v>23</v>
      </c>
      <c r="O4635" s="35" t="s">
        <v>24</v>
      </c>
      <c r="P4635" s="35" t="s">
        <v>24</v>
      </c>
      <c r="Q4635" s="35" t="s">
        <v>24</v>
      </c>
      <c r="R4635" s="35" t="s">
        <v>24</v>
      </c>
      <c r="S4635" s="35" t="s">
        <v>24</v>
      </c>
      <c r="T4635" s="35"/>
      <c r="U4635" s="35"/>
      <c r="V4635" s="9">
        <f>IF(K4635&gt;9,"",IF(HLOOKUP(L4635,'Příloha č.1a - Pravidelný úklid'!$A$8:$L$16,K4635+1,FALSE)="X","",IF(K4635&lt;9,H4635*M4635*HLOOKUP(L4635,'Příloha č.1a - Pravidelný úklid'!$A$8:$L$16,K4635+1,FALSE),0)))</f>
        <v>0</v>
      </c>
    </row>
    <row r="4636" spans="1:27" s="138" customFormat="1" ht="12.75" customHeight="1" x14ac:dyDescent="0.2">
      <c r="A4636" s="8">
        <v>341</v>
      </c>
      <c r="B4636" s="140">
        <v>72</v>
      </c>
      <c r="C4636" s="89">
        <v>24570</v>
      </c>
      <c r="D4636" s="139" t="s">
        <v>5373</v>
      </c>
      <c r="E4636" s="139" t="s">
        <v>1082</v>
      </c>
      <c r="F4636" s="139" t="s">
        <v>1543</v>
      </c>
      <c r="G4636" s="139" t="s">
        <v>89</v>
      </c>
      <c r="H4636" s="139">
        <v>18.2</v>
      </c>
      <c r="I4636" s="139" t="s">
        <v>82</v>
      </c>
      <c r="J4636" s="8"/>
      <c r="K4636" s="35">
        <v>7</v>
      </c>
      <c r="L4636" s="35" t="s">
        <v>1479</v>
      </c>
      <c r="M4636" s="36">
        <v>0</v>
      </c>
      <c r="N4636" s="35" t="s">
        <v>23</v>
      </c>
      <c r="O4636" s="35" t="s">
        <v>24</v>
      </c>
      <c r="P4636" s="35" t="s">
        <v>24</v>
      </c>
      <c r="Q4636" s="35" t="s">
        <v>24</v>
      </c>
      <c r="R4636" s="35" t="s">
        <v>24</v>
      </c>
      <c r="S4636" s="35" t="s">
        <v>24</v>
      </c>
      <c r="T4636" s="35"/>
      <c r="U4636" s="35"/>
      <c r="V4636" s="9">
        <f>IF(K4636&gt;9,"",IF(HLOOKUP(L4636,'Příloha č.1a - Pravidelný úklid'!$A$8:$L$16,K4636+1,FALSE)="X","",IF(K4636&lt;9,H4636*M4636*HLOOKUP(L4636,'Příloha č.1a - Pravidelný úklid'!$A$8:$L$16,K4636+1,FALSE),0)))</f>
        <v>0</v>
      </c>
      <c r="W4636" s="139"/>
      <c r="X4636" s="139"/>
      <c r="Y4636" s="139"/>
      <c r="Z4636" s="8"/>
      <c r="AA4636" s="8"/>
    </row>
    <row r="4637" spans="1:27" s="138" customFormat="1" ht="12.75" customHeight="1" x14ac:dyDescent="0.2">
      <c r="A4637" s="8">
        <v>341</v>
      </c>
      <c r="B4637" s="140">
        <v>72</v>
      </c>
      <c r="C4637" s="89">
        <v>24570</v>
      </c>
      <c r="D4637" s="139" t="s">
        <v>5374</v>
      </c>
      <c r="E4637" s="139" t="s">
        <v>1082</v>
      </c>
      <c r="F4637" s="139" t="s">
        <v>25</v>
      </c>
      <c r="G4637" s="139" t="s">
        <v>85</v>
      </c>
      <c r="H4637" s="139">
        <v>8.69</v>
      </c>
      <c r="I4637" s="139" t="s">
        <v>82</v>
      </c>
      <c r="J4637" s="8"/>
      <c r="K4637" s="35">
        <v>2</v>
      </c>
      <c r="L4637" s="35" t="s">
        <v>30</v>
      </c>
      <c r="M4637" s="36">
        <v>0</v>
      </c>
      <c r="N4637" s="35" t="s">
        <v>23</v>
      </c>
      <c r="O4637" s="35" t="s">
        <v>24</v>
      </c>
      <c r="P4637" s="35" t="s">
        <v>24</v>
      </c>
      <c r="Q4637" s="35" t="s">
        <v>24</v>
      </c>
      <c r="R4637" s="35" t="s">
        <v>24</v>
      </c>
      <c r="S4637" s="35" t="s">
        <v>24</v>
      </c>
      <c r="T4637" s="35"/>
      <c r="U4637" s="35"/>
      <c r="V4637" s="9">
        <f>IF(K4637&gt;9,"",IF(HLOOKUP(L4637,'Příloha č.1a - Pravidelný úklid'!$A$8:$L$16,K4637+1,FALSE)="X","",IF(K4637&lt;9,H4637*M4637*HLOOKUP(L4637,'Příloha č.1a - Pravidelný úklid'!$A$8:$L$16,K4637+1,FALSE),0)))</f>
        <v>0</v>
      </c>
      <c r="W4637" s="139"/>
      <c r="X4637" s="139"/>
      <c r="Y4637" s="139"/>
      <c r="Z4637" s="8"/>
      <c r="AA4637" s="8"/>
    </row>
    <row r="4638" spans="1:27" s="138" customFormat="1" ht="12.75" customHeight="1" x14ac:dyDescent="0.2">
      <c r="A4638" s="8">
        <v>341</v>
      </c>
      <c r="B4638" s="140">
        <v>72</v>
      </c>
      <c r="C4638" s="89">
        <v>24570</v>
      </c>
      <c r="D4638" s="139" t="s">
        <v>5375</v>
      </c>
      <c r="E4638" s="139" t="s">
        <v>1082</v>
      </c>
      <c r="F4638" s="139" t="s">
        <v>25</v>
      </c>
      <c r="G4638" s="139" t="s">
        <v>31</v>
      </c>
      <c r="H4638" s="139">
        <v>5.46</v>
      </c>
      <c r="I4638" s="139" t="s">
        <v>82</v>
      </c>
      <c r="J4638" s="8">
        <v>1</v>
      </c>
      <c r="K4638" s="35">
        <v>2</v>
      </c>
      <c r="L4638" s="35" t="s">
        <v>30</v>
      </c>
      <c r="M4638" s="36">
        <v>0</v>
      </c>
      <c r="N4638" s="35" t="s">
        <v>23</v>
      </c>
      <c r="O4638" s="35" t="s">
        <v>24</v>
      </c>
      <c r="P4638" s="35" t="s">
        <v>24</v>
      </c>
      <c r="Q4638" s="35" t="s">
        <v>24</v>
      </c>
      <c r="R4638" s="35" t="s">
        <v>24</v>
      </c>
      <c r="S4638" s="35" t="s">
        <v>24</v>
      </c>
      <c r="T4638" s="35"/>
      <c r="U4638" s="35"/>
      <c r="V4638" s="9">
        <f>IF(K4638&gt;9,"",IF(HLOOKUP(L4638,'Příloha č.1a - Pravidelný úklid'!$A$8:$L$16,K4638+1,FALSE)="X","",IF(K4638&lt;9,H4638*M4638*HLOOKUP(L4638,'Příloha č.1a - Pravidelný úklid'!$A$8:$L$16,K4638+1,FALSE),0)))</f>
        <v>0</v>
      </c>
      <c r="W4638" s="139"/>
      <c r="X4638" s="139"/>
      <c r="Y4638" s="139"/>
      <c r="Z4638" s="8"/>
      <c r="AA4638" s="8"/>
    </row>
    <row r="4639" spans="1:27" s="138" customFormat="1" ht="12.75" customHeight="1" x14ac:dyDescent="0.2">
      <c r="A4639" s="8">
        <v>341</v>
      </c>
      <c r="B4639" s="140">
        <v>72</v>
      </c>
      <c r="C4639" s="89">
        <v>24570</v>
      </c>
      <c r="D4639" s="139" t="s">
        <v>5376</v>
      </c>
      <c r="E4639" s="139" t="s">
        <v>1082</v>
      </c>
      <c r="F4639" s="139" t="s">
        <v>25</v>
      </c>
      <c r="G4639" s="139" t="s">
        <v>31</v>
      </c>
      <c r="H4639" s="139">
        <v>3.72</v>
      </c>
      <c r="I4639" s="139" t="s">
        <v>82</v>
      </c>
      <c r="J4639" s="8">
        <v>0.5</v>
      </c>
      <c r="K4639" s="35">
        <v>2</v>
      </c>
      <c r="L4639" s="35" t="s">
        <v>30</v>
      </c>
      <c r="M4639" s="36">
        <v>0</v>
      </c>
      <c r="N4639" s="35" t="s">
        <v>23</v>
      </c>
      <c r="O4639" s="35" t="s">
        <v>24</v>
      </c>
      <c r="P4639" s="35" t="s">
        <v>24</v>
      </c>
      <c r="Q4639" s="35" t="s">
        <v>24</v>
      </c>
      <c r="R4639" s="35" t="s">
        <v>24</v>
      </c>
      <c r="S4639" s="35" t="s">
        <v>24</v>
      </c>
      <c r="T4639" s="35"/>
      <c r="U4639" s="35"/>
      <c r="V4639" s="9">
        <f>IF(K4639&gt;9,"",IF(HLOOKUP(L4639,'Příloha č.1a - Pravidelný úklid'!$A$8:$L$16,K4639+1,FALSE)="X","",IF(K4639&lt;9,H4639*M4639*HLOOKUP(L4639,'Příloha č.1a - Pravidelný úklid'!$A$8:$L$16,K4639+1,FALSE),0)))</f>
        <v>0</v>
      </c>
      <c r="W4639" s="139"/>
      <c r="X4639" s="139"/>
      <c r="Y4639" s="139"/>
      <c r="Z4639" s="8"/>
      <c r="AA4639" s="8"/>
    </row>
    <row r="4640" spans="1:27" s="138" customFormat="1" ht="12.75" customHeight="1" x14ac:dyDescent="0.2">
      <c r="A4640" s="8">
        <v>341</v>
      </c>
      <c r="B4640" s="140">
        <v>72</v>
      </c>
      <c r="C4640" s="89">
        <v>24570</v>
      </c>
      <c r="D4640" s="139" t="s">
        <v>5377</v>
      </c>
      <c r="E4640" s="139" t="s">
        <v>1082</v>
      </c>
      <c r="F4640" s="139" t="s">
        <v>25</v>
      </c>
      <c r="G4640" s="139" t="s">
        <v>5378</v>
      </c>
      <c r="H4640" s="139">
        <v>3.96</v>
      </c>
      <c r="I4640" s="139" t="s">
        <v>82</v>
      </c>
      <c r="J4640" s="8"/>
      <c r="K4640" s="35">
        <v>2</v>
      </c>
      <c r="L4640" s="35" t="s">
        <v>30</v>
      </c>
      <c r="M4640" s="36">
        <v>0</v>
      </c>
      <c r="N4640" s="35" t="s">
        <v>23</v>
      </c>
      <c r="O4640" s="35" t="s">
        <v>24</v>
      </c>
      <c r="P4640" s="35" t="s">
        <v>24</v>
      </c>
      <c r="Q4640" s="35" t="s">
        <v>24</v>
      </c>
      <c r="R4640" s="35" t="s">
        <v>24</v>
      </c>
      <c r="S4640" s="35" t="s">
        <v>24</v>
      </c>
      <c r="T4640" s="35"/>
      <c r="U4640" s="35"/>
      <c r="V4640" s="9">
        <f>IF(K4640&gt;9,"",IF(HLOOKUP(L4640,'Příloha č.1a - Pravidelný úklid'!$A$8:$L$16,K4640+1,FALSE)="X","",IF(K4640&lt;9,H4640*M4640*HLOOKUP(L4640,'Příloha č.1a - Pravidelný úklid'!$A$8:$L$16,K4640+1,FALSE),0)))</f>
        <v>0</v>
      </c>
      <c r="W4640" s="139"/>
      <c r="X4640" s="139"/>
      <c r="Y4640" s="139"/>
      <c r="Z4640" s="8"/>
      <c r="AA4640" s="8"/>
    </row>
    <row r="4641" spans="1:27" s="138" customFormat="1" ht="12.75" customHeight="1" x14ac:dyDescent="0.2">
      <c r="A4641" s="8">
        <v>341</v>
      </c>
      <c r="B4641" s="140">
        <v>72</v>
      </c>
      <c r="C4641" s="89">
        <v>24570</v>
      </c>
      <c r="D4641" s="139" t="s">
        <v>5379</v>
      </c>
      <c r="E4641" s="139" t="s">
        <v>1082</v>
      </c>
      <c r="F4641" s="139" t="s">
        <v>25</v>
      </c>
      <c r="G4641" s="139" t="s">
        <v>92</v>
      </c>
      <c r="H4641" s="139">
        <v>2.4500000000000002</v>
      </c>
      <c r="I4641" s="139" t="s">
        <v>82</v>
      </c>
      <c r="J4641" s="8"/>
      <c r="K4641" s="35">
        <v>2</v>
      </c>
      <c r="L4641" s="35" t="s">
        <v>30</v>
      </c>
      <c r="M4641" s="36">
        <v>0</v>
      </c>
      <c r="N4641" s="35" t="s">
        <v>23</v>
      </c>
      <c r="O4641" s="35" t="s">
        <v>24</v>
      </c>
      <c r="P4641" s="35" t="s">
        <v>24</v>
      </c>
      <c r="Q4641" s="35" t="s">
        <v>24</v>
      </c>
      <c r="R4641" s="35" t="s">
        <v>24</v>
      </c>
      <c r="S4641" s="35" t="s">
        <v>24</v>
      </c>
      <c r="T4641" s="35"/>
      <c r="U4641" s="35"/>
      <c r="V4641" s="9">
        <f>IF(K4641&gt;9,"",IF(HLOOKUP(L4641,'Příloha č.1a - Pravidelný úklid'!$A$8:$L$16,K4641+1,FALSE)="X","",IF(K4641&lt;9,H4641*M4641*HLOOKUP(L4641,'Příloha č.1a - Pravidelný úklid'!$A$8:$L$16,K4641+1,FALSE),0)))</f>
        <v>0</v>
      </c>
      <c r="W4641" s="139"/>
      <c r="X4641" s="139"/>
      <c r="Y4641" s="139"/>
      <c r="Z4641" s="8"/>
      <c r="AA4641" s="8"/>
    </row>
    <row r="4642" spans="1:27" s="138" customFormat="1" ht="12.75" customHeight="1" x14ac:dyDescent="0.2">
      <c r="A4642" s="8">
        <v>341</v>
      </c>
      <c r="B4642" s="140">
        <v>72</v>
      </c>
      <c r="C4642" s="89">
        <v>24570</v>
      </c>
      <c r="D4642" s="139" t="s">
        <v>5380</v>
      </c>
      <c r="E4642" s="139" t="s">
        <v>1082</v>
      </c>
      <c r="F4642" s="139" t="s">
        <v>25</v>
      </c>
      <c r="G4642" s="139" t="s">
        <v>85</v>
      </c>
      <c r="H4642" s="139">
        <v>6.55</v>
      </c>
      <c r="I4642" s="139" t="s">
        <v>82</v>
      </c>
      <c r="J4642" s="8">
        <v>0.8</v>
      </c>
      <c r="K4642" s="35">
        <v>2</v>
      </c>
      <c r="L4642" s="35" t="s">
        <v>30</v>
      </c>
      <c r="M4642" s="36">
        <v>0</v>
      </c>
      <c r="N4642" s="35" t="s">
        <v>23</v>
      </c>
      <c r="O4642" s="35" t="s">
        <v>24</v>
      </c>
      <c r="P4642" s="35" t="s">
        <v>24</v>
      </c>
      <c r="Q4642" s="35" t="s">
        <v>24</v>
      </c>
      <c r="R4642" s="35" t="s">
        <v>24</v>
      </c>
      <c r="S4642" s="35" t="s">
        <v>24</v>
      </c>
      <c r="T4642" s="35"/>
      <c r="U4642" s="35"/>
      <c r="V4642" s="9">
        <f>IF(K4642&gt;9,"",IF(HLOOKUP(L4642,'Příloha č.1a - Pravidelný úklid'!$A$8:$L$16,K4642+1,FALSE)="X","",IF(K4642&lt;9,H4642*M4642*HLOOKUP(L4642,'Příloha č.1a - Pravidelný úklid'!$A$8:$L$16,K4642+1,FALSE),0)))</f>
        <v>0</v>
      </c>
      <c r="W4642" s="139"/>
      <c r="X4642" s="139"/>
      <c r="Y4642" s="139"/>
      <c r="Z4642" s="8"/>
      <c r="AA4642" s="8"/>
    </row>
    <row r="4643" spans="1:27" s="138" customFormat="1" ht="12.75" customHeight="1" x14ac:dyDescent="0.2">
      <c r="A4643" s="8">
        <v>341</v>
      </c>
      <c r="B4643" s="140">
        <v>72</v>
      </c>
      <c r="C4643" s="89">
        <v>24570</v>
      </c>
      <c r="D4643" s="139" t="s">
        <v>5381</v>
      </c>
      <c r="E4643" s="139" t="s">
        <v>1082</v>
      </c>
      <c r="F4643" s="139" t="s">
        <v>25</v>
      </c>
      <c r="G4643" s="139" t="s">
        <v>116</v>
      </c>
      <c r="H4643" s="139">
        <v>3.69</v>
      </c>
      <c r="I4643" s="139" t="s">
        <v>82</v>
      </c>
      <c r="J4643" s="8">
        <v>0.5</v>
      </c>
      <c r="K4643" s="35">
        <v>2</v>
      </c>
      <c r="L4643" s="35" t="s">
        <v>30</v>
      </c>
      <c r="M4643" s="36">
        <v>0</v>
      </c>
      <c r="N4643" s="35" t="s">
        <v>23</v>
      </c>
      <c r="O4643" s="35" t="s">
        <v>24</v>
      </c>
      <c r="P4643" s="35" t="s">
        <v>24</v>
      </c>
      <c r="Q4643" s="35" t="s">
        <v>24</v>
      </c>
      <c r="R4643" s="35" t="s">
        <v>24</v>
      </c>
      <c r="S4643" s="35" t="s">
        <v>24</v>
      </c>
      <c r="T4643" s="35"/>
      <c r="U4643" s="35"/>
      <c r="V4643" s="9">
        <f>IF(K4643&gt;9,"",IF(HLOOKUP(L4643,'Příloha č.1a - Pravidelný úklid'!$A$8:$L$16,K4643+1,FALSE)="X","",IF(K4643&lt;9,H4643*M4643*HLOOKUP(L4643,'Příloha č.1a - Pravidelný úklid'!$A$8:$L$16,K4643+1,FALSE),0)))</f>
        <v>0</v>
      </c>
      <c r="W4643" s="139"/>
      <c r="X4643" s="139"/>
      <c r="Y4643" s="139"/>
      <c r="Z4643" s="8"/>
      <c r="AA4643" s="8"/>
    </row>
    <row r="4644" spans="1:27" s="138" customFormat="1" ht="12.75" customHeight="1" x14ac:dyDescent="0.2">
      <c r="A4644" s="8">
        <v>341</v>
      </c>
      <c r="B4644" s="140">
        <v>72</v>
      </c>
      <c r="C4644" s="89">
        <v>24570</v>
      </c>
      <c r="D4644" s="139" t="s">
        <v>5382</v>
      </c>
      <c r="E4644" s="139" t="s">
        <v>1082</v>
      </c>
      <c r="F4644" s="139" t="s">
        <v>25</v>
      </c>
      <c r="G4644" s="139" t="s">
        <v>29</v>
      </c>
      <c r="H4644" s="139">
        <v>4.96</v>
      </c>
      <c r="I4644" s="139" t="s">
        <v>82</v>
      </c>
      <c r="J4644" s="8">
        <v>0.5</v>
      </c>
      <c r="K4644" s="35">
        <v>2</v>
      </c>
      <c r="L4644" s="35" t="s">
        <v>30</v>
      </c>
      <c r="M4644" s="36">
        <v>0</v>
      </c>
      <c r="N4644" s="35" t="s">
        <v>23</v>
      </c>
      <c r="O4644" s="35" t="s">
        <v>24</v>
      </c>
      <c r="P4644" s="35" t="s">
        <v>24</v>
      </c>
      <c r="Q4644" s="35" t="s">
        <v>24</v>
      </c>
      <c r="R4644" s="35" t="s">
        <v>24</v>
      </c>
      <c r="S4644" s="35" t="s">
        <v>24</v>
      </c>
      <c r="T4644" s="35"/>
      <c r="U4644" s="35"/>
      <c r="V4644" s="9">
        <f>IF(K4644&gt;9,"",IF(HLOOKUP(L4644,'Příloha č.1a - Pravidelný úklid'!$A$8:$L$16,K4644+1,FALSE)="X","",IF(K4644&lt;9,H4644*M4644*HLOOKUP(L4644,'Příloha č.1a - Pravidelný úklid'!$A$8:$L$16,K4644+1,FALSE),0)))</f>
        <v>0</v>
      </c>
      <c r="W4644" s="139"/>
      <c r="X4644" s="139"/>
      <c r="Y4644" s="139"/>
      <c r="Z4644" s="8"/>
      <c r="AA4644" s="8"/>
    </row>
    <row r="4645" spans="1:27" s="138" customFormat="1" ht="12.75" customHeight="1" x14ac:dyDescent="0.2">
      <c r="A4645" s="8">
        <v>341</v>
      </c>
      <c r="B4645" s="140">
        <v>72</v>
      </c>
      <c r="C4645" s="89">
        <v>24570</v>
      </c>
      <c r="D4645" s="139" t="s">
        <v>5383</v>
      </c>
      <c r="E4645" s="139" t="s">
        <v>1082</v>
      </c>
      <c r="F4645" s="139" t="s">
        <v>1543</v>
      </c>
      <c r="G4645" s="139" t="s">
        <v>94</v>
      </c>
      <c r="H4645" s="139">
        <v>41.91</v>
      </c>
      <c r="I4645" s="139" t="s">
        <v>82</v>
      </c>
      <c r="J4645" s="8">
        <v>11</v>
      </c>
      <c r="K4645" s="35">
        <v>7</v>
      </c>
      <c r="L4645" s="35" t="s">
        <v>1550</v>
      </c>
      <c r="M4645" s="36">
        <v>0</v>
      </c>
      <c r="N4645" s="35" t="s">
        <v>23</v>
      </c>
      <c r="O4645" s="35" t="s">
        <v>24</v>
      </c>
      <c r="P4645" s="35" t="s">
        <v>24</v>
      </c>
      <c r="Q4645" s="35" t="s">
        <v>24</v>
      </c>
      <c r="R4645" s="35" t="s">
        <v>24</v>
      </c>
      <c r="S4645" s="35" t="s">
        <v>24</v>
      </c>
      <c r="T4645" s="35"/>
      <c r="U4645" s="35"/>
      <c r="V4645" s="9">
        <f>IF(K4645&gt;9,"",IF(HLOOKUP(L4645,'Příloha č.1a - Pravidelný úklid'!$A$8:$L$16,K4645+1,FALSE)="X","",IF(K4645&lt;9,H4645*M4645*HLOOKUP(L4645,'Příloha č.1a - Pravidelný úklid'!$A$8:$L$16,K4645+1,FALSE),0)))</f>
        <v>0</v>
      </c>
      <c r="W4645" s="139"/>
      <c r="X4645" s="139"/>
      <c r="Y4645" s="139"/>
      <c r="Z4645" s="8"/>
      <c r="AA4645" s="8"/>
    </row>
    <row r="4646" spans="1:27" s="138" customFormat="1" ht="12.75" customHeight="1" x14ac:dyDescent="0.2">
      <c r="A4646" s="8">
        <v>341</v>
      </c>
      <c r="B4646" s="140">
        <v>72</v>
      </c>
      <c r="C4646" s="89">
        <v>24570</v>
      </c>
      <c r="D4646" s="139" t="s">
        <v>5384</v>
      </c>
      <c r="E4646" s="139" t="s">
        <v>1082</v>
      </c>
      <c r="F4646" s="139" t="s">
        <v>1543</v>
      </c>
      <c r="G4646" s="139" t="s">
        <v>94</v>
      </c>
      <c r="H4646" s="139">
        <v>7.15</v>
      </c>
      <c r="I4646" s="139" t="s">
        <v>82</v>
      </c>
      <c r="J4646" s="8">
        <v>4</v>
      </c>
      <c r="K4646" s="35">
        <v>7</v>
      </c>
      <c r="L4646" s="35" t="s">
        <v>1550</v>
      </c>
      <c r="M4646" s="36">
        <v>0</v>
      </c>
      <c r="N4646" s="35" t="s">
        <v>23</v>
      </c>
      <c r="O4646" s="35" t="s">
        <v>24</v>
      </c>
      <c r="P4646" s="35" t="s">
        <v>24</v>
      </c>
      <c r="Q4646" s="35" t="s">
        <v>24</v>
      </c>
      <c r="R4646" s="35" t="s">
        <v>24</v>
      </c>
      <c r="S4646" s="35" t="s">
        <v>24</v>
      </c>
      <c r="T4646" s="35"/>
      <c r="U4646" s="35"/>
      <c r="V4646" s="9">
        <f>IF(K4646&gt;9,"",IF(HLOOKUP(L4646,'Příloha č.1a - Pravidelný úklid'!$A$8:$L$16,K4646+1,FALSE)="X","",IF(K4646&lt;9,H4646*M4646*HLOOKUP(L4646,'Příloha č.1a - Pravidelný úklid'!$A$8:$L$16,K4646+1,FALSE),0)))</f>
        <v>0</v>
      </c>
      <c r="W4646" s="139"/>
      <c r="X4646" s="139"/>
      <c r="Y4646" s="139"/>
      <c r="Z4646" s="8"/>
      <c r="AA4646" s="8"/>
    </row>
    <row r="4647" spans="1:27" s="138" customFormat="1" ht="12.75" customHeight="1" x14ac:dyDescent="0.2">
      <c r="A4647" s="8">
        <v>341</v>
      </c>
      <c r="B4647" s="140">
        <v>72</v>
      </c>
      <c r="C4647" s="89">
        <v>24570</v>
      </c>
      <c r="D4647" s="139" t="s">
        <v>5385</v>
      </c>
      <c r="E4647" s="139" t="s">
        <v>1082</v>
      </c>
      <c r="F4647" s="139" t="s">
        <v>1543</v>
      </c>
      <c r="G4647" s="139" t="s">
        <v>93</v>
      </c>
      <c r="H4647" s="139">
        <v>5.75</v>
      </c>
      <c r="I4647" s="139" t="s">
        <v>82</v>
      </c>
      <c r="J4647" s="8"/>
      <c r="K4647" s="35">
        <v>7</v>
      </c>
      <c r="L4647" s="35" t="s">
        <v>1479</v>
      </c>
      <c r="M4647" s="36">
        <v>0</v>
      </c>
      <c r="N4647" s="35" t="s">
        <v>23</v>
      </c>
      <c r="O4647" s="35" t="s">
        <v>24</v>
      </c>
      <c r="P4647" s="35" t="s">
        <v>24</v>
      </c>
      <c r="Q4647" s="35" t="s">
        <v>24</v>
      </c>
      <c r="R4647" s="35" t="s">
        <v>24</v>
      </c>
      <c r="S4647" s="35" t="s">
        <v>24</v>
      </c>
      <c r="T4647" s="35"/>
      <c r="U4647" s="35"/>
      <c r="V4647" s="9">
        <f>IF(K4647&gt;9,"",IF(HLOOKUP(L4647,'Příloha č.1a - Pravidelný úklid'!$A$8:$L$16,K4647+1,FALSE)="X","",IF(K4647&lt;9,H4647*M4647*HLOOKUP(L4647,'Příloha č.1a - Pravidelný úklid'!$A$8:$L$16,K4647+1,FALSE),0)))</f>
        <v>0</v>
      </c>
      <c r="W4647" s="139"/>
      <c r="X4647" s="139"/>
      <c r="Y4647" s="139"/>
      <c r="Z4647" s="8"/>
      <c r="AA4647" s="8"/>
    </row>
    <row r="4648" spans="1:27" s="138" customFormat="1" ht="12.75" customHeight="1" x14ac:dyDescent="0.2">
      <c r="A4648" s="8">
        <v>341</v>
      </c>
      <c r="B4648" s="140">
        <v>72</v>
      </c>
      <c r="C4648" s="89">
        <v>24570</v>
      </c>
      <c r="D4648" s="139" t="s">
        <v>5386</v>
      </c>
      <c r="E4648" s="139" t="s">
        <v>1082</v>
      </c>
      <c r="F4648" s="139" t="s">
        <v>1543</v>
      </c>
      <c r="G4648" s="139" t="s">
        <v>94</v>
      </c>
      <c r="H4648" s="139">
        <v>12.78</v>
      </c>
      <c r="I4648" s="139" t="s">
        <v>82</v>
      </c>
      <c r="J4648" s="8"/>
      <c r="K4648" s="35">
        <v>7</v>
      </c>
      <c r="L4648" s="35" t="s">
        <v>1550</v>
      </c>
      <c r="M4648" s="36">
        <v>0</v>
      </c>
      <c r="N4648" s="35" t="s">
        <v>23</v>
      </c>
      <c r="O4648" s="35" t="s">
        <v>24</v>
      </c>
      <c r="P4648" s="35" t="s">
        <v>24</v>
      </c>
      <c r="Q4648" s="35" t="s">
        <v>24</v>
      </c>
      <c r="R4648" s="35" t="s">
        <v>24</v>
      </c>
      <c r="S4648" s="35" t="s">
        <v>24</v>
      </c>
      <c r="T4648" s="35"/>
      <c r="U4648" s="35"/>
      <c r="V4648" s="9">
        <f>IF(K4648&gt;9,"",IF(HLOOKUP(L4648,'Příloha č.1a - Pravidelný úklid'!$A$8:$L$16,K4648+1,FALSE)="X","",IF(K4648&lt;9,H4648*M4648*HLOOKUP(L4648,'Příloha č.1a - Pravidelný úklid'!$A$8:$L$16,K4648+1,FALSE),0)))</f>
        <v>0</v>
      </c>
      <c r="W4648" s="139"/>
      <c r="X4648" s="139"/>
      <c r="Y4648" s="139"/>
      <c r="Z4648" s="8"/>
      <c r="AA4648" s="8"/>
    </row>
    <row r="4649" spans="1:27" s="138" customFormat="1" ht="12.75" customHeight="1" x14ac:dyDescent="0.2">
      <c r="A4649" s="8">
        <v>341</v>
      </c>
      <c r="B4649" s="140">
        <v>72</v>
      </c>
      <c r="C4649" s="89">
        <v>24570</v>
      </c>
      <c r="D4649" s="139" t="s">
        <v>5387</v>
      </c>
      <c r="E4649" s="139" t="s">
        <v>1082</v>
      </c>
      <c r="F4649" s="139" t="s">
        <v>1543</v>
      </c>
      <c r="G4649" s="139" t="s">
        <v>230</v>
      </c>
      <c r="H4649" s="139">
        <v>27.37</v>
      </c>
      <c r="I4649" s="139" t="s">
        <v>82</v>
      </c>
      <c r="J4649" s="8">
        <v>4</v>
      </c>
      <c r="K4649" s="35">
        <v>7</v>
      </c>
      <c r="L4649" s="35" t="s">
        <v>1479</v>
      </c>
      <c r="M4649" s="36">
        <v>0</v>
      </c>
      <c r="N4649" s="35" t="s">
        <v>23</v>
      </c>
      <c r="O4649" s="35" t="s">
        <v>24</v>
      </c>
      <c r="P4649" s="35" t="s">
        <v>24</v>
      </c>
      <c r="Q4649" s="35" t="s">
        <v>24</v>
      </c>
      <c r="R4649" s="35" t="s">
        <v>24</v>
      </c>
      <c r="S4649" s="35" t="s">
        <v>24</v>
      </c>
      <c r="T4649" s="35"/>
      <c r="U4649" s="35"/>
      <c r="V4649" s="9">
        <f>IF(K4649&gt;9,"",IF(HLOOKUP(L4649,'Příloha č.1a - Pravidelný úklid'!$A$8:$L$16,K4649+1,FALSE)="X","",IF(K4649&lt;9,H4649*M4649*HLOOKUP(L4649,'Příloha č.1a - Pravidelný úklid'!$A$8:$L$16,K4649+1,FALSE),0)))</f>
        <v>0</v>
      </c>
      <c r="W4649" s="139"/>
      <c r="X4649" s="139"/>
      <c r="Y4649" s="139"/>
      <c r="Z4649" s="8"/>
      <c r="AA4649" s="8"/>
    </row>
    <row r="4650" spans="1:27" s="138" customFormat="1" ht="12.75" customHeight="1" x14ac:dyDescent="0.2">
      <c r="A4650" s="8">
        <v>341</v>
      </c>
      <c r="B4650" s="140">
        <v>72</v>
      </c>
      <c r="C4650" s="89">
        <v>24570</v>
      </c>
      <c r="D4650" s="139" t="s">
        <v>5388</v>
      </c>
      <c r="E4650" s="139" t="s">
        <v>1082</v>
      </c>
      <c r="F4650" s="139" t="s">
        <v>1543</v>
      </c>
      <c r="G4650" s="139" t="s">
        <v>85</v>
      </c>
      <c r="H4650" s="139">
        <v>1.85</v>
      </c>
      <c r="I4650" s="139" t="s">
        <v>82</v>
      </c>
      <c r="J4650" s="8"/>
      <c r="K4650" s="35">
        <v>7</v>
      </c>
      <c r="L4650" s="35" t="s">
        <v>1479</v>
      </c>
      <c r="M4650" s="36">
        <v>0</v>
      </c>
      <c r="N4650" s="35" t="s">
        <v>23</v>
      </c>
      <c r="O4650" s="35" t="s">
        <v>24</v>
      </c>
      <c r="P4650" s="35" t="s">
        <v>24</v>
      </c>
      <c r="Q4650" s="35" t="s">
        <v>24</v>
      </c>
      <c r="R4650" s="35" t="s">
        <v>24</v>
      </c>
      <c r="S4650" s="35" t="s">
        <v>24</v>
      </c>
      <c r="T4650" s="35"/>
      <c r="U4650" s="35"/>
      <c r="V4650" s="9">
        <f>IF(K4650&gt;9,"",IF(HLOOKUP(L4650,'Příloha č.1a - Pravidelný úklid'!$A$8:$L$16,K4650+1,FALSE)="X","",IF(K4650&lt;9,H4650*M4650*HLOOKUP(L4650,'Příloha č.1a - Pravidelný úklid'!$A$8:$L$16,K4650+1,FALSE),0)))</f>
        <v>0</v>
      </c>
      <c r="W4650" s="139"/>
      <c r="X4650" s="139"/>
      <c r="Y4650" s="139"/>
      <c r="Z4650" s="8"/>
      <c r="AA4650" s="8"/>
    </row>
    <row r="4651" spans="1:27" s="138" customFormat="1" ht="12.75" customHeight="1" x14ac:dyDescent="0.2">
      <c r="A4651" s="8">
        <v>341</v>
      </c>
      <c r="B4651" s="140">
        <v>72</v>
      </c>
      <c r="C4651" s="89">
        <v>24570</v>
      </c>
      <c r="D4651" s="139" t="s">
        <v>5389</v>
      </c>
      <c r="E4651" s="139" t="s">
        <v>1082</v>
      </c>
      <c r="F4651" s="139" t="s">
        <v>1543</v>
      </c>
      <c r="G4651" s="139" t="s">
        <v>28</v>
      </c>
      <c r="H4651" s="139">
        <v>2.0299999999999998</v>
      </c>
      <c r="I4651" s="139" t="s">
        <v>82</v>
      </c>
      <c r="J4651" s="8"/>
      <c r="K4651" s="35">
        <v>8</v>
      </c>
      <c r="L4651" s="35" t="s">
        <v>1479</v>
      </c>
      <c r="M4651" s="36">
        <v>0</v>
      </c>
      <c r="N4651" s="35" t="s">
        <v>23</v>
      </c>
      <c r="O4651" s="35" t="s">
        <v>24</v>
      </c>
      <c r="P4651" s="35" t="s">
        <v>24</v>
      </c>
      <c r="Q4651" s="35" t="s">
        <v>24</v>
      </c>
      <c r="R4651" s="35" t="s">
        <v>24</v>
      </c>
      <c r="S4651" s="35" t="s">
        <v>24</v>
      </c>
      <c r="T4651" s="35"/>
      <c r="U4651" s="35"/>
      <c r="V4651" s="9">
        <f>IF(K4651&gt;9,"",IF(HLOOKUP(L4651,'Příloha č.1a - Pravidelný úklid'!$A$8:$L$16,K4651+1,FALSE)="X","",IF(K4651&lt;9,H4651*M4651*HLOOKUP(L4651,'Příloha č.1a - Pravidelný úklid'!$A$8:$L$16,K4651+1,FALSE),0)))</f>
        <v>0</v>
      </c>
      <c r="W4651" s="139"/>
      <c r="X4651" s="139"/>
      <c r="Y4651" s="139"/>
      <c r="Z4651" s="8"/>
      <c r="AA4651" s="8"/>
    </row>
    <row r="4652" spans="1:27" s="138" customFormat="1" ht="12.75" customHeight="1" x14ac:dyDescent="0.2">
      <c r="A4652" s="8">
        <v>341</v>
      </c>
      <c r="B4652" s="140">
        <v>72</v>
      </c>
      <c r="C4652" s="89">
        <v>24570</v>
      </c>
      <c r="D4652" s="139" t="s">
        <v>5390</v>
      </c>
      <c r="E4652" s="139" t="s">
        <v>1082</v>
      </c>
      <c r="F4652" s="139" t="s">
        <v>25</v>
      </c>
      <c r="G4652" s="139" t="s">
        <v>26</v>
      </c>
      <c r="H4652" s="139">
        <v>18.100000000000001</v>
      </c>
      <c r="I4652" s="139" t="s">
        <v>82</v>
      </c>
      <c r="J4652" s="8"/>
      <c r="K4652" s="35">
        <v>1</v>
      </c>
      <c r="L4652" s="35" t="s">
        <v>30</v>
      </c>
      <c r="M4652" s="36">
        <v>0</v>
      </c>
      <c r="N4652" s="35" t="s">
        <v>23</v>
      </c>
      <c r="O4652" s="35" t="s">
        <v>24</v>
      </c>
      <c r="P4652" s="35" t="s">
        <v>24</v>
      </c>
      <c r="Q4652" s="35" t="s">
        <v>24</v>
      </c>
      <c r="R4652" s="35" t="s">
        <v>24</v>
      </c>
      <c r="S4652" s="35" t="s">
        <v>24</v>
      </c>
      <c r="T4652" s="35"/>
      <c r="U4652" s="35"/>
      <c r="V4652" s="9">
        <f>IF(K4652&gt;9,"",IF(HLOOKUP(L4652,'Příloha č.1a - Pravidelný úklid'!$A$8:$L$16,K4652+1,FALSE)="X","",IF(K4652&lt;9,H4652*M4652*HLOOKUP(L4652,'Příloha č.1a - Pravidelný úklid'!$A$8:$L$16,K4652+1,FALSE),0)))</f>
        <v>0</v>
      </c>
      <c r="W4652" s="139"/>
      <c r="X4652" s="139"/>
      <c r="Y4652" s="139"/>
      <c r="Z4652" s="8"/>
      <c r="AA4652" s="8"/>
    </row>
    <row r="4653" spans="1:27" s="138" customFormat="1" ht="12.75" customHeight="1" x14ac:dyDescent="0.2">
      <c r="A4653" s="8">
        <v>341</v>
      </c>
      <c r="B4653" s="140">
        <v>72</v>
      </c>
      <c r="C4653" s="89">
        <v>24570</v>
      </c>
      <c r="D4653" s="139" t="s">
        <v>1084</v>
      </c>
      <c r="E4653" s="139" t="s">
        <v>1082</v>
      </c>
      <c r="F4653" s="139" t="s">
        <v>25</v>
      </c>
      <c r="G4653" s="139" t="s">
        <v>101</v>
      </c>
      <c r="H4653" s="139">
        <v>126.61</v>
      </c>
      <c r="I4653" s="139" t="s">
        <v>82</v>
      </c>
      <c r="J4653" s="8">
        <v>15</v>
      </c>
      <c r="K4653" s="35">
        <v>1</v>
      </c>
      <c r="L4653" s="35" t="s">
        <v>30</v>
      </c>
      <c r="M4653" s="36">
        <v>0</v>
      </c>
      <c r="N4653" s="35" t="s">
        <v>23</v>
      </c>
      <c r="O4653" s="35" t="s">
        <v>24</v>
      </c>
      <c r="P4653" s="35" t="s">
        <v>24</v>
      </c>
      <c r="Q4653" s="35" t="s">
        <v>24</v>
      </c>
      <c r="R4653" s="35" t="s">
        <v>24</v>
      </c>
      <c r="S4653" s="35" t="s">
        <v>24</v>
      </c>
      <c r="T4653" s="35"/>
      <c r="U4653" s="35"/>
      <c r="V4653" s="9">
        <f>IF(K4653&gt;9,"",IF(HLOOKUP(L4653,'Příloha č.1a - Pravidelný úklid'!$A$8:$L$16,K4653+1,FALSE)="X","",IF(K4653&lt;9,H4653*M4653*HLOOKUP(L4653,'Příloha č.1a - Pravidelný úklid'!$A$8:$L$16,K4653+1,FALSE),0)))</f>
        <v>0</v>
      </c>
      <c r="W4653" s="139"/>
      <c r="X4653" s="139"/>
      <c r="Y4653" s="139"/>
      <c r="Z4653" s="8"/>
      <c r="AA4653" s="8"/>
    </row>
    <row r="4654" spans="1:27" s="138" customFormat="1" ht="12.75" customHeight="1" x14ac:dyDescent="0.2">
      <c r="A4654" s="8">
        <v>341</v>
      </c>
      <c r="B4654" s="140">
        <v>72</v>
      </c>
      <c r="C4654" s="89">
        <v>24570</v>
      </c>
      <c r="D4654" s="139" t="s">
        <v>5391</v>
      </c>
      <c r="E4654" s="139" t="s">
        <v>1082</v>
      </c>
      <c r="F4654" s="139" t="s">
        <v>1543</v>
      </c>
      <c r="G4654" s="139" t="s">
        <v>89</v>
      </c>
      <c r="H4654" s="139">
        <v>12.7</v>
      </c>
      <c r="I4654" s="139" t="s">
        <v>82</v>
      </c>
      <c r="J4654" s="8">
        <v>4</v>
      </c>
      <c r="K4654" s="35">
        <v>7</v>
      </c>
      <c r="L4654" s="35" t="s">
        <v>1479</v>
      </c>
      <c r="M4654" s="36">
        <v>0</v>
      </c>
      <c r="N4654" s="35" t="s">
        <v>23</v>
      </c>
      <c r="O4654" s="35" t="s">
        <v>24</v>
      </c>
      <c r="P4654" s="35" t="s">
        <v>24</v>
      </c>
      <c r="Q4654" s="35" t="s">
        <v>24</v>
      </c>
      <c r="R4654" s="35" t="s">
        <v>24</v>
      </c>
      <c r="S4654" s="35" t="s">
        <v>24</v>
      </c>
      <c r="T4654" s="35"/>
      <c r="U4654" s="35"/>
      <c r="V4654" s="9">
        <f>IF(K4654&gt;9,"",IF(HLOOKUP(L4654,'Příloha č.1a - Pravidelný úklid'!$A$8:$L$16,K4654+1,FALSE)="X","",IF(K4654&lt;9,H4654*M4654*HLOOKUP(L4654,'Příloha č.1a - Pravidelný úklid'!$A$8:$L$16,K4654+1,FALSE),0)))</f>
        <v>0</v>
      </c>
      <c r="W4654" s="139"/>
      <c r="X4654" s="139"/>
      <c r="Y4654" s="139"/>
      <c r="Z4654" s="8"/>
      <c r="AA4654" s="8"/>
    </row>
    <row r="4655" spans="1:27" s="138" customFormat="1" ht="12.75" customHeight="1" x14ac:dyDescent="0.2">
      <c r="A4655" s="8">
        <v>341</v>
      </c>
      <c r="B4655" s="140">
        <v>72</v>
      </c>
      <c r="C4655" s="89">
        <v>24570</v>
      </c>
      <c r="D4655" s="139" t="s">
        <v>5392</v>
      </c>
      <c r="E4655" s="139" t="s">
        <v>1082</v>
      </c>
      <c r="F4655" s="139" t="s">
        <v>1543</v>
      </c>
      <c r="G4655" s="139" t="s">
        <v>88</v>
      </c>
      <c r="H4655" s="139">
        <v>29.24</v>
      </c>
      <c r="I4655" s="139" t="s">
        <v>82</v>
      </c>
      <c r="J4655" s="8">
        <v>8</v>
      </c>
      <c r="K4655" s="35">
        <v>7</v>
      </c>
      <c r="L4655" s="35" t="s">
        <v>1479</v>
      </c>
      <c r="M4655" s="36">
        <v>0</v>
      </c>
      <c r="N4655" s="35" t="s">
        <v>23</v>
      </c>
      <c r="O4655" s="35" t="s">
        <v>24</v>
      </c>
      <c r="P4655" s="35" t="s">
        <v>24</v>
      </c>
      <c r="Q4655" s="35" t="s">
        <v>24</v>
      </c>
      <c r="R4655" s="35" t="s">
        <v>24</v>
      </c>
      <c r="S4655" s="35" t="s">
        <v>24</v>
      </c>
      <c r="T4655" s="35"/>
      <c r="U4655" s="35"/>
      <c r="V4655" s="9">
        <f>IF(K4655&gt;9,"",IF(HLOOKUP(L4655,'Příloha č.1a - Pravidelný úklid'!$A$8:$L$16,K4655+1,FALSE)="X","",IF(K4655&lt;9,H4655*M4655*HLOOKUP(L4655,'Příloha č.1a - Pravidelný úklid'!$A$8:$L$16,K4655+1,FALSE),0)))</f>
        <v>0</v>
      </c>
      <c r="W4655" s="139"/>
      <c r="X4655" s="139"/>
      <c r="Y4655" s="139"/>
      <c r="Z4655" s="8"/>
      <c r="AA4655" s="8"/>
    </row>
    <row r="4656" spans="1:27" s="138" customFormat="1" ht="12.75" customHeight="1" x14ac:dyDescent="0.2">
      <c r="A4656" s="8">
        <v>341</v>
      </c>
      <c r="B4656" s="140">
        <v>72</v>
      </c>
      <c r="C4656" s="89">
        <v>24570</v>
      </c>
      <c r="D4656" s="139" t="s">
        <v>5393</v>
      </c>
      <c r="E4656" s="139" t="s">
        <v>1082</v>
      </c>
      <c r="F4656" s="139" t="s">
        <v>1543</v>
      </c>
      <c r="G4656" s="139" t="s">
        <v>93</v>
      </c>
      <c r="H4656" s="139">
        <v>14.57</v>
      </c>
      <c r="I4656" s="139" t="s">
        <v>82</v>
      </c>
      <c r="J4656" s="8">
        <v>6</v>
      </c>
      <c r="K4656" s="35">
        <v>7</v>
      </c>
      <c r="L4656" s="35" t="s">
        <v>1479</v>
      </c>
      <c r="M4656" s="36">
        <v>0</v>
      </c>
      <c r="N4656" s="35" t="s">
        <v>23</v>
      </c>
      <c r="O4656" s="35" t="s">
        <v>24</v>
      </c>
      <c r="P4656" s="35" t="s">
        <v>24</v>
      </c>
      <c r="Q4656" s="35" t="s">
        <v>24</v>
      </c>
      <c r="R4656" s="35" t="s">
        <v>24</v>
      </c>
      <c r="S4656" s="35" t="s">
        <v>24</v>
      </c>
      <c r="T4656" s="35"/>
      <c r="U4656" s="35"/>
      <c r="V4656" s="9">
        <f>IF(K4656&gt;9,"",IF(HLOOKUP(L4656,'Příloha č.1a - Pravidelný úklid'!$A$8:$L$16,K4656+1,FALSE)="X","",IF(K4656&lt;9,H4656*M4656*HLOOKUP(L4656,'Příloha č.1a - Pravidelný úklid'!$A$8:$L$16,K4656+1,FALSE),0)))</f>
        <v>0</v>
      </c>
      <c r="W4656" s="139"/>
      <c r="X4656" s="139"/>
      <c r="Y4656" s="139"/>
      <c r="Z4656" s="8"/>
      <c r="AA4656" s="8"/>
    </row>
    <row r="4657" spans="1:27" s="138" customFormat="1" ht="12.75" customHeight="1" x14ac:dyDescent="0.2">
      <c r="A4657" s="8">
        <v>341</v>
      </c>
      <c r="B4657" s="140">
        <v>72</v>
      </c>
      <c r="C4657" s="89">
        <v>24570</v>
      </c>
      <c r="D4657" s="139" t="s">
        <v>5394</v>
      </c>
      <c r="E4657" s="139" t="s">
        <v>1082</v>
      </c>
      <c r="F4657" s="139" t="s">
        <v>1543</v>
      </c>
      <c r="G4657" s="139" t="s">
        <v>90</v>
      </c>
      <c r="H4657" s="139">
        <v>18.489999999999998</v>
      </c>
      <c r="I4657" s="139" t="s">
        <v>82</v>
      </c>
      <c r="J4657" s="8">
        <v>4</v>
      </c>
      <c r="K4657" s="35">
        <v>7</v>
      </c>
      <c r="L4657" s="35" t="s">
        <v>1479</v>
      </c>
      <c r="M4657" s="36">
        <v>0</v>
      </c>
      <c r="N4657" s="35" t="s">
        <v>23</v>
      </c>
      <c r="O4657" s="35" t="s">
        <v>24</v>
      </c>
      <c r="P4657" s="35" t="s">
        <v>24</v>
      </c>
      <c r="Q4657" s="35" t="s">
        <v>24</v>
      </c>
      <c r="R4657" s="35" t="s">
        <v>24</v>
      </c>
      <c r="S4657" s="35" t="s">
        <v>24</v>
      </c>
      <c r="T4657" s="35"/>
      <c r="U4657" s="35"/>
      <c r="V4657" s="9">
        <f>IF(K4657&gt;9,"",IF(HLOOKUP(L4657,'Příloha č.1a - Pravidelný úklid'!$A$8:$L$16,K4657+1,FALSE)="X","",IF(K4657&lt;9,H4657*M4657*HLOOKUP(L4657,'Příloha č.1a - Pravidelný úklid'!$A$8:$L$16,K4657+1,FALSE),0)))</f>
        <v>0</v>
      </c>
      <c r="W4657" s="139"/>
      <c r="X4657" s="139"/>
      <c r="Y4657" s="139"/>
      <c r="Z4657" s="8"/>
      <c r="AA4657" s="8"/>
    </row>
    <row r="4658" spans="1:27" s="138" customFormat="1" ht="12.75" customHeight="1" x14ac:dyDescent="0.2">
      <c r="A4658" s="8">
        <v>341</v>
      </c>
      <c r="B4658" s="140">
        <v>72</v>
      </c>
      <c r="C4658" s="89">
        <v>24570</v>
      </c>
      <c r="D4658" s="139" t="s">
        <v>5395</v>
      </c>
      <c r="E4658" s="139" t="s">
        <v>1082</v>
      </c>
      <c r="F4658" s="139" t="s">
        <v>1543</v>
      </c>
      <c r="G4658" s="139" t="s">
        <v>93</v>
      </c>
      <c r="H4658" s="139">
        <v>15.4</v>
      </c>
      <c r="I4658" s="139" t="s">
        <v>82</v>
      </c>
      <c r="J4658" s="8"/>
      <c r="K4658" s="35">
        <v>7</v>
      </c>
      <c r="L4658" s="35" t="s">
        <v>1479</v>
      </c>
      <c r="M4658" s="36">
        <v>0</v>
      </c>
      <c r="N4658" s="35" t="s">
        <v>23</v>
      </c>
      <c r="O4658" s="35" t="s">
        <v>24</v>
      </c>
      <c r="P4658" s="35" t="s">
        <v>24</v>
      </c>
      <c r="Q4658" s="35" t="s">
        <v>24</v>
      </c>
      <c r="R4658" s="35" t="s">
        <v>24</v>
      </c>
      <c r="S4658" s="35" t="s">
        <v>24</v>
      </c>
      <c r="T4658" s="35"/>
      <c r="U4658" s="35"/>
      <c r="V4658" s="9">
        <f>IF(K4658&gt;9,"",IF(HLOOKUP(L4658,'Příloha č.1a - Pravidelný úklid'!$A$8:$L$16,K4658+1,FALSE)="X","",IF(K4658&lt;9,H4658*M4658*HLOOKUP(L4658,'Příloha č.1a - Pravidelný úklid'!$A$8:$L$16,K4658+1,FALSE),0)))</f>
        <v>0</v>
      </c>
      <c r="W4658" s="139"/>
      <c r="X4658" s="139"/>
      <c r="Y4658" s="139"/>
      <c r="Z4658" s="8"/>
      <c r="AA4658" s="8"/>
    </row>
    <row r="4659" spans="1:27" s="138" customFormat="1" ht="12.75" customHeight="1" x14ac:dyDescent="0.2">
      <c r="A4659" s="8">
        <v>341</v>
      </c>
      <c r="B4659" s="140">
        <v>72</v>
      </c>
      <c r="C4659" s="89">
        <v>24570</v>
      </c>
      <c r="D4659" s="139" t="s">
        <v>5396</v>
      </c>
      <c r="E4659" s="139" t="s">
        <v>1082</v>
      </c>
      <c r="F4659" s="139" t="s">
        <v>1543</v>
      </c>
      <c r="G4659" s="139" t="s">
        <v>113</v>
      </c>
      <c r="H4659" s="139">
        <v>8.4499999999999993</v>
      </c>
      <c r="I4659" s="139" t="s">
        <v>82</v>
      </c>
      <c r="J4659" s="8">
        <v>4</v>
      </c>
      <c r="K4659" s="35">
        <v>7</v>
      </c>
      <c r="L4659" s="35" t="s">
        <v>1479</v>
      </c>
      <c r="M4659" s="36">
        <v>0</v>
      </c>
      <c r="N4659" s="35" t="s">
        <v>23</v>
      </c>
      <c r="O4659" s="35" t="s">
        <v>24</v>
      </c>
      <c r="P4659" s="35" t="s">
        <v>24</v>
      </c>
      <c r="Q4659" s="35" t="s">
        <v>24</v>
      </c>
      <c r="R4659" s="35" t="s">
        <v>24</v>
      </c>
      <c r="S4659" s="35" t="s">
        <v>24</v>
      </c>
      <c r="T4659" s="35"/>
      <c r="U4659" s="35"/>
      <c r="V4659" s="9">
        <f>IF(K4659&gt;9,"",IF(HLOOKUP(L4659,'Příloha č.1a - Pravidelný úklid'!$A$8:$L$16,K4659+1,FALSE)="X","",IF(K4659&lt;9,H4659*M4659*HLOOKUP(L4659,'Příloha č.1a - Pravidelný úklid'!$A$8:$L$16,K4659+1,FALSE),0)))</f>
        <v>0</v>
      </c>
      <c r="W4659" s="139"/>
      <c r="X4659" s="139"/>
      <c r="Y4659" s="139"/>
      <c r="Z4659" s="8"/>
      <c r="AA4659" s="8"/>
    </row>
    <row r="4660" spans="1:27" s="138" customFormat="1" ht="12.75" customHeight="1" x14ac:dyDescent="0.2">
      <c r="A4660" s="8">
        <v>341</v>
      </c>
      <c r="B4660" s="140">
        <v>72</v>
      </c>
      <c r="C4660" s="89">
        <v>24570</v>
      </c>
      <c r="D4660" s="139" t="s">
        <v>5397</v>
      </c>
      <c r="E4660" s="139" t="s">
        <v>1082</v>
      </c>
      <c r="F4660" s="139" t="s">
        <v>1543</v>
      </c>
      <c r="G4660" s="139" t="s">
        <v>85</v>
      </c>
      <c r="H4660" s="139">
        <v>1.69</v>
      </c>
      <c r="I4660" s="139" t="s">
        <v>82</v>
      </c>
      <c r="J4660" s="8"/>
      <c r="K4660" s="35">
        <v>7</v>
      </c>
      <c r="L4660" s="35" t="s">
        <v>1479</v>
      </c>
      <c r="M4660" s="36">
        <v>0</v>
      </c>
      <c r="N4660" s="35" t="s">
        <v>23</v>
      </c>
      <c r="O4660" s="35" t="s">
        <v>24</v>
      </c>
      <c r="P4660" s="35" t="s">
        <v>24</v>
      </c>
      <c r="Q4660" s="35" t="s">
        <v>24</v>
      </c>
      <c r="R4660" s="35" t="s">
        <v>24</v>
      </c>
      <c r="S4660" s="35" t="s">
        <v>24</v>
      </c>
      <c r="T4660" s="35"/>
      <c r="U4660" s="35"/>
      <c r="V4660" s="9">
        <f>IF(K4660&gt;9,"",IF(HLOOKUP(L4660,'Příloha č.1a - Pravidelný úklid'!$A$8:$L$16,K4660+1,FALSE)="X","",IF(K4660&lt;9,H4660*M4660*HLOOKUP(L4660,'Příloha č.1a - Pravidelný úklid'!$A$8:$L$16,K4660+1,FALSE),0)))</f>
        <v>0</v>
      </c>
      <c r="W4660" s="139"/>
      <c r="X4660" s="139"/>
      <c r="Y4660" s="139"/>
      <c r="Z4660" s="8"/>
      <c r="AA4660" s="8"/>
    </row>
    <row r="4661" spans="1:27" s="138" customFormat="1" ht="12.75" customHeight="1" x14ac:dyDescent="0.2">
      <c r="A4661" s="8">
        <v>341</v>
      </c>
      <c r="B4661" s="140">
        <v>72</v>
      </c>
      <c r="C4661" s="89">
        <v>24570</v>
      </c>
      <c r="D4661" s="139" t="s">
        <v>5398</v>
      </c>
      <c r="E4661" s="139" t="s">
        <v>1082</v>
      </c>
      <c r="F4661" s="139" t="s">
        <v>1543</v>
      </c>
      <c r="G4661" s="139" t="s">
        <v>31</v>
      </c>
      <c r="H4661" s="139">
        <v>2.59</v>
      </c>
      <c r="I4661" s="139" t="s">
        <v>82</v>
      </c>
      <c r="J4661" s="8">
        <v>0.5</v>
      </c>
      <c r="K4661" s="35">
        <v>8</v>
      </c>
      <c r="L4661" s="35" t="s">
        <v>1479</v>
      </c>
      <c r="M4661" s="36">
        <v>0</v>
      </c>
      <c r="N4661" s="35" t="s">
        <v>23</v>
      </c>
      <c r="O4661" s="35" t="s">
        <v>24</v>
      </c>
      <c r="P4661" s="35" t="s">
        <v>24</v>
      </c>
      <c r="Q4661" s="35" t="s">
        <v>24</v>
      </c>
      <c r="R4661" s="35" t="s">
        <v>24</v>
      </c>
      <c r="S4661" s="35" t="s">
        <v>24</v>
      </c>
      <c r="T4661" s="35"/>
      <c r="U4661" s="35"/>
      <c r="V4661" s="9">
        <f>IF(K4661&gt;9,"",IF(HLOOKUP(L4661,'Příloha č.1a - Pravidelný úklid'!$A$8:$L$16,K4661+1,FALSE)="X","",IF(K4661&lt;9,H4661*M4661*HLOOKUP(L4661,'Příloha č.1a - Pravidelný úklid'!$A$8:$L$16,K4661+1,FALSE),0)))</f>
        <v>0</v>
      </c>
      <c r="W4661" s="139"/>
      <c r="X4661" s="139"/>
      <c r="Y4661" s="139"/>
      <c r="Z4661" s="8"/>
      <c r="AA4661" s="8"/>
    </row>
    <row r="4662" spans="1:27" s="138" customFormat="1" ht="12.75" customHeight="1" x14ac:dyDescent="0.2">
      <c r="A4662" s="8">
        <v>341</v>
      </c>
      <c r="B4662" s="140">
        <v>72</v>
      </c>
      <c r="C4662" s="89">
        <v>24570</v>
      </c>
      <c r="D4662" s="139" t="s">
        <v>5399</v>
      </c>
      <c r="E4662" s="139" t="s">
        <v>1082</v>
      </c>
      <c r="F4662" s="139" t="s">
        <v>1543</v>
      </c>
      <c r="G4662" s="139" t="s">
        <v>31</v>
      </c>
      <c r="H4662" s="139">
        <v>1.81</v>
      </c>
      <c r="I4662" s="139" t="s">
        <v>82</v>
      </c>
      <c r="J4662" s="8">
        <v>0.5</v>
      </c>
      <c r="K4662" s="35">
        <v>8</v>
      </c>
      <c r="L4662" s="35" t="s">
        <v>1479</v>
      </c>
      <c r="M4662" s="36">
        <v>0</v>
      </c>
      <c r="N4662" s="35" t="s">
        <v>23</v>
      </c>
      <c r="O4662" s="35" t="s">
        <v>24</v>
      </c>
      <c r="P4662" s="35" t="s">
        <v>24</v>
      </c>
      <c r="Q4662" s="35" t="s">
        <v>24</v>
      </c>
      <c r="R4662" s="35" t="s">
        <v>24</v>
      </c>
      <c r="S4662" s="35" t="s">
        <v>24</v>
      </c>
      <c r="T4662" s="35"/>
      <c r="U4662" s="35"/>
      <c r="V4662" s="9">
        <f>IF(K4662&gt;9,"",IF(HLOOKUP(L4662,'Příloha č.1a - Pravidelný úklid'!$A$8:$L$16,K4662+1,FALSE)="X","",IF(K4662&lt;9,H4662*M4662*HLOOKUP(L4662,'Příloha č.1a - Pravidelný úklid'!$A$8:$L$16,K4662+1,FALSE),0)))</f>
        <v>0</v>
      </c>
      <c r="W4662" s="139"/>
      <c r="X4662" s="139"/>
      <c r="Y4662" s="139"/>
      <c r="Z4662" s="8"/>
      <c r="AA4662" s="8"/>
    </row>
    <row r="4663" spans="1:27" s="138" customFormat="1" ht="12.75" customHeight="1" x14ac:dyDescent="0.2">
      <c r="A4663" s="8">
        <v>341</v>
      </c>
      <c r="B4663" s="140">
        <v>72</v>
      </c>
      <c r="C4663" s="89">
        <v>24570</v>
      </c>
      <c r="D4663" s="139" t="s">
        <v>5400</v>
      </c>
      <c r="E4663" s="139" t="s">
        <v>1082</v>
      </c>
      <c r="F4663" s="139" t="s">
        <v>1543</v>
      </c>
      <c r="G4663" s="139" t="s">
        <v>85</v>
      </c>
      <c r="H4663" s="139">
        <v>2.5</v>
      </c>
      <c r="I4663" s="139" t="s">
        <v>82</v>
      </c>
      <c r="J4663" s="8"/>
      <c r="K4663" s="35">
        <v>8</v>
      </c>
      <c r="L4663" s="35" t="s">
        <v>1479</v>
      </c>
      <c r="M4663" s="36">
        <v>0</v>
      </c>
      <c r="N4663" s="35" t="s">
        <v>23</v>
      </c>
      <c r="O4663" s="35" t="s">
        <v>24</v>
      </c>
      <c r="P4663" s="35" t="s">
        <v>24</v>
      </c>
      <c r="Q4663" s="35" t="s">
        <v>24</v>
      </c>
      <c r="R4663" s="35" t="s">
        <v>24</v>
      </c>
      <c r="S4663" s="35" t="s">
        <v>24</v>
      </c>
      <c r="T4663" s="35"/>
      <c r="U4663" s="35"/>
      <c r="V4663" s="9">
        <f>IF(K4663&gt;9,"",IF(HLOOKUP(L4663,'Příloha č.1a - Pravidelný úklid'!$A$8:$L$16,K4663+1,FALSE)="X","",IF(K4663&lt;9,H4663*M4663*HLOOKUP(L4663,'Příloha č.1a - Pravidelný úklid'!$A$8:$L$16,K4663+1,FALSE),0)))</f>
        <v>0</v>
      </c>
      <c r="W4663" s="139"/>
      <c r="X4663" s="139"/>
      <c r="Y4663" s="139"/>
      <c r="Z4663" s="8"/>
      <c r="AA4663" s="8"/>
    </row>
    <row r="4664" spans="1:27" s="138" customFormat="1" ht="12.75" customHeight="1" x14ac:dyDescent="0.2">
      <c r="A4664" s="8">
        <v>341</v>
      </c>
      <c r="B4664" s="140">
        <v>72</v>
      </c>
      <c r="C4664" s="89">
        <v>24570</v>
      </c>
      <c r="D4664" s="139" t="s">
        <v>5401</v>
      </c>
      <c r="E4664" s="139" t="s">
        <v>1082</v>
      </c>
      <c r="F4664" s="139" t="s">
        <v>1543</v>
      </c>
      <c r="G4664" s="139" t="s">
        <v>29</v>
      </c>
      <c r="H4664" s="139">
        <v>1.66</v>
      </c>
      <c r="I4664" s="139" t="s">
        <v>82</v>
      </c>
      <c r="J4664" s="8">
        <v>0.5</v>
      </c>
      <c r="K4664" s="35">
        <v>8</v>
      </c>
      <c r="L4664" s="35" t="s">
        <v>1479</v>
      </c>
      <c r="M4664" s="36">
        <v>0</v>
      </c>
      <c r="N4664" s="35" t="s">
        <v>23</v>
      </c>
      <c r="O4664" s="35" t="s">
        <v>24</v>
      </c>
      <c r="P4664" s="35" t="s">
        <v>24</v>
      </c>
      <c r="Q4664" s="35" t="s">
        <v>24</v>
      </c>
      <c r="R4664" s="35" t="s">
        <v>24</v>
      </c>
      <c r="S4664" s="35" t="s">
        <v>24</v>
      </c>
      <c r="T4664" s="35"/>
      <c r="U4664" s="35"/>
      <c r="V4664" s="9">
        <f>IF(K4664&gt;9,"",IF(HLOOKUP(L4664,'Příloha č.1a - Pravidelný úklid'!$A$8:$L$16,K4664+1,FALSE)="X","",IF(K4664&lt;9,H4664*M4664*HLOOKUP(L4664,'Příloha č.1a - Pravidelný úklid'!$A$8:$L$16,K4664+1,FALSE),0)))</f>
        <v>0</v>
      </c>
      <c r="W4664" s="139"/>
      <c r="X4664" s="139"/>
      <c r="Y4664" s="139"/>
      <c r="Z4664" s="8"/>
      <c r="AA4664" s="8"/>
    </row>
    <row r="4665" spans="1:27" s="138" customFormat="1" ht="12.75" customHeight="1" x14ac:dyDescent="0.2">
      <c r="A4665" s="8">
        <v>341</v>
      </c>
      <c r="B4665" s="140">
        <v>72</v>
      </c>
      <c r="C4665" s="89">
        <v>24570</v>
      </c>
      <c r="D4665" s="139" t="s">
        <v>5402</v>
      </c>
      <c r="E4665" s="139" t="s">
        <v>1082</v>
      </c>
      <c r="F4665" s="139" t="s">
        <v>1543</v>
      </c>
      <c r="G4665" s="139" t="s">
        <v>93</v>
      </c>
      <c r="H4665" s="139">
        <v>4.21</v>
      </c>
      <c r="I4665" s="139" t="s">
        <v>82</v>
      </c>
      <c r="J4665" s="8"/>
      <c r="K4665" s="35">
        <v>7</v>
      </c>
      <c r="L4665" s="35" t="s">
        <v>1479</v>
      </c>
      <c r="M4665" s="36">
        <v>0</v>
      </c>
      <c r="N4665" s="35" t="s">
        <v>23</v>
      </c>
      <c r="O4665" s="35" t="s">
        <v>24</v>
      </c>
      <c r="P4665" s="35" t="s">
        <v>24</v>
      </c>
      <c r="Q4665" s="35" t="s">
        <v>24</v>
      </c>
      <c r="R4665" s="35" t="s">
        <v>24</v>
      </c>
      <c r="S4665" s="35" t="s">
        <v>24</v>
      </c>
      <c r="T4665" s="35"/>
      <c r="U4665" s="35"/>
      <c r="V4665" s="9">
        <f>IF(K4665&gt;9,"",IF(HLOOKUP(L4665,'Příloha č.1a - Pravidelný úklid'!$A$8:$L$16,K4665+1,FALSE)="X","",IF(K4665&lt;9,H4665*M4665*HLOOKUP(L4665,'Příloha č.1a - Pravidelný úklid'!$A$8:$L$16,K4665+1,FALSE),0)))</f>
        <v>0</v>
      </c>
      <c r="W4665" s="139"/>
      <c r="X4665" s="139"/>
      <c r="Y4665" s="139"/>
      <c r="Z4665" s="8"/>
      <c r="AA4665" s="8"/>
    </row>
    <row r="4666" spans="1:27" s="138" customFormat="1" ht="12.75" customHeight="1" x14ac:dyDescent="0.2">
      <c r="A4666" s="8">
        <v>341</v>
      </c>
      <c r="B4666" s="140">
        <v>72</v>
      </c>
      <c r="C4666" s="89">
        <v>24570</v>
      </c>
      <c r="D4666" s="139" t="s">
        <v>5403</v>
      </c>
      <c r="E4666" s="139" t="s">
        <v>1082</v>
      </c>
      <c r="F4666" s="139" t="s">
        <v>25</v>
      </c>
      <c r="G4666" s="139" t="s">
        <v>116</v>
      </c>
      <c r="H4666" s="139">
        <v>3.96</v>
      </c>
      <c r="I4666" s="139" t="s">
        <v>82</v>
      </c>
      <c r="J4666" s="8"/>
      <c r="K4666" s="35">
        <v>2</v>
      </c>
      <c r="L4666" s="35" t="s">
        <v>30</v>
      </c>
      <c r="M4666" s="36">
        <v>0</v>
      </c>
      <c r="N4666" s="35" t="s">
        <v>23</v>
      </c>
      <c r="O4666" s="35" t="s">
        <v>24</v>
      </c>
      <c r="P4666" s="35" t="s">
        <v>24</v>
      </c>
      <c r="Q4666" s="35" t="s">
        <v>24</v>
      </c>
      <c r="R4666" s="35" t="s">
        <v>24</v>
      </c>
      <c r="S4666" s="35" t="s">
        <v>24</v>
      </c>
      <c r="T4666" s="35"/>
      <c r="U4666" s="35"/>
      <c r="V4666" s="9">
        <f>IF(K4666&gt;9,"",IF(HLOOKUP(L4666,'Příloha č.1a - Pravidelný úklid'!$A$8:$L$16,K4666+1,FALSE)="X","",IF(K4666&lt;9,H4666*M4666*HLOOKUP(L4666,'Příloha č.1a - Pravidelný úklid'!$A$8:$L$16,K4666+1,FALSE),0)))</f>
        <v>0</v>
      </c>
      <c r="W4666" s="139"/>
      <c r="X4666" s="139"/>
      <c r="Y4666" s="139"/>
      <c r="Z4666" s="8"/>
      <c r="AA4666" s="8"/>
    </row>
    <row r="4667" spans="1:27" s="138" customFormat="1" ht="12.75" customHeight="1" x14ac:dyDescent="0.2">
      <c r="A4667" s="8">
        <v>341</v>
      </c>
      <c r="B4667" s="140">
        <v>72</v>
      </c>
      <c r="C4667" s="89">
        <v>24570</v>
      </c>
      <c r="D4667" s="139" t="s">
        <v>5404</v>
      </c>
      <c r="E4667" s="139" t="s">
        <v>1082</v>
      </c>
      <c r="F4667" s="139" t="s">
        <v>1543</v>
      </c>
      <c r="G4667" s="139" t="s">
        <v>31</v>
      </c>
      <c r="H4667" s="139">
        <v>1.1200000000000001</v>
      </c>
      <c r="I4667" s="139" t="s">
        <v>82</v>
      </c>
      <c r="J4667" s="8"/>
      <c r="K4667" s="35">
        <v>8</v>
      </c>
      <c r="L4667" s="35" t="s">
        <v>1479</v>
      </c>
      <c r="M4667" s="36">
        <v>0</v>
      </c>
      <c r="N4667" s="35" t="s">
        <v>23</v>
      </c>
      <c r="O4667" s="35" t="s">
        <v>24</v>
      </c>
      <c r="P4667" s="35" t="s">
        <v>24</v>
      </c>
      <c r="Q4667" s="35" t="s">
        <v>24</v>
      </c>
      <c r="R4667" s="35" t="s">
        <v>24</v>
      </c>
      <c r="S4667" s="35" t="s">
        <v>24</v>
      </c>
      <c r="T4667" s="35"/>
      <c r="U4667" s="35"/>
      <c r="V4667" s="9">
        <f>IF(K4667&gt;9,"",IF(HLOOKUP(L4667,'Příloha č.1a - Pravidelný úklid'!$A$8:$L$16,K4667+1,FALSE)="X","",IF(K4667&lt;9,H4667*M4667*HLOOKUP(L4667,'Příloha č.1a - Pravidelný úklid'!$A$8:$L$16,K4667+1,FALSE),0)))</f>
        <v>0</v>
      </c>
      <c r="W4667" s="139"/>
      <c r="X4667" s="139"/>
      <c r="Y4667" s="139"/>
      <c r="Z4667" s="8"/>
      <c r="AA4667" s="8"/>
    </row>
    <row r="4668" spans="1:27" s="138" customFormat="1" ht="12.75" customHeight="1" x14ac:dyDescent="0.2">
      <c r="A4668" s="8">
        <v>341</v>
      </c>
      <c r="B4668" s="140">
        <v>72</v>
      </c>
      <c r="C4668" s="89">
        <v>24570</v>
      </c>
      <c r="D4668" s="139" t="s">
        <v>5405</v>
      </c>
      <c r="E4668" s="139" t="s">
        <v>1082</v>
      </c>
      <c r="F4668" s="139" t="s">
        <v>1543</v>
      </c>
      <c r="G4668" s="139" t="s">
        <v>92</v>
      </c>
      <c r="H4668" s="139">
        <v>1.54</v>
      </c>
      <c r="I4668" s="139" t="s">
        <v>82</v>
      </c>
      <c r="J4668" s="8"/>
      <c r="K4668" s="35">
        <v>7</v>
      </c>
      <c r="L4668" s="35" t="s">
        <v>1479</v>
      </c>
      <c r="M4668" s="36">
        <v>0</v>
      </c>
      <c r="N4668" s="35" t="s">
        <v>23</v>
      </c>
      <c r="O4668" s="35" t="s">
        <v>24</v>
      </c>
      <c r="P4668" s="35" t="s">
        <v>24</v>
      </c>
      <c r="Q4668" s="35" t="s">
        <v>24</v>
      </c>
      <c r="R4668" s="35" t="s">
        <v>24</v>
      </c>
      <c r="S4668" s="35" t="s">
        <v>24</v>
      </c>
      <c r="T4668" s="35"/>
      <c r="U4668" s="35"/>
      <c r="V4668" s="9">
        <f>IF(K4668&gt;9,"",IF(HLOOKUP(L4668,'Příloha č.1a - Pravidelný úklid'!$A$8:$L$16,K4668+1,FALSE)="X","",IF(K4668&lt;9,H4668*M4668*HLOOKUP(L4668,'Příloha č.1a - Pravidelný úklid'!$A$8:$L$16,K4668+1,FALSE),0)))</f>
        <v>0</v>
      </c>
      <c r="W4668" s="139"/>
      <c r="X4668" s="139"/>
      <c r="Y4668" s="139"/>
      <c r="Z4668" s="8"/>
      <c r="AA4668" s="8"/>
    </row>
    <row r="4669" spans="1:27" s="138" customFormat="1" ht="12.75" customHeight="1" x14ac:dyDescent="0.2">
      <c r="A4669" s="8">
        <v>341</v>
      </c>
      <c r="B4669" s="140">
        <v>72</v>
      </c>
      <c r="C4669" s="89">
        <v>24570</v>
      </c>
      <c r="D4669" s="139" t="s">
        <v>5406</v>
      </c>
      <c r="E4669" s="139" t="s">
        <v>1082</v>
      </c>
      <c r="F4669" s="139" t="s">
        <v>1543</v>
      </c>
      <c r="G4669" s="139" t="s">
        <v>85</v>
      </c>
      <c r="H4669" s="139">
        <v>1.87</v>
      </c>
      <c r="I4669" s="139" t="s">
        <v>82</v>
      </c>
      <c r="J4669" s="8"/>
      <c r="K4669" s="35">
        <v>8</v>
      </c>
      <c r="L4669" s="35" t="s">
        <v>1479</v>
      </c>
      <c r="M4669" s="36">
        <v>0</v>
      </c>
      <c r="N4669" s="35" t="s">
        <v>23</v>
      </c>
      <c r="O4669" s="35" t="s">
        <v>24</v>
      </c>
      <c r="P4669" s="35" t="s">
        <v>24</v>
      </c>
      <c r="Q4669" s="35" t="s">
        <v>24</v>
      </c>
      <c r="R4669" s="35" t="s">
        <v>24</v>
      </c>
      <c r="S4669" s="35" t="s">
        <v>24</v>
      </c>
      <c r="T4669" s="35"/>
      <c r="U4669" s="35"/>
      <c r="V4669" s="9">
        <f>IF(K4669&gt;9,"",IF(HLOOKUP(L4669,'Příloha č.1a - Pravidelný úklid'!$A$8:$L$16,K4669+1,FALSE)="X","",IF(K4669&lt;9,H4669*M4669*HLOOKUP(L4669,'Příloha č.1a - Pravidelný úklid'!$A$8:$L$16,K4669+1,FALSE),0)))</f>
        <v>0</v>
      </c>
      <c r="W4669" s="139"/>
      <c r="X4669" s="139"/>
      <c r="Y4669" s="139"/>
      <c r="Z4669" s="8"/>
      <c r="AA4669" s="8"/>
    </row>
    <row r="4670" spans="1:27" s="138" customFormat="1" ht="12.75" customHeight="1" x14ac:dyDescent="0.2">
      <c r="A4670" s="8">
        <v>341</v>
      </c>
      <c r="B4670" s="140">
        <v>72</v>
      </c>
      <c r="C4670" s="89">
        <v>24570</v>
      </c>
      <c r="D4670" s="139" t="s">
        <v>5407</v>
      </c>
      <c r="E4670" s="139" t="s">
        <v>1082</v>
      </c>
      <c r="F4670" s="139" t="s">
        <v>1543</v>
      </c>
      <c r="G4670" s="139" t="s">
        <v>85</v>
      </c>
      <c r="H4670" s="139">
        <v>1.56</v>
      </c>
      <c r="I4670" s="139" t="s">
        <v>82</v>
      </c>
      <c r="J4670" s="8"/>
      <c r="K4670" s="35">
        <v>8</v>
      </c>
      <c r="L4670" s="35" t="s">
        <v>1479</v>
      </c>
      <c r="M4670" s="36">
        <v>0</v>
      </c>
      <c r="N4670" s="35" t="s">
        <v>23</v>
      </c>
      <c r="O4670" s="35" t="s">
        <v>24</v>
      </c>
      <c r="P4670" s="35" t="s">
        <v>24</v>
      </c>
      <c r="Q4670" s="35" t="s">
        <v>24</v>
      </c>
      <c r="R4670" s="35" t="s">
        <v>24</v>
      </c>
      <c r="S4670" s="35" t="s">
        <v>24</v>
      </c>
      <c r="T4670" s="35"/>
      <c r="U4670" s="35"/>
      <c r="V4670" s="9">
        <f>IF(K4670&gt;9,"",IF(HLOOKUP(L4670,'Příloha č.1a - Pravidelný úklid'!$A$8:$L$16,K4670+1,FALSE)="X","",IF(K4670&lt;9,H4670*M4670*HLOOKUP(L4670,'Příloha č.1a - Pravidelný úklid'!$A$8:$L$16,K4670+1,FALSE),0)))</f>
        <v>0</v>
      </c>
      <c r="W4670" s="139"/>
      <c r="X4670" s="139"/>
      <c r="Y4670" s="139"/>
      <c r="Z4670" s="8"/>
      <c r="AA4670" s="8"/>
    </row>
    <row r="4671" spans="1:27" s="138" customFormat="1" ht="12.75" customHeight="1" x14ac:dyDescent="0.2">
      <c r="A4671" s="8">
        <v>341</v>
      </c>
      <c r="B4671" s="140">
        <v>72</v>
      </c>
      <c r="C4671" s="89">
        <v>24570</v>
      </c>
      <c r="D4671" s="139" t="s">
        <v>5408</v>
      </c>
      <c r="E4671" s="139" t="s">
        <v>1082</v>
      </c>
      <c r="F4671" s="139" t="s">
        <v>1543</v>
      </c>
      <c r="G4671" s="139" t="s">
        <v>111</v>
      </c>
      <c r="H4671" s="139">
        <v>1.28</v>
      </c>
      <c r="I4671" s="139" t="s">
        <v>82</v>
      </c>
      <c r="J4671" s="8"/>
      <c r="K4671" s="35">
        <v>8</v>
      </c>
      <c r="L4671" s="35" t="s">
        <v>1479</v>
      </c>
      <c r="M4671" s="36">
        <v>0</v>
      </c>
      <c r="N4671" s="35" t="s">
        <v>23</v>
      </c>
      <c r="O4671" s="35" t="s">
        <v>24</v>
      </c>
      <c r="P4671" s="35" t="s">
        <v>24</v>
      </c>
      <c r="Q4671" s="35" t="s">
        <v>24</v>
      </c>
      <c r="R4671" s="35" t="s">
        <v>24</v>
      </c>
      <c r="S4671" s="35" t="s">
        <v>24</v>
      </c>
      <c r="T4671" s="35"/>
      <c r="U4671" s="35"/>
      <c r="V4671" s="9">
        <f>IF(K4671&gt;9,"",IF(HLOOKUP(L4671,'Příloha č.1a - Pravidelný úklid'!$A$8:$L$16,K4671+1,FALSE)="X","",IF(K4671&lt;9,H4671*M4671*HLOOKUP(L4671,'Příloha č.1a - Pravidelný úklid'!$A$8:$L$16,K4671+1,FALSE),0)))</f>
        <v>0</v>
      </c>
      <c r="W4671" s="139"/>
      <c r="X4671" s="139"/>
      <c r="Y4671" s="139"/>
      <c r="Z4671" s="8"/>
      <c r="AA4671" s="8"/>
    </row>
    <row r="4672" spans="1:27" s="138" customFormat="1" ht="12.75" customHeight="1" x14ac:dyDescent="0.2">
      <c r="A4672" s="8">
        <v>341</v>
      </c>
      <c r="B4672" s="140">
        <v>72</v>
      </c>
      <c r="C4672" s="89">
        <v>24570</v>
      </c>
      <c r="D4672" s="139" t="s">
        <v>5409</v>
      </c>
      <c r="E4672" s="139" t="s">
        <v>1082</v>
      </c>
      <c r="F4672" s="139" t="s">
        <v>1543</v>
      </c>
      <c r="G4672" s="139" t="s">
        <v>29</v>
      </c>
      <c r="H4672" s="139">
        <v>1.44</v>
      </c>
      <c r="I4672" s="139" t="s">
        <v>82</v>
      </c>
      <c r="J4672" s="8"/>
      <c r="K4672" s="35">
        <v>8</v>
      </c>
      <c r="L4672" s="35" t="s">
        <v>1479</v>
      </c>
      <c r="M4672" s="36">
        <v>0</v>
      </c>
      <c r="N4672" s="35" t="s">
        <v>23</v>
      </c>
      <c r="O4672" s="35" t="s">
        <v>24</v>
      </c>
      <c r="P4672" s="35" t="s">
        <v>24</v>
      </c>
      <c r="Q4672" s="35" t="s">
        <v>24</v>
      </c>
      <c r="R4672" s="35" t="s">
        <v>24</v>
      </c>
      <c r="S4672" s="35" t="s">
        <v>24</v>
      </c>
      <c r="T4672" s="35"/>
      <c r="U4672" s="35"/>
      <c r="V4672" s="9">
        <f>IF(K4672&gt;9,"",IF(HLOOKUP(L4672,'Příloha č.1a - Pravidelný úklid'!$A$8:$L$16,K4672+1,FALSE)="X","",IF(K4672&lt;9,H4672*M4672*HLOOKUP(L4672,'Příloha č.1a - Pravidelný úklid'!$A$8:$L$16,K4672+1,FALSE),0)))</f>
        <v>0</v>
      </c>
      <c r="W4672" s="139"/>
      <c r="X4672" s="139"/>
      <c r="Y4672" s="139"/>
      <c r="Z4672" s="8"/>
      <c r="AA4672" s="8"/>
    </row>
    <row r="4673" spans="1:27" s="138" customFormat="1" ht="12.75" customHeight="1" x14ac:dyDescent="0.2">
      <c r="A4673" s="8">
        <v>341</v>
      </c>
      <c r="B4673" s="140">
        <v>72</v>
      </c>
      <c r="C4673" s="89">
        <v>24570</v>
      </c>
      <c r="D4673" s="139" t="s">
        <v>5410</v>
      </c>
      <c r="E4673" s="139" t="s">
        <v>1082</v>
      </c>
      <c r="F4673" s="139" t="s">
        <v>1543</v>
      </c>
      <c r="G4673" s="139" t="s">
        <v>29</v>
      </c>
      <c r="H4673" s="139">
        <v>1.05</v>
      </c>
      <c r="I4673" s="139" t="s">
        <v>82</v>
      </c>
      <c r="J4673" s="8"/>
      <c r="K4673" s="35">
        <v>8</v>
      </c>
      <c r="L4673" s="35" t="s">
        <v>1479</v>
      </c>
      <c r="M4673" s="36">
        <v>0</v>
      </c>
      <c r="N4673" s="35" t="s">
        <v>23</v>
      </c>
      <c r="O4673" s="35" t="s">
        <v>24</v>
      </c>
      <c r="P4673" s="35" t="s">
        <v>24</v>
      </c>
      <c r="Q4673" s="35" t="s">
        <v>24</v>
      </c>
      <c r="R4673" s="35" t="s">
        <v>24</v>
      </c>
      <c r="S4673" s="35" t="s">
        <v>24</v>
      </c>
      <c r="T4673" s="35"/>
      <c r="U4673" s="35"/>
      <c r="V4673" s="9">
        <f>IF(K4673&gt;9,"",IF(HLOOKUP(L4673,'Příloha č.1a - Pravidelný úklid'!$A$8:$L$16,K4673+1,FALSE)="X","",IF(K4673&lt;9,H4673*M4673*HLOOKUP(L4673,'Příloha č.1a - Pravidelný úklid'!$A$8:$L$16,K4673+1,FALSE),0)))</f>
        <v>0</v>
      </c>
      <c r="W4673" s="139"/>
      <c r="X4673" s="139"/>
      <c r="Y4673" s="139"/>
      <c r="Z4673" s="8"/>
      <c r="AA4673" s="8"/>
    </row>
    <row r="4674" spans="1:27" s="138" customFormat="1" ht="12.75" customHeight="1" x14ac:dyDescent="0.2">
      <c r="A4674" s="8">
        <v>341</v>
      </c>
      <c r="B4674" s="140">
        <v>72</v>
      </c>
      <c r="C4674" s="89">
        <v>24570</v>
      </c>
      <c r="D4674" s="139" t="s">
        <v>5411</v>
      </c>
      <c r="E4674" s="139" t="s">
        <v>1082</v>
      </c>
      <c r="F4674" s="139" t="s">
        <v>1543</v>
      </c>
      <c r="G4674" s="139" t="s">
        <v>93</v>
      </c>
      <c r="H4674" s="139">
        <v>9.4600000000000009</v>
      </c>
      <c r="I4674" s="139" t="s">
        <v>82</v>
      </c>
      <c r="J4674" s="8"/>
      <c r="K4674" s="35">
        <v>7</v>
      </c>
      <c r="L4674" s="35" t="s">
        <v>1479</v>
      </c>
      <c r="M4674" s="36">
        <v>0</v>
      </c>
      <c r="N4674" s="35" t="s">
        <v>23</v>
      </c>
      <c r="O4674" s="35" t="s">
        <v>24</v>
      </c>
      <c r="P4674" s="35" t="s">
        <v>24</v>
      </c>
      <c r="Q4674" s="35" t="s">
        <v>24</v>
      </c>
      <c r="R4674" s="35" t="s">
        <v>24</v>
      </c>
      <c r="S4674" s="35" t="s">
        <v>24</v>
      </c>
      <c r="T4674" s="35"/>
      <c r="U4674" s="35"/>
      <c r="V4674" s="9">
        <f>IF(K4674&gt;9,"",IF(HLOOKUP(L4674,'Příloha č.1a - Pravidelný úklid'!$A$8:$L$16,K4674+1,FALSE)="X","",IF(K4674&lt;9,H4674*M4674*HLOOKUP(L4674,'Příloha č.1a - Pravidelný úklid'!$A$8:$L$16,K4674+1,FALSE),0)))</f>
        <v>0</v>
      </c>
      <c r="W4674" s="139"/>
      <c r="X4674" s="139"/>
      <c r="Y4674" s="139"/>
      <c r="Z4674" s="8"/>
      <c r="AA4674" s="8"/>
    </row>
    <row r="4675" spans="1:27" s="138" customFormat="1" ht="12.75" customHeight="1" x14ac:dyDescent="0.2">
      <c r="A4675" s="8">
        <v>341</v>
      </c>
      <c r="B4675" s="140">
        <v>72</v>
      </c>
      <c r="C4675" s="89">
        <v>24570</v>
      </c>
      <c r="D4675" s="139" t="s">
        <v>5412</v>
      </c>
      <c r="E4675" s="139" t="s">
        <v>1082</v>
      </c>
      <c r="F4675" s="139" t="s">
        <v>1543</v>
      </c>
      <c r="G4675" s="139" t="s">
        <v>111</v>
      </c>
      <c r="H4675" s="139">
        <v>1.95</v>
      </c>
      <c r="I4675" s="139" t="s">
        <v>82</v>
      </c>
      <c r="J4675" s="8"/>
      <c r="K4675" s="35">
        <v>8</v>
      </c>
      <c r="L4675" s="35" t="s">
        <v>1479</v>
      </c>
      <c r="M4675" s="36">
        <v>0</v>
      </c>
      <c r="N4675" s="35" t="s">
        <v>23</v>
      </c>
      <c r="O4675" s="35" t="s">
        <v>24</v>
      </c>
      <c r="P4675" s="35" t="s">
        <v>24</v>
      </c>
      <c r="Q4675" s="35" t="s">
        <v>24</v>
      </c>
      <c r="R4675" s="35" t="s">
        <v>24</v>
      </c>
      <c r="S4675" s="35" t="s">
        <v>24</v>
      </c>
      <c r="T4675" s="35"/>
      <c r="U4675" s="35"/>
      <c r="V4675" s="9">
        <f>IF(K4675&gt;9,"",IF(HLOOKUP(L4675,'Příloha č.1a - Pravidelný úklid'!$A$8:$L$16,K4675+1,FALSE)="X","",IF(K4675&lt;9,H4675*M4675*HLOOKUP(L4675,'Příloha č.1a - Pravidelný úklid'!$A$8:$L$16,K4675+1,FALSE),0)))</f>
        <v>0</v>
      </c>
      <c r="W4675" s="139"/>
      <c r="X4675" s="139"/>
      <c r="Y4675" s="139"/>
      <c r="Z4675" s="8"/>
      <c r="AA4675" s="8"/>
    </row>
    <row r="4676" spans="1:27" s="138" customFormat="1" ht="12.75" customHeight="1" x14ac:dyDescent="0.2">
      <c r="A4676" s="8">
        <v>341</v>
      </c>
      <c r="B4676" s="140">
        <v>72</v>
      </c>
      <c r="C4676" s="89">
        <v>24570</v>
      </c>
      <c r="D4676" s="139" t="s">
        <v>5413</v>
      </c>
      <c r="E4676" s="139" t="s">
        <v>1082</v>
      </c>
      <c r="F4676" s="139" t="s">
        <v>1543</v>
      </c>
      <c r="G4676" s="139" t="s">
        <v>96</v>
      </c>
      <c r="H4676" s="139">
        <v>10.02</v>
      </c>
      <c r="I4676" s="139" t="s">
        <v>82</v>
      </c>
      <c r="J4676" s="8"/>
      <c r="K4676" s="35">
        <v>7</v>
      </c>
      <c r="L4676" s="35" t="s">
        <v>1479</v>
      </c>
      <c r="M4676" s="36">
        <v>0</v>
      </c>
      <c r="N4676" s="35" t="s">
        <v>23</v>
      </c>
      <c r="O4676" s="35" t="s">
        <v>24</v>
      </c>
      <c r="P4676" s="35" t="s">
        <v>24</v>
      </c>
      <c r="Q4676" s="35" t="s">
        <v>24</v>
      </c>
      <c r="R4676" s="35" t="s">
        <v>24</v>
      </c>
      <c r="S4676" s="35" t="s">
        <v>24</v>
      </c>
      <c r="T4676" s="35"/>
      <c r="U4676" s="35"/>
      <c r="V4676" s="9">
        <f>IF(K4676&gt;9,"",IF(HLOOKUP(L4676,'Příloha č.1a - Pravidelný úklid'!$A$8:$L$16,K4676+1,FALSE)="X","",IF(K4676&lt;9,H4676*M4676*HLOOKUP(L4676,'Příloha č.1a - Pravidelný úklid'!$A$8:$L$16,K4676+1,FALSE),0)))</f>
        <v>0</v>
      </c>
      <c r="W4676" s="139"/>
      <c r="X4676" s="139"/>
      <c r="Y4676" s="139"/>
      <c r="Z4676" s="8"/>
      <c r="AA4676" s="8"/>
    </row>
    <row r="4677" spans="1:27" s="138" customFormat="1" ht="12.75" customHeight="1" x14ac:dyDescent="0.2">
      <c r="A4677" s="8">
        <v>341</v>
      </c>
      <c r="B4677" s="140">
        <v>72</v>
      </c>
      <c r="C4677" s="89">
        <v>24570</v>
      </c>
      <c r="D4677" s="139" t="s">
        <v>5414</v>
      </c>
      <c r="E4677" s="139" t="s">
        <v>1082</v>
      </c>
      <c r="F4677" s="139" t="s">
        <v>1543</v>
      </c>
      <c r="G4677" s="139" t="s">
        <v>112</v>
      </c>
      <c r="H4677" s="139">
        <v>7.89</v>
      </c>
      <c r="I4677" s="139" t="s">
        <v>82</v>
      </c>
      <c r="J4677" s="8">
        <v>1.5</v>
      </c>
      <c r="K4677" s="35">
        <v>7</v>
      </c>
      <c r="L4677" s="35" t="s">
        <v>1550</v>
      </c>
      <c r="M4677" s="36">
        <v>0</v>
      </c>
      <c r="N4677" s="35" t="s">
        <v>23</v>
      </c>
      <c r="O4677" s="35" t="s">
        <v>24</v>
      </c>
      <c r="P4677" s="35" t="s">
        <v>24</v>
      </c>
      <c r="Q4677" s="35" t="s">
        <v>24</v>
      </c>
      <c r="R4677" s="35" t="s">
        <v>24</v>
      </c>
      <c r="S4677" s="35" t="s">
        <v>24</v>
      </c>
      <c r="T4677" s="35"/>
      <c r="U4677" s="35"/>
      <c r="V4677" s="9">
        <f>IF(K4677&gt;9,"",IF(HLOOKUP(L4677,'Příloha č.1a - Pravidelný úklid'!$A$8:$L$16,K4677+1,FALSE)="X","",IF(K4677&lt;9,H4677*M4677*HLOOKUP(L4677,'Příloha č.1a - Pravidelný úklid'!$A$8:$L$16,K4677+1,FALSE),0)))</f>
        <v>0</v>
      </c>
      <c r="W4677" s="139"/>
      <c r="X4677" s="139"/>
      <c r="Y4677" s="139"/>
      <c r="Z4677" s="8"/>
      <c r="AA4677" s="8"/>
    </row>
    <row r="4678" spans="1:27" s="138" customFormat="1" ht="12.75" customHeight="1" x14ac:dyDescent="0.2">
      <c r="A4678" s="8">
        <v>341</v>
      </c>
      <c r="B4678" s="140">
        <v>72</v>
      </c>
      <c r="C4678" s="89">
        <v>24570</v>
      </c>
      <c r="D4678" s="139" t="s">
        <v>5415</v>
      </c>
      <c r="E4678" s="139" t="s">
        <v>1082</v>
      </c>
      <c r="F4678" s="139" t="s">
        <v>1543</v>
      </c>
      <c r="G4678" s="139" t="s">
        <v>112</v>
      </c>
      <c r="H4678" s="139">
        <v>4.7300000000000004</v>
      </c>
      <c r="I4678" s="139" t="s">
        <v>82</v>
      </c>
      <c r="J4678" s="8"/>
      <c r="K4678" s="35">
        <v>7</v>
      </c>
      <c r="L4678" s="35" t="s">
        <v>1550</v>
      </c>
      <c r="M4678" s="36">
        <v>0</v>
      </c>
      <c r="N4678" s="35" t="s">
        <v>23</v>
      </c>
      <c r="O4678" s="35" t="s">
        <v>24</v>
      </c>
      <c r="P4678" s="35" t="s">
        <v>24</v>
      </c>
      <c r="Q4678" s="35" t="s">
        <v>24</v>
      </c>
      <c r="R4678" s="35" t="s">
        <v>24</v>
      </c>
      <c r="S4678" s="35" t="s">
        <v>24</v>
      </c>
      <c r="T4678" s="35"/>
      <c r="U4678" s="35"/>
      <c r="V4678" s="9">
        <f>IF(K4678&gt;9,"",IF(HLOOKUP(L4678,'Příloha č.1a - Pravidelný úklid'!$A$8:$L$16,K4678+1,FALSE)="X","",IF(K4678&lt;9,H4678*M4678*HLOOKUP(L4678,'Příloha č.1a - Pravidelný úklid'!$A$8:$L$16,K4678+1,FALSE),0)))</f>
        <v>0</v>
      </c>
      <c r="W4678" s="139"/>
      <c r="X4678" s="139"/>
      <c r="Y4678" s="139"/>
      <c r="Z4678" s="8"/>
      <c r="AA4678" s="8"/>
    </row>
    <row r="4679" spans="1:27" s="138" customFormat="1" ht="12.75" customHeight="1" x14ac:dyDescent="0.2">
      <c r="A4679" s="8">
        <v>341</v>
      </c>
      <c r="B4679" s="140">
        <v>72</v>
      </c>
      <c r="C4679" s="89">
        <v>24570</v>
      </c>
      <c r="D4679" s="139" t="s">
        <v>5416</v>
      </c>
      <c r="E4679" s="139" t="s">
        <v>1082</v>
      </c>
      <c r="F4679" s="139" t="s">
        <v>1543</v>
      </c>
      <c r="G4679" s="139" t="s">
        <v>112</v>
      </c>
      <c r="H4679" s="139">
        <v>16.14</v>
      </c>
      <c r="I4679" s="139" t="s">
        <v>82</v>
      </c>
      <c r="J4679" s="8">
        <v>1.5</v>
      </c>
      <c r="K4679" s="35">
        <v>7</v>
      </c>
      <c r="L4679" s="35" t="s">
        <v>1550</v>
      </c>
      <c r="M4679" s="36">
        <v>0</v>
      </c>
      <c r="N4679" s="35" t="s">
        <v>23</v>
      </c>
      <c r="O4679" s="35" t="s">
        <v>24</v>
      </c>
      <c r="P4679" s="35" t="s">
        <v>24</v>
      </c>
      <c r="Q4679" s="35" t="s">
        <v>24</v>
      </c>
      <c r="R4679" s="35" t="s">
        <v>24</v>
      </c>
      <c r="S4679" s="35" t="s">
        <v>24</v>
      </c>
      <c r="T4679" s="35"/>
      <c r="U4679" s="35"/>
      <c r="V4679" s="9">
        <f>IF(K4679&gt;9,"",IF(HLOOKUP(L4679,'Příloha č.1a - Pravidelný úklid'!$A$8:$L$16,K4679+1,FALSE)="X","",IF(K4679&lt;9,H4679*M4679*HLOOKUP(L4679,'Příloha č.1a - Pravidelný úklid'!$A$8:$L$16,K4679+1,FALSE),0)))</f>
        <v>0</v>
      </c>
      <c r="W4679" s="139"/>
      <c r="X4679" s="139"/>
      <c r="Y4679" s="139"/>
      <c r="Z4679" s="8"/>
      <c r="AA4679" s="8"/>
    </row>
    <row r="4680" spans="1:27" s="138" customFormat="1" ht="12.75" customHeight="1" x14ac:dyDescent="0.2">
      <c r="A4680" s="8">
        <v>341</v>
      </c>
      <c r="B4680" s="140">
        <v>72</v>
      </c>
      <c r="C4680" s="89">
        <v>24570</v>
      </c>
      <c r="D4680" s="139" t="s">
        <v>5417</v>
      </c>
      <c r="E4680" s="139" t="s">
        <v>1082</v>
      </c>
      <c r="F4680" s="139" t="s">
        <v>1543</v>
      </c>
      <c r="G4680" s="139" t="s">
        <v>112</v>
      </c>
      <c r="H4680" s="139">
        <v>15.38</v>
      </c>
      <c r="I4680" s="139" t="s">
        <v>82</v>
      </c>
      <c r="J4680" s="8">
        <v>1.5</v>
      </c>
      <c r="K4680" s="35">
        <v>7</v>
      </c>
      <c r="L4680" s="35" t="s">
        <v>1550</v>
      </c>
      <c r="M4680" s="36">
        <v>0</v>
      </c>
      <c r="N4680" s="35" t="s">
        <v>23</v>
      </c>
      <c r="O4680" s="35" t="s">
        <v>24</v>
      </c>
      <c r="P4680" s="35" t="s">
        <v>24</v>
      </c>
      <c r="Q4680" s="35" t="s">
        <v>24</v>
      </c>
      <c r="R4680" s="35" t="s">
        <v>24</v>
      </c>
      <c r="S4680" s="35" t="s">
        <v>24</v>
      </c>
      <c r="T4680" s="35"/>
      <c r="U4680" s="35"/>
      <c r="V4680" s="9">
        <f>IF(K4680&gt;9,"",IF(HLOOKUP(L4680,'Příloha č.1a - Pravidelný úklid'!$A$8:$L$16,K4680+1,FALSE)="X","",IF(K4680&lt;9,H4680*M4680*HLOOKUP(L4680,'Příloha č.1a - Pravidelný úklid'!$A$8:$L$16,K4680+1,FALSE),0)))</f>
        <v>0</v>
      </c>
      <c r="W4680" s="139"/>
      <c r="X4680" s="139"/>
      <c r="Y4680" s="139"/>
      <c r="Z4680" s="8"/>
      <c r="AA4680" s="8"/>
    </row>
    <row r="4681" spans="1:27" s="138" customFormat="1" ht="12.75" customHeight="1" x14ac:dyDescent="0.2">
      <c r="A4681" s="8">
        <v>341</v>
      </c>
      <c r="B4681" s="140">
        <v>72</v>
      </c>
      <c r="C4681" s="89">
        <v>24570</v>
      </c>
      <c r="D4681" s="139" t="s">
        <v>5418</v>
      </c>
      <c r="E4681" s="139" t="s">
        <v>1082</v>
      </c>
      <c r="F4681" s="139" t="s">
        <v>1543</v>
      </c>
      <c r="G4681" s="139" t="s">
        <v>93</v>
      </c>
      <c r="H4681" s="139">
        <v>4.8</v>
      </c>
      <c r="I4681" s="139" t="s">
        <v>82</v>
      </c>
      <c r="J4681" s="8"/>
      <c r="K4681" s="35">
        <v>7</v>
      </c>
      <c r="L4681" s="35" t="s">
        <v>1479</v>
      </c>
      <c r="M4681" s="36">
        <v>0</v>
      </c>
      <c r="N4681" s="35" t="s">
        <v>23</v>
      </c>
      <c r="O4681" s="35" t="s">
        <v>24</v>
      </c>
      <c r="P4681" s="35" t="s">
        <v>24</v>
      </c>
      <c r="Q4681" s="35" t="s">
        <v>24</v>
      </c>
      <c r="R4681" s="35" t="s">
        <v>24</v>
      </c>
      <c r="S4681" s="35" t="s">
        <v>24</v>
      </c>
      <c r="T4681" s="35"/>
      <c r="U4681" s="35"/>
      <c r="V4681" s="9">
        <f>IF(K4681&gt;9,"",IF(HLOOKUP(L4681,'Příloha č.1a - Pravidelný úklid'!$A$8:$L$16,K4681+1,FALSE)="X","",IF(K4681&lt;9,H4681*M4681*HLOOKUP(L4681,'Příloha č.1a - Pravidelný úklid'!$A$8:$L$16,K4681+1,FALSE),0)))</f>
        <v>0</v>
      </c>
      <c r="W4681" s="139"/>
      <c r="X4681" s="139"/>
      <c r="Y4681" s="139"/>
      <c r="Z4681" s="8"/>
      <c r="AA4681" s="8"/>
    </row>
    <row r="4682" spans="1:27" s="138" customFormat="1" ht="12.75" customHeight="1" x14ac:dyDescent="0.2">
      <c r="A4682" s="8">
        <v>341</v>
      </c>
      <c r="B4682" s="140">
        <v>72</v>
      </c>
      <c r="C4682" s="89">
        <v>24570</v>
      </c>
      <c r="D4682" s="139" t="s">
        <v>5419</v>
      </c>
      <c r="E4682" s="139" t="s">
        <v>1082</v>
      </c>
      <c r="F4682" s="139" t="s">
        <v>1543</v>
      </c>
      <c r="G4682" s="139" t="s">
        <v>93</v>
      </c>
      <c r="H4682" s="139">
        <v>30.14</v>
      </c>
      <c r="I4682" s="139" t="s">
        <v>82</v>
      </c>
      <c r="J4682" s="8"/>
      <c r="K4682" s="35">
        <v>7</v>
      </c>
      <c r="L4682" s="35" t="s">
        <v>1479</v>
      </c>
      <c r="M4682" s="36">
        <v>0</v>
      </c>
      <c r="N4682" s="35" t="s">
        <v>23</v>
      </c>
      <c r="O4682" s="35" t="s">
        <v>24</v>
      </c>
      <c r="P4682" s="35" t="s">
        <v>24</v>
      </c>
      <c r="Q4682" s="35" t="s">
        <v>24</v>
      </c>
      <c r="R4682" s="35" t="s">
        <v>24</v>
      </c>
      <c r="S4682" s="35" t="s">
        <v>24</v>
      </c>
      <c r="T4682" s="35"/>
      <c r="U4682" s="35"/>
      <c r="V4682" s="9">
        <f>IF(K4682&gt;9,"",IF(HLOOKUP(L4682,'Příloha č.1a - Pravidelný úklid'!$A$8:$L$16,K4682+1,FALSE)="X","",IF(K4682&lt;9,H4682*M4682*HLOOKUP(L4682,'Příloha č.1a - Pravidelný úklid'!$A$8:$L$16,K4682+1,FALSE),0)))</f>
        <v>0</v>
      </c>
      <c r="W4682" s="139"/>
      <c r="X4682" s="139"/>
      <c r="Y4682" s="139"/>
      <c r="Z4682" s="8"/>
      <c r="AA4682" s="8"/>
    </row>
    <row r="4683" spans="1:27" s="138" customFormat="1" ht="12.75" customHeight="1" x14ac:dyDescent="0.2">
      <c r="A4683" s="8">
        <v>341</v>
      </c>
      <c r="B4683" s="140">
        <v>72</v>
      </c>
      <c r="C4683" s="89">
        <v>24570</v>
      </c>
      <c r="D4683" s="139" t="s">
        <v>5420</v>
      </c>
      <c r="E4683" s="139" t="s">
        <v>1082</v>
      </c>
      <c r="F4683" s="139" t="s">
        <v>1543</v>
      </c>
      <c r="G4683" s="139" t="s">
        <v>87</v>
      </c>
      <c r="H4683" s="139">
        <v>26.84</v>
      </c>
      <c r="I4683" s="139" t="s">
        <v>82</v>
      </c>
      <c r="J4683" s="8">
        <v>3</v>
      </c>
      <c r="K4683" s="35">
        <v>7</v>
      </c>
      <c r="L4683" s="35" t="s">
        <v>1479</v>
      </c>
      <c r="M4683" s="36">
        <v>0</v>
      </c>
      <c r="N4683" s="35" t="s">
        <v>23</v>
      </c>
      <c r="O4683" s="35" t="s">
        <v>24</v>
      </c>
      <c r="P4683" s="35" t="s">
        <v>24</v>
      </c>
      <c r="Q4683" s="35" t="s">
        <v>24</v>
      </c>
      <c r="R4683" s="35" t="s">
        <v>24</v>
      </c>
      <c r="S4683" s="35" t="s">
        <v>24</v>
      </c>
      <c r="T4683" s="35"/>
      <c r="U4683" s="35"/>
      <c r="V4683" s="9">
        <f>IF(K4683&gt;9,"",IF(HLOOKUP(L4683,'Příloha č.1a - Pravidelný úklid'!$A$8:$L$16,K4683+1,FALSE)="X","",IF(K4683&lt;9,H4683*M4683*HLOOKUP(L4683,'Příloha č.1a - Pravidelný úklid'!$A$8:$L$16,K4683+1,FALSE),0)))</f>
        <v>0</v>
      </c>
      <c r="W4683" s="139"/>
      <c r="X4683" s="139"/>
      <c r="Y4683" s="139"/>
      <c r="Z4683" s="8"/>
      <c r="AA4683" s="8"/>
    </row>
    <row r="4684" spans="1:27" s="138" customFormat="1" ht="12.75" customHeight="1" x14ac:dyDescent="0.2">
      <c r="A4684" s="8">
        <v>341</v>
      </c>
      <c r="B4684" s="140">
        <v>72</v>
      </c>
      <c r="C4684" s="89">
        <v>24570</v>
      </c>
      <c r="D4684" s="139" t="s">
        <v>5421</v>
      </c>
      <c r="E4684" s="139" t="s">
        <v>1082</v>
      </c>
      <c r="F4684" s="139" t="s">
        <v>1543</v>
      </c>
      <c r="G4684" s="139" t="s">
        <v>87</v>
      </c>
      <c r="H4684" s="139">
        <v>56.73</v>
      </c>
      <c r="I4684" s="139" t="s">
        <v>82</v>
      </c>
      <c r="J4684" s="8">
        <v>5</v>
      </c>
      <c r="K4684" s="35">
        <v>7</v>
      </c>
      <c r="L4684" s="35" t="s">
        <v>1479</v>
      </c>
      <c r="M4684" s="36">
        <v>0</v>
      </c>
      <c r="N4684" s="35" t="s">
        <v>23</v>
      </c>
      <c r="O4684" s="35" t="s">
        <v>24</v>
      </c>
      <c r="P4684" s="35" t="s">
        <v>24</v>
      </c>
      <c r="Q4684" s="35" t="s">
        <v>24</v>
      </c>
      <c r="R4684" s="35" t="s">
        <v>24</v>
      </c>
      <c r="S4684" s="35" t="s">
        <v>24</v>
      </c>
      <c r="T4684" s="35"/>
      <c r="U4684" s="35"/>
      <c r="V4684" s="9">
        <f>IF(K4684&gt;9,"",IF(HLOOKUP(L4684,'Příloha č.1a - Pravidelný úklid'!$A$8:$L$16,K4684+1,FALSE)="X","",IF(K4684&lt;9,H4684*M4684*HLOOKUP(L4684,'Příloha č.1a - Pravidelný úklid'!$A$8:$L$16,K4684+1,FALSE),0)))</f>
        <v>0</v>
      </c>
      <c r="W4684" s="139"/>
      <c r="X4684" s="139"/>
      <c r="Y4684" s="139"/>
      <c r="Z4684" s="8"/>
      <c r="AA4684" s="8"/>
    </row>
    <row r="4685" spans="1:27" s="138" customFormat="1" ht="12.75" customHeight="1" x14ac:dyDescent="0.2">
      <c r="A4685" s="8">
        <v>341</v>
      </c>
      <c r="B4685" s="140">
        <v>72</v>
      </c>
      <c r="C4685" s="89">
        <v>24570</v>
      </c>
      <c r="D4685" s="139" t="s">
        <v>5422</v>
      </c>
      <c r="E4685" s="139" t="s">
        <v>1082</v>
      </c>
      <c r="F4685" s="139" t="s">
        <v>1543</v>
      </c>
      <c r="G4685" s="139" t="s">
        <v>87</v>
      </c>
      <c r="H4685" s="139">
        <v>13.57</v>
      </c>
      <c r="I4685" s="139" t="s">
        <v>82</v>
      </c>
      <c r="J4685" s="8">
        <v>1.5</v>
      </c>
      <c r="K4685" s="35">
        <v>7</v>
      </c>
      <c r="L4685" s="35" t="s">
        <v>1479</v>
      </c>
      <c r="M4685" s="36">
        <v>0</v>
      </c>
      <c r="N4685" s="35" t="s">
        <v>23</v>
      </c>
      <c r="O4685" s="35" t="s">
        <v>24</v>
      </c>
      <c r="P4685" s="35" t="s">
        <v>24</v>
      </c>
      <c r="Q4685" s="35" t="s">
        <v>24</v>
      </c>
      <c r="R4685" s="35" t="s">
        <v>24</v>
      </c>
      <c r="S4685" s="35" t="s">
        <v>24</v>
      </c>
      <c r="T4685" s="35"/>
      <c r="U4685" s="35"/>
      <c r="V4685" s="9">
        <f>IF(K4685&gt;9,"",IF(HLOOKUP(L4685,'Příloha č.1a - Pravidelný úklid'!$A$8:$L$16,K4685+1,FALSE)="X","",IF(K4685&lt;9,H4685*M4685*HLOOKUP(L4685,'Příloha č.1a - Pravidelný úklid'!$A$8:$L$16,K4685+1,FALSE),0)))</f>
        <v>0</v>
      </c>
      <c r="W4685" s="139"/>
      <c r="X4685" s="139"/>
      <c r="Y4685" s="139"/>
      <c r="Z4685" s="8"/>
      <c r="AA4685" s="8"/>
    </row>
    <row r="4686" spans="1:27" s="138" customFormat="1" ht="12.75" customHeight="1" x14ac:dyDescent="0.2">
      <c r="A4686" s="8">
        <v>341</v>
      </c>
      <c r="B4686" s="140">
        <v>72</v>
      </c>
      <c r="C4686" s="89">
        <v>24570</v>
      </c>
      <c r="D4686" s="139" t="s">
        <v>5423</v>
      </c>
      <c r="E4686" s="139" t="s">
        <v>1082</v>
      </c>
      <c r="F4686" s="139" t="s">
        <v>1543</v>
      </c>
      <c r="G4686" s="139" t="s">
        <v>87</v>
      </c>
      <c r="H4686" s="139">
        <v>13.72</v>
      </c>
      <c r="I4686" s="139" t="s">
        <v>82</v>
      </c>
      <c r="J4686" s="8">
        <v>1.5</v>
      </c>
      <c r="K4686" s="35">
        <v>7</v>
      </c>
      <c r="L4686" s="35" t="s">
        <v>1479</v>
      </c>
      <c r="M4686" s="36">
        <v>0</v>
      </c>
      <c r="N4686" s="35" t="s">
        <v>23</v>
      </c>
      <c r="O4686" s="35" t="s">
        <v>24</v>
      </c>
      <c r="P4686" s="35" t="s">
        <v>24</v>
      </c>
      <c r="Q4686" s="35" t="s">
        <v>24</v>
      </c>
      <c r="R4686" s="35" t="s">
        <v>24</v>
      </c>
      <c r="S4686" s="35" t="s">
        <v>24</v>
      </c>
      <c r="T4686" s="35"/>
      <c r="U4686" s="35"/>
      <c r="V4686" s="9">
        <f>IF(K4686&gt;9,"",IF(HLOOKUP(L4686,'Příloha č.1a - Pravidelný úklid'!$A$8:$L$16,K4686+1,FALSE)="X","",IF(K4686&lt;9,H4686*M4686*HLOOKUP(L4686,'Příloha č.1a - Pravidelný úklid'!$A$8:$L$16,K4686+1,FALSE),0)))</f>
        <v>0</v>
      </c>
      <c r="W4686" s="139"/>
      <c r="X4686" s="139"/>
      <c r="Y4686" s="139"/>
      <c r="Z4686" s="8"/>
      <c r="AA4686" s="8"/>
    </row>
    <row r="4687" spans="1:27" s="138" customFormat="1" ht="12.75" customHeight="1" x14ac:dyDescent="0.2">
      <c r="A4687" s="8">
        <v>341</v>
      </c>
      <c r="B4687" s="140">
        <v>72</v>
      </c>
      <c r="C4687" s="89">
        <v>24570</v>
      </c>
      <c r="D4687" s="139" t="s">
        <v>5424</v>
      </c>
      <c r="E4687" s="139" t="s">
        <v>1082</v>
      </c>
      <c r="F4687" s="139" t="s">
        <v>1543</v>
      </c>
      <c r="G4687" s="139" t="s">
        <v>87</v>
      </c>
      <c r="H4687" s="139">
        <v>14.56</v>
      </c>
      <c r="I4687" s="139" t="s">
        <v>82</v>
      </c>
      <c r="J4687" s="8">
        <v>1.5</v>
      </c>
      <c r="K4687" s="35">
        <v>7</v>
      </c>
      <c r="L4687" s="35" t="s">
        <v>1479</v>
      </c>
      <c r="M4687" s="36">
        <v>0</v>
      </c>
      <c r="N4687" s="35" t="s">
        <v>23</v>
      </c>
      <c r="O4687" s="35" t="s">
        <v>24</v>
      </c>
      <c r="P4687" s="35" t="s">
        <v>24</v>
      </c>
      <c r="Q4687" s="35" t="s">
        <v>24</v>
      </c>
      <c r="R4687" s="35" t="s">
        <v>24</v>
      </c>
      <c r="S4687" s="35" t="s">
        <v>24</v>
      </c>
      <c r="T4687" s="35"/>
      <c r="U4687" s="35"/>
      <c r="V4687" s="9">
        <f>IF(K4687&gt;9,"",IF(HLOOKUP(L4687,'Příloha č.1a - Pravidelný úklid'!$A$8:$L$16,K4687+1,FALSE)="X","",IF(K4687&lt;9,H4687*M4687*HLOOKUP(L4687,'Příloha č.1a - Pravidelný úklid'!$A$8:$L$16,K4687+1,FALSE),0)))</f>
        <v>0</v>
      </c>
      <c r="W4687" s="139"/>
      <c r="X4687" s="139"/>
      <c r="Y4687" s="139"/>
      <c r="Z4687" s="8"/>
      <c r="AA4687" s="8"/>
    </row>
    <row r="4688" spans="1:27" s="138" customFormat="1" ht="12.75" customHeight="1" x14ac:dyDescent="0.2">
      <c r="A4688" s="8">
        <v>341</v>
      </c>
      <c r="B4688" s="140">
        <v>72</v>
      </c>
      <c r="C4688" s="89">
        <v>24570</v>
      </c>
      <c r="D4688" s="139" t="s">
        <v>5425</v>
      </c>
      <c r="E4688" s="139" t="s">
        <v>1082</v>
      </c>
      <c r="F4688" s="139" t="s">
        <v>1543</v>
      </c>
      <c r="G4688" s="139" t="s">
        <v>87</v>
      </c>
      <c r="H4688" s="139">
        <v>14.7</v>
      </c>
      <c r="I4688" s="139" t="s">
        <v>82</v>
      </c>
      <c r="J4688" s="8">
        <v>1.5</v>
      </c>
      <c r="K4688" s="35">
        <v>7</v>
      </c>
      <c r="L4688" s="35" t="s">
        <v>1479</v>
      </c>
      <c r="M4688" s="36">
        <v>0</v>
      </c>
      <c r="N4688" s="35" t="s">
        <v>23</v>
      </c>
      <c r="O4688" s="35" t="s">
        <v>24</v>
      </c>
      <c r="P4688" s="35" t="s">
        <v>24</v>
      </c>
      <c r="Q4688" s="35" t="s">
        <v>24</v>
      </c>
      <c r="R4688" s="35" t="s">
        <v>24</v>
      </c>
      <c r="S4688" s="35" t="s">
        <v>24</v>
      </c>
      <c r="T4688" s="35"/>
      <c r="U4688" s="35"/>
      <c r="V4688" s="9">
        <f>IF(K4688&gt;9,"",IF(HLOOKUP(L4688,'Příloha č.1a - Pravidelný úklid'!$A$8:$L$16,K4688+1,FALSE)="X","",IF(K4688&lt;9,H4688*M4688*HLOOKUP(L4688,'Příloha č.1a - Pravidelný úklid'!$A$8:$L$16,K4688+1,FALSE),0)))</f>
        <v>0</v>
      </c>
      <c r="W4688" s="139"/>
      <c r="X4688" s="139"/>
      <c r="Y4688" s="139"/>
      <c r="Z4688" s="8"/>
      <c r="AA4688" s="8"/>
    </row>
    <row r="4689" spans="1:27" s="138" customFormat="1" ht="12.75" customHeight="1" x14ac:dyDescent="0.2">
      <c r="A4689" s="8">
        <v>341</v>
      </c>
      <c r="B4689" s="140">
        <v>72</v>
      </c>
      <c r="C4689" s="89">
        <v>24570</v>
      </c>
      <c r="D4689" s="139" t="s">
        <v>5426</v>
      </c>
      <c r="E4689" s="139" t="s">
        <v>1082</v>
      </c>
      <c r="F4689" s="139" t="s">
        <v>1543</v>
      </c>
      <c r="G4689" s="139" t="s">
        <v>113</v>
      </c>
      <c r="H4689" s="139">
        <v>34.03</v>
      </c>
      <c r="I4689" s="139" t="s">
        <v>82</v>
      </c>
      <c r="J4689" s="8">
        <v>4.5</v>
      </c>
      <c r="K4689" s="35">
        <v>7</v>
      </c>
      <c r="L4689" s="35" t="s">
        <v>1479</v>
      </c>
      <c r="M4689" s="36">
        <v>0</v>
      </c>
      <c r="N4689" s="35" t="s">
        <v>23</v>
      </c>
      <c r="O4689" s="35" t="s">
        <v>24</v>
      </c>
      <c r="P4689" s="35" t="s">
        <v>24</v>
      </c>
      <c r="Q4689" s="35" t="s">
        <v>24</v>
      </c>
      <c r="R4689" s="35" t="s">
        <v>24</v>
      </c>
      <c r="S4689" s="35" t="s">
        <v>24</v>
      </c>
      <c r="T4689" s="35"/>
      <c r="U4689" s="35"/>
      <c r="V4689" s="9">
        <f>IF(K4689&gt;9,"",IF(HLOOKUP(L4689,'Příloha č.1a - Pravidelný úklid'!$A$8:$L$16,K4689+1,FALSE)="X","",IF(K4689&lt;9,H4689*M4689*HLOOKUP(L4689,'Příloha č.1a - Pravidelný úklid'!$A$8:$L$16,K4689+1,FALSE),0)))</f>
        <v>0</v>
      </c>
      <c r="W4689" s="139"/>
      <c r="X4689" s="139"/>
      <c r="Y4689" s="139"/>
      <c r="Z4689" s="8"/>
      <c r="AA4689" s="8"/>
    </row>
    <row r="4690" spans="1:27" s="138" customFormat="1" ht="12.75" customHeight="1" x14ac:dyDescent="0.2">
      <c r="A4690" s="8">
        <v>341</v>
      </c>
      <c r="B4690" s="140">
        <v>72</v>
      </c>
      <c r="C4690" s="89">
        <v>24570</v>
      </c>
      <c r="D4690" s="139" t="s">
        <v>5427</v>
      </c>
      <c r="E4690" s="139" t="s">
        <v>1082</v>
      </c>
      <c r="F4690" s="139" t="s">
        <v>1543</v>
      </c>
      <c r="G4690" s="139" t="s">
        <v>93</v>
      </c>
      <c r="H4690" s="139">
        <v>16.64</v>
      </c>
      <c r="I4690" s="139" t="s">
        <v>82</v>
      </c>
      <c r="J4690" s="8">
        <v>1.5</v>
      </c>
      <c r="K4690" s="35">
        <v>7</v>
      </c>
      <c r="L4690" s="35" t="s">
        <v>1479</v>
      </c>
      <c r="M4690" s="36">
        <v>0</v>
      </c>
      <c r="N4690" s="35" t="s">
        <v>23</v>
      </c>
      <c r="O4690" s="35" t="s">
        <v>24</v>
      </c>
      <c r="P4690" s="35" t="s">
        <v>24</v>
      </c>
      <c r="Q4690" s="35" t="s">
        <v>24</v>
      </c>
      <c r="R4690" s="35" t="s">
        <v>24</v>
      </c>
      <c r="S4690" s="35" t="s">
        <v>24</v>
      </c>
      <c r="T4690" s="35"/>
      <c r="U4690" s="35"/>
      <c r="V4690" s="9">
        <f>IF(K4690&gt;9,"",IF(HLOOKUP(L4690,'Příloha č.1a - Pravidelný úklid'!$A$8:$L$16,K4690+1,FALSE)="X","",IF(K4690&lt;9,H4690*M4690*HLOOKUP(L4690,'Příloha č.1a - Pravidelný úklid'!$A$8:$L$16,K4690+1,FALSE),0)))</f>
        <v>0</v>
      </c>
      <c r="W4690" s="139"/>
      <c r="X4690" s="139"/>
      <c r="Y4690" s="139"/>
      <c r="Z4690" s="8"/>
      <c r="AA4690" s="8"/>
    </row>
    <row r="4691" spans="1:27" s="138" customFormat="1" ht="12.75" customHeight="1" x14ac:dyDescent="0.2">
      <c r="A4691" s="8">
        <v>341</v>
      </c>
      <c r="B4691" s="140">
        <v>72</v>
      </c>
      <c r="C4691" s="89">
        <v>24570</v>
      </c>
      <c r="D4691" s="139" t="s">
        <v>5428</v>
      </c>
      <c r="E4691" s="139" t="s">
        <v>1082</v>
      </c>
      <c r="F4691" s="139" t="s">
        <v>1543</v>
      </c>
      <c r="G4691" s="139" t="s">
        <v>111</v>
      </c>
      <c r="H4691" s="139">
        <v>3.9</v>
      </c>
      <c r="I4691" s="139" t="s">
        <v>82</v>
      </c>
      <c r="J4691" s="8">
        <v>0.7</v>
      </c>
      <c r="K4691" s="35">
        <v>8</v>
      </c>
      <c r="L4691" s="35" t="s">
        <v>1479</v>
      </c>
      <c r="M4691" s="36">
        <v>0</v>
      </c>
      <c r="N4691" s="35" t="s">
        <v>23</v>
      </c>
      <c r="O4691" s="35" t="s">
        <v>24</v>
      </c>
      <c r="P4691" s="35" t="s">
        <v>24</v>
      </c>
      <c r="Q4691" s="35" t="s">
        <v>24</v>
      </c>
      <c r="R4691" s="35" t="s">
        <v>24</v>
      </c>
      <c r="S4691" s="35" t="s">
        <v>24</v>
      </c>
      <c r="T4691" s="35"/>
      <c r="U4691" s="35"/>
      <c r="V4691" s="9">
        <f>IF(K4691&gt;9,"",IF(HLOOKUP(L4691,'Příloha č.1a - Pravidelný úklid'!$A$8:$L$16,K4691+1,FALSE)="X","",IF(K4691&lt;9,H4691*M4691*HLOOKUP(L4691,'Příloha č.1a - Pravidelný úklid'!$A$8:$L$16,K4691+1,FALSE),0)))</f>
        <v>0</v>
      </c>
      <c r="W4691" s="139"/>
      <c r="X4691" s="139"/>
      <c r="Y4691" s="139"/>
      <c r="Z4691" s="8"/>
      <c r="AA4691" s="8"/>
    </row>
    <row r="4692" spans="1:27" s="138" customFormat="1" ht="12.75" customHeight="1" x14ac:dyDescent="0.2">
      <c r="A4692" s="8">
        <v>341</v>
      </c>
      <c r="B4692" s="140">
        <v>72</v>
      </c>
      <c r="C4692" s="89">
        <v>24570</v>
      </c>
      <c r="D4692" s="139" t="s">
        <v>5429</v>
      </c>
      <c r="E4692" s="139" t="s">
        <v>1082</v>
      </c>
      <c r="F4692" s="139" t="s">
        <v>1543</v>
      </c>
      <c r="G4692" s="139" t="s">
        <v>111</v>
      </c>
      <c r="H4692" s="139">
        <v>3.42</v>
      </c>
      <c r="I4692" s="139" t="s">
        <v>82</v>
      </c>
      <c r="J4692" s="8">
        <v>0.7</v>
      </c>
      <c r="K4692" s="35">
        <v>8</v>
      </c>
      <c r="L4692" s="35" t="s">
        <v>1479</v>
      </c>
      <c r="M4692" s="36">
        <v>0</v>
      </c>
      <c r="N4692" s="35" t="s">
        <v>23</v>
      </c>
      <c r="O4692" s="35" t="s">
        <v>24</v>
      </c>
      <c r="P4692" s="35" t="s">
        <v>24</v>
      </c>
      <c r="Q4692" s="35" t="s">
        <v>24</v>
      </c>
      <c r="R4692" s="35" t="s">
        <v>24</v>
      </c>
      <c r="S4692" s="35" t="s">
        <v>24</v>
      </c>
      <c r="T4692" s="35"/>
      <c r="U4692" s="35"/>
      <c r="V4692" s="9">
        <f>IF(K4692&gt;9,"",IF(HLOOKUP(L4692,'Příloha č.1a - Pravidelný úklid'!$A$8:$L$16,K4692+1,FALSE)="X","",IF(K4692&lt;9,H4692*M4692*HLOOKUP(L4692,'Příloha č.1a - Pravidelný úklid'!$A$8:$L$16,K4692+1,FALSE),0)))</f>
        <v>0</v>
      </c>
      <c r="W4692" s="139"/>
      <c r="X4692" s="139"/>
      <c r="Y4692" s="139"/>
      <c r="Z4692" s="8"/>
      <c r="AA4692" s="8"/>
    </row>
    <row r="4693" spans="1:27" s="138" customFormat="1" ht="12.75" customHeight="1" x14ac:dyDescent="0.2">
      <c r="A4693" s="8">
        <v>341</v>
      </c>
      <c r="B4693" s="140">
        <v>72</v>
      </c>
      <c r="C4693" s="89">
        <v>24570</v>
      </c>
      <c r="D4693" s="139" t="s">
        <v>5430</v>
      </c>
      <c r="E4693" s="139" t="s">
        <v>1082</v>
      </c>
      <c r="F4693" s="139" t="s">
        <v>1543</v>
      </c>
      <c r="G4693" s="139" t="s">
        <v>85</v>
      </c>
      <c r="H4693" s="139">
        <v>2.63</v>
      </c>
      <c r="I4693" s="139" t="s">
        <v>82</v>
      </c>
      <c r="J4693" s="8"/>
      <c r="K4693" s="35">
        <v>8</v>
      </c>
      <c r="L4693" s="35" t="s">
        <v>1479</v>
      </c>
      <c r="M4693" s="36">
        <v>0</v>
      </c>
      <c r="N4693" s="35" t="s">
        <v>23</v>
      </c>
      <c r="O4693" s="35" t="s">
        <v>24</v>
      </c>
      <c r="P4693" s="35" t="s">
        <v>24</v>
      </c>
      <c r="Q4693" s="35" t="s">
        <v>24</v>
      </c>
      <c r="R4693" s="35" t="s">
        <v>24</v>
      </c>
      <c r="S4693" s="35" t="s">
        <v>24</v>
      </c>
      <c r="T4693" s="35"/>
      <c r="U4693" s="35"/>
      <c r="V4693" s="9">
        <f>IF(K4693&gt;9,"",IF(HLOOKUP(L4693,'Příloha č.1a - Pravidelný úklid'!$A$8:$L$16,K4693+1,FALSE)="X","",IF(K4693&lt;9,H4693*M4693*HLOOKUP(L4693,'Příloha č.1a - Pravidelný úklid'!$A$8:$L$16,K4693+1,FALSE),0)))</f>
        <v>0</v>
      </c>
      <c r="W4693" s="139"/>
      <c r="X4693" s="139"/>
      <c r="Y4693" s="139"/>
      <c r="Z4693" s="8"/>
      <c r="AA4693" s="8"/>
    </row>
    <row r="4694" spans="1:27" s="138" customFormat="1" ht="12.75" customHeight="1" x14ac:dyDescent="0.2">
      <c r="A4694" s="8">
        <v>341</v>
      </c>
      <c r="B4694" s="140">
        <v>72</v>
      </c>
      <c r="C4694" s="89">
        <v>24570</v>
      </c>
      <c r="D4694" s="139" t="s">
        <v>5431</v>
      </c>
      <c r="E4694" s="139" t="s">
        <v>1082</v>
      </c>
      <c r="F4694" s="139" t="s">
        <v>1543</v>
      </c>
      <c r="G4694" s="139" t="s">
        <v>31</v>
      </c>
      <c r="H4694" s="139">
        <v>2.1800000000000002</v>
      </c>
      <c r="I4694" s="139" t="s">
        <v>82</v>
      </c>
      <c r="J4694" s="8">
        <v>1.4</v>
      </c>
      <c r="K4694" s="35">
        <v>8</v>
      </c>
      <c r="L4694" s="35" t="s">
        <v>1479</v>
      </c>
      <c r="M4694" s="36">
        <v>0</v>
      </c>
      <c r="N4694" s="35" t="s">
        <v>23</v>
      </c>
      <c r="O4694" s="35" t="s">
        <v>24</v>
      </c>
      <c r="P4694" s="35" t="s">
        <v>24</v>
      </c>
      <c r="Q4694" s="35" t="s">
        <v>24</v>
      </c>
      <c r="R4694" s="35" t="s">
        <v>24</v>
      </c>
      <c r="S4694" s="35" t="s">
        <v>24</v>
      </c>
      <c r="T4694" s="35"/>
      <c r="U4694" s="35"/>
      <c r="V4694" s="9">
        <f>IF(K4694&gt;9,"",IF(HLOOKUP(L4694,'Příloha č.1a - Pravidelný úklid'!$A$8:$L$16,K4694+1,FALSE)="X","",IF(K4694&lt;9,H4694*M4694*HLOOKUP(L4694,'Příloha č.1a - Pravidelný úklid'!$A$8:$L$16,K4694+1,FALSE),0)))</f>
        <v>0</v>
      </c>
      <c r="W4694" s="139"/>
      <c r="X4694" s="139"/>
      <c r="Y4694" s="139"/>
      <c r="Z4694" s="8"/>
      <c r="AA4694" s="8"/>
    </row>
    <row r="4695" spans="1:27" s="138" customFormat="1" ht="12.75" customHeight="1" x14ac:dyDescent="0.2">
      <c r="A4695" s="8">
        <v>341</v>
      </c>
      <c r="B4695" s="140">
        <v>72</v>
      </c>
      <c r="C4695" s="89">
        <v>24570</v>
      </c>
      <c r="D4695" s="139" t="s">
        <v>5432</v>
      </c>
      <c r="E4695" s="139" t="s">
        <v>1082</v>
      </c>
      <c r="F4695" s="139" t="s">
        <v>1543</v>
      </c>
      <c r="G4695" s="139" t="s">
        <v>31</v>
      </c>
      <c r="H4695" s="139">
        <v>1.74</v>
      </c>
      <c r="I4695" s="139" t="s">
        <v>82</v>
      </c>
      <c r="J4695" s="8">
        <v>0.7</v>
      </c>
      <c r="K4695" s="35">
        <v>8</v>
      </c>
      <c r="L4695" s="35" t="s">
        <v>1479</v>
      </c>
      <c r="M4695" s="36">
        <v>0</v>
      </c>
      <c r="N4695" s="35" t="s">
        <v>23</v>
      </c>
      <c r="O4695" s="35" t="s">
        <v>24</v>
      </c>
      <c r="P4695" s="35" t="s">
        <v>24</v>
      </c>
      <c r="Q4695" s="35" t="s">
        <v>24</v>
      </c>
      <c r="R4695" s="35" t="s">
        <v>24</v>
      </c>
      <c r="S4695" s="35" t="s">
        <v>24</v>
      </c>
      <c r="T4695" s="35"/>
      <c r="U4695" s="35"/>
      <c r="V4695" s="9">
        <f>IF(K4695&gt;9,"",IF(HLOOKUP(L4695,'Příloha č.1a - Pravidelný úklid'!$A$8:$L$16,K4695+1,FALSE)="X","",IF(K4695&lt;9,H4695*M4695*HLOOKUP(L4695,'Příloha č.1a - Pravidelný úklid'!$A$8:$L$16,K4695+1,FALSE),0)))</f>
        <v>0</v>
      </c>
      <c r="W4695" s="139"/>
      <c r="X4695" s="139"/>
      <c r="Y4695" s="139"/>
      <c r="Z4695" s="8"/>
      <c r="AA4695" s="8"/>
    </row>
    <row r="4696" spans="1:27" s="138" customFormat="1" ht="12.75" customHeight="1" x14ac:dyDescent="0.2">
      <c r="A4696" s="8">
        <v>341</v>
      </c>
      <c r="B4696" s="140">
        <v>72</v>
      </c>
      <c r="C4696" s="89">
        <v>24570</v>
      </c>
      <c r="D4696" s="139" t="s">
        <v>5433</v>
      </c>
      <c r="E4696" s="139" t="s">
        <v>1082</v>
      </c>
      <c r="F4696" s="139" t="s">
        <v>1543</v>
      </c>
      <c r="G4696" s="139" t="s">
        <v>96</v>
      </c>
      <c r="H4696" s="139">
        <v>9.8800000000000008</v>
      </c>
      <c r="I4696" s="139" t="s">
        <v>82</v>
      </c>
      <c r="J4696" s="8">
        <v>1.5</v>
      </c>
      <c r="K4696" s="35">
        <v>7</v>
      </c>
      <c r="L4696" s="35" t="s">
        <v>1479</v>
      </c>
      <c r="M4696" s="36">
        <v>0</v>
      </c>
      <c r="N4696" s="35" t="s">
        <v>23</v>
      </c>
      <c r="O4696" s="35" t="s">
        <v>24</v>
      </c>
      <c r="P4696" s="35" t="s">
        <v>24</v>
      </c>
      <c r="Q4696" s="35" t="s">
        <v>24</v>
      </c>
      <c r="R4696" s="35" t="s">
        <v>24</v>
      </c>
      <c r="S4696" s="35" t="s">
        <v>24</v>
      </c>
      <c r="T4696" s="35"/>
      <c r="U4696" s="35"/>
      <c r="V4696" s="9">
        <f>IF(K4696&gt;9,"",IF(HLOOKUP(L4696,'Příloha č.1a - Pravidelný úklid'!$A$8:$L$16,K4696+1,FALSE)="X","",IF(K4696&lt;9,H4696*M4696*HLOOKUP(L4696,'Příloha č.1a - Pravidelný úklid'!$A$8:$L$16,K4696+1,FALSE),0)))</f>
        <v>0</v>
      </c>
      <c r="W4696" s="139"/>
      <c r="X4696" s="139"/>
      <c r="Y4696" s="139"/>
      <c r="Z4696" s="8"/>
      <c r="AA4696" s="8"/>
    </row>
    <row r="4697" spans="1:27" s="138" customFormat="1" ht="12.75" customHeight="1" x14ac:dyDescent="0.2">
      <c r="A4697" s="8">
        <v>341</v>
      </c>
      <c r="B4697" s="140">
        <v>72</v>
      </c>
      <c r="C4697" s="89">
        <v>24570</v>
      </c>
      <c r="D4697" s="139" t="s">
        <v>5434</v>
      </c>
      <c r="E4697" s="139" t="s">
        <v>1082</v>
      </c>
      <c r="F4697" s="139" t="s">
        <v>1543</v>
      </c>
      <c r="G4697" s="139" t="s">
        <v>85</v>
      </c>
      <c r="H4697" s="139">
        <v>3.85</v>
      </c>
      <c r="I4697" s="139" t="s">
        <v>82</v>
      </c>
      <c r="J4697" s="8"/>
      <c r="K4697" s="35">
        <v>8</v>
      </c>
      <c r="L4697" s="35" t="s">
        <v>1479</v>
      </c>
      <c r="M4697" s="36">
        <v>0</v>
      </c>
      <c r="N4697" s="35" t="s">
        <v>23</v>
      </c>
      <c r="O4697" s="35" t="s">
        <v>24</v>
      </c>
      <c r="P4697" s="35" t="s">
        <v>24</v>
      </c>
      <c r="Q4697" s="35" t="s">
        <v>24</v>
      </c>
      <c r="R4697" s="35" t="s">
        <v>24</v>
      </c>
      <c r="S4697" s="35" t="s">
        <v>24</v>
      </c>
      <c r="T4697" s="35"/>
      <c r="U4697" s="35"/>
      <c r="V4697" s="9">
        <f>IF(K4697&gt;9,"",IF(HLOOKUP(L4697,'Příloha č.1a - Pravidelný úklid'!$A$8:$L$16,K4697+1,FALSE)="X","",IF(K4697&lt;9,H4697*M4697*HLOOKUP(L4697,'Příloha č.1a - Pravidelný úklid'!$A$8:$L$16,K4697+1,FALSE),0)))</f>
        <v>0</v>
      </c>
      <c r="W4697" s="139"/>
      <c r="X4697" s="139"/>
      <c r="Y4697" s="139"/>
      <c r="Z4697" s="8"/>
      <c r="AA4697" s="8"/>
    </row>
    <row r="4698" spans="1:27" s="138" customFormat="1" ht="12.75" customHeight="1" x14ac:dyDescent="0.2">
      <c r="A4698" s="8">
        <v>341</v>
      </c>
      <c r="B4698" s="140">
        <v>72</v>
      </c>
      <c r="C4698" s="89">
        <v>24570</v>
      </c>
      <c r="D4698" s="139" t="s">
        <v>5435</v>
      </c>
      <c r="E4698" s="139" t="s">
        <v>1082</v>
      </c>
      <c r="F4698" s="139" t="s">
        <v>1543</v>
      </c>
      <c r="G4698" s="139" t="s">
        <v>29</v>
      </c>
      <c r="H4698" s="139">
        <v>1.31</v>
      </c>
      <c r="I4698" s="139" t="s">
        <v>82</v>
      </c>
      <c r="J4698" s="8">
        <v>0.7</v>
      </c>
      <c r="K4698" s="35">
        <v>8</v>
      </c>
      <c r="L4698" s="35" t="s">
        <v>1479</v>
      </c>
      <c r="M4698" s="36">
        <v>0</v>
      </c>
      <c r="N4698" s="35" t="s">
        <v>23</v>
      </c>
      <c r="O4698" s="35" t="s">
        <v>24</v>
      </c>
      <c r="P4698" s="35" t="s">
        <v>24</v>
      </c>
      <c r="Q4698" s="35" t="s">
        <v>24</v>
      </c>
      <c r="R4698" s="35" t="s">
        <v>24</v>
      </c>
      <c r="S4698" s="35" t="s">
        <v>24</v>
      </c>
      <c r="T4698" s="35"/>
      <c r="U4698" s="35"/>
      <c r="V4698" s="9">
        <f>IF(K4698&gt;9,"",IF(HLOOKUP(L4698,'Příloha č.1a - Pravidelný úklid'!$A$8:$L$16,K4698+1,FALSE)="X","",IF(K4698&lt;9,H4698*M4698*HLOOKUP(L4698,'Příloha č.1a - Pravidelný úklid'!$A$8:$L$16,K4698+1,FALSE),0)))</f>
        <v>0</v>
      </c>
      <c r="W4698" s="139"/>
      <c r="X4698" s="139"/>
      <c r="Y4698" s="139"/>
      <c r="Z4698" s="8"/>
      <c r="AA4698" s="8"/>
    </row>
    <row r="4699" spans="1:27" s="138" customFormat="1" ht="12.75" customHeight="1" x14ac:dyDescent="0.2">
      <c r="A4699" s="8">
        <v>341</v>
      </c>
      <c r="B4699" s="140">
        <v>72</v>
      </c>
      <c r="C4699" s="89">
        <v>24570</v>
      </c>
      <c r="D4699" s="139" t="s">
        <v>5436</v>
      </c>
      <c r="E4699" s="139" t="s">
        <v>1082</v>
      </c>
      <c r="F4699" s="139" t="s">
        <v>1543</v>
      </c>
      <c r="G4699" s="139" t="s">
        <v>93</v>
      </c>
      <c r="H4699" s="139">
        <v>24.82</v>
      </c>
      <c r="I4699" s="139" t="s">
        <v>82</v>
      </c>
      <c r="J4699" s="8"/>
      <c r="K4699" s="35">
        <v>7</v>
      </c>
      <c r="L4699" s="35" t="s">
        <v>1479</v>
      </c>
      <c r="M4699" s="36">
        <v>0</v>
      </c>
      <c r="N4699" s="35" t="s">
        <v>23</v>
      </c>
      <c r="O4699" s="35" t="s">
        <v>24</v>
      </c>
      <c r="P4699" s="35" t="s">
        <v>24</v>
      </c>
      <c r="Q4699" s="35" t="s">
        <v>24</v>
      </c>
      <c r="R4699" s="35" t="s">
        <v>24</v>
      </c>
      <c r="S4699" s="35" t="s">
        <v>24</v>
      </c>
      <c r="T4699" s="35"/>
      <c r="U4699" s="35"/>
      <c r="V4699" s="9">
        <f>IF(K4699&gt;9,"",IF(HLOOKUP(L4699,'Příloha č.1a - Pravidelný úklid'!$A$8:$L$16,K4699+1,FALSE)="X","",IF(K4699&lt;9,H4699*M4699*HLOOKUP(L4699,'Příloha č.1a - Pravidelný úklid'!$A$8:$L$16,K4699+1,FALSE),0)))</f>
        <v>0</v>
      </c>
      <c r="W4699" s="139"/>
      <c r="X4699" s="139"/>
      <c r="Y4699" s="139"/>
      <c r="Z4699" s="8"/>
      <c r="AA4699" s="8"/>
    </row>
    <row r="4700" spans="1:27" s="138" customFormat="1" ht="12.75" customHeight="1" x14ac:dyDescent="0.2">
      <c r="A4700" s="8">
        <v>341</v>
      </c>
      <c r="B4700" s="140">
        <v>72</v>
      </c>
      <c r="C4700" s="89">
        <v>24570</v>
      </c>
      <c r="D4700" s="139" t="s">
        <v>5437</v>
      </c>
      <c r="E4700" s="139" t="s">
        <v>1082</v>
      </c>
      <c r="F4700" s="139" t="s">
        <v>1543</v>
      </c>
      <c r="G4700" s="139" t="s">
        <v>87</v>
      </c>
      <c r="H4700" s="139">
        <v>14.53</v>
      </c>
      <c r="I4700" s="139" t="s">
        <v>82</v>
      </c>
      <c r="J4700" s="8">
        <v>2.5</v>
      </c>
      <c r="K4700" s="35">
        <v>7</v>
      </c>
      <c r="L4700" s="35" t="s">
        <v>1479</v>
      </c>
      <c r="M4700" s="36">
        <v>0</v>
      </c>
      <c r="N4700" s="35" t="s">
        <v>23</v>
      </c>
      <c r="O4700" s="35" t="s">
        <v>24</v>
      </c>
      <c r="P4700" s="35" t="s">
        <v>24</v>
      </c>
      <c r="Q4700" s="35" t="s">
        <v>24</v>
      </c>
      <c r="R4700" s="35" t="s">
        <v>24</v>
      </c>
      <c r="S4700" s="35" t="s">
        <v>24</v>
      </c>
      <c r="T4700" s="35"/>
      <c r="U4700" s="35"/>
      <c r="V4700" s="9">
        <f>IF(K4700&gt;9,"",IF(HLOOKUP(L4700,'Příloha č.1a - Pravidelný úklid'!$A$8:$L$16,K4700+1,FALSE)="X","",IF(K4700&lt;9,H4700*M4700*HLOOKUP(L4700,'Příloha č.1a - Pravidelný úklid'!$A$8:$L$16,K4700+1,FALSE),0)))</f>
        <v>0</v>
      </c>
      <c r="W4700" s="139"/>
      <c r="X4700" s="139"/>
      <c r="Y4700" s="139"/>
      <c r="Z4700" s="8"/>
      <c r="AA4700" s="8"/>
    </row>
    <row r="4701" spans="1:27" s="138" customFormat="1" ht="12.75" customHeight="1" x14ac:dyDescent="0.2">
      <c r="A4701" s="8">
        <v>341</v>
      </c>
      <c r="B4701" s="140">
        <v>72</v>
      </c>
      <c r="C4701" s="89">
        <v>24570</v>
      </c>
      <c r="D4701" s="139" t="s">
        <v>5438</v>
      </c>
      <c r="E4701" s="139" t="s">
        <v>1082</v>
      </c>
      <c r="F4701" s="139" t="s">
        <v>1543</v>
      </c>
      <c r="G4701" s="139" t="s">
        <v>87</v>
      </c>
      <c r="H4701" s="139">
        <v>18.91</v>
      </c>
      <c r="I4701" s="139" t="s">
        <v>82</v>
      </c>
      <c r="J4701" s="8">
        <v>2.5</v>
      </c>
      <c r="K4701" s="35">
        <v>7</v>
      </c>
      <c r="L4701" s="35" t="s">
        <v>1479</v>
      </c>
      <c r="M4701" s="36">
        <v>0</v>
      </c>
      <c r="N4701" s="35" t="s">
        <v>23</v>
      </c>
      <c r="O4701" s="35" t="s">
        <v>24</v>
      </c>
      <c r="P4701" s="35" t="s">
        <v>24</v>
      </c>
      <c r="Q4701" s="35" t="s">
        <v>24</v>
      </c>
      <c r="R4701" s="35" t="s">
        <v>24</v>
      </c>
      <c r="S4701" s="35" t="s">
        <v>24</v>
      </c>
      <c r="T4701" s="35"/>
      <c r="U4701" s="35"/>
      <c r="V4701" s="9">
        <f>IF(K4701&gt;9,"",IF(HLOOKUP(L4701,'Příloha č.1a - Pravidelný úklid'!$A$8:$L$16,K4701+1,FALSE)="X","",IF(K4701&lt;9,H4701*M4701*HLOOKUP(L4701,'Příloha č.1a - Pravidelný úklid'!$A$8:$L$16,K4701+1,FALSE),0)))</f>
        <v>0</v>
      </c>
      <c r="W4701" s="139"/>
      <c r="X4701" s="139"/>
      <c r="Y4701" s="139"/>
      <c r="Z4701" s="8"/>
      <c r="AA4701" s="8"/>
    </row>
    <row r="4702" spans="1:27" s="138" customFormat="1" ht="12.75" customHeight="1" x14ac:dyDescent="0.2">
      <c r="A4702" s="8">
        <v>341</v>
      </c>
      <c r="B4702" s="140">
        <v>72</v>
      </c>
      <c r="C4702" s="89">
        <v>24570</v>
      </c>
      <c r="D4702" s="139" t="s">
        <v>5439</v>
      </c>
      <c r="E4702" s="139" t="s">
        <v>1082</v>
      </c>
      <c r="F4702" s="139" t="s">
        <v>1543</v>
      </c>
      <c r="G4702" s="139" t="s">
        <v>87</v>
      </c>
      <c r="H4702" s="139">
        <v>35.97</v>
      </c>
      <c r="I4702" s="139" t="s">
        <v>82</v>
      </c>
      <c r="J4702" s="8">
        <v>9</v>
      </c>
      <c r="K4702" s="35">
        <v>7</v>
      </c>
      <c r="L4702" s="35" t="s">
        <v>1479</v>
      </c>
      <c r="M4702" s="36">
        <v>0</v>
      </c>
      <c r="N4702" s="35" t="s">
        <v>23</v>
      </c>
      <c r="O4702" s="35" t="s">
        <v>24</v>
      </c>
      <c r="P4702" s="35" t="s">
        <v>24</v>
      </c>
      <c r="Q4702" s="35" t="s">
        <v>24</v>
      </c>
      <c r="R4702" s="35" t="s">
        <v>24</v>
      </c>
      <c r="S4702" s="35" t="s">
        <v>24</v>
      </c>
      <c r="T4702" s="35"/>
      <c r="U4702" s="35"/>
      <c r="V4702" s="9">
        <f>IF(K4702&gt;9,"",IF(HLOOKUP(L4702,'Příloha č.1a - Pravidelný úklid'!$A$8:$L$16,K4702+1,FALSE)="X","",IF(K4702&lt;9,H4702*M4702*HLOOKUP(L4702,'Příloha č.1a - Pravidelný úklid'!$A$8:$L$16,K4702+1,FALSE),0)))</f>
        <v>0</v>
      </c>
      <c r="W4702" s="139"/>
      <c r="X4702" s="139"/>
      <c r="Y4702" s="139"/>
      <c r="Z4702" s="8"/>
      <c r="AA4702" s="8"/>
    </row>
    <row r="4703" spans="1:27" s="138" customFormat="1" ht="12.75" customHeight="1" x14ac:dyDescent="0.2">
      <c r="A4703" s="8">
        <v>341</v>
      </c>
      <c r="B4703" s="140">
        <v>72</v>
      </c>
      <c r="C4703" s="89">
        <v>24570</v>
      </c>
      <c r="D4703" s="139" t="s">
        <v>5440</v>
      </c>
      <c r="E4703" s="139" t="s">
        <v>1082</v>
      </c>
      <c r="F4703" s="139" t="s">
        <v>1543</v>
      </c>
      <c r="G4703" s="139" t="s">
        <v>31</v>
      </c>
      <c r="H4703" s="139">
        <v>1.1200000000000001</v>
      </c>
      <c r="I4703" s="139" t="s">
        <v>82</v>
      </c>
      <c r="J4703" s="8">
        <v>0.7</v>
      </c>
      <c r="K4703" s="35">
        <v>8</v>
      </c>
      <c r="L4703" s="35" t="s">
        <v>1479</v>
      </c>
      <c r="M4703" s="36">
        <v>0</v>
      </c>
      <c r="N4703" s="35" t="s">
        <v>23</v>
      </c>
      <c r="O4703" s="35" t="s">
        <v>24</v>
      </c>
      <c r="P4703" s="35" t="s">
        <v>24</v>
      </c>
      <c r="Q4703" s="35" t="s">
        <v>24</v>
      </c>
      <c r="R4703" s="35" t="s">
        <v>24</v>
      </c>
      <c r="S4703" s="35" t="s">
        <v>24</v>
      </c>
      <c r="T4703" s="35"/>
      <c r="U4703" s="35"/>
      <c r="V4703" s="9">
        <f>IF(K4703&gt;9,"",IF(HLOOKUP(L4703,'Příloha č.1a - Pravidelný úklid'!$A$8:$L$16,K4703+1,FALSE)="X","",IF(K4703&lt;9,H4703*M4703*HLOOKUP(L4703,'Příloha č.1a - Pravidelný úklid'!$A$8:$L$16,K4703+1,FALSE),0)))</f>
        <v>0</v>
      </c>
      <c r="W4703" s="139"/>
      <c r="X4703" s="139"/>
      <c r="Y4703" s="139"/>
      <c r="Z4703" s="8"/>
      <c r="AA4703" s="8"/>
    </row>
    <row r="4704" spans="1:27" s="138" customFormat="1" ht="12.75" customHeight="1" x14ac:dyDescent="0.2">
      <c r="A4704" s="8">
        <v>341</v>
      </c>
      <c r="B4704" s="140">
        <v>72</v>
      </c>
      <c r="C4704" s="89">
        <v>24570</v>
      </c>
      <c r="D4704" s="139" t="s">
        <v>5441</v>
      </c>
      <c r="E4704" s="139" t="s">
        <v>1082</v>
      </c>
      <c r="F4704" s="139" t="s">
        <v>1543</v>
      </c>
      <c r="G4704" s="139" t="s">
        <v>85</v>
      </c>
      <c r="H4704" s="139">
        <v>1.95</v>
      </c>
      <c r="I4704" s="139" t="s">
        <v>82</v>
      </c>
      <c r="J4704" s="8"/>
      <c r="K4704" s="35">
        <v>8</v>
      </c>
      <c r="L4704" s="35" t="s">
        <v>1479</v>
      </c>
      <c r="M4704" s="36">
        <v>0</v>
      </c>
      <c r="N4704" s="35" t="s">
        <v>23</v>
      </c>
      <c r="O4704" s="35" t="s">
        <v>24</v>
      </c>
      <c r="P4704" s="35" t="s">
        <v>24</v>
      </c>
      <c r="Q4704" s="35" t="s">
        <v>24</v>
      </c>
      <c r="R4704" s="35" t="s">
        <v>24</v>
      </c>
      <c r="S4704" s="35" t="s">
        <v>24</v>
      </c>
      <c r="T4704" s="35"/>
      <c r="U4704" s="35"/>
      <c r="V4704" s="9">
        <f>IF(K4704&gt;9,"",IF(HLOOKUP(L4704,'Příloha č.1a - Pravidelný úklid'!$A$8:$L$16,K4704+1,FALSE)="X","",IF(K4704&lt;9,H4704*M4704*HLOOKUP(L4704,'Příloha č.1a - Pravidelný úklid'!$A$8:$L$16,K4704+1,FALSE),0)))</f>
        <v>0</v>
      </c>
      <c r="W4704" s="139"/>
      <c r="X4704" s="139"/>
      <c r="Y4704" s="139"/>
      <c r="Z4704" s="8"/>
      <c r="AA4704" s="8"/>
    </row>
    <row r="4705" spans="1:27" s="138" customFormat="1" ht="12.75" customHeight="1" x14ac:dyDescent="0.2">
      <c r="A4705" s="8">
        <v>341</v>
      </c>
      <c r="B4705" s="140">
        <v>72</v>
      </c>
      <c r="C4705" s="89">
        <v>24570</v>
      </c>
      <c r="D4705" s="139" t="s">
        <v>5442</v>
      </c>
      <c r="E4705" s="139" t="s">
        <v>1082</v>
      </c>
      <c r="F4705" s="139" t="s">
        <v>1543</v>
      </c>
      <c r="G4705" s="139" t="s">
        <v>31</v>
      </c>
      <c r="H4705" s="139">
        <v>4.8499999999999996</v>
      </c>
      <c r="I4705" s="139" t="s">
        <v>82</v>
      </c>
      <c r="J4705" s="8">
        <v>0.7</v>
      </c>
      <c r="K4705" s="35">
        <v>8</v>
      </c>
      <c r="L4705" s="35" t="s">
        <v>1479</v>
      </c>
      <c r="M4705" s="36">
        <v>0</v>
      </c>
      <c r="N4705" s="35" t="s">
        <v>23</v>
      </c>
      <c r="O4705" s="35" t="s">
        <v>24</v>
      </c>
      <c r="P4705" s="35" t="s">
        <v>24</v>
      </c>
      <c r="Q4705" s="35" t="s">
        <v>24</v>
      </c>
      <c r="R4705" s="35" t="s">
        <v>24</v>
      </c>
      <c r="S4705" s="35" t="s">
        <v>24</v>
      </c>
      <c r="T4705" s="35"/>
      <c r="U4705" s="35"/>
      <c r="V4705" s="9">
        <f>IF(K4705&gt;9,"",IF(HLOOKUP(L4705,'Příloha č.1a - Pravidelný úklid'!$A$8:$L$16,K4705+1,FALSE)="X","",IF(K4705&lt;9,H4705*M4705*HLOOKUP(L4705,'Příloha č.1a - Pravidelný úklid'!$A$8:$L$16,K4705+1,FALSE),0)))</f>
        <v>0</v>
      </c>
      <c r="W4705" s="139"/>
      <c r="X4705" s="139"/>
      <c r="Y4705" s="139"/>
      <c r="Z4705" s="8"/>
      <c r="AA4705" s="8"/>
    </row>
    <row r="4706" spans="1:27" s="138" customFormat="1" ht="12.75" customHeight="1" x14ac:dyDescent="0.2">
      <c r="A4706" s="8">
        <v>341</v>
      </c>
      <c r="B4706" s="140">
        <v>72</v>
      </c>
      <c r="C4706" s="89">
        <v>24570</v>
      </c>
      <c r="D4706" s="139" t="s">
        <v>5443</v>
      </c>
      <c r="E4706" s="139" t="s">
        <v>1082</v>
      </c>
      <c r="F4706" s="139" t="s">
        <v>1543</v>
      </c>
      <c r="G4706" s="139" t="s">
        <v>95</v>
      </c>
      <c r="H4706" s="139">
        <v>20.41</v>
      </c>
      <c r="I4706" s="139" t="s">
        <v>82</v>
      </c>
      <c r="J4706" s="8"/>
      <c r="K4706" s="35">
        <v>7</v>
      </c>
      <c r="L4706" s="35" t="s">
        <v>1479</v>
      </c>
      <c r="M4706" s="36">
        <v>0</v>
      </c>
      <c r="N4706" s="35" t="s">
        <v>23</v>
      </c>
      <c r="O4706" s="35" t="s">
        <v>24</v>
      </c>
      <c r="P4706" s="35" t="s">
        <v>24</v>
      </c>
      <c r="Q4706" s="35" t="s">
        <v>24</v>
      </c>
      <c r="R4706" s="35" t="s">
        <v>24</v>
      </c>
      <c r="S4706" s="35" t="s">
        <v>24</v>
      </c>
      <c r="T4706" s="35"/>
      <c r="U4706" s="35"/>
      <c r="V4706" s="9">
        <f>IF(K4706&gt;9,"",IF(HLOOKUP(L4706,'Příloha č.1a - Pravidelný úklid'!$A$8:$L$16,K4706+1,FALSE)="X","",IF(K4706&lt;9,H4706*M4706*HLOOKUP(L4706,'Příloha č.1a - Pravidelný úklid'!$A$8:$L$16,K4706+1,FALSE),0)))</f>
        <v>0</v>
      </c>
      <c r="W4706" s="139"/>
      <c r="X4706" s="139"/>
      <c r="Y4706" s="139"/>
      <c r="Z4706" s="8"/>
      <c r="AA4706" s="8"/>
    </row>
    <row r="4707" spans="1:27" s="138" customFormat="1" ht="12.75" customHeight="1" x14ac:dyDescent="0.2">
      <c r="A4707" s="8">
        <v>341</v>
      </c>
      <c r="B4707" s="140">
        <v>72</v>
      </c>
      <c r="C4707" s="89">
        <v>24570</v>
      </c>
      <c r="D4707" s="139" t="s">
        <v>5444</v>
      </c>
      <c r="E4707" s="139" t="s">
        <v>1082</v>
      </c>
      <c r="F4707" s="139" t="s">
        <v>1543</v>
      </c>
      <c r="G4707" s="139" t="s">
        <v>96</v>
      </c>
      <c r="H4707" s="139">
        <v>6.65</v>
      </c>
      <c r="I4707" s="139" t="s">
        <v>82</v>
      </c>
      <c r="J4707" s="8"/>
      <c r="K4707" s="35">
        <v>7</v>
      </c>
      <c r="L4707" s="35" t="s">
        <v>1479</v>
      </c>
      <c r="M4707" s="36">
        <v>0</v>
      </c>
      <c r="N4707" s="35" t="s">
        <v>23</v>
      </c>
      <c r="O4707" s="35" t="s">
        <v>24</v>
      </c>
      <c r="P4707" s="35" t="s">
        <v>24</v>
      </c>
      <c r="Q4707" s="35" t="s">
        <v>24</v>
      </c>
      <c r="R4707" s="35" t="s">
        <v>24</v>
      </c>
      <c r="S4707" s="35" t="s">
        <v>24</v>
      </c>
      <c r="T4707" s="35"/>
      <c r="U4707" s="35"/>
      <c r="V4707" s="9">
        <f>IF(K4707&gt;9,"",IF(HLOOKUP(L4707,'Příloha č.1a - Pravidelný úklid'!$A$8:$L$16,K4707+1,FALSE)="X","",IF(K4707&lt;9,H4707*M4707*HLOOKUP(L4707,'Příloha č.1a - Pravidelný úklid'!$A$8:$L$16,K4707+1,FALSE),0)))</f>
        <v>0</v>
      </c>
      <c r="W4707" s="139"/>
      <c r="X4707" s="139"/>
      <c r="Y4707" s="139"/>
      <c r="Z4707" s="8"/>
      <c r="AA4707" s="8"/>
    </row>
    <row r="4708" spans="1:27" s="138" customFormat="1" ht="12.75" customHeight="1" x14ac:dyDescent="0.2">
      <c r="A4708" s="8">
        <v>341</v>
      </c>
      <c r="B4708" s="140">
        <v>72</v>
      </c>
      <c r="C4708" s="89">
        <v>24570</v>
      </c>
      <c r="D4708" s="139" t="s">
        <v>5445</v>
      </c>
      <c r="E4708" s="139" t="s">
        <v>1082</v>
      </c>
      <c r="F4708" s="139" t="s">
        <v>1543</v>
      </c>
      <c r="G4708" s="139" t="s">
        <v>93</v>
      </c>
      <c r="H4708" s="139">
        <v>4.68</v>
      </c>
      <c r="I4708" s="139" t="s">
        <v>82</v>
      </c>
      <c r="J4708" s="8"/>
      <c r="K4708" s="35">
        <v>7</v>
      </c>
      <c r="L4708" s="35" t="s">
        <v>1479</v>
      </c>
      <c r="M4708" s="36">
        <v>0</v>
      </c>
      <c r="N4708" s="35" t="s">
        <v>23</v>
      </c>
      <c r="O4708" s="35" t="s">
        <v>24</v>
      </c>
      <c r="P4708" s="35" t="s">
        <v>24</v>
      </c>
      <c r="Q4708" s="35" t="s">
        <v>24</v>
      </c>
      <c r="R4708" s="35" t="s">
        <v>24</v>
      </c>
      <c r="S4708" s="35" t="s">
        <v>24</v>
      </c>
      <c r="T4708" s="35"/>
      <c r="U4708" s="35"/>
      <c r="V4708" s="9">
        <f>IF(K4708&gt;9,"",IF(HLOOKUP(L4708,'Příloha č.1a - Pravidelný úklid'!$A$8:$L$16,K4708+1,FALSE)="X","",IF(K4708&lt;9,H4708*M4708*HLOOKUP(L4708,'Příloha č.1a - Pravidelný úklid'!$A$8:$L$16,K4708+1,FALSE),0)))</f>
        <v>0</v>
      </c>
      <c r="W4708" s="139"/>
      <c r="X4708" s="139"/>
      <c r="Y4708" s="139"/>
      <c r="Z4708" s="8"/>
      <c r="AA4708" s="8"/>
    </row>
    <row r="4709" spans="1:27" s="138" customFormat="1" ht="12.75" customHeight="1" x14ac:dyDescent="0.2">
      <c r="A4709" s="8">
        <v>341</v>
      </c>
      <c r="B4709" s="140">
        <v>72</v>
      </c>
      <c r="C4709" s="89">
        <v>24570</v>
      </c>
      <c r="D4709" s="139" t="s">
        <v>5446</v>
      </c>
      <c r="E4709" s="139" t="s">
        <v>1082</v>
      </c>
      <c r="F4709" s="139" t="s">
        <v>1543</v>
      </c>
      <c r="G4709" s="139" t="s">
        <v>96</v>
      </c>
      <c r="H4709" s="139">
        <v>7.49</v>
      </c>
      <c r="I4709" s="139" t="s">
        <v>82</v>
      </c>
      <c r="J4709" s="8"/>
      <c r="K4709" s="35">
        <v>7</v>
      </c>
      <c r="L4709" s="35" t="s">
        <v>1479</v>
      </c>
      <c r="M4709" s="36">
        <v>0</v>
      </c>
      <c r="N4709" s="35" t="s">
        <v>23</v>
      </c>
      <c r="O4709" s="35" t="s">
        <v>24</v>
      </c>
      <c r="P4709" s="35" t="s">
        <v>24</v>
      </c>
      <c r="Q4709" s="35" t="s">
        <v>24</v>
      </c>
      <c r="R4709" s="35" t="s">
        <v>24</v>
      </c>
      <c r="S4709" s="35" t="s">
        <v>24</v>
      </c>
      <c r="T4709" s="35"/>
      <c r="U4709" s="35"/>
      <c r="V4709" s="9">
        <f>IF(K4709&gt;9,"",IF(HLOOKUP(L4709,'Příloha č.1a - Pravidelný úklid'!$A$8:$L$16,K4709+1,FALSE)="X","",IF(K4709&lt;9,H4709*M4709*HLOOKUP(L4709,'Příloha č.1a - Pravidelný úklid'!$A$8:$L$16,K4709+1,FALSE),0)))</f>
        <v>0</v>
      </c>
      <c r="W4709" s="139"/>
      <c r="X4709" s="139"/>
      <c r="Y4709" s="139"/>
      <c r="Z4709" s="8"/>
      <c r="AA4709" s="8"/>
    </row>
    <row r="4710" spans="1:27" s="138" customFormat="1" ht="12.75" customHeight="1" x14ac:dyDescent="0.2">
      <c r="A4710" s="8">
        <v>341</v>
      </c>
      <c r="B4710" s="140">
        <v>72</v>
      </c>
      <c r="C4710" s="89">
        <v>24570</v>
      </c>
      <c r="D4710" s="139" t="s">
        <v>5447</v>
      </c>
      <c r="E4710" s="139" t="s">
        <v>1082</v>
      </c>
      <c r="F4710" s="139" t="s">
        <v>1543</v>
      </c>
      <c r="G4710" s="139" t="s">
        <v>93</v>
      </c>
      <c r="H4710" s="139">
        <v>19.96</v>
      </c>
      <c r="I4710" s="139" t="s">
        <v>82</v>
      </c>
      <c r="J4710" s="8"/>
      <c r="K4710" s="35">
        <v>7</v>
      </c>
      <c r="L4710" s="35" t="s">
        <v>1550</v>
      </c>
      <c r="M4710" s="36">
        <v>0</v>
      </c>
      <c r="N4710" s="35" t="s">
        <v>23</v>
      </c>
      <c r="O4710" s="35" t="s">
        <v>24</v>
      </c>
      <c r="P4710" s="35" t="s">
        <v>24</v>
      </c>
      <c r="Q4710" s="35" t="s">
        <v>24</v>
      </c>
      <c r="R4710" s="35" t="s">
        <v>24</v>
      </c>
      <c r="S4710" s="35" t="s">
        <v>24</v>
      </c>
      <c r="T4710" s="35"/>
      <c r="U4710" s="35"/>
      <c r="V4710" s="9">
        <f>IF(K4710&gt;9,"",IF(HLOOKUP(L4710,'Příloha č.1a - Pravidelný úklid'!$A$8:$L$16,K4710+1,FALSE)="X","",IF(K4710&lt;9,H4710*M4710*HLOOKUP(L4710,'Příloha č.1a - Pravidelný úklid'!$A$8:$L$16,K4710+1,FALSE),0)))</f>
        <v>0</v>
      </c>
      <c r="W4710" s="139"/>
      <c r="X4710" s="139"/>
      <c r="Y4710" s="139"/>
      <c r="Z4710" s="8"/>
      <c r="AA4710" s="8"/>
    </row>
    <row r="4711" spans="1:27" s="138" customFormat="1" ht="12.75" customHeight="1" x14ac:dyDescent="0.2">
      <c r="A4711" s="8">
        <v>341</v>
      </c>
      <c r="B4711" s="140">
        <v>72</v>
      </c>
      <c r="C4711" s="89">
        <v>24570</v>
      </c>
      <c r="D4711" s="139" t="s">
        <v>5448</v>
      </c>
      <c r="E4711" s="139" t="s">
        <v>1082</v>
      </c>
      <c r="F4711" s="139" t="s">
        <v>1543</v>
      </c>
      <c r="G4711" s="139" t="s">
        <v>98</v>
      </c>
      <c r="H4711" s="139">
        <v>12.2</v>
      </c>
      <c r="I4711" s="139" t="s">
        <v>82</v>
      </c>
      <c r="J4711" s="8">
        <v>2.5</v>
      </c>
      <c r="K4711" s="35">
        <v>7</v>
      </c>
      <c r="L4711" s="35" t="s">
        <v>1479</v>
      </c>
      <c r="M4711" s="36">
        <v>0</v>
      </c>
      <c r="N4711" s="35" t="s">
        <v>23</v>
      </c>
      <c r="O4711" s="35" t="s">
        <v>24</v>
      </c>
      <c r="P4711" s="35" t="s">
        <v>24</v>
      </c>
      <c r="Q4711" s="35" t="s">
        <v>24</v>
      </c>
      <c r="R4711" s="35" t="s">
        <v>24</v>
      </c>
      <c r="S4711" s="35" t="s">
        <v>24</v>
      </c>
      <c r="T4711" s="35"/>
      <c r="U4711" s="35"/>
      <c r="V4711" s="9">
        <f>IF(K4711&gt;9,"",IF(HLOOKUP(L4711,'Příloha č.1a - Pravidelný úklid'!$A$8:$L$16,K4711+1,FALSE)="X","",IF(K4711&lt;9,H4711*M4711*HLOOKUP(L4711,'Příloha č.1a - Pravidelný úklid'!$A$8:$L$16,K4711+1,FALSE),0)))</f>
        <v>0</v>
      </c>
      <c r="W4711" s="139"/>
      <c r="X4711" s="139"/>
      <c r="Y4711" s="139"/>
      <c r="Z4711" s="8"/>
      <c r="AA4711" s="8"/>
    </row>
    <row r="4712" spans="1:27" s="138" customFormat="1" ht="12.75" customHeight="1" x14ac:dyDescent="0.2">
      <c r="A4712" s="8">
        <v>341</v>
      </c>
      <c r="B4712" s="140">
        <v>72</v>
      </c>
      <c r="C4712" s="89">
        <v>24570</v>
      </c>
      <c r="D4712" s="139" t="s">
        <v>5449</v>
      </c>
      <c r="E4712" s="139" t="s">
        <v>1082</v>
      </c>
      <c r="F4712" s="139" t="s">
        <v>1543</v>
      </c>
      <c r="G4712" s="139" t="s">
        <v>97</v>
      </c>
      <c r="H4712" s="139">
        <v>10.7</v>
      </c>
      <c r="I4712" s="139" t="s">
        <v>82</v>
      </c>
      <c r="J4712" s="8">
        <v>1.2</v>
      </c>
      <c r="K4712" s="35">
        <v>7</v>
      </c>
      <c r="L4712" s="35" t="s">
        <v>1479</v>
      </c>
      <c r="M4712" s="36">
        <v>0</v>
      </c>
      <c r="N4712" s="35" t="s">
        <v>23</v>
      </c>
      <c r="O4712" s="35" t="s">
        <v>24</v>
      </c>
      <c r="P4712" s="35" t="s">
        <v>24</v>
      </c>
      <c r="Q4712" s="35" t="s">
        <v>24</v>
      </c>
      <c r="R4712" s="35" t="s">
        <v>24</v>
      </c>
      <c r="S4712" s="35" t="s">
        <v>24</v>
      </c>
      <c r="T4712" s="35"/>
      <c r="U4712" s="35"/>
      <c r="V4712" s="9">
        <f>IF(K4712&gt;9,"",IF(HLOOKUP(L4712,'Příloha č.1a - Pravidelný úklid'!$A$8:$L$16,K4712+1,FALSE)="X","",IF(K4712&lt;9,H4712*M4712*HLOOKUP(L4712,'Příloha č.1a - Pravidelný úklid'!$A$8:$L$16,K4712+1,FALSE),0)))</f>
        <v>0</v>
      </c>
      <c r="W4712" s="139"/>
      <c r="X4712" s="139"/>
      <c r="Y4712" s="139"/>
      <c r="Z4712" s="8"/>
      <c r="AA4712" s="8"/>
    </row>
    <row r="4713" spans="1:27" s="138" customFormat="1" ht="12.75" customHeight="1" x14ac:dyDescent="0.2">
      <c r="A4713" s="8">
        <v>341</v>
      </c>
      <c r="B4713" s="140">
        <v>72</v>
      </c>
      <c r="C4713" s="89">
        <v>24570</v>
      </c>
      <c r="D4713" s="139" t="s">
        <v>5450</v>
      </c>
      <c r="E4713" s="139" t="s">
        <v>1082</v>
      </c>
      <c r="F4713" s="139" t="s">
        <v>1543</v>
      </c>
      <c r="G4713" s="139" t="s">
        <v>98</v>
      </c>
      <c r="H4713" s="139">
        <v>22.6</v>
      </c>
      <c r="I4713" s="139" t="s">
        <v>82</v>
      </c>
      <c r="J4713" s="8">
        <v>1.5</v>
      </c>
      <c r="K4713" s="35">
        <v>7</v>
      </c>
      <c r="L4713" s="35" t="s">
        <v>1479</v>
      </c>
      <c r="M4713" s="36">
        <v>0</v>
      </c>
      <c r="N4713" s="35" t="s">
        <v>23</v>
      </c>
      <c r="O4713" s="35" t="s">
        <v>24</v>
      </c>
      <c r="P4713" s="35" t="s">
        <v>24</v>
      </c>
      <c r="Q4713" s="35" t="s">
        <v>24</v>
      </c>
      <c r="R4713" s="35" t="s">
        <v>24</v>
      </c>
      <c r="S4713" s="35" t="s">
        <v>24</v>
      </c>
      <c r="T4713" s="35"/>
      <c r="U4713" s="35"/>
      <c r="V4713" s="9">
        <f>IF(K4713&gt;9,"",IF(HLOOKUP(L4713,'Příloha č.1a - Pravidelný úklid'!$A$8:$L$16,K4713+1,FALSE)="X","",IF(K4713&lt;9,H4713*M4713*HLOOKUP(L4713,'Příloha č.1a - Pravidelný úklid'!$A$8:$L$16,K4713+1,FALSE),0)))</f>
        <v>0</v>
      </c>
      <c r="W4713" s="139"/>
      <c r="X4713" s="139"/>
      <c r="Y4713" s="139"/>
      <c r="Z4713" s="8"/>
      <c r="AA4713" s="8"/>
    </row>
    <row r="4714" spans="1:27" s="138" customFormat="1" ht="12.75" customHeight="1" x14ac:dyDescent="0.2">
      <c r="A4714" s="8">
        <v>341</v>
      </c>
      <c r="B4714" s="140">
        <v>72</v>
      </c>
      <c r="C4714" s="89">
        <v>24570</v>
      </c>
      <c r="D4714" s="139" t="s">
        <v>5451</v>
      </c>
      <c r="E4714" s="139" t="s">
        <v>1082</v>
      </c>
      <c r="F4714" s="139" t="s">
        <v>1543</v>
      </c>
      <c r="G4714" s="139" t="s">
        <v>85</v>
      </c>
      <c r="H4714" s="139">
        <v>5.4</v>
      </c>
      <c r="I4714" s="139" t="s">
        <v>82</v>
      </c>
      <c r="J4714" s="8"/>
      <c r="K4714" s="35">
        <v>7</v>
      </c>
      <c r="L4714" s="35" t="s">
        <v>1479</v>
      </c>
      <c r="M4714" s="36">
        <v>0</v>
      </c>
      <c r="N4714" s="35" t="s">
        <v>23</v>
      </c>
      <c r="O4714" s="35" t="s">
        <v>24</v>
      </c>
      <c r="P4714" s="35" t="s">
        <v>24</v>
      </c>
      <c r="Q4714" s="35" t="s">
        <v>24</v>
      </c>
      <c r="R4714" s="35" t="s">
        <v>24</v>
      </c>
      <c r="S4714" s="35" t="s">
        <v>24</v>
      </c>
      <c r="T4714" s="35"/>
      <c r="U4714" s="35"/>
      <c r="V4714" s="9">
        <f>IF(K4714&gt;9,"",IF(HLOOKUP(L4714,'Příloha č.1a - Pravidelný úklid'!$A$8:$L$16,K4714+1,FALSE)="X","",IF(K4714&lt;9,H4714*M4714*HLOOKUP(L4714,'Příloha č.1a - Pravidelný úklid'!$A$8:$L$16,K4714+1,FALSE),0)))</f>
        <v>0</v>
      </c>
      <c r="W4714" s="139"/>
      <c r="X4714" s="139"/>
      <c r="Y4714" s="139"/>
      <c r="Z4714" s="8"/>
      <c r="AA4714" s="8"/>
    </row>
    <row r="4715" spans="1:27" s="138" customFormat="1" ht="12.75" customHeight="1" x14ac:dyDescent="0.2">
      <c r="A4715" s="8">
        <v>341</v>
      </c>
      <c r="B4715" s="140">
        <v>72</v>
      </c>
      <c r="C4715" s="89">
        <v>24570</v>
      </c>
      <c r="D4715" s="139" t="s">
        <v>5452</v>
      </c>
      <c r="E4715" s="139" t="s">
        <v>1082</v>
      </c>
      <c r="F4715" s="139" t="s">
        <v>1543</v>
      </c>
      <c r="G4715" s="139" t="s">
        <v>99</v>
      </c>
      <c r="H4715" s="139">
        <v>4.5999999999999996</v>
      </c>
      <c r="I4715" s="139" t="s">
        <v>82</v>
      </c>
      <c r="J4715" s="8"/>
      <c r="K4715" s="35">
        <v>7</v>
      </c>
      <c r="L4715" s="35" t="s">
        <v>1479</v>
      </c>
      <c r="M4715" s="36">
        <v>0</v>
      </c>
      <c r="N4715" s="35" t="s">
        <v>23</v>
      </c>
      <c r="O4715" s="35" t="s">
        <v>24</v>
      </c>
      <c r="P4715" s="35" t="s">
        <v>24</v>
      </c>
      <c r="Q4715" s="35" t="s">
        <v>24</v>
      </c>
      <c r="R4715" s="35" t="s">
        <v>24</v>
      </c>
      <c r="S4715" s="35" t="s">
        <v>24</v>
      </c>
      <c r="T4715" s="35"/>
      <c r="U4715" s="35"/>
      <c r="V4715" s="9">
        <f>IF(K4715&gt;9,"",IF(HLOOKUP(L4715,'Příloha č.1a - Pravidelný úklid'!$A$8:$L$16,K4715+1,FALSE)="X","",IF(K4715&lt;9,H4715*M4715*HLOOKUP(L4715,'Příloha č.1a - Pravidelný úklid'!$A$8:$L$16,K4715+1,FALSE),0)))</f>
        <v>0</v>
      </c>
      <c r="W4715" s="139"/>
      <c r="X4715" s="139"/>
      <c r="Y4715" s="139"/>
      <c r="Z4715" s="8"/>
      <c r="AA4715" s="8"/>
    </row>
    <row r="4716" spans="1:27" s="138" customFormat="1" ht="12.75" customHeight="1" x14ac:dyDescent="0.2">
      <c r="A4716" s="8">
        <v>341</v>
      </c>
      <c r="B4716" s="140">
        <v>72</v>
      </c>
      <c r="C4716" s="89">
        <v>24570</v>
      </c>
      <c r="D4716" s="139" t="s">
        <v>5453</v>
      </c>
      <c r="E4716" s="139" t="s">
        <v>1082</v>
      </c>
      <c r="F4716" s="139" t="s">
        <v>1543</v>
      </c>
      <c r="G4716" s="139" t="s">
        <v>28</v>
      </c>
      <c r="H4716" s="139">
        <v>1.6</v>
      </c>
      <c r="I4716" s="139" t="s">
        <v>82</v>
      </c>
      <c r="J4716" s="8"/>
      <c r="K4716" s="35">
        <v>8</v>
      </c>
      <c r="L4716" s="35" t="s">
        <v>1479</v>
      </c>
      <c r="M4716" s="36">
        <v>0</v>
      </c>
      <c r="N4716" s="35" t="s">
        <v>23</v>
      </c>
      <c r="O4716" s="35" t="s">
        <v>24</v>
      </c>
      <c r="P4716" s="35" t="s">
        <v>24</v>
      </c>
      <c r="Q4716" s="35" t="s">
        <v>24</v>
      </c>
      <c r="R4716" s="35" t="s">
        <v>24</v>
      </c>
      <c r="S4716" s="35" t="s">
        <v>24</v>
      </c>
      <c r="T4716" s="35"/>
      <c r="U4716" s="35"/>
      <c r="V4716" s="9">
        <f>IF(K4716&gt;9,"",IF(HLOOKUP(L4716,'Příloha č.1a - Pravidelný úklid'!$A$8:$L$16,K4716+1,FALSE)="X","",IF(K4716&lt;9,H4716*M4716*HLOOKUP(L4716,'Příloha č.1a - Pravidelný úklid'!$A$8:$L$16,K4716+1,FALSE),0)))</f>
        <v>0</v>
      </c>
      <c r="W4716" s="139"/>
      <c r="X4716" s="139"/>
      <c r="Y4716" s="139"/>
      <c r="Z4716" s="8"/>
      <c r="AA4716" s="8"/>
    </row>
    <row r="4717" spans="1:27" s="138" customFormat="1" ht="12.75" customHeight="1" x14ac:dyDescent="0.2">
      <c r="A4717" s="8">
        <v>341</v>
      </c>
      <c r="B4717" s="140">
        <v>72</v>
      </c>
      <c r="C4717" s="89">
        <v>24570</v>
      </c>
      <c r="D4717" s="139" t="s">
        <v>5454</v>
      </c>
      <c r="E4717" s="139" t="s">
        <v>1082</v>
      </c>
      <c r="F4717" s="139" t="s">
        <v>1543</v>
      </c>
      <c r="G4717" s="139" t="s">
        <v>96</v>
      </c>
      <c r="H4717" s="139">
        <v>15.2</v>
      </c>
      <c r="I4717" s="139" t="s">
        <v>82</v>
      </c>
      <c r="J4717" s="8">
        <v>2</v>
      </c>
      <c r="K4717" s="35">
        <v>7</v>
      </c>
      <c r="L4717" s="35" t="s">
        <v>1479</v>
      </c>
      <c r="M4717" s="36">
        <v>0</v>
      </c>
      <c r="N4717" s="35" t="s">
        <v>23</v>
      </c>
      <c r="O4717" s="35" t="s">
        <v>24</v>
      </c>
      <c r="P4717" s="35" t="s">
        <v>24</v>
      </c>
      <c r="Q4717" s="35" t="s">
        <v>24</v>
      </c>
      <c r="R4717" s="35" t="s">
        <v>24</v>
      </c>
      <c r="S4717" s="35" t="s">
        <v>24</v>
      </c>
      <c r="T4717" s="35"/>
      <c r="U4717" s="35"/>
      <c r="V4717" s="9">
        <f>IF(K4717&gt;9,"",IF(HLOOKUP(L4717,'Příloha č.1a - Pravidelný úklid'!$A$8:$L$16,K4717+1,FALSE)="X","",IF(K4717&lt;9,H4717*M4717*HLOOKUP(L4717,'Příloha č.1a - Pravidelný úklid'!$A$8:$L$16,K4717+1,FALSE),0)))</f>
        <v>0</v>
      </c>
      <c r="W4717" s="139"/>
      <c r="X4717" s="139"/>
      <c r="Y4717" s="139"/>
      <c r="Z4717" s="8"/>
      <c r="AA4717" s="8"/>
    </row>
    <row r="4718" spans="1:27" s="79" customFormat="1" ht="12.75" customHeight="1" x14ac:dyDescent="0.2">
      <c r="A4718" s="8">
        <v>341</v>
      </c>
      <c r="B4718" s="141">
        <v>72</v>
      </c>
      <c r="C4718" s="8"/>
      <c r="D4718" s="8"/>
      <c r="E4718" s="8" t="s">
        <v>1079</v>
      </c>
      <c r="F4718" s="8" t="s">
        <v>25</v>
      </c>
      <c r="G4718" s="8" t="s">
        <v>1489</v>
      </c>
      <c r="H4718" s="8">
        <v>332.17</v>
      </c>
      <c r="I4718" s="8" t="s">
        <v>82</v>
      </c>
      <c r="J4718" s="8"/>
      <c r="K4718" s="35">
        <v>5</v>
      </c>
      <c r="L4718" s="35" t="s">
        <v>34</v>
      </c>
      <c r="M4718" s="36">
        <v>1</v>
      </c>
      <c r="N4718" s="35" t="s">
        <v>23</v>
      </c>
      <c r="O4718" s="35" t="s">
        <v>23</v>
      </c>
      <c r="P4718" s="35" t="s">
        <v>23</v>
      </c>
      <c r="Q4718" s="35" t="s">
        <v>23</v>
      </c>
      <c r="R4718" s="35" t="s">
        <v>23</v>
      </c>
      <c r="S4718" s="35" t="s">
        <v>23</v>
      </c>
      <c r="T4718" s="35" t="s">
        <v>24</v>
      </c>
      <c r="U4718" s="35" t="s">
        <v>30</v>
      </c>
      <c r="V4718" s="9">
        <f>IF(K4718&gt;9,"",IF(HLOOKUP(L4718,'Příloha č.1a - Pravidelný úklid'!$A$8:$L$16,K4718+1,FALSE)="X","",IF(K4718&lt;9,H4718*M4718*HLOOKUP(L4718,'Příloha č.1a - Pravidelný úklid'!$A$8:$L$16,K4718+1,FALSE),0)))</f>
        <v>0</v>
      </c>
      <c r="W4718" s="8"/>
      <c r="X4718" s="8"/>
      <c r="Y4718" s="8"/>
      <c r="Z4718" s="8"/>
      <c r="AA4718" s="8"/>
    </row>
    <row r="4719" spans="1:27" s="79" customFormat="1" ht="12.75" customHeight="1" x14ac:dyDescent="0.2">
      <c r="A4719" s="8">
        <v>341</v>
      </c>
      <c r="B4719" s="141">
        <v>72</v>
      </c>
      <c r="C4719" s="8"/>
      <c r="D4719" s="8"/>
      <c r="E4719" s="8" t="s">
        <v>1079</v>
      </c>
      <c r="F4719" s="8" t="s">
        <v>5497</v>
      </c>
      <c r="G4719" s="8" t="s">
        <v>33</v>
      </c>
      <c r="H4719" s="8">
        <v>2400</v>
      </c>
      <c r="I4719" s="8" t="s">
        <v>82</v>
      </c>
      <c r="J4719" s="8"/>
      <c r="K4719" s="35">
        <v>6</v>
      </c>
      <c r="L4719" s="35" t="s">
        <v>1480</v>
      </c>
      <c r="M4719" s="36">
        <v>1</v>
      </c>
      <c r="N4719" s="35" t="s">
        <v>23</v>
      </c>
      <c r="O4719" s="35" t="s">
        <v>23</v>
      </c>
      <c r="P4719" s="35" t="s">
        <v>23</v>
      </c>
      <c r="Q4719" s="35" t="s">
        <v>23</v>
      </c>
      <c r="R4719" s="35" t="s">
        <v>23</v>
      </c>
      <c r="S4719" s="35" t="s">
        <v>23</v>
      </c>
      <c r="T4719" s="35"/>
      <c r="U4719" s="35"/>
      <c r="V4719" s="9">
        <f>IF(K4719&gt;9,"",IF(HLOOKUP(L4719,'Příloha č.1a - Pravidelný úklid'!$A$8:$L$16,K4719+1,FALSE)="X","",IF(K4719&lt;9,H4719*M4719*HLOOKUP(L4719,'Příloha č.1a - Pravidelný úklid'!$A$8:$L$16,K4719+1,FALSE),0)))</f>
        <v>0</v>
      </c>
      <c r="W4719" s="8"/>
      <c r="X4719" s="8"/>
      <c r="Y4719" s="8"/>
      <c r="Z4719" s="8"/>
      <c r="AA4719" s="8"/>
    </row>
    <row r="4720" spans="1:27" s="79" customFormat="1" ht="12.75" customHeight="1" x14ac:dyDescent="0.2">
      <c r="A4720" s="8">
        <v>341</v>
      </c>
      <c r="B4720" s="141">
        <v>72</v>
      </c>
      <c r="C4720" s="8"/>
      <c r="D4720" s="8"/>
      <c r="E4720" s="8" t="s">
        <v>1079</v>
      </c>
      <c r="F4720" s="8" t="s">
        <v>25</v>
      </c>
      <c r="G4720" s="8" t="s">
        <v>1524</v>
      </c>
      <c r="H4720" s="8">
        <v>944.4</v>
      </c>
      <c r="I4720" s="8" t="s">
        <v>82</v>
      </c>
      <c r="J4720" s="8"/>
      <c r="K4720" s="35">
        <v>5</v>
      </c>
      <c r="L4720" s="35" t="s">
        <v>34</v>
      </c>
      <c r="M4720" s="36">
        <v>1</v>
      </c>
      <c r="N4720" s="35" t="s">
        <v>23</v>
      </c>
      <c r="O4720" s="35" t="s">
        <v>23</v>
      </c>
      <c r="P4720" s="35" t="s">
        <v>23</v>
      </c>
      <c r="Q4720" s="35" t="s">
        <v>23</v>
      </c>
      <c r="R4720" s="35" t="s">
        <v>23</v>
      </c>
      <c r="S4720" s="35" t="s">
        <v>23</v>
      </c>
      <c r="T4720" s="35" t="s">
        <v>24</v>
      </c>
      <c r="U4720" s="35" t="s">
        <v>30</v>
      </c>
      <c r="V4720" s="9">
        <f>IF(K4720&gt;9,"",IF(HLOOKUP(L4720,'Příloha č.1a - Pravidelný úklid'!$A$8:$L$16,K4720+1,FALSE)="X","",IF(K4720&lt;9,H4720*M4720*HLOOKUP(L4720,'Příloha č.1a - Pravidelný úklid'!$A$8:$L$16,K4720+1,FALSE),0)))</f>
        <v>0</v>
      </c>
      <c r="W4720" s="8"/>
      <c r="X4720" s="8"/>
      <c r="Y4720" s="8"/>
      <c r="Z4720" s="8"/>
      <c r="AA4720" s="8"/>
    </row>
    <row r="4721" spans="1:27" s="79" customFormat="1" ht="12.75" customHeight="1" x14ac:dyDescent="0.2">
      <c r="A4721" s="8">
        <v>341</v>
      </c>
      <c r="B4721" s="141">
        <v>72</v>
      </c>
      <c r="C4721" s="8"/>
      <c r="D4721" s="8"/>
      <c r="E4721" s="8" t="s">
        <v>1079</v>
      </c>
      <c r="F4721" s="8" t="s">
        <v>25</v>
      </c>
      <c r="G4721" s="8" t="s">
        <v>1539</v>
      </c>
      <c r="H4721" s="8">
        <v>6</v>
      </c>
      <c r="I4721" s="8" t="s">
        <v>1538</v>
      </c>
      <c r="J4721" s="8"/>
      <c r="K4721" s="35">
        <v>99</v>
      </c>
      <c r="L4721" s="35" t="s">
        <v>34</v>
      </c>
      <c r="M4721" s="36">
        <v>1</v>
      </c>
      <c r="N4721" s="35" t="s">
        <v>23</v>
      </c>
      <c r="O4721" s="35" t="s">
        <v>23</v>
      </c>
      <c r="P4721" s="35" t="s">
        <v>23</v>
      </c>
      <c r="Q4721" s="35" t="s">
        <v>23</v>
      </c>
      <c r="R4721" s="35" t="s">
        <v>23</v>
      </c>
      <c r="S4721" s="35" t="s">
        <v>23</v>
      </c>
      <c r="T4721" s="35"/>
      <c r="U4721" s="35"/>
      <c r="V4721" s="9" t="str">
        <f>IF(K4721&gt;9,"",IF(HLOOKUP(L4721,'Příloha č.1a - Pravidelný úklid'!$A$8:$L$16,K4721+1,FALSE)="X","",IF(K4721&lt;9,H4721*M4721*HLOOKUP(L4721,'Příloha č.1a - Pravidelný úklid'!$A$8:$L$16,K4721+1,FALSE),0)))</f>
        <v/>
      </c>
      <c r="W4721" s="8"/>
      <c r="X4721" s="8"/>
      <c r="Y4721" s="8"/>
      <c r="Z4721" s="8"/>
      <c r="AA4721" s="8"/>
    </row>
    <row r="4722" spans="1:27" s="79" customFormat="1" ht="12.75" customHeight="1" x14ac:dyDescent="0.2">
      <c r="A4722" s="8">
        <v>341</v>
      </c>
      <c r="B4722" s="141">
        <v>72</v>
      </c>
      <c r="C4722" s="8"/>
      <c r="D4722" s="8"/>
      <c r="E4722" s="8" t="s">
        <v>1079</v>
      </c>
      <c r="F4722" s="8" t="s">
        <v>25</v>
      </c>
      <c r="G4722" s="8" t="s">
        <v>1537</v>
      </c>
      <c r="H4722" s="8">
        <v>10</v>
      </c>
      <c r="I4722" s="8" t="s">
        <v>1538</v>
      </c>
      <c r="J4722" s="8"/>
      <c r="K4722" s="35">
        <v>99</v>
      </c>
      <c r="L4722" s="35" t="s">
        <v>34</v>
      </c>
      <c r="M4722" s="36">
        <v>1</v>
      </c>
      <c r="N4722" s="35" t="s">
        <v>23</v>
      </c>
      <c r="O4722" s="35" t="s">
        <v>23</v>
      </c>
      <c r="P4722" s="35" t="s">
        <v>23</v>
      </c>
      <c r="Q4722" s="35" t="s">
        <v>23</v>
      </c>
      <c r="R4722" s="35" t="s">
        <v>23</v>
      </c>
      <c r="S4722" s="35" t="s">
        <v>23</v>
      </c>
      <c r="T4722" s="35"/>
      <c r="U4722" s="35"/>
      <c r="V4722" s="9" t="str">
        <f>IF(K4722&gt;9,"",IF(HLOOKUP(L4722,'Příloha č.1a - Pravidelný úklid'!$A$8:$L$16,K4722+1,FALSE)="X","",IF(K4722&lt;9,H4722*M4722*HLOOKUP(L4722,'Příloha č.1a - Pravidelný úklid'!$A$8:$L$16,K4722+1,FALSE),0)))</f>
        <v/>
      </c>
      <c r="W4722" s="8"/>
      <c r="X4722" s="8"/>
      <c r="Y4722" s="8"/>
      <c r="Z4722" s="8"/>
      <c r="AA4722" s="8"/>
    </row>
    <row r="4723" spans="1:27" s="79" customFormat="1" ht="12.75" customHeight="1" x14ac:dyDescent="0.2">
      <c r="A4723" s="8">
        <v>341</v>
      </c>
      <c r="B4723" s="141">
        <v>72</v>
      </c>
      <c r="C4723" s="8">
        <v>24575</v>
      </c>
      <c r="D4723" s="8" t="s">
        <v>1090</v>
      </c>
      <c r="E4723" s="8" t="s">
        <v>1091</v>
      </c>
      <c r="F4723" s="8" t="s">
        <v>25</v>
      </c>
      <c r="G4723" s="8" t="s">
        <v>26</v>
      </c>
      <c r="H4723" s="8">
        <v>59.3</v>
      </c>
      <c r="I4723" s="8" t="s">
        <v>82</v>
      </c>
      <c r="J4723" s="8">
        <v>28</v>
      </c>
      <c r="K4723" s="35">
        <v>1</v>
      </c>
      <c r="L4723" s="35" t="s">
        <v>32</v>
      </c>
      <c r="M4723" s="36">
        <v>0</v>
      </c>
      <c r="N4723" s="35" t="s">
        <v>23</v>
      </c>
      <c r="O4723" s="35" t="s">
        <v>23</v>
      </c>
      <c r="P4723" s="35" t="s">
        <v>23</v>
      </c>
      <c r="Q4723" s="35" t="s">
        <v>23</v>
      </c>
      <c r="R4723" s="35" t="s">
        <v>23</v>
      </c>
      <c r="S4723" s="35" t="s">
        <v>24</v>
      </c>
      <c r="T4723" s="35"/>
      <c r="U4723" s="35"/>
      <c r="V4723" s="9">
        <f>IF(K4723&gt;9,"",IF(HLOOKUP(L4723,'Příloha č.1a - Pravidelný úklid'!$A$8:$L$16,K4723+1,FALSE)="X","",IF(K4723&lt;9,H4723*M4723*HLOOKUP(L4723,'Příloha č.1a - Pravidelný úklid'!$A$8:$L$16,K4723+1,FALSE),0)))</f>
        <v>0</v>
      </c>
      <c r="W4723" s="8"/>
      <c r="X4723" s="8"/>
      <c r="Y4723" s="8"/>
      <c r="Z4723" s="8"/>
      <c r="AA4723" s="8"/>
    </row>
    <row r="4724" spans="1:27" s="79" customFormat="1" ht="12.75" customHeight="1" x14ac:dyDescent="0.2">
      <c r="A4724" s="8">
        <v>341</v>
      </c>
      <c r="B4724" s="141">
        <v>72</v>
      </c>
      <c r="C4724" s="8">
        <v>24575</v>
      </c>
      <c r="D4724" s="8" t="s">
        <v>1092</v>
      </c>
      <c r="E4724" s="8" t="s">
        <v>1091</v>
      </c>
      <c r="F4724" s="8" t="s">
        <v>25</v>
      </c>
      <c r="G4724" s="8" t="s">
        <v>85</v>
      </c>
      <c r="H4724" s="8">
        <v>4.2</v>
      </c>
      <c r="I4724" s="8" t="s">
        <v>82</v>
      </c>
      <c r="J4724" s="8"/>
      <c r="K4724" s="35">
        <v>2</v>
      </c>
      <c r="L4724" s="35" t="s">
        <v>32</v>
      </c>
      <c r="M4724" s="36">
        <v>0</v>
      </c>
      <c r="N4724" s="35" t="s">
        <v>23</v>
      </c>
      <c r="O4724" s="35" t="s">
        <v>23</v>
      </c>
      <c r="P4724" s="35" t="s">
        <v>23</v>
      </c>
      <c r="Q4724" s="35" t="s">
        <v>23</v>
      </c>
      <c r="R4724" s="35" t="s">
        <v>23</v>
      </c>
      <c r="S4724" s="35" t="s">
        <v>24</v>
      </c>
      <c r="T4724" s="35"/>
      <c r="U4724" s="35"/>
      <c r="V4724" s="9">
        <f>IF(K4724&gt;9,"",IF(HLOOKUP(L4724,'Příloha č.1a - Pravidelný úklid'!$A$8:$L$16,K4724+1,FALSE)="X","",IF(K4724&lt;9,H4724*M4724*HLOOKUP(L4724,'Příloha č.1a - Pravidelný úklid'!$A$8:$L$16,K4724+1,FALSE),0)))</f>
        <v>0</v>
      </c>
      <c r="W4724" s="8"/>
      <c r="X4724" s="8"/>
      <c r="Y4724" s="8"/>
      <c r="Z4724" s="8"/>
      <c r="AA4724" s="8"/>
    </row>
    <row r="4725" spans="1:27" s="79" customFormat="1" ht="12.75" customHeight="1" x14ac:dyDescent="0.2">
      <c r="A4725" s="8">
        <v>341</v>
      </c>
      <c r="B4725" s="141">
        <v>72</v>
      </c>
      <c r="C4725" s="8">
        <v>24575</v>
      </c>
      <c r="D4725" s="8" t="s">
        <v>1093</v>
      </c>
      <c r="E4725" s="8" t="s">
        <v>1091</v>
      </c>
      <c r="F4725" s="8" t="s">
        <v>25</v>
      </c>
      <c r="G4725" s="8" t="s">
        <v>1545</v>
      </c>
      <c r="H4725" s="8">
        <v>3.8</v>
      </c>
      <c r="I4725" s="8" t="s">
        <v>82</v>
      </c>
      <c r="J4725" s="8">
        <v>0.8</v>
      </c>
      <c r="K4725" s="35">
        <v>2</v>
      </c>
      <c r="L4725" s="35" t="s">
        <v>32</v>
      </c>
      <c r="M4725" s="36">
        <v>0</v>
      </c>
      <c r="N4725" s="35" t="s">
        <v>23</v>
      </c>
      <c r="O4725" s="35" t="s">
        <v>23</v>
      </c>
      <c r="P4725" s="35" t="s">
        <v>23</v>
      </c>
      <c r="Q4725" s="35" t="s">
        <v>23</v>
      </c>
      <c r="R4725" s="35" t="s">
        <v>23</v>
      </c>
      <c r="S4725" s="35" t="s">
        <v>24</v>
      </c>
      <c r="T4725" s="35"/>
      <c r="U4725" s="35"/>
      <c r="V4725" s="9">
        <f>IF(K4725&gt;9,"",IF(HLOOKUP(L4725,'Příloha č.1a - Pravidelný úklid'!$A$8:$L$16,K4725+1,FALSE)="X","",IF(K4725&lt;9,H4725*M4725*HLOOKUP(L4725,'Příloha č.1a - Pravidelný úklid'!$A$8:$L$16,K4725+1,FALSE),0)))</f>
        <v>0</v>
      </c>
      <c r="W4725" s="8"/>
      <c r="X4725" s="8"/>
      <c r="Y4725" s="8"/>
      <c r="Z4725" s="8"/>
      <c r="AA4725" s="8"/>
    </row>
    <row r="4726" spans="1:27" s="79" customFormat="1" ht="12.75" customHeight="1" x14ac:dyDescent="0.2">
      <c r="A4726" s="8">
        <v>341</v>
      </c>
      <c r="B4726" s="141">
        <v>72</v>
      </c>
      <c r="C4726" s="8">
        <v>24575</v>
      </c>
      <c r="D4726" s="8" t="s">
        <v>1094</v>
      </c>
      <c r="E4726" s="8" t="s">
        <v>1091</v>
      </c>
      <c r="F4726" s="8" t="s">
        <v>25</v>
      </c>
      <c r="G4726" s="8" t="s">
        <v>85</v>
      </c>
      <c r="H4726" s="8">
        <v>4.2</v>
      </c>
      <c r="I4726" s="8" t="s">
        <v>82</v>
      </c>
      <c r="J4726" s="8"/>
      <c r="K4726" s="35">
        <v>2</v>
      </c>
      <c r="L4726" s="35" t="s">
        <v>32</v>
      </c>
      <c r="M4726" s="36">
        <v>0</v>
      </c>
      <c r="N4726" s="35" t="s">
        <v>23</v>
      </c>
      <c r="O4726" s="35" t="s">
        <v>23</v>
      </c>
      <c r="P4726" s="35" t="s">
        <v>23</v>
      </c>
      <c r="Q4726" s="35" t="s">
        <v>23</v>
      </c>
      <c r="R4726" s="35" t="s">
        <v>23</v>
      </c>
      <c r="S4726" s="35" t="s">
        <v>24</v>
      </c>
      <c r="T4726" s="35"/>
      <c r="U4726" s="35"/>
      <c r="V4726" s="9">
        <f>IF(K4726&gt;9,"",IF(HLOOKUP(L4726,'Příloha č.1a - Pravidelný úklid'!$A$8:$L$16,K4726+1,FALSE)="X","",IF(K4726&lt;9,H4726*M4726*HLOOKUP(L4726,'Příloha č.1a - Pravidelný úklid'!$A$8:$L$16,K4726+1,FALSE),0)))</f>
        <v>0</v>
      </c>
      <c r="W4726" s="8"/>
      <c r="X4726" s="8"/>
      <c r="Y4726" s="8"/>
      <c r="Z4726" s="8"/>
      <c r="AA4726" s="8"/>
    </row>
    <row r="4727" spans="1:27" s="79" customFormat="1" ht="12.75" customHeight="1" x14ac:dyDescent="0.2">
      <c r="A4727" s="8">
        <v>341</v>
      </c>
      <c r="B4727" s="141">
        <v>72</v>
      </c>
      <c r="C4727" s="8">
        <v>24575</v>
      </c>
      <c r="D4727" s="8" t="s">
        <v>1095</v>
      </c>
      <c r="E4727" s="8" t="s">
        <v>1091</v>
      </c>
      <c r="F4727" s="8" t="s">
        <v>25</v>
      </c>
      <c r="G4727" s="8" t="s">
        <v>1546</v>
      </c>
      <c r="H4727" s="8">
        <v>3.8</v>
      </c>
      <c r="I4727" s="8" t="s">
        <v>82</v>
      </c>
      <c r="J4727" s="8">
        <v>0.8</v>
      </c>
      <c r="K4727" s="35">
        <v>2</v>
      </c>
      <c r="L4727" s="35" t="s">
        <v>32</v>
      </c>
      <c r="M4727" s="36">
        <v>0</v>
      </c>
      <c r="N4727" s="35" t="s">
        <v>23</v>
      </c>
      <c r="O4727" s="35" t="s">
        <v>23</v>
      </c>
      <c r="P4727" s="35" t="s">
        <v>23</v>
      </c>
      <c r="Q4727" s="35" t="s">
        <v>23</v>
      </c>
      <c r="R4727" s="35" t="s">
        <v>23</v>
      </c>
      <c r="S4727" s="35" t="s">
        <v>24</v>
      </c>
      <c r="T4727" s="35"/>
      <c r="U4727" s="35"/>
      <c r="V4727" s="9">
        <f>IF(K4727&gt;9,"",IF(HLOOKUP(L4727,'Příloha č.1a - Pravidelný úklid'!$A$8:$L$16,K4727+1,FALSE)="X","",IF(K4727&lt;9,H4727*M4727*HLOOKUP(L4727,'Příloha č.1a - Pravidelný úklid'!$A$8:$L$16,K4727+1,FALSE),0)))</f>
        <v>0</v>
      </c>
      <c r="W4727" s="8"/>
      <c r="X4727" s="8"/>
      <c r="Y4727" s="8"/>
      <c r="Z4727" s="8"/>
      <c r="AA4727" s="8"/>
    </row>
    <row r="4728" spans="1:27" s="79" customFormat="1" ht="12.75" customHeight="1" x14ac:dyDescent="0.2">
      <c r="A4728" s="8">
        <v>341</v>
      </c>
      <c r="B4728" s="141">
        <v>72</v>
      </c>
      <c r="C4728" s="8">
        <v>24575</v>
      </c>
      <c r="D4728" s="8" t="s">
        <v>1096</v>
      </c>
      <c r="E4728" s="8" t="s">
        <v>1091</v>
      </c>
      <c r="F4728" s="8" t="s">
        <v>1543</v>
      </c>
      <c r="G4728" s="8" t="s">
        <v>92</v>
      </c>
      <c r="H4728" s="8">
        <v>2.5</v>
      </c>
      <c r="I4728" s="8" t="s">
        <v>82</v>
      </c>
      <c r="J4728" s="8"/>
      <c r="K4728" s="35">
        <v>7</v>
      </c>
      <c r="L4728" s="35" t="s">
        <v>1479</v>
      </c>
      <c r="M4728" s="36">
        <v>0</v>
      </c>
      <c r="N4728" s="35" t="s">
        <v>23</v>
      </c>
      <c r="O4728" s="35" t="s">
        <v>23</v>
      </c>
      <c r="P4728" s="35" t="s">
        <v>23</v>
      </c>
      <c r="Q4728" s="35" t="s">
        <v>23</v>
      </c>
      <c r="R4728" s="35" t="s">
        <v>23</v>
      </c>
      <c r="S4728" s="35" t="s">
        <v>24</v>
      </c>
      <c r="T4728" s="35"/>
      <c r="U4728" s="35"/>
      <c r="V4728" s="9">
        <f>IF(K4728&gt;9,"",IF(HLOOKUP(L4728,'Příloha č.1a - Pravidelný úklid'!$A$8:$L$16,K4728+1,FALSE)="X","",IF(K4728&lt;9,H4728*M4728*HLOOKUP(L4728,'Příloha č.1a - Pravidelný úklid'!$A$8:$L$16,K4728+1,FALSE),0)))</f>
        <v>0</v>
      </c>
      <c r="W4728" s="8"/>
      <c r="X4728" s="8"/>
      <c r="Y4728" s="8"/>
      <c r="Z4728" s="8"/>
      <c r="AA4728" s="8"/>
    </row>
    <row r="4729" spans="1:27" s="79" customFormat="1" ht="12.75" customHeight="1" x14ac:dyDescent="0.2">
      <c r="A4729" s="8">
        <v>341</v>
      </c>
      <c r="B4729" s="141">
        <v>72</v>
      </c>
      <c r="C4729" s="8">
        <v>24575</v>
      </c>
      <c r="D4729" s="8" t="s">
        <v>1097</v>
      </c>
      <c r="E4729" s="8" t="s">
        <v>1091</v>
      </c>
      <c r="F4729" s="8" t="s">
        <v>1543</v>
      </c>
      <c r="G4729" s="8" t="s">
        <v>1547</v>
      </c>
      <c r="H4729" s="8">
        <v>5.6</v>
      </c>
      <c r="I4729" s="8" t="s">
        <v>82</v>
      </c>
      <c r="J4729" s="8"/>
      <c r="K4729" s="35">
        <v>7</v>
      </c>
      <c r="L4729" s="35" t="s">
        <v>1479</v>
      </c>
      <c r="M4729" s="36">
        <v>0</v>
      </c>
      <c r="N4729" s="35" t="s">
        <v>23</v>
      </c>
      <c r="O4729" s="35" t="s">
        <v>23</v>
      </c>
      <c r="P4729" s="35" t="s">
        <v>23</v>
      </c>
      <c r="Q4729" s="35" t="s">
        <v>23</v>
      </c>
      <c r="R4729" s="35" t="s">
        <v>23</v>
      </c>
      <c r="S4729" s="35" t="s">
        <v>24</v>
      </c>
      <c r="T4729" s="35"/>
      <c r="U4729" s="35"/>
      <c r="V4729" s="9">
        <f>IF(K4729&gt;9,"",IF(HLOOKUP(L4729,'Příloha č.1a - Pravidelný úklid'!$A$8:$L$16,K4729+1,FALSE)="X","",IF(K4729&lt;9,H4729*M4729*HLOOKUP(L4729,'Příloha č.1a - Pravidelný úklid'!$A$8:$L$16,K4729+1,FALSE),0)))</f>
        <v>0</v>
      </c>
      <c r="W4729" s="8"/>
      <c r="X4729" s="8"/>
      <c r="Y4729" s="8"/>
      <c r="Z4729" s="8"/>
      <c r="AA4729" s="8"/>
    </row>
    <row r="4730" spans="1:27" s="79" customFormat="1" ht="12.75" customHeight="1" x14ac:dyDescent="0.2">
      <c r="A4730" s="8">
        <v>341</v>
      </c>
      <c r="B4730" s="141">
        <v>72</v>
      </c>
      <c r="C4730" s="8">
        <v>24575</v>
      </c>
      <c r="D4730" s="8" t="s">
        <v>1098</v>
      </c>
      <c r="E4730" s="8" t="s">
        <v>1091</v>
      </c>
      <c r="F4730" s="8" t="s">
        <v>25</v>
      </c>
      <c r="G4730" s="8" t="s">
        <v>81</v>
      </c>
      <c r="H4730" s="8">
        <v>34.200000000000003</v>
      </c>
      <c r="I4730" s="8" t="s">
        <v>82</v>
      </c>
      <c r="J4730" s="8"/>
      <c r="K4730" s="35">
        <v>5</v>
      </c>
      <c r="L4730" s="35" t="s">
        <v>34</v>
      </c>
      <c r="M4730" s="36">
        <v>1</v>
      </c>
      <c r="N4730" s="35" t="s">
        <v>23</v>
      </c>
      <c r="O4730" s="35" t="s">
        <v>23</v>
      </c>
      <c r="P4730" s="35" t="s">
        <v>23</v>
      </c>
      <c r="Q4730" s="35" t="s">
        <v>23</v>
      </c>
      <c r="R4730" s="35" t="s">
        <v>23</v>
      </c>
      <c r="S4730" s="35" t="s">
        <v>24</v>
      </c>
      <c r="T4730" s="35"/>
      <c r="U4730" s="35"/>
      <c r="V4730" s="9">
        <f>IF(K4730&gt;9,"",IF(HLOOKUP(L4730,'Příloha č.1a - Pravidelný úklid'!$A$8:$L$16,K4730+1,FALSE)="X","",IF(K4730&lt;9,H4730*M4730*HLOOKUP(L4730,'Příloha č.1a - Pravidelný úklid'!$A$8:$L$16,K4730+1,FALSE),0)))</f>
        <v>0</v>
      </c>
      <c r="W4730" s="8"/>
      <c r="X4730" s="8"/>
      <c r="Y4730" s="8"/>
      <c r="Z4730" s="8"/>
      <c r="AA4730" s="8"/>
    </row>
    <row r="4731" spans="1:27" s="79" customFormat="1" ht="12.75" customHeight="1" x14ac:dyDescent="0.2">
      <c r="A4731" s="8">
        <v>341</v>
      </c>
      <c r="B4731" s="141">
        <v>72</v>
      </c>
      <c r="C4731" s="8">
        <v>24575</v>
      </c>
      <c r="D4731" s="8" t="s">
        <v>1099</v>
      </c>
      <c r="E4731" s="8" t="s">
        <v>1091</v>
      </c>
      <c r="F4731" s="8" t="s">
        <v>1543</v>
      </c>
      <c r="G4731" s="8" t="s">
        <v>1547</v>
      </c>
      <c r="H4731" s="8">
        <v>6</v>
      </c>
      <c r="I4731" s="8" t="s">
        <v>82</v>
      </c>
      <c r="J4731" s="8"/>
      <c r="K4731" s="35">
        <v>7</v>
      </c>
      <c r="L4731" s="35" t="s">
        <v>1479</v>
      </c>
      <c r="M4731" s="36">
        <v>0</v>
      </c>
      <c r="N4731" s="35" t="s">
        <v>23</v>
      </c>
      <c r="O4731" s="35" t="s">
        <v>23</v>
      </c>
      <c r="P4731" s="35" t="s">
        <v>23</v>
      </c>
      <c r="Q4731" s="35" t="s">
        <v>23</v>
      </c>
      <c r="R4731" s="35" t="s">
        <v>23</v>
      </c>
      <c r="S4731" s="35" t="s">
        <v>24</v>
      </c>
      <c r="T4731" s="35"/>
      <c r="U4731" s="35"/>
      <c r="V4731" s="9">
        <f>IF(K4731&gt;9,"",IF(HLOOKUP(L4731,'Příloha č.1a - Pravidelný úklid'!$A$8:$L$16,K4731+1,FALSE)="X","",IF(K4731&lt;9,H4731*M4731*HLOOKUP(L4731,'Příloha č.1a - Pravidelný úklid'!$A$8:$L$16,K4731+1,FALSE),0)))</f>
        <v>0</v>
      </c>
      <c r="W4731" s="8"/>
      <c r="X4731" s="8"/>
      <c r="Y4731" s="8"/>
      <c r="Z4731" s="8"/>
      <c r="AA4731" s="8"/>
    </row>
    <row r="4732" spans="1:27" s="79" customFormat="1" ht="12.75" customHeight="1" x14ac:dyDescent="0.2">
      <c r="A4732" s="8">
        <v>341</v>
      </c>
      <c r="B4732" s="141">
        <v>72</v>
      </c>
      <c r="C4732" s="8"/>
      <c r="D4732" s="8"/>
      <c r="E4732" s="8" t="s">
        <v>1089</v>
      </c>
      <c r="F4732" s="8" t="s">
        <v>25</v>
      </c>
      <c r="G4732" s="8" t="s">
        <v>1524</v>
      </c>
      <c r="H4732" s="8">
        <v>150</v>
      </c>
      <c r="I4732" s="8" t="s">
        <v>82</v>
      </c>
      <c r="J4732" s="8"/>
      <c r="K4732" s="35">
        <v>5</v>
      </c>
      <c r="L4732" s="35" t="s">
        <v>34</v>
      </c>
      <c r="M4732" s="36">
        <v>1</v>
      </c>
      <c r="N4732" s="35" t="s">
        <v>23</v>
      </c>
      <c r="O4732" s="35" t="s">
        <v>23</v>
      </c>
      <c r="P4732" s="35" t="s">
        <v>23</v>
      </c>
      <c r="Q4732" s="35" t="s">
        <v>23</v>
      </c>
      <c r="R4732" s="35" t="s">
        <v>23</v>
      </c>
      <c r="S4732" s="35" t="s">
        <v>24</v>
      </c>
      <c r="T4732" s="35" t="s">
        <v>24</v>
      </c>
      <c r="U4732" s="35" t="s">
        <v>30</v>
      </c>
      <c r="V4732" s="9">
        <f>IF(K4732&gt;9,"",IF(HLOOKUP(L4732,'Příloha č.1a - Pravidelný úklid'!$A$8:$L$16,K4732+1,FALSE)="X","",IF(K4732&lt;9,H4732*M4732*HLOOKUP(L4732,'Příloha č.1a - Pravidelný úklid'!$A$8:$L$16,K4732+1,FALSE),0)))</f>
        <v>0</v>
      </c>
      <c r="W4732" s="8"/>
      <c r="X4732" s="8"/>
      <c r="Y4732" s="8"/>
      <c r="Z4732" s="8"/>
      <c r="AA4732" s="8"/>
    </row>
    <row r="4733" spans="1:27" s="79" customFormat="1" ht="12.75" customHeight="1" x14ac:dyDescent="0.2">
      <c r="A4733" s="8">
        <v>341</v>
      </c>
      <c r="B4733" s="141">
        <v>72</v>
      </c>
      <c r="C4733" s="8"/>
      <c r="D4733" s="8"/>
      <c r="E4733" s="8" t="s">
        <v>1089</v>
      </c>
      <c r="F4733" s="8" t="s">
        <v>25</v>
      </c>
      <c r="G4733" s="8" t="s">
        <v>1489</v>
      </c>
      <c r="H4733" s="8">
        <v>208.62</v>
      </c>
      <c r="I4733" s="8" t="s">
        <v>82</v>
      </c>
      <c r="J4733" s="8"/>
      <c r="K4733" s="35">
        <v>5</v>
      </c>
      <c r="L4733" s="35" t="s">
        <v>34</v>
      </c>
      <c r="M4733" s="36">
        <v>1</v>
      </c>
      <c r="N4733" s="35" t="s">
        <v>23</v>
      </c>
      <c r="O4733" s="35" t="s">
        <v>23</v>
      </c>
      <c r="P4733" s="35" t="s">
        <v>23</v>
      </c>
      <c r="Q4733" s="35" t="s">
        <v>23</v>
      </c>
      <c r="R4733" s="35" t="s">
        <v>23</v>
      </c>
      <c r="S4733" s="35" t="s">
        <v>24</v>
      </c>
      <c r="T4733" s="35" t="s">
        <v>24</v>
      </c>
      <c r="U4733" s="35" t="s">
        <v>30</v>
      </c>
      <c r="V4733" s="9">
        <f>IF(K4733&gt;9,"",IF(HLOOKUP(L4733,'Příloha č.1a - Pravidelný úklid'!$A$8:$L$16,K4733+1,FALSE)="X","",IF(K4733&lt;9,H4733*M4733*HLOOKUP(L4733,'Příloha č.1a - Pravidelný úklid'!$A$8:$L$16,K4733+1,FALSE),0)))</f>
        <v>0</v>
      </c>
      <c r="W4733" s="8"/>
      <c r="X4733" s="8"/>
      <c r="Y4733" s="8"/>
      <c r="Z4733" s="8"/>
      <c r="AA4733" s="8"/>
    </row>
    <row r="4734" spans="1:27" s="79" customFormat="1" ht="12.75" customHeight="1" x14ac:dyDescent="0.2">
      <c r="A4734" s="8">
        <v>341</v>
      </c>
      <c r="B4734" s="141">
        <v>72</v>
      </c>
      <c r="C4734" s="8"/>
      <c r="D4734" s="8"/>
      <c r="E4734" s="8" t="s">
        <v>1089</v>
      </c>
      <c r="F4734" s="8" t="s">
        <v>25</v>
      </c>
      <c r="G4734" s="8" t="s">
        <v>1537</v>
      </c>
      <c r="H4734" s="8">
        <v>3</v>
      </c>
      <c r="I4734" s="8" t="s">
        <v>1538</v>
      </c>
      <c r="J4734" s="8"/>
      <c r="K4734" s="35">
        <v>99</v>
      </c>
      <c r="L4734" s="35" t="s">
        <v>34</v>
      </c>
      <c r="M4734" s="36">
        <v>1</v>
      </c>
      <c r="N4734" s="35" t="s">
        <v>23</v>
      </c>
      <c r="O4734" s="35" t="s">
        <v>23</v>
      </c>
      <c r="P4734" s="35" t="s">
        <v>23</v>
      </c>
      <c r="Q4734" s="35" t="s">
        <v>23</v>
      </c>
      <c r="R4734" s="35" t="s">
        <v>23</v>
      </c>
      <c r="S4734" s="35" t="s">
        <v>24</v>
      </c>
      <c r="T4734" s="35"/>
      <c r="U4734" s="35"/>
      <c r="V4734" s="9" t="str">
        <f>IF(K4734&gt;9,"",IF(HLOOKUP(L4734,'Příloha č.1a - Pravidelný úklid'!$A$8:$L$16,K4734+1,FALSE)="X","",IF(K4734&lt;9,H4734*M4734*HLOOKUP(L4734,'Příloha č.1a - Pravidelný úklid'!$A$8:$L$16,K4734+1,FALSE),0)))</f>
        <v/>
      </c>
      <c r="W4734" s="8"/>
      <c r="X4734" s="8"/>
      <c r="Y4734" s="8"/>
      <c r="Z4734" s="8"/>
      <c r="AA4734" s="8"/>
    </row>
    <row r="4735" spans="1:27" s="79" customFormat="1" ht="12.75" customHeight="1" x14ac:dyDescent="0.2">
      <c r="A4735" s="8">
        <v>341</v>
      </c>
      <c r="B4735" s="141">
        <v>72</v>
      </c>
      <c r="C4735" s="8" t="s">
        <v>1307</v>
      </c>
      <c r="D4735" s="8" t="s">
        <v>1310</v>
      </c>
      <c r="E4735" s="8" t="s">
        <v>1309</v>
      </c>
      <c r="F4735" s="8" t="s">
        <v>25</v>
      </c>
      <c r="G4735" s="8" t="s">
        <v>81</v>
      </c>
      <c r="H4735" s="8">
        <v>15.03</v>
      </c>
      <c r="I4735" s="8" t="s">
        <v>82</v>
      </c>
      <c r="J4735" s="8"/>
      <c r="K4735" s="35">
        <v>5</v>
      </c>
      <c r="L4735" s="35" t="s">
        <v>1549</v>
      </c>
      <c r="M4735" s="36">
        <v>1</v>
      </c>
      <c r="N4735" s="35" t="s">
        <v>23</v>
      </c>
      <c r="O4735" s="35" t="s">
        <v>23</v>
      </c>
      <c r="P4735" s="35" t="s">
        <v>23</v>
      </c>
      <c r="Q4735" s="35" t="s">
        <v>23</v>
      </c>
      <c r="R4735" s="35" t="s">
        <v>23</v>
      </c>
      <c r="S4735" s="35" t="s">
        <v>23</v>
      </c>
      <c r="T4735" s="35"/>
      <c r="U4735" s="35"/>
      <c r="V4735" s="9">
        <f>IF(K4735&gt;9,"",IF(HLOOKUP(L4735,'Příloha č.1a - Pravidelný úklid'!$A$8:$L$16,K4735+1,FALSE)="X","",IF(K4735&lt;9,H4735*M4735*HLOOKUP(L4735,'Příloha č.1a - Pravidelný úklid'!$A$8:$L$16,K4735+1,FALSE),0)))</f>
        <v>0</v>
      </c>
      <c r="W4735" s="8"/>
      <c r="X4735" s="8"/>
      <c r="Y4735" s="8"/>
      <c r="Z4735" s="8"/>
      <c r="AA4735" s="8"/>
    </row>
    <row r="4736" spans="1:27" s="79" customFormat="1" ht="12.75" customHeight="1" x14ac:dyDescent="0.2">
      <c r="A4736" s="8">
        <v>341</v>
      </c>
      <c r="B4736" s="141">
        <v>72</v>
      </c>
      <c r="C4736" s="8" t="s">
        <v>1307</v>
      </c>
      <c r="D4736" s="8" t="s">
        <v>1311</v>
      </c>
      <c r="E4736" s="8" t="s">
        <v>1309</v>
      </c>
      <c r="F4736" s="8" t="s">
        <v>25</v>
      </c>
      <c r="G4736" s="8" t="s">
        <v>26</v>
      </c>
      <c r="H4736" s="8">
        <v>35.200000000000003</v>
      </c>
      <c r="I4736" s="8" t="s">
        <v>82</v>
      </c>
      <c r="J4736" s="8"/>
      <c r="K4736" s="35">
        <v>1</v>
      </c>
      <c r="L4736" s="35" t="s">
        <v>1549</v>
      </c>
      <c r="M4736" s="36">
        <v>0</v>
      </c>
      <c r="N4736" s="35" t="s">
        <v>23</v>
      </c>
      <c r="O4736" s="35" t="s">
        <v>23</v>
      </c>
      <c r="P4736" s="35" t="s">
        <v>23</v>
      </c>
      <c r="Q4736" s="35" t="s">
        <v>23</v>
      </c>
      <c r="R4736" s="35" t="s">
        <v>23</v>
      </c>
      <c r="S4736" s="35" t="s">
        <v>23</v>
      </c>
      <c r="T4736" s="35"/>
      <c r="U4736" s="35"/>
      <c r="V4736" s="9">
        <f>IF(K4736&gt;9,"",IF(HLOOKUP(L4736,'Příloha č.1a - Pravidelný úklid'!$A$8:$L$16,K4736+1,FALSE)="X","",IF(K4736&lt;9,H4736*M4736*HLOOKUP(L4736,'Příloha č.1a - Pravidelný úklid'!$A$8:$L$16,K4736+1,FALSE),0)))</f>
        <v>0</v>
      </c>
      <c r="W4736" s="8"/>
      <c r="X4736" s="8"/>
      <c r="Y4736" s="8"/>
      <c r="Z4736" s="8"/>
      <c r="AA4736" s="8"/>
    </row>
    <row r="4737" spans="1:27" s="79" customFormat="1" ht="12.75" customHeight="1" x14ac:dyDescent="0.2">
      <c r="A4737" s="8">
        <v>341</v>
      </c>
      <c r="B4737" s="141">
        <v>72</v>
      </c>
      <c r="C4737" s="8"/>
      <c r="D4737" s="8"/>
      <c r="E4737" s="8" t="s">
        <v>1308</v>
      </c>
      <c r="F4737" s="8" t="s">
        <v>25</v>
      </c>
      <c r="G4737" s="8" t="s">
        <v>1524</v>
      </c>
      <c r="H4737" s="8">
        <v>100</v>
      </c>
      <c r="I4737" s="8" t="s">
        <v>82</v>
      </c>
      <c r="J4737" s="8"/>
      <c r="K4737" s="35">
        <v>5</v>
      </c>
      <c r="L4737" s="35" t="s">
        <v>1549</v>
      </c>
      <c r="M4737" s="36">
        <v>1</v>
      </c>
      <c r="N4737" s="35" t="s">
        <v>23</v>
      </c>
      <c r="O4737" s="35" t="s">
        <v>23</v>
      </c>
      <c r="P4737" s="35" t="s">
        <v>23</v>
      </c>
      <c r="Q4737" s="35" t="s">
        <v>23</v>
      </c>
      <c r="R4737" s="35" t="s">
        <v>23</v>
      </c>
      <c r="S4737" s="35" t="s">
        <v>23</v>
      </c>
      <c r="T4737" s="35" t="s">
        <v>24</v>
      </c>
      <c r="U4737" s="35" t="s">
        <v>30</v>
      </c>
      <c r="V4737" s="9">
        <f>IF(K4737&gt;9,"",IF(HLOOKUP(L4737,'Příloha č.1a - Pravidelný úklid'!$A$8:$L$16,K4737+1,FALSE)="X","",IF(K4737&lt;9,H4737*M4737*HLOOKUP(L4737,'Příloha č.1a - Pravidelný úklid'!$A$8:$L$16,K4737+1,FALSE),0)))</f>
        <v>0</v>
      </c>
      <c r="W4737" s="8"/>
      <c r="X4737" s="8"/>
      <c r="Y4737" s="8"/>
      <c r="Z4737" s="8"/>
      <c r="AA4737" s="8"/>
    </row>
    <row r="4738" spans="1:27" s="79" customFormat="1" ht="12.75" customHeight="1" x14ac:dyDescent="0.2">
      <c r="A4738" s="8">
        <v>341</v>
      </c>
      <c r="B4738" s="141">
        <v>72</v>
      </c>
      <c r="C4738" s="8"/>
      <c r="D4738" s="8"/>
      <c r="E4738" s="8" t="s">
        <v>1308</v>
      </c>
      <c r="F4738" s="8" t="s">
        <v>25</v>
      </c>
      <c r="G4738" s="8" t="s">
        <v>1489</v>
      </c>
      <c r="H4738" s="8">
        <v>18</v>
      </c>
      <c r="I4738" s="8" t="s">
        <v>82</v>
      </c>
      <c r="J4738" s="8"/>
      <c r="K4738" s="35">
        <v>5</v>
      </c>
      <c r="L4738" s="35" t="s">
        <v>1549</v>
      </c>
      <c r="M4738" s="36">
        <v>1</v>
      </c>
      <c r="N4738" s="35" t="s">
        <v>23</v>
      </c>
      <c r="O4738" s="35" t="s">
        <v>23</v>
      </c>
      <c r="P4738" s="35" t="s">
        <v>23</v>
      </c>
      <c r="Q4738" s="35" t="s">
        <v>23</v>
      </c>
      <c r="R4738" s="35" t="s">
        <v>23</v>
      </c>
      <c r="S4738" s="35" t="s">
        <v>23</v>
      </c>
      <c r="T4738" s="35" t="s">
        <v>24</v>
      </c>
      <c r="U4738" s="35" t="s">
        <v>30</v>
      </c>
      <c r="V4738" s="9">
        <f>IF(K4738&gt;9,"",IF(HLOOKUP(L4738,'Příloha č.1a - Pravidelný úklid'!$A$8:$L$16,K4738+1,FALSE)="X","",IF(K4738&lt;9,H4738*M4738*HLOOKUP(L4738,'Příloha č.1a - Pravidelný úklid'!$A$8:$L$16,K4738+1,FALSE),0)))</f>
        <v>0</v>
      </c>
      <c r="W4738" s="8"/>
      <c r="X4738" s="8"/>
      <c r="Y4738" s="8"/>
      <c r="Z4738" s="8"/>
      <c r="AA4738" s="8"/>
    </row>
    <row r="4739" spans="1:27" s="79" customFormat="1" ht="12.75" customHeight="1" x14ac:dyDescent="0.2">
      <c r="A4739" s="8">
        <v>341</v>
      </c>
      <c r="B4739" s="141">
        <v>72</v>
      </c>
      <c r="C4739" s="8"/>
      <c r="D4739" s="8"/>
      <c r="E4739" s="8" t="s">
        <v>1308</v>
      </c>
      <c r="F4739" s="8" t="s">
        <v>25</v>
      </c>
      <c r="G4739" s="8" t="s">
        <v>2659</v>
      </c>
      <c r="H4739" s="8">
        <v>1</v>
      </c>
      <c r="I4739" s="8" t="s">
        <v>1538</v>
      </c>
      <c r="J4739" s="8"/>
      <c r="K4739" s="35">
        <v>99</v>
      </c>
      <c r="L4739" s="35" t="s">
        <v>1549</v>
      </c>
      <c r="M4739" s="36">
        <v>1</v>
      </c>
      <c r="N4739" s="35" t="s">
        <v>23</v>
      </c>
      <c r="O4739" s="35" t="s">
        <v>23</v>
      </c>
      <c r="P4739" s="35" t="s">
        <v>23</v>
      </c>
      <c r="Q4739" s="35" t="s">
        <v>23</v>
      </c>
      <c r="R4739" s="35" t="s">
        <v>23</v>
      </c>
      <c r="S4739" s="35" t="s">
        <v>23</v>
      </c>
      <c r="T4739" s="35"/>
      <c r="U4739" s="35"/>
      <c r="V4739" s="9" t="str">
        <f>IF(K4739&gt;9,"",IF(HLOOKUP(L4739,'Příloha č.1a - Pravidelný úklid'!$A$8:$L$16,K4739+1,FALSE)="X","",IF(K4739&lt;9,H4739*M4739*HLOOKUP(L4739,'Příloha č.1a - Pravidelný úklid'!$A$8:$L$16,K4739+1,FALSE),0)))</f>
        <v/>
      </c>
      <c r="W4739" s="8"/>
      <c r="X4739" s="8"/>
      <c r="Y4739" s="8"/>
      <c r="Z4739" s="8"/>
      <c r="AA4739" s="8"/>
    </row>
    <row r="4740" spans="1:27" s="79" customFormat="1" ht="12.75" customHeight="1" x14ac:dyDescent="0.2">
      <c r="A4740" s="8">
        <v>341</v>
      </c>
      <c r="B4740" s="141">
        <v>72</v>
      </c>
      <c r="C4740" s="8">
        <v>24574</v>
      </c>
      <c r="D4740" s="8" t="s">
        <v>1327</v>
      </c>
      <c r="E4740" s="8" t="s">
        <v>1326</v>
      </c>
      <c r="F4740" s="8" t="s">
        <v>25</v>
      </c>
      <c r="G4740" s="8" t="s">
        <v>26</v>
      </c>
      <c r="H4740" s="8">
        <v>16.2</v>
      </c>
      <c r="I4740" s="8" t="s">
        <v>82</v>
      </c>
      <c r="J4740" s="8"/>
      <c r="K4740" s="35">
        <v>1</v>
      </c>
      <c r="L4740" s="35" t="s">
        <v>34</v>
      </c>
      <c r="M4740" s="36">
        <v>0</v>
      </c>
      <c r="N4740" s="35" t="s">
        <v>23</v>
      </c>
      <c r="O4740" s="35" t="s">
        <v>23</v>
      </c>
      <c r="P4740" s="35" t="s">
        <v>23</v>
      </c>
      <c r="Q4740" s="35" t="s">
        <v>23</v>
      </c>
      <c r="R4740" s="35" t="s">
        <v>23</v>
      </c>
      <c r="S4740" s="35" t="s">
        <v>23</v>
      </c>
      <c r="T4740" s="35"/>
      <c r="U4740" s="35"/>
      <c r="V4740" s="9">
        <f>IF(K4740&gt;9,"",IF(HLOOKUP(L4740,'Příloha č.1a - Pravidelný úklid'!$A$8:$L$16,K4740+1,FALSE)="X","",IF(K4740&lt;9,H4740*M4740*HLOOKUP(L4740,'Příloha č.1a - Pravidelný úklid'!$A$8:$L$16,K4740+1,FALSE),0)))</f>
        <v>0</v>
      </c>
      <c r="W4740" s="8"/>
      <c r="X4740" s="8"/>
      <c r="Y4740" s="8"/>
      <c r="Z4740" s="8"/>
      <c r="AA4740" s="8"/>
    </row>
    <row r="4741" spans="1:27" s="79" customFormat="1" ht="12.75" customHeight="1" x14ac:dyDescent="0.2">
      <c r="A4741" s="8">
        <v>341</v>
      </c>
      <c r="B4741" s="141">
        <v>72</v>
      </c>
      <c r="C4741" s="8">
        <v>24574</v>
      </c>
      <c r="D4741" s="8" t="s">
        <v>1488</v>
      </c>
      <c r="E4741" s="8" t="s">
        <v>1326</v>
      </c>
      <c r="F4741" s="8" t="s">
        <v>25</v>
      </c>
      <c r="G4741" s="8" t="s">
        <v>81</v>
      </c>
      <c r="H4741" s="8">
        <v>49.72</v>
      </c>
      <c r="I4741" s="8" t="s">
        <v>82</v>
      </c>
      <c r="J4741" s="8"/>
      <c r="K4741" s="35">
        <v>5</v>
      </c>
      <c r="L4741" s="35" t="s">
        <v>1549</v>
      </c>
      <c r="M4741" s="36">
        <v>1</v>
      </c>
      <c r="N4741" s="35" t="s">
        <v>23</v>
      </c>
      <c r="O4741" s="35" t="s">
        <v>23</v>
      </c>
      <c r="P4741" s="35" t="s">
        <v>23</v>
      </c>
      <c r="Q4741" s="35" t="s">
        <v>23</v>
      </c>
      <c r="R4741" s="35" t="s">
        <v>23</v>
      </c>
      <c r="S4741" s="35" t="s">
        <v>23</v>
      </c>
      <c r="T4741" s="35"/>
      <c r="U4741" s="35"/>
      <c r="V4741" s="9">
        <f>IF(K4741&gt;9,"",IF(HLOOKUP(L4741,'Příloha č.1a - Pravidelný úklid'!$A$8:$L$16,K4741+1,FALSE)="X","",IF(K4741&lt;9,H4741*M4741*HLOOKUP(L4741,'Příloha č.1a - Pravidelný úklid'!$A$8:$L$16,K4741+1,FALSE),0)))</f>
        <v>0</v>
      </c>
      <c r="W4741" s="8"/>
      <c r="X4741" s="8"/>
      <c r="Y4741" s="8"/>
      <c r="Z4741" s="8"/>
      <c r="AA4741" s="8"/>
    </row>
    <row r="4742" spans="1:27" s="79" customFormat="1" ht="12.75" customHeight="1" x14ac:dyDescent="0.2">
      <c r="A4742" s="8">
        <v>341</v>
      </c>
      <c r="B4742" s="141">
        <v>72</v>
      </c>
      <c r="C4742" s="8"/>
      <c r="D4742" s="8"/>
      <c r="E4742" s="8" t="s">
        <v>1325</v>
      </c>
      <c r="F4742" s="8" t="s">
        <v>25</v>
      </c>
      <c r="G4742" s="8" t="s">
        <v>1489</v>
      </c>
      <c r="H4742" s="8">
        <v>66.42</v>
      </c>
      <c r="I4742" s="8" t="s">
        <v>82</v>
      </c>
      <c r="J4742" s="8"/>
      <c r="K4742" s="35">
        <v>5</v>
      </c>
      <c r="L4742" s="35" t="s">
        <v>1549</v>
      </c>
      <c r="M4742" s="36">
        <v>1</v>
      </c>
      <c r="N4742" s="35" t="s">
        <v>23</v>
      </c>
      <c r="O4742" s="35" t="s">
        <v>23</v>
      </c>
      <c r="P4742" s="35" t="s">
        <v>23</v>
      </c>
      <c r="Q4742" s="35" t="s">
        <v>23</v>
      </c>
      <c r="R4742" s="35" t="s">
        <v>23</v>
      </c>
      <c r="S4742" s="35" t="s">
        <v>23</v>
      </c>
      <c r="T4742" s="35" t="s">
        <v>24</v>
      </c>
      <c r="U4742" s="35" t="s">
        <v>30</v>
      </c>
      <c r="V4742" s="9">
        <f>IF(K4742&gt;9,"",IF(HLOOKUP(L4742,'Příloha č.1a - Pravidelný úklid'!$A$8:$L$16,K4742+1,FALSE)="X","",IF(K4742&lt;9,H4742*M4742*HLOOKUP(L4742,'Příloha č.1a - Pravidelný úklid'!$A$8:$L$16,K4742+1,FALSE),0)))</f>
        <v>0</v>
      </c>
      <c r="W4742" s="8"/>
      <c r="X4742" s="8"/>
      <c r="Y4742" s="8"/>
      <c r="Z4742" s="8"/>
      <c r="AA4742" s="8"/>
    </row>
    <row r="4743" spans="1:27" s="79" customFormat="1" ht="12.75" customHeight="1" x14ac:dyDescent="0.2">
      <c r="A4743" s="8">
        <v>341</v>
      </c>
      <c r="B4743" s="141">
        <v>72</v>
      </c>
      <c r="C4743" s="8"/>
      <c r="D4743" s="8"/>
      <c r="E4743" s="8" t="s">
        <v>1325</v>
      </c>
      <c r="F4743" s="8" t="s">
        <v>25</v>
      </c>
      <c r="G4743" s="8" t="s">
        <v>1524</v>
      </c>
      <c r="H4743" s="8">
        <v>556</v>
      </c>
      <c r="I4743" s="8" t="s">
        <v>82</v>
      </c>
      <c r="J4743" s="8"/>
      <c r="K4743" s="35">
        <v>5</v>
      </c>
      <c r="L4743" s="35" t="s">
        <v>1549</v>
      </c>
      <c r="M4743" s="36">
        <v>1</v>
      </c>
      <c r="N4743" s="35" t="s">
        <v>23</v>
      </c>
      <c r="O4743" s="35" t="s">
        <v>23</v>
      </c>
      <c r="P4743" s="35" t="s">
        <v>23</v>
      </c>
      <c r="Q4743" s="35" t="s">
        <v>23</v>
      </c>
      <c r="R4743" s="35" t="s">
        <v>23</v>
      </c>
      <c r="S4743" s="35" t="s">
        <v>23</v>
      </c>
      <c r="T4743" s="35" t="s">
        <v>24</v>
      </c>
      <c r="U4743" s="35" t="s">
        <v>30</v>
      </c>
      <c r="V4743" s="9">
        <f>IF(K4743&gt;9,"",IF(HLOOKUP(L4743,'Příloha č.1a - Pravidelný úklid'!$A$8:$L$16,K4743+1,FALSE)="X","",IF(K4743&lt;9,H4743*M4743*HLOOKUP(L4743,'Příloha č.1a - Pravidelný úklid'!$A$8:$L$16,K4743+1,FALSE),0)))</f>
        <v>0</v>
      </c>
      <c r="W4743" s="8"/>
      <c r="X4743" s="8"/>
      <c r="Y4743" s="8"/>
      <c r="Z4743" s="8"/>
      <c r="AA4743" s="8"/>
    </row>
    <row r="4744" spans="1:27" s="79" customFormat="1" ht="12.75" customHeight="1" x14ac:dyDescent="0.2">
      <c r="A4744" s="8">
        <v>341</v>
      </c>
      <c r="B4744" s="141">
        <v>72</v>
      </c>
      <c r="C4744" s="8"/>
      <c r="D4744" s="8"/>
      <c r="E4744" s="8" t="s">
        <v>1325</v>
      </c>
      <c r="F4744" s="8" t="s">
        <v>25</v>
      </c>
      <c r="G4744" s="8" t="s">
        <v>1537</v>
      </c>
      <c r="H4744" s="8">
        <v>2</v>
      </c>
      <c r="I4744" s="8" t="s">
        <v>1538</v>
      </c>
      <c r="J4744" s="8"/>
      <c r="K4744" s="35">
        <v>99</v>
      </c>
      <c r="L4744" s="35" t="s">
        <v>1549</v>
      </c>
      <c r="M4744" s="36">
        <v>1</v>
      </c>
      <c r="N4744" s="35" t="s">
        <v>23</v>
      </c>
      <c r="O4744" s="35" t="s">
        <v>23</v>
      </c>
      <c r="P4744" s="35" t="s">
        <v>23</v>
      </c>
      <c r="Q4744" s="35" t="s">
        <v>23</v>
      </c>
      <c r="R4744" s="35" t="s">
        <v>23</v>
      </c>
      <c r="S4744" s="35" t="s">
        <v>23</v>
      </c>
      <c r="T4744" s="35"/>
      <c r="U4744" s="35"/>
      <c r="V4744" s="9" t="str">
        <f>IF(K4744&gt;9,"",IF(HLOOKUP(L4744,'Příloha č.1a - Pravidelný úklid'!$A$8:$L$16,K4744+1,FALSE)="X","",IF(K4744&lt;9,H4744*M4744*HLOOKUP(L4744,'Příloha č.1a - Pravidelný úklid'!$A$8:$L$16,K4744+1,FALSE),0)))</f>
        <v/>
      </c>
      <c r="W4744" s="8"/>
      <c r="X4744" s="8"/>
      <c r="Y4744" s="8"/>
      <c r="Z4744" s="8"/>
      <c r="AA4744" s="8"/>
    </row>
    <row r="4745" spans="1:27" s="79" customFormat="1" ht="12.75" customHeight="1" x14ac:dyDescent="0.2">
      <c r="A4745" s="8">
        <v>341</v>
      </c>
      <c r="B4745" s="141">
        <v>72</v>
      </c>
      <c r="C4745" s="8">
        <v>11090</v>
      </c>
      <c r="D4745" s="8" t="s">
        <v>1372</v>
      </c>
      <c r="E4745" s="8" t="s">
        <v>1374</v>
      </c>
      <c r="F4745" s="8" t="s">
        <v>25</v>
      </c>
      <c r="G4745" s="8" t="s">
        <v>26</v>
      </c>
      <c r="H4745" s="8">
        <v>55.35</v>
      </c>
      <c r="I4745" s="8" t="s">
        <v>82</v>
      </c>
      <c r="J4745" s="8"/>
      <c r="K4745" s="35">
        <v>1</v>
      </c>
      <c r="L4745" s="35" t="s">
        <v>34</v>
      </c>
      <c r="M4745" s="36">
        <v>0</v>
      </c>
      <c r="N4745" s="35" t="s">
        <v>23</v>
      </c>
      <c r="O4745" s="35" t="s">
        <v>23</v>
      </c>
      <c r="P4745" s="35" t="s">
        <v>23</v>
      </c>
      <c r="Q4745" s="35" t="s">
        <v>23</v>
      </c>
      <c r="R4745" s="35" t="s">
        <v>23</v>
      </c>
      <c r="S4745" s="35" t="s">
        <v>23</v>
      </c>
      <c r="T4745" s="35"/>
      <c r="U4745" s="35"/>
      <c r="V4745" s="9">
        <f>IF(K4745&gt;9,"",IF(HLOOKUP(L4745,'Příloha č.1a - Pravidelný úklid'!$A$8:$L$16,K4745+1,FALSE)="X","",IF(K4745&lt;9,H4745*M4745*HLOOKUP(L4745,'Příloha č.1a - Pravidelný úklid'!$A$8:$L$16,K4745+1,FALSE),0)))</f>
        <v>0</v>
      </c>
      <c r="W4745" s="8"/>
      <c r="X4745" s="8"/>
      <c r="Y4745" s="8"/>
      <c r="Z4745" s="8"/>
      <c r="AA4745" s="8"/>
    </row>
    <row r="4746" spans="1:27" s="79" customFormat="1" ht="12.75" customHeight="1" x14ac:dyDescent="0.2">
      <c r="A4746" s="8">
        <v>341</v>
      </c>
      <c r="B4746" s="141">
        <v>72</v>
      </c>
      <c r="C4746" s="8">
        <v>11090</v>
      </c>
      <c r="D4746" s="8" t="s">
        <v>1375</v>
      </c>
      <c r="E4746" s="8" t="s">
        <v>1374</v>
      </c>
      <c r="F4746" s="8" t="s">
        <v>25</v>
      </c>
      <c r="G4746" s="8" t="s">
        <v>81</v>
      </c>
      <c r="H4746" s="8">
        <v>11.75</v>
      </c>
      <c r="I4746" s="8" t="s">
        <v>82</v>
      </c>
      <c r="J4746" s="8"/>
      <c r="K4746" s="35">
        <v>5</v>
      </c>
      <c r="L4746" s="35" t="s">
        <v>1549</v>
      </c>
      <c r="M4746" s="36">
        <v>1</v>
      </c>
      <c r="N4746" s="35" t="s">
        <v>23</v>
      </c>
      <c r="O4746" s="35" t="s">
        <v>23</v>
      </c>
      <c r="P4746" s="35" t="s">
        <v>23</v>
      </c>
      <c r="Q4746" s="35" t="s">
        <v>23</v>
      </c>
      <c r="R4746" s="35" t="s">
        <v>23</v>
      </c>
      <c r="S4746" s="35" t="s">
        <v>23</v>
      </c>
      <c r="T4746" s="35"/>
      <c r="U4746" s="35"/>
      <c r="V4746" s="9">
        <f>IF(K4746&gt;9,"",IF(HLOOKUP(L4746,'Příloha č.1a - Pravidelný úklid'!$A$8:$L$16,K4746+1,FALSE)="X","",IF(K4746&lt;9,H4746*M4746*HLOOKUP(L4746,'Příloha č.1a - Pravidelný úklid'!$A$8:$L$16,K4746+1,FALSE),0)))</f>
        <v>0</v>
      </c>
      <c r="W4746" s="8"/>
      <c r="X4746" s="8"/>
      <c r="Y4746" s="8"/>
      <c r="Z4746" s="8"/>
      <c r="AA4746" s="8"/>
    </row>
    <row r="4747" spans="1:27" s="79" customFormat="1" ht="12.75" customHeight="1" x14ac:dyDescent="0.2">
      <c r="A4747" s="8">
        <v>341</v>
      </c>
      <c r="B4747" s="141">
        <v>72</v>
      </c>
      <c r="C4747" s="8"/>
      <c r="D4747" s="8"/>
      <c r="E4747" s="8" t="s">
        <v>1373</v>
      </c>
      <c r="F4747" s="8" t="s">
        <v>25</v>
      </c>
      <c r="G4747" s="8" t="s">
        <v>1524</v>
      </c>
      <c r="H4747" s="8">
        <v>80</v>
      </c>
      <c r="I4747" s="8" t="s">
        <v>82</v>
      </c>
      <c r="J4747" s="8"/>
      <c r="K4747" s="35">
        <v>5</v>
      </c>
      <c r="L4747" s="35" t="s">
        <v>1549</v>
      </c>
      <c r="M4747" s="36">
        <v>1</v>
      </c>
      <c r="N4747" s="35" t="s">
        <v>23</v>
      </c>
      <c r="O4747" s="35" t="s">
        <v>23</v>
      </c>
      <c r="P4747" s="35" t="s">
        <v>23</v>
      </c>
      <c r="Q4747" s="35" t="s">
        <v>23</v>
      </c>
      <c r="R4747" s="35" t="s">
        <v>23</v>
      </c>
      <c r="S4747" s="35" t="s">
        <v>23</v>
      </c>
      <c r="T4747" s="35" t="s">
        <v>24</v>
      </c>
      <c r="U4747" s="35" t="s">
        <v>30</v>
      </c>
      <c r="V4747" s="9">
        <f>IF(K4747&gt;9,"",IF(HLOOKUP(L4747,'Příloha č.1a - Pravidelný úklid'!$A$8:$L$16,K4747+1,FALSE)="X","",IF(K4747&lt;9,H4747*M4747*HLOOKUP(L4747,'Příloha č.1a - Pravidelný úklid'!$A$8:$L$16,K4747+1,FALSE),0)))</f>
        <v>0</v>
      </c>
      <c r="W4747" s="8"/>
      <c r="X4747" s="8"/>
      <c r="Y4747" s="8"/>
      <c r="Z4747" s="8"/>
      <c r="AA4747" s="8"/>
    </row>
    <row r="4748" spans="1:27" s="79" customFormat="1" ht="12.75" customHeight="1" x14ac:dyDescent="0.2">
      <c r="A4748" s="8">
        <v>341</v>
      </c>
      <c r="B4748" s="141">
        <v>72</v>
      </c>
      <c r="C4748" s="8"/>
      <c r="D4748" s="8"/>
      <c r="E4748" s="8" t="s">
        <v>1373</v>
      </c>
      <c r="F4748" s="8" t="s">
        <v>25</v>
      </c>
      <c r="G4748" s="8" t="s">
        <v>1537</v>
      </c>
      <c r="H4748" s="8">
        <v>1</v>
      </c>
      <c r="I4748" s="8" t="s">
        <v>1538</v>
      </c>
      <c r="J4748" s="8"/>
      <c r="K4748" s="35">
        <v>99</v>
      </c>
      <c r="L4748" s="35" t="s">
        <v>1549</v>
      </c>
      <c r="M4748" s="36">
        <v>1</v>
      </c>
      <c r="N4748" s="35" t="s">
        <v>23</v>
      </c>
      <c r="O4748" s="35" t="s">
        <v>23</v>
      </c>
      <c r="P4748" s="35" t="s">
        <v>23</v>
      </c>
      <c r="Q4748" s="35" t="s">
        <v>23</v>
      </c>
      <c r="R4748" s="35" t="s">
        <v>23</v>
      </c>
      <c r="S4748" s="35" t="s">
        <v>23</v>
      </c>
      <c r="T4748" s="35"/>
      <c r="U4748" s="35"/>
      <c r="V4748" s="9" t="str">
        <f>IF(K4748&gt;9,"",IF(HLOOKUP(L4748,'Příloha č.1a - Pravidelný úklid'!$A$8:$L$16,K4748+1,FALSE)="X","",IF(K4748&lt;9,H4748*M4748*HLOOKUP(L4748,'Příloha č.1a - Pravidelný úklid'!$A$8:$L$16,K4748+1,FALSE),0)))</f>
        <v/>
      </c>
      <c r="W4748" s="8"/>
      <c r="X4748" s="8"/>
      <c r="Y4748" s="8"/>
      <c r="Z4748" s="8"/>
      <c r="AA4748" s="8"/>
    </row>
    <row r="4749" spans="1:27" s="79" customFormat="1" ht="12.75" customHeight="1" x14ac:dyDescent="0.2">
      <c r="A4749" s="8">
        <v>341</v>
      </c>
      <c r="B4749" s="141">
        <v>72</v>
      </c>
      <c r="C4749" s="8">
        <v>20023</v>
      </c>
      <c r="D4749" s="8" t="s">
        <v>5286</v>
      </c>
      <c r="E4749" s="8" t="s">
        <v>5287</v>
      </c>
      <c r="F4749" s="8" t="s">
        <v>1543</v>
      </c>
      <c r="G4749" s="8" t="s">
        <v>87</v>
      </c>
      <c r="H4749" s="8">
        <v>14.45</v>
      </c>
      <c r="I4749" s="8" t="s">
        <v>82</v>
      </c>
      <c r="J4749" s="8">
        <v>2</v>
      </c>
      <c r="K4749" s="35">
        <v>7</v>
      </c>
      <c r="L4749" s="35" t="s">
        <v>1479</v>
      </c>
      <c r="M4749" s="36">
        <v>1</v>
      </c>
      <c r="N4749" s="35" t="s">
        <v>23</v>
      </c>
      <c r="O4749" s="35" t="s">
        <v>24</v>
      </c>
      <c r="P4749" s="35" t="s">
        <v>24</v>
      </c>
      <c r="Q4749" s="35" t="s">
        <v>24</v>
      </c>
      <c r="R4749" s="35" t="s">
        <v>24</v>
      </c>
      <c r="S4749" s="35" t="s">
        <v>23</v>
      </c>
      <c r="T4749" s="35"/>
      <c r="U4749" s="35"/>
      <c r="V4749" s="9">
        <f>IF(K4749&gt;9,"",IF(HLOOKUP(L4749,'Příloha č.1a - Pravidelný úklid'!$A$8:$L$16,K4749+1,FALSE)="X","",IF(K4749&lt;9,H4749*M4749*HLOOKUP(L4749,'Příloha č.1a - Pravidelný úklid'!$A$8:$L$16,K4749+1,FALSE),0)))</f>
        <v>0</v>
      </c>
      <c r="W4749" s="8"/>
      <c r="X4749" s="8"/>
      <c r="Y4749" s="8"/>
      <c r="Z4749" s="8"/>
      <c r="AA4749" s="8"/>
    </row>
    <row r="4750" spans="1:27" s="79" customFormat="1" ht="12.75" customHeight="1" x14ac:dyDescent="0.2">
      <c r="A4750" s="8">
        <v>341</v>
      </c>
      <c r="B4750" s="141">
        <v>72</v>
      </c>
      <c r="C4750" s="8">
        <v>20023</v>
      </c>
      <c r="D4750" s="8" t="s">
        <v>5288</v>
      </c>
      <c r="E4750" s="8" t="s">
        <v>5287</v>
      </c>
      <c r="F4750" s="8" t="s">
        <v>1543</v>
      </c>
      <c r="G4750" s="8" t="s">
        <v>93</v>
      </c>
      <c r="H4750" s="8">
        <v>6.2</v>
      </c>
      <c r="I4750" s="8" t="s">
        <v>82</v>
      </c>
      <c r="J4750" s="8">
        <v>2</v>
      </c>
      <c r="K4750" s="35">
        <v>7</v>
      </c>
      <c r="L4750" s="35" t="s">
        <v>1479</v>
      </c>
      <c r="M4750" s="36">
        <v>1</v>
      </c>
      <c r="N4750" s="35" t="s">
        <v>23</v>
      </c>
      <c r="O4750" s="35" t="s">
        <v>24</v>
      </c>
      <c r="P4750" s="35" t="s">
        <v>24</v>
      </c>
      <c r="Q4750" s="35" t="s">
        <v>24</v>
      </c>
      <c r="R4750" s="35" t="s">
        <v>24</v>
      </c>
      <c r="S4750" s="35" t="s">
        <v>23</v>
      </c>
      <c r="T4750" s="35"/>
      <c r="U4750" s="35"/>
      <c r="V4750" s="9">
        <f>IF(K4750&gt;9,"",IF(HLOOKUP(L4750,'Příloha č.1a - Pravidelný úklid'!$A$8:$L$16,K4750+1,FALSE)="X","",IF(K4750&lt;9,H4750*M4750*HLOOKUP(L4750,'Příloha č.1a - Pravidelný úklid'!$A$8:$L$16,K4750+1,FALSE),0)))</f>
        <v>0</v>
      </c>
      <c r="W4750" s="8"/>
      <c r="X4750" s="8"/>
      <c r="Y4750" s="8"/>
      <c r="Z4750" s="8"/>
      <c r="AA4750" s="8"/>
    </row>
    <row r="4751" spans="1:27" s="79" customFormat="1" ht="12.75" customHeight="1" x14ac:dyDescent="0.2">
      <c r="A4751" s="8">
        <v>341</v>
      </c>
      <c r="B4751" s="141">
        <v>72</v>
      </c>
      <c r="C4751" s="8">
        <v>20023</v>
      </c>
      <c r="D4751" s="8" t="s">
        <v>5289</v>
      </c>
      <c r="E4751" s="8" t="s">
        <v>5287</v>
      </c>
      <c r="F4751" s="8" t="s">
        <v>1543</v>
      </c>
      <c r="G4751" s="8" t="s">
        <v>113</v>
      </c>
      <c r="H4751" s="8">
        <v>24.08</v>
      </c>
      <c r="I4751" s="8" t="s">
        <v>82</v>
      </c>
      <c r="J4751" s="8"/>
      <c r="K4751" s="35">
        <v>7</v>
      </c>
      <c r="L4751" s="35" t="s">
        <v>1479</v>
      </c>
      <c r="M4751" s="36">
        <v>1</v>
      </c>
      <c r="N4751" s="35" t="s">
        <v>23</v>
      </c>
      <c r="O4751" s="35" t="s">
        <v>24</v>
      </c>
      <c r="P4751" s="35" t="s">
        <v>24</v>
      </c>
      <c r="Q4751" s="35" t="s">
        <v>24</v>
      </c>
      <c r="R4751" s="35" t="s">
        <v>24</v>
      </c>
      <c r="S4751" s="35" t="s">
        <v>23</v>
      </c>
      <c r="T4751" s="35"/>
      <c r="U4751" s="35"/>
      <c r="V4751" s="9">
        <f>IF(K4751&gt;9,"",IF(HLOOKUP(L4751,'Příloha č.1a - Pravidelný úklid'!$A$8:$L$16,K4751+1,FALSE)="X","",IF(K4751&lt;9,H4751*M4751*HLOOKUP(L4751,'Příloha č.1a - Pravidelný úklid'!$A$8:$L$16,K4751+1,FALSE),0)))</f>
        <v>0</v>
      </c>
      <c r="W4751" s="8"/>
      <c r="X4751" s="8"/>
      <c r="Y4751" s="8"/>
      <c r="Z4751" s="8"/>
      <c r="AA4751" s="8"/>
    </row>
    <row r="4752" spans="1:27" s="79" customFormat="1" ht="12.75" customHeight="1" x14ac:dyDescent="0.2">
      <c r="A4752" s="8">
        <v>341</v>
      </c>
      <c r="B4752" s="141">
        <v>72</v>
      </c>
      <c r="C4752" s="8">
        <v>20023</v>
      </c>
      <c r="D4752" s="8" t="s">
        <v>5290</v>
      </c>
      <c r="E4752" s="8" t="s">
        <v>5287</v>
      </c>
      <c r="F4752" s="8" t="s">
        <v>1543</v>
      </c>
      <c r="G4752" s="8" t="s">
        <v>111</v>
      </c>
      <c r="H4752" s="8">
        <v>1.82</v>
      </c>
      <c r="I4752" s="8" t="s">
        <v>82</v>
      </c>
      <c r="J4752" s="8"/>
      <c r="K4752" s="35">
        <v>8</v>
      </c>
      <c r="L4752" s="35" t="s">
        <v>1479</v>
      </c>
      <c r="M4752" s="36">
        <v>1</v>
      </c>
      <c r="N4752" s="35" t="s">
        <v>23</v>
      </c>
      <c r="O4752" s="35" t="s">
        <v>24</v>
      </c>
      <c r="P4752" s="35" t="s">
        <v>24</v>
      </c>
      <c r="Q4752" s="35" t="s">
        <v>24</v>
      </c>
      <c r="R4752" s="35" t="s">
        <v>24</v>
      </c>
      <c r="S4752" s="35" t="s">
        <v>23</v>
      </c>
      <c r="T4752" s="35"/>
      <c r="U4752" s="35"/>
      <c r="V4752" s="9">
        <f>IF(K4752&gt;9,"",IF(HLOOKUP(L4752,'Příloha č.1a - Pravidelný úklid'!$A$8:$L$16,K4752+1,FALSE)="X","",IF(K4752&lt;9,H4752*M4752*HLOOKUP(L4752,'Příloha č.1a - Pravidelný úklid'!$A$8:$L$16,K4752+1,FALSE),0)))</f>
        <v>0</v>
      </c>
      <c r="W4752" s="8"/>
      <c r="X4752" s="8"/>
      <c r="Y4752" s="8"/>
      <c r="Z4752" s="8"/>
      <c r="AA4752" s="8"/>
    </row>
    <row r="4753" spans="1:27" s="79" customFormat="1" ht="12.75" customHeight="1" x14ac:dyDescent="0.2">
      <c r="A4753" s="8">
        <v>341</v>
      </c>
      <c r="B4753" s="141">
        <v>72</v>
      </c>
      <c r="C4753" s="8">
        <v>20023</v>
      </c>
      <c r="D4753" s="8" t="s">
        <v>5291</v>
      </c>
      <c r="E4753" s="8" t="s">
        <v>5287</v>
      </c>
      <c r="F4753" s="8" t="s">
        <v>1543</v>
      </c>
      <c r="G4753" s="8" t="s">
        <v>87</v>
      </c>
      <c r="H4753" s="8">
        <v>14.73</v>
      </c>
      <c r="I4753" s="8" t="s">
        <v>82</v>
      </c>
      <c r="J4753" s="8">
        <v>2</v>
      </c>
      <c r="K4753" s="35">
        <v>7</v>
      </c>
      <c r="L4753" s="35" t="s">
        <v>1479</v>
      </c>
      <c r="M4753" s="36">
        <v>1</v>
      </c>
      <c r="N4753" s="35" t="s">
        <v>23</v>
      </c>
      <c r="O4753" s="35" t="s">
        <v>24</v>
      </c>
      <c r="P4753" s="35" t="s">
        <v>24</v>
      </c>
      <c r="Q4753" s="35" t="s">
        <v>24</v>
      </c>
      <c r="R4753" s="35" t="s">
        <v>24</v>
      </c>
      <c r="S4753" s="35" t="s">
        <v>23</v>
      </c>
      <c r="T4753" s="35"/>
      <c r="U4753" s="35"/>
      <c r="V4753" s="9">
        <f>IF(K4753&gt;9,"",IF(HLOOKUP(L4753,'Příloha č.1a - Pravidelný úklid'!$A$8:$L$16,K4753+1,FALSE)="X","",IF(K4753&lt;9,H4753*M4753*HLOOKUP(L4753,'Příloha č.1a - Pravidelný úklid'!$A$8:$L$16,K4753+1,FALSE),0)))</f>
        <v>0</v>
      </c>
      <c r="W4753" s="8"/>
      <c r="X4753" s="8"/>
      <c r="Y4753" s="8"/>
      <c r="Z4753" s="8"/>
      <c r="AA4753" s="8"/>
    </row>
    <row r="4754" spans="1:27" s="79" customFormat="1" ht="12.75" customHeight="1" x14ac:dyDescent="0.2">
      <c r="A4754" s="8">
        <v>341</v>
      </c>
      <c r="B4754" s="141">
        <v>72</v>
      </c>
      <c r="C4754" s="8">
        <v>20023</v>
      </c>
      <c r="D4754" s="8" t="s">
        <v>5292</v>
      </c>
      <c r="E4754" s="8" t="s">
        <v>5287</v>
      </c>
      <c r="F4754" s="8" t="s">
        <v>1543</v>
      </c>
      <c r="G4754" s="8" t="s">
        <v>87</v>
      </c>
      <c r="H4754" s="8">
        <v>15.86</v>
      </c>
      <c r="I4754" s="8" t="s">
        <v>82</v>
      </c>
      <c r="J4754" s="8">
        <v>2</v>
      </c>
      <c r="K4754" s="35">
        <v>7</v>
      </c>
      <c r="L4754" s="35" t="s">
        <v>1479</v>
      </c>
      <c r="M4754" s="36">
        <v>1</v>
      </c>
      <c r="N4754" s="35" t="s">
        <v>23</v>
      </c>
      <c r="O4754" s="35" t="s">
        <v>24</v>
      </c>
      <c r="P4754" s="35" t="s">
        <v>24</v>
      </c>
      <c r="Q4754" s="35" t="s">
        <v>24</v>
      </c>
      <c r="R4754" s="35" t="s">
        <v>24</v>
      </c>
      <c r="S4754" s="35" t="s">
        <v>23</v>
      </c>
      <c r="T4754" s="35"/>
      <c r="U4754" s="35"/>
      <c r="V4754" s="9">
        <f>IF(K4754&gt;9,"",IF(HLOOKUP(L4754,'Příloha č.1a - Pravidelný úklid'!$A$8:$L$16,K4754+1,FALSE)="X","",IF(K4754&lt;9,H4754*M4754*HLOOKUP(L4754,'Příloha č.1a - Pravidelný úklid'!$A$8:$L$16,K4754+1,FALSE),0)))</f>
        <v>0</v>
      </c>
      <c r="W4754" s="8"/>
      <c r="X4754" s="8"/>
      <c r="Y4754" s="8"/>
      <c r="Z4754" s="8"/>
      <c r="AA4754" s="8"/>
    </row>
    <row r="4755" spans="1:27" s="79" customFormat="1" ht="12.75" customHeight="1" x14ac:dyDescent="0.2">
      <c r="A4755" s="8">
        <v>341</v>
      </c>
      <c r="B4755" s="141">
        <v>72</v>
      </c>
      <c r="C4755" s="8">
        <v>20023</v>
      </c>
      <c r="D4755" s="8" t="s">
        <v>5293</v>
      </c>
      <c r="E4755" s="8" t="s">
        <v>5287</v>
      </c>
      <c r="F4755" s="8" t="s">
        <v>1543</v>
      </c>
      <c r="G4755" s="8" t="s">
        <v>84</v>
      </c>
      <c r="H4755" s="8">
        <v>25.11</v>
      </c>
      <c r="I4755" s="8" t="s">
        <v>82</v>
      </c>
      <c r="J4755" s="8">
        <v>2</v>
      </c>
      <c r="K4755" s="35">
        <v>7</v>
      </c>
      <c r="L4755" s="35" t="s">
        <v>1479</v>
      </c>
      <c r="M4755" s="36">
        <v>1</v>
      </c>
      <c r="N4755" s="35" t="s">
        <v>23</v>
      </c>
      <c r="O4755" s="35" t="s">
        <v>24</v>
      </c>
      <c r="P4755" s="35" t="s">
        <v>24</v>
      </c>
      <c r="Q4755" s="35" t="s">
        <v>24</v>
      </c>
      <c r="R4755" s="35" t="s">
        <v>24</v>
      </c>
      <c r="S4755" s="35" t="s">
        <v>23</v>
      </c>
      <c r="T4755" s="35"/>
      <c r="U4755" s="35"/>
      <c r="V4755" s="9">
        <f>IF(K4755&gt;9,"",IF(HLOOKUP(L4755,'Příloha č.1a - Pravidelný úklid'!$A$8:$L$16,K4755+1,FALSE)="X","",IF(K4755&lt;9,H4755*M4755*HLOOKUP(L4755,'Příloha č.1a - Pravidelný úklid'!$A$8:$L$16,K4755+1,FALSE),0)))</f>
        <v>0</v>
      </c>
      <c r="W4755" s="8"/>
      <c r="X4755" s="8"/>
      <c r="Y4755" s="8"/>
      <c r="Z4755" s="8"/>
      <c r="AA4755" s="8"/>
    </row>
    <row r="4756" spans="1:27" s="79" customFormat="1" ht="12.75" customHeight="1" x14ac:dyDescent="0.2">
      <c r="A4756" s="8">
        <v>341</v>
      </c>
      <c r="B4756" s="141">
        <v>72</v>
      </c>
      <c r="C4756" s="8">
        <v>20023</v>
      </c>
      <c r="D4756" s="8" t="s">
        <v>5294</v>
      </c>
      <c r="E4756" s="8" t="s">
        <v>5287</v>
      </c>
      <c r="F4756" s="8" t="s">
        <v>1543</v>
      </c>
      <c r="G4756" s="8" t="s">
        <v>111</v>
      </c>
      <c r="H4756" s="8">
        <v>9.5299999999999994</v>
      </c>
      <c r="I4756" s="8" t="s">
        <v>82</v>
      </c>
      <c r="J4756" s="8">
        <v>1</v>
      </c>
      <c r="K4756" s="35">
        <v>8</v>
      </c>
      <c r="L4756" s="35" t="s">
        <v>1479</v>
      </c>
      <c r="M4756" s="36">
        <v>1</v>
      </c>
      <c r="N4756" s="35" t="s">
        <v>23</v>
      </c>
      <c r="O4756" s="35" t="s">
        <v>24</v>
      </c>
      <c r="P4756" s="35" t="s">
        <v>24</v>
      </c>
      <c r="Q4756" s="35" t="s">
        <v>24</v>
      </c>
      <c r="R4756" s="35" t="s">
        <v>24</v>
      </c>
      <c r="S4756" s="35" t="s">
        <v>23</v>
      </c>
      <c r="T4756" s="35"/>
      <c r="U4756" s="35"/>
      <c r="V4756" s="9">
        <f>IF(K4756&gt;9,"",IF(HLOOKUP(L4756,'Příloha č.1a - Pravidelný úklid'!$A$8:$L$16,K4756+1,FALSE)="X","",IF(K4756&lt;9,H4756*M4756*HLOOKUP(L4756,'Příloha č.1a - Pravidelný úklid'!$A$8:$L$16,K4756+1,FALSE),0)))</f>
        <v>0</v>
      </c>
      <c r="W4756" s="8"/>
      <c r="X4756" s="8"/>
      <c r="Y4756" s="8"/>
      <c r="Z4756" s="8"/>
      <c r="AA4756" s="8"/>
    </row>
    <row r="4757" spans="1:27" s="79" customFormat="1" ht="12.75" customHeight="1" x14ac:dyDescent="0.2">
      <c r="A4757" s="8">
        <v>341</v>
      </c>
      <c r="B4757" s="141">
        <v>72</v>
      </c>
      <c r="C4757" s="8">
        <v>20023</v>
      </c>
      <c r="D4757" s="8" t="s">
        <v>5295</v>
      </c>
      <c r="E4757" s="8" t="s">
        <v>5287</v>
      </c>
      <c r="F4757" s="8" t="s">
        <v>1543</v>
      </c>
      <c r="G4757" s="8" t="s">
        <v>93</v>
      </c>
      <c r="H4757" s="8">
        <v>1.86</v>
      </c>
      <c r="I4757" s="8" t="s">
        <v>82</v>
      </c>
      <c r="J4757" s="8"/>
      <c r="K4757" s="35">
        <v>7</v>
      </c>
      <c r="L4757" s="35" t="s">
        <v>1479</v>
      </c>
      <c r="M4757" s="36">
        <v>1</v>
      </c>
      <c r="N4757" s="35" t="s">
        <v>23</v>
      </c>
      <c r="O4757" s="35" t="s">
        <v>24</v>
      </c>
      <c r="P4757" s="35" t="s">
        <v>24</v>
      </c>
      <c r="Q4757" s="35" t="s">
        <v>24</v>
      </c>
      <c r="R4757" s="35" t="s">
        <v>24</v>
      </c>
      <c r="S4757" s="35" t="s">
        <v>23</v>
      </c>
      <c r="T4757" s="35"/>
      <c r="U4757" s="35"/>
      <c r="V4757" s="9">
        <f>IF(K4757&gt;9,"",IF(HLOOKUP(L4757,'Příloha č.1a - Pravidelný úklid'!$A$8:$L$16,K4757+1,FALSE)="X","",IF(K4757&lt;9,H4757*M4757*HLOOKUP(L4757,'Příloha č.1a - Pravidelný úklid'!$A$8:$L$16,K4757+1,FALSE),0)))</f>
        <v>0</v>
      </c>
      <c r="W4757" s="8"/>
      <c r="X4757" s="8"/>
      <c r="Y4757" s="8"/>
      <c r="Z4757" s="8"/>
      <c r="AA4757" s="8"/>
    </row>
    <row r="4758" spans="1:27" s="79" customFormat="1" ht="12.75" customHeight="1" x14ac:dyDescent="0.2">
      <c r="A4758" s="8">
        <v>341</v>
      </c>
      <c r="B4758" s="141">
        <v>72</v>
      </c>
      <c r="C4758" s="8">
        <v>20023</v>
      </c>
      <c r="D4758" s="8" t="s">
        <v>5296</v>
      </c>
      <c r="E4758" s="8" t="s">
        <v>5287</v>
      </c>
      <c r="F4758" s="8" t="s">
        <v>1543</v>
      </c>
      <c r="G4758" s="8" t="s">
        <v>84</v>
      </c>
      <c r="H4758" s="8">
        <v>6.37</v>
      </c>
      <c r="I4758" s="8" t="s">
        <v>82</v>
      </c>
      <c r="J4758" s="8">
        <v>1</v>
      </c>
      <c r="K4758" s="35">
        <v>7</v>
      </c>
      <c r="L4758" s="35" t="s">
        <v>1479</v>
      </c>
      <c r="M4758" s="36">
        <v>1</v>
      </c>
      <c r="N4758" s="35" t="s">
        <v>23</v>
      </c>
      <c r="O4758" s="35" t="s">
        <v>24</v>
      </c>
      <c r="P4758" s="35" t="s">
        <v>24</v>
      </c>
      <c r="Q4758" s="35" t="s">
        <v>24</v>
      </c>
      <c r="R4758" s="35" t="s">
        <v>24</v>
      </c>
      <c r="S4758" s="35" t="s">
        <v>23</v>
      </c>
      <c r="T4758" s="35"/>
      <c r="U4758" s="35"/>
      <c r="V4758" s="9">
        <f>IF(K4758&gt;9,"",IF(HLOOKUP(L4758,'Příloha č.1a - Pravidelný úklid'!$A$8:$L$16,K4758+1,FALSE)="X","",IF(K4758&lt;9,H4758*M4758*HLOOKUP(L4758,'Příloha č.1a - Pravidelný úklid'!$A$8:$L$16,K4758+1,FALSE),0)))</f>
        <v>0</v>
      </c>
      <c r="W4758" s="8"/>
      <c r="X4758" s="8"/>
      <c r="Y4758" s="8"/>
      <c r="Z4758" s="8"/>
      <c r="AA4758" s="8"/>
    </row>
    <row r="4759" spans="1:27" s="79" customFormat="1" ht="12.75" customHeight="1" x14ac:dyDescent="0.2">
      <c r="A4759" s="8">
        <v>341</v>
      </c>
      <c r="B4759" s="141">
        <v>72</v>
      </c>
      <c r="C4759" s="8">
        <v>20023</v>
      </c>
      <c r="D4759" s="8" t="s">
        <v>5297</v>
      </c>
      <c r="E4759" s="8" t="s">
        <v>5287</v>
      </c>
      <c r="F4759" s="8" t="s">
        <v>1543</v>
      </c>
      <c r="G4759" s="8" t="s">
        <v>84</v>
      </c>
      <c r="H4759" s="8">
        <v>11.44</v>
      </c>
      <c r="I4759" s="8" t="s">
        <v>82</v>
      </c>
      <c r="J4759" s="8">
        <v>1</v>
      </c>
      <c r="K4759" s="35">
        <v>7</v>
      </c>
      <c r="L4759" s="35" t="s">
        <v>1479</v>
      </c>
      <c r="M4759" s="36">
        <v>1</v>
      </c>
      <c r="N4759" s="35" t="s">
        <v>23</v>
      </c>
      <c r="O4759" s="35" t="s">
        <v>24</v>
      </c>
      <c r="P4759" s="35" t="s">
        <v>24</v>
      </c>
      <c r="Q4759" s="35" t="s">
        <v>24</v>
      </c>
      <c r="R4759" s="35" t="s">
        <v>24</v>
      </c>
      <c r="S4759" s="35" t="s">
        <v>23</v>
      </c>
      <c r="T4759" s="35"/>
      <c r="U4759" s="35"/>
      <c r="V4759" s="9">
        <f>IF(K4759&gt;9,"",IF(HLOOKUP(L4759,'Příloha č.1a - Pravidelný úklid'!$A$8:$L$16,K4759+1,FALSE)="X","",IF(K4759&lt;9,H4759*M4759*HLOOKUP(L4759,'Příloha č.1a - Pravidelný úklid'!$A$8:$L$16,K4759+1,FALSE),0)))</f>
        <v>0</v>
      </c>
      <c r="W4759" s="8"/>
      <c r="X4759" s="8"/>
      <c r="Y4759" s="8"/>
      <c r="Z4759" s="8"/>
      <c r="AA4759" s="8"/>
    </row>
    <row r="4760" spans="1:27" s="79" customFormat="1" ht="12.75" customHeight="1" x14ac:dyDescent="0.2">
      <c r="A4760" s="8">
        <v>341</v>
      </c>
      <c r="B4760" s="141">
        <v>72</v>
      </c>
      <c r="C4760" s="8">
        <v>20023</v>
      </c>
      <c r="D4760" s="8" t="s">
        <v>5298</v>
      </c>
      <c r="E4760" s="8" t="s">
        <v>5287</v>
      </c>
      <c r="F4760" s="8" t="s">
        <v>1543</v>
      </c>
      <c r="G4760" s="8" t="s">
        <v>28</v>
      </c>
      <c r="H4760" s="8">
        <v>2.2000000000000002</v>
      </c>
      <c r="I4760" s="8" t="s">
        <v>82</v>
      </c>
      <c r="J4760" s="8"/>
      <c r="K4760" s="35">
        <v>8</v>
      </c>
      <c r="L4760" s="35" t="s">
        <v>1479</v>
      </c>
      <c r="M4760" s="36">
        <v>1</v>
      </c>
      <c r="N4760" s="35" t="s">
        <v>23</v>
      </c>
      <c r="O4760" s="35" t="s">
        <v>24</v>
      </c>
      <c r="P4760" s="35" t="s">
        <v>24</v>
      </c>
      <c r="Q4760" s="35" t="s">
        <v>24</v>
      </c>
      <c r="R4760" s="35" t="s">
        <v>24</v>
      </c>
      <c r="S4760" s="35" t="s">
        <v>23</v>
      </c>
      <c r="T4760" s="35"/>
      <c r="U4760" s="35"/>
      <c r="V4760" s="9">
        <f>IF(K4760&gt;9,"",IF(HLOOKUP(L4760,'Příloha č.1a - Pravidelný úklid'!$A$8:$L$16,K4760+1,FALSE)="X","",IF(K4760&lt;9,H4760*M4760*HLOOKUP(L4760,'Příloha č.1a - Pravidelný úklid'!$A$8:$L$16,K4760+1,FALSE),0)))</f>
        <v>0</v>
      </c>
      <c r="W4760" s="8"/>
      <c r="X4760" s="8"/>
      <c r="Y4760" s="8"/>
      <c r="Z4760" s="8"/>
      <c r="AA4760" s="8"/>
    </row>
    <row r="4761" spans="1:27" s="79" customFormat="1" ht="12.75" customHeight="1" x14ac:dyDescent="0.2">
      <c r="A4761" s="8">
        <v>341</v>
      </c>
      <c r="B4761" s="141">
        <v>72</v>
      </c>
      <c r="C4761" s="8">
        <v>20023</v>
      </c>
      <c r="D4761" s="8" t="s">
        <v>5299</v>
      </c>
      <c r="E4761" s="8" t="s">
        <v>5287</v>
      </c>
      <c r="F4761" s="8" t="s">
        <v>1543</v>
      </c>
      <c r="G4761" s="8" t="s">
        <v>28</v>
      </c>
      <c r="H4761" s="8">
        <v>1.82</v>
      </c>
      <c r="I4761" s="8" t="s">
        <v>82</v>
      </c>
      <c r="J4761" s="8">
        <v>0.5</v>
      </c>
      <c r="K4761" s="35">
        <v>8</v>
      </c>
      <c r="L4761" s="35" t="s">
        <v>1479</v>
      </c>
      <c r="M4761" s="36">
        <v>1</v>
      </c>
      <c r="N4761" s="35" t="s">
        <v>23</v>
      </c>
      <c r="O4761" s="35" t="s">
        <v>24</v>
      </c>
      <c r="P4761" s="35" t="s">
        <v>24</v>
      </c>
      <c r="Q4761" s="35" t="s">
        <v>24</v>
      </c>
      <c r="R4761" s="35" t="s">
        <v>24</v>
      </c>
      <c r="S4761" s="35" t="s">
        <v>23</v>
      </c>
      <c r="T4761" s="35"/>
      <c r="U4761" s="35"/>
      <c r="V4761" s="9">
        <f>IF(K4761&gt;9,"",IF(HLOOKUP(L4761,'Příloha č.1a - Pravidelný úklid'!$A$8:$L$16,K4761+1,FALSE)="X","",IF(K4761&lt;9,H4761*M4761*HLOOKUP(L4761,'Příloha č.1a - Pravidelný úklid'!$A$8:$L$16,K4761+1,FALSE),0)))</f>
        <v>0</v>
      </c>
      <c r="W4761" s="8"/>
      <c r="X4761" s="8"/>
      <c r="Y4761" s="8"/>
      <c r="Z4761" s="8"/>
      <c r="AA4761" s="8"/>
    </row>
    <row r="4762" spans="1:27" s="79" customFormat="1" ht="12.75" customHeight="1" x14ac:dyDescent="0.2">
      <c r="A4762" s="8">
        <v>341</v>
      </c>
      <c r="B4762" s="141">
        <v>72</v>
      </c>
      <c r="C4762" s="8">
        <v>20003</v>
      </c>
      <c r="D4762" s="8" t="s">
        <v>5300</v>
      </c>
      <c r="E4762" s="8" t="s">
        <v>5301</v>
      </c>
      <c r="F4762" s="8" t="s">
        <v>1543</v>
      </c>
      <c r="G4762" s="8" t="s">
        <v>93</v>
      </c>
      <c r="H4762" s="8">
        <v>22.76</v>
      </c>
      <c r="I4762" s="8" t="s">
        <v>82</v>
      </c>
      <c r="J4762" s="8">
        <v>1</v>
      </c>
      <c r="K4762" s="35">
        <v>7</v>
      </c>
      <c r="L4762" s="35" t="s">
        <v>1479</v>
      </c>
      <c r="M4762" s="36">
        <v>0</v>
      </c>
      <c r="N4762" s="35" t="s">
        <v>23</v>
      </c>
      <c r="O4762" s="35" t="s">
        <v>24</v>
      </c>
      <c r="P4762" s="35" t="s">
        <v>24</v>
      </c>
      <c r="Q4762" s="35" t="s">
        <v>24</v>
      </c>
      <c r="R4762" s="35" t="s">
        <v>24</v>
      </c>
      <c r="S4762" s="35" t="s">
        <v>23</v>
      </c>
      <c r="T4762" s="35"/>
      <c r="U4762" s="35"/>
      <c r="V4762" s="9">
        <f>IF(K4762&gt;9,"",IF(HLOOKUP(L4762,'Příloha č.1a - Pravidelný úklid'!$A$8:$L$16,K4762+1,FALSE)="X","",IF(K4762&lt;9,H4762*M4762*HLOOKUP(L4762,'Příloha č.1a - Pravidelný úklid'!$A$8:$L$16,K4762+1,FALSE),0)))</f>
        <v>0</v>
      </c>
      <c r="W4762" s="8"/>
      <c r="X4762" s="8"/>
      <c r="Y4762" s="8"/>
      <c r="Z4762" s="8"/>
      <c r="AA4762" s="8"/>
    </row>
    <row r="4763" spans="1:27" s="79" customFormat="1" ht="12.75" customHeight="1" x14ac:dyDescent="0.2">
      <c r="A4763" s="8">
        <v>341</v>
      </c>
      <c r="B4763" s="141">
        <v>72</v>
      </c>
      <c r="C4763" s="8">
        <v>20003</v>
      </c>
      <c r="D4763" s="8" t="s">
        <v>5302</v>
      </c>
      <c r="E4763" s="8" t="s">
        <v>5301</v>
      </c>
      <c r="F4763" s="8" t="s">
        <v>1543</v>
      </c>
      <c r="G4763" s="8" t="s">
        <v>96</v>
      </c>
      <c r="H4763" s="8">
        <v>6.95</v>
      </c>
      <c r="I4763" s="8" t="s">
        <v>82</v>
      </c>
      <c r="J4763" s="8"/>
      <c r="K4763" s="35">
        <v>7</v>
      </c>
      <c r="L4763" s="35" t="s">
        <v>1479</v>
      </c>
      <c r="M4763" s="36">
        <v>0</v>
      </c>
      <c r="N4763" s="35" t="s">
        <v>23</v>
      </c>
      <c r="O4763" s="35" t="s">
        <v>24</v>
      </c>
      <c r="P4763" s="35" t="s">
        <v>24</v>
      </c>
      <c r="Q4763" s="35" t="s">
        <v>24</v>
      </c>
      <c r="R4763" s="35" t="s">
        <v>24</v>
      </c>
      <c r="S4763" s="35" t="s">
        <v>23</v>
      </c>
      <c r="T4763" s="35"/>
      <c r="U4763" s="35"/>
      <c r="V4763" s="9">
        <f>IF(K4763&gt;9,"",IF(HLOOKUP(L4763,'Příloha č.1a - Pravidelný úklid'!$A$8:$L$16,K4763+1,FALSE)="X","",IF(K4763&lt;9,H4763*M4763*HLOOKUP(L4763,'Příloha č.1a - Pravidelný úklid'!$A$8:$L$16,K4763+1,FALSE),0)))</f>
        <v>0</v>
      </c>
      <c r="W4763" s="8"/>
      <c r="X4763" s="8"/>
      <c r="Y4763" s="8"/>
      <c r="Z4763" s="8"/>
      <c r="AA4763" s="8"/>
    </row>
    <row r="4764" spans="1:27" s="79" customFormat="1" ht="12.75" customHeight="1" x14ac:dyDescent="0.2">
      <c r="A4764" s="8">
        <v>341</v>
      </c>
      <c r="B4764" s="141">
        <v>72</v>
      </c>
      <c r="C4764" s="8">
        <v>20003</v>
      </c>
      <c r="D4764" s="8" t="s">
        <v>5303</v>
      </c>
      <c r="E4764" s="8" t="s">
        <v>5301</v>
      </c>
      <c r="F4764" s="8" t="s">
        <v>1543</v>
      </c>
      <c r="G4764" s="8" t="s">
        <v>111</v>
      </c>
      <c r="H4764" s="8">
        <v>6.48</v>
      </c>
      <c r="I4764" s="8" t="s">
        <v>82</v>
      </c>
      <c r="J4764" s="8">
        <v>2</v>
      </c>
      <c r="K4764" s="35">
        <v>8</v>
      </c>
      <c r="L4764" s="35" t="s">
        <v>1479</v>
      </c>
      <c r="M4764" s="36">
        <v>1</v>
      </c>
      <c r="N4764" s="35" t="s">
        <v>23</v>
      </c>
      <c r="O4764" s="35" t="s">
        <v>24</v>
      </c>
      <c r="P4764" s="35" t="s">
        <v>24</v>
      </c>
      <c r="Q4764" s="35" t="s">
        <v>24</v>
      </c>
      <c r="R4764" s="35" t="s">
        <v>24</v>
      </c>
      <c r="S4764" s="35" t="s">
        <v>23</v>
      </c>
      <c r="T4764" s="35"/>
      <c r="U4764" s="35"/>
      <c r="V4764" s="9">
        <f>IF(K4764&gt;9,"",IF(HLOOKUP(L4764,'Příloha č.1a - Pravidelný úklid'!$A$8:$L$16,K4764+1,FALSE)="X","",IF(K4764&lt;9,H4764*M4764*HLOOKUP(L4764,'Příloha č.1a - Pravidelný úklid'!$A$8:$L$16,K4764+1,FALSE),0)))</f>
        <v>0</v>
      </c>
      <c r="W4764" s="8"/>
      <c r="X4764" s="8"/>
      <c r="Y4764" s="8"/>
      <c r="Z4764" s="8"/>
      <c r="AA4764" s="8"/>
    </row>
    <row r="4765" spans="1:27" s="79" customFormat="1" ht="12.75" customHeight="1" x14ac:dyDescent="0.2">
      <c r="A4765" s="8">
        <v>341</v>
      </c>
      <c r="B4765" s="141">
        <v>72</v>
      </c>
      <c r="C4765" s="8">
        <v>20003</v>
      </c>
      <c r="D4765" s="8" t="s">
        <v>5304</v>
      </c>
      <c r="E4765" s="8" t="s">
        <v>5301</v>
      </c>
      <c r="F4765" s="8" t="s">
        <v>1543</v>
      </c>
      <c r="G4765" s="8" t="s">
        <v>84</v>
      </c>
      <c r="H4765" s="8">
        <v>10.26</v>
      </c>
      <c r="I4765" s="8" t="s">
        <v>82</v>
      </c>
      <c r="J4765" s="8">
        <v>4</v>
      </c>
      <c r="K4765" s="35">
        <v>7</v>
      </c>
      <c r="L4765" s="35" t="s">
        <v>1479</v>
      </c>
      <c r="M4765" s="36">
        <v>1</v>
      </c>
      <c r="N4765" s="35" t="s">
        <v>23</v>
      </c>
      <c r="O4765" s="35" t="s">
        <v>24</v>
      </c>
      <c r="P4765" s="35" t="s">
        <v>24</v>
      </c>
      <c r="Q4765" s="35" t="s">
        <v>24</v>
      </c>
      <c r="R4765" s="35" t="s">
        <v>24</v>
      </c>
      <c r="S4765" s="35" t="s">
        <v>23</v>
      </c>
      <c r="T4765" s="35"/>
      <c r="U4765" s="35"/>
      <c r="V4765" s="9">
        <f>IF(K4765&gt;9,"",IF(HLOOKUP(L4765,'Příloha č.1a - Pravidelný úklid'!$A$8:$L$16,K4765+1,FALSE)="X","",IF(K4765&lt;9,H4765*M4765*HLOOKUP(L4765,'Příloha č.1a - Pravidelný úklid'!$A$8:$L$16,K4765+1,FALSE),0)))</f>
        <v>0</v>
      </c>
      <c r="W4765" s="8"/>
      <c r="X4765" s="8"/>
      <c r="Y4765" s="8"/>
      <c r="Z4765" s="8"/>
      <c r="AA4765" s="8"/>
    </row>
    <row r="4766" spans="1:27" s="79" customFormat="1" ht="12.75" customHeight="1" x14ac:dyDescent="0.2">
      <c r="A4766" s="8">
        <v>341</v>
      </c>
      <c r="B4766" s="141">
        <v>72</v>
      </c>
      <c r="C4766" s="8">
        <v>20003</v>
      </c>
      <c r="D4766" s="8" t="s">
        <v>5305</v>
      </c>
      <c r="E4766" s="8" t="s">
        <v>5301</v>
      </c>
      <c r="F4766" s="8" t="s">
        <v>1543</v>
      </c>
      <c r="G4766" s="8" t="s">
        <v>176</v>
      </c>
      <c r="H4766" s="8">
        <v>7.47</v>
      </c>
      <c r="I4766" s="8" t="s">
        <v>82</v>
      </c>
      <c r="J4766" s="8">
        <v>2</v>
      </c>
      <c r="K4766" s="35">
        <v>7</v>
      </c>
      <c r="L4766" s="35" t="s">
        <v>1479</v>
      </c>
      <c r="M4766" s="36">
        <v>1</v>
      </c>
      <c r="N4766" s="35" t="s">
        <v>23</v>
      </c>
      <c r="O4766" s="35" t="s">
        <v>24</v>
      </c>
      <c r="P4766" s="35" t="s">
        <v>24</v>
      </c>
      <c r="Q4766" s="35" t="s">
        <v>24</v>
      </c>
      <c r="R4766" s="35" t="s">
        <v>24</v>
      </c>
      <c r="S4766" s="35" t="s">
        <v>23</v>
      </c>
      <c r="T4766" s="35"/>
      <c r="U4766" s="35"/>
      <c r="V4766" s="9">
        <f>IF(K4766&gt;9,"",IF(HLOOKUP(L4766,'Příloha č.1a - Pravidelný úklid'!$A$8:$L$16,K4766+1,FALSE)="X","",IF(K4766&lt;9,H4766*M4766*HLOOKUP(L4766,'Příloha č.1a - Pravidelný úklid'!$A$8:$L$16,K4766+1,FALSE),0)))</f>
        <v>0</v>
      </c>
      <c r="W4766" s="8"/>
      <c r="X4766" s="8"/>
      <c r="Y4766" s="8"/>
      <c r="Z4766" s="8"/>
      <c r="AA4766" s="8"/>
    </row>
    <row r="4767" spans="1:27" s="79" customFormat="1" ht="12.75" customHeight="1" x14ac:dyDescent="0.2">
      <c r="A4767" s="8">
        <v>341</v>
      </c>
      <c r="B4767" s="141">
        <v>72</v>
      </c>
      <c r="C4767" s="8">
        <v>20003</v>
      </c>
      <c r="D4767" s="8" t="s">
        <v>5306</v>
      </c>
      <c r="E4767" s="8" t="s">
        <v>5301</v>
      </c>
      <c r="F4767" s="8" t="s">
        <v>1543</v>
      </c>
      <c r="G4767" s="8" t="s">
        <v>93</v>
      </c>
      <c r="H4767" s="8">
        <v>4.8</v>
      </c>
      <c r="I4767" s="8" t="s">
        <v>82</v>
      </c>
      <c r="J4767" s="8"/>
      <c r="K4767" s="35">
        <v>7</v>
      </c>
      <c r="L4767" s="35" t="s">
        <v>1479</v>
      </c>
      <c r="M4767" s="36">
        <v>1</v>
      </c>
      <c r="N4767" s="35" t="s">
        <v>23</v>
      </c>
      <c r="O4767" s="35" t="s">
        <v>24</v>
      </c>
      <c r="P4767" s="35" t="s">
        <v>24</v>
      </c>
      <c r="Q4767" s="35" t="s">
        <v>24</v>
      </c>
      <c r="R4767" s="35" t="s">
        <v>24</v>
      </c>
      <c r="S4767" s="35" t="s">
        <v>23</v>
      </c>
      <c r="T4767" s="35"/>
      <c r="U4767" s="35"/>
      <c r="V4767" s="9">
        <f>IF(K4767&gt;9,"",IF(HLOOKUP(L4767,'Příloha č.1a - Pravidelný úklid'!$A$8:$L$16,K4767+1,FALSE)="X","",IF(K4767&lt;9,H4767*M4767*HLOOKUP(L4767,'Příloha č.1a - Pravidelný úklid'!$A$8:$L$16,K4767+1,FALSE),0)))</f>
        <v>0</v>
      </c>
      <c r="W4767" s="8"/>
      <c r="X4767" s="8"/>
      <c r="Y4767" s="8"/>
      <c r="Z4767" s="8"/>
      <c r="AA4767" s="8"/>
    </row>
    <row r="4768" spans="1:27" s="79" customFormat="1" ht="12.75" customHeight="1" x14ac:dyDescent="0.2">
      <c r="A4768" s="8">
        <v>341</v>
      </c>
      <c r="B4768" s="141">
        <v>72</v>
      </c>
      <c r="C4768" s="8">
        <v>20003</v>
      </c>
      <c r="D4768" s="8" t="s">
        <v>5307</v>
      </c>
      <c r="E4768" s="8" t="s">
        <v>5301</v>
      </c>
      <c r="F4768" s="8" t="s">
        <v>1543</v>
      </c>
      <c r="G4768" s="8" t="s">
        <v>93</v>
      </c>
      <c r="H4768" s="8">
        <v>12.15</v>
      </c>
      <c r="I4768" s="8" t="s">
        <v>82</v>
      </c>
      <c r="J4768" s="8"/>
      <c r="K4768" s="35">
        <v>7</v>
      </c>
      <c r="L4768" s="35" t="s">
        <v>1479</v>
      </c>
      <c r="M4768" s="36">
        <v>1</v>
      </c>
      <c r="N4768" s="35" t="s">
        <v>23</v>
      </c>
      <c r="O4768" s="35" t="s">
        <v>24</v>
      </c>
      <c r="P4768" s="35" t="s">
        <v>24</v>
      </c>
      <c r="Q4768" s="35" t="s">
        <v>24</v>
      </c>
      <c r="R4768" s="35" t="s">
        <v>24</v>
      </c>
      <c r="S4768" s="35" t="s">
        <v>23</v>
      </c>
      <c r="T4768" s="35"/>
      <c r="U4768" s="35"/>
      <c r="V4768" s="9">
        <f>IF(K4768&gt;9,"",IF(HLOOKUP(L4768,'Příloha č.1a - Pravidelný úklid'!$A$8:$L$16,K4768+1,FALSE)="X","",IF(K4768&lt;9,H4768*M4768*HLOOKUP(L4768,'Příloha č.1a - Pravidelný úklid'!$A$8:$L$16,K4768+1,FALSE),0)))</f>
        <v>0</v>
      </c>
      <c r="W4768" s="8"/>
      <c r="X4768" s="8"/>
      <c r="Y4768" s="8"/>
      <c r="Z4768" s="8"/>
      <c r="AA4768" s="8"/>
    </row>
    <row r="4769" spans="1:27" s="79" customFormat="1" ht="12.75" customHeight="1" x14ac:dyDescent="0.2">
      <c r="A4769" s="8">
        <v>341</v>
      </c>
      <c r="B4769" s="141">
        <v>72</v>
      </c>
      <c r="C4769" s="8">
        <v>20003</v>
      </c>
      <c r="D4769" s="8" t="s">
        <v>5308</v>
      </c>
      <c r="E4769" s="8" t="s">
        <v>5301</v>
      </c>
      <c r="F4769" s="8" t="s">
        <v>1543</v>
      </c>
      <c r="G4769" s="8" t="s">
        <v>87</v>
      </c>
      <c r="H4769" s="8">
        <v>21.66</v>
      </c>
      <c r="I4769" s="8" t="s">
        <v>82</v>
      </c>
      <c r="J4769" s="8">
        <v>2.5</v>
      </c>
      <c r="K4769" s="35">
        <v>7</v>
      </c>
      <c r="L4769" s="35" t="s">
        <v>1479</v>
      </c>
      <c r="M4769" s="36">
        <v>1</v>
      </c>
      <c r="N4769" s="35" t="s">
        <v>23</v>
      </c>
      <c r="O4769" s="35" t="s">
        <v>24</v>
      </c>
      <c r="P4769" s="35" t="s">
        <v>24</v>
      </c>
      <c r="Q4769" s="35" t="s">
        <v>24</v>
      </c>
      <c r="R4769" s="35" t="s">
        <v>24</v>
      </c>
      <c r="S4769" s="35" t="s">
        <v>23</v>
      </c>
      <c r="T4769" s="35"/>
      <c r="U4769" s="35"/>
      <c r="V4769" s="9">
        <f>IF(K4769&gt;9,"",IF(HLOOKUP(L4769,'Příloha č.1a - Pravidelný úklid'!$A$8:$L$16,K4769+1,FALSE)="X","",IF(K4769&lt;9,H4769*M4769*HLOOKUP(L4769,'Příloha č.1a - Pravidelný úklid'!$A$8:$L$16,K4769+1,FALSE),0)))</f>
        <v>0</v>
      </c>
      <c r="W4769" s="8"/>
      <c r="X4769" s="8"/>
      <c r="Y4769" s="8"/>
      <c r="Z4769" s="8"/>
      <c r="AA4769" s="8"/>
    </row>
    <row r="4770" spans="1:27" s="79" customFormat="1" ht="12.75" customHeight="1" x14ac:dyDescent="0.2">
      <c r="A4770" s="8">
        <v>341</v>
      </c>
      <c r="B4770" s="141">
        <v>72</v>
      </c>
      <c r="C4770" s="8">
        <v>20003</v>
      </c>
      <c r="D4770" s="8" t="s">
        <v>5309</v>
      </c>
      <c r="E4770" s="8" t="s">
        <v>5301</v>
      </c>
      <c r="F4770" s="8" t="s">
        <v>1543</v>
      </c>
      <c r="G4770" s="8" t="s">
        <v>87</v>
      </c>
      <c r="H4770" s="8">
        <v>6.43</v>
      </c>
      <c r="I4770" s="8" t="s">
        <v>82</v>
      </c>
      <c r="J4770" s="8">
        <v>2</v>
      </c>
      <c r="K4770" s="35">
        <v>7</v>
      </c>
      <c r="L4770" s="35" t="s">
        <v>1479</v>
      </c>
      <c r="M4770" s="36">
        <v>1</v>
      </c>
      <c r="N4770" s="35" t="s">
        <v>23</v>
      </c>
      <c r="O4770" s="35" t="s">
        <v>24</v>
      </c>
      <c r="P4770" s="35" t="s">
        <v>24</v>
      </c>
      <c r="Q4770" s="35" t="s">
        <v>24</v>
      </c>
      <c r="R4770" s="35" t="s">
        <v>24</v>
      </c>
      <c r="S4770" s="35" t="s">
        <v>23</v>
      </c>
      <c r="T4770" s="35"/>
      <c r="U4770" s="35"/>
      <c r="V4770" s="9">
        <f>IF(K4770&gt;9,"",IF(HLOOKUP(L4770,'Příloha č.1a - Pravidelný úklid'!$A$8:$L$16,K4770+1,FALSE)="X","",IF(K4770&lt;9,H4770*M4770*HLOOKUP(L4770,'Příloha č.1a - Pravidelný úklid'!$A$8:$L$16,K4770+1,FALSE),0)))</f>
        <v>0</v>
      </c>
      <c r="W4770" s="8"/>
      <c r="X4770" s="8"/>
      <c r="Y4770" s="8"/>
      <c r="Z4770" s="8"/>
      <c r="AA4770" s="8"/>
    </row>
    <row r="4771" spans="1:27" s="79" customFormat="1" ht="12.75" customHeight="1" x14ac:dyDescent="0.2">
      <c r="A4771" s="8">
        <v>341</v>
      </c>
      <c r="B4771" s="141">
        <v>72</v>
      </c>
      <c r="C4771" s="8">
        <v>20003</v>
      </c>
      <c r="D4771" s="8" t="s">
        <v>5310</v>
      </c>
      <c r="E4771" s="8" t="s">
        <v>5301</v>
      </c>
      <c r="F4771" s="8" t="s">
        <v>1543</v>
      </c>
      <c r="G4771" s="8" t="s">
        <v>29</v>
      </c>
      <c r="H4771" s="8">
        <v>1.81</v>
      </c>
      <c r="I4771" s="8" t="s">
        <v>82</v>
      </c>
      <c r="J4771" s="8"/>
      <c r="K4771" s="35">
        <v>8</v>
      </c>
      <c r="L4771" s="35" t="s">
        <v>1479</v>
      </c>
      <c r="M4771" s="36">
        <v>1</v>
      </c>
      <c r="N4771" s="35" t="s">
        <v>23</v>
      </c>
      <c r="O4771" s="35" t="s">
        <v>24</v>
      </c>
      <c r="P4771" s="35" t="s">
        <v>24</v>
      </c>
      <c r="Q4771" s="35" t="s">
        <v>24</v>
      </c>
      <c r="R4771" s="35" t="s">
        <v>24</v>
      </c>
      <c r="S4771" s="35" t="s">
        <v>23</v>
      </c>
      <c r="T4771" s="35"/>
      <c r="U4771" s="35"/>
      <c r="V4771" s="9">
        <f>IF(K4771&gt;9,"",IF(HLOOKUP(L4771,'Příloha č.1a - Pravidelný úklid'!$A$8:$L$16,K4771+1,FALSE)="X","",IF(K4771&lt;9,H4771*M4771*HLOOKUP(L4771,'Příloha č.1a - Pravidelný úklid'!$A$8:$L$16,K4771+1,FALSE),0)))</f>
        <v>0</v>
      </c>
      <c r="W4771" s="8"/>
      <c r="X4771" s="8"/>
      <c r="Y4771" s="8"/>
      <c r="Z4771" s="8"/>
      <c r="AA4771" s="8"/>
    </row>
    <row r="4772" spans="1:27" s="79" customFormat="1" ht="12.75" customHeight="1" x14ac:dyDescent="0.2">
      <c r="A4772" s="8">
        <v>341</v>
      </c>
      <c r="B4772" s="141">
        <v>72</v>
      </c>
      <c r="C4772" s="8">
        <v>20003</v>
      </c>
      <c r="D4772" s="8" t="s">
        <v>5311</v>
      </c>
      <c r="E4772" s="8" t="s">
        <v>5301</v>
      </c>
      <c r="F4772" s="8" t="s">
        <v>1543</v>
      </c>
      <c r="G4772" s="8" t="s">
        <v>31</v>
      </c>
      <c r="H4772" s="8">
        <v>1.92</v>
      </c>
      <c r="I4772" s="8" t="s">
        <v>82</v>
      </c>
      <c r="J4772" s="8"/>
      <c r="K4772" s="35">
        <v>8</v>
      </c>
      <c r="L4772" s="35" t="s">
        <v>1479</v>
      </c>
      <c r="M4772" s="36">
        <v>1</v>
      </c>
      <c r="N4772" s="35" t="s">
        <v>23</v>
      </c>
      <c r="O4772" s="35" t="s">
        <v>24</v>
      </c>
      <c r="P4772" s="35" t="s">
        <v>24</v>
      </c>
      <c r="Q4772" s="35" t="s">
        <v>24</v>
      </c>
      <c r="R4772" s="35" t="s">
        <v>24</v>
      </c>
      <c r="S4772" s="35" t="s">
        <v>23</v>
      </c>
      <c r="T4772" s="35"/>
      <c r="U4772" s="35"/>
      <c r="V4772" s="9">
        <f>IF(K4772&gt;9,"",IF(HLOOKUP(L4772,'Příloha č.1a - Pravidelný úklid'!$A$8:$L$16,K4772+1,FALSE)="X","",IF(K4772&lt;9,H4772*M4772*HLOOKUP(L4772,'Příloha č.1a - Pravidelný úklid'!$A$8:$L$16,K4772+1,FALSE),0)))</f>
        <v>0</v>
      </c>
      <c r="W4772" s="8"/>
      <c r="X4772" s="8"/>
      <c r="Y4772" s="8"/>
      <c r="Z4772" s="8"/>
      <c r="AA4772" s="8"/>
    </row>
    <row r="4773" spans="1:27" s="79" customFormat="1" ht="12.75" customHeight="1" x14ac:dyDescent="0.2">
      <c r="A4773" s="8">
        <v>341</v>
      </c>
      <c r="B4773" s="141">
        <v>72</v>
      </c>
      <c r="C4773" s="8">
        <v>20003</v>
      </c>
      <c r="D4773" s="8" t="s">
        <v>5312</v>
      </c>
      <c r="E4773" s="8" t="s">
        <v>5301</v>
      </c>
      <c r="F4773" s="8" t="s">
        <v>1543</v>
      </c>
      <c r="G4773" s="8" t="s">
        <v>31</v>
      </c>
      <c r="H4773" s="8">
        <v>1.84</v>
      </c>
      <c r="I4773" s="8" t="s">
        <v>82</v>
      </c>
      <c r="J4773" s="8">
        <v>2</v>
      </c>
      <c r="K4773" s="35">
        <v>8</v>
      </c>
      <c r="L4773" s="35" t="s">
        <v>1479</v>
      </c>
      <c r="M4773" s="36">
        <v>1</v>
      </c>
      <c r="N4773" s="35" t="s">
        <v>23</v>
      </c>
      <c r="O4773" s="35" t="s">
        <v>24</v>
      </c>
      <c r="P4773" s="35" t="s">
        <v>24</v>
      </c>
      <c r="Q4773" s="35" t="s">
        <v>24</v>
      </c>
      <c r="R4773" s="35" t="s">
        <v>24</v>
      </c>
      <c r="S4773" s="35" t="s">
        <v>23</v>
      </c>
      <c r="T4773" s="35"/>
      <c r="U4773" s="35"/>
      <c r="V4773" s="9">
        <f>IF(K4773&gt;9,"",IF(HLOOKUP(L4773,'Příloha č.1a - Pravidelný úklid'!$A$8:$L$16,K4773+1,FALSE)="X","",IF(K4773&lt;9,H4773*M4773*HLOOKUP(L4773,'Příloha č.1a - Pravidelný úklid'!$A$8:$L$16,K4773+1,FALSE),0)))</f>
        <v>0</v>
      </c>
      <c r="W4773" s="8"/>
      <c r="X4773" s="8"/>
      <c r="Y4773" s="8"/>
      <c r="Z4773" s="8"/>
      <c r="AA4773" s="8"/>
    </row>
    <row r="4774" spans="1:27" s="79" customFormat="1" ht="12.75" customHeight="1" x14ac:dyDescent="0.2">
      <c r="A4774" s="8">
        <v>341</v>
      </c>
      <c r="B4774" s="141">
        <v>72</v>
      </c>
      <c r="C4774" s="8">
        <v>20003</v>
      </c>
      <c r="D4774" s="8" t="s">
        <v>5313</v>
      </c>
      <c r="E4774" s="8" t="s">
        <v>5301</v>
      </c>
      <c r="F4774" s="8" t="s">
        <v>1543</v>
      </c>
      <c r="G4774" s="8" t="s">
        <v>85</v>
      </c>
      <c r="H4774" s="8">
        <v>2.2200000000000002</v>
      </c>
      <c r="I4774" s="8" t="s">
        <v>82</v>
      </c>
      <c r="J4774" s="8"/>
      <c r="K4774" s="35">
        <v>8</v>
      </c>
      <c r="L4774" s="35" t="s">
        <v>1479</v>
      </c>
      <c r="M4774" s="36">
        <v>1</v>
      </c>
      <c r="N4774" s="35" t="s">
        <v>23</v>
      </c>
      <c r="O4774" s="35" t="s">
        <v>24</v>
      </c>
      <c r="P4774" s="35" t="s">
        <v>24</v>
      </c>
      <c r="Q4774" s="35" t="s">
        <v>24</v>
      </c>
      <c r="R4774" s="35" t="s">
        <v>24</v>
      </c>
      <c r="S4774" s="35" t="s">
        <v>23</v>
      </c>
      <c r="T4774" s="35"/>
      <c r="U4774" s="35"/>
      <c r="V4774" s="9">
        <f>IF(K4774&gt;9,"",IF(HLOOKUP(L4774,'Příloha č.1a - Pravidelný úklid'!$A$8:$L$16,K4774+1,FALSE)="X","",IF(K4774&lt;9,H4774*M4774*HLOOKUP(L4774,'Příloha č.1a - Pravidelný úklid'!$A$8:$L$16,K4774+1,FALSE),0)))</f>
        <v>0</v>
      </c>
      <c r="W4774" s="8"/>
      <c r="X4774" s="8"/>
      <c r="Y4774" s="8"/>
      <c r="Z4774" s="8"/>
      <c r="AA4774" s="8"/>
    </row>
    <row r="4775" spans="1:27" s="79" customFormat="1" ht="12.75" customHeight="1" x14ac:dyDescent="0.2">
      <c r="A4775" s="8">
        <v>341</v>
      </c>
      <c r="B4775" s="141">
        <v>72</v>
      </c>
      <c r="C4775" s="8">
        <v>20003</v>
      </c>
      <c r="D4775" s="8" t="s">
        <v>5314</v>
      </c>
      <c r="E4775" s="8" t="s">
        <v>5301</v>
      </c>
      <c r="F4775" s="8" t="s">
        <v>1543</v>
      </c>
      <c r="G4775" s="8" t="s">
        <v>31</v>
      </c>
      <c r="H4775" s="8">
        <v>4.79</v>
      </c>
      <c r="I4775" s="8" t="s">
        <v>82</v>
      </c>
      <c r="J4775" s="8">
        <v>2</v>
      </c>
      <c r="K4775" s="35">
        <v>8</v>
      </c>
      <c r="L4775" s="35" t="s">
        <v>1479</v>
      </c>
      <c r="M4775" s="36">
        <v>1</v>
      </c>
      <c r="N4775" s="35" t="s">
        <v>23</v>
      </c>
      <c r="O4775" s="35" t="s">
        <v>24</v>
      </c>
      <c r="P4775" s="35" t="s">
        <v>24</v>
      </c>
      <c r="Q4775" s="35" t="s">
        <v>24</v>
      </c>
      <c r="R4775" s="35" t="s">
        <v>24</v>
      </c>
      <c r="S4775" s="35" t="s">
        <v>23</v>
      </c>
      <c r="T4775" s="35"/>
      <c r="U4775" s="35"/>
      <c r="V4775" s="9">
        <f>IF(K4775&gt;9,"",IF(HLOOKUP(L4775,'Příloha č.1a - Pravidelný úklid'!$A$8:$L$16,K4775+1,FALSE)="X","",IF(K4775&lt;9,H4775*M4775*HLOOKUP(L4775,'Příloha č.1a - Pravidelný úklid'!$A$8:$L$16,K4775+1,FALSE),0)))</f>
        <v>0</v>
      </c>
      <c r="W4775" s="8"/>
      <c r="X4775" s="8"/>
      <c r="Y4775" s="8"/>
      <c r="Z4775" s="8"/>
      <c r="AA4775" s="8"/>
    </row>
    <row r="4776" spans="1:27" s="79" customFormat="1" ht="12.75" customHeight="1" x14ac:dyDescent="0.2">
      <c r="A4776" s="8">
        <v>341</v>
      </c>
      <c r="B4776" s="141">
        <v>72</v>
      </c>
      <c r="C4776" s="8">
        <v>20003</v>
      </c>
      <c r="D4776" s="8" t="s">
        <v>5315</v>
      </c>
      <c r="E4776" s="8" t="s">
        <v>5301</v>
      </c>
      <c r="F4776" s="8" t="s">
        <v>1543</v>
      </c>
      <c r="G4776" s="8" t="s">
        <v>113</v>
      </c>
      <c r="H4776" s="8">
        <v>12.55</v>
      </c>
      <c r="I4776" s="8" t="s">
        <v>82</v>
      </c>
      <c r="J4776" s="8">
        <v>4</v>
      </c>
      <c r="K4776" s="35">
        <v>7</v>
      </c>
      <c r="L4776" s="35" t="s">
        <v>1479</v>
      </c>
      <c r="M4776" s="36">
        <v>1</v>
      </c>
      <c r="N4776" s="35" t="s">
        <v>23</v>
      </c>
      <c r="O4776" s="35" t="s">
        <v>24</v>
      </c>
      <c r="P4776" s="35" t="s">
        <v>24</v>
      </c>
      <c r="Q4776" s="35" t="s">
        <v>24</v>
      </c>
      <c r="R4776" s="35" t="s">
        <v>24</v>
      </c>
      <c r="S4776" s="35" t="s">
        <v>23</v>
      </c>
      <c r="T4776" s="35"/>
      <c r="U4776" s="35"/>
      <c r="V4776" s="9">
        <f>IF(K4776&gt;9,"",IF(HLOOKUP(L4776,'Příloha č.1a - Pravidelný úklid'!$A$8:$L$16,K4776+1,FALSE)="X","",IF(K4776&lt;9,H4776*M4776*HLOOKUP(L4776,'Příloha č.1a - Pravidelný úklid'!$A$8:$L$16,K4776+1,FALSE),0)))</f>
        <v>0</v>
      </c>
      <c r="W4776" s="8"/>
      <c r="X4776" s="8"/>
      <c r="Y4776" s="8"/>
      <c r="Z4776" s="8"/>
      <c r="AA4776" s="8"/>
    </row>
    <row r="4777" spans="1:27" s="79" customFormat="1" ht="12.75" customHeight="1" x14ac:dyDescent="0.2">
      <c r="A4777" s="8">
        <v>341</v>
      </c>
      <c r="B4777" s="141">
        <v>72</v>
      </c>
      <c r="C4777" s="8">
        <v>20003</v>
      </c>
      <c r="D4777" s="8" t="s">
        <v>5316</v>
      </c>
      <c r="E4777" s="8" t="s">
        <v>5301</v>
      </c>
      <c r="F4777" s="8" t="s">
        <v>1543</v>
      </c>
      <c r="G4777" s="8" t="s">
        <v>87</v>
      </c>
      <c r="H4777" s="8">
        <v>12.44</v>
      </c>
      <c r="I4777" s="8" t="s">
        <v>82</v>
      </c>
      <c r="J4777" s="8">
        <v>4</v>
      </c>
      <c r="K4777" s="35">
        <v>7</v>
      </c>
      <c r="L4777" s="35" t="s">
        <v>1479</v>
      </c>
      <c r="M4777" s="36">
        <v>1</v>
      </c>
      <c r="N4777" s="35" t="s">
        <v>23</v>
      </c>
      <c r="O4777" s="35" t="s">
        <v>24</v>
      </c>
      <c r="P4777" s="35" t="s">
        <v>24</v>
      </c>
      <c r="Q4777" s="35" t="s">
        <v>24</v>
      </c>
      <c r="R4777" s="35" t="s">
        <v>24</v>
      </c>
      <c r="S4777" s="35" t="s">
        <v>23</v>
      </c>
      <c r="T4777" s="35"/>
      <c r="U4777" s="35"/>
      <c r="V4777" s="9">
        <f>IF(K4777&gt;9,"",IF(HLOOKUP(L4777,'Příloha č.1a - Pravidelný úklid'!$A$8:$L$16,K4777+1,FALSE)="X","",IF(K4777&lt;9,H4777*M4777*HLOOKUP(L4777,'Příloha č.1a - Pravidelný úklid'!$A$8:$L$16,K4777+1,FALSE),0)))</f>
        <v>0</v>
      </c>
      <c r="W4777" s="8"/>
      <c r="X4777" s="8"/>
      <c r="Y4777" s="8"/>
      <c r="Z4777" s="8"/>
      <c r="AA4777" s="8"/>
    </row>
    <row r="4778" spans="1:27" s="79" customFormat="1" ht="12.75" customHeight="1" x14ac:dyDescent="0.2">
      <c r="A4778" s="8">
        <v>341</v>
      </c>
      <c r="B4778" s="141">
        <v>72</v>
      </c>
      <c r="C4778" s="8">
        <v>20003</v>
      </c>
      <c r="D4778" s="8" t="s">
        <v>5317</v>
      </c>
      <c r="E4778" s="8" t="s">
        <v>5301</v>
      </c>
      <c r="F4778" s="8" t="s">
        <v>1543</v>
      </c>
      <c r="G4778" s="8" t="s">
        <v>120</v>
      </c>
      <c r="H4778" s="8">
        <v>17.190000000000001</v>
      </c>
      <c r="I4778" s="8" t="s">
        <v>82</v>
      </c>
      <c r="J4778" s="8">
        <v>6</v>
      </c>
      <c r="K4778" s="35">
        <v>7</v>
      </c>
      <c r="L4778" s="35" t="s">
        <v>1479</v>
      </c>
      <c r="M4778" s="36">
        <v>1</v>
      </c>
      <c r="N4778" s="35" t="s">
        <v>23</v>
      </c>
      <c r="O4778" s="35" t="s">
        <v>24</v>
      </c>
      <c r="P4778" s="35" t="s">
        <v>24</v>
      </c>
      <c r="Q4778" s="35" t="s">
        <v>24</v>
      </c>
      <c r="R4778" s="35" t="s">
        <v>24</v>
      </c>
      <c r="S4778" s="35" t="s">
        <v>23</v>
      </c>
      <c r="T4778" s="35"/>
      <c r="U4778" s="35"/>
      <c r="V4778" s="9">
        <f>IF(K4778&gt;9,"",IF(HLOOKUP(L4778,'Příloha č.1a - Pravidelný úklid'!$A$8:$L$16,K4778+1,FALSE)="X","",IF(K4778&lt;9,H4778*M4778*HLOOKUP(L4778,'Příloha č.1a - Pravidelný úklid'!$A$8:$L$16,K4778+1,FALSE),0)))</f>
        <v>0</v>
      </c>
      <c r="W4778" s="8"/>
      <c r="X4778" s="8"/>
      <c r="Y4778" s="8"/>
      <c r="Z4778" s="8"/>
      <c r="AA4778" s="8"/>
    </row>
    <row r="4779" spans="1:27" s="79" customFormat="1" ht="12.75" customHeight="1" x14ac:dyDescent="0.2">
      <c r="A4779" s="8">
        <v>341</v>
      </c>
      <c r="B4779" s="141">
        <v>72</v>
      </c>
      <c r="C4779" s="8">
        <v>20003</v>
      </c>
      <c r="D4779" s="8" t="s">
        <v>5318</v>
      </c>
      <c r="E4779" s="8" t="s">
        <v>5301</v>
      </c>
      <c r="F4779" s="8" t="s">
        <v>1543</v>
      </c>
      <c r="G4779" s="8" t="s">
        <v>111</v>
      </c>
      <c r="H4779" s="8">
        <v>5.76</v>
      </c>
      <c r="I4779" s="8" t="s">
        <v>82</v>
      </c>
      <c r="J4779" s="8">
        <v>2</v>
      </c>
      <c r="K4779" s="35">
        <v>8</v>
      </c>
      <c r="L4779" s="35" t="s">
        <v>1479</v>
      </c>
      <c r="M4779" s="36">
        <v>1</v>
      </c>
      <c r="N4779" s="35" t="s">
        <v>23</v>
      </c>
      <c r="O4779" s="35" t="s">
        <v>24</v>
      </c>
      <c r="P4779" s="35" t="s">
        <v>24</v>
      </c>
      <c r="Q4779" s="35" t="s">
        <v>24</v>
      </c>
      <c r="R4779" s="35" t="s">
        <v>24</v>
      </c>
      <c r="S4779" s="35" t="s">
        <v>23</v>
      </c>
      <c r="T4779" s="35"/>
      <c r="U4779" s="35"/>
      <c r="V4779" s="9">
        <f>IF(K4779&gt;9,"",IF(HLOOKUP(L4779,'Příloha č.1a - Pravidelný úklid'!$A$8:$L$16,K4779+1,FALSE)="X","",IF(K4779&lt;9,H4779*M4779*HLOOKUP(L4779,'Příloha č.1a - Pravidelný úklid'!$A$8:$L$16,K4779+1,FALSE),0)))</f>
        <v>0</v>
      </c>
      <c r="W4779" s="8"/>
      <c r="X4779" s="8"/>
      <c r="Y4779" s="8"/>
      <c r="Z4779" s="8"/>
      <c r="AA4779" s="8"/>
    </row>
    <row r="4780" spans="1:27" s="79" customFormat="1" ht="12.75" customHeight="1" x14ac:dyDescent="0.2">
      <c r="A4780" s="8">
        <v>341</v>
      </c>
      <c r="B4780" s="141">
        <v>72</v>
      </c>
      <c r="C4780" s="8">
        <v>20003</v>
      </c>
      <c r="D4780" s="8" t="s">
        <v>5319</v>
      </c>
      <c r="E4780" s="8" t="s">
        <v>5301</v>
      </c>
      <c r="F4780" s="8" t="s">
        <v>1543</v>
      </c>
      <c r="G4780" s="8" t="s">
        <v>96</v>
      </c>
      <c r="H4780" s="8">
        <v>10.75</v>
      </c>
      <c r="I4780" s="8" t="s">
        <v>82</v>
      </c>
      <c r="J4780" s="8">
        <v>5</v>
      </c>
      <c r="K4780" s="35">
        <v>7</v>
      </c>
      <c r="L4780" s="35" t="s">
        <v>1479</v>
      </c>
      <c r="M4780" s="36">
        <v>1</v>
      </c>
      <c r="N4780" s="35" t="s">
        <v>23</v>
      </c>
      <c r="O4780" s="35" t="s">
        <v>24</v>
      </c>
      <c r="P4780" s="35" t="s">
        <v>24</v>
      </c>
      <c r="Q4780" s="35" t="s">
        <v>24</v>
      </c>
      <c r="R4780" s="35" t="s">
        <v>24</v>
      </c>
      <c r="S4780" s="35" t="s">
        <v>23</v>
      </c>
      <c r="T4780" s="35"/>
      <c r="U4780" s="35"/>
      <c r="V4780" s="9">
        <f>IF(K4780&gt;9,"",IF(HLOOKUP(L4780,'Příloha č.1a - Pravidelný úklid'!$A$8:$L$16,K4780+1,FALSE)="X","",IF(K4780&lt;9,H4780*M4780*HLOOKUP(L4780,'Příloha č.1a - Pravidelný úklid'!$A$8:$L$16,K4780+1,FALSE),0)))</f>
        <v>0</v>
      </c>
      <c r="W4780" s="8"/>
      <c r="X4780" s="8"/>
      <c r="Y4780" s="8"/>
      <c r="Z4780" s="8"/>
      <c r="AA4780" s="8"/>
    </row>
    <row r="4781" spans="1:27" s="79" customFormat="1" ht="12.75" customHeight="1" x14ac:dyDescent="0.2">
      <c r="A4781" s="8">
        <v>341</v>
      </c>
      <c r="B4781" s="141">
        <v>72</v>
      </c>
      <c r="C4781" s="8">
        <v>20003</v>
      </c>
      <c r="D4781" s="8" t="s">
        <v>5320</v>
      </c>
      <c r="E4781" s="8" t="s">
        <v>5301</v>
      </c>
      <c r="F4781" s="8" t="s">
        <v>1543</v>
      </c>
      <c r="G4781" s="8" t="s">
        <v>87</v>
      </c>
      <c r="H4781" s="8">
        <v>9.92</v>
      </c>
      <c r="I4781" s="8" t="s">
        <v>82</v>
      </c>
      <c r="J4781" s="8">
        <v>2</v>
      </c>
      <c r="K4781" s="35">
        <v>7</v>
      </c>
      <c r="L4781" s="35" t="s">
        <v>1479</v>
      </c>
      <c r="M4781" s="36">
        <v>1</v>
      </c>
      <c r="N4781" s="35" t="s">
        <v>23</v>
      </c>
      <c r="O4781" s="35" t="s">
        <v>24</v>
      </c>
      <c r="P4781" s="35" t="s">
        <v>24</v>
      </c>
      <c r="Q4781" s="35" t="s">
        <v>24</v>
      </c>
      <c r="R4781" s="35" t="s">
        <v>24</v>
      </c>
      <c r="S4781" s="35" t="s">
        <v>23</v>
      </c>
      <c r="T4781" s="35"/>
      <c r="U4781" s="35"/>
      <c r="V4781" s="9">
        <f>IF(K4781&gt;9,"",IF(HLOOKUP(L4781,'Příloha č.1a - Pravidelný úklid'!$A$8:$L$16,K4781+1,FALSE)="X","",IF(K4781&lt;9,H4781*M4781*HLOOKUP(L4781,'Příloha č.1a - Pravidelný úklid'!$A$8:$L$16,K4781+1,FALSE),0)))</f>
        <v>0</v>
      </c>
      <c r="W4781" s="8"/>
      <c r="X4781" s="8"/>
      <c r="Y4781" s="8"/>
      <c r="Z4781" s="8"/>
      <c r="AA4781" s="8"/>
    </row>
    <row r="4782" spans="1:27" s="79" customFormat="1" ht="12.75" customHeight="1" x14ac:dyDescent="0.2">
      <c r="A4782" s="8">
        <v>341</v>
      </c>
      <c r="B4782" s="141">
        <v>72</v>
      </c>
      <c r="C4782" s="8">
        <v>20003</v>
      </c>
      <c r="D4782" s="8" t="s">
        <v>5321</v>
      </c>
      <c r="E4782" s="8" t="s">
        <v>5301</v>
      </c>
      <c r="F4782" s="8" t="s">
        <v>1543</v>
      </c>
      <c r="G4782" s="8" t="s">
        <v>93</v>
      </c>
      <c r="H4782" s="8">
        <v>13.56</v>
      </c>
      <c r="I4782" s="8" t="s">
        <v>82</v>
      </c>
      <c r="J4782" s="8">
        <v>2.5</v>
      </c>
      <c r="K4782" s="35">
        <v>7</v>
      </c>
      <c r="L4782" s="35" t="s">
        <v>1479</v>
      </c>
      <c r="M4782" s="36">
        <v>1</v>
      </c>
      <c r="N4782" s="35" t="s">
        <v>23</v>
      </c>
      <c r="O4782" s="35" t="s">
        <v>24</v>
      </c>
      <c r="P4782" s="35" t="s">
        <v>24</v>
      </c>
      <c r="Q4782" s="35" t="s">
        <v>24</v>
      </c>
      <c r="R4782" s="35" t="s">
        <v>24</v>
      </c>
      <c r="S4782" s="35" t="s">
        <v>23</v>
      </c>
      <c r="T4782" s="35"/>
      <c r="U4782" s="35"/>
      <c r="V4782" s="9">
        <f>IF(K4782&gt;9,"",IF(HLOOKUP(L4782,'Příloha č.1a - Pravidelný úklid'!$A$8:$L$16,K4782+1,FALSE)="X","",IF(K4782&lt;9,H4782*M4782*HLOOKUP(L4782,'Příloha č.1a - Pravidelný úklid'!$A$8:$L$16,K4782+1,FALSE),0)))</f>
        <v>0</v>
      </c>
      <c r="W4782" s="8"/>
      <c r="X4782" s="8"/>
      <c r="Y4782" s="8"/>
      <c r="Z4782" s="8"/>
      <c r="AA4782" s="8"/>
    </row>
    <row r="4783" spans="1:27" s="79" customFormat="1" ht="12.75" customHeight="1" x14ac:dyDescent="0.2">
      <c r="A4783" s="8">
        <v>341</v>
      </c>
      <c r="B4783" s="141">
        <v>72</v>
      </c>
      <c r="C4783" s="8">
        <v>20003</v>
      </c>
      <c r="D4783" s="8" t="s">
        <v>5322</v>
      </c>
      <c r="E4783" s="8" t="s">
        <v>5301</v>
      </c>
      <c r="F4783" s="8" t="s">
        <v>1543</v>
      </c>
      <c r="G4783" s="8" t="s">
        <v>87</v>
      </c>
      <c r="H4783" s="8">
        <v>12.15</v>
      </c>
      <c r="I4783" s="8" t="s">
        <v>82</v>
      </c>
      <c r="J4783" s="8">
        <v>4</v>
      </c>
      <c r="K4783" s="35">
        <v>7</v>
      </c>
      <c r="L4783" s="35" t="s">
        <v>1479</v>
      </c>
      <c r="M4783" s="36">
        <v>1</v>
      </c>
      <c r="N4783" s="35" t="s">
        <v>23</v>
      </c>
      <c r="O4783" s="35" t="s">
        <v>24</v>
      </c>
      <c r="P4783" s="35" t="s">
        <v>24</v>
      </c>
      <c r="Q4783" s="35" t="s">
        <v>24</v>
      </c>
      <c r="R4783" s="35" t="s">
        <v>24</v>
      </c>
      <c r="S4783" s="35" t="s">
        <v>23</v>
      </c>
      <c r="T4783" s="35"/>
      <c r="U4783" s="35"/>
      <c r="V4783" s="9">
        <f>IF(K4783&gt;9,"",IF(HLOOKUP(L4783,'Příloha č.1a - Pravidelný úklid'!$A$8:$L$16,K4783+1,FALSE)="X","",IF(K4783&lt;9,H4783*M4783*HLOOKUP(L4783,'Příloha č.1a - Pravidelný úklid'!$A$8:$L$16,K4783+1,FALSE),0)))</f>
        <v>0</v>
      </c>
      <c r="W4783" s="8"/>
      <c r="X4783" s="8"/>
      <c r="Y4783" s="8"/>
      <c r="Z4783" s="8"/>
      <c r="AA4783" s="8"/>
    </row>
    <row r="4784" spans="1:27" s="79" customFormat="1" ht="12.75" customHeight="1" x14ac:dyDescent="0.2">
      <c r="A4784" s="8">
        <v>341</v>
      </c>
      <c r="B4784" s="141">
        <v>72</v>
      </c>
      <c r="C4784" s="8">
        <v>20003</v>
      </c>
      <c r="D4784" s="8" t="s">
        <v>5323</v>
      </c>
      <c r="E4784" s="8" t="s">
        <v>5301</v>
      </c>
      <c r="F4784" s="8" t="s">
        <v>1543</v>
      </c>
      <c r="G4784" s="8" t="s">
        <v>87</v>
      </c>
      <c r="H4784" s="8">
        <v>18.45</v>
      </c>
      <c r="I4784" s="8" t="s">
        <v>82</v>
      </c>
      <c r="J4784" s="8">
        <v>6</v>
      </c>
      <c r="K4784" s="35">
        <v>7</v>
      </c>
      <c r="L4784" s="35" t="s">
        <v>1479</v>
      </c>
      <c r="M4784" s="36">
        <v>1</v>
      </c>
      <c r="N4784" s="35" t="s">
        <v>23</v>
      </c>
      <c r="O4784" s="35" t="s">
        <v>24</v>
      </c>
      <c r="P4784" s="35" t="s">
        <v>24</v>
      </c>
      <c r="Q4784" s="35" t="s">
        <v>24</v>
      </c>
      <c r="R4784" s="35" t="s">
        <v>24</v>
      </c>
      <c r="S4784" s="35" t="s">
        <v>23</v>
      </c>
      <c r="T4784" s="35"/>
      <c r="U4784" s="35"/>
      <c r="V4784" s="9">
        <f>IF(K4784&gt;9,"",IF(HLOOKUP(L4784,'Příloha č.1a - Pravidelný úklid'!$A$8:$L$16,K4784+1,FALSE)="X","",IF(K4784&lt;9,H4784*M4784*HLOOKUP(L4784,'Příloha č.1a - Pravidelný úklid'!$A$8:$L$16,K4784+1,FALSE),0)))</f>
        <v>0</v>
      </c>
      <c r="W4784" s="8"/>
      <c r="X4784" s="8"/>
      <c r="Y4784" s="8"/>
      <c r="Z4784" s="8"/>
      <c r="AA4784" s="8"/>
    </row>
    <row r="4785" spans="1:27" s="79" customFormat="1" ht="12.75" customHeight="1" x14ac:dyDescent="0.2">
      <c r="A4785" s="8">
        <v>341</v>
      </c>
      <c r="B4785" s="141">
        <v>72</v>
      </c>
      <c r="C4785" s="8">
        <v>20003</v>
      </c>
      <c r="D4785" s="8" t="s">
        <v>5324</v>
      </c>
      <c r="E4785" s="8" t="s">
        <v>5301</v>
      </c>
      <c r="F4785" s="8" t="s">
        <v>1543</v>
      </c>
      <c r="G4785" s="8" t="s">
        <v>93</v>
      </c>
      <c r="H4785" s="8">
        <v>19.2</v>
      </c>
      <c r="I4785" s="8" t="s">
        <v>82</v>
      </c>
      <c r="J4785" s="8"/>
      <c r="K4785" s="35">
        <v>7</v>
      </c>
      <c r="L4785" s="35" t="s">
        <v>1479</v>
      </c>
      <c r="M4785" s="36">
        <v>1</v>
      </c>
      <c r="N4785" s="35" t="s">
        <v>23</v>
      </c>
      <c r="O4785" s="35" t="s">
        <v>24</v>
      </c>
      <c r="P4785" s="35" t="s">
        <v>24</v>
      </c>
      <c r="Q4785" s="35" t="s">
        <v>24</v>
      </c>
      <c r="R4785" s="35" t="s">
        <v>24</v>
      </c>
      <c r="S4785" s="35" t="s">
        <v>23</v>
      </c>
      <c r="T4785" s="35"/>
      <c r="U4785" s="35"/>
      <c r="V4785" s="9">
        <f>IF(K4785&gt;9,"",IF(HLOOKUP(L4785,'Příloha č.1a - Pravidelný úklid'!$A$8:$L$16,K4785+1,FALSE)="X","",IF(K4785&lt;9,H4785*M4785*HLOOKUP(L4785,'Příloha č.1a - Pravidelný úklid'!$A$8:$L$16,K4785+1,FALSE),0)))</f>
        <v>0</v>
      </c>
      <c r="W4785" s="8"/>
      <c r="X4785" s="8"/>
      <c r="Y4785" s="8"/>
      <c r="Z4785" s="8"/>
      <c r="AA4785" s="8"/>
    </row>
    <row r="4786" spans="1:27" s="79" customFormat="1" ht="12.75" customHeight="1" x14ac:dyDescent="0.2">
      <c r="A4786" s="8">
        <v>341</v>
      </c>
      <c r="B4786" s="141">
        <v>72</v>
      </c>
      <c r="C4786" s="8">
        <v>20003</v>
      </c>
      <c r="D4786" s="8" t="s">
        <v>5325</v>
      </c>
      <c r="E4786" s="8" t="s">
        <v>5301</v>
      </c>
      <c r="F4786" s="8" t="s">
        <v>1543</v>
      </c>
      <c r="G4786" s="8" t="s">
        <v>113</v>
      </c>
      <c r="H4786" s="8">
        <v>24.57</v>
      </c>
      <c r="I4786" s="8" t="s">
        <v>82</v>
      </c>
      <c r="J4786" s="8">
        <v>6</v>
      </c>
      <c r="K4786" s="35">
        <v>7</v>
      </c>
      <c r="L4786" s="35" t="s">
        <v>1479</v>
      </c>
      <c r="M4786" s="36">
        <v>1</v>
      </c>
      <c r="N4786" s="35" t="s">
        <v>23</v>
      </c>
      <c r="O4786" s="35" t="s">
        <v>24</v>
      </c>
      <c r="P4786" s="35" t="s">
        <v>24</v>
      </c>
      <c r="Q4786" s="35" t="s">
        <v>24</v>
      </c>
      <c r="R4786" s="35" t="s">
        <v>24</v>
      </c>
      <c r="S4786" s="35" t="s">
        <v>23</v>
      </c>
      <c r="T4786" s="35"/>
      <c r="U4786" s="35"/>
      <c r="V4786" s="9">
        <f>IF(K4786&gt;9,"",IF(HLOOKUP(L4786,'Příloha č.1a - Pravidelný úklid'!$A$8:$L$16,K4786+1,FALSE)="X","",IF(K4786&lt;9,H4786*M4786*HLOOKUP(L4786,'Příloha č.1a - Pravidelný úklid'!$A$8:$L$16,K4786+1,FALSE),0)))</f>
        <v>0</v>
      </c>
      <c r="W4786" s="8"/>
      <c r="X4786" s="8"/>
      <c r="Y4786" s="8"/>
      <c r="Z4786" s="8"/>
      <c r="AA4786" s="8"/>
    </row>
    <row r="4787" spans="1:27" s="79" customFormat="1" ht="12.75" customHeight="1" x14ac:dyDescent="0.2">
      <c r="A4787" s="8">
        <v>341</v>
      </c>
      <c r="B4787" s="141">
        <v>72</v>
      </c>
      <c r="C4787" s="8">
        <v>20003</v>
      </c>
      <c r="D4787" s="8" t="s">
        <v>5326</v>
      </c>
      <c r="E4787" s="8" t="s">
        <v>5301</v>
      </c>
      <c r="F4787" s="8" t="s">
        <v>1543</v>
      </c>
      <c r="G4787" s="8" t="s">
        <v>85</v>
      </c>
      <c r="H4787" s="8">
        <v>1.38</v>
      </c>
      <c r="I4787" s="8" t="s">
        <v>82</v>
      </c>
      <c r="J4787" s="8"/>
      <c r="K4787" s="35">
        <v>8</v>
      </c>
      <c r="L4787" s="35" t="s">
        <v>1479</v>
      </c>
      <c r="M4787" s="36">
        <v>1</v>
      </c>
      <c r="N4787" s="35" t="s">
        <v>23</v>
      </c>
      <c r="O4787" s="35" t="s">
        <v>24</v>
      </c>
      <c r="P4787" s="35" t="s">
        <v>24</v>
      </c>
      <c r="Q4787" s="35" t="s">
        <v>24</v>
      </c>
      <c r="R4787" s="35" t="s">
        <v>24</v>
      </c>
      <c r="S4787" s="35" t="s">
        <v>23</v>
      </c>
      <c r="T4787" s="35"/>
      <c r="U4787" s="35"/>
      <c r="V4787" s="9">
        <f>IF(K4787&gt;9,"",IF(HLOOKUP(L4787,'Příloha č.1a - Pravidelný úklid'!$A$8:$L$16,K4787+1,FALSE)="X","",IF(K4787&lt;9,H4787*M4787*HLOOKUP(L4787,'Příloha č.1a - Pravidelný úklid'!$A$8:$L$16,K4787+1,FALSE),0)))</f>
        <v>0</v>
      </c>
      <c r="W4787" s="8"/>
      <c r="X4787" s="8"/>
      <c r="Y4787" s="8"/>
      <c r="Z4787" s="8"/>
      <c r="AA4787" s="8"/>
    </row>
    <row r="4788" spans="1:27" s="79" customFormat="1" ht="12.75" customHeight="1" x14ac:dyDescent="0.2">
      <c r="A4788" s="8">
        <v>341</v>
      </c>
      <c r="B4788" s="141">
        <v>72</v>
      </c>
      <c r="C4788" s="8">
        <v>20003</v>
      </c>
      <c r="D4788" s="8" t="s">
        <v>5327</v>
      </c>
      <c r="E4788" s="8" t="s">
        <v>5301</v>
      </c>
      <c r="F4788" s="8" t="s">
        <v>1543</v>
      </c>
      <c r="G4788" s="8" t="s">
        <v>29</v>
      </c>
      <c r="H4788" s="8">
        <v>1.81</v>
      </c>
      <c r="I4788" s="8" t="s">
        <v>82</v>
      </c>
      <c r="J4788" s="8"/>
      <c r="K4788" s="35">
        <v>8</v>
      </c>
      <c r="L4788" s="35" t="s">
        <v>1479</v>
      </c>
      <c r="M4788" s="36">
        <v>1</v>
      </c>
      <c r="N4788" s="35" t="s">
        <v>23</v>
      </c>
      <c r="O4788" s="35" t="s">
        <v>24</v>
      </c>
      <c r="P4788" s="35" t="s">
        <v>24</v>
      </c>
      <c r="Q4788" s="35" t="s">
        <v>24</v>
      </c>
      <c r="R4788" s="35" t="s">
        <v>24</v>
      </c>
      <c r="S4788" s="35" t="s">
        <v>23</v>
      </c>
      <c r="T4788" s="35"/>
      <c r="U4788" s="35"/>
      <c r="V4788" s="9">
        <f>IF(K4788&gt;9,"",IF(HLOOKUP(L4788,'Příloha č.1a - Pravidelný úklid'!$A$8:$L$16,K4788+1,FALSE)="X","",IF(K4788&lt;9,H4788*M4788*HLOOKUP(L4788,'Příloha č.1a - Pravidelný úklid'!$A$8:$L$16,K4788+1,FALSE),0)))</f>
        <v>0</v>
      </c>
      <c r="W4788" s="8"/>
      <c r="X4788" s="8"/>
      <c r="Y4788" s="8"/>
      <c r="Z4788" s="8"/>
      <c r="AA4788" s="8"/>
    </row>
    <row r="4789" spans="1:27" s="79" customFormat="1" ht="12.75" customHeight="1" x14ac:dyDescent="0.2">
      <c r="A4789" s="8">
        <v>341</v>
      </c>
      <c r="B4789" s="141">
        <v>72</v>
      </c>
      <c r="C4789" s="8">
        <v>20003</v>
      </c>
      <c r="D4789" s="8" t="s">
        <v>5328</v>
      </c>
      <c r="E4789" s="8" t="s">
        <v>5301</v>
      </c>
      <c r="F4789" s="8" t="s">
        <v>1543</v>
      </c>
      <c r="G4789" s="8" t="s">
        <v>96</v>
      </c>
      <c r="H4789" s="8">
        <v>10.75</v>
      </c>
      <c r="I4789" s="8" t="s">
        <v>82</v>
      </c>
      <c r="J4789" s="8">
        <v>6</v>
      </c>
      <c r="K4789" s="35">
        <v>7</v>
      </c>
      <c r="L4789" s="35" t="s">
        <v>1479</v>
      </c>
      <c r="M4789" s="36">
        <v>1</v>
      </c>
      <c r="N4789" s="35" t="s">
        <v>23</v>
      </c>
      <c r="O4789" s="35" t="s">
        <v>24</v>
      </c>
      <c r="P4789" s="35" t="s">
        <v>24</v>
      </c>
      <c r="Q4789" s="35" t="s">
        <v>24</v>
      </c>
      <c r="R4789" s="35" t="s">
        <v>24</v>
      </c>
      <c r="S4789" s="35" t="s">
        <v>23</v>
      </c>
      <c r="T4789" s="35"/>
      <c r="U4789" s="35"/>
      <c r="V4789" s="9">
        <f>IF(K4789&gt;9,"",IF(HLOOKUP(L4789,'Příloha č.1a - Pravidelný úklid'!$A$8:$L$16,K4789+1,FALSE)="X","",IF(K4789&lt;9,H4789*M4789*HLOOKUP(L4789,'Příloha č.1a - Pravidelný úklid'!$A$8:$L$16,K4789+1,FALSE),0)))</f>
        <v>0</v>
      </c>
      <c r="W4789" s="8"/>
      <c r="X4789" s="8"/>
      <c r="Y4789" s="8"/>
      <c r="Z4789" s="8"/>
      <c r="AA4789" s="8"/>
    </row>
    <row r="4790" spans="1:27" s="79" customFormat="1" ht="12.75" customHeight="1" x14ac:dyDescent="0.2">
      <c r="A4790" s="8">
        <v>341</v>
      </c>
      <c r="B4790" s="141">
        <v>72</v>
      </c>
      <c r="C4790" s="8">
        <v>20003</v>
      </c>
      <c r="D4790" s="8" t="s">
        <v>5329</v>
      </c>
      <c r="E4790" s="8" t="s">
        <v>5301</v>
      </c>
      <c r="F4790" s="8" t="s">
        <v>1543</v>
      </c>
      <c r="G4790" s="8" t="s">
        <v>31</v>
      </c>
      <c r="H4790" s="8">
        <v>1.92</v>
      </c>
      <c r="I4790" s="8" t="s">
        <v>82</v>
      </c>
      <c r="J4790" s="8"/>
      <c r="K4790" s="35">
        <v>8</v>
      </c>
      <c r="L4790" s="35" t="s">
        <v>1479</v>
      </c>
      <c r="M4790" s="36">
        <v>1</v>
      </c>
      <c r="N4790" s="35" t="s">
        <v>23</v>
      </c>
      <c r="O4790" s="35" t="s">
        <v>24</v>
      </c>
      <c r="P4790" s="35" t="s">
        <v>24</v>
      </c>
      <c r="Q4790" s="35" t="s">
        <v>24</v>
      </c>
      <c r="R4790" s="35" t="s">
        <v>24</v>
      </c>
      <c r="S4790" s="35" t="s">
        <v>23</v>
      </c>
      <c r="T4790" s="35"/>
      <c r="U4790" s="35"/>
      <c r="V4790" s="9">
        <f>IF(K4790&gt;9,"",IF(HLOOKUP(L4790,'Příloha č.1a - Pravidelný úklid'!$A$8:$L$16,K4790+1,FALSE)="X","",IF(K4790&lt;9,H4790*M4790*HLOOKUP(L4790,'Příloha č.1a - Pravidelný úklid'!$A$8:$L$16,K4790+1,FALSE),0)))</f>
        <v>0</v>
      </c>
      <c r="W4790" s="8"/>
      <c r="X4790" s="8"/>
      <c r="Y4790" s="8"/>
      <c r="Z4790" s="8"/>
      <c r="AA4790" s="8"/>
    </row>
    <row r="4791" spans="1:27" s="79" customFormat="1" ht="12.75" customHeight="1" x14ac:dyDescent="0.2">
      <c r="A4791" s="8">
        <v>341</v>
      </c>
      <c r="B4791" s="141">
        <v>72</v>
      </c>
      <c r="C4791" s="8">
        <v>20003</v>
      </c>
      <c r="D4791" s="8" t="s">
        <v>5330</v>
      </c>
      <c r="E4791" s="8" t="s">
        <v>5301</v>
      </c>
      <c r="F4791" s="8" t="s">
        <v>1543</v>
      </c>
      <c r="G4791" s="8" t="s">
        <v>87</v>
      </c>
      <c r="H4791" s="8">
        <v>12.44</v>
      </c>
      <c r="I4791" s="8" t="s">
        <v>82</v>
      </c>
      <c r="J4791" s="8">
        <v>4</v>
      </c>
      <c r="K4791" s="35">
        <v>7</v>
      </c>
      <c r="L4791" s="35" t="s">
        <v>1479</v>
      </c>
      <c r="M4791" s="36">
        <v>1</v>
      </c>
      <c r="N4791" s="35" t="s">
        <v>23</v>
      </c>
      <c r="O4791" s="35" t="s">
        <v>24</v>
      </c>
      <c r="P4791" s="35" t="s">
        <v>24</v>
      </c>
      <c r="Q4791" s="35" t="s">
        <v>24</v>
      </c>
      <c r="R4791" s="35" t="s">
        <v>24</v>
      </c>
      <c r="S4791" s="35" t="s">
        <v>23</v>
      </c>
      <c r="T4791" s="35"/>
      <c r="U4791" s="35"/>
      <c r="V4791" s="9">
        <f>IF(K4791&gt;9,"",IF(HLOOKUP(L4791,'Příloha č.1a - Pravidelný úklid'!$A$8:$L$16,K4791+1,FALSE)="X","",IF(K4791&lt;9,H4791*M4791*HLOOKUP(L4791,'Příloha č.1a - Pravidelný úklid'!$A$8:$L$16,K4791+1,FALSE),0)))</f>
        <v>0</v>
      </c>
      <c r="W4791" s="8"/>
      <c r="X4791" s="8"/>
      <c r="Y4791" s="8"/>
      <c r="Z4791" s="8"/>
      <c r="AA4791" s="8"/>
    </row>
    <row r="4792" spans="1:27" s="79" customFormat="1" ht="12.75" customHeight="1" x14ac:dyDescent="0.2">
      <c r="A4792" s="8">
        <v>341</v>
      </c>
      <c r="B4792" s="141">
        <v>72</v>
      </c>
      <c r="C4792" s="8">
        <v>20003</v>
      </c>
      <c r="D4792" s="8" t="s">
        <v>5331</v>
      </c>
      <c r="E4792" s="8" t="s">
        <v>5301</v>
      </c>
      <c r="F4792" s="8" t="s">
        <v>1543</v>
      </c>
      <c r="G4792" s="8" t="s">
        <v>111</v>
      </c>
      <c r="H4792" s="8">
        <v>10.89</v>
      </c>
      <c r="I4792" s="8" t="s">
        <v>82</v>
      </c>
      <c r="J4792" s="8">
        <v>4</v>
      </c>
      <c r="K4792" s="35">
        <v>8</v>
      </c>
      <c r="L4792" s="35" t="s">
        <v>1479</v>
      </c>
      <c r="M4792" s="36">
        <v>1</v>
      </c>
      <c r="N4792" s="35" t="s">
        <v>23</v>
      </c>
      <c r="O4792" s="35" t="s">
        <v>24</v>
      </c>
      <c r="P4792" s="35" t="s">
        <v>24</v>
      </c>
      <c r="Q4792" s="35" t="s">
        <v>24</v>
      </c>
      <c r="R4792" s="35" t="s">
        <v>24</v>
      </c>
      <c r="S4792" s="35" t="s">
        <v>23</v>
      </c>
      <c r="T4792" s="35"/>
      <c r="U4792" s="35"/>
      <c r="V4792" s="9">
        <f>IF(K4792&gt;9,"",IF(HLOOKUP(L4792,'Příloha č.1a - Pravidelný úklid'!$A$8:$L$16,K4792+1,FALSE)="X","",IF(K4792&lt;9,H4792*M4792*HLOOKUP(L4792,'Příloha č.1a - Pravidelný úklid'!$A$8:$L$16,K4792+1,FALSE),0)))</f>
        <v>0</v>
      </c>
      <c r="W4792" s="8"/>
      <c r="X4792" s="8"/>
      <c r="Y4792" s="8"/>
      <c r="Z4792" s="8"/>
      <c r="AA4792" s="8"/>
    </row>
    <row r="4793" spans="1:27" s="79" customFormat="1" ht="12.75" customHeight="1" x14ac:dyDescent="0.2">
      <c r="A4793" s="8">
        <v>341</v>
      </c>
      <c r="B4793" s="141">
        <v>72</v>
      </c>
      <c r="C4793" s="8">
        <v>20003</v>
      </c>
      <c r="D4793" s="8" t="s">
        <v>5332</v>
      </c>
      <c r="E4793" s="8" t="s">
        <v>5301</v>
      </c>
      <c r="F4793" s="8" t="s">
        <v>1543</v>
      </c>
      <c r="G4793" s="8" t="s">
        <v>84</v>
      </c>
      <c r="H4793" s="8">
        <v>53.95</v>
      </c>
      <c r="I4793" s="8" t="s">
        <v>82</v>
      </c>
      <c r="J4793" s="8">
        <v>14.5</v>
      </c>
      <c r="K4793" s="35">
        <v>7</v>
      </c>
      <c r="L4793" s="35" t="s">
        <v>1479</v>
      </c>
      <c r="M4793" s="36">
        <v>1</v>
      </c>
      <c r="N4793" s="35" t="s">
        <v>23</v>
      </c>
      <c r="O4793" s="35" t="s">
        <v>24</v>
      </c>
      <c r="P4793" s="35" t="s">
        <v>24</v>
      </c>
      <c r="Q4793" s="35" t="s">
        <v>24</v>
      </c>
      <c r="R4793" s="35" t="s">
        <v>24</v>
      </c>
      <c r="S4793" s="35" t="s">
        <v>23</v>
      </c>
      <c r="T4793" s="35"/>
      <c r="U4793" s="35"/>
      <c r="V4793" s="9">
        <f>IF(K4793&gt;9,"",IF(HLOOKUP(L4793,'Příloha č.1a - Pravidelný úklid'!$A$8:$L$16,K4793+1,FALSE)="X","",IF(K4793&lt;9,H4793*M4793*HLOOKUP(L4793,'Příloha č.1a - Pravidelný úklid'!$A$8:$L$16,K4793+1,FALSE),0)))</f>
        <v>0</v>
      </c>
      <c r="W4793" s="8"/>
      <c r="X4793" s="8"/>
      <c r="Y4793" s="8"/>
      <c r="Z4793" s="8"/>
      <c r="AA4793" s="8"/>
    </row>
    <row r="4794" spans="1:27" s="79" customFormat="1" ht="12.75" customHeight="1" x14ac:dyDescent="0.2">
      <c r="A4794" s="8">
        <v>341</v>
      </c>
      <c r="B4794" s="141">
        <v>72</v>
      </c>
      <c r="C4794" s="8">
        <v>20003</v>
      </c>
      <c r="D4794" s="8" t="s">
        <v>5333</v>
      </c>
      <c r="E4794" s="8" t="s">
        <v>5301</v>
      </c>
      <c r="F4794" s="8" t="s">
        <v>1543</v>
      </c>
      <c r="G4794" s="8" t="s">
        <v>31</v>
      </c>
      <c r="H4794" s="8">
        <v>1.89</v>
      </c>
      <c r="I4794" s="8" t="s">
        <v>82</v>
      </c>
      <c r="J4794" s="8">
        <v>2</v>
      </c>
      <c r="K4794" s="35">
        <v>8</v>
      </c>
      <c r="L4794" s="35" t="s">
        <v>1479</v>
      </c>
      <c r="M4794" s="36">
        <v>1</v>
      </c>
      <c r="N4794" s="35" t="s">
        <v>23</v>
      </c>
      <c r="O4794" s="35" t="s">
        <v>24</v>
      </c>
      <c r="P4794" s="35" t="s">
        <v>24</v>
      </c>
      <c r="Q4794" s="35" t="s">
        <v>24</v>
      </c>
      <c r="R4794" s="35" t="s">
        <v>24</v>
      </c>
      <c r="S4794" s="35" t="s">
        <v>23</v>
      </c>
      <c r="T4794" s="35"/>
      <c r="U4794" s="35"/>
      <c r="V4794" s="9">
        <f>IF(K4794&gt;9,"",IF(HLOOKUP(L4794,'Příloha č.1a - Pravidelný úklid'!$A$8:$L$16,K4794+1,FALSE)="X","",IF(K4794&lt;9,H4794*M4794*HLOOKUP(L4794,'Příloha č.1a - Pravidelný úklid'!$A$8:$L$16,K4794+1,FALSE),0)))</f>
        <v>0</v>
      </c>
      <c r="W4794" s="8"/>
      <c r="X4794" s="8"/>
      <c r="Y4794" s="8"/>
      <c r="Z4794" s="8"/>
      <c r="AA4794" s="8"/>
    </row>
    <row r="4795" spans="1:27" s="79" customFormat="1" ht="12.75" customHeight="1" x14ac:dyDescent="0.2">
      <c r="A4795" s="8">
        <v>341</v>
      </c>
      <c r="B4795" s="141">
        <v>72</v>
      </c>
      <c r="C4795" s="8">
        <v>20003</v>
      </c>
      <c r="D4795" s="8" t="s">
        <v>5334</v>
      </c>
      <c r="E4795" s="8" t="s">
        <v>5301</v>
      </c>
      <c r="F4795" s="8" t="s">
        <v>1543</v>
      </c>
      <c r="G4795" s="8" t="s">
        <v>85</v>
      </c>
      <c r="H4795" s="8">
        <v>2.42</v>
      </c>
      <c r="I4795" s="8" t="s">
        <v>82</v>
      </c>
      <c r="J4795" s="8"/>
      <c r="K4795" s="35">
        <v>8</v>
      </c>
      <c r="L4795" s="35" t="s">
        <v>1479</v>
      </c>
      <c r="M4795" s="36">
        <v>1</v>
      </c>
      <c r="N4795" s="35" t="s">
        <v>23</v>
      </c>
      <c r="O4795" s="35" t="s">
        <v>24</v>
      </c>
      <c r="P4795" s="35" t="s">
        <v>24</v>
      </c>
      <c r="Q4795" s="35" t="s">
        <v>24</v>
      </c>
      <c r="R4795" s="35" t="s">
        <v>24</v>
      </c>
      <c r="S4795" s="35" t="s">
        <v>23</v>
      </c>
      <c r="T4795" s="35"/>
      <c r="U4795" s="35"/>
      <c r="V4795" s="9">
        <f>IF(K4795&gt;9,"",IF(HLOOKUP(L4795,'Příloha č.1a - Pravidelný úklid'!$A$8:$L$16,K4795+1,FALSE)="X","",IF(K4795&lt;9,H4795*M4795*HLOOKUP(L4795,'Příloha č.1a - Pravidelný úklid'!$A$8:$L$16,K4795+1,FALSE),0)))</f>
        <v>0</v>
      </c>
      <c r="W4795" s="8"/>
      <c r="X4795" s="8"/>
      <c r="Y4795" s="8"/>
      <c r="Z4795" s="8"/>
      <c r="AA4795" s="8"/>
    </row>
    <row r="4796" spans="1:27" s="79" customFormat="1" ht="12.75" customHeight="1" x14ac:dyDescent="0.2">
      <c r="A4796" s="8">
        <v>341</v>
      </c>
      <c r="B4796" s="141">
        <v>72</v>
      </c>
      <c r="C4796" s="8">
        <v>20003</v>
      </c>
      <c r="D4796" s="8" t="s">
        <v>5335</v>
      </c>
      <c r="E4796" s="8" t="s">
        <v>5301</v>
      </c>
      <c r="F4796" s="8" t="s">
        <v>1543</v>
      </c>
      <c r="G4796" s="8" t="s">
        <v>31</v>
      </c>
      <c r="H4796" s="8">
        <v>4.79</v>
      </c>
      <c r="I4796" s="8" t="s">
        <v>82</v>
      </c>
      <c r="J4796" s="8">
        <v>2</v>
      </c>
      <c r="K4796" s="35">
        <v>8</v>
      </c>
      <c r="L4796" s="35" t="s">
        <v>1479</v>
      </c>
      <c r="M4796" s="36">
        <v>1</v>
      </c>
      <c r="N4796" s="35" t="s">
        <v>23</v>
      </c>
      <c r="O4796" s="35" t="s">
        <v>24</v>
      </c>
      <c r="P4796" s="35" t="s">
        <v>24</v>
      </c>
      <c r="Q4796" s="35" t="s">
        <v>24</v>
      </c>
      <c r="R4796" s="35" t="s">
        <v>24</v>
      </c>
      <c r="S4796" s="35" t="s">
        <v>23</v>
      </c>
      <c r="T4796" s="35"/>
      <c r="U4796" s="35"/>
      <c r="V4796" s="9">
        <f>IF(K4796&gt;9,"",IF(HLOOKUP(L4796,'Příloha č.1a - Pravidelný úklid'!$A$8:$L$16,K4796+1,FALSE)="X","",IF(K4796&lt;9,H4796*M4796*HLOOKUP(L4796,'Příloha č.1a - Pravidelný úklid'!$A$8:$L$16,K4796+1,FALSE),0)))</f>
        <v>0</v>
      </c>
      <c r="W4796" s="8"/>
      <c r="X4796" s="8"/>
      <c r="Y4796" s="8"/>
      <c r="Z4796" s="8"/>
      <c r="AA4796" s="8"/>
    </row>
    <row r="4797" spans="1:27" s="79" customFormat="1" ht="12.75" customHeight="1" x14ac:dyDescent="0.2">
      <c r="A4797" s="8">
        <v>341</v>
      </c>
      <c r="B4797" s="141">
        <v>72</v>
      </c>
      <c r="C4797" s="8">
        <v>20003</v>
      </c>
      <c r="D4797" s="8" t="s">
        <v>5336</v>
      </c>
      <c r="E4797" s="8" t="s">
        <v>5301</v>
      </c>
      <c r="F4797" s="8" t="s">
        <v>1543</v>
      </c>
      <c r="G4797" s="8" t="s">
        <v>96</v>
      </c>
      <c r="H4797" s="8">
        <v>12.55</v>
      </c>
      <c r="I4797" s="8" t="s">
        <v>82</v>
      </c>
      <c r="J4797" s="8">
        <v>4</v>
      </c>
      <c r="K4797" s="35">
        <v>7</v>
      </c>
      <c r="L4797" s="35" t="s">
        <v>1479</v>
      </c>
      <c r="M4797" s="36">
        <v>1</v>
      </c>
      <c r="N4797" s="35" t="s">
        <v>23</v>
      </c>
      <c r="O4797" s="35" t="s">
        <v>24</v>
      </c>
      <c r="P4797" s="35" t="s">
        <v>24</v>
      </c>
      <c r="Q4797" s="35" t="s">
        <v>24</v>
      </c>
      <c r="R4797" s="35" t="s">
        <v>24</v>
      </c>
      <c r="S4797" s="35" t="s">
        <v>23</v>
      </c>
      <c r="T4797" s="35"/>
      <c r="U4797" s="35"/>
      <c r="V4797" s="9">
        <f>IF(K4797&gt;9,"",IF(HLOOKUP(L4797,'Příloha č.1a - Pravidelný úklid'!$A$8:$L$16,K4797+1,FALSE)="X","",IF(K4797&lt;9,H4797*M4797*HLOOKUP(L4797,'Příloha č.1a - Pravidelný úklid'!$A$8:$L$16,K4797+1,FALSE),0)))</f>
        <v>0</v>
      </c>
      <c r="W4797" s="8"/>
      <c r="X4797" s="8"/>
      <c r="Y4797" s="8"/>
      <c r="Z4797" s="8"/>
      <c r="AA4797" s="8"/>
    </row>
    <row r="4798" spans="1:27" s="79" customFormat="1" ht="12.75" customHeight="1" x14ac:dyDescent="0.2">
      <c r="A4798" s="141" t="s">
        <v>2727</v>
      </c>
      <c r="B4798" s="141">
        <v>71</v>
      </c>
      <c r="C4798" s="8"/>
      <c r="D4798" s="8"/>
      <c r="E4798" s="8" t="s">
        <v>2728</v>
      </c>
      <c r="F4798" s="8" t="s">
        <v>25</v>
      </c>
      <c r="G4798" s="8" t="s">
        <v>2141</v>
      </c>
      <c r="H4798" s="8">
        <v>6</v>
      </c>
      <c r="I4798" s="8" t="s">
        <v>82</v>
      </c>
      <c r="J4798" s="8"/>
      <c r="K4798" s="35">
        <v>5</v>
      </c>
      <c r="L4798" s="35" t="s">
        <v>1549</v>
      </c>
      <c r="M4798" s="36">
        <v>1</v>
      </c>
      <c r="N4798" s="35" t="s">
        <v>23</v>
      </c>
      <c r="O4798" s="35" t="s">
        <v>23</v>
      </c>
      <c r="P4798" s="35" t="s">
        <v>23</v>
      </c>
      <c r="Q4798" s="35" t="s">
        <v>23</v>
      </c>
      <c r="R4798" s="35" t="s">
        <v>23</v>
      </c>
      <c r="S4798" s="35" t="s">
        <v>23</v>
      </c>
      <c r="T4798" s="35" t="s">
        <v>24</v>
      </c>
      <c r="U4798" s="35" t="s">
        <v>30</v>
      </c>
      <c r="V4798" s="9">
        <f>IF(K4798&gt;9,"",IF(HLOOKUP(L4798,'Příloha č.1a - Pravidelný úklid'!$A$8:$L$16,K4798+1,FALSE)="X","",IF(K4798&lt;9,H4798*M4798*HLOOKUP(L4798,'Příloha č.1a - Pravidelný úklid'!$A$8:$L$16,K4798+1,FALSE),0)))</f>
        <v>0</v>
      </c>
      <c r="W4798" s="8"/>
      <c r="X4798" s="8"/>
      <c r="Y4798" s="8"/>
      <c r="Z4798" s="8"/>
      <c r="AA4798" s="8"/>
    </row>
    <row r="4799" spans="1:27" s="79" customFormat="1" ht="12.75" customHeight="1" x14ac:dyDescent="0.2">
      <c r="A4799" s="141" t="s">
        <v>2727</v>
      </c>
      <c r="B4799" s="141">
        <v>71</v>
      </c>
      <c r="C4799" s="8"/>
      <c r="D4799" s="8"/>
      <c r="E4799" s="8" t="s">
        <v>2728</v>
      </c>
      <c r="F4799" s="8" t="s">
        <v>25</v>
      </c>
      <c r="G4799" s="8" t="s">
        <v>1559</v>
      </c>
      <c r="H4799" s="8">
        <v>1</v>
      </c>
      <c r="I4799" s="8" t="s">
        <v>1560</v>
      </c>
      <c r="J4799" s="8"/>
      <c r="K4799" s="35">
        <v>99</v>
      </c>
      <c r="L4799" s="35" t="s">
        <v>1549</v>
      </c>
      <c r="M4799" s="36">
        <v>1</v>
      </c>
      <c r="N4799" s="35" t="s">
        <v>23</v>
      </c>
      <c r="O4799" s="35" t="s">
        <v>23</v>
      </c>
      <c r="P4799" s="35" t="s">
        <v>23</v>
      </c>
      <c r="Q4799" s="35" t="s">
        <v>23</v>
      </c>
      <c r="R4799" s="35" t="s">
        <v>23</v>
      </c>
      <c r="S4799" s="35" t="s">
        <v>23</v>
      </c>
      <c r="T4799" s="35"/>
      <c r="U4799" s="35"/>
      <c r="V4799" s="9" t="str">
        <f>IF(K4799&gt;9,"",IF(HLOOKUP(L4799,'Příloha č.1a - Pravidelný úklid'!$A$8:$L$16,K4799+1,FALSE)="X","",IF(K4799&lt;9,H4799*M4799*HLOOKUP(L4799,'Příloha č.1a - Pravidelný úklid'!$A$8:$L$16,K4799+1,FALSE),0)))</f>
        <v/>
      </c>
      <c r="W4799" s="8"/>
      <c r="X4799" s="8"/>
      <c r="Y4799" s="8"/>
      <c r="Z4799" s="8"/>
      <c r="AA4799" s="8"/>
    </row>
    <row r="4800" spans="1:27" s="79" customFormat="1" ht="12.75" customHeight="1" x14ac:dyDescent="0.2">
      <c r="A4800" s="141" t="s">
        <v>2727</v>
      </c>
      <c r="B4800" s="141">
        <v>71</v>
      </c>
      <c r="C4800" s="8"/>
      <c r="D4800" s="8"/>
      <c r="E4800" s="8" t="s">
        <v>3551</v>
      </c>
      <c r="F4800" s="8" t="s">
        <v>25</v>
      </c>
      <c r="G4800" s="8" t="s">
        <v>1559</v>
      </c>
      <c r="H4800" s="8">
        <v>1</v>
      </c>
      <c r="I4800" s="8" t="s">
        <v>1560</v>
      </c>
      <c r="J4800" s="8"/>
      <c r="K4800" s="35">
        <v>99</v>
      </c>
      <c r="L4800" s="35" t="s">
        <v>1549</v>
      </c>
      <c r="M4800" s="36">
        <v>1</v>
      </c>
      <c r="N4800" s="35" t="s">
        <v>23</v>
      </c>
      <c r="O4800" s="35" t="s">
        <v>23</v>
      </c>
      <c r="P4800" s="35" t="s">
        <v>23</v>
      </c>
      <c r="Q4800" s="35" t="s">
        <v>23</v>
      </c>
      <c r="R4800" s="35" t="s">
        <v>23</v>
      </c>
      <c r="S4800" s="35" t="s">
        <v>23</v>
      </c>
      <c r="T4800" s="35"/>
      <c r="U4800" s="35"/>
      <c r="V4800" s="9" t="str">
        <f>IF(K4800&gt;9,"",IF(HLOOKUP(L4800,'Příloha č.1a - Pravidelný úklid'!$A$8:$L$16,K4800+1,FALSE)="X","",IF(K4800&lt;9,H4800*M4800*HLOOKUP(L4800,'Příloha č.1a - Pravidelný úklid'!$A$8:$L$16,K4800+1,FALSE),0)))</f>
        <v/>
      </c>
      <c r="W4800" s="8"/>
      <c r="X4800" s="8"/>
      <c r="Y4800" s="8"/>
      <c r="Z4800" s="8"/>
      <c r="AA4800" s="8"/>
    </row>
    <row r="4801" spans="1:27" s="79" customFormat="1" ht="12.75" customHeight="1" x14ac:dyDescent="0.2">
      <c r="A4801" s="141" t="s">
        <v>2727</v>
      </c>
      <c r="B4801" s="141">
        <v>71</v>
      </c>
      <c r="C4801" s="8"/>
      <c r="D4801" s="8"/>
      <c r="E4801" s="8" t="s">
        <v>3551</v>
      </c>
      <c r="F4801" s="8" t="s">
        <v>25</v>
      </c>
      <c r="G4801" s="8" t="s">
        <v>1556</v>
      </c>
      <c r="H4801" s="8">
        <v>246</v>
      </c>
      <c r="I4801" s="8" t="s">
        <v>1557</v>
      </c>
      <c r="J4801" s="8"/>
      <c r="K4801" s="35">
        <v>5</v>
      </c>
      <c r="L4801" s="35" t="s">
        <v>1480</v>
      </c>
      <c r="M4801" s="36">
        <v>1</v>
      </c>
      <c r="N4801" s="35" t="s">
        <v>23</v>
      </c>
      <c r="O4801" s="35" t="s">
        <v>23</v>
      </c>
      <c r="P4801" s="35" t="s">
        <v>23</v>
      </c>
      <c r="Q4801" s="35" t="s">
        <v>23</v>
      </c>
      <c r="R4801" s="35" t="s">
        <v>23</v>
      </c>
      <c r="S4801" s="35" t="s">
        <v>23</v>
      </c>
      <c r="T4801" s="35" t="s">
        <v>24</v>
      </c>
      <c r="U4801" s="35" t="s">
        <v>30</v>
      </c>
      <c r="V4801" s="9">
        <f>IF(K4801&gt;9,"",IF(HLOOKUP(L4801,'Příloha č.1a - Pravidelný úklid'!$A$8:$L$16,K4801+1,FALSE)="X","",IF(K4801&lt;9,H4801*M4801*HLOOKUP(L4801,'Příloha č.1a - Pravidelný úklid'!$A$8:$L$16,K4801+1,FALSE),0)))</f>
        <v>0</v>
      </c>
      <c r="W4801" s="8"/>
      <c r="X4801" s="8"/>
      <c r="Y4801" s="8"/>
      <c r="Z4801" s="8"/>
      <c r="AA4801" s="8"/>
    </row>
    <row r="4802" spans="1:27" s="79" customFormat="1" ht="12.75" customHeight="1" x14ac:dyDescent="0.2">
      <c r="A4802" s="141" t="s">
        <v>2727</v>
      </c>
      <c r="B4802" s="141">
        <v>71</v>
      </c>
      <c r="C4802" s="8">
        <v>26207</v>
      </c>
      <c r="D4802" s="8" t="s">
        <v>3552</v>
      </c>
      <c r="E4802" s="8" t="s">
        <v>3553</v>
      </c>
      <c r="F4802" s="8" t="s">
        <v>25</v>
      </c>
      <c r="G4802" s="8" t="s">
        <v>81</v>
      </c>
      <c r="H4802" s="8">
        <v>5</v>
      </c>
      <c r="I4802" s="8" t="s">
        <v>82</v>
      </c>
      <c r="J4802" s="8"/>
      <c r="K4802" s="35">
        <v>5</v>
      </c>
      <c r="L4802" s="35" t="s">
        <v>1549</v>
      </c>
      <c r="M4802" s="36">
        <v>0</v>
      </c>
      <c r="N4802" s="35" t="s">
        <v>23</v>
      </c>
      <c r="O4802" s="35" t="s">
        <v>23</v>
      </c>
      <c r="P4802" s="35" t="s">
        <v>23</v>
      </c>
      <c r="Q4802" s="35" t="s">
        <v>23</v>
      </c>
      <c r="R4802" s="35" t="s">
        <v>23</v>
      </c>
      <c r="S4802" s="35" t="s">
        <v>23</v>
      </c>
      <c r="T4802" s="35" t="s">
        <v>24</v>
      </c>
      <c r="U4802" s="35" t="s">
        <v>30</v>
      </c>
      <c r="V4802" s="9">
        <f>IF(K4802&gt;9,"",IF(HLOOKUP(L4802,'Příloha č.1a - Pravidelný úklid'!$A$8:$L$16,K4802+1,FALSE)="X","",IF(K4802&lt;9,H4802*M4802*HLOOKUP(L4802,'Příloha č.1a - Pravidelný úklid'!$A$8:$L$16,K4802+1,FALSE),0)))</f>
        <v>0</v>
      </c>
      <c r="W4802" s="8"/>
      <c r="X4802" s="8"/>
      <c r="Y4802" s="8"/>
      <c r="Z4802" s="8"/>
      <c r="AA4802" s="8"/>
    </row>
    <row r="4803" spans="1:27" s="79" customFormat="1" ht="12.75" customHeight="1" x14ac:dyDescent="0.2">
      <c r="A4803" s="141" t="s">
        <v>2743</v>
      </c>
      <c r="B4803" s="141">
        <v>71</v>
      </c>
      <c r="C4803" s="8"/>
      <c r="D4803" s="8"/>
      <c r="E4803" s="8" t="s">
        <v>2742</v>
      </c>
      <c r="F4803" s="8" t="s">
        <v>25</v>
      </c>
      <c r="G4803" s="8" t="s">
        <v>1556</v>
      </c>
      <c r="H4803" s="8">
        <v>225</v>
      </c>
      <c r="I4803" s="8" t="s">
        <v>1557</v>
      </c>
      <c r="J4803" s="8"/>
      <c r="K4803" s="35">
        <v>5</v>
      </c>
      <c r="L4803" s="35" t="s">
        <v>1480</v>
      </c>
      <c r="M4803" s="36">
        <v>1</v>
      </c>
      <c r="N4803" s="35" t="s">
        <v>23</v>
      </c>
      <c r="O4803" s="35" t="s">
        <v>23</v>
      </c>
      <c r="P4803" s="35" t="s">
        <v>23</v>
      </c>
      <c r="Q4803" s="35" t="s">
        <v>23</v>
      </c>
      <c r="R4803" s="35" t="s">
        <v>23</v>
      </c>
      <c r="S4803" s="35" t="s">
        <v>23</v>
      </c>
      <c r="T4803" s="35" t="s">
        <v>24</v>
      </c>
      <c r="U4803" s="35" t="s">
        <v>30</v>
      </c>
      <c r="V4803" s="9">
        <f>IF(K4803&gt;9,"",IF(HLOOKUP(L4803,'Příloha č.1a - Pravidelný úklid'!$A$8:$L$16,K4803+1,FALSE)="X","",IF(K4803&lt;9,H4803*M4803*HLOOKUP(L4803,'Příloha č.1a - Pravidelný úklid'!$A$8:$L$16,K4803+1,FALSE),0)))</f>
        <v>0</v>
      </c>
      <c r="W4803" s="8"/>
      <c r="X4803" s="8"/>
      <c r="Y4803" s="8"/>
      <c r="Z4803" s="8"/>
      <c r="AA4803" s="8"/>
    </row>
    <row r="4804" spans="1:27" s="79" customFormat="1" ht="12.75" customHeight="1" x14ac:dyDescent="0.2">
      <c r="A4804" s="8"/>
      <c r="B4804" s="141">
        <v>71</v>
      </c>
      <c r="C4804" s="8">
        <v>20158</v>
      </c>
      <c r="D4804" s="8" t="s">
        <v>4190</v>
      </c>
      <c r="E4804" s="8" t="s">
        <v>4191</v>
      </c>
      <c r="F4804" s="8" t="s">
        <v>1543</v>
      </c>
      <c r="G4804" s="8" t="s">
        <v>4192</v>
      </c>
      <c r="H4804" s="8">
        <v>17.010000000000002</v>
      </c>
      <c r="I4804" s="8" t="s">
        <v>82</v>
      </c>
      <c r="J4804" s="8">
        <v>4</v>
      </c>
      <c r="K4804" s="35">
        <v>7</v>
      </c>
      <c r="L4804" s="35" t="s">
        <v>1479</v>
      </c>
      <c r="M4804" s="36">
        <v>1</v>
      </c>
      <c r="N4804" s="35" t="s">
        <v>23</v>
      </c>
      <c r="O4804" s="35" t="s">
        <v>24</v>
      </c>
      <c r="P4804" s="35" t="s">
        <v>24</v>
      </c>
      <c r="Q4804" s="35" t="s">
        <v>24</v>
      </c>
      <c r="R4804" s="35" t="s">
        <v>24</v>
      </c>
      <c r="S4804" s="35" t="s">
        <v>24</v>
      </c>
      <c r="T4804" s="35"/>
      <c r="U4804" s="35"/>
      <c r="V4804" s="9">
        <f>IF(K4804&gt;9,"",IF(HLOOKUP(L4804,'Příloha č.1a - Pravidelný úklid'!$A$8:$L$16,K4804+1,FALSE)="X","",IF(K4804&lt;9,H4804*M4804*HLOOKUP(L4804,'Příloha č.1a - Pravidelný úklid'!$A$8:$L$16,K4804+1,FALSE),0)))</f>
        <v>0</v>
      </c>
      <c r="W4804" s="8"/>
      <c r="X4804" s="8"/>
      <c r="Y4804" s="8"/>
      <c r="Z4804" s="8"/>
      <c r="AA4804" s="8"/>
    </row>
    <row r="4805" spans="1:27" s="79" customFormat="1" ht="12.75" customHeight="1" x14ac:dyDescent="0.2">
      <c r="A4805" s="8"/>
      <c r="B4805" s="141">
        <v>71</v>
      </c>
      <c r="C4805" s="8">
        <v>20158</v>
      </c>
      <c r="D4805" s="8" t="s">
        <v>4194</v>
      </c>
      <c r="E4805" s="8" t="s">
        <v>4191</v>
      </c>
      <c r="F4805" s="8" t="s">
        <v>1543</v>
      </c>
      <c r="G4805" s="8" t="s">
        <v>84</v>
      </c>
      <c r="H4805" s="8">
        <v>17.23</v>
      </c>
      <c r="I4805" s="8" t="s">
        <v>82</v>
      </c>
      <c r="J4805" s="8">
        <v>4</v>
      </c>
      <c r="K4805" s="35">
        <v>7</v>
      </c>
      <c r="L4805" s="35" t="s">
        <v>1479</v>
      </c>
      <c r="M4805" s="36">
        <v>1</v>
      </c>
      <c r="N4805" s="35" t="s">
        <v>23</v>
      </c>
      <c r="O4805" s="35" t="s">
        <v>24</v>
      </c>
      <c r="P4805" s="35" t="s">
        <v>24</v>
      </c>
      <c r="Q4805" s="35" t="s">
        <v>24</v>
      </c>
      <c r="R4805" s="35" t="s">
        <v>24</v>
      </c>
      <c r="S4805" s="35" t="s">
        <v>24</v>
      </c>
      <c r="T4805" s="35"/>
      <c r="U4805" s="35"/>
      <c r="V4805" s="9">
        <f>IF(K4805&gt;9,"",IF(HLOOKUP(L4805,'Příloha č.1a - Pravidelný úklid'!$A$8:$L$16,K4805+1,FALSE)="X","",IF(K4805&lt;9,H4805*M4805*HLOOKUP(L4805,'Příloha č.1a - Pravidelný úklid'!$A$8:$L$16,K4805+1,FALSE),0)))</f>
        <v>0</v>
      </c>
      <c r="W4805" s="8"/>
      <c r="X4805" s="8"/>
      <c r="Y4805" s="8"/>
      <c r="Z4805" s="8"/>
      <c r="AA4805" s="8"/>
    </row>
    <row r="4806" spans="1:27" s="79" customFormat="1" ht="12.75" customHeight="1" x14ac:dyDescent="0.2">
      <c r="A4806" s="8"/>
      <c r="B4806" s="141">
        <v>71</v>
      </c>
      <c r="C4806" s="8">
        <v>20158</v>
      </c>
      <c r="D4806" s="8" t="s">
        <v>4195</v>
      </c>
      <c r="E4806" s="8" t="s">
        <v>4191</v>
      </c>
      <c r="F4806" s="8" t="s">
        <v>1543</v>
      </c>
      <c r="G4806" s="8" t="s">
        <v>117</v>
      </c>
      <c r="H4806" s="8">
        <v>47.64</v>
      </c>
      <c r="I4806" s="8" t="s">
        <v>82</v>
      </c>
      <c r="J4806" s="8">
        <v>12</v>
      </c>
      <c r="K4806" s="35">
        <v>7</v>
      </c>
      <c r="L4806" s="35" t="s">
        <v>1550</v>
      </c>
      <c r="M4806" s="36">
        <v>1</v>
      </c>
      <c r="N4806" s="35" t="s">
        <v>23</v>
      </c>
      <c r="O4806" s="35" t="s">
        <v>24</v>
      </c>
      <c r="P4806" s="35" t="s">
        <v>24</v>
      </c>
      <c r="Q4806" s="35" t="s">
        <v>24</v>
      </c>
      <c r="R4806" s="35" t="s">
        <v>24</v>
      </c>
      <c r="S4806" s="35" t="s">
        <v>24</v>
      </c>
      <c r="T4806" s="35"/>
      <c r="U4806" s="35"/>
      <c r="V4806" s="9">
        <f>IF(K4806&gt;9,"",IF(HLOOKUP(L4806,'Příloha č.1a - Pravidelný úklid'!$A$8:$L$16,K4806+1,FALSE)="X","",IF(K4806&lt;9,H4806*M4806*HLOOKUP(L4806,'Příloha č.1a - Pravidelný úklid'!$A$8:$L$16,K4806+1,FALSE),0)))</f>
        <v>0</v>
      </c>
      <c r="W4806" s="8"/>
      <c r="X4806" s="8"/>
      <c r="Y4806" s="8"/>
      <c r="Z4806" s="8"/>
      <c r="AA4806" s="8"/>
    </row>
    <row r="4807" spans="1:27" s="79" customFormat="1" ht="12.75" customHeight="1" x14ac:dyDescent="0.2">
      <c r="A4807" s="8"/>
      <c r="B4807" s="141">
        <v>71</v>
      </c>
      <c r="C4807" s="8">
        <v>20158</v>
      </c>
      <c r="D4807" s="8" t="s">
        <v>4196</v>
      </c>
      <c r="E4807" s="8" t="s">
        <v>4191</v>
      </c>
      <c r="F4807" s="8" t="s">
        <v>1543</v>
      </c>
      <c r="G4807" s="8" t="s">
        <v>87</v>
      </c>
      <c r="H4807" s="8">
        <v>16.27</v>
      </c>
      <c r="I4807" s="8" t="s">
        <v>82</v>
      </c>
      <c r="J4807" s="8">
        <v>4</v>
      </c>
      <c r="K4807" s="35">
        <v>7</v>
      </c>
      <c r="L4807" s="35" t="s">
        <v>1479</v>
      </c>
      <c r="M4807" s="36">
        <v>1</v>
      </c>
      <c r="N4807" s="35" t="s">
        <v>23</v>
      </c>
      <c r="O4807" s="35" t="s">
        <v>24</v>
      </c>
      <c r="P4807" s="35" t="s">
        <v>24</v>
      </c>
      <c r="Q4807" s="35" t="s">
        <v>24</v>
      </c>
      <c r="R4807" s="35" t="s">
        <v>24</v>
      </c>
      <c r="S4807" s="35" t="s">
        <v>24</v>
      </c>
      <c r="T4807" s="35"/>
      <c r="U4807" s="35"/>
      <c r="V4807" s="9">
        <f>IF(K4807&gt;9,"",IF(HLOOKUP(L4807,'Příloha č.1a - Pravidelný úklid'!$A$8:$L$16,K4807+1,FALSE)="X","",IF(K4807&lt;9,H4807*M4807*HLOOKUP(L4807,'Příloha č.1a - Pravidelný úklid'!$A$8:$L$16,K4807+1,FALSE),0)))</f>
        <v>0</v>
      </c>
      <c r="W4807" s="8"/>
      <c r="X4807" s="8"/>
      <c r="Y4807" s="8"/>
      <c r="Z4807" s="8"/>
      <c r="AA4807" s="8"/>
    </row>
    <row r="4808" spans="1:27" s="79" customFormat="1" ht="12.75" customHeight="1" x14ac:dyDescent="0.2">
      <c r="A4808" s="8"/>
      <c r="B4808" s="141">
        <v>71</v>
      </c>
      <c r="C4808" s="8">
        <v>20158</v>
      </c>
      <c r="D4808" s="8" t="s">
        <v>4197</v>
      </c>
      <c r="E4808" s="8" t="s">
        <v>4191</v>
      </c>
      <c r="F4808" s="8" t="s">
        <v>1543</v>
      </c>
      <c r="G4808" s="8" t="s">
        <v>87</v>
      </c>
      <c r="H4808" s="8">
        <v>16.22</v>
      </c>
      <c r="I4808" s="8" t="s">
        <v>82</v>
      </c>
      <c r="J4808" s="8">
        <v>4</v>
      </c>
      <c r="K4808" s="35">
        <v>7</v>
      </c>
      <c r="L4808" s="35" t="s">
        <v>1479</v>
      </c>
      <c r="M4808" s="36">
        <v>1</v>
      </c>
      <c r="N4808" s="35" t="s">
        <v>23</v>
      </c>
      <c r="O4808" s="35" t="s">
        <v>24</v>
      </c>
      <c r="P4808" s="35" t="s">
        <v>24</v>
      </c>
      <c r="Q4808" s="35" t="s">
        <v>24</v>
      </c>
      <c r="R4808" s="35" t="s">
        <v>24</v>
      </c>
      <c r="S4808" s="35" t="s">
        <v>24</v>
      </c>
      <c r="T4808" s="35"/>
      <c r="U4808" s="35"/>
      <c r="V4808" s="9">
        <f>IF(K4808&gt;9,"",IF(HLOOKUP(L4808,'Příloha č.1a - Pravidelný úklid'!$A$8:$L$16,K4808+1,FALSE)="X","",IF(K4808&lt;9,H4808*M4808*HLOOKUP(L4808,'Příloha č.1a - Pravidelný úklid'!$A$8:$L$16,K4808+1,FALSE),0)))</f>
        <v>0</v>
      </c>
      <c r="W4808" s="8"/>
      <c r="X4808" s="8"/>
      <c r="Y4808" s="8"/>
      <c r="Z4808" s="8"/>
      <c r="AA4808" s="8"/>
    </row>
    <row r="4809" spans="1:27" s="79" customFormat="1" ht="12.75" customHeight="1" x14ac:dyDescent="0.2">
      <c r="A4809" s="8"/>
      <c r="B4809" s="141">
        <v>71</v>
      </c>
      <c r="C4809" s="8">
        <v>20158</v>
      </c>
      <c r="D4809" s="8" t="s">
        <v>4198</v>
      </c>
      <c r="E4809" s="8" t="s">
        <v>4191</v>
      </c>
      <c r="F4809" s="8" t="s">
        <v>1543</v>
      </c>
      <c r="G4809" s="8" t="s">
        <v>87</v>
      </c>
      <c r="H4809" s="8">
        <v>33.090000000000003</v>
      </c>
      <c r="I4809" s="8" t="s">
        <v>82</v>
      </c>
      <c r="J4809" s="8">
        <v>10</v>
      </c>
      <c r="K4809" s="35">
        <v>7</v>
      </c>
      <c r="L4809" s="35" t="s">
        <v>1479</v>
      </c>
      <c r="M4809" s="36">
        <v>1</v>
      </c>
      <c r="N4809" s="35" t="s">
        <v>23</v>
      </c>
      <c r="O4809" s="35" t="s">
        <v>24</v>
      </c>
      <c r="P4809" s="35" t="s">
        <v>24</v>
      </c>
      <c r="Q4809" s="35" t="s">
        <v>24</v>
      </c>
      <c r="R4809" s="35" t="s">
        <v>24</v>
      </c>
      <c r="S4809" s="35" t="s">
        <v>24</v>
      </c>
      <c r="T4809" s="35"/>
      <c r="U4809" s="35"/>
      <c r="V4809" s="9">
        <f>IF(K4809&gt;9,"",IF(HLOOKUP(L4809,'Příloha č.1a - Pravidelný úklid'!$A$8:$L$16,K4809+1,FALSE)="X","",IF(K4809&lt;9,H4809*M4809*HLOOKUP(L4809,'Příloha č.1a - Pravidelný úklid'!$A$8:$L$16,K4809+1,FALSE),0)))</f>
        <v>0</v>
      </c>
      <c r="W4809" s="8"/>
      <c r="X4809" s="8"/>
      <c r="Y4809" s="8"/>
      <c r="Z4809" s="8"/>
      <c r="AA4809" s="8"/>
    </row>
    <row r="4810" spans="1:27" s="79" customFormat="1" ht="12.75" customHeight="1" x14ac:dyDescent="0.2">
      <c r="A4810" s="8"/>
      <c r="B4810" s="141">
        <v>71</v>
      </c>
      <c r="C4810" s="8">
        <v>20158</v>
      </c>
      <c r="D4810" s="8" t="s">
        <v>4199</v>
      </c>
      <c r="E4810" s="8" t="s">
        <v>4191</v>
      </c>
      <c r="F4810" s="8" t="s">
        <v>1543</v>
      </c>
      <c r="G4810" s="8" t="s">
        <v>87</v>
      </c>
      <c r="H4810" s="8">
        <v>33.22</v>
      </c>
      <c r="I4810" s="8" t="s">
        <v>82</v>
      </c>
      <c r="J4810" s="8">
        <v>10</v>
      </c>
      <c r="K4810" s="35">
        <v>7</v>
      </c>
      <c r="L4810" s="35" t="s">
        <v>1479</v>
      </c>
      <c r="M4810" s="36">
        <v>0</v>
      </c>
      <c r="N4810" s="35" t="s">
        <v>23</v>
      </c>
      <c r="O4810" s="35" t="s">
        <v>24</v>
      </c>
      <c r="P4810" s="35" t="s">
        <v>24</v>
      </c>
      <c r="Q4810" s="35" t="s">
        <v>24</v>
      </c>
      <c r="R4810" s="35" t="s">
        <v>24</v>
      </c>
      <c r="S4810" s="35" t="s">
        <v>24</v>
      </c>
      <c r="T4810" s="35"/>
      <c r="U4810" s="35"/>
      <c r="V4810" s="9">
        <f>IF(K4810&gt;9,"",IF(HLOOKUP(L4810,'Příloha č.1a - Pravidelný úklid'!$A$8:$L$16,K4810+1,FALSE)="X","",IF(K4810&lt;9,H4810*M4810*HLOOKUP(L4810,'Příloha č.1a - Pravidelný úklid'!$A$8:$L$16,K4810+1,FALSE),0)))</f>
        <v>0</v>
      </c>
      <c r="W4810" s="8"/>
      <c r="X4810" s="8"/>
      <c r="Y4810" s="8"/>
      <c r="Z4810" s="8"/>
      <c r="AA4810" s="8"/>
    </row>
    <row r="4811" spans="1:27" s="79" customFormat="1" ht="12.75" customHeight="1" x14ac:dyDescent="0.2">
      <c r="A4811" s="8"/>
      <c r="B4811" s="141">
        <v>71</v>
      </c>
      <c r="C4811" s="8">
        <v>20158</v>
      </c>
      <c r="D4811" s="8" t="s">
        <v>4200</v>
      </c>
      <c r="E4811" s="8" t="s">
        <v>4191</v>
      </c>
      <c r="F4811" s="8" t="s">
        <v>1543</v>
      </c>
      <c r="G4811" s="8" t="s">
        <v>95</v>
      </c>
      <c r="H4811" s="8">
        <v>19.2</v>
      </c>
      <c r="I4811" s="8" t="s">
        <v>82</v>
      </c>
      <c r="J4811" s="8">
        <v>1</v>
      </c>
      <c r="K4811" s="35">
        <v>7</v>
      </c>
      <c r="L4811" s="35" t="s">
        <v>1550</v>
      </c>
      <c r="M4811" s="36">
        <v>1</v>
      </c>
      <c r="N4811" s="35" t="s">
        <v>23</v>
      </c>
      <c r="O4811" s="35" t="s">
        <v>24</v>
      </c>
      <c r="P4811" s="35" t="s">
        <v>24</v>
      </c>
      <c r="Q4811" s="35" t="s">
        <v>24</v>
      </c>
      <c r="R4811" s="35" t="s">
        <v>24</v>
      </c>
      <c r="S4811" s="35" t="s">
        <v>24</v>
      </c>
      <c r="T4811" s="35"/>
      <c r="U4811" s="35"/>
      <c r="V4811" s="9">
        <f>IF(K4811&gt;9,"",IF(HLOOKUP(L4811,'Příloha č.1a - Pravidelný úklid'!$A$8:$L$16,K4811+1,FALSE)="X","",IF(K4811&lt;9,H4811*M4811*HLOOKUP(L4811,'Příloha č.1a - Pravidelný úklid'!$A$8:$L$16,K4811+1,FALSE),0)))</f>
        <v>0</v>
      </c>
      <c r="W4811" s="8"/>
      <c r="X4811" s="8"/>
      <c r="Y4811" s="8"/>
      <c r="Z4811" s="8"/>
      <c r="AA4811" s="8"/>
    </row>
    <row r="4812" spans="1:27" s="79" customFormat="1" ht="12.75" customHeight="1" x14ac:dyDescent="0.2">
      <c r="A4812" s="8"/>
      <c r="B4812" s="141">
        <v>71</v>
      </c>
      <c r="C4812" s="8">
        <v>20158</v>
      </c>
      <c r="D4812" s="8" t="s">
        <v>4201</v>
      </c>
      <c r="E4812" s="8" t="s">
        <v>4191</v>
      </c>
      <c r="F4812" s="8" t="s">
        <v>1543</v>
      </c>
      <c r="G4812" s="8" t="s">
        <v>93</v>
      </c>
      <c r="H4812" s="8">
        <v>649.15</v>
      </c>
      <c r="I4812" s="8" t="s">
        <v>82</v>
      </c>
      <c r="J4812" s="8">
        <v>20</v>
      </c>
      <c r="K4812" s="35">
        <v>7</v>
      </c>
      <c r="L4812" s="35" t="s">
        <v>1719</v>
      </c>
      <c r="M4812" s="36">
        <v>1</v>
      </c>
      <c r="N4812" s="35" t="s">
        <v>24</v>
      </c>
      <c r="O4812" s="35" t="s">
        <v>24</v>
      </c>
      <c r="P4812" s="35" t="s">
        <v>24</v>
      </c>
      <c r="Q4812" s="35" t="s">
        <v>24</v>
      </c>
      <c r="R4812" s="35" t="s">
        <v>24</v>
      </c>
      <c r="S4812" s="35" t="s">
        <v>24</v>
      </c>
      <c r="T4812" s="35"/>
      <c r="U4812" s="35"/>
      <c r="V4812" s="9">
        <f>IF(K4812&gt;9,"",IF(HLOOKUP(L4812,'Příloha č.1a - Pravidelný úklid'!$A$8:$L$16,K4812+1,FALSE)="X","",IF(K4812&lt;9,H4812*M4812*HLOOKUP(L4812,'Příloha č.1a - Pravidelný úklid'!$A$8:$L$16,K4812+1,FALSE),0)))</f>
        <v>0</v>
      </c>
      <c r="W4812" s="8"/>
      <c r="X4812" s="8"/>
      <c r="Y4812" s="8"/>
      <c r="Z4812" s="8"/>
      <c r="AA4812" s="8"/>
    </row>
    <row r="4813" spans="1:27" s="79" customFormat="1" ht="12.75" customHeight="1" x14ac:dyDescent="0.2">
      <c r="A4813" s="8"/>
      <c r="B4813" s="141">
        <v>71</v>
      </c>
      <c r="C4813" s="8">
        <v>20158</v>
      </c>
      <c r="D4813" s="8" t="s">
        <v>4202</v>
      </c>
      <c r="E4813" s="8" t="s">
        <v>4191</v>
      </c>
      <c r="F4813" s="8" t="s">
        <v>1543</v>
      </c>
      <c r="G4813" s="8" t="s">
        <v>96</v>
      </c>
      <c r="H4813" s="8">
        <v>27.35</v>
      </c>
      <c r="I4813" s="8" t="s">
        <v>82</v>
      </c>
      <c r="J4813" s="8">
        <v>8</v>
      </c>
      <c r="K4813" s="35">
        <v>7</v>
      </c>
      <c r="L4813" s="35" t="s">
        <v>1550</v>
      </c>
      <c r="M4813" s="36">
        <v>1</v>
      </c>
      <c r="N4813" s="35" t="s">
        <v>23</v>
      </c>
      <c r="O4813" s="35" t="s">
        <v>24</v>
      </c>
      <c r="P4813" s="35" t="s">
        <v>24</v>
      </c>
      <c r="Q4813" s="35" t="s">
        <v>24</v>
      </c>
      <c r="R4813" s="35" t="s">
        <v>24</v>
      </c>
      <c r="S4813" s="35" t="s">
        <v>24</v>
      </c>
      <c r="T4813" s="35"/>
      <c r="U4813" s="35"/>
      <c r="V4813" s="9">
        <f>IF(K4813&gt;9,"",IF(HLOOKUP(L4813,'Příloha č.1a - Pravidelný úklid'!$A$8:$L$16,K4813+1,FALSE)="X","",IF(K4813&lt;9,H4813*M4813*HLOOKUP(L4813,'Příloha č.1a - Pravidelný úklid'!$A$8:$L$16,K4813+1,FALSE),0)))</f>
        <v>0</v>
      </c>
      <c r="W4813" s="8"/>
      <c r="X4813" s="8"/>
      <c r="Y4813" s="8"/>
      <c r="Z4813" s="8"/>
      <c r="AA4813" s="8"/>
    </row>
    <row r="4814" spans="1:27" s="79" customFormat="1" ht="12.75" customHeight="1" x14ac:dyDescent="0.2">
      <c r="A4814" s="8"/>
      <c r="B4814" s="141">
        <v>71</v>
      </c>
      <c r="C4814" s="8">
        <v>20158</v>
      </c>
      <c r="D4814" s="8" t="s">
        <v>4203</v>
      </c>
      <c r="E4814" s="8" t="s">
        <v>4191</v>
      </c>
      <c r="F4814" s="8" t="s">
        <v>1543</v>
      </c>
      <c r="G4814" s="8" t="s">
        <v>258</v>
      </c>
      <c r="H4814" s="8">
        <v>2.52</v>
      </c>
      <c r="I4814" s="8" t="s">
        <v>82</v>
      </c>
      <c r="J4814" s="8"/>
      <c r="K4814" s="35">
        <v>99</v>
      </c>
      <c r="L4814" s="35" t="s">
        <v>1719</v>
      </c>
      <c r="M4814" s="36">
        <v>1</v>
      </c>
      <c r="N4814" s="35" t="s">
        <v>23</v>
      </c>
      <c r="O4814" s="35" t="s">
        <v>24</v>
      </c>
      <c r="P4814" s="35" t="s">
        <v>24</v>
      </c>
      <c r="Q4814" s="35" t="s">
        <v>24</v>
      </c>
      <c r="R4814" s="35" t="s">
        <v>24</v>
      </c>
      <c r="S4814" s="35" t="s">
        <v>24</v>
      </c>
      <c r="T4814" s="35"/>
      <c r="U4814" s="35"/>
      <c r="V4814" s="9" t="str">
        <f>IF(K4814&gt;9,"",IF(HLOOKUP(L4814,'Příloha č.1a - Pravidelný úklid'!$A$8:$L$16,K4814+1,FALSE)="X","",IF(K4814&lt;9,H4814*M4814*HLOOKUP(L4814,'Příloha č.1a - Pravidelný úklid'!$A$8:$L$16,K4814+1,FALSE),0)))</f>
        <v/>
      </c>
      <c r="W4814" s="8"/>
      <c r="X4814" s="8"/>
      <c r="Y4814" s="8"/>
      <c r="Z4814" s="8"/>
      <c r="AA4814" s="8"/>
    </row>
    <row r="4815" spans="1:27" s="79" customFormat="1" ht="12.75" customHeight="1" x14ac:dyDescent="0.2">
      <c r="A4815" s="8"/>
      <c r="B4815" s="141">
        <v>71</v>
      </c>
      <c r="C4815" s="8">
        <v>20158</v>
      </c>
      <c r="D4815" s="8" t="s">
        <v>4204</v>
      </c>
      <c r="E4815" s="8" t="s">
        <v>4191</v>
      </c>
      <c r="F4815" s="8" t="s">
        <v>1543</v>
      </c>
      <c r="G4815" s="8" t="s">
        <v>96</v>
      </c>
      <c r="H4815" s="8">
        <v>16.02</v>
      </c>
      <c r="I4815" s="8" t="s">
        <v>82</v>
      </c>
      <c r="J4815" s="8">
        <v>8</v>
      </c>
      <c r="K4815" s="35">
        <v>7</v>
      </c>
      <c r="L4815" s="35" t="s">
        <v>1550</v>
      </c>
      <c r="M4815" s="36">
        <v>1</v>
      </c>
      <c r="N4815" s="35" t="s">
        <v>23</v>
      </c>
      <c r="O4815" s="35" t="s">
        <v>24</v>
      </c>
      <c r="P4815" s="35" t="s">
        <v>24</v>
      </c>
      <c r="Q4815" s="35" t="s">
        <v>24</v>
      </c>
      <c r="R4815" s="35" t="s">
        <v>24</v>
      </c>
      <c r="S4815" s="35" t="s">
        <v>24</v>
      </c>
      <c r="T4815" s="35"/>
      <c r="U4815" s="35"/>
      <c r="V4815" s="9">
        <f>IF(K4815&gt;9,"",IF(HLOOKUP(L4815,'Příloha č.1a - Pravidelný úklid'!$A$8:$L$16,K4815+1,FALSE)="X","",IF(K4815&lt;9,H4815*M4815*HLOOKUP(L4815,'Příloha č.1a - Pravidelný úklid'!$A$8:$L$16,K4815+1,FALSE),0)))</f>
        <v>0</v>
      </c>
      <c r="W4815" s="8"/>
      <c r="X4815" s="8"/>
      <c r="Y4815" s="8"/>
      <c r="Z4815" s="8"/>
      <c r="AA4815" s="8"/>
    </row>
    <row r="4816" spans="1:27" s="79" customFormat="1" ht="12.75" customHeight="1" x14ac:dyDescent="0.2">
      <c r="A4816" s="8"/>
      <c r="B4816" s="141">
        <v>71</v>
      </c>
      <c r="C4816" s="8">
        <v>20158</v>
      </c>
      <c r="D4816" s="8" t="s">
        <v>4205</v>
      </c>
      <c r="E4816" s="8" t="s">
        <v>4191</v>
      </c>
      <c r="F4816" s="8" t="s">
        <v>1543</v>
      </c>
      <c r="G4816" s="8" t="s">
        <v>28</v>
      </c>
      <c r="H4816" s="8">
        <v>6.81</v>
      </c>
      <c r="I4816" s="8" t="s">
        <v>82</v>
      </c>
      <c r="J4816" s="8">
        <v>4</v>
      </c>
      <c r="K4816" s="35">
        <v>8</v>
      </c>
      <c r="L4816" s="35" t="s">
        <v>1719</v>
      </c>
      <c r="M4816" s="36">
        <v>1</v>
      </c>
      <c r="N4816" s="35" t="s">
        <v>23</v>
      </c>
      <c r="O4816" s="35" t="s">
        <v>24</v>
      </c>
      <c r="P4816" s="35" t="s">
        <v>24</v>
      </c>
      <c r="Q4816" s="35" t="s">
        <v>24</v>
      </c>
      <c r="R4816" s="35" t="s">
        <v>24</v>
      </c>
      <c r="S4816" s="35" t="s">
        <v>24</v>
      </c>
      <c r="T4816" s="35"/>
      <c r="U4816" s="35"/>
      <c r="V4816" s="9">
        <f>IF(K4816&gt;9,"",IF(HLOOKUP(L4816,'Příloha č.1a - Pravidelný úklid'!$A$8:$L$16,K4816+1,FALSE)="X","",IF(K4816&lt;9,H4816*M4816*HLOOKUP(L4816,'Příloha č.1a - Pravidelný úklid'!$A$8:$L$16,K4816+1,FALSE),0)))</f>
        <v>0</v>
      </c>
      <c r="W4816" s="8"/>
      <c r="X4816" s="8"/>
      <c r="Y4816" s="8"/>
      <c r="Z4816" s="8"/>
      <c r="AA4816" s="8"/>
    </row>
    <row r="4817" spans="1:27" s="79" customFormat="1" ht="12.75" customHeight="1" x14ac:dyDescent="0.2">
      <c r="A4817" s="8"/>
      <c r="B4817" s="141">
        <v>71</v>
      </c>
      <c r="C4817" s="8">
        <v>20158</v>
      </c>
      <c r="D4817" s="8" t="s">
        <v>4206</v>
      </c>
      <c r="E4817" s="8" t="s">
        <v>4191</v>
      </c>
      <c r="F4817" s="8" t="s">
        <v>1543</v>
      </c>
      <c r="G4817" s="8" t="s">
        <v>92</v>
      </c>
      <c r="H4817" s="8">
        <v>1.54</v>
      </c>
      <c r="I4817" s="8" t="s">
        <v>82</v>
      </c>
      <c r="J4817" s="8"/>
      <c r="K4817" s="35">
        <v>7</v>
      </c>
      <c r="L4817" s="35" t="s">
        <v>1550</v>
      </c>
      <c r="M4817" s="36">
        <v>0</v>
      </c>
      <c r="N4817" s="35" t="s">
        <v>23</v>
      </c>
      <c r="O4817" s="35" t="s">
        <v>24</v>
      </c>
      <c r="P4817" s="35" t="s">
        <v>24</v>
      </c>
      <c r="Q4817" s="35" t="s">
        <v>24</v>
      </c>
      <c r="R4817" s="35" t="s">
        <v>24</v>
      </c>
      <c r="S4817" s="35" t="s">
        <v>24</v>
      </c>
      <c r="T4817" s="35"/>
      <c r="U4817" s="35"/>
      <c r="V4817" s="9">
        <f>IF(K4817&gt;9,"",IF(HLOOKUP(L4817,'Příloha č.1a - Pravidelný úklid'!$A$8:$L$16,K4817+1,FALSE)="X","",IF(K4817&lt;9,H4817*M4817*HLOOKUP(L4817,'Příloha č.1a - Pravidelný úklid'!$A$8:$L$16,K4817+1,FALSE),0)))</f>
        <v>0</v>
      </c>
      <c r="W4817" s="8"/>
      <c r="X4817" s="8"/>
      <c r="Y4817" s="8"/>
      <c r="Z4817" s="8"/>
      <c r="AA4817" s="8"/>
    </row>
    <row r="4818" spans="1:27" s="79" customFormat="1" ht="12.75" customHeight="1" x14ac:dyDescent="0.2">
      <c r="A4818" s="8"/>
      <c r="B4818" s="141">
        <v>71</v>
      </c>
      <c r="C4818" s="8">
        <v>20158</v>
      </c>
      <c r="D4818" s="8" t="s">
        <v>4207</v>
      </c>
      <c r="E4818" s="8" t="s">
        <v>4191</v>
      </c>
      <c r="F4818" s="8" t="s">
        <v>1543</v>
      </c>
      <c r="G4818" s="8" t="s">
        <v>28</v>
      </c>
      <c r="H4818" s="8">
        <v>8.92</v>
      </c>
      <c r="I4818" s="8" t="s">
        <v>82</v>
      </c>
      <c r="J4818" s="8">
        <v>4</v>
      </c>
      <c r="K4818" s="35">
        <v>8</v>
      </c>
      <c r="L4818" s="35" t="s">
        <v>1719</v>
      </c>
      <c r="M4818" s="36">
        <v>1</v>
      </c>
      <c r="N4818" s="35" t="s">
        <v>23</v>
      </c>
      <c r="O4818" s="35" t="s">
        <v>24</v>
      </c>
      <c r="P4818" s="35" t="s">
        <v>24</v>
      </c>
      <c r="Q4818" s="35" t="s">
        <v>24</v>
      </c>
      <c r="R4818" s="35" t="s">
        <v>24</v>
      </c>
      <c r="S4818" s="35" t="s">
        <v>24</v>
      </c>
      <c r="T4818" s="35"/>
      <c r="U4818" s="35"/>
      <c r="V4818" s="9">
        <f>IF(K4818&gt;9,"",IF(HLOOKUP(L4818,'Příloha č.1a - Pravidelný úklid'!$A$8:$L$16,K4818+1,FALSE)="X","",IF(K4818&lt;9,H4818*M4818*HLOOKUP(L4818,'Příloha č.1a - Pravidelný úklid'!$A$8:$L$16,K4818+1,FALSE),0)))</f>
        <v>0</v>
      </c>
      <c r="W4818" s="8"/>
      <c r="X4818" s="8"/>
      <c r="Y4818" s="8"/>
      <c r="Z4818" s="8"/>
      <c r="AA4818" s="8"/>
    </row>
    <row r="4819" spans="1:27" s="79" customFormat="1" ht="12.75" customHeight="1" x14ac:dyDescent="0.2">
      <c r="A4819" s="8"/>
      <c r="B4819" s="141">
        <v>71</v>
      </c>
      <c r="C4819" s="8">
        <v>20158</v>
      </c>
      <c r="D4819" s="8" t="s">
        <v>4208</v>
      </c>
      <c r="E4819" s="8" t="s">
        <v>4191</v>
      </c>
      <c r="F4819" s="8" t="s">
        <v>1543</v>
      </c>
      <c r="G4819" s="8" t="s">
        <v>92</v>
      </c>
      <c r="H4819" s="8">
        <v>3.78</v>
      </c>
      <c r="I4819" s="8" t="s">
        <v>82</v>
      </c>
      <c r="J4819" s="8">
        <v>4</v>
      </c>
      <c r="K4819" s="35">
        <v>7</v>
      </c>
      <c r="L4819" s="35" t="s">
        <v>1550</v>
      </c>
      <c r="M4819" s="36">
        <v>0</v>
      </c>
      <c r="N4819" s="35" t="s">
        <v>23</v>
      </c>
      <c r="O4819" s="35" t="s">
        <v>24</v>
      </c>
      <c r="P4819" s="35" t="s">
        <v>24</v>
      </c>
      <c r="Q4819" s="35" t="s">
        <v>24</v>
      </c>
      <c r="R4819" s="35" t="s">
        <v>24</v>
      </c>
      <c r="S4819" s="35" t="s">
        <v>24</v>
      </c>
      <c r="T4819" s="35"/>
      <c r="U4819" s="35"/>
      <c r="V4819" s="9">
        <f>IF(K4819&gt;9,"",IF(HLOOKUP(L4819,'Příloha č.1a - Pravidelný úklid'!$A$8:$L$16,K4819+1,FALSE)="X","",IF(K4819&lt;9,H4819*M4819*HLOOKUP(L4819,'Příloha č.1a - Pravidelný úklid'!$A$8:$L$16,K4819+1,FALSE),0)))</f>
        <v>0</v>
      </c>
      <c r="W4819" s="8"/>
      <c r="X4819" s="8"/>
      <c r="Y4819" s="8"/>
      <c r="Z4819" s="8"/>
      <c r="AA4819" s="8"/>
    </row>
    <row r="4820" spans="1:27" s="79" customFormat="1" ht="12.75" customHeight="1" x14ac:dyDescent="0.2">
      <c r="A4820" s="8"/>
      <c r="B4820" s="141">
        <v>71</v>
      </c>
      <c r="C4820" s="8">
        <v>20158</v>
      </c>
      <c r="D4820" s="8" t="s">
        <v>4209</v>
      </c>
      <c r="E4820" s="8" t="s">
        <v>4191</v>
      </c>
      <c r="F4820" s="8" t="s">
        <v>1543</v>
      </c>
      <c r="G4820" s="8" t="s">
        <v>87</v>
      </c>
      <c r="H4820" s="8">
        <v>32.64</v>
      </c>
      <c r="I4820" s="8" t="s">
        <v>82</v>
      </c>
      <c r="J4820" s="8">
        <v>8</v>
      </c>
      <c r="K4820" s="35">
        <v>7</v>
      </c>
      <c r="L4820" s="35" t="s">
        <v>1479</v>
      </c>
      <c r="M4820" s="36">
        <v>1</v>
      </c>
      <c r="N4820" s="35" t="s">
        <v>23</v>
      </c>
      <c r="O4820" s="35" t="s">
        <v>24</v>
      </c>
      <c r="P4820" s="35" t="s">
        <v>24</v>
      </c>
      <c r="Q4820" s="35" t="s">
        <v>24</v>
      </c>
      <c r="R4820" s="35" t="s">
        <v>24</v>
      </c>
      <c r="S4820" s="35" t="s">
        <v>24</v>
      </c>
      <c r="T4820" s="35"/>
      <c r="U4820" s="35"/>
      <c r="V4820" s="9">
        <f>IF(K4820&gt;9,"",IF(HLOOKUP(L4820,'Příloha č.1a - Pravidelný úklid'!$A$8:$L$16,K4820+1,FALSE)="X","",IF(K4820&lt;9,H4820*M4820*HLOOKUP(L4820,'Příloha č.1a - Pravidelný úklid'!$A$8:$L$16,K4820+1,FALSE),0)))</f>
        <v>0</v>
      </c>
      <c r="W4820" s="8"/>
      <c r="X4820" s="8"/>
      <c r="Y4820" s="8"/>
      <c r="Z4820" s="8"/>
      <c r="AA4820" s="8"/>
    </row>
    <row r="4821" spans="1:27" s="79" customFormat="1" ht="12.75" customHeight="1" x14ac:dyDescent="0.2">
      <c r="A4821" s="8"/>
      <c r="B4821" s="141">
        <v>71</v>
      </c>
      <c r="C4821" s="8">
        <v>20158</v>
      </c>
      <c r="D4821" s="8" t="s">
        <v>4210</v>
      </c>
      <c r="E4821" s="8" t="s">
        <v>4191</v>
      </c>
      <c r="F4821" s="8" t="s">
        <v>1543</v>
      </c>
      <c r="G4821" s="8" t="s">
        <v>87</v>
      </c>
      <c r="H4821" s="8">
        <v>43.26</v>
      </c>
      <c r="I4821" s="8" t="s">
        <v>82</v>
      </c>
      <c r="J4821" s="8">
        <v>12</v>
      </c>
      <c r="K4821" s="35">
        <v>7</v>
      </c>
      <c r="L4821" s="35" t="s">
        <v>1479</v>
      </c>
      <c r="M4821" s="36">
        <v>1</v>
      </c>
      <c r="N4821" s="35" t="s">
        <v>23</v>
      </c>
      <c r="O4821" s="35" t="s">
        <v>24</v>
      </c>
      <c r="P4821" s="35" t="s">
        <v>24</v>
      </c>
      <c r="Q4821" s="35" t="s">
        <v>24</v>
      </c>
      <c r="R4821" s="35" t="s">
        <v>24</v>
      </c>
      <c r="S4821" s="35" t="s">
        <v>24</v>
      </c>
      <c r="T4821" s="35"/>
      <c r="U4821" s="35"/>
      <c r="V4821" s="9">
        <f>IF(K4821&gt;9,"",IF(HLOOKUP(L4821,'Příloha č.1a - Pravidelný úklid'!$A$8:$L$16,K4821+1,FALSE)="X","",IF(K4821&lt;9,H4821*M4821*HLOOKUP(L4821,'Příloha č.1a - Pravidelný úklid'!$A$8:$L$16,K4821+1,FALSE),0)))</f>
        <v>0</v>
      </c>
      <c r="W4821" s="8"/>
      <c r="X4821" s="8"/>
      <c r="Y4821" s="8"/>
      <c r="Z4821" s="8"/>
      <c r="AA4821" s="8"/>
    </row>
    <row r="4822" spans="1:27" s="79" customFormat="1" ht="12.75" customHeight="1" x14ac:dyDescent="0.2">
      <c r="A4822" s="8"/>
      <c r="B4822" s="141">
        <v>71</v>
      </c>
      <c r="C4822" s="8">
        <v>20158</v>
      </c>
      <c r="D4822" s="8" t="s">
        <v>4211</v>
      </c>
      <c r="E4822" s="8" t="s">
        <v>4191</v>
      </c>
      <c r="F4822" s="8" t="s">
        <v>1543</v>
      </c>
      <c r="G4822" s="8" t="s">
        <v>87</v>
      </c>
      <c r="H4822" s="8">
        <v>31.12</v>
      </c>
      <c r="I4822" s="8" t="s">
        <v>82</v>
      </c>
      <c r="J4822" s="8">
        <v>8</v>
      </c>
      <c r="K4822" s="35">
        <v>7</v>
      </c>
      <c r="L4822" s="35" t="s">
        <v>1479</v>
      </c>
      <c r="M4822" s="36">
        <v>1</v>
      </c>
      <c r="N4822" s="35" t="s">
        <v>23</v>
      </c>
      <c r="O4822" s="35" t="s">
        <v>24</v>
      </c>
      <c r="P4822" s="35" t="s">
        <v>24</v>
      </c>
      <c r="Q4822" s="35" t="s">
        <v>24</v>
      </c>
      <c r="R4822" s="35" t="s">
        <v>24</v>
      </c>
      <c r="S4822" s="35" t="s">
        <v>24</v>
      </c>
      <c r="T4822" s="35"/>
      <c r="U4822" s="35"/>
      <c r="V4822" s="9">
        <f>IF(K4822&gt;9,"",IF(HLOOKUP(L4822,'Příloha č.1a - Pravidelný úklid'!$A$8:$L$16,K4822+1,FALSE)="X","",IF(K4822&lt;9,H4822*M4822*HLOOKUP(L4822,'Příloha č.1a - Pravidelný úklid'!$A$8:$L$16,K4822+1,FALSE),0)))</f>
        <v>0</v>
      </c>
      <c r="W4822" s="8"/>
      <c r="X4822" s="8"/>
      <c r="Y4822" s="8"/>
      <c r="Z4822" s="8"/>
      <c r="AA4822" s="8"/>
    </row>
    <row r="4823" spans="1:27" s="79" customFormat="1" ht="12.75" customHeight="1" x14ac:dyDescent="0.2">
      <c r="A4823" s="8"/>
      <c r="B4823" s="141">
        <v>71</v>
      </c>
      <c r="C4823" s="8">
        <v>20158</v>
      </c>
      <c r="D4823" s="8" t="s">
        <v>4212</v>
      </c>
      <c r="E4823" s="8" t="s">
        <v>4191</v>
      </c>
      <c r="F4823" s="8" t="s">
        <v>1543</v>
      </c>
      <c r="G4823" s="8" t="s">
        <v>87</v>
      </c>
      <c r="H4823" s="8">
        <v>31.94</v>
      </c>
      <c r="I4823" s="8" t="s">
        <v>82</v>
      </c>
      <c r="J4823" s="8">
        <v>8</v>
      </c>
      <c r="K4823" s="35">
        <v>7</v>
      </c>
      <c r="L4823" s="35" t="s">
        <v>1479</v>
      </c>
      <c r="M4823" s="36">
        <v>1</v>
      </c>
      <c r="N4823" s="35" t="s">
        <v>23</v>
      </c>
      <c r="O4823" s="35" t="s">
        <v>24</v>
      </c>
      <c r="P4823" s="35" t="s">
        <v>24</v>
      </c>
      <c r="Q4823" s="35" t="s">
        <v>24</v>
      </c>
      <c r="R4823" s="35" t="s">
        <v>24</v>
      </c>
      <c r="S4823" s="35" t="s">
        <v>24</v>
      </c>
      <c r="T4823" s="35"/>
      <c r="U4823" s="35"/>
      <c r="V4823" s="9">
        <f>IF(K4823&gt;9,"",IF(HLOOKUP(L4823,'Příloha č.1a - Pravidelný úklid'!$A$8:$L$16,K4823+1,FALSE)="X","",IF(K4823&lt;9,H4823*M4823*HLOOKUP(L4823,'Příloha č.1a - Pravidelný úklid'!$A$8:$L$16,K4823+1,FALSE),0)))</f>
        <v>0</v>
      </c>
      <c r="W4823" s="8"/>
      <c r="X4823" s="8"/>
      <c r="Y4823" s="8"/>
      <c r="Z4823" s="8"/>
      <c r="AA4823" s="8"/>
    </row>
    <row r="4824" spans="1:27" s="79" customFormat="1" ht="12.75" customHeight="1" x14ac:dyDescent="0.2">
      <c r="A4824" s="8"/>
      <c r="B4824" s="141">
        <v>71</v>
      </c>
      <c r="C4824" s="8">
        <v>20158</v>
      </c>
      <c r="D4824" s="8" t="s">
        <v>4213</v>
      </c>
      <c r="E4824" s="8" t="s">
        <v>4191</v>
      </c>
      <c r="F4824" s="8" t="s">
        <v>1543</v>
      </c>
      <c r="G4824" s="8" t="s">
        <v>87</v>
      </c>
      <c r="H4824" s="8">
        <v>15.62</v>
      </c>
      <c r="I4824" s="8" t="s">
        <v>82</v>
      </c>
      <c r="J4824" s="8">
        <v>4</v>
      </c>
      <c r="K4824" s="35">
        <v>7</v>
      </c>
      <c r="L4824" s="35" t="s">
        <v>1479</v>
      </c>
      <c r="M4824" s="36">
        <v>0</v>
      </c>
      <c r="N4824" s="35" t="s">
        <v>23</v>
      </c>
      <c r="O4824" s="35" t="s">
        <v>24</v>
      </c>
      <c r="P4824" s="35" t="s">
        <v>24</v>
      </c>
      <c r="Q4824" s="35" t="s">
        <v>24</v>
      </c>
      <c r="R4824" s="35" t="s">
        <v>24</v>
      </c>
      <c r="S4824" s="35" t="s">
        <v>24</v>
      </c>
      <c r="T4824" s="35"/>
      <c r="U4824" s="35"/>
      <c r="V4824" s="9">
        <f>IF(K4824&gt;9,"",IF(HLOOKUP(L4824,'Příloha č.1a - Pravidelný úklid'!$A$8:$L$16,K4824+1,FALSE)="X","",IF(K4824&lt;9,H4824*M4824*HLOOKUP(L4824,'Příloha č.1a - Pravidelný úklid'!$A$8:$L$16,K4824+1,FALSE),0)))</f>
        <v>0</v>
      </c>
      <c r="W4824" s="8"/>
      <c r="X4824" s="8"/>
      <c r="Y4824" s="8"/>
      <c r="Z4824" s="8"/>
      <c r="AA4824" s="8"/>
    </row>
    <row r="4825" spans="1:27" s="79" customFormat="1" ht="12.75" customHeight="1" x14ac:dyDescent="0.2">
      <c r="A4825" s="8"/>
      <c r="B4825" s="141">
        <v>71</v>
      </c>
      <c r="C4825" s="8">
        <v>20158</v>
      </c>
      <c r="D4825" s="8" t="s">
        <v>4214</v>
      </c>
      <c r="E4825" s="8" t="s">
        <v>4191</v>
      </c>
      <c r="F4825" s="8" t="s">
        <v>1543</v>
      </c>
      <c r="G4825" s="8" t="s">
        <v>87</v>
      </c>
      <c r="H4825" s="8">
        <v>32.01</v>
      </c>
      <c r="I4825" s="8" t="s">
        <v>82</v>
      </c>
      <c r="J4825" s="8">
        <v>8</v>
      </c>
      <c r="K4825" s="35">
        <v>7</v>
      </c>
      <c r="L4825" s="35" t="s">
        <v>1479</v>
      </c>
      <c r="M4825" s="36">
        <v>1</v>
      </c>
      <c r="N4825" s="35" t="s">
        <v>23</v>
      </c>
      <c r="O4825" s="35" t="s">
        <v>24</v>
      </c>
      <c r="P4825" s="35" t="s">
        <v>24</v>
      </c>
      <c r="Q4825" s="35" t="s">
        <v>24</v>
      </c>
      <c r="R4825" s="35" t="s">
        <v>24</v>
      </c>
      <c r="S4825" s="35" t="s">
        <v>24</v>
      </c>
      <c r="T4825" s="35"/>
      <c r="U4825" s="35"/>
      <c r="V4825" s="9">
        <f>IF(K4825&gt;9,"",IF(HLOOKUP(L4825,'Příloha č.1a - Pravidelný úklid'!$A$8:$L$16,K4825+1,FALSE)="X","",IF(K4825&lt;9,H4825*M4825*HLOOKUP(L4825,'Příloha č.1a - Pravidelný úklid'!$A$8:$L$16,K4825+1,FALSE),0)))</f>
        <v>0</v>
      </c>
      <c r="W4825" s="8"/>
      <c r="X4825" s="8"/>
      <c r="Y4825" s="8"/>
      <c r="Z4825" s="8"/>
      <c r="AA4825" s="8"/>
    </row>
    <row r="4826" spans="1:27" s="79" customFormat="1" ht="12.75" customHeight="1" x14ac:dyDescent="0.2">
      <c r="A4826" s="8"/>
      <c r="B4826" s="141">
        <v>71</v>
      </c>
      <c r="C4826" s="8">
        <v>20158</v>
      </c>
      <c r="D4826" s="8" t="s">
        <v>4215</v>
      </c>
      <c r="E4826" s="8" t="s">
        <v>4191</v>
      </c>
      <c r="F4826" s="8" t="s">
        <v>1543</v>
      </c>
      <c r="G4826" s="8" t="s">
        <v>87</v>
      </c>
      <c r="H4826" s="8">
        <v>15.4</v>
      </c>
      <c r="I4826" s="8" t="s">
        <v>82</v>
      </c>
      <c r="J4826" s="8">
        <v>4</v>
      </c>
      <c r="K4826" s="35">
        <v>7</v>
      </c>
      <c r="L4826" s="35" t="s">
        <v>1479</v>
      </c>
      <c r="M4826" s="36">
        <v>0</v>
      </c>
      <c r="N4826" s="35" t="s">
        <v>23</v>
      </c>
      <c r="O4826" s="35" t="s">
        <v>24</v>
      </c>
      <c r="P4826" s="35" t="s">
        <v>24</v>
      </c>
      <c r="Q4826" s="35" t="s">
        <v>24</v>
      </c>
      <c r="R4826" s="35" t="s">
        <v>24</v>
      </c>
      <c r="S4826" s="35" t="s">
        <v>24</v>
      </c>
      <c r="T4826" s="35"/>
      <c r="U4826" s="35"/>
      <c r="V4826" s="9">
        <f>IF(K4826&gt;9,"",IF(HLOOKUP(L4826,'Příloha č.1a - Pravidelný úklid'!$A$8:$L$16,K4826+1,FALSE)="X","",IF(K4826&lt;9,H4826*M4826*HLOOKUP(L4826,'Příloha č.1a - Pravidelný úklid'!$A$8:$L$16,K4826+1,FALSE),0)))</f>
        <v>0</v>
      </c>
      <c r="W4826" s="8"/>
      <c r="X4826" s="8"/>
      <c r="Y4826" s="8"/>
      <c r="Z4826" s="8"/>
      <c r="AA4826" s="8"/>
    </row>
    <row r="4827" spans="1:27" s="79" customFormat="1" ht="12.75" customHeight="1" x14ac:dyDescent="0.2">
      <c r="A4827" s="8"/>
      <c r="B4827" s="141">
        <v>71</v>
      </c>
      <c r="C4827" s="8">
        <v>20158</v>
      </c>
      <c r="D4827" s="8" t="s">
        <v>4216</v>
      </c>
      <c r="E4827" s="8" t="s">
        <v>4191</v>
      </c>
      <c r="F4827" s="8" t="s">
        <v>1543</v>
      </c>
      <c r="G4827" s="8" t="s">
        <v>87</v>
      </c>
      <c r="H4827" s="8">
        <v>33.18</v>
      </c>
      <c r="I4827" s="8" t="s">
        <v>82</v>
      </c>
      <c r="J4827" s="8">
        <v>8</v>
      </c>
      <c r="K4827" s="35">
        <v>7</v>
      </c>
      <c r="L4827" s="35" t="s">
        <v>1479</v>
      </c>
      <c r="M4827" s="36">
        <v>1</v>
      </c>
      <c r="N4827" s="35" t="s">
        <v>23</v>
      </c>
      <c r="O4827" s="35" t="s">
        <v>24</v>
      </c>
      <c r="P4827" s="35" t="s">
        <v>24</v>
      </c>
      <c r="Q4827" s="35" t="s">
        <v>24</v>
      </c>
      <c r="R4827" s="35" t="s">
        <v>24</v>
      </c>
      <c r="S4827" s="35" t="s">
        <v>24</v>
      </c>
      <c r="T4827" s="35"/>
      <c r="U4827" s="35"/>
      <c r="V4827" s="9">
        <f>IF(K4827&gt;9,"",IF(HLOOKUP(L4827,'Příloha č.1a - Pravidelný úklid'!$A$8:$L$16,K4827+1,FALSE)="X","",IF(K4827&lt;9,H4827*M4827*HLOOKUP(L4827,'Příloha č.1a - Pravidelný úklid'!$A$8:$L$16,K4827+1,FALSE),0)))</f>
        <v>0</v>
      </c>
      <c r="W4827" s="8"/>
      <c r="X4827" s="8"/>
      <c r="Y4827" s="8"/>
      <c r="Z4827" s="8"/>
      <c r="AA4827" s="8"/>
    </row>
    <row r="4828" spans="1:27" s="79" customFormat="1" ht="12.75" customHeight="1" x14ac:dyDescent="0.2">
      <c r="A4828" s="8"/>
      <c r="B4828" s="141">
        <v>71</v>
      </c>
      <c r="C4828" s="8">
        <v>20158</v>
      </c>
      <c r="D4828" s="8" t="s">
        <v>4217</v>
      </c>
      <c r="E4828" s="8" t="s">
        <v>4191</v>
      </c>
      <c r="F4828" s="8" t="s">
        <v>1543</v>
      </c>
      <c r="G4828" s="8" t="s">
        <v>87</v>
      </c>
      <c r="H4828" s="8">
        <v>34.979999999999997</v>
      </c>
      <c r="I4828" s="8" t="s">
        <v>82</v>
      </c>
      <c r="J4828" s="8">
        <v>8</v>
      </c>
      <c r="K4828" s="35">
        <v>7</v>
      </c>
      <c r="L4828" s="35" t="s">
        <v>1479</v>
      </c>
      <c r="M4828" s="36">
        <v>1</v>
      </c>
      <c r="N4828" s="35" t="s">
        <v>23</v>
      </c>
      <c r="O4828" s="35" t="s">
        <v>24</v>
      </c>
      <c r="P4828" s="35" t="s">
        <v>24</v>
      </c>
      <c r="Q4828" s="35" t="s">
        <v>24</v>
      </c>
      <c r="R4828" s="35" t="s">
        <v>24</v>
      </c>
      <c r="S4828" s="35" t="s">
        <v>24</v>
      </c>
      <c r="T4828" s="35"/>
      <c r="U4828" s="35"/>
      <c r="V4828" s="9">
        <f>IF(K4828&gt;9,"",IF(HLOOKUP(L4828,'Příloha č.1a - Pravidelný úklid'!$A$8:$L$16,K4828+1,FALSE)="X","",IF(K4828&lt;9,H4828*M4828*HLOOKUP(L4828,'Příloha č.1a - Pravidelný úklid'!$A$8:$L$16,K4828+1,FALSE),0)))</f>
        <v>0</v>
      </c>
      <c r="W4828" s="8"/>
      <c r="X4828" s="8"/>
      <c r="Y4828" s="8"/>
      <c r="Z4828" s="8"/>
      <c r="AA4828" s="8"/>
    </row>
    <row r="4829" spans="1:27" s="79" customFormat="1" ht="12.75" customHeight="1" x14ac:dyDescent="0.2">
      <c r="A4829" s="8"/>
      <c r="B4829" s="141">
        <v>71</v>
      </c>
      <c r="C4829" s="8">
        <v>20158</v>
      </c>
      <c r="D4829" s="8" t="s">
        <v>4218</v>
      </c>
      <c r="E4829" s="8" t="s">
        <v>4191</v>
      </c>
      <c r="F4829" s="8" t="s">
        <v>1543</v>
      </c>
      <c r="G4829" s="8" t="s">
        <v>87</v>
      </c>
      <c r="H4829" s="8">
        <v>32.99</v>
      </c>
      <c r="I4829" s="8" t="s">
        <v>82</v>
      </c>
      <c r="J4829" s="8">
        <v>8</v>
      </c>
      <c r="K4829" s="35">
        <v>7</v>
      </c>
      <c r="L4829" s="35" t="s">
        <v>1479</v>
      </c>
      <c r="M4829" s="36">
        <v>1</v>
      </c>
      <c r="N4829" s="35" t="s">
        <v>23</v>
      </c>
      <c r="O4829" s="35" t="s">
        <v>24</v>
      </c>
      <c r="P4829" s="35" t="s">
        <v>24</v>
      </c>
      <c r="Q4829" s="35" t="s">
        <v>24</v>
      </c>
      <c r="R4829" s="35" t="s">
        <v>24</v>
      </c>
      <c r="S4829" s="35" t="s">
        <v>24</v>
      </c>
      <c r="T4829" s="35"/>
      <c r="U4829" s="35"/>
      <c r="V4829" s="9">
        <f>IF(K4829&gt;9,"",IF(HLOOKUP(L4829,'Příloha č.1a - Pravidelný úklid'!$A$8:$L$16,K4829+1,FALSE)="X","",IF(K4829&lt;9,H4829*M4829*HLOOKUP(L4829,'Příloha č.1a - Pravidelný úklid'!$A$8:$L$16,K4829+1,FALSE),0)))</f>
        <v>0</v>
      </c>
      <c r="W4829" s="8"/>
      <c r="X4829" s="8"/>
      <c r="Y4829" s="8"/>
      <c r="Z4829" s="8"/>
      <c r="AA4829" s="8"/>
    </row>
    <row r="4830" spans="1:27" s="79" customFormat="1" ht="12.75" customHeight="1" x14ac:dyDescent="0.2">
      <c r="A4830" s="8"/>
      <c r="B4830" s="141">
        <v>71</v>
      </c>
      <c r="C4830" s="8">
        <v>20158</v>
      </c>
      <c r="D4830" s="8" t="s">
        <v>4219</v>
      </c>
      <c r="E4830" s="8" t="s">
        <v>4191</v>
      </c>
      <c r="F4830" s="8" t="s">
        <v>1543</v>
      </c>
      <c r="G4830" s="8" t="s">
        <v>87</v>
      </c>
      <c r="H4830" s="8">
        <v>16.13</v>
      </c>
      <c r="I4830" s="8" t="s">
        <v>82</v>
      </c>
      <c r="J4830" s="8">
        <v>4</v>
      </c>
      <c r="K4830" s="35">
        <v>7</v>
      </c>
      <c r="L4830" s="35" t="s">
        <v>1479</v>
      </c>
      <c r="M4830" s="36">
        <v>1</v>
      </c>
      <c r="N4830" s="35" t="s">
        <v>23</v>
      </c>
      <c r="O4830" s="35" t="s">
        <v>24</v>
      </c>
      <c r="P4830" s="35" t="s">
        <v>24</v>
      </c>
      <c r="Q4830" s="35" t="s">
        <v>24</v>
      </c>
      <c r="R4830" s="35" t="s">
        <v>24</v>
      </c>
      <c r="S4830" s="35" t="s">
        <v>24</v>
      </c>
      <c r="T4830" s="35"/>
      <c r="U4830" s="35"/>
      <c r="V4830" s="9">
        <f>IF(K4830&gt;9,"",IF(HLOOKUP(L4830,'Příloha č.1a - Pravidelný úklid'!$A$8:$L$16,K4830+1,FALSE)="X","",IF(K4830&lt;9,H4830*M4830*HLOOKUP(L4830,'Příloha č.1a - Pravidelný úklid'!$A$8:$L$16,K4830+1,FALSE),0)))</f>
        <v>0</v>
      </c>
      <c r="W4830" s="8"/>
      <c r="X4830" s="8"/>
      <c r="Y4830" s="8"/>
      <c r="Z4830" s="8"/>
      <c r="AA4830" s="8"/>
    </row>
    <row r="4831" spans="1:27" s="79" customFormat="1" ht="12.75" customHeight="1" x14ac:dyDescent="0.2">
      <c r="A4831" s="8"/>
      <c r="B4831" s="141">
        <v>71</v>
      </c>
      <c r="C4831" s="8">
        <v>20158</v>
      </c>
      <c r="D4831" s="8" t="s">
        <v>4220</v>
      </c>
      <c r="E4831" s="8" t="s">
        <v>4191</v>
      </c>
      <c r="F4831" s="8" t="s">
        <v>1543</v>
      </c>
      <c r="G4831" s="8" t="s">
        <v>87</v>
      </c>
      <c r="H4831" s="8">
        <v>16.02</v>
      </c>
      <c r="I4831" s="8" t="s">
        <v>82</v>
      </c>
      <c r="J4831" s="8">
        <v>4</v>
      </c>
      <c r="K4831" s="35">
        <v>7</v>
      </c>
      <c r="L4831" s="35" t="s">
        <v>1479</v>
      </c>
      <c r="M4831" s="36">
        <v>1</v>
      </c>
      <c r="N4831" s="35" t="s">
        <v>23</v>
      </c>
      <c r="O4831" s="35" t="s">
        <v>24</v>
      </c>
      <c r="P4831" s="35" t="s">
        <v>24</v>
      </c>
      <c r="Q4831" s="35" t="s">
        <v>24</v>
      </c>
      <c r="R4831" s="35" t="s">
        <v>24</v>
      </c>
      <c r="S4831" s="35" t="s">
        <v>24</v>
      </c>
      <c r="T4831" s="35"/>
      <c r="U4831" s="35"/>
      <c r="V4831" s="9">
        <f>IF(K4831&gt;9,"",IF(HLOOKUP(L4831,'Příloha č.1a - Pravidelný úklid'!$A$8:$L$16,K4831+1,FALSE)="X","",IF(K4831&lt;9,H4831*M4831*HLOOKUP(L4831,'Příloha č.1a - Pravidelný úklid'!$A$8:$L$16,K4831+1,FALSE),0)))</f>
        <v>0</v>
      </c>
      <c r="W4831" s="8"/>
      <c r="X4831" s="8"/>
      <c r="Y4831" s="8"/>
      <c r="Z4831" s="8"/>
      <c r="AA4831" s="8"/>
    </row>
    <row r="4832" spans="1:27" s="79" customFormat="1" ht="12.75" customHeight="1" x14ac:dyDescent="0.2">
      <c r="A4832" s="8"/>
      <c r="B4832" s="141">
        <v>71</v>
      </c>
      <c r="C4832" s="8">
        <v>20158</v>
      </c>
      <c r="D4832" s="8" t="s">
        <v>4221</v>
      </c>
      <c r="E4832" s="8" t="s">
        <v>4191</v>
      </c>
      <c r="F4832" s="8" t="s">
        <v>1543</v>
      </c>
      <c r="G4832" s="8" t="s">
        <v>87</v>
      </c>
      <c r="H4832" s="8">
        <v>33.22</v>
      </c>
      <c r="I4832" s="8" t="s">
        <v>82</v>
      </c>
      <c r="J4832" s="8">
        <v>8</v>
      </c>
      <c r="K4832" s="35">
        <v>7</v>
      </c>
      <c r="L4832" s="35" t="s">
        <v>1479</v>
      </c>
      <c r="M4832" s="36">
        <v>1</v>
      </c>
      <c r="N4832" s="35" t="s">
        <v>23</v>
      </c>
      <c r="O4832" s="35" t="s">
        <v>24</v>
      </c>
      <c r="P4832" s="35" t="s">
        <v>24</v>
      </c>
      <c r="Q4832" s="35" t="s">
        <v>24</v>
      </c>
      <c r="R4832" s="35" t="s">
        <v>24</v>
      </c>
      <c r="S4832" s="35" t="s">
        <v>24</v>
      </c>
      <c r="T4832" s="35"/>
      <c r="U4832" s="35"/>
      <c r="V4832" s="9">
        <f>IF(K4832&gt;9,"",IF(HLOOKUP(L4832,'Příloha č.1a - Pravidelný úklid'!$A$8:$L$16,K4832+1,FALSE)="X","",IF(K4832&lt;9,H4832*M4832*HLOOKUP(L4832,'Příloha č.1a - Pravidelný úklid'!$A$8:$L$16,K4832+1,FALSE),0)))</f>
        <v>0</v>
      </c>
      <c r="W4832" s="8"/>
      <c r="X4832" s="8"/>
      <c r="Y4832" s="8"/>
      <c r="Z4832" s="8"/>
      <c r="AA4832" s="8"/>
    </row>
    <row r="4833" spans="1:27" s="79" customFormat="1" ht="12.75" customHeight="1" x14ac:dyDescent="0.2">
      <c r="A4833" s="8"/>
      <c r="B4833" s="141">
        <v>71</v>
      </c>
      <c r="C4833" s="8">
        <v>20158</v>
      </c>
      <c r="D4833" s="8" t="s">
        <v>4222</v>
      </c>
      <c r="E4833" s="8" t="s">
        <v>4191</v>
      </c>
      <c r="F4833" s="8" t="s">
        <v>1543</v>
      </c>
      <c r="G4833" s="8" t="s">
        <v>87</v>
      </c>
      <c r="H4833" s="8">
        <v>33.049999999999997</v>
      </c>
      <c r="I4833" s="8" t="s">
        <v>82</v>
      </c>
      <c r="J4833" s="8">
        <v>8</v>
      </c>
      <c r="K4833" s="35">
        <v>7</v>
      </c>
      <c r="L4833" s="35" t="s">
        <v>1479</v>
      </c>
      <c r="M4833" s="36">
        <v>1</v>
      </c>
      <c r="N4833" s="35" t="s">
        <v>23</v>
      </c>
      <c r="O4833" s="35" t="s">
        <v>24</v>
      </c>
      <c r="P4833" s="35" t="s">
        <v>24</v>
      </c>
      <c r="Q4833" s="35" t="s">
        <v>24</v>
      </c>
      <c r="R4833" s="35" t="s">
        <v>24</v>
      </c>
      <c r="S4833" s="35" t="s">
        <v>24</v>
      </c>
      <c r="T4833" s="35"/>
      <c r="U4833" s="35"/>
      <c r="V4833" s="9">
        <f>IF(K4833&gt;9,"",IF(HLOOKUP(L4833,'Příloha č.1a - Pravidelný úklid'!$A$8:$L$16,K4833+1,FALSE)="X","",IF(K4833&lt;9,H4833*M4833*HLOOKUP(L4833,'Příloha č.1a - Pravidelný úklid'!$A$8:$L$16,K4833+1,FALSE),0)))</f>
        <v>0</v>
      </c>
      <c r="W4833" s="8"/>
      <c r="X4833" s="8"/>
      <c r="Y4833" s="8"/>
      <c r="Z4833" s="8"/>
      <c r="AA4833" s="8"/>
    </row>
    <row r="4834" spans="1:27" s="79" customFormat="1" ht="12.75" customHeight="1" x14ac:dyDescent="0.2">
      <c r="A4834" s="8"/>
      <c r="B4834" s="141">
        <v>71</v>
      </c>
      <c r="C4834" s="8">
        <v>20158</v>
      </c>
      <c r="D4834" s="8" t="s">
        <v>4223</v>
      </c>
      <c r="E4834" s="8" t="s">
        <v>4191</v>
      </c>
      <c r="F4834" s="8" t="s">
        <v>1543</v>
      </c>
      <c r="G4834" s="8" t="s">
        <v>87</v>
      </c>
      <c r="H4834" s="8">
        <v>15.9</v>
      </c>
      <c r="I4834" s="8" t="s">
        <v>82</v>
      </c>
      <c r="J4834" s="8">
        <v>4</v>
      </c>
      <c r="K4834" s="35">
        <v>7</v>
      </c>
      <c r="L4834" s="35" t="s">
        <v>1479</v>
      </c>
      <c r="M4834" s="36">
        <v>1</v>
      </c>
      <c r="N4834" s="35" t="s">
        <v>23</v>
      </c>
      <c r="O4834" s="35" t="s">
        <v>24</v>
      </c>
      <c r="P4834" s="35" t="s">
        <v>24</v>
      </c>
      <c r="Q4834" s="35" t="s">
        <v>24</v>
      </c>
      <c r="R4834" s="35" t="s">
        <v>24</v>
      </c>
      <c r="S4834" s="35" t="s">
        <v>24</v>
      </c>
      <c r="T4834" s="35"/>
      <c r="U4834" s="35"/>
      <c r="V4834" s="9">
        <f>IF(K4834&gt;9,"",IF(HLOOKUP(L4834,'Příloha č.1a - Pravidelný úklid'!$A$8:$L$16,K4834+1,FALSE)="X","",IF(K4834&lt;9,H4834*M4834*HLOOKUP(L4834,'Příloha č.1a - Pravidelný úklid'!$A$8:$L$16,K4834+1,FALSE),0)))</f>
        <v>0</v>
      </c>
      <c r="W4834" s="8"/>
      <c r="X4834" s="8"/>
      <c r="Y4834" s="8"/>
      <c r="Z4834" s="8"/>
      <c r="AA4834" s="8"/>
    </row>
    <row r="4835" spans="1:27" s="79" customFormat="1" ht="12.75" customHeight="1" x14ac:dyDescent="0.2">
      <c r="A4835" s="8"/>
      <c r="B4835" s="141">
        <v>71</v>
      </c>
      <c r="C4835" s="8">
        <v>20158</v>
      </c>
      <c r="D4835" s="8" t="s">
        <v>4224</v>
      </c>
      <c r="E4835" s="8" t="s">
        <v>4191</v>
      </c>
      <c r="F4835" s="8" t="s">
        <v>1543</v>
      </c>
      <c r="G4835" s="8" t="s">
        <v>87</v>
      </c>
      <c r="H4835" s="8">
        <v>16.07</v>
      </c>
      <c r="I4835" s="8" t="s">
        <v>82</v>
      </c>
      <c r="J4835" s="8">
        <v>4</v>
      </c>
      <c r="K4835" s="35">
        <v>7</v>
      </c>
      <c r="L4835" s="35" t="s">
        <v>1479</v>
      </c>
      <c r="M4835" s="36">
        <v>1</v>
      </c>
      <c r="N4835" s="35" t="s">
        <v>23</v>
      </c>
      <c r="O4835" s="35" t="s">
        <v>24</v>
      </c>
      <c r="P4835" s="35" t="s">
        <v>24</v>
      </c>
      <c r="Q4835" s="35" t="s">
        <v>24</v>
      </c>
      <c r="R4835" s="35" t="s">
        <v>24</v>
      </c>
      <c r="S4835" s="35" t="s">
        <v>24</v>
      </c>
      <c r="T4835" s="35"/>
      <c r="U4835" s="35"/>
      <c r="V4835" s="9">
        <f>IF(K4835&gt;9,"",IF(HLOOKUP(L4835,'Příloha č.1a - Pravidelný úklid'!$A$8:$L$16,K4835+1,FALSE)="X","",IF(K4835&lt;9,H4835*M4835*HLOOKUP(L4835,'Příloha č.1a - Pravidelný úklid'!$A$8:$L$16,K4835+1,FALSE),0)))</f>
        <v>0</v>
      </c>
      <c r="W4835" s="8"/>
      <c r="X4835" s="8"/>
      <c r="Y4835" s="8"/>
      <c r="Z4835" s="8"/>
      <c r="AA4835" s="8"/>
    </row>
    <row r="4836" spans="1:27" s="79" customFormat="1" ht="12.75" customHeight="1" x14ac:dyDescent="0.2">
      <c r="A4836" s="8"/>
      <c r="B4836" s="141">
        <v>71</v>
      </c>
      <c r="C4836" s="8">
        <v>20158</v>
      </c>
      <c r="D4836" s="8" t="s">
        <v>4225</v>
      </c>
      <c r="E4836" s="8" t="s">
        <v>4191</v>
      </c>
      <c r="F4836" s="8" t="s">
        <v>1543</v>
      </c>
      <c r="G4836" s="8" t="s">
        <v>94</v>
      </c>
      <c r="H4836" s="8">
        <v>12.52</v>
      </c>
      <c r="I4836" s="8" t="s">
        <v>82</v>
      </c>
      <c r="J4836" s="8">
        <v>4</v>
      </c>
      <c r="K4836" s="35">
        <v>7</v>
      </c>
      <c r="L4836" s="35" t="s">
        <v>1479</v>
      </c>
      <c r="M4836" s="36">
        <v>1</v>
      </c>
      <c r="N4836" s="35" t="s">
        <v>23</v>
      </c>
      <c r="O4836" s="35" t="s">
        <v>24</v>
      </c>
      <c r="P4836" s="35" t="s">
        <v>24</v>
      </c>
      <c r="Q4836" s="35" t="s">
        <v>24</v>
      </c>
      <c r="R4836" s="35" t="s">
        <v>24</v>
      </c>
      <c r="S4836" s="35" t="s">
        <v>24</v>
      </c>
      <c r="T4836" s="35"/>
      <c r="U4836" s="35"/>
      <c r="V4836" s="9">
        <f>IF(K4836&gt;9,"",IF(HLOOKUP(L4836,'Příloha č.1a - Pravidelný úklid'!$A$8:$L$16,K4836+1,FALSE)="X","",IF(K4836&lt;9,H4836*M4836*HLOOKUP(L4836,'Příloha č.1a - Pravidelný úklid'!$A$8:$L$16,K4836+1,FALSE),0)))</f>
        <v>0</v>
      </c>
      <c r="W4836" s="8"/>
      <c r="X4836" s="8"/>
      <c r="Y4836" s="8"/>
      <c r="Z4836" s="8"/>
      <c r="AA4836" s="8"/>
    </row>
    <row r="4837" spans="1:27" s="79" customFormat="1" ht="12.75" customHeight="1" x14ac:dyDescent="0.2">
      <c r="A4837" s="8"/>
      <c r="B4837" s="141">
        <v>71</v>
      </c>
      <c r="C4837" s="8">
        <v>20158</v>
      </c>
      <c r="D4837" s="8" t="s">
        <v>4226</v>
      </c>
      <c r="E4837" s="8" t="s">
        <v>4191</v>
      </c>
      <c r="F4837" s="8" t="s">
        <v>1543</v>
      </c>
      <c r="G4837" s="8" t="s">
        <v>91</v>
      </c>
      <c r="H4837" s="8">
        <v>17.48</v>
      </c>
      <c r="I4837" s="8" t="s">
        <v>82</v>
      </c>
      <c r="J4837" s="8">
        <v>4</v>
      </c>
      <c r="K4837" s="35">
        <v>7</v>
      </c>
      <c r="L4837" s="35" t="s">
        <v>1550</v>
      </c>
      <c r="M4837" s="36">
        <v>0</v>
      </c>
      <c r="N4837" s="35" t="s">
        <v>23</v>
      </c>
      <c r="O4837" s="35" t="s">
        <v>24</v>
      </c>
      <c r="P4837" s="35" t="s">
        <v>24</v>
      </c>
      <c r="Q4837" s="35" t="s">
        <v>24</v>
      </c>
      <c r="R4837" s="35" t="s">
        <v>24</v>
      </c>
      <c r="S4837" s="35" t="s">
        <v>24</v>
      </c>
      <c r="T4837" s="35"/>
      <c r="U4837" s="35"/>
      <c r="V4837" s="9">
        <f>IF(K4837&gt;9,"",IF(HLOOKUP(L4837,'Příloha č.1a - Pravidelný úklid'!$A$8:$L$16,K4837+1,FALSE)="X","",IF(K4837&lt;9,H4837*M4837*HLOOKUP(L4837,'Příloha č.1a - Pravidelný úklid'!$A$8:$L$16,K4837+1,FALSE),0)))</f>
        <v>0</v>
      </c>
      <c r="W4837" s="8"/>
      <c r="X4837" s="8"/>
      <c r="Y4837" s="8"/>
      <c r="Z4837" s="8"/>
      <c r="AA4837" s="8"/>
    </row>
    <row r="4838" spans="1:27" s="79" customFormat="1" ht="12.75" customHeight="1" x14ac:dyDescent="0.2">
      <c r="A4838" s="8"/>
      <c r="B4838" s="141">
        <v>71</v>
      </c>
      <c r="C4838" s="8">
        <v>20158</v>
      </c>
      <c r="D4838" s="8" t="s">
        <v>4227</v>
      </c>
      <c r="E4838" s="8" t="s">
        <v>4191</v>
      </c>
      <c r="F4838" s="8" t="s">
        <v>1543</v>
      </c>
      <c r="G4838" s="8" t="s">
        <v>87</v>
      </c>
      <c r="H4838" s="8">
        <v>31.13</v>
      </c>
      <c r="I4838" s="8" t="s">
        <v>82</v>
      </c>
      <c r="J4838" s="8">
        <v>4</v>
      </c>
      <c r="K4838" s="35">
        <v>7</v>
      </c>
      <c r="L4838" s="35" t="s">
        <v>1479</v>
      </c>
      <c r="M4838" s="36">
        <v>1</v>
      </c>
      <c r="N4838" s="35" t="s">
        <v>23</v>
      </c>
      <c r="O4838" s="35" t="s">
        <v>24</v>
      </c>
      <c r="P4838" s="35" t="s">
        <v>24</v>
      </c>
      <c r="Q4838" s="35" t="s">
        <v>24</v>
      </c>
      <c r="R4838" s="35" t="s">
        <v>24</v>
      </c>
      <c r="S4838" s="35" t="s">
        <v>24</v>
      </c>
      <c r="T4838" s="35"/>
      <c r="U4838" s="35"/>
      <c r="V4838" s="9">
        <f>IF(K4838&gt;9,"",IF(HLOOKUP(L4838,'Příloha č.1a - Pravidelný úklid'!$A$8:$L$16,K4838+1,FALSE)="X","",IF(K4838&lt;9,H4838*M4838*HLOOKUP(L4838,'Příloha č.1a - Pravidelný úklid'!$A$8:$L$16,K4838+1,FALSE),0)))</f>
        <v>0</v>
      </c>
      <c r="W4838" s="8"/>
      <c r="X4838" s="8"/>
      <c r="Y4838" s="8"/>
      <c r="Z4838" s="8"/>
      <c r="AA4838" s="8"/>
    </row>
    <row r="4839" spans="1:27" s="79" customFormat="1" ht="12.75" customHeight="1" x14ac:dyDescent="0.2">
      <c r="A4839" s="8"/>
      <c r="B4839" s="141">
        <v>71</v>
      </c>
      <c r="C4839" s="8">
        <v>20158</v>
      </c>
      <c r="D4839" s="8" t="s">
        <v>4228</v>
      </c>
      <c r="E4839" s="8" t="s">
        <v>4191</v>
      </c>
      <c r="F4839" s="8" t="s">
        <v>1543</v>
      </c>
      <c r="G4839" s="8" t="s">
        <v>97</v>
      </c>
      <c r="H4839" s="8">
        <v>15.9</v>
      </c>
      <c r="I4839" s="8" t="s">
        <v>82</v>
      </c>
      <c r="J4839" s="8">
        <v>4</v>
      </c>
      <c r="K4839" s="35">
        <v>7</v>
      </c>
      <c r="L4839" s="35" t="s">
        <v>1550</v>
      </c>
      <c r="M4839" s="36">
        <v>1</v>
      </c>
      <c r="N4839" s="35" t="s">
        <v>23</v>
      </c>
      <c r="O4839" s="35" t="s">
        <v>24</v>
      </c>
      <c r="P4839" s="35" t="s">
        <v>24</v>
      </c>
      <c r="Q4839" s="35" t="s">
        <v>24</v>
      </c>
      <c r="R4839" s="35" t="s">
        <v>24</v>
      </c>
      <c r="S4839" s="35" t="s">
        <v>24</v>
      </c>
      <c r="T4839" s="35"/>
      <c r="U4839" s="35"/>
      <c r="V4839" s="9">
        <f>IF(K4839&gt;9,"",IF(HLOOKUP(L4839,'Příloha č.1a - Pravidelný úklid'!$A$8:$L$16,K4839+1,FALSE)="X","",IF(K4839&lt;9,H4839*M4839*HLOOKUP(L4839,'Příloha č.1a - Pravidelný úklid'!$A$8:$L$16,K4839+1,FALSE),0)))</f>
        <v>0</v>
      </c>
      <c r="W4839" s="8"/>
      <c r="X4839" s="8"/>
      <c r="Y4839" s="8"/>
      <c r="Z4839" s="8"/>
      <c r="AA4839" s="8"/>
    </row>
    <row r="4840" spans="1:27" s="79" customFormat="1" ht="12.75" customHeight="1" x14ac:dyDescent="0.2">
      <c r="A4840" s="8"/>
      <c r="B4840" s="141">
        <v>71</v>
      </c>
      <c r="C4840" s="8">
        <v>20158</v>
      </c>
      <c r="D4840" s="8" t="s">
        <v>4229</v>
      </c>
      <c r="E4840" s="8" t="s">
        <v>4191</v>
      </c>
      <c r="F4840" s="8" t="s">
        <v>1543</v>
      </c>
      <c r="G4840" s="8" t="s">
        <v>87</v>
      </c>
      <c r="H4840" s="8">
        <v>34.630000000000003</v>
      </c>
      <c r="I4840" s="8" t="s">
        <v>82</v>
      </c>
      <c r="J4840" s="8">
        <v>8</v>
      </c>
      <c r="K4840" s="35">
        <v>7</v>
      </c>
      <c r="L4840" s="35" t="s">
        <v>1479</v>
      </c>
      <c r="M4840" s="36">
        <v>1</v>
      </c>
      <c r="N4840" s="35" t="s">
        <v>23</v>
      </c>
      <c r="O4840" s="35" t="s">
        <v>24</v>
      </c>
      <c r="P4840" s="35" t="s">
        <v>24</v>
      </c>
      <c r="Q4840" s="35" t="s">
        <v>24</v>
      </c>
      <c r="R4840" s="35" t="s">
        <v>24</v>
      </c>
      <c r="S4840" s="35" t="s">
        <v>24</v>
      </c>
      <c r="T4840" s="35"/>
      <c r="U4840" s="35"/>
      <c r="V4840" s="9">
        <f>IF(K4840&gt;9,"",IF(HLOOKUP(L4840,'Příloha č.1a - Pravidelný úklid'!$A$8:$L$16,K4840+1,FALSE)="X","",IF(K4840&lt;9,H4840*M4840*HLOOKUP(L4840,'Příloha č.1a - Pravidelný úklid'!$A$8:$L$16,K4840+1,FALSE),0)))</f>
        <v>0</v>
      </c>
      <c r="W4840" s="8"/>
      <c r="X4840" s="8"/>
      <c r="Y4840" s="8"/>
      <c r="Z4840" s="8"/>
      <c r="AA4840" s="8"/>
    </row>
    <row r="4841" spans="1:27" s="79" customFormat="1" ht="12.75" customHeight="1" x14ac:dyDescent="0.2">
      <c r="A4841" s="8"/>
      <c r="B4841" s="141">
        <v>71</v>
      </c>
      <c r="C4841" s="8">
        <v>20158</v>
      </c>
      <c r="D4841" s="8" t="s">
        <v>4230</v>
      </c>
      <c r="E4841" s="8" t="s">
        <v>4191</v>
      </c>
      <c r="F4841" s="8" t="s">
        <v>1543</v>
      </c>
      <c r="G4841" s="8" t="s">
        <v>87</v>
      </c>
      <c r="H4841" s="8">
        <v>17.37</v>
      </c>
      <c r="I4841" s="8" t="s">
        <v>82</v>
      </c>
      <c r="J4841" s="8">
        <v>4</v>
      </c>
      <c r="K4841" s="35">
        <v>7</v>
      </c>
      <c r="L4841" s="35" t="s">
        <v>1479</v>
      </c>
      <c r="M4841" s="36">
        <v>1</v>
      </c>
      <c r="N4841" s="35" t="s">
        <v>23</v>
      </c>
      <c r="O4841" s="35" t="s">
        <v>24</v>
      </c>
      <c r="P4841" s="35" t="s">
        <v>24</v>
      </c>
      <c r="Q4841" s="35" t="s">
        <v>24</v>
      </c>
      <c r="R4841" s="35" t="s">
        <v>24</v>
      </c>
      <c r="S4841" s="35" t="s">
        <v>24</v>
      </c>
      <c r="T4841" s="35"/>
      <c r="U4841" s="35"/>
      <c r="V4841" s="9">
        <f>IF(K4841&gt;9,"",IF(HLOOKUP(L4841,'Příloha č.1a - Pravidelný úklid'!$A$8:$L$16,K4841+1,FALSE)="X","",IF(K4841&lt;9,H4841*M4841*HLOOKUP(L4841,'Příloha č.1a - Pravidelný úklid'!$A$8:$L$16,K4841+1,FALSE),0)))</f>
        <v>0</v>
      </c>
      <c r="W4841" s="8"/>
      <c r="X4841" s="8"/>
      <c r="Y4841" s="8"/>
      <c r="Z4841" s="8"/>
      <c r="AA4841" s="8"/>
    </row>
    <row r="4842" spans="1:27" s="79" customFormat="1" ht="12.75" customHeight="1" x14ac:dyDescent="0.2">
      <c r="A4842" s="8"/>
      <c r="B4842" s="141">
        <v>71</v>
      </c>
      <c r="C4842" s="8">
        <v>20158</v>
      </c>
      <c r="D4842" s="8" t="s">
        <v>4231</v>
      </c>
      <c r="E4842" s="8" t="s">
        <v>4191</v>
      </c>
      <c r="F4842" s="8" t="s">
        <v>1543</v>
      </c>
      <c r="G4842" s="8" t="s">
        <v>87</v>
      </c>
      <c r="H4842" s="8">
        <v>16.149999999999999</v>
      </c>
      <c r="I4842" s="8" t="s">
        <v>82</v>
      </c>
      <c r="J4842" s="8">
        <v>4</v>
      </c>
      <c r="K4842" s="35">
        <v>7</v>
      </c>
      <c r="L4842" s="35" t="s">
        <v>1479</v>
      </c>
      <c r="M4842" s="36">
        <v>1</v>
      </c>
      <c r="N4842" s="35" t="s">
        <v>23</v>
      </c>
      <c r="O4842" s="35" t="s">
        <v>24</v>
      </c>
      <c r="P4842" s="35" t="s">
        <v>24</v>
      </c>
      <c r="Q4842" s="35" t="s">
        <v>24</v>
      </c>
      <c r="R4842" s="35" t="s">
        <v>24</v>
      </c>
      <c r="S4842" s="35" t="s">
        <v>24</v>
      </c>
      <c r="T4842" s="35"/>
      <c r="U4842" s="35"/>
      <c r="V4842" s="9">
        <f>IF(K4842&gt;9,"",IF(HLOOKUP(L4842,'Příloha č.1a - Pravidelný úklid'!$A$8:$L$16,K4842+1,FALSE)="X","",IF(K4842&lt;9,H4842*M4842*HLOOKUP(L4842,'Příloha č.1a - Pravidelný úklid'!$A$8:$L$16,K4842+1,FALSE),0)))</f>
        <v>0</v>
      </c>
      <c r="W4842" s="8"/>
      <c r="X4842" s="8"/>
      <c r="Y4842" s="8"/>
      <c r="Z4842" s="8"/>
      <c r="AA4842" s="8"/>
    </row>
    <row r="4843" spans="1:27" s="79" customFormat="1" ht="12.75" customHeight="1" x14ac:dyDescent="0.2">
      <c r="A4843" s="8"/>
      <c r="B4843" s="141">
        <v>71</v>
      </c>
      <c r="C4843" s="8">
        <v>20158</v>
      </c>
      <c r="D4843" s="8" t="s">
        <v>4232</v>
      </c>
      <c r="E4843" s="8" t="s">
        <v>4191</v>
      </c>
      <c r="F4843" s="8" t="s">
        <v>1543</v>
      </c>
      <c r="G4843" s="8" t="s">
        <v>87</v>
      </c>
      <c r="H4843" s="8">
        <v>15.65</v>
      </c>
      <c r="I4843" s="8" t="s">
        <v>82</v>
      </c>
      <c r="J4843" s="8">
        <v>4</v>
      </c>
      <c r="K4843" s="35">
        <v>7</v>
      </c>
      <c r="L4843" s="35" t="s">
        <v>1479</v>
      </c>
      <c r="M4843" s="36">
        <v>1</v>
      </c>
      <c r="N4843" s="35" t="s">
        <v>23</v>
      </c>
      <c r="O4843" s="35" t="s">
        <v>24</v>
      </c>
      <c r="P4843" s="35" t="s">
        <v>24</v>
      </c>
      <c r="Q4843" s="35" t="s">
        <v>24</v>
      </c>
      <c r="R4843" s="35" t="s">
        <v>24</v>
      </c>
      <c r="S4843" s="35" t="s">
        <v>24</v>
      </c>
      <c r="T4843" s="35"/>
      <c r="U4843" s="35"/>
      <c r="V4843" s="9">
        <f>IF(K4843&gt;9,"",IF(HLOOKUP(L4843,'Příloha č.1a - Pravidelný úklid'!$A$8:$L$16,K4843+1,FALSE)="X","",IF(K4843&lt;9,H4843*M4843*HLOOKUP(L4843,'Příloha č.1a - Pravidelný úklid'!$A$8:$L$16,K4843+1,FALSE),0)))</f>
        <v>0</v>
      </c>
      <c r="W4843" s="8"/>
      <c r="X4843" s="8"/>
      <c r="Y4843" s="8"/>
      <c r="Z4843" s="8"/>
      <c r="AA4843" s="8"/>
    </row>
    <row r="4844" spans="1:27" s="79" customFormat="1" ht="12.75" customHeight="1" x14ac:dyDescent="0.2">
      <c r="A4844" s="8"/>
      <c r="B4844" s="141">
        <v>71</v>
      </c>
      <c r="C4844" s="8">
        <v>20158</v>
      </c>
      <c r="D4844" s="8" t="s">
        <v>4233</v>
      </c>
      <c r="E4844" s="8" t="s">
        <v>4191</v>
      </c>
      <c r="F4844" s="8" t="s">
        <v>1543</v>
      </c>
      <c r="G4844" s="8" t="s">
        <v>87</v>
      </c>
      <c r="H4844" s="8">
        <v>15.87</v>
      </c>
      <c r="I4844" s="8" t="s">
        <v>82</v>
      </c>
      <c r="J4844" s="8">
        <v>4</v>
      </c>
      <c r="K4844" s="35">
        <v>7</v>
      </c>
      <c r="L4844" s="35" t="s">
        <v>1479</v>
      </c>
      <c r="M4844" s="36">
        <v>1</v>
      </c>
      <c r="N4844" s="35" t="s">
        <v>23</v>
      </c>
      <c r="O4844" s="35" t="s">
        <v>24</v>
      </c>
      <c r="P4844" s="35" t="s">
        <v>24</v>
      </c>
      <c r="Q4844" s="35" t="s">
        <v>24</v>
      </c>
      <c r="R4844" s="35" t="s">
        <v>24</v>
      </c>
      <c r="S4844" s="35" t="s">
        <v>24</v>
      </c>
      <c r="T4844" s="35"/>
      <c r="U4844" s="35"/>
      <c r="V4844" s="9">
        <f>IF(K4844&gt;9,"",IF(HLOOKUP(L4844,'Příloha č.1a - Pravidelný úklid'!$A$8:$L$16,K4844+1,FALSE)="X","",IF(K4844&lt;9,H4844*M4844*HLOOKUP(L4844,'Příloha č.1a - Pravidelný úklid'!$A$8:$L$16,K4844+1,FALSE),0)))</f>
        <v>0</v>
      </c>
      <c r="W4844" s="8"/>
      <c r="X4844" s="8"/>
      <c r="Y4844" s="8"/>
      <c r="Z4844" s="8"/>
      <c r="AA4844" s="8"/>
    </row>
    <row r="4845" spans="1:27" s="79" customFormat="1" ht="12.75" customHeight="1" x14ac:dyDescent="0.2">
      <c r="A4845" s="8"/>
      <c r="B4845" s="141">
        <v>71</v>
      </c>
      <c r="C4845" s="8">
        <v>20158</v>
      </c>
      <c r="D4845" s="8" t="s">
        <v>4234</v>
      </c>
      <c r="E4845" s="8" t="s">
        <v>4191</v>
      </c>
      <c r="F4845" s="8" t="s">
        <v>1543</v>
      </c>
      <c r="G4845" s="8" t="s">
        <v>87</v>
      </c>
      <c r="H4845" s="8">
        <v>16.649999999999999</v>
      </c>
      <c r="I4845" s="8" t="s">
        <v>82</v>
      </c>
      <c r="J4845" s="8">
        <v>4</v>
      </c>
      <c r="K4845" s="35">
        <v>7</v>
      </c>
      <c r="L4845" s="35" t="s">
        <v>1479</v>
      </c>
      <c r="M4845" s="36">
        <v>1</v>
      </c>
      <c r="N4845" s="35" t="s">
        <v>23</v>
      </c>
      <c r="O4845" s="35" t="s">
        <v>24</v>
      </c>
      <c r="P4845" s="35" t="s">
        <v>24</v>
      </c>
      <c r="Q4845" s="35" t="s">
        <v>24</v>
      </c>
      <c r="R4845" s="35" t="s">
        <v>24</v>
      </c>
      <c r="S4845" s="35" t="s">
        <v>24</v>
      </c>
      <c r="T4845" s="35"/>
      <c r="U4845" s="35"/>
      <c r="V4845" s="9">
        <f>IF(K4845&gt;9,"",IF(HLOOKUP(L4845,'Příloha č.1a - Pravidelný úklid'!$A$8:$L$16,K4845+1,FALSE)="X","",IF(K4845&lt;9,H4845*M4845*HLOOKUP(L4845,'Příloha č.1a - Pravidelný úklid'!$A$8:$L$16,K4845+1,FALSE),0)))</f>
        <v>0</v>
      </c>
      <c r="W4845" s="8"/>
      <c r="X4845" s="8"/>
      <c r="Y4845" s="8"/>
      <c r="Z4845" s="8"/>
      <c r="AA4845" s="8"/>
    </row>
    <row r="4846" spans="1:27" s="79" customFormat="1" ht="12.75" customHeight="1" x14ac:dyDescent="0.2">
      <c r="A4846" s="8"/>
      <c r="B4846" s="141">
        <v>71</v>
      </c>
      <c r="C4846" s="8">
        <v>20158</v>
      </c>
      <c r="D4846" s="8" t="s">
        <v>4235</v>
      </c>
      <c r="E4846" s="8" t="s">
        <v>4191</v>
      </c>
      <c r="F4846" s="8" t="s">
        <v>1543</v>
      </c>
      <c r="G4846" s="8" t="s">
        <v>87</v>
      </c>
      <c r="H4846" s="8">
        <v>15.21</v>
      </c>
      <c r="I4846" s="8" t="s">
        <v>82</v>
      </c>
      <c r="J4846" s="8">
        <v>4</v>
      </c>
      <c r="K4846" s="35">
        <v>7</v>
      </c>
      <c r="L4846" s="35" t="s">
        <v>1479</v>
      </c>
      <c r="M4846" s="36">
        <v>1</v>
      </c>
      <c r="N4846" s="35" t="s">
        <v>23</v>
      </c>
      <c r="O4846" s="35" t="s">
        <v>24</v>
      </c>
      <c r="P4846" s="35" t="s">
        <v>24</v>
      </c>
      <c r="Q4846" s="35" t="s">
        <v>24</v>
      </c>
      <c r="R4846" s="35" t="s">
        <v>24</v>
      </c>
      <c r="S4846" s="35" t="s">
        <v>24</v>
      </c>
      <c r="T4846" s="35"/>
      <c r="U4846" s="35"/>
      <c r="V4846" s="9">
        <f>IF(K4846&gt;9,"",IF(HLOOKUP(L4846,'Příloha č.1a - Pravidelný úklid'!$A$8:$L$16,K4846+1,FALSE)="X","",IF(K4846&lt;9,H4846*M4846*HLOOKUP(L4846,'Příloha č.1a - Pravidelný úklid'!$A$8:$L$16,K4846+1,FALSE),0)))</f>
        <v>0</v>
      </c>
      <c r="W4846" s="8"/>
      <c r="X4846" s="8"/>
      <c r="Y4846" s="8"/>
      <c r="Z4846" s="8"/>
      <c r="AA4846" s="8"/>
    </row>
    <row r="4847" spans="1:27" s="79" customFormat="1" ht="12.75" customHeight="1" x14ac:dyDescent="0.2">
      <c r="A4847" s="8"/>
      <c r="B4847" s="141">
        <v>71</v>
      </c>
      <c r="C4847" s="8">
        <v>20158</v>
      </c>
      <c r="D4847" s="8" t="s">
        <v>4236</v>
      </c>
      <c r="E4847" s="8" t="s">
        <v>4191</v>
      </c>
      <c r="F4847" s="8" t="s">
        <v>1543</v>
      </c>
      <c r="G4847" s="8" t="s">
        <v>87</v>
      </c>
      <c r="H4847" s="8">
        <v>16.98</v>
      </c>
      <c r="I4847" s="8" t="s">
        <v>82</v>
      </c>
      <c r="J4847" s="8">
        <v>4</v>
      </c>
      <c r="K4847" s="35">
        <v>7</v>
      </c>
      <c r="L4847" s="35" t="s">
        <v>1479</v>
      </c>
      <c r="M4847" s="36">
        <v>1</v>
      </c>
      <c r="N4847" s="35" t="s">
        <v>23</v>
      </c>
      <c r="O4847" s="35" t="s">
        <v>24</v>
      </c>
      <c r="P4847" s="35" t="s">
        <v>24</v>
      </c>
      <c r="Q4847" s="35" t="s">
        <v>24</v>
      </c>
      <c r="R4847" s="35" t="s">
        <v>24</v>
      </c>
      <c r="S4847" s="35" t="s">
        <v>24</v>
      </c>
      <c r="T4847" s="35"/>
      <c r="U4847" s="35"/>
      <c r="V4847" s="9">
        <f>IF(K4847&gt;9,"",IF(HLOOKUP(L4847,'Příloha č.1a - Pravidelný úklid'!$A$8:$L$16,K4847+1,FALSE)="X","",IF(K4847&lt;9,H4847*M4847*HLOOKUP(L4847,'Příloha č.1a - Pravidelný úklid'!$A$8:$L$16,K4847+1,FALSE),0)))</f>
        <v>0</v>
      </c>
      <c r="W4847" s="8"/>
      <c r="X4847" s="8"/>
      <c r="Y4847" s="8"/>
      <c r="Z4847" s="8"/>
      <c r="AA4847" s="8"/>
    </row>
    <row r="4848" spans="1:27" s="79" customFormat="1" ht="12.75" customHeight="1" x14ac:dyDescent="0.2">
      <c r="A4848" s="8"/>
      <c r="B4848" s="141">
        <v>71</v>
      </c>
      <c r="C4848" s="8">
        <v>20158</v>
      </c>
      <c r="D4848" s="8" t="s">
        <v>4237</v>
      </c>
      <c r="E4848" s="8" t="s">
        <v>4191</v>
      </c>
      <c r="F4848" s="8" t="s">
        <v>1543</v>
      </c>
      <c r="G4848" s="8" t="s">
        <v>87</v>
      </c>
      <c r="H4848" s="8">
        <v>32.520000000000003</v>
      </c>
      <c r="I4848" s="8" t="s">
        <v>82</v>
      </c>
      <c r="J4848" s="8">
        <v>8</v>
      </c>
      <c r="K4848" s="35">
        <v>7</v>
      </c>
      <c r="L4848" s="35" t="s">
        <v>1479</v>
      </c>
      <c r="M4848" s="36">
        <v>1</v>
      </c>
      <c r="N4848" s="35" t="s">
        <v>23</v>
      </c>
      <c r="O4848" s="35" t="s">
        <v>24</v>
      </c>
      <c r="P4848" s="35" t="s">
        <v>24</v>
      </c>
      <c r="Q4848" s="35" t="s">
        <v>24</v>
      </c>
      <c r="R4848" s="35" t="s">
        <v>24</v>
      </c>
      <c r="S4848" s="35" t="s">
        <v>24</v>
      </c>
      <c r="T4848" s="35"/>
      <c r="U4848" s="35"/>
      <c r="V4848" s="9">
        <f>IF(K4848&gt;9,"",IF(HLOOKUP(L4848,'Příloha č.1a - Pravidelný úklid'!$A$8:$L$16,K4848+1,FALSE)="X","",IF(K4848&lt;9,H4848*M4848*HLOOKUP(L4848,'Příloha č.1a - Pravidelný úklid'!$A$8:$L$16,K4848+1,FALSE),0)))</f>
        <v>0</v>
      </c>
      <c r="W4848" s="8"/>
      <c r="X4848" s="8"/>
      <c r="Y4848" s="8"/>
      <c r="Z4848" s="8"/>
      <c r="AA4848" s="8"/>
    </row>
    <row r="4849" spans="1:27" s="79" customFormat="1" ht="12.75" customHeight="1" x14ac:dyDescent="0.2">
      <c r="A4849" s="8"/>
      <c r="B4849" s="141">
        <v>71</v>
      </c>
      <c r="C4849" s="8">
        <v>20158</v>
      </c>
      <c r="D4849" s="8" t="s">
        <v>4238</v>
      </c>
      <c r="E4849" s="8" t="s">
        <v>4191</v>
      </c>
      <c r="F4849" s="8" t="s">
        <v>1543</v>
      </c>
      <c r="G4849" s="8" t="s">
        <v>87</v>
      </c>
      <c r="H4849" s="8">
        <v>15.98</v>
      </c>
      <c r="I4849" s="8" t="s">
        <v>82</v>
      </c>
      <c r="J4849" s="8">
        <v>4</v>
      </c>
      <c r="K4849" s="35">
        <v>7</v>
      </c>
      <c r="L4849" s="35" t="s">
        <v>1479</v>
      </c>
      <c r="M4849" s="36">
        <v>1</v>
      </c>
      <c r="N4849" s="35" t="s">
        <v>23</v>
      </c>
      <c r="O4849" s="35" t="s">
        <v>24</v>
      </c>
      <c r="P4849" s="35" t="s">
        <v>24</v>
      </c>
      <c r="Q4849" s="35" t="s">
        <v>24</v>
      </c>
      <c r="R4849" s="35" t="s">
        <v>24</v>
      </c>
      <c r="S4849" s="35" t="s">
        <v>24</v>
      </c>
      <c r="T4849" s="35"/>
      <c r="U4849" s="35"/>
      <c r="V4849" s="9">
        <f>IF(K4849&gt;9,"",IF(HLOOKUP(L4849,'Příloha č.1a - Pravidelný úklid'!$A$8:$L$16,K4849+1,FALSE)="X","",IF(K4849&lt;9,H4849*M4849*HLOOKUP(L4849,'Příloha č.1a - Pravidelný úklid'!$A$8:$L$16,K4849+1,FALSE),0)))</f>
        <v>0</v>
      </c>
      <c r="W4849" s="8"/>
      <c r="X4849" s="8"/>
      <c r="Y4849" s="8"/>
      <c r="Z4849" s="8"/>
      <c r="AA4849" s="8"/>
    </row>
    <row r="4850" spans="1:27" s="79" customFormat="1" ht="12.75" customHeight="1" x14ac:dyDescent="0.2">
      <c r="A4850" s="8"/>
      <c r="B4850" s="141">
        <v>71</v>
      </c>
      <c r="C4850" s="8">
        <v>20158</v>
      </c>
      <c r="D4850" s="8" t="s">
        <v>4239</v>
      </c>
      <c r="E4850" s="8" t="s">
        <v>4191</v>
      </c>
      <c r="F4850" s="8" t="s">
        <v>1543</v>
      </c>
      <c r="G4850" s="8" t="s">
        <v>87</v>
      </c>
      <c r="H4850" s="8">
        <v>15.21</v>
      </c>
      <c r="I4850" s="8" t="s">
        <v>82</v>
      </c>
      <c r="J4850" s="8">
        <v>4</v>
      </c>
      <c r="K4850" s="35">
        <v>7</v>
      </c>
      <c r="L4850" s="35" t="s">
        <v>1479</v>
      </c>
      <c r="M4850" s="36">
        <v>1</v>
      </c>
      <c r="N4850" s="35" t="s">
        <v>23</v>
      </c>
      <c r="O4850" s="35" t="s">
        <v>24</v>
      </c>
      <c r="P4850" s="35" t="s">
        <v>24</v>
      </c>
      <c r="Q4850" s="35" t="s">
        <v>24</v>
      </c>
      <c r="R4850" s="35" t="s">
        <v>24</v>
      </c>
      <c r="S4850" s="35" t="s">
        <v>24</v>
      </c>
      <c r="T4850" s="35"/>
      <c r="U4850" s="35"/>
      <c r="V4850" s="9">
        <f>IF(K4850&gt;9,"",IF(HLOOKUP(L4850,'Příloha č.1a - Pravidelný úklid'!$A$8:$L$16,K4850+1,FALSE)="X","",IF(K4850&lt;9,H4850*M4850*HLOOKUP(L4850,'Příloha č.1a - Pravidelný úklid'!$A$8:$L$16,K4850+1,FALSE),0)))</f>
        <v>0</v>
      </c>
      <c r="W4850" s="8"/>
      <c r="X4850" s="8"/>
      <c r="Y4850" s="8"/>
      <c r="Z4850" s="8"/>
      <c r="AA4850" s="8"/>
    </row>
    <row r="4851" spans="1:27" s="79" customFormat="1" ht="12.75" customHeight="1" x14ac:dyDescent="0.2">
      <c r="A4851" s="8"/>
      <c r="B4851" s="141">
        <v>71</v>
      </c>
      <c r="C4851" s="8">
        <v>20158</v>
      </c>
      <c r="D4851" s="8" t="s">
        <v>4240</v>
      </c>
      <c r="E4851" s="8" t="s">
        <v>4191</v>
      </c>
      <c r="F4851" s="8" t="s">
        <v>1543</v>
      </c>
      <c r="G4851" s="8" t="s">
        <v>87</v>
      </c>
      <c r="H4851" s="8">
        <v>32.299999999999997</v>
      </c>
      <c r="I4851" s="8" t="s">
        <v>82</v>
      </c>
      <c r="J4851" s="8">
        <v>8</v>
      </c>
      <c r="K4851" s="35">
        <v>7</v>
      </c>
      <c r="L4851" s="35" t="s">
        <v>1479</v>
      </c>
      <c r="M4851" s="36">
        <v>1</v>
      </c>
      <c r="N4851" s="35" t="s">
        <v>23</v>
      </c>
      <c r="O4851" s="35" t="s">
        <v>24</v>
      </c>
      <c r="P4851" s="35" t="s">
        <v>24</v>
      </c>
      <c r="Q4851" s="35" t="s">
        <v>24</v>
      </c>
      <c r="R4851" s="35" t="s">
        <v>24</v>
      </c>
      <c r="S4851" s="35" t="s">
        <v>24</v>
      </c>
      <c r="T4851" s="35"/>
      <c r="U4851" s="35"/>
      <c r="V4851" s="9">
        <f>IF(K4851&gt;9,"",IF(HLOOKUP(L4851,'Příloha č.1a - Pravidelný úklid'!$A$8:$L$16,K4851+1,FALSE)="X","",IF(K4851&lt;9,H4851*M4851*HLOOKUP(L4851,'Příloha č.1a - Pravidelný úklid'!$A$8:$L$16,K4851+1,FALSE),0)))</f>
        <v>0</v>
      </c>
      <c r="W4851" s="8"/>
      <c r="X4851" s="8"/>
      <c r="Y4851" s="8"/>
      <c r="Z4851" s="8"/>
      <c r="AA4851" s="8"/>
    </row>
    <row r="4852" spans="1:27" s="79" customFormat="1" ht="12.75" customHeight="1" x14ac:dyDescent="0.2">
      <c r="A4852" s="8"/>
      <c r="B4852" s="141">
        <v>71</v>
      </c>
      <c r="C4852" s="8">
        <v>20158</v>
      </c>
      <c r="D4852" s="8" t="s">
        <v>4241</v>
      </c>
      <c r="E4852" s="8" t="s">
        <v>4191</v>
      </c>
      <c r="F4852" s="8" t="s">
        <v>1543</v>
      </c>
      <c r="G4852" s="8" t="s">
        <v>87</v>
      </c>
      <c r="H4852" s="8">
        <v>17.54</v>
      </c>
      <c r="I4852" s="8" t="s">
        <v>82</v>
      </c>
      <c r="J4852" s="8">
        <v>4</v>
      </c>
      <c r="K4852" s="35">
        <v>7</v>
      </c>
      <c r="L4852" s="35" t="s">
        <v>1479</v>
      </c>
      <c r="M4852" s="36">
        <v>1</v>
      </c>
      <c r="N4852" s="35" t="s">
        <v>23</v>
      </c>
      <c r="O4852" s="35" t="s">
        <v>24</v>
      </c>
      <c r="P4852" s="35" t="s">
        <v>24</v>
      </c>
      <c r="Q4852" s="35" t="s">
        <v>24</v>
      </c>
      <c r="R4852" s="35" t="s">
        <v>24</v>
      </c>
      <c r="S4852" s="35" t="s">
        <v>24</v>
      </c>
      <c r="T4852" s="35"/>
      <c r="U4852" s="35"/>
      <c r="V4852" s="9">
        <f>IF(K4852&gt;9,"",IF(HLOOKUP(L4852,'Příloha č.1a - Pravidelný úklid'!$A$8:$L$16,K4852+1,FALSE)="X","",IF(K4852&lt;9,H4852*M4852*HLOOKUP(L4852,'Příloha č.1a - Pravidelný úklid'!$A$8:$L$16,K4852+1,FALSE),0)))</f>
        <v>0</v>
      </c>
      <c r="W4852" s="8"/>
      <c r="X4852" s="8"/>
      <c r="Y4852" s="8"/>
      <c r="Z4852" s="8"/>
      <c r="AA4852" s="8"/>
    </row>
    <row r="4853" spans="1:27" s="79" customFormat="1" ht="12.75" customHeight="1" x14ac:dyDescent="0.2">
      <c r="A4853" s="8"/>
      <c r="B4853" s="141">
        <v>71</v>
      </c>
      <c r="C4853" s="8">
        <v>20158</v>
      </c>
      <c r="D4853" s="8" t="s">
        <v>4242</v>
      </c>
      <c r="E4853" s="8" t="s">
        <v>4191</v>
      </c>
      <c r="F4853" s="8" t="s">
        <v>1543</v>
      </c>
      <c r="G4853" s="8" t="s">
        <v>87</v>
      </c>
      <c r="H4853" s="8">
        <v>30.03</v>
      </c>
      <c r="I4853" s="8" t="s">
        <v>82</v>
      </c>
      <c r="J4853" s="8">
        <v>8</v>
      </c>
      <c r="K4853" s="35">
        <v>7</v>
      </c>
      <c r="L4853" s="35" t="s">
        <v>34</v>
      </c>
      <c r="M4853" s="36">
        <v>1</v>
      </c>
      <c r="N4853" s="35" t="s">
        <v>23</v>
      </c>
      <c r="O4853" s="35" t="s">
        <v>24</v>
      </c>
      <c r="P4853" s="35" t="s">
        <v>24</v>
      </c>
      <c r="Q4853" s="35" t="s">
        <v>24</v>
      </c>
      <c r="R4853" s="35" t="s">
        <v>24</v>
      </c>
      <c r="S4853" s="35" t="s">
        <v>24</v>
      </c>
      <c r="T4853" s="35"/>
      <c r="U4853" s="35"/>
      <c r="V4853" s="9">
        <f>IF(K4853&gt;9,"",IF(HLOOKUP(L4853,'Příloha č.1a - Pravidelný úklid'!$A$8:$L$16,K4853+1,FALSE)="X","",IF(K4853&lt;9,H4853*M4853*HLOOKUP(L4853,'Příloha č.1a - Pravidelný úklid'!$A$8:$L$16,K4853+1,FALSE),0)))</f>
        <v>0</v>
      </c>
      <c r="W4853" s="8"/>
      <c r="X4853" s="8"/>
      <c r="Y4853" s="8"/>
      <c r="Z4853" s="8"/>
      <c r="AA4853" s="8"/>
    </row>
    <row r="4854" spans="1:27" s="79" customFormat="1" ht="12.75" customHeight="1" x14ac:dyDescent="0.2">
      <c r="A4854" s="8"/>
      <c r="B4854" s="141">
        <v>71</v>
      </c>
      <c r="C4854" s="8">
        <v>20158</v>
      </c>
      <c r="D4854" s="8" t="s">
        <v>4243</v>
      </c>
      <c r="E4854" s="8" t="s">
        <v>4191</v>
      </c>
      <c r="F4854" s="8" t="s">
        <v>1543</v>
      </c>
      <c r="G4854" s="8" t="s">
        <v>87</v>
      </c>
      <c r="H4854" s="8">
        <v>18.649999999999999</v>
      </c>
      <c r="I4854" s="8" t="s">
        <v>82</v>
      </c>
      <c r="J4854" s="8">
        <v>4</v>
      </c>
      <c r="K4854" s="35">
        <v>7</v>
      </c>
      <c r="L4854" s="35" t="s">
        <v>1479</v>
      </c>
      <c r="M4854" s="36">
        <v>1</v>
      </c>
      <c r="N4854" s="35" t="s">
        <v>23</v>
      </c>
      <c r="O4854" s="35" t="s">
        <v>24</v>
      </c>
      <c r="P4854" s="35" t="s">
        <v>24</v>
      </c>
      <c r="Q4854" s="35" t="s">
        <v>24</v>
      </c>
      <c r="R4854" s="35" t="s">
        <v>24</v>
      </c>
      <c r="S4854" s="35" t="s">
        <v>24</v>
      </c>
      <c r="T4854" s="35"/>
      <c r="U4854" s="35"/>
      <c r="V4854" s="9">
        <f>IF(K4854&gt;9,"",IF(HLOOKUP(L4854,'Příloha č.1a - Pravidelný úklid'!$A$8:$L$16,K4854+1,FALSE)="X","",IF(K4854&lt;9,H4854*M4854*HLOOKUP(L4854,'Příloha č.1a - Pravidelný úklid'!$A$8:$L$16,K4854+1,FALSE),0)))</f>
        <v>0</v>
      </c>
      <c r="W4854" s="8"/>
      <c r="X4854" s="8"/>
      <c r="Y4854" s="8"/>
      <c r="Z4854" s="8"/>
      <c r="AA4854" s="8"/>
    </row>
    <row r="4855" spans="1:27" s="79" customFormat="1" ht="12.75" customHeight="1" x14ac:dyDescent="0.2">
      <c r="A4855" s="8"/>
      <c r="B4855" s="141">
        <v>71</v>
      </c>
      <c r="C4855" s="8">
        <v>20158</v>
      </c>
      <c r="D4855" s="8" t="s">
        <v>4244</v>
      </c>
      <c r="E4855" s="8" t="s">
        <v>4191</v>
      </c>
      <c r="F4855" s="8" t="s">
        <v>1543</v>
      </c>
      <c r="G4855" s="8" t="s">
        <v>87</v>
      </c>
      <c r="H4855" s="8">
        <v>15.23</v>
      </c>
      <c r="I4855" s="8" t="s">
        <v>82</v>
      </c>
      <c r="J4855" s="8">
        <v>4</v>
      </c>
      <c r="K4855" s="35">
        <v>7</v>
      </c>
      <c r="L4855" s="35" t="s">
        <v>1479</v>
      </c>
      <c r="M4855" s="36">
        <v>1</v>
      </c>
      <c r="N4855" s="35" t="s">
        <v>23</v>
      </c>
      <c r="O4855" s="35" t="s">
        <v>24</v>
      </c>
      <c r="P4855" s="35" t="s">
        <v>24</v>
      </c>
      <c r="Q4855" s="35" t="s">
        <v>24</v>
      </c>
      <c r="R4855" s="35" t="s">
        <v>24</v>
      </c>
      <c r="S4855" s="35" t="s">
        <v>24</v>
      </c>
      <c r="T4855" s="35"/>
      <c r="U4855" s="35"/>
      <c r="V4855" s="9">
        <f>IF(K4855&gt;9,"",IF(HLOOKUP(L4855,'Příloha č.1a - Pravidelný úklid'!$A$8:$L$16,K4855+1,FALSE)="X","",IF(K4855&lt;9,H4855*M4855*HLOOKUP(L4855,'Příloha č.1a - Pravidelný úklid'!$A$8:$L$16,K4855+1,FALSE),0)))</f>
        <v>0</v>
      </c>
      <c r="W4855" s="8"/>
      <c r="X4855" s="8"/>
      <c r="Y4855" s="8"/>
      <c r="Z4855" s="8"/>
      <c r="AA4855" s="8"/>
    </row>
    <row r="4856" spans="1:27" s="79" customFormat="1" ht="12.75" customHeight="1" x14ac:dyDescent="0.2">
      <c r="A4856" s="8"/>
      <c r="B4856" s="141">
        <v>71</v>
      </c>
      <c r="C4856" s="8">
        <v>20158</v>
      </c>
      <c r="D4856" s="8" t="s">
        <v>4245</v>
      </c>
      <c r="E4856" s="8" t="s">
        <v>4191</v>
      </c>
      <c r="F4856" s="8" t="s">
        <v>1543</v>
      </c>
      <c r="G4856" s="8" t="s">
        <v>120</v>
      </c>
      <c r="H4856" s="8">
        <v>13.52</v>
      </c>
      <c r="I4856" s="8" t="s">
        <v>82</v>
      </c>
      <c r="J4856" s="8">
        <v>4</v>
      </c>
      <c r="K4856" s="35">
        <v>7</v>
      </c>
      <c r="L4856" s="35" t="s">
        <v>1550</v>
      </c>
      <c r="M4856" s="36">
        <v>1</v>
      </c>
      <c r="N4856" s="35" t="s">
        <v>23</v>
      </c>
      <c r="O4856" s="35" t="s">
        <v>24</v>
      </c>
      <c r="P4856" s="35" t="s">
        <v>24</v>
      </c>
      <c r="Q4856" s="35" t="s">
        <v>24</v>
      </c>
      <c r="R4856" s="35" t="s">
        <v>24</v>
      </c>
      <c r="S4856" s="35" t="s">
        <v>24</v>
      </c>
      <c r="T4856" s="35"/>
      <c r="U4856" s="35"/>
      <c r="V4856" s="9">
        <f>IF(K4856&gt;9,"",IF(HLOOKUP(L4856,'Příloha č.1a - Pravidelný úklid'!$A$8:$L$16,K4856+1,FALSE)="X","",IF(K4856&lt;9,H4856*M4856*HLOOKUP(L4856,'Příloha č.1a - Pravidelný úklid'!$A$8:$L$16,K4856+1,FALSE),0)))</f>
        <v>0</v>
      </c>
      <c r="W4856" s="8"/>
      <c r="X4856" s="8"/>
      <c r="Y4856" s="8"/>
      <c r="Z4856" s="8"/>
      <c r="AA4856" s="8"/>
    </row>
    <row r="4857" spans="1:27" s="79" customFormat="1" ht="12.75" customHeight="1" x14ac:dyDescent="0.2">
      <c r="A4857" s="8"/>
      <c r="B4857" s="141">
        <v>71</v>
      </c>
      <c r="C4857" s="8">
        <v>20158</v>
      </c>
      <c r="D4857" s="8" t="s">
        <v>4246</v>
      </c>
      <c r="E4857" s="8" t="s">
        <v>4191</v>
      </c>
      <c r="F4857" s="8" t="s">
        <v>1543</v>
      </c>
      <c r="G4857" s="8" t="s">
        <v>120</v>
      </c>
      <c r="H4857" s="8">
        <v>15.68</v>
      </c>
      <c r="I4857" s="8" t="s">
        <v>82</v>
      </c>
      <c r="J4857" s="8">
        <v>4</v>
      </c>
      <c r="K4857" s="35">
        <v>7</v>
      </c>
      <c r="L4857" s="35" t="s">
        <v>1550</v>
      </c>
      <c r="M4857" s="36">
        <v>1</v>
      </c>
      <c r="N4857" s="35" t="s">
        <v>23</v>
      </c>
      <c r="O4857" s="35" t="s">
        <v>24</v>
      </c>
      <c r="P4857" s="35" t="s">
        <v>24</v>
      </c>
      <c r="Q4857" s="35" t="s">
        <v>24</v>
      </c>
      <c r="R4857" s="35" t="s">
        <v>24</v>
      </c>
      <c r="S4857" s="35" t="s">
        <v>24</v>
      </c>
      <c r="T4857" s="35"/>
      <c r="U4857" s="35"/>
      <c r="V4857" s="9">
        <f>IF(K4857&gt;9,"",IF(HLOOKUP(L4857,'Příloha č.1a - Pravidelný úklid'!$A$8:$L$16,K4857+1,FALSE)="X","",IF(K4857&lt;9,H4857*M4857*HLOOKUP(L4857,'Příloha č.1a - Pravidelný úklid'!$A$8:$L$16,K4857+1,FALSE),0)))</f>
        <v>0</v>
      </c>
      <c r="W4857" s="8"/>
      <c r="X4857" s="8"/>
      <c r="Y4857" s="8"/>
      <c r="Z4857" s="8"/>
      <c r="AA4857" s="8"/>
    </row>
    <row r="4858" spans="1:27" s="79" customFormat="1" ht="12.75" customHeight="1" x14ac:dyDescent="0.2">
      <c r="A4858" s="8"/>
      <c r="B4858" s="141">
        <v>71</v>
      </c>
      <c r="C4858" s="8">
        <v>20158</v>
      </c>
      <c r="D4858" s="8" t="s">
        <v>4247</v>
      </c>
      <c r="E4858" s="8" t="s">
        <v>4191</v>
      </c>
      <c r="F4858" s="8" t="s">
        <v>1543</v>
      </c>
      <c r="G4858" s="8" t="s">
        <v>87</v>
      </c>
      <c r="H4858" s="8">
        <v>14.8</v>
      </c>
      <c r="I4858" s="8" t="s">
        <v>82</v>
      </c>
      <c r="J4858" s="8">
        <v>4</v>
      </c>
      <c r="K4858" s="35">
        <v>7</v>
      </c>
      <c r="L4858" s="35" t="s">
        <v>1479</v>
      </c>
      <c r="M4858" s="36">
        <v>1</v>
      </c>
      <c r="N4858" s="35" t="s">
        <v>23</v>
      </c>
      <c r="O4858" s="35" t="s">
        <v>24</v>
      </c>
      <c r="P4858" s="35" t="s">
        <v>24</v>
      </c>
      <c r="Q4858" s="35" t="s">
        <v>24</v>
      </c>
      <c r="R4858" s="35" t="s">
        <v>24</v>
      </c>
      <c r="S4858" s="35" t="s">
        <v>24</v>
      </c>
      <c r="T4858" s="35"/>
      <c r="U4858" s="35"/>
      <c r="V4858" s="9">
        <f>IF(K4858&gt;9,"",IF(HLOOKUP(L4858,'Příloha č.1a - Pravidelný úklid'!$A$8:$L$16,K4858+1,FALSE)="X","",IF(K4858&lt;9,H4858*M4858*HLOOKUP(L4858,'Příloha č.1a - Pravidelný úklid'!$A$8:$L$16,K4858+1,FALSE),0)))</f>
        <v>0</v>
      </c>
      <c r="W4858" s="8"/>
      <c r="X4858" s="8"/>
      <c r="Y4858" s="8"/>
      <c r="Z4858" s="8"/>
      <c r="AA4858" s="8"/>
    </row>
    <row r="4859" spans="1:27" s="79" customFormat="1" ht="12.75" customHeight="1" x14ac:dyDescent="0.2">
      <c r="A4859" s="8"/>
      <c r="B4859" s="141">
        <v>71</v>
      </c>
      <c r="C4859" s="8">
        <v>20158</v>
      </c>
      <c r="D4859" s="8" t="s">
        <v>4248</v>
      </c>
      <c r="E4859" s="8" t="s">
        <v>4191</v>
      </c>
      <c r="F4859" s="8" t="s">
        <v>1543</v>
      </c>
      <c r="G4859" s="8" t="s">
        <v>87</v>
      </c>
      <c r="H4859" s="8">
        <v>31.02</v>
      </c>
      <c r="I4859" s="8" t="s">
        <v>82</v>
      </c>
      <c r="J4859" s="8">
        <v>8</v>
      </c>
      <c r="K4859" s="35">
        <v>7</v>
      </c>
      <c r="L4859" s="35" t="s">
        <v>1479</v>
      </c>
      <c r="M4859" s="36">
        <v>1</v>
      </c>
      <c r="N4859" s="35" t="s">
        <v>23</v>
      </c>
      <c r="O4859" s="35" t="s">
        <v>24</v>
      </c>
      <c r="P4859" s="35" t="s">
        <v>24</v>
      </c>
      <c r="Q4859" s="35" t="s">
        <v>24</v>
      </c>
      <c r="R4859" s="35" t="s">
        <v>24</v>
      </c>
      <c r="S4859" s="35" t="s">
        <v>24</v>
      </c>
      <c r="T4859" s="35"/>
      <c r="U4859" s="35"/>
      <c r="V4859" s="9">
        <f>IF(K4859&gt;9,"",IF(HLOOKUP(L4859,'Příloha č.1a - Pravidelný úklid'!$A$8:$L$16,K4859+1,FALSE)="X","",IF(K4859&lt;9,H4859*M4859*HLOOKUP(L4859,'Příloha č.1a - Pravidelný úklid'!$A$8:$L$16,K4859+1,FALSE),0)))</f>
        <v>0</v>
      </c>
      <c r="W4859" s="8"/>
      <c r="X4859" s="8"/>
      <c r="Y4859" s="8"/>
      <c r="Z4859" s="8"/>
      <c r="AA4859" s="8"/>
    </row>
    <row r="4860" spans="1:27" s="79" customFormat="1" ht="12.75" customHeight="1" x14ac:dyDescent="0.2">
      <c r="A4860" s="8"/>
      <c r="B4860" s="141">
        <v>71</v>
      </c>
      <c r="C4860" s="8">
        <v>20158</v>
      </c>
      <c r="D4860" s="8" t="s">
        <v>4249</v>
      </c>
      <c r="E4860" s="8" t="s">
        <v>4191</v>
      </c>
      <c r="F4860" s="8" t="s">
        <v>1543</v>
      </c>
      <c r="G4860" s="8" t="s">
        <v>87</v>
      </c>
      <c r="H4860" s="8">
        <v>17.329999999999998</v>
      </c>
      <c r="I4860" s="8" t="s">
        <v>82</v>
      </c>
      <c r="J4860" s="8">
        <v>8</v>
      </c>
      <c r="K4860" s="35">
        <v>7</v>
      </c>
      <c r="L4860" s="35" t="s">
        <v>1479</v>
      </c>
      <c r="M4860" s="36">
        <v>1</v>
      </c>
      <c r="N4860" s="35" t="s">
        <v>23</v>
      </c>
      <c r="O4860" s="35" t="s">
        <v>24</v>
      </c>
      <c r="P4860" s="35" t="s">
        <v>24</v>
      </c>
      <c r="Q4860" s="35" t="s">
        <v>24</v>
      </c>
      <c r="R4860" s="35" t="s">
        <v>24</v>
      </c>
      <c r="S4860" s="35" t="s">
        <v>24</v>
      </c>
      <c r="T4860" s="35"/>
      <c r="U4860" s="35"/>
      <c r="V4860" s="9">
        <f>IF(K4860&gt;9,"",IF(HLOOKUP(L4860,'Příloha č.1a - Pravidelný úklid'!$A$8:$L$16,K4860+1,FALSE)="X","",IF(K4860&lt;9,H4860*M4860*HLOOKUP(L4860,'Příloha č.1a - Pravidelný úklid'!$A$8:$L$16,K4860+1,FALSE),0)))</f>
        <v>0</v>
      </c>
      <c r="W4860" s="8"/>
      <c r="X4860" s="8"/>
      <c r="Y4860" s="8"/>
      <c r="Z4860" s="8"/>
      <c r="AA4860" s="8"/>
    </row>
    <row r="4861" spans="1:27" s="79" customFormat="1" ht="12.75" customHeight="1" x14ac:dyDescent="0.2">
      <c r="A4861" s="8"/>
      <c r="B4861" s="141">
        <v>71</v>
      </c>
      <c r="C4861" s="8">
        <v>20158</v>
      </c>
      <c r="D4861" s="8" t="s">
        <v>4250</v>
      </c>
      <c r="E4861" s="8" t="s">
        <v>4191</v>
      </c>
      <c r="F4861" s="8" t="s">
        <v>1543</v>
      </c>
      <c r="G4861" s="8" t="s">
        <v>87</v>
      </c>
      <c r="H4861" s="8">
        <v>34.58</v>
      </c>
      <c r="I4861" s="8" t="s">
        <v>82</v>
      </c>
      <c r="J4861" s="8">
        <v>8</v>
      </c>
      <c r="K4861" s="35">
        <v>7</v>
      </c>
      <c r="L4861" s="35" t="s">
        <v>1550</v>
      </c>
      <c r="M4861" s="36">
        <v>1</v>
      </c>
      <c r="N4861" s="35" t="s">
        <v>23</v>
      </c>
      <c r="O4861" s="35" t="s">
        <v>24</v>
      </c>
      <c r="P4861" s="35" t="s">
        <v>24</v>
      </c>
      <c r="Q4861" s="35" t="s">
        <v>24</v>
      </c>
      <c r="R4861" s="35" t="s">
        <v>24</v>
      </c>
      <c r="S4861" s="35" t="s">
        <v>24</v>
      </c>
      <c r="T4861" s="35"/>
      <c r="U4861" s="35"/>
      <c r="V4861" s="9">
        <f>IF(K4861&gt;9,"",IF(HLOOKUP(L4861,'Příloha č.1a - Pravidelný úklid'!$A$8:$L$16,K4861+1,FALSE)="X","",IF(K4861&lt;9,H4861*M4861*HLOOKUP(L4861,'Příloha č.1a - Pravidelný úklid'!$A$8:$L$16,K4861+1,FALSE),0)))</f>
        <v>0</v>
      </c>
      <c r="W4861" s="8"/>
      <c r="X4861" s="8"/>
      <c r="Y4861" s="8"/>
      <c r="Z4861" s="8"/>
      <c r="AA4861" s="8"/>
    </row>
    <row r="4862" spans="1:27" s="79" customFormat="1" ht="12.75" customHeight="1" x14ac:dyDescent="0.2">
      <c r="A4862" s="8"/>
      <c r="B4862" s="141">
        <v>71</v>
      </c>
      <c r="C4862" s="8">
        <v>20158</v>
      </c>
      <c r="D4862" s="8" t="s">
        <v>4251</v>
      </c>
      <c r="E4862" s="8" t="s">
        <v>4191</v>
      </c>
      <c r="F4862" s="8" t="s">
        <v>1543</v>
      </c>
      <c r="G4862" s="8" t="s">
        <v>258</v>
      </c>
      <c r="H4862" s="8">
        <v>4.16</v>
      </c>
      <c r="I4862" s="8" t="s">
        <v>82</v>
      </c>
      <c r="J4862" s="8"/>
      <c r="K4862" s="35">
        <v>99</v>
      </c>
      <c r="L4862" s="35" t="s">
        <v>1719</v>
      </c>
      <c r="M4862" s="36">
        <v>1</v>
      </c>
      <c r="N4862" s="35" t="s">
        <v>23</v>
      </c>
      <c r="O4862" s="35" t="s">
        <v>24</v>
      </c>
      <c r="P4862" s="35" t="s">
        <v>24</v>
      </c>
      <c r="Q4862" s="35" t="s">
        <v>24</v>
      </c>
      <c r="R4862" s="35" t="s">
        <v>24</v>
      </c>
      <c r="S4862" s="35" t="s">
        <v>24</v>
      </c>
      <c r="T4862" s="35"/>
      <c r="U4862" s="35"/>
      <c r="V4862" s="9" t="str">
        <f>IF(K4862&gt;9,"",IF(HLOOKUP(L4862,'Příloha č.1a - Pravidelný úklid'!$A$8:$L$16,K4862+1,FALSE)="X","",IF(K4862&lt;9,H4862*M4862*HLOOKUP(L4862,'Příloha č.1a - Pravidelný úklid'!$A$8:$L$16,K4862+1,FALSE),0)))</f>
        <v/>
      </c>
      <c r="W4862" s="8"/>
      <c r="X4862" s="8"/>
      <c r="Y4862" s="8"/>
      <c r="Z4862" s="8"/>
      <c r="AA4862" s="8"/>
    </row>
    <row r="4863" spans="1:27" s="79" customFormat="1" ht="12.75" customHeight="1" x14ac:dyDescent="0.2">
      <c r="A4863" s="8"/>
      <c r="B4863" s="141">
        <v>71</v>
      </c>
      <c r="C4863" s="8">
        <v>20158</v>
      </c>
      <c r="D4863" s="8" t="s">
        <v>4252</v>
      </c>
      <c r="E4863" s="8" t="s">
        <v>4191</v>
      </c>
      <c r="F4863" s="8" t="s">
        <v>1543</v>
      </c>
      <c r="G4863" s="8" t="s">
        <v>87</v>
      </c>
      <c r="H4863" s="8">
        <v>25.35</v>
      </c>
      <c r="I4863" s="8" t="s">
        <v>82</v>
      </c>
      <c r="J4863" s="8">
        <v>8</v>
      </c>
      <c r="K4863" s="35">
        <v>7</v>
      </c>
      <c r="L4863" s="35" t="s">
        <v>1479</v>
      </c>
      <c r="M4863" s="36">
        <v>1</v>
      </c>
      <c r="N4863" s="35" t="s">
        <v>23</v>
      </c>
      <c r="O4863" s="35" t="s">
        <v>24</v>
      </c>
      <c r="P4863" s="35" t="s">
        <v>24</v>
      </c>
      <c r="Q4863" s="35" t="s">
        <v>24</v>
      </c>
      <c r="R4863" s="35" t="s">
        <v>24</v>
      </c>
      <c r="S4863" s="35" t="s">
        <v>24</v>
      </c>
      <c r="T4863" s="35"/>
      <c r="U4863" s="35"/>
      <c r="V4863" s="9">
        <f>IF(K4863&gt;9,"",IF(HLOOKUP(L4863,'Příloha č.1a - Pravidelný úklid'!$A$8:$L$16,K4863+1,FALSE)="X","",IF(K4863&lt;9,H4863*M4863*HLOOKUP(L4863,'Příloha č.1a - Pravidelný úklid'!$A$8:$L$16,K4863+1,FALSE),0)))</f>
        <v>0</v>
      </c>
      <c r="W4863" s="8"/>
      <c r="X4863" s="8"/>
      <c r="Y4863" s="8"/>
      <c r="Z4863" s="8"/>
      <c r="AA4863" s="8"/>
    </row>
    <row r="4864" spans="1:27" s="79" customFormat="1" ht="12.75" customHeight="1" x14ac:dyDescent="0.2">
      <c r="A4864" s="8"/>
      <c r="B4864" s="141">
        <v>71</v>
      </c>
      <c r="C4864" s="8">
        <v>20158</v>
      </c>
      <c r="D4864" s="8" t="s">
        <v>4253</v>
      </c>
      <c r="E4864" s="8" t="s">
        <v>4191</v>
      </c>
      <c r="F4864" s="8" t="s">
        <v>1543</v>
      </c>
      <c r="G4864" s="8" t="s">
        <v>87</v>
      </c>
      <c r="H4864" s="8">
        <v>16.03</v>
      </c>
      <c r="I4864" s="8" t="s">
        <v>82</v>
      </c>
      <c r="J4864" s="8">
        <v>4</v>
      </c>
      <c r="K4864" s="35">
        <v>7</v>
      </c>
      <c r="L4864" s="35" t="s">
        <v>1479</v>
      </c>
      <c r="M4864" s="36">
        <v>1</v>
      </c>
      <c r="N4864" s="35" t="s">
        <v>23</v>
      </c>
      <c r="O4864" s="35" t="s">
        <v>24</v>
      </c>
      <c r="P4864" s="35" t="s">
        <v>24</v>
      </c>
      <c r="Q4864" s="35" t="s">
        <v>24</v>
      </c>
      <c r="R4864" s="35" t="s">
        <v>24</v>
      </c>
      <c r="S4864" s="35" t="s">
        <v>24</v>
      </c>
      <c r="T4864" s="35"/>
      <c r="U4864" s="35"/>
      <c r="V4864" s="9">
        <f>IF(K4864&gt;9,"",IF(HLOOKUP(L4864,'Příloha č.1a - Pravidelný úklid'!$A$8:$L$16,K4864+1,FALSE)="X","",IF(K4864&lt;9,H4864*M4864*HLOOKUP(L4864,'Příloha č.1a - Pravidelný úklid'!$A$8:$L$16,K4864+1,FALSE),0)))</f>
        <v>0</v>
      </c>
      <c r="W4864" s="8"/>
      <c r="X4864" s="8"/>
      <c r="Y4864" s="8"/>
      <c r="Z4864" s="8"/>
      <c r="AA4864" s="8"/>
    </row>
    <row r="4865" spans="1:27" s="79" customFormat="1" ht="12.75" customHeight="1" x14ac:dyDescent="0.2">
      <c r="A4865" s="8"/>
      <c r="B4865" s="141">
        <v>71</v>
      </c>
      <c r="C4865" s="8">
        <v>20158</v>
      </c>
      <c r="D4865" s="8" t="s">
        <v>4254</v>
      </c>
      <c r="E4865" s="8" t="s">
        <v>4191</v>
      </c>
      <c r="F4865" s="8" t="s">
        <v>1543</v>
      </c>
      <c r="G4865" s="8" t="s">
        <v>102</v>
      </c>
      <c r="H4865" s="8">
        <v>29.79</v>
      </c>
      <c r="I4865" s="8" t="s">
        <v>82</v>
      </c>
      <c r="J4865" s="8">
        <v>8</v>
      </c>
      <c r="K4865" s="35">
        <v>7</v>
      </c>
      <c r="L4865" s="35" t="s">
        <v>1479</v>
      </c>
      <c r="M4865" s="36">
        <v>1</v>
      </c>
      <c r="N4865" s="35" t="s">
        <v>23</v>
      </c>
      <c r="O4865" s="35" t="s">
        <v>24</v>
      </c>
      <c r="P4865" s="35" t="s">
        <v>24</v>
      </c>
      <c r="Q4865" s="35" t="s">
        <v>24</v>
      </c>
      <c r="R4865" s="35" t="s">
        <v>24</v>
      </c>
      <c r="S4865" s="35" t="s">
        <v>24</v>
      </c>
      <c r="T4865" s="35"/>
      <c r="U4865" s="35"/>
      <c r="V4865" s="9">
        <f>IF(K4865&gt;9,"",IF(HLOOKUP(L4865,'Příloha č.1a - Pravidelný úklid'!$A$8:$L$16,K4865+1,FALSE)="X","",IF(K4865&lt;9,H4865*M4865*HLOOKUP(L4865,'Příloha č.1a - Pravidelný úklid'!$A$8:$L$16,K4865+1,FALSE),0)))</f>
        <v>0</v>
      </c>
      <c r="W4865" s="8"/>
      <c r="X4865" s="8"/>
      <c r="Y4865" s="8"/>
      <c r="Z4865" s="8"/>
      <c r="AA4865" s="8"/>
    </row>
    <row r="4866" spans="1:27" s="79" customFormat="1" ht="12.75" customHeight="1" x14ac:dyDescent="0.2">
      <c r="A4866" s="8"/>
      <c r="B4866" s="141">
        <v>71</v>
      </c>
      <c r="C4866" s="8">
        <v>20158</v>
      </c>
      <c r="D4866" s="8" t="s">
        <v>4255</v>
      </c>
      <c r="E4866" s="8" t="s">
        <v>4191</v>
      </c>
      <c r="F4866" s="8" t="s">
        <v>1543</v>
      </c>
      <c r="G4866" s="8" t="s">
        <v>102</v>
      </c>
      <c r="H4866" s="8">
        <v>44.48</v>
      </c>
      <c r="I4866" s="8" t="s">
        <v>82</v>
      </c>
      <c r="J4866" s="8">
        <v>12</v>
      </c>
      <c r="K4866" s="35">
        <v>7</v>
      </c>
      <c r="L4866" s="35" t="s">
        <v>1479</v>
      </c>
      <c r="M4866" s="36">
        <v>1</v>
      </c>
      <c r="N4866" s="35" t="s">
        <v>23</v>
      </c>
      <c r="O4866" s="35" t="s">
        <v>24</v>
      </c>
      <c r="P4866" s="35" t="s">
        <v>24</v>
      </c>
      <c r="Q4866" s="35" t="s">
        <v>24</v>
      </c>
      <c r="R4866" s="35" t="s">
        <v>24</v>
      </c>
      <c r="S4866" s="35" t="s">
        <v>24</v>
      </c>
      <c r="T4866" s="35"/>
      <c r="U4866" s="35"/>
      <c r="V4866" s="9">
        <f>IF(K4866&gt;9,"",IF(HLOOKUP(L4866,'Příloha č.1a - Pravidelný úklid'!$A$8:$L$16,K4866+1,FALSE)="X","",IF(K4866&lt;9,H4866*M4866*HLOOKUP(L4866,'Příloha č.1a - Pravidelný úklid'!$A$8:$L$16,K4866+1,FALSE),0)))</f>
        <v>0</v>
      </c>
      <c r="W4866" s="8"/>
      <c r="X4866" s="8"/>
      <c r="Y4866" s="8"/>
      <c r="Z4866" s="8"/>
      <c r="AA4866" s="8"/>
    </row>
    <row r="4867" spans="1:27" s="79" customFormat="1" ht="12.75" customHeight="1" x14ac:dyDescent="0.2">
      <c r="A4867" s="8"/>
      <c r="B4867" s="141">
        <v>71</v>
      </c>
      <c r="C4867" s="8">
        <v>20158</v>
      </c>
      <c r="D4867" s="8" t="s">
        <v>4256</v>
      </c>
      <c r="E4867" s="8" t="s">
        <v>4191</v>
      </c>
      <c r="F4867" s="8" t="s">
        <v>1543</v>
      </c>
      <c r="G4867" s="8" t="s">
        <v>87</v>
      </c>
      <c r="H4867" s="8">
        <v>14.29</v>
      </c>
      <c r="I4867" s="8" t="s">
        <v>82</v>
      </c>
      <c r="J4867" s="8">
        <v>4</v>
      </c>
      <c r="K4867" s="35">
        <v>7</v>
      </c>
      <c r="L4867" s="35" t="s">
        <v>1479</v>
      </c>
      <c r="M4867" s="36">
        <v>1</v>
      </c>
      <c r="N4867" s="35" t="s">
        <v>23</v>
      </c>
      <c r="O4867" s="35" t="s">
        <v>24</v>
      </c>
      <c r="P4867" s="35" t="s">
        <v>24</v>
      </c>
      <c r="Q4867" s="35" t="s">
        <v>24</v>
      </c>
      <c r="R4867" s="35" t="s">
        <v>24</v>
      </c>
      <c r="S4867" s="35" t="s">
        <v>24</v>
      </c>
      <c r="T4867" s="35"/>
      <c r="U4867" s="35"/>
      <c r="V4867" s="9">
        <f>IF(K4867&gt;9,"",IF(HLOOKUP(L4867,'Příloha č.1a - Pravidelný úklid'!$A$8:$L$16,K4867+1,FALSE)="X","",IF(K4867&lt;9,H4867*M4867*HLOOKUP(L4867,'Příloha č.1a - Pravidelný úklid'!$A$8:$L$16,K4867+1,FALSE),0)))</f>
        <v>0</v>
      </c>
      <c r="W4867" s="8"/>
      <c r="X4867" s="8"/>
      <c r="Y4867" s="8"/>
      <c r="Z4867" s="8"/>
      <c r="AA4867" s="8"/>
    </row>
    <row r="4868" spans="1:27" s="79" customFormat="1" ht="12.75" customHeight="1" x14ac:dyDescent="0.2">
      <c r="A4868" s="8"/>
      <c r="B4868" s="141">
        <v>71</v>
      </c>
      <c r="C4868" s="8">
        <v>20158</v>
      </c>
      <c r="D4868" s="8" t="s">
        <v>4257</v>
      </c>
      <c r="E4868" s="8" t="s">
        <v>4191</v>
      </c>
      <c r="F4868" s="8" t="s">
        <v>1543</v>
      </c>
      <c r="G4868" s="8" t="s">
        <v>87</v>
      </c>
      <c r="H4868" s="8">
        <v>14.91</v>
      </c>
      <c r="I4868" s="8" t="s">
        <v>82</v>
      </c>
      <c r="J4868" s="8">
        <v>4</v>
      </c>
      <c r="K4868" s="35">
        <v>7</v>
      </c>
      <c r="L4868" s="35" t="s">
        <v>1479</v>
      </c>
      <c r="M4868" s="36">
        <v>1</v>
      </c>
      <c r="N4868" s="35" t="s">
        <v>23</v>
      </c>
      <c r="O4868" s="35" t="s">
        <v>24</v>
      </c>
      <c r="P4868" s="35" t="s">
        <v>24</v>
      </c>
      <c r="Q4868" s="35" t="s">
        <v>24</v>
      </c>
      <c r="R4868" s="35" t="s">
        <v>24</v>
      </c>
      <c r="S4868" s="35" t="s">
        <v>24</v>
      </c>
      <c r="T4868" s="35"/>
      <c r="U4868" s="35"/>
      <c r="V4868" s="9">
        <f>IF(K4868&gt;9,"",IF(HLOOKUP(L4868,'Příloha č.1a - Pravidelný úklid'!$A$8:$L$16,K4868+1,FALSE)="X","",IF(K4868&lt;9,H4868*M4868*HLOOKUP(L4868,'Příloha č.1a - Pravidelný úklid'!$A$8:$L$16,K4868+1,FALSE),0)))</f>
        <v>0</v>
      </c>
      <c r="W4868" s="8"/>
      <c r="X4868" s="8"/>
      <c r="Y4868" s="8"/>
      <c r="Z4868" s="8"/>
      <c r="AA4868" s="8"/>
    </row>
    <row r="4869" spans="1:27" s="79" customFormat="1" ht="12.75" customHeight="1" x14ac:dyDescent="0.2">
      <c r="A4869" s="8"/>
      <c r="B4869" s="141">
        <v>71</v>
      </c>
      <c r="C4869" s="8">
        <v>20158</v>
      </c>
      <c r="D4869" s="8" t="s">
        <v>4258</v>
      </c>
      <c r="E4869" s="8" t="s">
        <v>4191</v>
      </c>
      <c r="F4869" s="8" t="s">
        <v>1543</v>
      </c>
      <c r="G4869" s="8" t="s">
        <v>87</v>
      </c>
      <c r="H4869" s="8">
        <v>14.81</v>
      </c>
      <c r="I4869" s="8" t="s">
        <v>82</v>
      </c>
      <c r="J4869" s="8">
        <v>4</v>
      </c>
      <c r="K4869" s="35">
        <v>7</v>
      </c>
      <c r="L4869" s="35" t="s">
        <v>1479</v>
      </c>
      <c r="M4869" s="36">
        <v>1</v>
      </c>
      <c r="N4869" s="35" t="s">
        <v>23</v>
      </c>
      <c r="O4869" s="35" t="s">
        <v>24</v>
      </c>
      <c r="P4869" s="35" t="s">
        <v>24</v>
      </c>
      <c r="Q4869" s="35" t="s">
        <v>24</v>
      </c>
      <c r="R4869" s="35" t="s">
        <v>24</v>
      </c>
      <c r="S4869" s="35" t="s">
        <v>24</v>
      </c>
      <c r="T4869" s="35"/>
      <c r="U4869" s="35"/>
      <c r="V4869" s="9">
        <f>IF(K4869&gt;9,"",IF(HLOOKUP(L4869,'Příloha č.1a - Pravidelný úklid'!$A$8:$L$16,K4869+1,FALSE)="X","",IF(K4869&lt;9,H4869*M4869*HLOOKUP(L4869,'Příloha č.1a - Pravidelný úklid'!$A$8:$L$16,K4869+1,FALSE),0)))</f>
        <v>0</v>
      </c>
      <c r="W4869" s="8"/>
      <c r="X4869" s="8"/>
      <c r="Y4869" s="8"/>
      <c r="Z4869" s="8"/>
      <c r="AA4869" s="8"/>
    </row>
    <row r="4870" spans="1:27" s="79" customFormat="1" ht="12.75" customHeight="1" x14ac:dyDescent="0.2">
      <c r="A4870" s="8"/>
      <c r="B4870" s="141">
        <v>71</v>
      </c>
      <c r="C4870" s="8">
        <v>20158</v>
      </c>
      <c r="D4870" s="8" t="s">
        <v>4259</v>
      </c>
      <c r="E4870" s="8" t="s">
        <v>4191</v>
      </c>
      <c r="F4870" s="8" t="s">
        <v>1543</v>
      </c>
      <c r="G4870" s="8" t="s">
        <v>87</v>
      </c>
      <c r="H4870" s="8">
        <v>14.65</v>
      </c>
      <c r="I4870" s="8" t="s">
        <v>82</v>
      </c>
      <c r="J4870" s="8">
        <v>4</v>
      </c>
      <c r="K4870" s="35">
        <v>7</v>
      </c>
      <c r="L4870" s="35" t="s">
        <v>1479</v>
      </c>
      <c r="M4870" s="36">
        <v>1</v>
      </c>
      <c r="N4870" s="35" t="s">
        <v>23</v>
      </c>
      <c r="O4870" s="35" t="s">
        <v>24</v>
      </c>
      <c r="P4870" s="35" t="s">
        <v>24</v>
      </c>
      <c r="Q4870" s="35" t="s">
        <v>24</v>
      </c>
      <c r="R4870" s="35" t="s">
        <v>24</v>
      </c>
      <c r="S4870" s="35" t="s">
        <v>24</v>
      </c>
      <c r="T4870" s="35"/>
      <c r="U4870" s="35"/>
      <c r="V4870" s="9">
        <f>IF(K4870&gt;9,"",IF(HLOOKUP(L4870,'Příloha č.1a - Pravidelný úklid'!$A$8:$L$16,K4870+1,FALSE)="X","",IF(K4870&lt;9,H4870*M4870*HLOOKUP(L4870,'Příloha č.1a - Pravidelný úklid'!$A$8:$L$16,K4870+1,FALSE),0)))</f>
        <v>0</v>
      </c>
      <c r="W4870" s="8"/>
      <c r="X4870" s="8"/>
      <c r="Y4870" s="8"/>
      <c r="Z4870" s="8"/>
      <c r="AA4870" s="8"/>
    </row>
    <row r="4871" spans="1:27" s="79" customFormat="1" ht="12.75" customHeight="1" x14ac:dyDescent="0.2">
      <c r="A4871" s="8"/>
      <c r="B4871" s="141">
        <v>71</v>
      </c>
      <c r="C4871" s="8">
        <v>20158</v>
      </c>
      <c r="D4871" s="8" t="s">
        <v>4260</v>
      </c>
      <c r="E4871" s="8" t="s">
        <v>4191</v>
      </c>
      <c r="F4871" s="8" t="s">
        <v>1543</v>
      </c>
      <c r="G4871" s="8" t="s">
        <v>87</v>
      </c>
      <c r="H4871" s="8">
        <v>13.16</v>
      </c>
      <c r="I4871" s="8" t="s">
        <v>82</v>
      </c>
      <c r="J4871" s="8">
        <v>4</v>
      </c>
      <c r="K4871" s="35">
        <v>7</v>
      </c>
      <c r="L4871" s="35" t="s">
        <v>1479</v>
      </c>
      <c r="M4871" s="36">
        <v>1</v>
      </c>
      <c r="N4871" s="35" t="s">
        <v>23</v>
      </c>
      <c r="O4871" s="35" t="s">
        <v>24</v>
      </c>
      <c r="P4871" s="35" t="s">
        <v>24</v>
      </c>
      <c r="Q4871" s="35" t="s">
        <v>24</v>
      </c>
      <c r="R4871" s="35" t="s">
        <v>24</v>
      </c>
      <c r="S4871" s="35" t="s">
        <v>24</v>
      </c>
      <c r="T4871" s="35"/>
      <c r="U4871" s="35"/>
      <c r="V4871" s="9">
        <f>IF(K4871&gt;9,"",IF(HLOOKUP(L4871,'Příloha č.1a - Pravidelný úklid'!$A$8:$L$16,K4871+1,FALSE)="X","",IF(K4871&lt;9,H4871*M4871*HLOOKUP(L4871,'Příloha č.1a - Pravidelný úklid'!$A$8:$L$16,K4871+1,FALSE),0)))</f>
        <v>0</v>
      </c>
      <c r="W4871" s="8"/>
      <c r="X4871" s="8"/>
      <c r="Y4871" s="8"/>
      <c r="Z4871" s="8"/>
      <c r="AA4871" s="8"/>
    </row>
    <row r="4872" spans="1:27" s="79" customFormat="1" ht="12.75" customHeight="1" x14ac:dyDescent="0.2">
      <c r="A4872" s="8"/>
      <c r="B4872" s="141">
        <v>71</v>
      </c>
      <c r="C4872" s="8">
        <v>20158</v>
      </c>
      <c r="D4872" s="8" t="s">
        <v>4261</v>
      </c>
      <c r="E4872" s="8" t="s">
        <v>4191</v>
      </c>
      <c r="F4872" s="8" t="s">
        <v>1543</v>
      </c>
      <c r="G4872" s="8" t="s">
        <v>87</v>
      </c>
      <c r="H4872" s="8">
        <v>16.05</v>
      </c>
      <c r="I4872" s="8" t="s">
        <v>82</v>
      </c>
      <c r="J4872" s="8">
        <v>4</v>
      </c>
      <c r="K4872" s="35">
        <v>7</v>
      </c>
      <c r="L4872" s="35" t="s">
        <v>1479</v>
      </c>
      <c r="M4872" s="36">
        <v>1</v>
      </c>
      <c r="N4872" s="35" t="s">
        <v>23</v>
      </c>
      <c r="O4872" s="35" t="s">
        <v>24</v>
      </c>
      <c r="P4872" s="35" t="s">
        <v>24</v>
      </c>
      <c r="Q4872" s="35" t="s">
        <v>24</v>
      </c>
      <c r="R4872" s="35" t="s">
        <v>24</v>
      </c>
      <c r="S4872" s="35" t="s">
        <v>24</v>
      </c>
      <c r="T4872" s="35"/>
      <c r="U4872" s="35"/>
      <c r="V4872" s="9">
        <f>IF(K4872&gt;9,"",IF(HLOOKUP(L4872,'Příloha č.1a - Pravidelný úklid'!$A$8:$L$16,K4872+1,FALSE)="X","",IF(K4872&lt;9,H4872*M4872*HLOOKUP(L4872,'Příloha č.1a - Pravidelný úklid'!$A$8:$L$16,K4872+1,FALSE),0)))</f>
        <v>0</v>
      </c>
      <c r="W4872" s="8"/>
      <c r="X4872" s="8"/>
      <c r="Y4872" s="8"/>
      <c r="Z4872" s="8"/>
      <c r="AA4872" s="8"/>
    </row>
    <row r="4873" spans="1:27" s="79" customFormat="1" ht="12.75" customHeight="1" x14ac:dyDescent="0.2">
      <c r="A4873" s="8"/>
      <c r="B4873" s="141">
        <v>71</v>
      </c>
      <c r="C4873" s="8">
        <v>20158</v>
      </c>
      <c r="D4873" s="8" t="s">
        <v>4262</v>
      </c>
      <c r="E4873" s="8" t="s">
        <v>4191</v>
      </c>
      <c r="F4873" s="8" t="s">
        <v>1543</v>
      </c>
      <c r="G4873" s="8" t="s">
        <v>87</v>
      </c>
      <c r="H4873" s="8">
        <v>14.07</v>
      </c>
      <c r="I4873" s="8" t="s">
        <v>82</v>
      </c>
      <c r="J4873" s="8">
        <v>4</v>
      </c>
      <c r="K4873" s="35">
        <v>7</v>
      </c>
      <c r="L4873" s="35" t="s">
        <v>1479</v>
      </c>
      <c r="M4873" s="36">
        <v>1</v>
      </c>
      <c r="N4873" s="35" t="s">
        <v>23</v>
      </c>
      <c r="O4873" s="35" t="s">
        <v>24</v>
      </c>
      <c r="P4873" s="35" t="s">
        <v>24</v>
      </c>
      <c r="Q4873" s="35" t="s">
        <v>24</v>
      </c>
      <c r="R4873" s="35" t="s">
        <v>24</v>
      </c>
      <c r="S4873" s="35" t="s">
        <v>24</v>
      </c>
      <c r="T4873" s="35"/>
      <c r="U4873" s="35"/>
      <c r="V4873" s="9">
        <f>IF(K4873&gt;9,"",IF(HLOOKUP(L4873,'Příloha č.1a - Pravidelný úklid'!$A$8:$L$16,K4873+1,FALSE)="X","",IF(K4873&lt;9,H4873*M4873*HLOOKUP(L4873,'Příloha č.1a - Pravidelný úklid'!$A$8:$L$16,K4873+1,FALSE),0)))</f>
        <v>0</v>
      </c>
      <c r="W4873" s="8"/>
      <c r="X4873" s="8"/>
      <c r="Y4873" s="8"/>
      <c r="Z4873" s="8"/>
      <c r="AA4873" s="8"/>
    </row>
    <row r="4874" spans="1:27" s="79" customFormat="1" ht="12.75" customHeight="1" x14ac:dyDescent="0.2">
      <c r="A4874" s="8"/>
      <c r="B4874" s="141">
        <v>71</v>
      </c>
      <c r="C4874" s="8">
        <v>20158</v>
      </c>
      <c r="D4874" s="8" t="s">
        <v>4263</v>
      </c>
      <c r="E4874" s="8" t="s">
        <v>4191</v>
      </c>
      <c r="F4874" s="8" t="s">
        <v>1543</v>
      </c>
      <c r="G4874" s="8" t="s">
        <v>4264</v>
      </c>
      <c r="H4874" s="8">
        <v>45.27</v>
      </c>
      <c r="I4874" s="8" t="s">
        <v>82</v>
      </c>
      <c r="J4874" s="8">
        <v>12</v>
      </c>
      <c r="K4874" s="35">
        <v>7</v>
      </c>
      <c r="L4874" s="35" t="s">
        <v>1719</v>
      </c>
      <c r="M4874" s="36">
        <v>0</v>
      </c>
      <c r="N4874" s="35" t="s">
        <v>23</v>
      </c>
      <c r="O4874" s="35" t="s">
        <v>24</v>
      </c>
      <c r="P4874" s="35" t="s">
        <v>24</v>
      </c>
      <c r="Q4874" s="35" t="s">
        <v>24</v>
      </c>
      <c r="R4874" s="35" t="s">
        <v>24</v>
      </c>
      <c r="S4874" s="35" t="s">
        <v>24</v>
      </c>
      <c r="T4874" s="35"/>
      <c r="U4874" s="35"/>
      <c r="V4874" s="9">
        <f>IF(K4874&gt;9,"",IF(HLOOKUP(L4874,'Příloha č.1a - Pravidelný úklid'!$A$8:$L$16,K4874+1,FALSE)="X","",IF(K4874&lt;9,H4874*M4874*HLOOKUP(L4874,'Příloha č.1a - Pravidelný úklid'!$A$8:$L$16,K4874+1,FALSE),0)))</f>
        <v>0</v>
      </c>
      <c r="W4874" s="8"/>
      <c r="X4874" s="8"/>
      <c r="Y4874" s="8"/>
      <c r="Z4874" s="8"/>
      <c r="AA4874" s="8"/>
    </row>
    <row r="4875" spans="1:27" s="79" customFormat="1" ht="12.75" customHeight="1" x14ac:dyDescent="0.2">
      <c r="A4875" s="8"/>
      <c r="B4875" s="141">
        <v>71</v>
      </c>
      <c r="C4875" s="8">
        <v>20158</v>
      </c>
      <c r="D4875" s="8" t="s">
        <v>4265</v>
      </c>
      <c r="E4875" s="8" t="s">
        <v>4191</v>
      </c>
      <c r="F4875" s="8" t="s">
        <v>1543</v>
      </c>
      <c r="G4875" s="8" t="s">
        <v>4266</v>
      </c>
      <c r="H4875" s="8">
        <v>45.09</v>
      </c>
      <c r="I4875" s="8" t="s">
        <v>82</v>
      </c>
      <c r="J4875" s="8">
        <v>4</v>
      </c>
      <c r="K4875" s="35">
        <v>7</v>
      </c>
      <c r="L4875" s="35" t="s">
        <v>1719</v>
      </c>
      <c r="M4875" s="36">
        <v>0</v>
      </c>
      <c r="N4875" s="35" t="s">
        <v>23</v>
      </c>
      <c r="O4875" s="35" t="s">
        <v>24</v>
      </c>
      <c r="P4875" s="35" t="s">
        <v>24</v>
      </c>
      <c r="Q4875" s="35" t="s">
        <v>24</v>
      </c>
      <c r="R4875" s="35" t="s">
        <v>24</v>
      </c>
      <c r="S4875" s="35" t="s">
        <v>24</v>
      </c>
      <c r="T4875" s="35"/>
      <c r="U4875" s="35"/>
      <c r="V4875" s="9">
        <f>IF(K4875&gt;9,"",IF(HLOOKUP(L4875,'Příloha č.1a - Pravidelný úklid'!$A$8:$L$16,K4875+1,FALSE)="X","",IF(K4875&lt;9,H4875*M4875*HLOOKUP(L4875,'Příloha č.1a - Pravidelný úklid'!$A$8:$L$16,K4875+1,FALSE),0)))</f>
        <v>0</v>
      </c>
      <c r="W4875" s="8"/>
      <c r="X4875" s="8"/>
      <c r="Y4875" s="8"/>
      <c r="Z4875" s="8"/>
      <c r="AA4875" s="8"/>
    </row>
    <row r="4876" spans="1:27" s="79" customFormat="1" ht="12.75" customHeight="1" x14ac:dyDescent="0.2">
      <c r="A4876" s="8"/>
      <c r="B4876" s="141">
        <v>71</v>
      </c>
      <c r="C4876" s="8">
        <v>20158</v>
      </c>
      <c r="D4876" s="8" t="s">
        <v>4267</v>
      </c>
      <c r="E4876" s="8" t="s">
        <v>4191</v>
      </c>
      <c r="F4876" s="8" t="s">
        <v>1543</v>
      </c>
      <c r="G4876" s="8" t="s">
        <v>4266</v>
      </c>
      <c r="H4876" s="8">
        <v>151.96</v>
      </c>
      <c r="I4876" s="8" t="s">
        <v>82</v>
      </c>
      <c r="J4876" s="8">
        <v>12</v>
      </c>
      <c r="K4876" s="35">
        <v>7</v>
      </c>
      <c r="L4876" s="35" t="s">
        <v>1719</v>
      </c>
      <c r="M4876" s="36">
        <v>0</v>
      </c>
      <c r="N4876" s="35" t="s">
        <v>23</v>
      </c>
      <c r="O4876" s="35" t="s">
        <v>24</v>
      </c>
      <c r="P4876" s="35" t="s">
        <v>24</v>
      </c>
      <c r="Q4876" s="35" t="s">
        <v>24</v>
      </c>
      <c r="R4876" s="35" t="s">
        <v>24</v>
      </c>
      <c r="S4876" s="35" t="s">
        <v>24</v>
      </c>
      <c r="T4876" s="35"/>
      <c r="U4876" s="35"/>
      <c r="V4876" s="9">
        <f>IF(K4876&gt;9,"",IF(HLOOKUP(L4876,'Příloha č.1a - Pravidelný úklid'!$A$8:$L$16,K4876+1,FALSE)="X","",IF(K4876&lt;9,H4876*M4876*HLOOKUP(L4876,'Příloha č.1a - Pravidelný úklid'!$A$8:$L$16,K4876+1,FALSE),0)))</f>
        <v>0</v>
      </c>
      <c r="W4876" s="8"/>
      <c r="X4876" s="8"/>
      <c r="Y4876" s="8"/>
      <c r="Z4876" s="8"/>
      <c r="AA4876" s="8"/>
    </row>
    <row r="4877" spans="1:27" s="79" customFormat="1" ht="12.75" customHeight="1" x14ac:dyDescent="0.2">
      <c r="A4877" s="8"/>
      <c r="B4877" s="141">
        <v>71</v>
      </c>
      <c r="C4877" s="8">
        <v>20158</v>
      </c>
      <c r="D4877" s="8" t="s">
        <v>4268</v>
      </c>
      <c r="E4877" s="8" t="s">
        <v>4191</v>
      </c>
      <c r="F4877" s="8" t="s">
        <v>1543</v>
      </c>
      <c r="G4877" s="8" t="s">
        <v>87</v>
      </c>
      <c r="H4877" s="8">
        <v>12.52</v>
      </c>
      <c r="I4877" s="8" t="s">
        <v>82</v>
      </c>
      <c r="J4877" s="8">
        <v>4</v>
      </c>
      <c r="K4877" s="35">
        <v>7</v>
      </c>
      <c r="L4877" s="35" t="s">
        <v>1479</v>
      </c>
      <c r="M4877" s="36">
        <v>1</v>
      </c>
      <c r="N4877" s="35" t="s">
        <v>23</v>
      </c>
      <c r="O4877" s="35" t="s">
        <v>24</v>
      </c>
      <c r="P4877" s="35" t="s">
        <v>24</v>
      </c>
      <c r="Q4877" s="35" t="s">
        <v>24</v>
      </c>
      <c r="R4877" s="35" t="s">
        <v>24</v>
      </c>
      <c r="S4877" s="35" t="s">
        <v>24</v>
      </c>
      <c r="T4877" s="35"/>
      <c r="U4877" s="35"/>
      <c r="V4877" s="9">
        <f>IF(K4877&gt;9,"",IF(HLOOKUP(L4877,'Příloha č.1a - Pravidelný úklid'!$A$8:$L$16,K4877+1,FALSE)="X","",IF(K4877&lt;9,H4877*M4877*HLOOKUP(L4877,'Příloha č.1a - Pravidelný úklid'!$A$8:$L$16,K4877+1,FALSE),0)))</f>
        <v>0</v>
      </c>
      <c r="W4877" s="8"/>
      <c r="X4877" s="8"/>
      <c r="Y4877" s="8"/>
      <c r="Z4877" s="8"/>
      <c r="AA4877" s="8"/>
    </row>
    <row r="4878" spans="1:27" s="79" customFormat="1" ht="12.75" customHeight="1" x14ac:dyDescent="0.2">
      <c r="A4878" s="8"/>
      <c r="B4878" s="141">
        <v>71</v>
      </c>
      <c r="C4878" s="8">
        <v>20158</v>
      </c>
      <c r="D4878" s="8" t="s">
        <v>4269</v>
      </c>
      <c r="E4878" s="8" t="s">
        <v>4191</v>
      </c>
      <c r="F4878" s="8" t="s">
        <v>1543</v>
      </c>
      <c r="G4878" s="8" t="s">
        <v>87</v>
      </c>
      <c r="H4878" s="8">
        <v>13.42</v>
      </c>
      <c r="I4878" s="8" t="s">
        <v>82</v>
      </c>
      <c r="J4878" s="8">
        <v>4</v>
      </c>
      <c r="K4878" s="35">
        <v>7</v>
      </c>
      <c r="L4878" s="35" t="s">
        <v>1479</v>
      </c>
      <c r="M4878" s="36">
        <v>1</v>
      </c>
      <c r="N4878" s="35" t="s">
        <v>23</v>
      </c>
      <c r="O4878" s="35" t="s">
        <v>24</v>
      </c>
      <c r="P4878" s="35" t="s">
        <v>24</v>
      </c>
      <c r="Q4878" s="35" t="s">
        <v>24</v>
      </c>
      <c r="R4878" s="35" t="s">
        <v>24</v>
      </c>
      <c r="S4878" s="35" t="s">
        <v>24</v>
      </c>
      <c r="T4878" s="35"/>
      <c r="U4878" s="35"/>
      <c r="V4878" s="9">
        <f>IF(K4878&gt;9,"",IF(HLOOKUP(L4878,'Příloha č.1a - Pravidelný úklid'!$A$8:$L$16,K4878+1,FALSE)="X","",IF(K4878&lt;9,H4878*M4878*HLOOKUP(L4878,'Příloha č.1a - Pravidelný úklid'!$A$8:$L$16,K4878+1,FALSE),0)))</f>
        <v>0</v>
      </c>
      <c r="W4878" s="8"/>
      <c r="X4878" s="8"/>
      <c r="Y4878" s="8"/>
      <c r="Z4878" s="8"/>
      <c r="AA4878" s="8"/>
    </row>
    <row r="4879" spans="1:27" s="79" customFormat="1" ht="12.75" customHeight="1" x14ac:dyDescent="0.2">
      <c r="A4879" s="8"/>
      <c r="B4879" s="141">
        <v>71</v>
      </c>
      <c r="C4879" s="8">
        <v>20158</v>
      </c>
      <c r="D4879" s="8" t="s">
        <v>4270</v>
      </c>
      <c r="E4879" s="8" t="s">
        <v>4191</v>
      </c>
      <c r="F4879" s="8" t="s">
        <v>1543</v>
      </c>
      <c r="G4879" s="8" t="s">
        <v>87</v>
      </c>
      <c r="H4879" s="8">
        <v>13.7</v>
      </c>
      <c r="I4879" s="8" t="s">
        <v>82</v>
      </c>
      <c r="J4879" s="8">
        <v>4</v>
      </c>
      <c r="K4879" s="35">
        <v>7</v>
      </c>
      <c r="L4879" s="35" t="s">
        <v>1479</v>
      </c>
      <c r="M4879" s="36">
        <v>1</v>
      </c>
      <c r="N4879" s="35" t="s">
        <v>23</v>
      </c>
      <c r="O4879" s="35" t="s">
        <v>24</v>
      </c>
      <c r="P4879" s="35" t="s">
        <v>24</v>
      </c>
      <c r="Q4879" s="35" t="s">
        <v>24</v>
      </c>
      <c r="R4879" s="35" t="s">
        <v>24</v>
      </c>
      <c r="S4879" s="35" t="s">
        <v>24</v>
      </c>
      <c r="T4879" s="35"/>
      <c r="U4879" s="35"/>
      <c r="V4879" s="9">
        <f>IF(K4879&gt;9,"",IF(HLOOKUP(L4879,'Příloha č.1a - Pravidelný úklid'!$A$8:$L$16,K4879+1,FALSE)="X","",IF(K4879&lt;9,H4879*M4879*HLOOKUP(L4879,'Příloha č.1a - Pravidelný úklid'!$A$8:$L$16,K4879+1,FALSE),0)))</f>
        <v>0</v>
      </c>
      <c r="W4879" s="8"/>
      <c r="X4879" s="8"/>
      <c r="Y4879" s="8"/>
      <c r="Z4879" s="8"/>
      <c r="AA4879" s="8"/>
    </row>
    <row r="4880" spans="1:27" s="79" customFormat="1" ht="12.75" customHeight="1" x14ac:dyDescent="0.2">
      <c r="A4880" s="8"/>
      <c r="B4880" s="141">
        <v>71</v>
      </c>
      <c r="C4880" s="8">
        <v>20158</v>
      </c>
      <c r="D4880" s="8" t="s">
        <v>4271</v>
      </c>
      <c r="E4880" s="8" t="s">
        <v>4191</v>
      </c>
      <c r="F4880" s="8" t="s">
        <v>1543</v>
      </c>
      <c r="G4880" s="8" t="s">
        <v>87</v>
      </c>
      <c r="H4880" s="8">
        <v>15.3</v>
      </c>
      <c r="I4880" s="8" t="s">
        <v>82</v>
      </c>
      <c r="J4880" s="8">
        <v>4</v>
      </c>
      <c r="K4880" s="35">
        <v>7</v>
      </c>
      <c r="L4880" s="35" t="s">
        <v>1479</v>
      </c>
      <c r="M4880" s="36">
        <v>1</v>
      </c>
      <c r="N4880" s="35" t="s">
        <v>23</v>
      </c>
      <c r="O4880" s="35" t="s">
        <v>24</v>
      </c>
      <c r="P4880" s="35" t="s">
        <v>24</v>
      </c>
      <c r="Q4880" s="35" t="s">
        <v>24</v>
      </c>
      <c r="R4880" s="35" t="s">
        <v>24</v>
      </c>
      <c r="S4880" s="35" t="s">
        <v>24</v>
      </c>
      <c r="T4880" s="35"/>
      <c r="U4880" s="35"/>
      <c r="V4880" s="9">
        <f>IF(K4880&gt;9,"",IF(HLOOKUP(L4880,'Příloha č.1a - Pravidelný úklid'!$A$8:$L$16,K4880+1,FALSE)="X","",IF(K4880&lt;9,H4880*M4880*HLOOKUP(L4880,'Příloha č.1a - Pravidelný úklid'!$A$8:$L$16,K4880+1,FALSE),0)))</f>
        <v>0</v>
      </c>
      <c r="W4880" s="8"/>
      <c r="X4880" s="8"/>
      <c r="Y4880" s="8"/>
      <c r="Z4880" s="8"/>
      <c r="AA4880" s="8"/>
    </row>
    <row r="4881" spans="1:27" s="79" customFormat="1" ht="12.75" customHeight="1" x14ac:dyDescent="0.2">
      <c r="A4881" s="8"/>
      <c r="B4881" s="141">
        <v>71</v>
      </c>
      <c r="C4881" s="8">
        <v>20158</v>
      </c>
      <c r="D4881" s="8" t="s">
        <v>4272</v>
      </c>
      <c r="E4881" s="8" t="s">
        <v>4191</v>
      </c>
      <c r="F4881" s="8" t="s">
        <v>1543</v>
      </c>
      <c r="G4881" s="8" t="s">
        <v>87</v>
      </c>
      <c r="H4881" s="8">
        <v>13.1</v>
      </c>
      <c r="I4881" s="8" t="s">
        <v>82</v>
      </c>
      <c r="J4881" s="8">
        <v>4</v>
      </c>
      <c r="K4881" s="35">
        <v>7</v>
      </c>
      <c r="L4881" s="35" t="s">
        <v>1479</v>
      </c>
      <c r="M4881" s="36">
        <v>1</v>
      </c>
      <c r="N4881" s="35" t="s">
        <v>23</v>
      </c>
      <c r="O4881" s="35" t="s">
        <v>24</v>
      </c>
      <c r="P4881" s="35" t="s">
        <v>24</v>
      </c>
      <c r="Q4881" s="35" t="s">
        <v>24</v>
      </c>
      <c r="R4881" s="35" t="s">
        <v>24</v>
      </c>
      <c r="S4881" s="35" t="s">
        <v>24</v>
      </c>
      <c r="T4881" s="35"/>
      <c r="U4881" s="35"/>
      <c r="V4881" s="9">
        <f>IF(K4881&gt;9,"",IF(HLOOKUP(L4881,'Příloha č.1a - Pravidelný úklid'!$A$8:$L$16,K4881+1,FALSE)="X","",IF(K4881&lt;9,H4881*M4881*HLOOKUP(L4881,'Příloha č.1a - Pravidelný úklid'!$A$8:$L$16,K4881+1,FALSE),0)))</f>
        <v>0</v>
      </c>
      <c r="W4881" s="8"/>
      <c r="X4881" s="8"/>
      <c r="Y4881" s="8"/>
      <c r="Z4881" s="8"/>
      <c r="AA4881" s="8"/>
    </row>
    <row r="4882" spans="1:27" s="79" customFormat="1" ht="12.75" customHeight="1" x14ac:dyDescent="0.2">
      <c r="A4882" s="8"/>
      <c r="B4882" s="141">
        <v>71</v>
      </c>
      <c r="C4882" s="8">
        <v>20158</v>
      </c>
      <c r="D4882" s="8" t="s">
        <v>4273</v>
      </c>
      <c r="E4882" s="8" t="s">
        <v>4191</v>
      </c>
      <c r="F4882" s="8" t="s">
        <v>1543</v>
      </c>
      <c r="G4882" s="8" t="s">
        <v>87</v>
      </c>
      <c r="H4882" s="8">
        <v>29.15</v>
      </c>
      <c r="I4882" s="8" t="s">
        <v>82</v>
      </c>
      <c r="J4882" s="8">
        <v>8</v>
      </c>
      <c r="K4882" s="35">
        <v>7</v>
      </c>
      <c r="L4882" s="35" t="s">
        <v>1479</v>
      </c>
      <c r="M4882" s="36">
        <v>1</v>
      </c>
      <c r="N4882" s="35" t="s">
        <v>23</v>
      </c>
      <c r="O4882" s="35" t="s">
        <v>24</v>
      </c>
      <c r="P4882" s="35" t="s">
        <v>24</v>
      </c>
      <c r="Q4882" s="35" t="s">
        <v>24</v>
      </c>
      <c r="R4882" s="35" t="s">
        <v>24</v>
      </c>
      <c r="S4882" s="35" t="s">
        <v>24</v>
      </c>
      <c r="T4882" s="35"/>
      <c r="U4882" s="35"/>
      <c r="V4882" s="9">
        <f>IF(K4882&gt;9,"",IF(HLOOKUP(L4882,'Příloha č.1a - Pravidelný úklid'!$A$8:$L$16,K4882+1,FALSE)="X","",IF(K4882&lt;9,H4882*M4882*HLOOKUP(L4882,'Příloha č.1a - Pravidelný úklid'!$A$8:$L$16,K4882+1,FALSE),0)))</f>
        <v>0</v>
      </c>
      <c r="W4882" s="8"/>
      <c r="X4882" s="8"/>
      <c r="Y4882" s="8"/>
      <c r="Z4882" s="8"/>
      <c r="AA4882" s="8"/>
    </row>
    <row r="4883" spans="1:27" s="79" customFormat="1" ht="12.75" customHeight="1" x14ac:dyDescent="0.2">
      <c r="A4883" s="8"/>
      <c r="B4883" s="141">
        <v>71</v>
      </c>
      <c r="C4883" s="8">
        <v>20158</v>
      </c>
      <c r="D4883" s="8" t="s">
        <v>4274</v>
      </c>
      <c r="E4883" s="8" t="s">
        <v>4191</v>
      </c>
      <c r="F4883" s="8" t="s">
        <v>1543</v>
      </c>
      <c r="G4883" s="8" t="s">
        <v>87</v>
      </c>
      <c r="H4883" s="8">
        <v>13.75</v>
      </c>
      <c r="I4883" s="8" t="s">
        <v>82</v>
      </c>
      <c r="J4883" s="8">
        <v>4</v>
      </c>
      <c r="K4883" s="35">
        <v>7</v>
      </c>
      <c r="L4883" s="35" t="s">
        <v>1479</v>
      </c>
      <c r="M4883" s="36">
        <v>1</v>
      </c>
      <c r="N4883" s="35" t="s">
        <v>23</v>
      </c>
      <c r="O4883" s="35" t="s">
        <v>24</v>
      </c>
      <c r="P4883" s="35" t="s">
        <v>24</v>
      </c>
      <c r="Q4883" s="35" t="s">
        <v>24</v>
      </c>
      <c r="R4883" s="35" t="s">
        <v>24</v>
      </c>
      <c r="S4883" s="35" t="s">
        <v>24</v>
      </c>
      <c r="T4883" s="35"/>
      <c r="U4883" s="35"/>
      <c r="V4883" s="9">
        <f>IF(K4883&gt;9,"",IF(HLOOKUP(L4883,'Příloha č.1a - Pravidelný úklid'!$A$8:$L$16,K4883+1,FALSE)="X","",IF(K4883&lt;9,H4883*M4883*HLOOKUP(L4883,'Příloha č.1a - Pravidelný úklid'!$A$8:$L$16,K4883+1,FALSE),0)))</f>
        <v>0</v>
      </c>
      <c r="W4883" s="8"/>
      <c r="X4883" s="8"/>
      <c r="Y4883" s="8"/>
      <c r="Z4883" s="8"/>
      <c r="AA4883" s="8"/>
    </row>
    <row r="4884" spans="1:27" s="79" customFormat="1" ht="12.75" customHeight="1" x14ac:dyDescent="0.2">
      <c r="A4884" s="8"/>
      <c r="B4884" s="141">
        <v>71</v>
      </c>
      <c r="C4884" s="8">
        <v>20158</v>
      </c>
      <c r="D4884" s="8" t="s">
        <v>4275</v>
      </c>
      <c r="E4884" s="8" t="s">
        <v>4191</v>
      </c>
      <c r="F4884" s="8" t="s">
        <v>1543</v>
      </c>
      <c r="G4884" s="8" t="s">
        <v>87</v>
      </c>
      <c r="H4884" s="8">
        <v>14.45</v>
      </c>
      <c r="I4884" s="8" t="s">
        <v>82</v>
      </c>
      <c r="J4884" s="8">
        <v>4</v>
      </c>
      <c r="K4884" s="35">
        <v>7</v>
      </c>
      <c r="L4884" s="35" t="s">
        <v>1479</v>
      </c>
      <c r="M4884" s="36">
        <v>1</v>
      </c>
      <c r="N4884" s="35" t="s">
        <v>23</v>
      </c>
      <c r="O4884" s="35" t="s">
        <v>24</v>
      </c>
      <c r="P4884" s="35" t="s">
        <v>24</v>
      </c>
      <c r="Q4884" s="35" t="s">
        <v>24</v>
      </c>
      <c r="R4884" s="35" t="s">
        <v>24</v>
      </c>
      <c r="S4884" s="35" t="s">
        <v>24</v>
      </c>
      <c r="T4884" s="35"/>
      <c r="U4884" s="35"/>
      <c r="V4884" s="9">
        <f>IF(K4884&gt;9,"",IF(HLOOKUP(L4884,'Příloha č.1a - Pravidelný úklid'!$A$8:$L$16,K4884+1,FALSE)="X","",IF(K4884&lt;9,H4884*M4884*HLOOKUP(L4884,'Příloha č.1a - Pravidelný úklid'!$A$8:$L$16,K4884+1,FALSE),0)))</f>
        <v>0</v>
      </c>
      <c r="W4884" s="8"/>
      <c r="X4884" s="8"/>
      <c r="Y4884" s="8"/>
      <c r="Z4884" s="8"/>
      <c r="AA4884" s="8"/>
    </row>
    <row r="4885" spans="1:27" s="79" customFormat="1" ht="12.75" customHeight="1" x14ac:dyDescent="0.2">
      <c r="A4885" s="8"/>
      <c r="B4885" s="141">
        <v>71</v>
      </c>
      <c r="C4885" s="8">
        <v>20158</v>
      </c>
      <c r="D4885" s="8" t="s">
        <v>4276</v>
      </c>
      <c r="E4885" s="8" t="s">
        <v>4191</v>
      </c>
      <c r="F4885" s="8" t="s">
        <v>1543</v>
      </c>
      <c r="G4885" s="8" t="s">
        <v>87</v>
      </c>
      <c r="H4885" s="8">
        <v>27.6</v>
      </c>
      <c r="I4885" s="8" t="s">
        <v>82</v>
      </c>
      <c r="J4885" s="8">
        <v>8</v>
      </c>
      <c r="K4885" s="35">
        <v>7</v>
      </c>
      <c r="L4885" s="35" t="s">
        <v>1479</v>
      </c>
      <c r="M4885" s="36">
        <v>1</v>
      </c>
      <c r="N4885" s="35" t="s">
        <v>23</v>
      </c>
      <c r="O4885" s="35" t="s">
        <v>24</v>
      </c>
      <c r="P4885" s="35" t="s">
        <v>24</v>
      </c>
      <c r="Q4885" s="35" t="s">
        <v>24</v>
      </c>
      <c r="R4885" s="35" t="s">
        <v>24</v>
      </c>
      <c r="S4885" s="35" t="s">
        <v>24</v>
      </c>
      <c r="T4885" s="35"/>
      <c r="U4885" s="35"/>
      <c r="V4885" s="9">
        <f>IF(K4885&gt;9,"",IF(HLOOKUP(L4885,'Příloha č.1a - Pravidelný úklid'!$A$8:$L$16,K4885+1,FALSE)="X","",IF(K4885&lt;9,H4885*M4885*HLOOKUP(L4885,'Příloha č.1a - Pravidelný úklid'!$A$8:$L$16,K4885+1,FALSE),0)))</f>
        <v>0</v>
      </c>
      <c r="W4885" s="8"/>
      <c r="X4885" s="8"/>
      <c r="Y4885" s="8"/>
      <c r="Z4885" s="8"/>
      <c r="AA4885" s="8"/>
    </row>
    <row r="4886" spans="1:27" s="79" customFormat="1" ht="12.75" customHeight="1" x14ac:dyDescent="0.2">
      <c r="A4886" s="8"/>
      <c r="B4886" s="141">
        <v>71</v>
      </c>
      <c r="C4886" s="8">
        <v>20158</v>
      </c>
      <c r="D4886" s="8" t="s">
        <v>4277</v>
      </c>
      <c r="E4886" s="8" t="s">
        <v>4191</v>
      </c>
      <c r="F4886" s="8" t="s">
        <v>1543</v>
      </c>
      <c r="G4886" s="8" t="s">
        <v>87</v>
      </c>
      <c r="H4886" s="8">
        <v>29.9</v>
      </c>
      <c r="I4886" s="8" t="s">
        <v>82</v>
      </c>
      <c r="J4886" s="8">
        <v>8</v>
      </c>
      <c r="K4886" s="35">
        <v>7</v>
      </c>
      <c r="L4886" s="35" t="s">
        <v>1479</v>
      </c>
      <c r="M4886" s="36">
        <v>1</v>
      </c>
      <c r="N4886" s="35" t="s">
        <v>23</v>
      </c>
      <c r="O4886" s="35" t="s">
        <v>24</v>
      </c>
      <c r="P4886" s="35" t="s">
        <v>24</v>
      </c>
      <c r="Q4886" s="35" t="s">
        <v>24</v>
      </c>
      <c r="R4886" s="35" t="s">
        <v>24</v>
      </c>
      <c r="S4886" s="35" t="s">
        <v>24</v>
      </c>
      <c r="T4886" s="35"/>
      <c r="U4886" s="35"/>
      <c r="V4886" s="9">
        <f>IF(K4886&gt;9,"",IF(HLOOKUP(L4886,'Příloha č.1a - Pravidelný úklid'!$A$8:$L$16,K4886+1,FALSE)="X","",IF(K4886&lt;9,H4886*M4886*HLOOKUP(L4886,'Příloha č.1a - Pravidelný úklid'!$A$8:$L$16,K4886+1,FALSE),0)))</f>
        <v>0</v>
      </c>
      <c r="W4886" s="8"/>
      <c r="X4886" s="8"/>
      <c r="Y4886" s="8"/>
      <c r="Z4886" s="8"/>
      <c r="AA4886" s="8"/>
    </row>
    <row r="4887" spans="1:27" s="79" customFormat="1" ht="12.75" customHeight="1" x14ac:dyDescent="0.2">
      <c r="A4887" s="8"/>
      <c r="B4887" s="141">
        <v>71</v>
      </c>
      <c r="C4887" s="8">
        <v>20158</v>
      </c>
      <c r="D4887" s="8" t="s">
        <v>4278</v>
      </c>
      <c r="E4887" s="8" t="s">
        <v>4191</v>
      </c>
      <c r="F4887" s="8" t="s">
        <v>1543</v>
      </c>
      <c r="G4887" s="8" t="s">
        <v>87</v>
      </c>
      <c r="H4887" s="8">
        <v>14.15</v>
      </c>
      <c r="I4887" s="8" t="s">
        <v>82</v>
      </c>
      <c r="J4887" s="8">
        <v>4</v>
      </c>
      <c r="K4887" s="35">
        <v>7</v>
      </c>
      <c r="L4887" s="35" t="s">
        <v>1479</v>
      </c>
      <c r="M4887" s="36">
        <v>1</v>
      </c>
      <c r="N4887" s="35" t="s">
        <v>23</v>
      </c>
      <c r="O4887" s="35" t="s">
        <v>24</v>
      </c>
      <c r="P4887" s="35" t="s">
        <v>24</v>
      </c>
      <c r="Q4887" s="35" t="s">
        <v>24</v>
      </c>
      <c r="R4887" s="35" t="s">
        <v>24</v>
      </c>
      <c r="S4887" s="35" t="s">
        <v>24</v>
      </c>
      <c r="T4887" s="35"/>
      <c r="U4887" s="35"/>
      <c r="V4887" s="9">
        <f>IF(K4887&gt;9,"",IF(HLOOKUP(L4887,'Příloha č.1a - Pravidelný úklid'!$A$8:$L$16,K4887+1,FALSE)="X","",IF(K4887&lt;9,H4887*M4887*HLOOKUP(L4887,'Příloha č.1a - Pravidelný úklid'!$A$8:$L$16,K4887+1,FALSE),0)))</f>
        <v>0</v>
      </c>
      <c r="W4887" s="8"/>
      <c r="X4887" s="8"/>
      <c r="Y4887" s="8"/>
      <c r="Z4887" s="8"/>
      <c r="AA4887" s="8"/>
    </row>
    <row r="4888" spans="1:27" s="79" customFormat="1" ht="12.75" customHeight="1" x14ac:dyDescent="0.2">
      <c r="A4888" s="8"/>
      <c r="B4888" s="141">
        <v>71</v>
      </c>
      <c r="C4888" s="8">
        <v>20158</v>
      </c>
      <c r="D4888" s="8" t="s">
        <v>4279</v>
      </c>
      <c r="E4888" s="8" t="s">
        <v>4191</v>
      </c>
      <c r="F4888" s="8" t="s">
        <v>1543</v>
      </c>
      <c r="G4888" s="8" t="s">
        <v>87</v>
      </c>
      <c r="H4888" s="8">
        <v>19.98</v>
      </c>
      <c r="I4888" s="8" t="s">
        <v>82</v>
      </c>
      <c r="J4888" s="8">
        <v>4</v>
      </c>
      <c r="K4888" s="35">
        <v>7</v>
      </c>
      <c r="L4888" s="35" t="s">
        <v>1479</v>
      </c>
      <c r="M4888" s="36">
        <v>1</v>
      </c>
      <c r="N4888" s="35" t="s">
        <v>23</v>
      </c>
      <c r="O4888" s="35" t="s">
        <v>24</v>
      </c>
      <c r="P4888" s="35" t="s">
        <v>24</v>
      </c>
      <c r="Q4888" s="35" t="s">
        <v>24</v>
      </c>
      <c r="R4888" s="35" t="s">
        <v>24</v>
      </c>
      <c r="S4888" s="35" t="s">
        <v>24</v>
      </c>
      <c r="T4888" s="35"/>
      <c r="U4888" s="35"/>
      <c r="V4888" s="9">
        <f>IF(K4888&gt;9,"",IF(HLOOKUP(L4888,'Příloha č.1a - Pravidelný úklid'!$A$8:$L$16,K4888+1,FALSE)="X","",IF(K4888&lt;9,H4888*M4888*HLOOKUP(L4888,'Příloha č.1a - Pravidelný úklid'!$A$8:$L$16,K4888+1,FALSE),0)))</f>
        <v>0</v>
      </c>
      <c r="W4888" s="8"/>
      <c r="X4888" s="8"/>
      <c r="Y4888" s="8"/>
      <c r="Z4888" s="8"/>
      <c r="AA4888" s="8"/>
    </row>
    <row r="4889" spans="1:27" s="79" customFormat="1" ht="12.75" customHeight="1" x14ac:dyDescent="0.2">
      <c r="A4889" s="8"/>
      <c r="B4889" s="141">
        <v>71</v>
      </c>
      <c r="C4889" s="8">
        <v>20158</v>
      </c>
      <c r="D4889" s="8" t="s">
        <v>4280</v>
      </c>
      <c r="E4889" s="8" t="s">
        <v>4191</v>
      </c>
      <c r="F4889" s="8" t="s">
        <v>1543</v>
      </c>
      <c r="G4889" s="8" t="s">
        <v>87</v>
      </c>
      <c r="H4889" s="8">
        <v>19.98</v>
      </c>
      <c r="I4889" s="8" t="s">
        <v>82</v>
      </c>
      <c r="J4889" s="8">
        <v>4</v>
      </c>
      <c r="K4889" s="35">
        <v>7</v>
      </c>
      <c r="L4889" s="35" t="s">
        <v>1479</v>
      </c>
      <c r="M4889" s="36">
        <v>1</v>
      </c>
      <c r="N4889" s="35" t="s">
        <v>23</v>
      </c>
      <c r="O4889" s="35" t="s">
        <v>24</v>
      </c>
      <c r="P4889" s="35" t="s">
        <v>24</v>
      </c>
      <c r="Q4889" s="35" t="s">
        <v>24</v>
      </c>
      <c r="R4889" s="35" t="s">
        <v>24</v>
      </c>
      <c r="S4889" s="35" t="s">
        <v>24</v>
      </c>
      <c r="T4889" s="35"/>
      <c r="U4889" s="35"/>
      <c r="V4889" s="9">
        <f>IF(K4889&gt;9,"",IF(HLOOKUP(L4889,'Příloha č.1a - Pravidelný úklid'!$A$8:$L$16,K4889+1,FALSE)="X","",IF(K4889&lt;9,H4889*M4889*HLOOKUP(L4889,'Příloha č.1a - Pravidelný úklid'!$A$8:$L$16,K4889+1,FALSE),0)))</f>
        <v>0</v>
      </c>
      <c r="W4889" s="8"/>
      <c r="X4889" s="8"/>
      <c r="Y4889" s="8"/>
      <c r="Z4889" s="8"/>
      <c r="AA4889" s="8"/>
    </row>
    <row r="4890" spans="1:27" s="79" customFormat="1" ht="12.75" customHeight="1" x14ac:dyDescent="0.2">
      <c r="A4890" s="8"/>
      <c r="B4890" s="141">
        <v>71</v>
      </c>
      <c r="C4890" s="8">
        <v>20158</v>
      </c>
      <c r="D4890" s="8" t="s">
        <v>4281</v>
      </c>
      <c r="E4890" s="8" t="s">
        <v>4191</v>
      </c>
      <c r="F4890" s="8" t="s">
        <v>1543</v>
      </c>
      <c r="G4890" s="8" t="s">
        <v>87</v>
      </c>
      <c r="H4890" s="8">
        <v>16.45</v>
      </c>
      <c r="I4890" s="8" t="s">
        <v>82</v>
      </c>
      <c r="J4890" s="8">
        <v>4</v>
      </c>
      <c r="K4890" s="35">
        <v>7</v>
      </c>
      <c r="L4890" s="35" t="s">
        <v>1479</v>
      </c>
      <c r="M4890" s="36">
        <v>1</v>
      </c>
      <c r="N4890" s="35" t="s">
        <v>23</v>
      </c>
      <c r="O4890" s="35" t="s">
        <v>24</v>
      </c>
      <c r="P4890" s="35" t="s">
        <v>24</v>
      </c>
      <c r="Q4890" s="35" t="s">
        <v>24</v>
      </c>
      <c r="R4890" s="35" t="s">
        <v>24</v>
      </c>
      <c r="S4890" s="35" t="s">
        <v>24</v>
      </c>
      <c r="T4890" s="35"/>
      <c r="U4890" s="35"/>
      <c r="V4890" s="9">
        <f>IF(K4890&gt;9,"",IF(HLOOKUP(L4890,'Příloha č.1a - Pravidelný úklid'!$A$8:$L$16,K4890+1,FALSE)="X","",IF(K4890&lt;9,H4890*M4890*HLOOKUP(L4890,'Příloha č.1a - Pravidelný úklid'!$A$8:$L$16,K4890+1,FALSE),0)))</f>
        <v>0</v>
      </c>
      <c r="W4890" s="8"/>
      <c r="X4890" s="8"/>
      <c r="Y4890" s="8"/>
      <c r="Z4890" s="8"/>
      <c r="AA4890" s="8"/>
    </row>
    <row r="4891" spans="1:27" s="79" customFormat="1" ht="12.75" customHeight="1" x14ac:dyDescent="0.2">
      <c r="A4891" s="8"/>
      <c r="B4891" s="141">
        <v>71</v>
      </c>
      <c r="C4891" s="8">
        <v>20158</v>
      </c>
      <c r="D4891" s="8" t="s">
        <v>4282</v>
      </c>
      <c r="E4891" s="8" t="s">
        <v>4191</v>
      </c>
      <c r="F4891" s="8" t="s">
        <v>1543</v>
      </c>
      <c r="G4891" s="8" t="s">
        <v>4283</v>
      </c>
      <c r="H4891" s="8">
        <v>33.22</v>
      </c>
      <c r="I4891" s="8" t="s">
        <v>82</v>
      </c>
      <c r="J4891" s="8">
        <v>10</v>
      </c>
      <c r="K4891" s="35">
        <v>7</v>
      </c>
      <c r="L4891" s="35" t="s">
        <v>1479</v>
      </c>
      <c r="M4891" s="36">
        <v>1</v>
      </c>
      <c r="N4891" s="35" t="s">
        <v>23</v>
      </c>
      <c r="O4891" s="35" t="s">
        <v>24</v>
      </c>
      <c r="P4891" s="35" t="s">
        <v>24</v>
      </c>
      <c r="Q4891" s="35" t="s">
        <v>24</v>
      </c>
      <c r="R4891" s="35" t="s">
        <v>24</v>
      </c>
      <c r="S4891" s="35" t="s">
        <v>24</v>
      </c>
      <c r="T4891" s="35"/>
      <c r="U4891" s="35"/>
      <c r="V4891" s="9">
        <f>IF(K4891&gt;9,"",IF(HLOOKUP(L4891,'Příloha č.1a - Pravidelný úklid'!$A$8:$L$16,K4891+1,FALSE)="X","",IF(K4891&lt;9,H4891*M4891*HLOOKUP(L4891,'Příloha č.1a - Pravidelný úklid'!$A$8:$L$16,K4891+1,FALSE),0)))</f>
        <v>0</v>
      </c>
      <c r="W4891" s="8"/>
      <c r="X4891" s="8"/>
      <c r="Y4891" s="8"/>
      <c r="Z4891" s="8"/>
      <c r="AA4891" s="8"/>
    </row>
    <row r="4892" spans="1:27" s="79" customFormat="1" ht="12.75" customHeight="1" x14ac:dyDescent="0.2">
      <c r="A4892" s="8"/>
      <c r="B4892" s="141">
        <v>71</v>
      </c>
      <c r="C4892" s="8">
        <v>20158</v>
      </c>
      <c r="D4892" s="8" t="s">
        <v>4284</v>
      </c>
      <c r="E4892" s="8" t="s">
        <v>4191</v>
      </c>
      <c r="F4892" s="8" t="s">
        <v>1543</v>
      </c>
      <c r="G4892" s="8" t="s">
        <v>87</v>
      </c>
      <c r="H4892" s="8">
        <v>32.94</v>
      </c>
      <c r="I4892" s="8" t="s">
        <v>82</v>
      </c>
      <c r="J4892" s="8">
        <v>8</v>
      </c>
      <c r="K4892" s="35">
        <v>7</v>
      </c>
      <c r="L4892" s="35" t="s">
        <v>1479</v>
      </c>
      <c r="M4892" s="36">
        <v>1</v>
      </c>
      <c r="N4892" s="35" t="s">
        <v>23</v>
      </c>
      <c r="O4892" s="35" t="s">
        <v>24</v>
      </c>
      <c r="P4892" s="35" t="s">
        <v>24</v>
      </c>
      <c r="Q4892" s="35" t="s">
        <v>24</v>
      </c>
      <c r="R4892" s="35" t="s">
        <v>24</v>
      </c>
      <c r="S4892" s="35" t="s">
        <v>24</v>
      </c>
      <c r="T4892" s="35"/>
      <c r="U4892" s="35"/>
      <c r="V4892" s="9">
        <f>IF(K4892&gt;9,"",IF(HLOOKUP(L4892,'Příloha č.1a - Pravidelný úklid'!$A$8:$L$16,K4892+1,FALSE)="X","",IF(K4892&lt;9,H4892*M4892*HLOOKUP(L4892,'Příloha č.1a - Pravidelný úklid'!$A$8:$L$16,K4892+1,FALSE),0)))</f>
        <v>0</v>
      </c>
      <c r="W4892" s="8"/>
      <c r="X4892" s="8"/>
      <c r="Y4892" s="8"/>
      <c r="Z4892" s="8"/>
      <c r="AA4892" s="8"/>
    </row>
    <row r="4893" spans="1:27" s="79" customFormat="1" ht="12.75" customHeight="1" x14ac:dyDescent="0.2">
      <c r="A4893" s="8"/>
      <c r="B4893" s="141">
        <v>71</v>
      </c>
      <c r="C4893" s="8">
        <v>20158</v>
      </c>
      <c r="D4893" s="8" t="s">
        <v>4285</v>
      </c>
      <c r="E4893" s="8" t="s">
        <v>4191</v>
      </c>
      <c r="F4893" s="8" t="s">
        <v>1543</v>
      </c>
      <c r="G4893" s="8" t="s">
        <v>87</v>
      </c>
      <c r="H4893" s="8">
        <v>15.62</v>
      </c>
      <c r="I4893" s="8" t="s">
        <v>82</v>
      </c>
      <c r="J4893" s="8">
        <v>4</v>
      </c>
      <c r="K4893" s="35">
        <v>7</v>
      </c>
      <c r="L4893" s="35" t="s">
        <v>1479</v>
      </c>
      <c r="M4893" s="36">
        <v>1</v>
      </c>
      <c r="N4893" s="35" t="s">
        <v>23</v>
      </c>
      <c r="O4893" s="35" t="s">
        <v>24</v>
      </c>
      <c r="P4893" s="35" t="s">
        <v>24</v>
      </c>
      <c r="Q4893" s="35" t="s">
        <v>24</v>
      </c>
      <c r="R4893" s="35" t="s">
        <v>24</v>
      </c>
      <c r="S4893" s="35" t="s">
        <v>24</v>
      </c>
      <c r="T4893" s="35"/>
      <c r="U4893" s="35"/>
      <c r="V4893" s="9">
        <f>IF(K4893&gt;9,"",IF(HLOOKUP(L4893,'Příloha č.1a - Pravidelný úklid'!$A$8:$L$16,K4893+1,FALSE)="X","",IF(K4893&lt;9,H4893*M4893*HLOOKUP(L4893,'Příloha č.1a - Pravidelný úklid'!$A$8:$L$16,K4893+1,FALSE),0)))</f>
        <v>0</v>
      </c>
      <c r="W4893" s="8"/>
      <c r="X4893" s="8"/>
      <c r="Y4893" s="8"/>
      <c r="Z4893" s="8"/>
      <c r="AA4893" s="8"/>
    </row>
    <row r="4894" spans="1:27" s="79" customFormat="1" ht="12.75" customHeight="1" x14ac:dyDescent="0.2">
      <c r="A4894" s="8"/>
      <c r="B4894" s="141">
        <v>71</v>
      </c>
      <c r="C4894" s="8">
        <v>20158</v>
      </c>
      <c r="D4894" s="8" t="s">
        <v>4286</v>
      </c>
      <c r="E4894" s="8" t="s">
        <v>4191</v>
      </c>
      <c r="F4894" s="8" t="s">
        <v>1543</v>
      </c>
      <c r="G4894" s="8" t="s">
        <v>87</v>
      </c>
      <c r="H4894" s="8">
        <v>14.21</v>
      </c>
      <c r="I4894" s="8" t="s">
        <v>82</v>
      </c>
      <c r="J4894" s="8">
        <v>4</v>
      </c>
      <c r="K4894" s="35">
        <v>7</v>
      </c>
      <c r="L4894" s="35" t="s">
        <v>1479</v>
      </c>
      <c r="M4894" s="36">
        <v>1</v>
      </c>
      <c r="N4894" s="35" t="s">
        <v>23</v>
      </c>
      <c r="O4894" s="35" t="s">
        <v>24</v>
      </c>
      <c r="P4894" s="35" t="s">
        <v>24</v>
      </c>
      <c r="Q4894" s="35" t="s">
        <v>24</v>
      </c>
      <c r="R4894" s="35" t="s">
        <v>24</v>
      </c>
      <c r="S4894" s="35" t="s">
        <v>24</v>
      </c>
      <c r="T4894" s="35"/>
      <c r="U4894" s="35"/>
      <c r="V4894" s="9">
        <f>IF(K4894&gt;9,"",IF(HLOOKUP(L4894,'Příloha č.1a - Pravidelný úklid'!$A$8:$L$16,K4894+1,FALSE)="X","",IF(K4894&lt;9,H4894*M4894*HLOOKUP(L4894,'Příloha č.1a - Pravidelný úklid'!$A$8:$L$16,K4894+1,FALSE),0)))</f>
        <v>0</v>
      </c>
      <c r="W4894" s="8"/>
      <c r="X4894" s="8"/>
      <c r="Y4894" s="8"/>
      <c r="Z4894" s="8"/>
      <c r="AA4894" s="8"/>
    </row>
    <row r="4895" spans="1:27" s="79" customFormat="1" ht="12.75" customHeight="1" x14ac:dyDescent="0.2">
      <c r="A4895" s="8"/>
      <c r="B4895" s="141">
        <v>71</v>
      </c>
      <c r="C4895" s="8">
        <v>20158</v>
      </c>
      <c r="D4895" s="8" t="s">
        <v>4287</v>
      </c>
      <c r="E4895" s="8" t="s">
        <v>4191</v>
      </c>
      <c r="F4895" s="8" t="s">
        <v>1543</v>
      </c>
      <c r="G4895" s="8" t="s">
        <v>87</v>
      </c>
      <c r="H4895" s="8">
        <v>20.440000000000001</v>
      </c>
      <c r="I4895" s="8" t="s">
        <v>82</v>
      </c>
      <c r="J4895" s="8">
        <v>4</v>
      </c>
      <c r="K4895" s="35">
        <v>7</v>
      </c>
      <c r="L4895" s="35" t="s">
        <v>1479</v>
      </c>
      <c r="M4895" s="36">
        <v>1</v>
      </c>
      <c r="N4895" s="35" t="s">
        <v>23</v>
      </c>
      <c r="O4895" s="35" t="s">
        <v>24</v>
      </c>
      <c r="P4895" s="35" t="s">
        <v>24</v>
      </c>
      <c r="Q4895" s="35" t="s">
        <v>24</v>
      </c>
      <c r="R4895" s="35" t="s">
        <v>24</v>
      </c>
      <c r="S4895" s="35" t="s">
        <v>24</v>
      </c>
      <c r="T4895" s="35"/>
      <c r="U4895" s="35"/>
      <c r="V4895" s="9">
        <f>IF(K4895&gt;9,"",IF(HLOOKUP(L4895,'Příloha č.1a - Pravidelný úklid'!$A$8:$L$16,K4895+1,FALSE)="X","",IF(K4895&lt;9,H4895*M4895*HLOOKUP(L4895,'Příloha č.1a - Pravidelný úklid'!$A$8:$L$16,K4895+1,FALSE),0)))</f>
        <v>0</v>
      </c>
      <c r="W4895" s="8"/>
      <c r="X4895" s="8"/>
      <c r="Y4895" s="8"/>
      <c r="Z4895" s="8"/>
      <c r="AA4895" s="8"/>
    </row>
    <row r="4896" spans="1:27" s="79" customFormat="1" ht="12.75" customHeight="1" x14ac:dyDescent="0.2">
      <c r="A4896" s="8"/>
      <c r="B4896" s="141">
        <v>71</v>
      </c>
      <c r="C4896" s="8">
        <v>20158</v>
      </c>
      <c r="D4896" s="8" t="s">
        <v>4288</v>
      </c>
      <c r="E4896" s="8" t="s">
        <v>4191</v>
      </c>
      <c r="F4896" s="8" t="s">
        <v>1543</v>
      </c>
      <c r="G4896" s="8" t="s">
        <v>87</v>
      </c>
      <c r="H4896" s="8">
        <v>36.49</v>
      </c>
      <c r="I4896" s="8" t="s">
        <v>82</v>
      </c>
      <c r="J4896" s="8">
        <v>8</v>
      </c>
      <c r="K4896" s="35">
        <v>7</v>
      </c>
      <c r="L4896" s="35" t="s">
        <v>1479</v>
      </c>
      <c r="M4896" s="36">
        <v>1</v>
      </c>
      <c r="N4896" s="35" t="s">
        <v>23</v>
      </c>
      <c r="O4896" s="35" t="s">
        <v>24</v>
      </c>
      <c r="P4896" s="35" t="s">
        <v>24</v>
      </c>
      <c r="Q4896" s="35" t="s">
        <v>24</v>
      </c>
      <c r="R4896" s="35" t="s">
        <v>24</v>
      </c>
      <c r="S4896" s="35" t="s">
        <v>24</v>
      </c>
      <c r="T4896" s="35"/>
      <c r="U4896" s="35"/>
      <c r="V4896" s="9">
        <f>IF(K4896&gt;9,"",IF(HLOOKUP(L4896,'Příloha č.1a - Pravidelný úklid'!$A$8:$L$16,K4896+1,FALSE)="X","",IF(K4896&lt;9,H4896*M4896*HLOOKUP(L4896,'Příloha č.1a - Pravidelný úklid'!$A$8:$L$16,K4896+1,FALSE),0)))</f>
        <v>0</v>
      </c>
      <c r="W4896" s="8"/>
      <c r="X4896" s="8"/>
      <c r="Y4896" s="8"/>
      <c r="Z4896" s="8"/>
      <c r="AA4896" s="8"/>
    </row>
    <row r="4897" spans="1:27" s="79" customFormat="1" ht="12.75" customHeight="1" x14ac:dyDescent="0.2">
      <c r="A4897" s="8"/>
      <c r="B4897" s="141">
        <v>71</v>
      </c>
      <c r="C4897" s="8">
        <v>20158</v>
      </c>
      <c r="D4897" s="8" t="s">
        <v>4289</v>
      </c>
      <c r="E4897" s="8" t="s">
        <v>4191</v>
      </c>
      <c r="F4897" s="8" t="s">
        <v>1543</v>
      </c>
      <c r="G4897" s="8" t="s">
        <v>87</v>
      </c>
      <c r="H4897" s="8">
        <v>15.07</v>
      </c>
      <c r="I4897" s="8" t="s">
        <v>82</v>
      </c>
      <c r="J4897" s="8">
        <v>4</v>
      </c>
      <c r="K4897" s="35">
        <v>7</v>
      </c>
      <c r="L4897" s="35" t="s">
        <v>1479</v>
      </c>
      <c r="M4897" s="36">
        <v>1</v>
      </c>
      <c r="N4897" s="35" t="s">
        <v>23</v>
      </c>
      <c r="O4897" s="35" t="s">
        <v>24</v>
      </c>
      <c r="P4897" s="35" t="s">
        <v>24</v>
      </c>
      <c r="Q4897" s="35" t="s">
        <v>24</v>
      </c>
      <c r="R4897" s="35" t="s">
        <v>24</v>
      </c>
      <c r="S4897" s="35" t="s">
        <v>24</v>
      </c>
      <c r="T4897" s="35"/>
      <c r="U4897" s="35"/>
      <c r="V4897" s="9">
        <f>IF(K4897&gt;9,"",IF(HLOOKUP(L4897,'Příloha č.1a - Pravidelný úklid'!$A$8:$L$16,K4897+1,FALSE)="X","",IF(K4897&lt;9,H4897*M4897*HLOOKUP(L4897,'Příloha č.1a - Pravidelný úklid'!$A$8:$L$16,K4897+1,FALSE),0)))</f>
        <v>0</v>
      </c>
      <c r="W4897" s="8"/>
      <c r="X4897" s="8"/>
      <c r="Y4897" s="8"/>
      <c r="Z4897" s="8"/>
      <c r="AA4897" s="8"/>
    </row>
    <row r="4898" spans="1:27" s="79" customFormat="1" ht="12.75" customHeight="1" x14ac:dyDescent="0.2">
      <c r="A4898" s="8"/>
      <c r="B4898" s="141">
        <v>71</v>
      </c>
      <c r="C4898" s="8">
        <v>20158</v>
      </c>
      <c r="D4898" s="8" t="s">
        <v>4290</v>
      </c>
      <c r="E4898" s="8" t="s">
        <v>4191</v>
      </c>
      <c r="F4898" s="8" t="s">
        <v>1543</v>
      </c>
      <c r="G4898" s="8" t="s">
        <v>87</v>
      </c>
      <c r="H4898" s="8">
        <v>12.45</v>
      </c>
      <c r="I4898" s="8" t="s">
        <v>82</v>
      </c>
      <c r="J4898" s="8">
        <v>4</v>
      </c>
      <c r="K4898" s="35">
        <v>7</v>
      </c>
      <c r="L4898" s="35" t="s">
        <v>1479</v>
      </c>
      <c r="M4898" s="36">
        <v>1</v>
      </c>
      <c r="N4898" s="35" t="s">
        <v>23</v>
      </c>
      <c r="O4898" s="35" t="s">
        <v>24</v>
      </c>
      <c r="P4898" s="35" t="s">
        <v>24</v>
      </c>
      <c r="Q4898" s="35" t="s">
        <v>24</v>
      </c>
      <c r="R4898" s="35" t="s">
        <v>24</v>
      </c>
      <c r="S4898" s="35" t="s">
        <v>24</v>
      </c>
      <c r="T4898" s="35"/>
      <c r="U4898" s="35"/>
      <c r="V4898" s="9">
        <f>IF(K4898&gt;9,"",IF(HLOOKUP(L4898,'Příloha č.1a - Pravidelný úklid'!$A$8:$L$16,K4898+1,FALSE)="X","",IF(K4898&lt;9,H4898*M4898*HLOOKUP(L4898,'Příloha č.1a - Pravidelný úklid'!$A$8:$L$16,K4898+1,FALSE),0)))</f>
        <v>0</v>
      </c>
      <c r="W4898" s="8"/>
      <c r="X4898" s="8"/>
      <c r="Y4898" s="8"/>
      <c r="Z4898" s="8"/>
      <c r="AA4898" s="8"/>
    </row>
    <row r="4899" spans="1:27" s="79" customFormat="1" ht="12.75" customHeight="1" x14ac:dyDescent="0.2">
      <c r="A4899" s="8"/>
      <c r="B4899" s="141">
        <v>71</v>
      </c>
      <c r="C4899" s="8">
        <v>20158</v>
      </c>
      <c r="D4899" s="8" t="s">
        <v>4291</v>
      </c>
      <c r="E4899" s="8" t="s">
        <v>4191</v>
      </c>
      <c r="F4899" s="8" t="s">
        <v>1543</v>
      </c>
      <c r="G4899" s="8" t="s">
        <v>31</v>
      </c>
      <c r="H4899" s="8">
        <v>29.07</v>
      </c>
      <c r="I4899" s="8" t="s">
        <v>82</v>
      </c>
      <c r="J4899" s="8">
        <v>4</v>
      </c>
      <c r="K4899" s="35">
        <v>8</v>
      </c>
      <c r="L4899" s="35" t="s">
        <v>1719</v>
      </c>
      <c r="M4899" s="36">
        <v>1</v>
      </c>
      <c r="N4899" s="35" t="s">
        <v>23</v>
      </c>
      <c r="O4899" s="35" t="s">
        <v>24</v>
      </c>
      <c r="P4899" s="35" t="s">
        <v>24</v>
      </c>
      <c r="Q4899" s="35" t="s">
        <v>24</v>
      </c>
      <c r="R4899" s="35" t="s">
        <v>24</v>
      </c>
      <c r="S4899" s="35" t="s">
        <v>24</v>
      </c>
      <c r="T4899" s="35"/>
      <c r="U4899" s="35"/>
      <c r="V4899" s="9">
        <f>IF(K4899&gt;9,"",IF(HLOOKUP(L4899,'Příloha č.1a - Pravidelný úklid'!$A$8:$L$16,K4899+1,FALSE)="X","",IF(K4899&lt;9,H4899*M4899*HLOOKUP(L4899,'Příloha č.1a - Pravidelný úklid'!$A$8:$L$16,K4899+1,FALSE),0)))</f>
        <v>0</v>
      </c>
      <c r="W4899" s="8"/>
      <c r="X4899" s="8"/>
      <c r="Y4899" s="8"/>
      <c r="Z4899" s="8"/>
      <c r="AA4899" s="8"/>
    </row>
    <row r="4900" spans="1:27" s="79" customFormat="1" ht="12.75" customHeight="1" x14ac:dyDescent="0.2">
      <c r="A4900" s="8"/>
      <c r="B4900" s="141">
        <v>71</v>
      </c>
      <c r="C4900" s="8">
        <v>20158</v>
      </c>
      <c r="D4900" s="8" t="s">
        <v>4292</v>
      </c>
      <c r="E4900" s="8" t="s">
        <v>4191</v>
      </c>
      <c r="F4900" s="8" t="s">
        <v>1543</v>
      </c>
      <c r="G4900" s="8" t="s">
        <v>29</v>
      </c>
      <c r="H4900" s="8">
        <v>21.86</v>
      </c>
      <c r="I4900" s="8" t="s">
        <v>82</v>
      </c>
      <c r="J4900" s="8">
        <v>4</v>
      </c>
      <c r="K4900" s="35">
        <v>8</v>
      </c>
      <c r="L4900" s="35" t="s">
        <v>1719</v>
      </c>
      <c r="M4900" s="36">
        <v>1</v>
      </c>
      <c r="N4900" s="35" t="s">
        <v>23</v>
      </c>
      <c r="O4900" s="35" t="s">
        <v>24</v>
      </c>
      <c r="P4900" s="35" t="s">
        <v>24</v>
      </c>
      <c r="Q4900" s="35" t="s">
        <v>24</v>
      </c>
      <c r="R4900" s="35" t="s">
        <v>24</v>
      </c>
      <c r="S4900" s="35" t="s">
        <v>24</v>
      </c>
      <c r="T4900" s="35"/>
      <c r="U4900" s="35"/>
      <c r="V4900" s="9">
        <f>IF(K4900&gt;9,"",IF(HLOOKUP(L4900,'Příloha č.1a - Pravidelný úklid'!$A$8:$L$16,K4900+1,FALSE)="X","",IF(K4900&lt;9,H4900*M4900*HLOOKUP(L4900,'Příloha č.1a - Pravidelný úklid'!$A$8:$L$16,K4900+1,FALSE),0)))</f>
        <v>0</v>
      </c>
      <c r="W4900" s="8"/>
      <c r="X4900" s="8"/>
      <c r="Y4900" s="8"/>
      <c r="Z4900" s="8"/>
      <c r="AA4900" s="8"/>
    </row>
    <row r="4901" spans="1:27" s="79" customFormat="1" ht="12.75" customHeight="1" x14ac:dyDescent="0.2">
      <c r="A4901" s="8"/>
      <c r="B4901" s="141">
        <v>71</v>
      </c>
      <c r="C4901" s="8">
        <v>20158</v>
      </c>
      <c r="D4901" s="8" t="s">
        <v>4293</v>
      </c>
      <c r="E4901" s="8" t="s">
        <v>4191</v>
      </c>
      <c r="F4901" s="8" t="s">
        <v>1543</v>
      </c>
      <c r="G4901" s="8" t="s">
        <v>117</v>
      </c>
      <c r="H4901" s="8">
        <v>19.32</v>
      </c>
      <c r="I4901" s="8" t="s">
        <v>82</v>
      </c>
      <c r="J4901" s="8">
        <v>4</v>
      </c>
      <c r="K4901" s="35">
        <v>7</v>
      </c>
      <c r="L4901" s="35" t="s">
        <v>1479</v>
      </c>
      <c r="M4901" s="36">
        <v>1</v>
      </c>
      <c r="N4901" s="35" t="s">
        <v>23</v>
      </c>
      <c r="O4901" s="35" t="s">
        <v>24</v>
      </c>
      <c r="P4901" s="35" t="s">
        <v>24</v>
      </c>
      <c r="Q4901" s="35" t="s">
        <v>24</v>
      </c>
      <c r="R4901" s="35" t="s">
        <v>24</v>
      </c>
      <c r="S4901" s="35" t="s">
        <v>24</v>
      </c>
      <c r="T4901" s="35"/>
      <c r="U4901" s="35"/>
      <c r="V4901" s="9">
        <f>IF(K4901&gt;9,"",IF(HLOOKUP(L4901,'Příloha č.1a - Pravidelný úklid'!$A$8:$L$16,K4901+1,FALSE)="X","",IF(K4901&lt;9,H4901*M4901*HLOOKUP(L4901,'Příloha č.1a - Pravidelný úklid'!$A$8:$L$16,K4901+1,FALSE),0)))</f>
        <v>0</v>
      </c>
      <c r="W4901" s="8"/>
      <c r="X4901" s="8"/>
      <c r="Y4901" s="8"/>
      <c r="Z4901" s="8"/>
      <c r="AA4901" s="8"/>
    </row>
    <row r="4902" spans="1:27" s="79" customFormat="1" ht="12.75" customHeight="1" x14ac:dyDescent="0.2">
      <c r="A4902" s="8"/>
      <c r="B4902" s="141">
        <v>71</v>
      </c>
      <c r="C4902" s="8">
        <v>20158</v>
      </c>
      <c r="D4902" s="8" t="s">
        <v>4294</v>
      </c>
      <c r="E4902" s="8" t="s">
        <v>4191</v>
      </c>
      <c r="F4902" s="8" t="s">
        <v>1543</v>
      </c>
      <c r="G4902" s="8" t="s">
        <v>117</v>
      </c>
      <c r="H4902" s="8">
        <v>17.11</v>
      </c>
      <c r="I4902" s="8" t="s">
        <v>82</v>
      </c>
      <c r="J4902" s="8">
        <v>4</v>
      </c>
      <c r="K4902" s="35">
        <v>7</v>
      </c>
      <c r="L4902" s="35" t="s">
        <v>1479</v>
      </c>
      <c r="M4902" s="36">
        <v>1</v>
      </c>
      <c r="N4902" s="35" t="s">
        <v>23</v>
      </c>
      <c r="O4902" s="35" t="s">
        <v>24</v>
      </c>
      <c r="P4902" s="35" t="s">
        <v>24</v>
      </c>
      <c r="Q4902" s="35" t="s">
        <v>24</v>
      </c>
      <c r="R4902" s="35" t="s">
        <v>24</v>
      </c>
      <c r="S4902" s="35" t="s">
        <v>24</v>
      </c>
      <c r="T4902" s="35"/>
      <c r="U4902" s="35"/>
      <c r="V4902" s="9">
        <f>IF(K4902&gt;9,"",IF(HLOOKUP(L4902,'Příloha č.1a - Pravidelný úklid'!$A$8:$L$16,K4902+1,FALSE)="X","",IF(K4902&lt;9,H4902*M4902*HLOOKUP(L4902,'Příloha č.1a - Pravidelný úklid'!$A$8:$L$16,K4902+1,FALSE),0)))</f>
        <v>0</v>
      </c>
      <c r="W4902" s="8"/>
      <c r="X4902" s="8"/>
      <c r="Y4902" s="8"/>
      <c r="Z4902" s="8"/>
      <c r="AA4902" s="8"/>
    </row>
    <row r="4903" spans="1:27" s="79" customFormat="1" ht="12.75" customHeight="1" x14ac:dyDescent="0.2">
      <c r="A4903" s="8"/>
      <c r="B4903" s="141">
        <v>71</v>
      </c>
      <c r="C4903" s="8">
        <v>20158</v>
      </c>
      <c r="D4903" s="8" t="s">
        <v>4295</v>
      </c>
      <c r="E4903" s="8" t="s">
        <v>4191</v>
      </c>
      <c r="F4903" s="8" t="s">
        <v>1543</v>
      </c>
      <c r="G4903" s="8" t="s">
        <v>87</v>
      </c>
      <c r="H4903" s="8">
        <v>17.61</v>
      </c>
      <c r="I4903" s="8" t="s">
        <v>82</v>
      </c>
      <c r="J4903" s="8">
        <v>4</v>
      </c>
      <c r="K4903" s="35">
        <v>7</v>
      </c>
      <c r="L4903" s="35" t="s">
        <v>1479</v>
      </c>
      <c r="M4903" s="36">
        <v>1</v>
      </c>
      <c r="N4903" s="35" t="s">
        <v>23</v>
      </c>
      <c r="O4903" s="35" t="s">
        <v>24</v>
      </c>
      <c r="P4903" s="35" t="s">
        <v>24</v>
      </c>
      <c r="Q4903" s="35" t="s">
        <v>24</v>
      </c>
      <c r="R4903" s="35" t="s">
        <v>24</v>
      </c>
      <c r="S4903" s="35" t="s">
        <v>24</v>
      </c>
      <c r="T4903" s="35"/>
      <c r="U4903" s="35"/>
      <c r="V4903" s="9">
        <f>IF(K4903&gt;9,"",IF(HLOOKUP(L4903,'Příloha č.1a - Pravidelný úklid'!$A$8:$L$16,K4903+1,FALSE)="X","",IF(K4903&lt;9,H4903*M4903*HLOOKUP(L4903,'Příloha č.1a - Pravidelný úklid'!$A$8:$L$16,K4903+1,FALSE),0)))</f>
        <v>0</v>
      </c>
      <c r="W4903" s="8"/>
      <c r="X4903" s="8"/>
      <c r="Y4903" s="8"/>
      <c r="Z4903" s="8"/>
      <c r="AA4903" s="8"/>
    </row>
    <row r="4904" spans="1:27" s="79" customFormat="1" ht="12.75" customHeight="1" x14ac:dyDescent="0.2">
      <c r="A4904" s="8"/>
      <c r="B4904" s="141">
        <v>71</v>
      </c>
      <c r="C4904" s="8">
        <v>20158</v>
      </c>
      <c r="D4904" s="8" t="s">
        <v>4296</v>
      </c>
      <c r="E4904" s="8" t="s">
        <v>4191</v>
      </c>
      <c r="F4904" s="8" t="s">
        <v>1543</v>
      </c>
      <c r="G4904" s="8" t="s">
        <v>87</v>
      </c>
      <c r="H4904" s="8">
        <v>31.96</v>
      </c>
      <c r="I4904" s="8" t="s">
        <v>82</v>
      </c>
      <c r="J4904" s="8">
        <v>8</v>
      </c>
      <c r="K4904" s="35">
        <v>7</v>
      </c>
      <c r="L4904" s="35" t="s">
        <v>1479</v>
      </c>
      <c r="M4904" s="36">
        <v>1</v>
      </c>
      <c r="N4904" s="35" t="s">
        <v>23</v>
      </c>
      <c r="O4904" s="35" t="s">
        <v>24</v>
      </c>
      <c r="P4904" s="35" t="s">
        <v>24</v>
      </c>
      <c r="Q4904" s="35" t="s">
        <v>24</v>
      </c>
      <c r="R4904" s="35" t="s">
        <v>24</v>
      </c>
      <c r="S4904" s="35" t="s">
        <v>24</v>
      </c>
      <c r="T4904" s="35"/>
      <c r="U4904" s="35"/>
      <c r="V4904" s="9">
        <f>IF(K4904&gt;9,"",IF(HLOOKUP(L4904,'Příloha č.1a - Pravidelný úklid'!$A$8:$L$16,K4904+1,FALSE)="X","",IF(K4904&lt;9,H4904*M4904*HLOOKUP(L4904,'Příloha č.1a - Pravidelný úklid'!$A$8:$L$16,K4904+1,FALSE),0)))</f>
        <v>0</v>
      </c>
      <c r="W4904" s="8"/>
      <c r="X4904" s="8"/>
      <c r="Y4904" s="8"/>
      <c r="Z4904" s="8"/>
      <c r="AA4904" s="8"/>
    </row>
    <row r="4905" spans="1:27" s="79" customFormat="1" ht="12.75" customHeight="1" x14ac:dyDescent="0.2">
      <c r="A4905" s="8"/>
      <c r="B4905" s="141">
        <v>71</v>
      </c>
      <c r="C4905" s="8">
        <v>20158</v>
      </c>
      <c r="D4905" s="8" t="s">
        <v>4297</v>
      </c>
      <c r="E4905" s="8" t="s">
        <v>4191</v>
      </c>
      <c r="F4905" s="8" t="s">
        <v>1543</v>
      </c>
      <c r="G4905" s="8" t="s">
        <v>87</v>
      </c>
      <c r="H4905" s="8">
        <v>15.46</v>
      </c>
      <c r="I4905" s="8" t="s">
        <v>82</v>
      </c>
      <c r="J4905" s="8">
        <v>4</v>
      </c>
      <c r="K4905" s="35">
        <v>7</v>
      </c>
      <c r="L4905" s="35" t="s">
        <v>1479</v>
      </c>
      <c r="M4905" s="36">
        <v>1</v>
      </c>
      <c r="N4905" s="35" t="s">
        <v>23</v>
      </c>
      <c r="O4905" s="35" t="s">
        <v>24</v>
      </c>
      <c r="P4905" s="35" t="s">
        <v>24</v>
      </c>
      <c r="Q4905" s="35" t="s">
        <v>24</v>
      </c>
      <c r="R4905" s="35" t="s">
        <v>24</v>
      </c>
      <c r="S4905" s="35" t="s">
        <v>24</v>
      </c>
      <c r="T4905" s="35"/>
      <c r="U4905" s="35"/>
      <c r="V4905" s="9">
        <f>IF(K4905&gt;9,"",IF(HLOOKUP(L4905,'Příloha č.1a - Pravidelný úklid'!$A$8:$L$16,K4905+1,FALSE)="X","",IF(K4905&lt;9,H4905*M4905*HLOOKUP(L4905,'Příloha č.1a - Pravidelný úklid'!$A$8:$L$16,K4905+1,FALSE),0)))</f>
        <v>0</v>
      </c>
      <c r="W4905" s="8"/>
      <c r="X4905" s="8"/>
      <c r="Y4905" s="8"/>
      <c r="Z4905" s="8"/>
      <c r="AA4905" s="8"/>
    </row>
    <row r="4906" spans="1:27" s="79" customFormat="1" ht="12.75" customHeight="1" x14ac:dyDescent="0.2">
      <c r="A4906" s="8"/>
      <c r="B4906" s="141">
        <v>71</v>
      </c>
      <c r="C4906" s="8">
        <v>20158</v>
      </c>
      <c r="D4906" s="8" t="s">
        <v>4298</v>
      </c>
      <c r="E4906" s="8" t="s">
        <v>4191</v>
      </c>
      <c r="F4906" s="8" t="s">
        <v>1543</v>
      </c>
      <c r="G4906" s="8" t="s">
        <v>87</v>
      </c>
      <c r="H4906" s="8">
        <v>31.63</v>
      </c>
      <c r="I4906" s="8" t="s">
        <v>82</v>
      </c>
      <c r="J4906" s="8">
        <v>8</v>
      </c>
      <c r="K4906" s="35">
        <v>7</v>
      </c>
      <c r="L4906" s="35" t="s">
        <v>1479</v>
      </c>
      <c r="M4906" s="36">
        <v>1</v>
      </c>
      <c r="N4906" s="35" t="s">
        <v>23</v>
      </c>
      <c r="O4906" s="35" t="s">
        <v>24</v>
      </c>
      <c r="P4906" s="35" t="s">
        <v>24</v>
      </c>
      <c r="Q4906" s="35" t="s">
        <v>24</v>
      </c>
      <c r="R4906" s="35" t="s">
        <v>24</v>
      </c>
      <c r="S4906" s="35" t="s">
        <v>24</v>
      </c>
      <c r="T4906" s="35"/>
      <c r="U4906" s="35"/>
      <c r="V4906" s="9">
        <f>IF(K4906&gt;9,"",IF(HLOOKUP(L4906,'Příloha č.1a - Pravidelný úklid'!$A$8:$L$16,K4906+1,FALSE)="X","",IF(K4906&lt;9,H4906*M4906*HLOOKUP(L4906,'Příloha č.1a - Pravidelný úklid'!$A$8:$L$16,K4906+1,FALSE),0)))</f>
        <v>0</v>
      </c>
      <c r="W4906" s="8"/>
      <c r="X4906" s="8"/>
      <c r="Y4906" s="8"/>
      <c r="Z4906" s="8"/>
      <c r="AA4906" s="8"/>
    </row>
    <row r="4907" spans="1:27" s="79" customFormat="1" ht="12.75" customHeight="1" x14ac:dyDescent="0.2">
      <c r="A4907" s="8"/>
      <c r="B4907" s="141">
        <v>71</v>
      </c>
      <c r="C4907" s="8">
        <v>20158</v>
      </c>
      <c r="D4907" s="8" t="s">
        <v>4299</v>
      </c>
      <c r="E4907" s="8" t="s">
        <v>4191</v>
      </c>
      <c r="F4907" s="8" t="s">
        <v>1543</v>
      </c>
      <c r="G4907" s="8" t="s">
        <v>87</v>
      </c>
      <c r="H4907" s="8">
        <v>15.84</v>
      </c>
      <c r="I4907" s="8" t="s">
        <v>82</v>
      </c>
      <c r="J4907" s="8">
        <v>4</v>
      </c>
      <c r="K4907" s="35">
        <v>7</v>
      </c>
      <c r="L4907" s="35" t="s">
        <v>1479</v>
      </c>
      <c r="M4907" s="36">
        <v>1</v>
      </c>
      <c r="N4907" s="35" t="s">
        <v>23</v>
      </c>
      <c r="O4907" s="35" t="s">
        <v>24</v>
      </c>
      <c r="P4907" s="35" t="s">
        <v>24</v>
      </c>
      <c r="Q4907" s="35" t="s">
        <v>24</v>
      </c>
      <c r="R4907" s="35" t="s">
        <v>24</v>
      </c>
      <c r="S4907" s="35" t="s">
        <v>24</v>
      </c>
      <c r="T4907" s="35"/>
      <c r="U4907" s="35"/>
      <c r="V4907" s="9">
        <f>IF(K4907&gt;9,"",IF(HLOOKUP(L4907,'Příloha č.1a - Pravidelný úklid'!$A$8:$L$16,K4907+1,FALSE)="X","",IF(K4907&lt;9,H4907*M4907*HLOOKUP(L4907,'Příloha č.1a - Pravidelný úklid'!$A$8:$L$16,K4907+1,FALSE),0)))</f>
        <v>0</v>
      </c>
      <c r="W4907" s="8"/>
      <c r="X4907" s="8"/>
      <c r="Y4907" s="8"/>
      <c r="Z4907" s="8"/>
      <c r="AA4907" s="8"/>
    </row>
    <row r="4908" spans="1:27" s="79" customFormat="1" ht="12.75" customHeight="1" x14ac:dyDescent="0.2">
      <c r="A4908" s="8"/>
      <c r="B4908" s="141">
        <v>71</v>
      </c>
      <c r="C4908" s="8">
        <v>20158</v>
      </c>
      <c r="D4908" s="8" t="s">
        <v>4300</v>
      </c>
      <c r="E4908" s="8" t="s">
        <v>4191</v>
      </c>
      <c r="F4908" s="8" t="s">
        <v>1543</v>
      </c>
      <c r="G4908" s="8" t="s">
        <v>87</v>
      </c>
      <c r="H4908" s="8">
        <v>16.95</v>
      </c>
      <c r="I4908" s="8" t="s">
        <v>82</v>
      </c>
      <c r="J4908" s="8">
        <v>4</v>
      </c>
      <c r="K4908" s="35">
        <v>7</v>
      </c>
      <c r="L4908" s="35" t="s">
        <v>1479</v>
      </c>
      <c r="M4908" s="36">
        <v>1</v>
      </c>
      <c r="N4908" s="35" t="s">
        <v>23</v>
      </c>
      <c r="O4908" s="35" t="s">
        <v>24</v>
      </c>
      <c r="P4908" s="35" t="s">
        <v>24</v>
      </c>
      <c r="Q4908" s="35" t="s">
        <v>24</v>
      </c>
      <c r="R4908" s="35" t="s">
        <v>24</v>
      </c>
      <c r="S4908" s="35" t="s">
        <v>24</v>
      </c>
      <c r="T4908" s="35"/>
      <c r="U4908" s="35"/>
      <c r="V4908" s="9">
        <f>IF(K4908&gt;9,"",IF(HLOOKUP(L4908,'Příloha č.1a - Pravidelný úklid'!$A$8:$L$16,K4908+1,FALSE)="X","",IF(K4908&lt;9,H4908*M4908*HLOOKUP(L4908,'Příloha č.1a - Pravidelný úklid'!$A$8:$L$16,K4908+1,FALSE),0)))</f>
        <v>0</v>
      </c>
      <c r="W4908" s="8"/>
      <c r="X4908" s="8"/>
      <c r="Y4908" s="8"/>
      <c r="Z4908" s="8"/>
      <c r="AA4908" s="8"/>
    </row>
    <row r="4909" spans="1:27" s="79" customFormat="1" ht="12.75" customHeight="1" x14ac:dyDescent="0.2">
      <c r="A4909" s="8"/>
      <c r="B4909" s="141">
        <v>71</v>
      </c>
      <c r="C4909" s="8">
        <v>20158</v>
      </c>
      <c r="D4909" s="8" t="s">
        <v>4301</v>
      </c>
      <c r="E4909" s="8" t="s">
        <v>4191</v>
      </c>
      <c r="F4909" s="8" t="s">
        <v>1543</v>
      </c>
      <c r="G4909" s="8" t="s">
        <v>87</v>
      </c>
      <c r="H4909" s="8">
        <v>16.600000000000001</v>
      </c>
      <c r="I4909" s="8" t="s">
        <v>82</v>
      </c>
      <c r="J4909" s="8">
        <v>4</v>
      </c>
      <c r="K4909" s="35">
        <v>7</v>
      </c>
      <c r="L4909" s="35" t="s">
        <v>1479</v>
      </c>
      <c r="M4909" s="36">
        <v>1</v>
      </c>
      <c r="N4909" s="35" t="s">
        <v>23</v>
      </c>
      <c r="O4909" s="35" t="s">
        <v>24</v>
      </c>
      <c r="P4909" s="35" t="s">
        <v>24</v>
      </c>
      <c r="Q4909" s="35" t="s">
        <v>24</v>
      </c>
      <c r="R4909" s="35" t="s">
        <v>24</v>
      </c>
      <c r="S4909" s="35" t="s">
        <v>24</v>
      </c>
      <c r="T4909" s="35"/>
      <c r="U4909" s="35"/>
      <c r="V4909" s="9">
        <f>IF(K4909&gt;9,"",IF(HLOOKUP(L4909,'Příloha č.1a - Pravidelný úklid'!$A$8:$L$16,K4909+1,FALSE)="X","",IF(K4909&lt;9,H4909*M4909*HLOOKUP(L4909,'Příloha č.1a - Pravidelný úklid'!$A$8:$L$16,K4909+1,FALSE),0)))</f>
        <v>0</v>
      </c>
      <c r="W4909" s="8"/>
      <c r="X4909" s="8"/>
      <c r="Y4909" s="8"/>
      <c r="Z4909" s="8"/>
      <c r="AA4909" s="8"/>
    </row>
    <row r="4910" spans="1:27" s="79" customFormat="1" ht="12.75" customHeight="1" x14ac:dyDescent="0.2">
      <c r="A4910" s="8"/>
      <c r="B4910" s="141">
        <v>71</v>
      </c>
      <c r="C4910" s="8">
        <v>20158</v>
      </c>
      <c r="D4910" s="8" t="s">
        <v>4302</v>
      </c>
      <c r="E4910" s="8" t="s">
        <v>4191</v>
      </c>
      <c r="F4910" s="8" t="s">
        <v>1543</v>
      </c>
      <c r="G4910" s="8" t="s">
        <v>87</v>
      </c>
      <c r="H4910" s="8">
        <v>16.57</v>
      </c>
      <c r="I4910" s="8" t="s">
        <v>82</v>
      </c>
      <c r="J4910" s="8">
        <v>4</v>
      </c>
      <c r="K4910" s="35">
        <v>7</v>
      </c>
      <c r="L4910" s="35" t="s">
        <v>1479</v>
      </c>
      <c r="M4910" s="36">
        <v>1</v>
      </c>
      <c r="N4910" s="35" t="s">
        <v>23</v>
      </c>
      <c r="O4910" s="35" t="s">
        <v>24</v>
      </c>
      <c r="P4910" s="35" t="s">
        <v>24</v>
      </c>
      <c r="Q4910" s="35" t="s">
        <v>24</v>
      </c>
      <c r="R4910" s="35" t="s">
        <v>24</v>
      </c>
      <c r="S4910" s="35" t="s">
        <v>24</v>
      </c>
      <c r="T4910" s="35"/>
      <c r="U4910" s="35"/>
      <c r="V4910" s="9">
        <f>IF(K4910&gt;9,"",IF(HLOOKUP(L4910,'Příloha č.1a - Pravidelný úklid'!$A$8:$L$16,K4910+1,FALSE)="X","",IF(K4910&lt;9,H4910*M4910*HLOOKUP(L4910,'Příloha č.1a - Pravidelný úklid'!$A$8:$L$16,K4910+1,FALSE),0)))</f>
        <v>0</v>
      </c>
      <c r="W4910" s="8"/>
      <c r="X4910" s="8"/>
      <c r="Y4910" s="8"/>
      <c r="Z4910" s="8"/>
      <c r="AA4910" s="8"/>
    </row>
    <row r="4911" spans="1:27" s="79" customFormat="1" ht="12.75" customHeight="1" x14ac:dyDescent="0.2">
      <c r="A4911" s="8"/>
      <c r="B4911" s="141">
        <v>71</v>
      </c>
      <c r="C4911" s="8">
        <v>20158</v>
      </c>
      <c r="D4911" s="8" t="s">
        <v>4303</v>
      </c>
      <c r="E4911" s="8" t="s">
        <v>4191</v>
      </c>
      <c r="F4911" s="8" t="s">
        <v>1543</v>
      </c>
      <c r="G4911" s="8" t="s">
        <v>87</v>
      </c>
      <c r="H4911" s="8">
        <v>15.95</v>
      </c>
      <c r="I4911" s="8" t="s">
        <v>82</v>
      </c>
      <c r="J4911" s="8">
        <v>4</v>
      </c>
      <c r="K4911" s="35">
        <v>7</v>
      </c>
      <c r="L4911" s="35" t="s">
        <v>1479</v>
      </c>
      <c r="M4911" s="36">
        <v>1</v>
      </c>
      <c r="N4911" s="35" t="s">
        <v>23</v>
      </c>
      <c r="O4911" s="35" t="s">
        <v>24</v>
      </c>
      <c r="P4911" s="35" t="s">
        <v>24</v>
      </c>
      <c r="Q4911" s="35" t="s">
        <v>24</v>
      </c>
      <c r="R4911" s="35" t="s">
        <v>24</v>
      </c>
      <c r="S4911" s="35" t="s">
        <v>24</v>
      </c>
      <c r="T4911" s="35"/>
      <c r="U4911" s="35"/>
      <c r="V4911" s="9">
        <f>IF(K4911&gt;9,"",IF(HLOOKUP(L4911,'Příloha č.1a - Pravidelný úklid'!$A$8:$L$16,K4911+1,FALSE)="X","",IF(K4911&lt;9,H4911*M4911*HLOOKUP(L4911,'Příloha č.1a - Pravidelný úklid'!$A$8:$L$16,K4911+1,FALSE),0)))</f>
        <v>0</v>
      </c>
      <c r="W4911" s="8"/>
      <c r="X4911" s="8"/>
      <c r="Y4911" s="8"/>
      <c r="Z4911" s="8"/>
      <c r="AA4911" s="8"/>
    </row>
    <row r="4912" spans="1:27" s="79" customFormat="1" ht="12.75" customHeight="1" x14ac:dyDescent="0.2">
      <c r="A4912" s="8"/>
      <c r="B4912" s="141">
        <v>71</v>
      </c>
      <c r="C4912" s="8">
        <v>20158</v>
      </c>
      <c r="D4912" s="8" t="s">
        <v>4304</v>
      </c>
      <c r="E4912" s="8" t="s">
        <v>4191</v>
      </c>
      <c r="F4912" s="8" t="s">
        <v>1543</v>
      </c>
      <c r="G4912" s="8" t="s">
        <v>87</v>
      </c>
      <c r="H4912" s="8">
        <v>29.76</v>
      </c>
      <c r="I4912" s="8" t="s">
        <v>82</v>
      </c>
      <c r="J4912" s="8">
        <v>8</v>
      </c>
      <c r="K4912" s="35">
        <v>7</v>
      </c>
      <c r="L4912" s="35" t="s">
        <v>1479</v>
      </c>
      <c r="M4912" s="36">
        <v>1</v>
      </c>
      <c r="N4912" s="35" t="s">
        <v>23</v>
      </c>
      <c r="O4912" s="35" t="s">
        <v>24</v>
      </c>
      <c r="P4912" s="35" t="s">
        <v>24</v>
      </c>
      <c r="Q4912" s="35" t="s">
        <v>24</v>
      </c>
      <c r="R4912" s="35" t="s">
        <v>24</v>
      </c>
      <c r="S4912" s="35" t="s">
        <v>24</v>
      </c>
      <c r="T4912" s="35"/>
      <c r="U4912" s="35"/>
      <c r="V4912" s="9">
        <f>IF(K4912&gt;9,"",IF(HLOOKUP(L4912,'Příloha č.1a - Pravidelný úklid'!$A$8:$L$16,K4912+1,FALSE)="X","",IF(K4912&lt;9,H4912*M4912*HLOOKUP(L4912,'Příloha č.1a - Pravidelný úklid'!$A$8:$L$16,K4912+1,FALSE),0)))</f>
        <v>0</v>
      </c>
      <c r="W4912" s="8"/>
      <c r="X4912" s="8"/>
      <c r="Y4912" s="8"/>
      <c r="Z4912" s="8"/>
      <c r="AA4912" s="8"/>
    </row>
    <row r="4913" spans="1:27" s="79" customFormat="1" ht="12.75" customHeight="1" x14ac:dyDescent="0.2">
      <c r="A4913" s="8"/>
      <c r="B4913" s="141">
        <v>71</v>
      </c>
      <c r="C4913" s="8">
        <v>20158</v>
      </c>
      <c r="D4913" s="8" t="s">
        <v>4305</v>
      </c>
      <c r="E4913" s="8" t="s">
        <v>4191</v>
      </c>
      <c r="F4913" s="8" t="s">
        <v>1543</v>
      </c>
      <c r="G4913" s="8" t="s">
        <v>87</v>
      </c>
      <c r="H4913" s="8">
        <v>11.15</v>
      </c>
      <c r="I4913" s="8" t="s">
        <v>82</v>
      </c>
      <c r="J4913" s="8">
        <v>4</v>
      </c>
      <c r="K4913" s="35">
        <v>7</v>
      </c>
      <c r="L4913" s="35" t="s">
        <v>1479</v>
      </c>
      <c r="M4913" s="36">
        <v>0</v>
      </c>
      <c r="N4913" s="35" t="s">
        <v>23</v>
      </c>
      <c r="O4913" s="35" t="s">
        <v>24</v>
      </c>
      <c r="P4913" s="35" t="s">
        <v>24</v>
      </c>
      <c r="Q4913" s="35" t="s">
        <v>24</v>
      </c>
      <c r="R4913" s="35" t="s">
        <v>24</v>
      </c>
      <c r="S4913" s="35" t="s">
        <v>24</v>
      </c>
      <c r="T4913" s="35"/>
      <c r="U4913" s="35"/>
      <c r="V4913" s="9">
        <f>IF(K4913&gt;9,"",IF(HLOOKUP(L4913,'Příloha č.1a - Pravidelný úklid'!$A$8:$L$16,K4913+1,FALSE)="X","",IF(K4913&lt;9,H4913*M4913*HLOOKUP(L4913,'Příloha č.1a - Pravidelný úklid'!$A$8:$L$16,K4913+1,FALSE),0)))</f>
        <v>0</v>
      </c>
      <c r="W4913" s="8"/>
      <c r="X4913" s="8"/>
      <c r="Y4913" s="8"/>
      <c r="Z4913" s="8"/>
      <c r="AA4913" s="8"/>
    </row>
    <row r="4914" spans="1:27" s="79" customFormat="1" ht="12.75" customHeight="1" x14ac:dyDescent="0.2">
      <c r="A4914" s="8"/>
      <c r="B4914" s="141">
        <v>71</v>
      </c>
      <c r="C4914" s="8">
        <v>20158</v>
      </c>
      <c r="D4914" s="8" t="s">
        <v>4306</v>
      </c>
      <c r="E4914" s="8" t="s">
        <v>4191</v>
      </c>
      <c r="F4914" s="8" t="s">
        <v>1543</v>
      </c>
      <c r="G4914" s="8" t="s">
        <v>87</v>
      </c>
      <c r="H4914" s="8">
        <v>13.85</v>
      </c>
      <c r="I4914" s="8" t="s">
        <v>82</v>
      </c>
      <c r="J4914" s="8">
        <v>4</v>
      </c>
      <c r="K4914" s="35">
        <v>7</v>
      </c>
      <c r="L4914" s="35" t="s">
        <v>1479</v>
      </c>
      <c r="M4914" s="36">
        <v>1</v>
      </c>
      <c r="N4914" s="35" t="s">
        <v>23</v>
      </c>
      <c r="O4914" s="35" t="s">
        <v>24</v>
      </c>
      <c r="P4914" s="35" t="s">
        <v>24</v>
      </c>
      <c r="Q4914" s="35" t="s">
        <v>24</v>
      </c>
      <c r="R4914" s="35" t="s">
        <v>24</v>
      </c>
      <c r="S4914" s="35" t="s">
        <v>24</v>
      </c>
      <c r="T4914" s="35"/>
      <c r="U4914" s="35"/>
      <c r="V4914" s="9">
        <f>IF(K4914&gt;9,"",IF(HLOOKUP(L4914,'Příloha č.1a - Pravidelný úklid'!$A$8:$L$16,K4914+1,FALSE)="X","",IF(K4914&lt;9,H4914*M4914*HLOOKUP(L4914,'Příloha č.1a - Pravidelný úklid'!$A$8:$L$16,K4914+1,FALSE),0)))</f>
        <v>0</v>
      </c>
      <c r="W4914" s="8"/>
      <c r="X4914" s="8"/>
      <c r="Y4914" s="8"/>
      <c r="Z4914" s="8"/>
      <c r="AA4914" s="8"/>
    </row>
    <row r="4915" spans="1:27" s="79" customFormat="1" ht="12.75" customHeight="1" x14ac:dyDescent="0.2">
      <c r="A4915" s="8"/>
      <c r="B4915" s="141">
        <v>71</v>
      </c>
      <c r="C4915" s="8">
        <v>20158</v>
      </c>
      <c r="D4915" s="8" t="s">
        <v>4307</v>
      </c>
      <c r="E4915" s="8" t="s">
        <v>4191</v>
      </c>
      <c r="F4915" s="8" t="s">
        <v>1543</v>
      </c>
      <c r="G4915" s="8" t="s">
        <v>31</v>
      </c>
      <c r="H4915" s="8">
        <v>19.61</v>
      </c>
      <c r="I4915" s="8" t="s">
        <v>82</v>
      </c>
      <c r="J4915" s="8">
        <v>4</v>
      </c>
      <c r="K4915" s="35">
        <v>8</v>
      </c>
      <c r="L4915" s="35" t="s">
        <v>1719</v>
      </c>
      <c r="M4915" s="36">
        <v>1</v>
      </c>
      <c r="N4915" s="35" t="s">
        <v>23</v>
      </c>
      <c r="O4915" s="35" t="s">
        <v>24</v>
      </c>
      <c r="P4915" s="35" t="s">
        <v>24</v>
      </c>
      <c r="Q4915" s="35" t="s">
        <v>24</v>
      </c>
      <c r="R4915" s="35" t="s">
        <v>24</v>
      </c>
      <c r="S4915" s="35" t="s">
        <v>24</v>
      </c>
      <c r="T4915" s="35"/>
      <c r="U4915" s="35"/>
      <c r="V4915" s="9">
        <f>IF(K4915&gt;9,"",IF(HLOOKUP(L4915,'Příloha č.1a - Pravidelný úklid'!$A$8:$L$16,K4915+1,FALSE)="X","",IF(K4915&lt;9,H4915*M4915*HLOOKUP(L4915,'Příloha č.1a - Pravidelný úklid'!$A$8:$L$16,K4915+1,FALSE),0)))</f>
        <v>0</v>
      </c>
      <c r="W4915" s="8"/>
      <c r="X4915" s="8"/>
      <c r="Y4915" s="8"/>
      <c r="Z4915" s="8"/>
      <c r="AA4915" s="8"/>
    </row>
    <row r="4916" spans="1:27" s="79" customFormat="1" ht="12.75" customHeight="1" x14ac:dyDescent="0.2">
      <c r="A4916" s="8"/>
      <c r="B4916" s="141">
        <v>71</v>
      </c>
      <c r="C4916" s="8">
        <v>20158</v>
      </c>
      <c r="D4916" s="8" t="s">
        <v>4308</v>
      </c>
      <c r="E4916" s="8" t="s">
        <v>4191</v>
      </c>
      <c r="F4916" s="8" t="s">
        <v>1543</v>
      </c>
      <c r="G4916" s="8" t="s">
        <v>29</v>
      </c>
      <c r="H4916" s="8">
        <v>15.88</v>
      </c>
      <c r="I4916" s="8" t="s">
        <v>82</v>
      </c>
      <c r="J4916" s="8">
        <v>4</v>
      </c>
      <c r="K4916" s="35">
        <v>8</v>
      </c>
      <c r="L4916" s="35" t="s">
        <v>1719</v>
      </c>
      <c r="M4916" s="36">
        <v>1</v>
      </c>
      <c r="N4916" s="35" t="s">
        <v>23</v>
      </c>
      <c r="O4916" s="35" t="s">
        <v>24</v>
      </c>
      <c r="P4916" s="35" t="s">
        <v>24</v>
      </c>
      <c r="Q4916" s="35" t="s">
        <v>24</v>
      </c>
      <c r="R4916" s="35" t="s">
        <v>24</v>
      </c>
      <c r="S4916" s="35" t="s">
        <v>24</v>
      </c>
      <c r="T4916" s="35"/>
      <c r="U4916" s="35"/>
      <c r="V4916" s="9">
        <f>IF(K4916&gt;9,"",IF(HLOOKUP(L4916,'Příloha č.1a - Pravidelný úklid'!$A$8:$L$16,K4916+1,FALSE)="X","",IF(K4916&lt;9,H4916*M4916*HLOOKUP(L4916,'Příloha č.1a - Pravidelný úklid'!$A$8:$L$16,K4916+1,FALSE),0)))</f>
        <v>0</v>
      </c>
      <c r="W4916" s="8"/>
      <c r="X4916" s="8"/>
      <c r="Y4916" s="8"/>
      <c r="Z4916" s="8"/>
      <c r="AA4916" s="8"/>
    </row>
    <row r="4917" spans="1:27" s="79" customFormat="1" ht="12.75" customHeight="1" x14ac:dyDescent="0.2">
      <c r="A4917" s="8"/>
      <c r="B4917" s="141">
        <v>71</v>
      </c>
      <c r="C4917" s="8">
        <v>20158</v>
      </c>
      <c r="D4917" s="8" t="s">
        <v>4309</v>
      </c>
      <c r="E4917" s="8" t="s">
        <v>4191</v>
      </c>
      <c r="F4917" s="8" t="s">
        <v>1543</v>
      </c>
      <c r="G4917" s="8" t="s">
        <v>96</v>
      </c>
      <c r="H4917" s="8">
        <v>27.95</v>
      </c>
      <c r="I4917" s="8" t="s">
        <v>82</v>
      </c>
      <c r="J4917" s="8">
        <v>12</v>
      </c>
      <c r="K4917" s="35">
        <v>7</v>
      </c>
      <c r="L4917" s="35" t="s">
        <v>1719</v>
      </c>
      <c r="M4917" s="36">
        <v>1</v>
      </c>
      <c r="N4917" s="35" t="s">
        <v>23</v>
      </c>
      <c r="O4917" s="35" t="s">
        <v>24</v>
      </c>
      <c r="P4917" s="35" t="s">
        <v>24</v>
      </c>
      <c r="Q4917" s="35" t="s">
        <v>24</v>
      </c>
      <c r="R4917" s="35" t="s">
        <v>24</v>
      </c>
      <c r="S4917" s="35" t="s">
        <v>24</v>
      </c>
      <c r="T4917" s="35"/>
      <c r="U4917" s="35"/>
      <c r="V4917" s="9">
        <f>IF(K4917&gt;9,"",IF(HLOOKUP(L4917,'Příloha č.1a - Pravidelný úklid'!$A$8:$L$16,K4917+1,FALSE)="X","",IF(K4917&lt;9,H4917*M4917*HLOOKUP(L4917,'Příloha č.1a - Pravidelný úklid'!$A$8:$L$16,K4917+1,FALSE),0)))</f>
        <v>0</v>
      </c>
      <c r="W4917" s="8"/>
      <c r="X4917" s="8"/>
      <c r="Y4917" s="8"/>
      <c r="Z4917" s="8"/>
      <c r="AA4917" s="8"/>
    </row>
    <row r="4918" spans="1:27" s="79" customFormat="1" ht="12.75" customHeight="1" x14ac:dyDescent="0.2">
      <c r="A4918" s="8"/>
      <c r="B4918" s="141">
        <v>71</v>
      </c>
      <c r="C4918" s="8">
        <v>20158</v>
      </c>
      <c r="D4918" s="8" t="s">
        <v>4310</v>
      </c>
      <c r="E4918" s="8" t="s">
        <v>4191</v>
      </c>
      <c r="F4918" s="8" t="s">
        <v>1543</v>
      </c>
      <c r="G4918" s="8" t="s">
        <v>93</v>
      </c>
      <c r="H4918" s="8">
        <v>505.16</v>
      </c>
      <c r="I4918" s="8" t="s">
        <v>82</v>
      </c>
      <c r="J4918" s="8">
        <v>20</v>
      </c>
      <c r="K4918" s="35">
        <v>7</v>
      </c>
      <c r="L4918" s="35" t="s">
        <v>1719</v>
      </c>
      <c r="M4918" s="36">
        <v>1</v>
      </c>
      <c r="N4918" s="35" t="s">
        <v>24</v>
      </c>
      <c r="O4918" s="35" t="s">
        <v>24</v>
      </c>
      <c r="P4918" s="35" t="s">
        <v>24</v>
      </c>
      <c r="Q4918" s="35" t="s">
        <v>24</v>
      </c>
      <c r="R4918" s="35" t="s">
        <v>24</v>
      </c>
      <c r="S4918" s="35" t="s">
        <v>24</v>
      </c>
      <c r="T4918" s="35"/>
      <c r="U4918" s="35"/>
      <c r="V4918" s="9">
        <f>IF(K4918&gt;9,"",IF(HLOOKUP(L4918,'Příloha č.1a - Pravidelný úklid'!$A$8:$L$16,K4918+1,FALSE)="X","",IF(K4918&lt;9,H4918*M4918*HLOOKUP(L4918,'Příloha č.1a - Pravidelný úklid'!$A$8:$L$16,K4918+1,FALSE),0)))</f>
        <v>0</v>
      </c>
      <c r="W4918" s="8"/>
      <c r="X4918" s="8"/>
      <c r="Y4918" s="8"/>
      <c r="Z4918" s="8"/>
      <c r="AA4918" s="8"/>
    </row>
    <row r="4919" spans="1:27" s="79" customFormat="1" ht="12.75" customHeight="1" x14ac:dyDescent="0.2">
      <c r="A4919" s="8"/>
      <c r="B4919" s="141">
        <v>71</v>
      </c>
      <c r="C4919" s="8">
        <v>20158</v>
      </c>
      <c r="D4919" s="8" t="s">
        <v>4311</v>
      </c>
      <c r="E4919" s="8" t="s">
        <v>4191</v>
      </c>
      <c r="F4919" s="8" t="s">
        <v>1543</v>
      </c>
      <c r="G4919" s="8" t="s">
        <v>87</v>
      </c>
      <c r="H4919" s="8">
        <v>17.350000000000001</v>
      </c>
      <c r="I4919" s="8" t="s">
        <v>82</v>
      </c>
      <c r="J4919" s="8">
        <v>4</v>
      </c>
      <c r="K4919" s="35">
        <v>7</v>
      </c>
      <c r="L4919" s="35" t="s">
        <v>1479</v>
      </c>
      <c r="M4919" s="36">
        <v>1</v>
      </c>
      <c r="N4919" s="35" t="s">
        <v>23</v>
      </c>
      <c r="O4919" s="35" t="s">
        <v>24</v>
      </c>
      <c r="P4919" s="35" t="s">
        <v>24</v>
      </c>
      <c r="Q4919" s="35" t="s">
        <v>24</v>
      </c>
      <c r="R4919" s="35" t="s">
        <v>24</v>
      </c>
      <c r="S4919" s="35" t="s">
        <v>24</v>
      </c>
      <c r="T4919" s="35"/>
      <c r="U4919" s="35"/>
      <c r="V4919" s="9">
        <f>IF(K4919&gt;9,"",IF(HLOOKUP(L4919,'Příloha č.1a - Pravidelný úklid'!$A$8:$L$16,K4919+1,FALSE)="X","",IF(K4919&lt;9,H4919*M4919*HLOOKUP(L4919,'Příloha č.1a - Pravidelný úklid'!$A$8:$L$16,K4919+1,FALSE),0)))</f>
        <v>0</v>
      </c>
      <c r="W4919" s="8"/>
      <c r="X4919" s="8"/>
      <c r="Y4919" s="8"/>
      <c r="Z4919" s="8"/>
      <c r="AA4919" s="8"/>
    </row>
    <row r="4920" spans="1:27" s="79" customFormat="1" ht="12.75" customHeight="1" x14ac:dyDescent="0.2">
      <c r="A4920" s="8"/>
      <c r="B4920" s="141">
        <v>71</v>
      </c>
      <c r="C4920" s="8">
        <v>20158</v>
      </c>
      <c r="D4920" s="8" t="s">
        <v>4312</v>
      </c>
      <c r="E4920" s="8" t="s">
        <v>4191</v>
      </c>
      <c r="F4920" s="8" t="s">
        <v>1543</v>
      </c>
      <c r="G4920" s="8" t="s">
        <v>258</v>
      </c>
      <c r="H4920" s="8">
        <v>2.52</v>
      </c>
      <c r="I4920" s="8" t="s">
        <v>82</v>
      </c>
      <c r="J4920" s="8"/>
      <c r="K4920" s="35">
        <v>99</v>
      </c>
      <c r="L4920" s="35" t="s">
        <v>1550</v>
      </c>
      <c r="M4920" s="36">
        <v>0</v>
      </c>
      <c r="N4920" s="35" t="s">
        <v>23</v>
      </c>
      <c r="O4920" s="35" t="s">
        <v>24</v>
      </c>
      <c r="P4920" s="35" t="s">
        <v>24</v>
      </c>
      <c r="Q4920" s="35" t="s">
        <v>24</v>
      </c>
      <c r="R4920" s="35" t="s">
        <v>24</v>
      </c>
      <c r="S4920" s="35" t="s">
        <v>24</v>
      </c>
      <c r="T4920" s="35"/>
      <c r="U4920" s="35"/>
      <c r="V4920" s="9" t="str">
        <f>IF(K4920&gt;9,"",IF(HLOOKUP(L4920,'Příloha č.1a - Pravidelný úklid'!$A$8:$L$16,K4920+1,FALSE)="X","",IF(K4920&lt;9,H4920*M4920*HLOOKUP(L4920,'Příloha č.1a - Pravidelný úklid'!$A$8:$L$16,K4920+1,FALSE),0)))</f>
        <v/>
      </c>
      <c r="W4920" s="8"/>
      <c r="X4920" s="8"/>
      <c r="Y4920" s="8"/>
      <c r="Z4920" s="8"/>
      <c r="AA4920" s="8"/>
    </row>
    <row r="4921" spans="1:27" s="79" customFormat="1" ht="12.75" customHeight="1" x14ac:dyDescent="0.2">
      <c r="A4921" s="8"/>
      <c r="B4921" s="141">
        <v>71</v>
      </c>
      <c r="C4921" s="8">
        <v>20158</v>
      </c>
      <c r="D4921" s="8" t="s">
        <v>4313</v>
      </c>
      <c r="E4921" s="8" t="s">
        <v>4191</v>
      </c>
      <c r="F4921" s="8" t="s">
        <v>1543</v>
      </c>
      <c r="G4921" s="8" t="s">
        <v>96</v>
      </c>
      <c r="H4921" s="8">
        <v>14.79</v>
      </c>
      <c r="I4921" s="8" t="s">
        <v>82</v>
      </c>
      <c r="J4921" s="8">
        <v>10</v>
      </c>
      <c r="K4921" s="35">
        <v>7</v>
      </c>
      <c r="L4921" s="35" t="s">
        <v>1719</v>
      </c>
      <c r="M4921" s="36">
        <v>1</v>
      </c>
      <c r="N4921" s="35" t="s">
        <v>23</v>
      </c>
      <c r="O4921" s="35" t="s">
        <v>24</v>
      </c>
      <c r="P4921" s="35" t="s">
        <v>24</v>
      </c>
      <c r="Q4921" s="35" t="s">
        <v>24</v>
      </c>
      <c r="R4921" s="35" t="s">
        <v>24</v>
      </c>
      <c r="S4921" s="35" t="s">
        <v>24</v>
      </c>
      <c r="T4921" s="35"/>
      <c r="U4921" s="35"/>
      <c r="V4921" s="9">
        <f>IF(K4921&gt;9,"",IF(HLOOKUP(L4921,'Příloha č.1a - Pravidelný úklid'!$A$8:$L$16,K4921+1,FALSE)="X","",IF(K4921&lt;9,H4921*M4921*HLOOKUP(L4921,'Příloha č.1a - Pravidelný úklid'!$A$8:$L$16,K4921+1,FALSE),0)))</f>
        <v>0</v>
      </c>
      <c r="W4921" s="8"/>
      <c r="X4921" s="8"/>
      <c r="Y4921" s="8"/>
      <c r="Z4921" s="8"/>
      <c r="AA4921" s="8"/>
    </row>
    <row r="4922" spans="1:27" s="79" customFormat="1" ht="12.75" customHeight="1" x14ac:dyDescent="0.2">
      <c r="A4922" s="8"/>
      <c r="B4922" s="141">
        <v>71</v>
      </c>
      <c r="C4922" s="8">
        <v>20158</v>
      </c>
      <c r="D4922" s="8" t="s">
        <v>4314</v>
      </c>
      <c r="E4922" s="8" t="s">
        <v>4191</v>
      </c>
      <c r="F4922" s="8" t="s">
        <v>1543</v>
      </c>
      <c r="G4922" s="8" t="s">
        <v>28</v>
      </c>
      <c r="H4922" s="8">
        <v>6.72</v>
      </c>
      <c r="I4922" s="8" t="s">
        <v>82</v>
      </c>
      <c r="J4922" s="8">
        <v>4</v>
      </c>
      <c r="K4922" s="35">
        <v>8</v>
      </c>
      <c r="L4922" s="35" t="s">
        <v>1719</v>
      </c>
      <c r="M4922" s="36">
        <v>1</v>
      </c>
      <c r="N4922" s="35" t="s">
        <v>23</v>
      </c>
      <c r="O4922" s="35" t="s">
        <v>24</v>
      </c>
      <c r="P4922" s="35" t="s">
        <v>24</v>
      </c>
      <c r="Q4922" s="35" t="s">
        <v>24</v>
      </c>
      <c r="R4922" s="35" t="s">
        <v>24</v>
      </c>
      <c r="S4922" s="35" t="s">
        <v>24</v>
      </c>
      <c r="T4922" s="35"/>
      <c r="U4922" s="35"/>
      <c r="V4922" s="9">
        <f>IF(K4922&gt;9,"",IF(HLOOKUP(L4922,'Příloha č.1a - Pravidelný úklid'!$A$8:$L$16,K4922+1,FALSE)="X","",IF(K4922&lt;9,H4922*M4922*HLOOKUP(L4922,'Příloha č.1a - Pravidelný úklid'!$A$8:$L$16,K4922+1,FALSE),0)))</f>
        <v>0</v>
      </c>
      <c r="W4922" s="8"/>
      <c r="X4922" s="8"/>
      <c r="Y4922" s="8"/>
      <c r="Z4922" s="8"/>
      <c r="AA4922" s="8"/>
    </row>
    <row r="4923" spans="1:27" s="79" customFormat="1" ht="12.75" customHeight="1" x14ac:dyDescent="0.2">
      <c r="A4923" s="8"/>
      <c r="B4923" s="141">
        <v>71</v>
      </c>
      <c r="C4923" s="8">
        <v>20158</v>
      </c>
      <c r="D4923" s="8" t="s">
        <v>4315</v>
      </c>
      <c r="E4923" s="8" t="s">
        <v>4191</v>
      </c>
      <c r="F4923" s="8" t="s">
        <v>1543</v>
      </c>
      <c r="G4923" s="8" t="s">
        <v>92</v>
      </c>
      <c r="H4923" s="8">
        <v>1.67</v>
      </c>
      <c r="I4923" s="8" t="s">
        <v>82</v>
      </c>
      <c r="J4923" s="8"/>
      <c r="K4923" s="35">
        <v>7</v>
      </c>
      <c r="L4923" s="35" t="s">
        <v>1550</v>
      </c>
      <c r="M4923" s="36">
        <v>0</v>
      </c>
      <c r="N4923" s="35" t="s">
        <v>23</v>
      </c>
      <c r="O4923" s="35" t="s">
        <v>24</v>
      </c>
      <c r="P4923" s="35" t="s">
        <v>24</v>
      </c>
      <c r="Q4923" s="35" t="s">
        <v>24</v>
      </c>
      <c r="R4923" s="35" t="s">
        <v>24</v>
      </c>
      <c r="S4923" s="35" t="s">
        <v>24</v>
      </c>
      <c r="T4923" s="35"/>
      <c r="U4923" s="35"/>
      <c r="V4923" s="9">
        <f>IF(K4923&gt;9,"",IF(HLOOKUP(L4923,'Příloha č.1a - Pravidelný úklid'!$A$8:$L$16,K4923+1,FALSE)="X","",IF(K4923&lt;9,H4923*M4923*HLOOKUP(L4923,'Příloha č.1a - Pravidelný úklid'!$A$8:$L$16,K4923+1,FALSE),0)))</f>
        <v>0</v>
      </c>
      <c r="W4923" s="8"/>
      <c r="X4923" s="8"/>
      <c r="Y4923" s="8"/>
      <c r="Z4923" s="8"/>
      <c r="AA4923" s="8"/>
    </row>
    <row r="4924" spans="1:27" s="79" customFormat="1" ht="12.75" customHeight="1" x14ac:dyDescent="0.2">
      <c r="A4924" s="8"/>
      <c r="B4924" s="141">
        <v>71</v>
      </c>
      <c r="C4924" s="8">
        <v>20158</v>
      </c>
      <c r="D4924" s="8" t="s">
        <v>4316</v>
      </c>
      <c r="E4924" s="8" t="s">
        <v>4191</v>
      </c>
      <c r="F4924" s="8" t="s">
        <v>1543</v>
      </c>
      <c r="G4924" s="8" t="s">
        <v>28</v>
      </c>
      <c r="H4924" s="8">
        <v>9</v>
      </c>
      <c r="I4924" s="8" t="s">
        <v>82</v>
      </c>
      <c r="J4924" s="8">
        <v>4</v>
      </c>
      <c r="K4924" s="35">
        <v>8</v>
      </c>
      <c r="L4924" s="35" t="s">
        <v>1719</v>
      </c>
      <c r="M4924" s="36">
        <v>1</v>
      </c>
      <c r="N4924" s="35" t="s">
        <v>23</v>
      </c>
      <c r="O4924" s="35" t="s">
        <v>24</v>
      </c>
      <c r="P4924" s="35" t="s">
        <v>24</v>
      </c>
      <c r="Q4924" s="35" t="s">
        <v>24</v>
      </c>
      <c r="R4924" s="35" t="s">
        <v>24</v>
      </c>
      <c r="S4924" s="35" t="s">
        <v>24</v>
      </c>
      <c r="T4924" s="35"/>
      <c r="U4924" s="35"/>
      <c r="V4924" s="9">
        <f>IF(K4924&gt;9,"",IF(HLOOKUP(L4924,'Příloha č.1a - Pravidelný úklid'!$A$8:$L$16,K4924+1,FALSE)="X","",IF(K4924&lt;9,H4924*M4924*HLOOKUP(L4924,'Příloha č.1a - Pravidelný úklid'!$A$8:$L$16,K4924+1,FALSE),0)))</f>
        <v>0</v>
      </c>
      <c r="W4924" s="8"/>
      <c r="X4924" s="8"/>
      <c r="Y4924" s="8"/>
      <c r="Z4924" s="8"/>
      <c r="AA4924" s="8"/>
    </row>
    <row r="4925" spans="1:27" s="79" customFormat="1" ht="12.75" customHeight="1" x14ac:dyDescent="0.2">
      <c r="A4925" s="8"/>
      <c r="B4925" s="141">
        <v>71</v>
      </c>
      <c r="C4925" s="8">
        <v>20158</v>
      </c>
      <c r="D4925" s="8" t="s">
        <v>4317</v>
      </c>
      <c r="E4925" s="8" t="s">
        <v>4191</v>
      </c>
      <c r="F4925" s="8" t="s">
        <v>1543</v>
      </c>
      <c r="G4925" s="8" t="s">
        <v>93</v>
      </c>
      <c r="H4925" s="8">
        <v>157.05000000000001</v>
      </c>
      <c r="I4925" s="8" t="s">
        <v>82</v>
      </c>
      <c r="J4925" s="8">
        <v>20</v>
      </c>
      <c r="K4925" s="35">
        <v>7</v>
      </c>
      <c r="L4925" s="35" t="s">
        <v>1719</v>
      </c>
      <c r="M4925" s="36">
        <v>1</v>
      </c>
      <c r="N4925" s="35" t="s">
        <v>24</v>
      </c>
      <c r="O4925" s="35" t="s">
        <v>24</v>
      </c>
      <c r="P4925" s="35" t="s">
        <v>24</v>
      </c>
      <c r="Q4925" s="35" t="s">
        <v>24</v>
      </c>
      <c r="R4925" s="35" t="s">
        <v>24</v>
      </c>
      <c r="S4925" s="35" t="s">
        <v>24</v>
      </c>
      <c r="T4925" s="35"/>
      <c r="U4925" s="35"/>
      <c r="V4925" s="9">
        <f>IF(K4925&gt;9,"",IF(HLOOKUP(L4925,'Příloha č.1a - Pravidelný úklid'!$A$8:$L$16,K4925+1,FALSE)="X","",IF(K4925&lt;9,H4925*M4925*HLOOKUP(L4925,'Příloha č.1a - Pravidelný úklid'!$A$8:$L$16,K4925+1,FALSE),0)))</f>
        <v>0</v>
      </c>
      <c r="W4925" s="8"/>
      <c r="X4925" s="8"/>
      <c r="Y4925" s="8"/>
      <c r="Z4925" s="8"/>
      <c r="AA4925" s="8"/>
    </row>
    <row r="4926" spans="1:27" s="79" customFormat="1" ht="12.75" customHeight="1" x14ac:dyDescent="0.2">
      <c r="A4926" s="8"/>
      <c r="B4926" s="141">
        <v>71</v>
      </c>
      <c r="C4926" s="8">
        <v>20158</v>
      </c>
      <c r="D4926" s="8" t="s">
        <v>4318</v>
      </c>
      <c r="E4926" s="8" t="s">
        <v>4191</v>
      </c>
      <c r="F4926" s="8" t="s">
        <v>1543</v>
      </c>
      <c r="G4926" s="8" t="s">
        <v>92</v>
      </c>
      <c r="H4926" s="8">
        <v>3.7</v>
      </c>
      <c r="I4926" s="8" t="s">
        <v>82</v>
      </c>
      <c r="J4926" s="8"/>
      <c r="K4926" s="35">
        <v>7</v>
      </c>
      <c r="L4926" s="35" t="s">
        <v>1550</v>
      </c>
      <c r="M4926" s="36">
        <v>0</v>
      </c>
      <c r="N4926" s="35" t="s">
        <v>23</v>
      </c>
      <c r="O4926" s="35" t="s">
        <v>24</v>
      </c>
      <c r="P4926" s="35" t="s">
        <v>24</v>
      </c>
      <c r="Q4926" s="35" t="s">
        <v>24</v>
      </c>
      <c r="R4926" s="35" t="s">
        <v>24</v>
      </c>
      <c r="S4926" s="35" t="s">
        <v>24</v>
      </c>
      <c r="T4926" s="35"/>
      <c r="U4926" s="35"/>
      <c r="V4926" s="9">
        <f>IF(K4926&gt;9,"",IF(HLOOKUP(L4926,'Příloha č.1a - Pravidelný úklid'!$A$8:$L$16,K4926+1,FALSE)="X","",IF(K4926&lt;9,H4926*M4926*HLOOKUP(L4926,'Příloha č.1a - Pravidelný úklid'!$A$8:$L$16,K4926+1,FALSE),0)))</f>
        <v>0</v>
      </c>
      <c r="W4926" s="8"/>
      <c r="X4926" s="8"/>
      <c r="Y4926" s="8"/>
      <c r="Z4926" s="8"/>
      <c r="AA4926" s="8"/>
    </row>
    <row r="4927" spans="1:27" s="79" customFormat="1" ht="12.75" customHeight="1" x14ac:dyDescent="0.2">
      <c r="A4927" s="8"/>
      <c r="B4927" s="141">
        <v>71</v>
      </c>
      <c r="C4927" s="8">
        <v>20158</v>
      </c>
      <c r="D4927" s="8" t="s">
        <v>4319</v>
      </c>
      <c r="E4927" s="8" t="s">
        <v>4191</v>
      </c>
      <c r="F4927" s="8" t="s">
        <v>1543</v>
      </c>
      <c r="G4927" s="8" t="s">
        <v>87</v>
      </c>
      <c r="H4927" s="8">
        <v>20.63</v>
      </c>
      <c r="I4927" s="8" t="s">
        <v>82</v>
      </c>
      <c r="J4927" s="8">
        <v>4</v>
      </c>
      <c r="K4927" s="35">
        <v>7</v>
      </c>
      <c r="L4927" s="35" t="s">
        <v>1479</v>
      </c>
      <c r="M4927" s="36">
        <v>1</v>
      </c>
      <c r="N4927" s="35" t="s">
        <v>23</v>
      </c>
      <c r="O4927" s="35" t="s">
        <v>24</v>
      </c>
      <c r="P4927" s="35" t="s">
        <v>24</v>
      </c>
      <c r="Q4927" s="35" t="s">
        <v>24</v>
      </c>
      <c r="R4927" s="35" t="s">
        <v>24</v>
      </c>
      <c r="S4927" s="35" t="s">
        <v>24</v>
      </c>
      <c r="T4927" s="35"/>
      <c r="U4927" s="35"/>
      <c r="V4927" s="9">
        <f>IF(K4927&gt;9,"",IF(HLOOKUP(L4927,'Příloha č.1a - Pravidelný úklid'!$A$8:$L$16,K4927+1,FALSE)="X","",IF(K4927&lt;9,H4927*M4927*HLOOKUP(L4927,'Příloha č.1a - Pravidelný úklid'!$A$8:$L$16,K4927+1,FALSE),0)))</f>
        <v>0</v>
      </c>
      <c r="W4927" s="8"/>
      <c r="X4927" s="8"/>
      <c r="Y4927" s="8"/>
      <c r="Z4927" s="8"/>
      <c r="AA4927" s="8"/>
    </row>
    <row r="4928" spans="1:27" s="79" customFormat="1" ht="12.75" customHeight="1" x14ac:dyDescent="0.2">
      <c r="A4928" s="8"/>
      <c r="B4928" s="141">
        <v>71</v>
      </c>
      <c r="C4928" s="8">
        <v>20158</v>
      </c>
      <c r="D4928" s="8" t="s">
        <v>4320</v>
      </c>
      <c r="E4928" s="8" t="s">
        <v>4191</v>
      </c>
      <c r="F4928" s="8" t="s">
        <v>1543</v>
      </c>
      <c r="G4928" s="8" t="s">
        <v>102</v>
      </c>
      <c r="H4928" s="8">
        <v>17.55</v>
      </c>
      <c r="I4928" s="8" t="s">
        <v>82</v>
      </c>
      <c r="J4928" s="8">
        <v>4</v>
      </c>
      <c r="K4928" s="35">
        <v>7</v>
      </c>
      <c r="L4928" s="35" t="s">
        <v>1479</v>
      </c>
      <c r="M4928" s="36">
        <v>1</v>
      </c>
      <c r="N4928" s="35" t="s">
        <v>23</v>
      </c>
      <c r="O4928" s="35" t="s">
        <v>24</v>
      </c>
      <c r="P4928" s="35" t="s">
        <v>24</v>
      </c>
      <c r="Q4928" s="35" t="s">
        <v>24</v>
      </c>
      <c r="R4928" s="35" t="s">
        <v>24</v>
      </c>
      <c r="S4928" s="35" t="s">
        <v>24</v>
      </c>
      <c r="T4928" s="35"/>
      <c r="U4928" s="35"/>
      <c r="V4928" s="9">
        <f>IF(K4928&gt;9,"",IF(HLOOKUP(L4928,'Příloha č.1a - Pravidelný úklid'!$A$8:$L$16,K4928+1,FALSE)="X","",IF(K4928&lt;9,H4928*M4928*HLOOKUP(L4928,'Příloha č.1a - Pravidelný úklid'!$A$8:$L$16,K4928+1,FALSE),0)))</f>
        <v>0</v>
      </c>
      <c r="W4928" s="8"/>
      <c r="X4928" s="8"/>
      <c r="Y4928" s="8"/>
      <c r="Z4928" s="8"/>
      <c r="AA4928" s="8"/>
    </row>
    <row r="4929" spans="1:27" s="79" customFormat="1" ht="12.75" customHeight="1" x14ac:dyDescent="0.2">
      <c r="A4929" s="8"/>
      <c r="B4929" s="141">
        <v>71</v>
      </c>
      <c r="C4929" s="8">
        <v>20158</v>
      </c>
      <c r="D4929" s="8" t="s">
        <v>4321</v>
      </c>
      <c r="E4929" s="8" t="s">
        <v>4191</v>
      </c>
      <c r="F4929" s="8" t="s">
        <v>1543</v>
      </c>
      <c r="G4929" s="8" t="s">
        <v>87</v>
      </c>
      <c r="H4929" s="8">
        <v>17.170000000000002</v>
      </c>
      <c r="I4929" s="8" t="s">
        <v>82</v>
      </c>
      <c r="J4929" s="8">
        <v>4</v>
      </c>
      <c r="K4929" s="35">
        <v>7</v>
      </c>
      <c r="L4929" s="35" t="s">
        <v>1479</v>
      </c>
      <c r="M4929" s="36">
        <v>1</v>
      </c>
      <c r="N4929" s="35" t="s">
        <v>23</v>
      </c>
      <c r="O4929" s="35" t="s">
        <v>24</v>
      </c>
      <c r="P4929" s="35" t="s">
        <v>24</v>
      </c>
      <c r="Q4929" s="35" t="s">
        <v>24</v>
      </c>
      <c r="R4929" s="35" t="s">
        <v>24</v>
      </c>
      <c r="S4929" s="35" t="s">
        <v>24</v>
      </c>
      <c r="T4929" s="35"/>
      <c r="U4929" s="35"/>
      <c r="V4929" s="9">
        <f>IF(K4929&gt;9,"",IF(HLOOKUP(L4929,'Příloha č.1a - Pravidelný úklid'!$A$8:$L$16,K4929+1,FALSE)="X","",IF(K4929&lt;9,H4929*M4929*HLOOKUP(L4929,'Příloha č.1a - Pravidelný úklid'!$A$8:$L$16,K4929+1,FALSE),0)))</f>
        <v>0</v>
      </c>
      <c r="W4929" s="8"/>
      <c r="X4929" s="8"/>
      <c r="Y4929" s="8"/>
      <c r="Z4929" s="8"/>
      <c r="AA4929" s="8"/>
    </row>
    <row r="4930" spans="1:27" s="79" customFormat="1" ht="12.75" customHeight="1" x14ac:dyDescent="0.2">
      <c r="A4930" s="8"/>
      <c r="B4930" s="141">
        <v>71</v>
      </c>
      <c r="C4930" s="8">
        <v>20158</v>
      </c>
      <c r="D4930" s="8" t="s">
        <v>4322</v>
      </c>
      <c r="E4930" s="8" t="s">
        <v>4191</v>
      </c>
      <c r="F4930" s="8" t="s">
        <v>1543</v>
      </c>
      <c r="G4930" s="8" t="s">
        <v>87</v>
      </c>
      <c r="H4930" s="8">
        <v>16.57</v>
      </c>
      <c r="I4930" s="8" t="s">
        <v>82</v>
      </c>
      <c r="J4930" s="8">
        <v>4</v>
      </c>
      <c r="K4930" s="35">
        <v>7</v>
      </c>
      <c r="L4930" s="35" t="s">
        <v>1479</v>
      </c>
      <c r="M4930" s="36">
        <v>1</v>
      </c>
      <c r="N4930" s="35" t="s">
        <v>23</v>
      </c>
      <c r="O4930" s="35" t="s">
        <v>24</v>
      </c>
      <c r="P4930" s="35" t="s">
        <v>24</v>
      </c>
      <c r="Q4930" s="35" t="s">
        <v>24</v>
      </c>
      <c r="R4930" s="35" t="s">
        <v>24</v>
      </c>
      <c r="S4930" s="35" t="s">
        <v>24</v>
      </c>
      <c r="T4930" s="35"/>
      <c r="U4930" s="35"/>
      <c r="V4930" s="9">
        <f>IF(K4930&gt;9,"",IF(HLOOKUP(L4930,'Příloha č.1a - Pravidelný úklid'!$A$8:$L$16,K4930+1,FALSE)="X","",IF(K4930&lt;9,H4930*M4930*HLOOKUP(L4930,'Příloha č.1a - Pravidelný úklid'!$A$8:$L$16,K4930+1,FALSE),0)))</f>
        <v>0</v>
      </c>
      <c r="W4930" s="8"/>
      <c r="X4930" s="8"/>
      <c r="Y4930" s="8"/>
      <c r="Z4930" s="8"/>
      <c r="AA4930" s="8"/>
    </row>
    <row r="4931" spans="1:27" s="79" customFormat="1" ht="12.75" customHeight="1" x14ac:dyDescent="0.2">
      <c r="A4931" s="8"/>
      <c r="B4931" s="141">
        <v>71</v>
      </c>
      <c r="C4931" s="8">
        <v>20158</v>
      </c>
      <c r="D4931" s="8" t="s">
        <v>4323</v>
      </c>
      <c r="E4931" s="8" t="s">
        <v>4191</v>
      </c>
      <c r="F4931" s="8" t="s">
        <v>1543</v>
      </c>
      <c r="G4931" s="8" t="s">
        <v>117</v>
      </c>
      <c r="H4931" s="8">
        <v>30.64</v>
      </c>
      <c r="I4931" s="8" t="s">
        <v>82</v>
      </c>
      <c r="J4931" s="8">
        <v>8</v>
      </c>
      <c r="K4931" s="35">
        <v>7</v>
      </c>
      <c r="L4931" s="35" t="s">
        <v>1479</v>
      </c>
      <c r="M4931" s="36">
        <v>1</v>
      </c>
      <c r="N4931" s="35" t="s">
        <v>23</v>
      </c>
      <c r="O4931" s="35" t="s">
        <v>24</v>
      </c>
      <c r="P4931" s="35" t="s">
        <v>24</v>
      </c>
      <c r="Q4931" s="35" t="s">
        <v>24</v>
      </c>
      <c r="R4931" s="35" t="s">
        <v>24</v>
      </c>
      <c r="S4931" s="35" t="s">
        <v>24</v>
      </c>
      <c r="T4931" s="35"/>
      <c r="U4931" s="35"/>
      <c r="V4931" s="9">
        <f>IF(K4931&gt;9,"",IF(HLOOKUP(L4931,'Příloha č.1a - Pravidelný úklid'!$A$8:$L$16,K4931+1,FALSE)="X","",IF(K4931&lt;9,H4931*M4931*HLOOKUP(L4931,'Příloha č.1a - Pravidelný úklid'!$A$8:$L$16,K4931+1,FALSE),0)))</f>
        <v>0</v>
      </c>
      <c r="W4931" s="8"/>
      <c r="X4931" s="8"/>
      <c r="Y4931" s="8"/>
      <c r="Z4931" s="8"/>
      <c r="AA4931" s="8"/>
    </row>
    <row r="4932" spans="1:27" s="79" customFormat="1" ht="12.75" customHeight="1" x14ac:dyDescent="0.2">
      <c r="A4932" s="8"/>
      <c r="B4932" s="141">
        <v>71</v>
      </c>
      <c r="C4932" s="8">
        <v>20158</v>
      </c>
      <c r="D4932" s="8" t="s">
        <v>4324</v>
      </c>
      <c r="E4932" s="8" t="s">
        <v>4191</v>
      </c>
      <c r="F4932" s="8" t="s">
        <v>1543</v>
      </c>
      <c r="G4932" s="8" t="s">
        <v>87</v>
      </c>
      <c r="H4932" s="8">
        <v>15.73</v>
      </c>
      <c r="I4932" s="8" t="s">
        <v>82</v>
      </c>
      <c r="J4932" s="8">
        <v>4</v>
      </c>
      <c r="K4932" s="35">
        <v>7</v>
      </c>
      <c r="L4932" s="35" t="s">
        <v>1479</v>
      </c>
      <c r="M4932" s="36">
        <v>1</v>
      </c>
      <c r="N4932" s="35" t="s">
        <v>23</v>
      </c>
      <c r="O4932" s="35" t="s">
        <v>24</v>
      </c>
      <c r="P4932" s="35" t="s">
        <v>24</v>
      </c>
      <c r="Q4932" s="35" t="s">
        <v>24</v>
      </c>
      <c r="R4932" s="35" t="s">
        <v>24</v>
      </c>
      <c r="S4932" s="35" t="s">
        <v>24</v>
      </c>
      <c r="T4932" s="35"/>
      <c r="U4932" s="35"/>
      <c r="V4932" s="9">
        <f>IF(K4932&gt;9,"",IF(HLOOKUP(L4932,'Příloha č.1a - Pravidelný úklid'!$A$8:$L$16,K4932+1,FALSE)="X","",IF(K4932&lt;9,H4932*M4932*HLOOKUP(L4932,'Příloha č.1a - Pravidelný úklid'!$A$8:$L$16,K4932+1,FALSE),0)))</f>
        <v>0</v>
      </c>
      <c r="W4932" s="8"/>
      <c r="X4932" s="8"/>
      <c r="Y4932" s="8"/>
      <c r="Z4932" s="8"/>
      <c r="AA4932" s="8"/>
    </row>
    <row r="4933" spans="1:27" s="79" customFormat="1" ht="12.75" customHeight="1" x14ac:dyDescent="0.2">
      <c r="A4933" s="8"/>
      <c r="B4933" s="141">
        <v>71</v>
      </c>
      <c r="C4933" s="8">
        <v>20158</v>
      </c>
      <c r="D4933" s="8" t="s">
        <v>4325</v>
      </c>
      <c r="E4933" s="8" t="s">
        <v>4191</v>
      </c>
      <c r="F4933" s="8" t="s">
        <v>1543</v>
      </c>
      <c r="G4933" s="8" t="s">
        <v>87</v>
      </c>
      <c r="H4933" s="8">
        <v>15.9</v>
      </c>
      <c r="I4933" s="8" t="s">
        <v>82</v>
      </c>
      <c r="J4933" s="8">
        <v>4</v>
      </c>
      <c r="K4933" s="35">
        <v>7</v>
      </c>
      <c r="L4933" s="35" t="s">
        <v>1479</v>
      </c>
      <c r="M4933" s="36">
        <v>1</v>
      </c>
      <c r="N4933" s="35" t="s">
        <v>23</v>
      </c>
      <c r="O4933" s="35" t="s">
        <v>24</v>
      </c>
      <c r="P4933" s="35" t="s">
        <v>24</v>
      </c>
      <c r="Q4933" s="35" t="s">
        <v>24</v>
      </c>
      <c r="R4933" s="35" t="s">
        <v>24</v>
      </c>
      <c r="S4933" s="35" t="s">
        <v>24</v>
      </c>
      <c r="T4933" s="35"/>
      <c r="U4933" s="35"/>
      <c r="V4933" s="9">
        <f>IF(K4933&gt;9,"",IF(HLOOKUP(L4933,'Příloha č.1a - Pravidelný úklid'!$A$8:$L$16,K4933+1,FALSE)="X","",IF(K4933&lt;9,H4933*M4933*HLOOKUP(L4933,'Příloha č.1a - Pravidelný úklid'!$A$8:$L$16,K4933+1,FALSE),0)))</f>
        <v>0</v>
      </c>
      <c r="W4933" s="8"/>
      <c r="X4933" s="8"/>
      <c r="Y4933" s="8"/>
      <c r="Z4933" s="8"/>
      <c r="AA4933" s="8"/>
    </row>
    <row r="4934" spans="1:27" s="79" customFormat="1" ht="12.75" customHeight="1" x14ac:dyDescent="0.2">
      <c r="A4934" s="8"/>
      <c r="B4934" s="141">
        <v>71</v>
      </c>
      <c r="C4934" s="8">
        <v>20158</v>
      </c>
      <c r="D4934" s="8" t="s">
        <v>4326</v>
      </c>
      <c r="E4934" s="8" t="s">
        <v>4191</v>
      </c>
      <c r="F4934" s="8" t="s">
        <v>1543</v>
      </c>
      <c r="G4934" s="8" t="s">
        <v>87</v>
      </c>
      <c r="H4934" s="8">
        <v>15.35</v>
      </c>
      <c r="I4934" s="8" t="s">
        <v>82</v>
      </c>
      <c r="J4934" s="8">
        <v>4</v>
      </c>
      <c r="K4934" s="35">
        <v>7</v>
      </c>
      <c r="L4934" s="35" t="s">
        <v>1479</v>
      </c>
      <c r="M4934" s="36">
        <v>1</v>
      </c>
      <c r="N4934" s="35" t="s">
        <v>23</v>
      </c>
      <c r="O4934" s="35" t="s">
        <v>24</v>
      </c>
      <c r="P4934" s="35" t="s">
        <v>24</v>
      </c>
      <c r="Q4934" s="35" t="s">
        <v>24</v>
      </c>
      <c r="R4934" s="35" t="s">
        <v>24</v>
      </c>
      <c r="S4934" s="35" t="s">
        <v>24</v>
      </c>
      <c r="T4934" s="35"/>
      <c r="U4934" s="35"/>
      <c r="V4934" s="9">
        <f>IF(K4934&gt;9,"",IF(HLOOKUP(L4934,'Příloha č.1a - Pravidelný úklid'!$A$8:$L$16,K4934+1,FALSE)="X","",IF(K4934&lt;9,H4934*M4934*HLOOKUP(L4934,'Příloha č.1a - Pravidelný úklid'!$A$8:$L$16,K4934+1,FALSE),0)))</f>
        <v>0</v>
      </c>
      <c r="W4934" s="8"/>
      <c r="X4934" s="8"/>
      <c r="Y4934" s="8"/>
      <c r="Z4934" s="8"/>
      <c r="AA4934" s="8"/>
    </row>
    <row r="4935" spans="1:27" s="79" customFormat="1" ht="12.75" customHeight="1" x14ac:dyDescent="0.2">
      <c r="A4935" s="8"/>
      <c r="B4935" s="141">
        <v>71</v>
      </c>
      <c r="C4935" s="8">
        <v>20158</v>
      </c>
      <c r="D4935" s="8" t="s">
        <v>4327</v>
      </c>
      <c r="E4935" s="8" t="s">
        <v>4191</v>
      </c>
      <c r="F4935" s="8" t="s">
        <v>1543</v>
      </c>
      <c r="G4935" s="8" t="s">
        <v>87</v>
      </c>
      <c r="H4935" s="8">
        <v>15.51</v>
      </c>
      <c r="I4935" s="8" t="s">
        <v>82</v>
      </c>
      <c r="J4935" s="8">
        <v>4</v>
      </c>
      <c r="K4935" s="35">
        <v>7</v>
      </c>
      <c r="L4935" s="35" t="s">
        <v>1479</v>
      </c>
      <c r="M4935" s="36">
        <v>1</v>
      </c>
      <c r="N4935" s="35" t="s">
        <v>23</v>
      </c>
      <c r="O4935" s="35" t="s">
        <v>24</v>
      </c>
      <c r="P4935" s="35" t="s">
        <v>24</v>
      </c>
      <c r="Q4935" s="35" t="s">
        <v>24</v>
      </c>
      <c r="R4935" s="35" t="s">
        <v>24</v>
      </c>
      <c r="S4935" s="35" t="s">
        <v>24</v>
      </c>
      <c r="T4935" s="35"/>
      <c r="U4935" s="35"/>
      <c r="V4935" s="9">
        <f>IF(K4935&gt;9,"",IF(HLOOKUP(L4935,'Příloha č.1a - Pravidelný úklid'!$A$8:$L$16,K4935+1,FALSE)="X","",IF(K4935&lt;9,H4935*M4935*HLOOKUP(L4935,'Příloha č.1a - Pravidelný úklid'!$A$8:$L$16,K4935+1,FALSE),0)))</f>
        <v>0</v>
      </c>
      <c r="W4935" s="8"/>
      <c r="X4935" s="8"/>
      <c r="Y4935" s="8"/>
      <c r="Z4935" s="8"/>
      <c r="AA4935" s="8"/>
    </row>
    <row r="4936" spans="1:27" s="79" customFormat="1" ht="12.75" customHeight="1" x14ac:dyDescent="0.2">
      <c r="A4936" s="8"/>
      <c r="B4936" s="141">
        <v>71</v>
      </c>
      <c r="C4936" s="8">
        <v>20158</v>
      </c>
      <c r="D4936" s="8" t="s">
        <v>4328</v>
      </c>
      <c r="E4936" s="8" t="s">
        <v>4191</v>
      </c>
      <c r="F4936" s="8" t="s">
        <v>1543</v>
      </c>
      <c r="G4936" s="8" t="s">
        <v>87</v>
      </c>
      <c r="H4936" s="8">
        <v>34.24</v>
      </c>
      <c r="I4936" s="8" t="s">
        <v>82</v>
      </c>
      <c r="J4936" s="8">
        <v>8</v>
      </c>
      <c r="K4936" s="35">
        <v>7</v>
      </c>
      <c r="L4936" s="35" t="s">
        <v>1479</v>
      </c>
      <c r="M4936" s="36">
        <v>1</v>
      </c>
      <c r="N4936" s="35" t="s">
        <v>23</v>
      </c>
      <c r="O4936" s="35" t="s">
        <v>24</v>
      </c>
      <c r="P4936" s="35" t="s">
        <v>24</v>
      </c>
      <c r="Q4936" s="35" t="s">
        <v>24</v>
      </c>
      <c r="R4936" s="35" t="s">
        <v>24</v>
      </c>
      <c r="S4936" s="35" t="s">
        <v>24</v>
      </c>
      <c r="T4936" s="35"/>
      <c r="U4936" s="35"/>
      <c r="V4936" s="9">
        <f>IF(K4936&gt;9,"",IF(HLOOKUP(L4936,'Příloha č.1a - Pravidelný úklid'!$A$8:$L$16,K4936+1,FALSE)="X","",IF(K4936&lt;9,H4936*M4936*HLOOKUP(L4936,'Příloha č.1a - Pravidelný úklid'!$A$8:$L$16,K4936+1,FALSE),0)))</f>
        <v>0</v>
      </c>
      <c r="W4936" s="8"/>
      <c r="X4936" s="8"/>
      <c r="Y4936" s="8"/>
      <c r="Z4936" s="8"/>
      <c r="AA4936" s="8"/>
    </row>
    <row r="4937" spans="1:27" s="79" customFormat="1" ht="12.75" customHeight="1" x14ac:dyDescent="0.2">
      <c r="A4937" s="8"/>
      <c r="B4937" s="141">
        <v>71</v>
      </c>
      <c r="C4937" s="8">
        <v>20158</v>
      </c>
      <c r="D4937" s="8" t="s">
        <v>4329</v>
      </c>
      <c r="E4937" s="8" t="s">
        <v>4191</v>
      </c>
      <c r="F4937" s="8" t="s">
        <v>1543</v>
      </c>
      <c r="G4937" s="8" t="s">
        <v>87</v>
      </c>
      <c r="H4937" s="8">
        <v>16.37</v>
      </c>
      <c r="I4937" s="8" t="s">
        <v>82</v>
      </c>
      <c r="J4937" s="8">
        <v>4</v>
      </c>
      <c r="K4937" s="35">
        <v>7</v>
      </c>
      <c r="L4937" s="35" t="s">
        <v>1479</v>
      </c>
      <c r="M4937" s="36">
        <v>1</v>
      </c>
      <c r="N4937" s="35" t="s">
        <v>23</v>
      </c>
      <c r="O4937" s="35" t="s">
        <v>24</v>
      </c>
      <c r="P4937" s="35" t="s">
        <v>24</v>
      </c>
      <c r="Q4937" s="35" t="s">
        <v>24</v>
      </c>
      <c r="R4937" s="35" t="s">
        <v>24</v>
      </c>
      <c r="S4937" s="35" t="s">
        <v>24</v>
      </c>
      <c r="T4937" s="35"/>
      <c r="U4937" s="35"/>
      <c r="V4937" s="9">
        <f>IF(K4937&gt;9,"",IF(HLOOKUP(L4937,'Příloha č.1a - Pravidelný úklid'!$A$8:$L$16,K4937+1,FALSE)="X","",IF(K4937&lt;9,H4937*M4937*HLOOKUP(L4937,'Příloha č.1a - Pravidelný úklid'!$A$8:$L$16,K4937+1,FALSE),0)))</f>
        <v>0</v>
      </c>
      <c r="W4937" s="8"/>
      <c r="X4937" s="8"/>
      <c r="Y4937" s="8"/>
      <c r="Z4937" s="8"/>
      <c r="AA4937" s="8"/>
    </row>
    <row r="4938" spans="1:27" s="79" customFormat="1" ht="12.75" customHeight="1" x14ac:dyDescent="0.2">
      <c r="A4938" s="8"/>
      <c r="B4938" s="141">
        <v>71</v>
      </c>
      <c r="C4938" s="8">
        <v>20158</v>
      </c>
      <c r="D4938" s="8" t="s">
        <v>4330</v>
      </c>
      <c r="E4938" s="8" t="s">
        <v>4191</v>
      </c>
      <c r="F4938" s="8" t="s">
        <v>1543</v>
      </c>
      <c r="G4938" s="8" t="s">
        <v>87</v>
      </c>
      <c r="H4938" s="8">
        <v>17.149999999999999</v>
      </c>
      <c r="I4938" s="8" t="s">
        <v>82</v>
      </c>
      <c r="J4938" s="8">
        <v>4</v>
      </c>
      <c r="K4938" s="35">
        <v>7</v>
      </c>
      <c r="L4938" s="35" t="s">
        <v>1479</v>
      </c>
      <c r="M4938" s="36">
        <v>1</v>
      </c>
      <c r="N4938" s="35" t="s">
        <v>23</v>
      </c>
      <c r="O4938" s="35" t="s">
        <v>24</v>
      </c>
      <c r="P4938" s="35" t="s">
        <v>24</v>
      </c>
      <c r="Q4938" s="35" t="s">
        <v>24</v>
      </c>
      <c r="R4938" s="35" t="s">
        <v>24</v>
      </c>
      <c r="S4938" s="35" t="s">
        <v>24</v>
      </c>
      <c r="T4938" s="35"/>
      <c r="U4938" s="35"/>
      <c r="V4938" s="9">
        <f>IF(K4938&gt;9,"",IF(HLOOKUP(L4938,'Příloha č.1a - Pravidelný úklid'!$A$8:$L$16,K4938+1,FALSE)="X","",IF(K4938&lt;9,H4938*M4938*HLOOKUP(L4938,'Příloha č.1a - Pravidelný úklid'!$A$8:$L$16,K4938+1,FALSE),0)))</f>
        <v>0</v>
      </c>
      <c r="W4938" s="8"/>
      <c r="X4938" s="8"/>
      <c r="Y4938" s="8"/>
      <c r="Z4938" s="8"/>
      <c r="AA4938" s="8"/>
    </row>
    <row r="4939" spans="1:27" s="79" customFormat="1" ht="12.75" customHeight="1" x14ac:dyDescent="0.2">
      <c r="A4939" s="8"/>
      <c r="B4939" s="141">
        <v>71</v>
      </c>
      <c r="C4939" s="8">
        <v>20158</v>
      </c>
      <c r="D4939" s="8" t="s">
        <v>4331</v>
      </c>
      <c r="E4939" s="8" t="s">
        <v>4191</v>
      </c>
      <c r="F4939" s="8" t="s">
        <v>1543</v>
      </c>
      <c r="G4939" s="8" t="s">
        <v>87</v>
      </c>
      <c r="H4939" s="8">
        <v>15.15</v>
      </c>
      <c r="I4939" s="8" t="s">
        <v>82</v>
      </c>
      <c r="J4939" s="8">
        <v>4</v>
      </c>
      <c r="K4939" s="35">
        <v>7</v>
      </c>
      <c r="L4939" s="35" t="s">
        <v>1479</v>
      </c>
      <c r="M4939" s="36">
        <v>1</v>
      </c>
      <c r="N4939" s="35" t="s">
        <v>23</v>
      </c>
      <c r="O4939" s="35" t="s">
        <v>24</v>
      </c>
      <c r="P4939" s="35" t="s">
        <v>24</v>
      </c>
      <c r="Q4939" s="35" t="s">
        <v>24</v>
      </c>
      <c r="R4939" s="35" t="s">
        <v>24</v>
      </c>
      <c r="S4939" s="35" t="s">
        <v>24</v>
      </c>
      <c r="T4939" s="35"/>
      <c r="U4939" s="35"/>
      <c r="V4939" s="9">
        <f>IF(K4939&gt;9,"",IF(HLOOKUP(L4939,'Příloha č.1a - Pravidelný úklid'!$A$8:$L$16,K4939+1,FALSE)="X","",IF(K4939&lt;9,H4939*M4939*HLOOKUP(L4939,'Příloha č.1a - Pravidelný úklid'!$A$8:$L$16,K4939+1,FALSE),0)))</f>
        <v>0</v>
      </c>
      <c r="W4939" s="8"/>
      <c r="X4939" s="8"/>
      <c r="Y4939" s="8"/>
      <c r="Z4939" s="8"/>
      <c r="AA4939" s="8"/>
    </row>
    <row r="4940" spans="1:27" s="79" customFormat="1" ht="12.75" customHeight="1" x14ac:dyDescent="0.2">
      <c r="A4940" s="8"/>
      <c r="B4940" s="141">
        <v>71</v>
      </c>
      <c r="C4940" s="8">
        <v>20158</v>
      </c>
      <c r="D4940" s="8" t="s">
        <v>4332</v>
      </c>
      <c r="E4940" s="8" t="s">
        <v>4191</v>
      </c>
      <c r="F4940" s="8" t="s">
        <v>1543</v>
      </c>
      <c r="G4940" s="8" t="s">
        <v>87</v>
      </c>
      <c r="H4940" s="8">
        <v>32.299999999999997</v>
      </c>
      <c r="I4940" s="8" t="s">
        <v>82</v>
      </c>
      <c r="J4940" s="8">
        <v>8</v>
      </c>
      <c r="K4940" s="35">
        <v>7</v>
      </c>
      <c r="L4940" s="35" t="s">
        <v>1479</v>
      </c>
      <c r="M4940" s="36">
        <v>1</v>
      </c>
      <c r="N4940" s="35" t="s">
        <v>23</v>
      </c>
      <c r="O4940" s="35" t="s">
        <v>24</v>
      </c>
      <c r="P4940" s="35" t="s">
        <v>24</v>
      </c>
      <c r="Q4940" s="35" t="s">
        <v>24</v>
      </c>
      <c r="R4940" s="35" t="s">
        <v>24</v>
      </c>
      <c r="S4940" s="35" t="s">
        <v>24</v>
      </c>
      <c r="T4940" s="35"/>
      <c r="U4940" s="35"/>
      <c r="V4940" s="9">
        <f>IF(K4940&gt;9,"",IF(HLOOKUP(L4940,'Příloha č.1a - Pravidelný úklid'!$A$8:$L$16,K4940+1,FALSE)="X","",IF(K4940&lt;9,H4940*M4940*HLOOKUP(L4940,'Příloha č.1a - Pravidelný úklid'!$A$8:$L$16,K4940+1,FALSE),0)))</f>
        <v>0</v>
      </c>
      <c r="W4940" s="8"/>
      <c r="X4940" s="8"/>
      <c r="Y4940" s="8"/>
      <c r="Z4940" s="8"/>
      <c r="AA4940" s="8"/>
    </row>
    <row r="4941" spans="1:27" s="79" customFormat="1" ht="12.75" customHeight="1" x14ac:dyDescent="0.2">
      <c r="A4941" s="8"/>
      <c r="B4941" s="141">
        <v>71</v>
      </c>
      <c r="C4941" s="8">
        <v>20158</v>
      </c>
      <c r="D4941" s="8" t="s">
        <v>4333</v>
      </c>
      <c r="E4941" s="8" t="s">
        <v>4191</v>
      </c>
      <c r="F4941" s="8" t="s">
        <v>1543</v>
      </c>
      <c r="G4941" s="8" t="s">
        <v>87</v>
      </c>
      <c r="H4941" s="8">
        <v>16.21</v>
      </c>
      <c r="I4941" s="8" t="s">
        <v>82</v>
      </c>
      <c r="J4941" s="8">
        <v>4</v>
      </c>
      <c r="K4941" s="35">
        <v>7</v>
      </c>
      <c r="L4941" s="35" t="s">
        <v>1479</v>
      </c>
      <c r="M4941" s="36">
        <v>1</v>
      </c>
      <c r="N4941" s="35" t="s">
        <v>23</v>
      </c>
      <c r="O4941" s="35" t="s">
        <v>24</v>
      </c>
      <c r="P4941" s="35" t="s">
        <v>24</v>
      </c>
      <c r="Q4941" s="35" t="s">
        <v>24</v>
      </c>
      <c r="R4941" s="35" t="s">
        <v>24</v>
      </c>
      <c r="S4941" s="35" t="s">
        <v>24</v>
      </c>
      <c r="T4941" s="35"/>
      <c r="U4941" s="35"/>
      <c r="V4941" s="9">
        <f>IF(K4941&gt;9,"",IF(HLOOKUP(L4941,'Příloha č.1a - Pravidelný úklid'!$A$8:$L$16,K4941+1,FALSE)="X","",IF(K4941&lt;9,H4941*M4941*HLOOKUP(L4941,'Příloha č.1a - Pravidelný úklid'!$A$8:$L$16,K4941+1,FALSE),0)))</f>
        <v>0</v>
      </c>
      <c r="W4941" s="8"/>
      <c r="X4941" s="8"/>
      <c r="Y4941" s="8"/>
      <c r="Z4941" s="8"/>
      <c r="AA4941" s="8"/>
    </row>
    <row r="4942" spans="1:27" s="79" customFormat="1" ht="12.75" customHeight="1" x14ac:dyDescent="0.2">
      <c r="A4942" s="8"/>
      <c r="B4942" s="141">
        <v>71</v>
      </c>
      <c r="C4942" s="8">
        <v>20158</v>
      </c>
      <c r="D4942" s="8" t="s">
        <v>4334</v>
      </c>
      <c r="E4942" s="8" t="s">
        <v>4191</v>
      </c>
      <c r="F4942" s="8" t="s">
        <v>1543</v>
      </c>
      <c r="G4942" s="8" t="s">
        <v>87</v>
      </c>
      <c r="H4942" s="8">
        <v>16.32</v>
      </c>
      <c r="I4942" s="8" t="s">
        <v>82</v>
      </c>
      <c r="J4942" s="8">
        <v>4</v>
      </c>
      <c r="K4942" s="35">
        <v>7</v>
      </c>
      <c r="L4942" s="35" t="s">
        <v>1479</v>
      </c>
      <c r="M4942" s="36">
        <v>1</v>
      </c>
      <c r="N4942" s="35" t="s">
        <v>23</v>
      </c>
      <c r="O4942" s="35" t="s">
        <v>24</v>
      </c>
      <c r="P4942" s="35" t="s">
        <v>24</v>
      </c>
      <c r="Q4942" s="35" t="s">
        <v>24</v>
      </c>
      <c r="R4942" s="35" t="s">
        <v>24</v>
      </c>
      <c r="S4942" s="35" t="s">
        <v>24</v>
      </c>
      <c r="T4942" s="35"/>
      <c r="U4942" s="35"/>
      <c r="V4942" s="9">
        <f>IF(K4942&gt;9,"",IF(HLOOKUP(L4942,'Příloha č.1a - Pravidelný úklid'!$A$8:$L$16,K4942+1,FALSE)="X","",IF(K4942&lt;9,H4942*M4942*HLOOKUP(L4942,'Příloha č.1a - Pravidelný úklid'!$A$8:$L$16,K4942+1,FALSE),0)))</f>
        <v>0</v>
      </c>
      <c r="W4942" s="8"/>
      <c r="X4942" s="8"/>
      <c r="Y4942" s="8"/>
      <c r="Z4942" s="8"/>
      <c r="AA4942" s="8"/>
    </row>
    <row r="4943" spans="1:27" s="79" customFormat="1" ht="12.75" customHeight="1" x14ac:dyDescent="0.2">
      <c r="A4943" s="8"/>
      <c r="B4943" s="141">
        <v>71</v>
      </c>
      <c r="C4943" s="8">
        <v>20158</v>
      </c>
      <c r="D4943" s="8" t="s">
        <v>4335</v>
      </c>
      <c r="E4943" s="8" t="s">
        <v>4191</v>
      </c>
      <c r="F4943" s="8" t="s">
        <v>1543</v>
      </c>
      <c r="G4943" s="8" t="s">
        <v>87</v>
      </c>
      <c r="H4943" s="8">
        <v>32.19</v>
      </c>
      <c r="I4943" s="8" t="s">
        <v>82</v>
      </c>
      <c r="J4943" s="8">
        <v>8</v>
      </c>
      <c r="K4943" s="35">
        <v>7</v>
      </c>
      <c r="L4943" s="35" t="s">
        <v>1479</v>
      </c>
      <c r="M4943" s="36">
        <v>1</v>
      </c>
      <c r="N4943" s="35" t="s">
        <v>23</v>
      </c>
      <c r="O4943" s="35" t="s">
        <v>24</v>
      </c>
      <c r="P4943" s="35" t="s">
        <v>24</v>
      </c>
      <c r="Q4943" s="35" t="s">
        <v>24</v>
      </c>
      <c r="R4943" s="35" t="s">
        <v>24</v>
      </c>
      <c r="S4943" s="35" t="s">
        <v>24</v>
      </c>
      <c r="T4943" s="35"/>
      <c r="U4943" s="35"/>
      <c r="V4943" s="9">
        <f>IF(K4943&gt;9,"",IF(HLOOKUP(L4943,'Příloha č.1a - Pravidelný úklid'!$A$8:$L$16,K4943+1,FALSE)="X","",IF(K4943&lt;9,H4943*M4943*HLOOKUP(L4943,'Příloha č.1a - Pravidelný úklid'!$A$8:$L$16,K4943+1,FALSE),0)))</f>
        <v>0</v>
      </c>
      <c r="W4943" s="8"/>
      <c r="X4943" s="8"/>
      <c r="Y4943" s="8"/>
      <c r="Z4943" s="8"/>
      <c r="AA4943" s="8"/>
    </row>
    <row r="4944" spans="1:27" s="79" customFormat="1" ht="12.75" customHeight="1" x14ac:dyDescent="0.2">
      <c r="A4944" s="8"/>
      <c r="B4944" s="141">
        <v>71</v>
      </c>
      <c r="C4944" s="8">
        <v>20158</v>
      </c>
      <c r="D4944" s="8" t="s">
        <v>4336</v>
      </c>
      <c r="E4944" s="8" t="s">
        <v>4191</v>
      </c>
      <c r="F4944" s="8" t="s">
        <v>1543</v>
      </c>
      <c r="G4944" s="8" t="s">
        <v>87</v>
      </c>
      <c r="H4944" s="8">
        <v>32.130000000000003</v>
      </c>
      <c r="I4944" s="8" t="s">
        <v>82</v>
      </c>
      <c r="J4944" s="8">
        <v>8</v>
      </c>
      <c r="K4944" s="35">
        <v>7</v>
      </c>
      <c r="L4944" s="35" t="s">
        <v>1479</v>
      </c>
      <c r="M4944" s="36">
        <v>1</v>
      </c>
      <c r="N4944" s="35" t="s">
        <v>23</v>
      </c>
      <c r="O4944" s="35" t="s">
        <v>24</v>
      </c>
      <c r="P4944" s="35" t="s">
        <v>24</v>
      </c>
      <c r="Q4944" s="35" t="s">
        <v>24</v>
      </c>
      <c r="R4944" s="35" t="s">
        <v>24</v>
      </c>
      <c r="S4944" s="35" t="s">
        <v>24</v>
      </c>
      <c r="T4944" s="35"/>
      <c r="U4944" s="35"/>
      <c r="V4944" s="9">
        <f>IF(K4944&gt;9,"",IF(HLOOKUP(L4944,'Příloha č.1a - Pravidelný úklid'!$A$8:$L$16,K4944+1,FALSE)="X","",IF(K4944&lt;9,H4944*M4944*HLOOKUP(L4944,'Příloha č.1a - Pravidelný úklid'!$A$8:$L$16,K4944+1,FALSE),0)))</f>
        <v>0</v>
      </c>
      <c r="W4944" s="8"/>
      <c r="X4944" s="8"/>
      <c r="Y4944" s="8"/>
      <c r="Z4944" s="8"/>
      <c r="AA4944" s="8"/>
    </row>
    <row r="4945" spans="1:27" s="79" customFormat="1" ht="12.75" customHeight="1" x14ac:dyDescent="0.2">
      <c r="A4945" s="8"/>
      <c r="B4945" s="141">
        <v>71</v>
      </c>
      <c r="C4945" s="8">
        <v>20158</v>
      </c>
      <c r="D4945" s="8" t="s">
        <v>4337</v>
      </c>
      <c r="E4945" s="8" t="s">
        <v>4191</v>
      </c>
      <c r="F4945" s="8" t="s">
        <v>1543</v>
      </c>
      <c r="G4945" s="8" t="s">
        <v>87</v>
      </c>
      <c r="H4945" s="8">
        <v>33.020000000000003</v>
      </c>
      <c r="I4945" s="8" t="s">
        <v>82</v>
      </c>
      <c r="J4945" s="8">
        <v>8</v>
      </c>
      <c r="K4945" s="35">
        <v>7</v>
      </c>
      <c r="L4945" s="35" t="s">
        <v>1479</v>
      </c>
      <c r="M4945" s="36">
        <v>1</v>
      </c>
      <c r="N4945" s="35" t="s">
        <v>23</v>
      </c>
      <c r="O4945" s="35" t="s">
        <v>24</v>
      </c>
      <c r="P4945" s="35" t="s">
        <v>24</v>
      </c>
      <c r="Q4945" s="35" t="s">
        <v>24</v>
      </c>
      <c r="R4945" s="35" t="s">
        <v>24</v>
      </c>
      <c r="S4945" s="35" t="s">
        <v>24</v>
      </c>
      <c r="T4945" s="35"/>
      <c r="U4945" s="35"/>
      <c r="V4945" s="9">
        <f>IF(K4945&gt;9,"",IF(HLOOKUP(L4945,'Příloha č.1a - Pravidelný úklid'!$A$8:$L$16,K4945+1,FALSE)="X","",IF(K4945&lt;9,H4945*M4945*HLOOKUP(L4945,'Příloha č.1a - Pravidelný úklid'!$A$8:$L$16,K4945+1,FALSE),0)))</f>
        <v>0</v>
      </c>
      <c r="W4945" s="8"/>
      <c r="X4945" s="8"/>
      <c r="Y4945" s="8"/>
      <c r="Z4945" s="8"/>
      <c r="AA4945" s="8"/>
    </row>
    <row r="4946" spans="1:27" s="79" customFormat="1" ht="12.75" customHeight="1" x14ac:dyDescent="0.2">
      <c r="A4946" s="8"/>
      <c r="B4946" s="141">
        <v>71</v>
      </c>
      <c r="C4946" s="8">
        <v>20158</v>
      </c>
      <c r="D4946" s="8" t="s">
        <v>4338</v>
      </c>
      <c r="E4946" s="8" t="s">
        <v>4191</v>
      </c>
      <c r="F4946" s="8" t="s">
        <v>1543</v>
      </c>
      <c r="G4946" s="8" t="s">
        <v>87</v>
      </c>
      <c r="H4946" s="8">
        <v>18.649999999999999</v>
      </c>
      <c r="I4946" s="8" t="s">
        <v>82</v>
      </c>
      <c r="J4946" s="8">
        <v>4</v>
      </c>
      <c r="K4946" s="35">
        <v>7</v>
      </c>
      <c r="L4946" s="35" t="s">
        <v>1479</v>
      </c>
      <c r="M4946" s="36">
        <v>1</v>
      </c>
      <c r="N4946" s="35" t="s">
        <v>23</v>
      </c>
      <c r="O4946" s="35" t="s">
        <v>24</v>
      </c>
      <c r="P4946" s="35" t="s">
        <v>24</v>
      </c>
      <c r="Q4946" s="35" t="s">
        <v>24</v>
      </c>
      <c r="R4946" s="35" t="s">
        <v>24</v>
      </c>
      <c r="S4946" s="35" t="s">
        <v>24</v>
      </c>
      <c r="T4946" s="35"/>
      <c r="U4946" s="35"/>
      <c r="V4946" s="9">
        <f>IF(K4946&gt;9,"",IF(HLOOKUP(L4946,'Příloha č.1a - Pravidelný úklid'!$A$8:$L$16,K4946+1,FALSE)="X","",IF(K4946&lt;9,H4946*M4946*HLOOKUP(L4946,'Příloha č.1a - Pravidelný úklid'!$A$8:$L$16,K4946+1,FALSE),0)))</f>
        <v>0</v>
      </c>
      <c r="W4946" s="8"/>
      <c r="X4946" s="8"/>
      <c r="Y4946" s="8"/>
      <c r="Z4946" s="8"/>
      <c r="AA4946" s="8"/>
    </row>
    <row r="4947" spans="1:27" s="79" customFormat="1" ht="12.75" customHeight="1" x14ac:dyDescent="0.2">
      <c r="A4947" s="8"/>
      <c r="B4947" s="141">
        <v>71</v>
      </c>
      <c r="C4947" s="8">
        <v>20158</v>
      </c>
      <c r="D4947" s="8" t="s">
        <v>4339</v>
      </c>
      <c r="E4947" s="8" t="s">
        <v>4191</v>
      </c>
      <c r="F4947" s="8" t="s">
        <v>1543</v>
      </c>
      <c r="G4947" s="8" t="s">
        <v>87</v>
      </c>
      <c r="H4947" s="8">
        <v>17.760000000000002</v>
      </c>
      <c r="I4947" s="8" t="s">
        <v>82</v>
      </c>
      <c r="J4947" s="8">
        <v>4</v>
      </c>
      <c r="K4947" s="35">
        <v>7</v>
      </c>
      <c r="L4947" s="35" t="s">
        <v>1479</v>
      </c>
      <c r="M4947" s="36">
        <v>1</v>
      </c>
      <c r="N4947" s="35" t="s">
        <v>23</v>
      </c>
      <c r="O4947" s="35" t="s">
        <v>24</v>
      </c>
      <c r="P4947" s="35" t="s">
        <v>24</v>
      </c>
      <c r="Q4947" s="35" t="s">
        <v>24</v>
      </c>
      <c r="R4947" s="35" t="s">
        <v>24</v>
      </c>
      <c r="S4947" s="35" t="s">
        <v>24</v>
      </c>
      <c r="T4947" s="35"/>
      <c r="U4947" s="35"/>
      <c r="V4947" s="9">
        <f>IF(K4947&gt;9,"",IF(HLOOKUP(L4947,'Příloha č.1a - Pravidelný úklid'!$A$8:$L$16,K4947+1,FALSE)="X","",IF(K4947&lt;9,H4947*M4947*HLOOKUP(L4947,'Příloha č.1a - Pravidelný úklid'!$A$8:$L$16,K4947+1,FALSE),0)))</f>
        <v>0</v>
      </c>
      <c r="W4947" s="8"/>
      <c r="X4947" s="8"/>
      <c r="Y4947" s="8"/>
      <c r="Z4947" s="8"/>
      <c r="AA4947" s="8"/>
    </row>
    <row r="4948" spans="1:27" s="79" customFormat="1" ht="12.75" customHeight="1" x14ac:dyDescent="0.2">
      <c r="A4948" s="8"/>
      <c r="B4948" s="141">
        <v>71</v>
      </c>
      <c r="C4948" s="8">
        <v>20158</v>
      </c>
      <c r="D4948" s="8" t="s">
        <v>4340</v>
      </c>
      <c r="E4948" s="8" t="s">
        <v>4191</v>
      </c>
      <c r="F4948" s="8" t="s">
        <v>1543</v>
      </c>
      <c r="G4948" s="8" t="s">
        <v>87</v>
      </c>
      <c r="H4948" s="8">
        <v>12.97</v>
      </c>
      <c r="I4948" s="8" t="s">
        <v>82</v>
      </c>
      <c r="J4948" s="8">
        <v>4</v>
      </c>
      <c r="K4948" s="35">
        <v>7</v>
      </c>
      <c r="L4948" s="35" t="s">
        <v>1479</v>
      </c>
      <c r="M4948" s="36">
        <v>1</v>
      </c>
      <c r="N4948" s="35" t="s">
        <v>23</v>
      </c>
      <c r="O4948" s="35" t="s">
        <v>24</v>
      </c>
      <c r="P4948" s="35" t="s">
        <v>24</v>
      </c>
      <c r="Q4948" s="35" t="s">
        <v>24</v>
      </c>
      <c r="R4948" s="35" t="s">
        <v>24</v>
      </c>
      <c r="S4948" s="35" t="s">
        <v>24</v>
      </c>
      <c r="T4948" s="35"/>
      <c r="U4948" s="35"/>
      <c r="V4948" s="9">
        <f>IF(K4948&gt;9,"",IF(HLOOKUP(L4948,'Příloha č.1a - Pravidelný úklid'!$A$8:$L$16,K4948+1,FALSE)="X","",IF(K4948&lt;9,H4948*M4948*HLOOKUP(L4948,'Příloha č.1a - Pravidelný úklid'!$A$8:$L$16,K4948+1,FALSE),0)))</f>
        <v>0</v>
      </c>
      <c r="W4948" s="8"/>
      <c r="X4948" s="8"/>
      <c r="Y4948" s="8"/>
      <c r="Z4948" s="8"/>
      <c r="AA4948" s="8"/>
    </row>
    <row r="4949" spans="1:27" s="79" customFormat="1" ht="12.75" customHeight="1" x14ac:dyDescent="0.2">
      <c r="A4949" s="8"/>
      <c r="B4949" s="141">
        <v>71</v>
      </c>
      <c r="C4949" s="8">
        <v>20158</v>
      </c>
      <c r="D4949" s="8" t="s">
        <v>4341</v>
      </c>
      <c r="E4949" s="8" t="s">
        <v>4191</v>
      </c>
      <c r="F4949" s="8" t="s">
        <v>1543</v>
      </c>
      <c r="G4949" s="8" t="s">
        <v>102</v>
      </c>
      <c r="H4949" s="8">
        <v>16.350000000000001</v>
      </c>
      <c r="I4949" s="8" t="s">
        <v>82</v>
      </c>
      <c r="J4949" s="8">
        <v>4</v>
      </c>
      <c r="K4949" s="35">
        <v>7</v>
      </c>
      <c r="L4949" s="35" t="s">
        <v>1550</v>
      </c>
      <c r="M4949" s="36">
        <v>0</v>
      </c>
      <c r="N4949" s="35" t="s">
        <v>23</v>
      </c>
      <c r="O4949" s="35" t="s">
        <v>24</v>
      </c>
      <c r="P4949" s="35" t="s">
        <v>24</v>
      </c>
      <c r="Q4949" s="35" t="s">
        <v>24</v>
      </c>
      <c r="R4949" s="35" t="s">
        <v>24</v>
      </c>
      <c r="S4949" s="35" t="s">
        <v>24</v>
      </c>
      <c r="T4949" s="35"/>
      <c r="U4949" s="35"/>
      <c r="V4949" s="9">
        <f>IF(K4949&gt;9,"",IF(HLOOKUP(L4949,'Příloha č.1a - Pravidelný úklid'!$A$8:$L$16,K4949+1,FALSE)="X","",IF(K4949&lt;9,H4949*M4949*HLOOKUP(L4949,'Příloha č.1a - Pravidelný úklid'!$A$8:$L$16,K4949+1,FALSE),0)))</f>
        <v>0</v>
      </c>
      <c r="W4949" s="8"/>
      <c r="X4949" s="8"/>
      <c r="Y4949" s="8"/>
      <c r="Z4949" s="8"/>
      <c r="AA4949" s="8"/>
    </row>
    <row r="4950" spans="1:27" s="79" customFormat="1" ht="12.75" customHeight="1" x14ac:dyDescent="0.2">
      <c r="A4950" s="8"/>
      <c r="B4950" s="141">
        <v>71</v>
      </c>
      <c r="C4950" s="8">
        <v>20158</v>
      </c>
      <c r="D4950" s="8" t="s">
        <v>4342</v>
      </c>
      <c r="E4950" s="8" t="s">
        <v>4191</v>
      </c>
      <c r="F4950" s="8" t="s">
        <v>1543</v>
      </c>
      <c r="G4950" s="8" t="s">
        <v>87</v>
      </c>
      <c r="H4950" s="8">
        <v>17.5</v>
      </c>
      <c r="I4950" s="8" t="s">
        <v>82</v>
      </c>
      <c r="J4950" s="8">
        <v>4</v>
      </c>
      <c r="K4950" s="35">
        <v>7</v>
      </c>
      <c r="L4950" s="35" t="s">
        <v>1479</v>
      </c>
      <c r="M4950" s="36">
        <v>1</v>
      </c>
      <c r="N4950" s="35" t="s">
        <v>23</v>
      </c>
      <c r="O4950" s="35" t="s">
        <v>24</v>
      </c>
      <c r="P4950" s="35" t="s">
        <v>24</v>
      </c>
      <c r="Q4950" s="35" t="s">
        <v>24</v>
      </c>
      <c r="R4950" s="35" t="s">
        <v>24</v>
      </c>
      <c r="S4950" s="35" t="s">
        <v>24</v>
      </c>
      <c r="T4950" s="35"/>
      <c r="U4950" s="35"/>
      <c r="V4950" s="9">
        <f>IF(K4950&gt;9,"",IF(HLOOKUP(L4950,'Příloha č.1a - Pravidelný úklid'!$A$8:$L$16,K4950+1,FALSE)="X","",IF(K4950&lt;9,H4950*M4950*HLOOKUP(L4950,'Příloha č.1a - Pravidelný úklid'!$A$8:$L$16,K4950+1,FALSE),0)))</f>
        <v>0</v>
      </c>
      <c r="W4950" s="8"/>
      <c r="X4950" s="8"/>
      <c r="Y4950" s="8"/>
      <c r="Z4950" s="8"/>
      <c r="AA4950" s="8"/>
    </row>
    <row r="4951" spans="1:27" s="79" customFormat="1" ht="12.75" customHeight="1" x14ac:dyDescent="0.2">
      <c r="A4951" s="8"/>
      <c r="B4951" s="141">
        <v>71</v>
      </c>
      <c r="C4951" s="8">
        <v>20158</v>
      </c>
      <c r="D4951" s="8" t="s">
        <v>4343</v>
      </c>
      <c r="E4951" s="8" t="s">
        <v>4191</v>
      </c>
      <c r="F4951" s="8" t="s">
        <v>1543</v>
      </c>
      <c r="G4951" s="8" t="s">
        <v>87</v>
      </c>
      <c r="H4951" s="8">
        <v>19.149999999999999</v>
      </c>
      <c r="I4951" s="8" t="s">
        <v>82</v>
      </c>
      <c r="J4951" s="8">
        <v>4</v>
      </c>
      <c r="K4951" s="35">
        <v>7</v>
      </c>
      <c r="L4951" s="35" t="s">
        <v>1479</v>
      </c>
      <c r="M4951" s="36">
        <v>1</v>
      </c>
      <c r="N4951" s="35" t="s">
        <v>23</v>
      </c>
      <c r="O4951" s="35" t="s">
        <v>24</v>
      </c>
      <c r="P4951" s="35" t="s">
        <v>24</v>
      </c>
      <c r="Q4951" s="35" t="s">
        <v>24</v>
      </c>
      <c r="R4951" s="35" t="s">
        <v>24</v>
      </c>
      <c r="S4951" s="35" t="s">
        <v>24</v>
      </c>
      <c r="T4951" s="35"/>
      <c r="U4951" s="35"/>
      <c r="V4951" s="9">
        <f>IF(K4951&gt;9,"",IF(HLOOKUP(L4951,'Příloha č.1a - Pravidelný úklid'!$A$8:$L$16,K4951+1,FALSE)="X","",IF(K4951&lt;9,H4951*M4951*HLOOKUP(L4951,'Příloha č.1a - Pravidelný úklid'!$A$8:$L$16,K4951+1,FALSE),0)))</f>
        <v>0</v>
      </c>
      <c r="W4951" s="8"/>
      <c r="X4951" s="8"/>
      <c r="Y4951" s="8"/>
      <c r="Z4951" s="8"/>
      <c r="AA4951" s="8"/>
    </row>
    <row r="4952" spans="1:27" s="79" customFormat="1" ht="12.75" customHeight="1" x14ac:dyDescent="0.2">
      <c r="A4952" s="8"/>
      <c r="B4952" s="141">
        <v>71</v>
      </c>
      <c r="C4952" s="8">
        <v>20158</v>
      </c>
      <c r="D4952" s="8" t="s">
        <v>4344</v>
      </c>
      <c r="E4952" s="8" t="s">
        <v>4191</v>
      </c>
      <c r="F4952" s="8" t="s">
        <v>1543</v>
      </c>
      <c r="G4952" s="8" t="s">
        <v>87</v>
      </c>
      <c r="H4952" s="8">
        <v>15.79</v>
      </c>
      <c r="I4952" s="8" t="s">
        <v>82</v>
      </c>
      <c r="J4952" s="8">
        <v>4</v>
      </c>
      <c r="K4952" s="35">
        <v>7</v>
      </c>
      <c r="L4952" s="35" t="s">
        <v>1479</v>
      </c>
      <c r="M4952" s="36">
        <v>1</v>
      </c>
      <c r="N4952" s="35" t="s">
        <v>23</v>
      </c>
      <c r="O4952" s="35" t="s">
        <v>24</v>
      </c>
      <c r="P4952" s="35" t="s">
        <v>24</v>
      </c>
      <c r="Q4952" s="35" t="s">
        <v>24</v>
      </c>
      <c r="R4952" s="35" t="s">
        <v>24</v>
      </c>
      <c r="S4952" s="35" t="s">
        <v>24</v>
      </c>
      <c r="T4952" s="35"/>
      <c r="U4952" s="35"/>
      <c r="V4952" s="9">
        <f>IF(K4952&gt;9,"",IF(HLOOKUP(L4952,'Příloha č.1a - Pravidelný úklid'!$A$8:$L$16,K4952+1,FALSE)="X","",IF(K4952&lt;9,H4952*M4952*HLOOKUP(L4952,'Příloha č.1a - Pravidelný úklid'!$A$8:$L$16,K4952+1,FALSE),0)))</f>
        <v>0</v>
      </c>
      <c r="W4952" s="8"/>
      <c r="X4952" s="8"/>
      <c r="Y4952" s="8"/>
      <c r="Z4952" s="8"/>
      <c r="AA4952" s="8"/>
    </row>
    <row r="4953" spans="1:27" s="79" customFormat="1" ht="12.75" customHeight="1" x14ac:dyDescent="0.2">
      <c r="A4953" s="8"/>
      <c r="B4953" s="141">
        <v>71</v>
      </c>
      <c r="C4953" s="8">
        <v>20158</v>
      </c>
      <c r="D4953" s="8" t="s">
        <v>4345</v>
      </c>
      <c r="E4953" s="8" t="s">
        <v>4191</v>
      </c>
      <c r="F4953" s="8" t="s">
        <v>1543</v>
      </c>
      <c r="G4953" s="8" t="s">
        <v>87</v>
      </c>
      <c r="H4953" s="8">
        <v>15.48</v>
      </c>
      <c r="I4953" s="8" t="s">
        <v>82</v>
      </c>
      <c r="J4953" s="8">
        <v>4</v>
      </c>
      <c r="K4953" s="35">
        <v>7</v>
      </c>
      <c r="L4953" s="35" t="s">
        <v>1479</v>
      </c>
      <c r="M4953" s="36">
        <v>0</v>
      </c>
      <c r="N4953" s="35" t="s">
        <v>23</v>
      </c>
      <c r="O4953" s="35" t="s">
        <v>24</v>
      </c>
      <c r="P4953" s="35" t="s">
        <v>24</v>
      </c>
      <c r="Q4953" s="35" t="s">
        <v>24</v>
      </c>
      <c r="R4953" s="35" t="s">
        <v>24</v>
      </c>
      <c r="S4953" s="35" t="s">
        <v>24</v>
      </c>
      <c r="T4953" s="35"/>
      <c r="U4953" s="35"/>
      <c r="V4953" s="9">
        <f>IF(K4953&gt;9,"",IF(HLOOKUP(L4953,'Příloha č.1a - Pravidelný úklid'!$A$8:$L$16,K4953+1,FALSE)="X","",IF(K4953&lt;9,H4953*M4953*HLOOKUP(L4953,'Příloha č.1a - Pravidelný úklid'!$A$8:$L$16,K4953+1,FALSE),0)))</f>
        <v>0</v>
      </c>
      <c r="W4953" s="8"/>
      <c r="X4953" s="8"/>
      <c r="Y4953" s="8"/>
      <c r="Z4953" s="8"/>
      <c r="AA4953" s="8"/>
    </row>
    <row r="4954" spans="1:27" s="79" customFormat="1" ht="12.75" customHeight="1" x14ac:dyDescent="0.2">
      <c r="A4954" s="8"/>
      <c r="B4954" s="141">
        <v>71</v>
      </c>
      <c r="C4954" s="8">
        <v>20158</v>
      </c>
      <c r="D4954" s="8" t="s">
        <v>4346</v>
      </c>
      <c r="E4954" s="8" t="s">
        <v>4191</v>
      </c>
      <c r="F4954" s="8" t="s">
        <v>1543</v>
      </c>
      <c r="G4954" s="8" t="s">
        <v>87</v>
      </c>
      <c r="H4954" s="8">
        <v>15.53</v>
      </c>
      <c r="I4954" s="8" t="s">
        <v>82</v>
      </c>
      <c r="J4954" s="8">
        <v>4</v>
      </c>
      <c r="K4954" s="35">
        <v>7</v>
      </c>
      <c r="L4954" s="35" t="s">
        <v>1479</v>
      </c>
      <c r="M4954" s="36">
        <v>1</v>
      </c>
      <c r="N4954" s="35" t="s">
        <v>23</v>
      </c>
      <c r="O4954" s="35" t="s">
        <v>24</v>
      </c>
      <c r="P4954" s="35" t="s">
        <v>24</v>
      </c>
      <c r="Q4954" s="35" t="s">
        <v>24</v>
      </c>
      <c r="R4954" s="35" t="s">
        <v>24</v>
      </c>
      <c r="S4954" s="35" t="s">
        <v>24</v>
      </c>
      <c r="T4954" s="35"/>
      <c r="U4954" s="35"/>
      <c r="V4954" s="9">
        <f>IF(K4954&gt;9,"",IF(HLOOKUP(L4954,'Příloha č.1a - Pravidelný úklid'!$A$8:$L$16,K4954+1,FALSE)="X","",IF(K4954&lt;9,H4954*M4954*HLOOKUP(L4954,'Příloha č.1a - Pravidelný úklid'!$A$8:$L$16,K4954+1,FALSE),0)))</f>
        <v>0</v>
      </c>
      <c r="W4954" s="8"/>
      <c r="X4954" s="8"/>
      <c r="Y4954" s="8"/>
      <c r="Z4954" s="8"/>
      <c r="AA4954" s="8"/>
    </row>
    <row r="4955" spans="1:27" s="79" customFormat="1" ht="12.75" customHeight="1" x14ac:dyDescent="0.2">
      <c r="A4955" s="8"/>
      <c r="B4955" s="141">
        <v>71</v>
      </c>
      <c r="C4955" s="8">
        <v>20158</v>
      </c>
      <c r="D4955" s="8" t="s">
        <v>4347</v>
      </c>
      <c r="E4955" s="8" t="s">
        <v>4191</v>
      </c>
      <c r="F4955" s="8" t="s">
        <v>1543</v>
      </c>
      <c r="G4955" s="8" t="s">
        <v>87</v>
      </c>
      <c r="H4955" s="8">
        <v>15.43</v>
      </c>
      <c r="I4955" s="8" t="s">
        <v>82</v>
      </c>
      <c r="J4955" s="8">
        <v>4</v>
      </c>
      <c r="K4955" s="35">
        <v>7</v>
      </c>
      <c r="L4955" s="35" t="s">
        <v>1479</v>
      </c>
      <c r="M4955" s="36">
        <v>1</v>
      </c>
      <c r="N4955" s="35" t="s">
        <v>23</v>
      </c>
      <c r="O4955" s="35" t="s">
        <v>24</v>
      </c>
      <c r="P4955" s="35" t="s">
        <v>24</v>
      </c>
      <c r="Q4955" s="35" t="s">
        <v>24</v>
      </c>
      <c r="R4955" s="35" t="s">
        <v>24</v>
      </c>
      <c r="S4955" s="35" t="s">
        <v>24</v>
      </c>
      <c r="T4955" s="35"/>
      <c r="U4955" s="35"/>
      <c r="V4955" s="9">
        <f>IF(K4955&gt;9,"",IF(HLOOKUP(L4955,'Příloha č.1a - Pravidelný úklid'!$A$8:$L$16,K4955+1,FALSE)="X","",IF(K4955&lt;9,H4955*M4955*HLOOKUP(L4955,'Příloha č.1a - Pravidelný úklid'!$A$8:$L$16,K4955+1,FALSE),0)))</f>
        <v>0</v>
      </c>
      <c r="W4955" s="8"/>
      <c r="X4955" s="8"/>
      <c r="Y4955" s="8"/>
      <c r="Z4955" s="8"/>
      <c r="AA4955" s="8"/>
    </row>
    <row r="4956" spans="1:27" s="79" customFormat="1" ht="12.75" customHeight="1" x14ac:dyDescent="0.2">
      <c r="A4956" s="8"/>
      <c r="B4956" s="141">
        <v>71</v>
      </c>
      <c r="C4956" s="8">
        <v>20158</v>
      </c>
      <c r="D4956" s="8" t="s">
        <v>4348</v>
      </c>
      <c r="E4956" s="8" t="s">
        <v>4191</v>
      </c>
      <c r="F4956" s="8" t="s">
        <v>1543</v>
      </c>
      <c r="G4956" s="8" t="s">
        <v>87</v>
      </c>
      <c r="H4956" s="8">
        <v>15.53</v>
      </c>
      <c r="I4956" s="8" t="s">
        <v>82</v>
      </c>
      <c r="J4956" s="8">
        <v>4</v>
      </c>
      <c r="K4956" s="35">
        <v>7</v>
      </c>
      <c r="L4956" s="35" t="s">
        <v>1479</v>
      </c>
      <c r="M4956" s="36">
        <v>1</v>
      </c>
      <c r="N4956" s="35" t="s">
        <v>23</v>
      </c>
      <c r="O4956" s="35" t="s">
        <v>24</v>
      </c>
      <c r="P4956" s="35" t="s">
        <v>24</v>
      </c>
      <c r="Q4956" s="35" t="s">
        <v>24</v>
      </c>
      <c r="R4956" s="35" t="s">
        <v>24</v>
      </c>
      <c r="S4956" s="35" t="s">
        <v>24</v>
      </c>
      <c r="T4956" s="35"/>
      <c r="U4956" s="35"/>
      <c r="V4956" s="9">
        <f>IF(K4956&gt;9,"",IF(HLOOKUP(L4956,'Příloha č.1a - Pravidelný úklid'!$A$8:$L$16,K4956+1,FALSE)="X","",IF(K4956&lt;9,H4956*M4956*HLOOKUP(L4956,'Příloha č.1a - Pravidelný úklid'!$A$8:$L$16,K4956+1,FALSE),0)))</f>
        <v>0</v>
      </c>
      <c r="W4956" s="8"/>
      <c r="X4956" s="8"/>
      <c r="Y4956" s="8"/>
      <c r="Z4956" s="8"/>
      <c r="AA4956" s="8"/>
    </row>
    <row r="4957" spans="1:27" s="79" customFormat="1" ht="12.75" customHeight="1" x14ac:dyDescent="0.2">
      <c r="A4957" s="8"/>
      <c r="B4957" s="141">
        <v>71</v>
      </c>
      <c r="C4957" s="8">
        <v>20158</v>
      </c>
      <c r="D4957" s="8" t="s">
        <v>4349</v>
      </c>
      <c r="E4957" s="8" t="s">
        <v>4191</v>
      </c>
      <c r="F4957" s="8" t="s">
        <v>1543</v>
      </c>
      <c r="G4957" s="8" t="s">
        <v>87</v>
      </c>
      <c r="H4957" s="8">
        <v>13.84</v>
      </c>
      <c r="I4957" s="8" t="s">
        <v>82</v>
      </c>
      <c r="J4957" s="8">
        <v>4</v>
      </c>
      <c r="K4957" s="35">
        <v>7</v>
      </c>
      <c r="L4957" s="35" t="s">
        <v>1479</v>
      </c>
      <c r="M4957" s="36">
        <v>1</v>
      </c>
      <c r="N4957" s="35" t="s">
        <v>23</v>
      </c>
      <c r="O4957" s="35" t="s">
        <v>24</v>
      </c>
      <c r="P4957" s="35" t="s">
        <v>24</v>
      </c>
      <c r="Q4957" s="35" t="s">
        <v>24</v>
      </c>
      <c r="R4957" s="35" t="s">
        <v>24</v>
      </c>
      <c r="S4957" s="35" t="s">
        <v>24</v>
      </c>
      <c r="T4957" s="35"/>
      <c r="U4957" s="35"/>
      <c r="V4957" s="9">
        <f>IF(K4957&gt;9,"",IF(HLOOKUP(L4957,'Příloha č.1a - Pravidelný úklid'!$A$8:$L$16,K4957+1,FALSE)="X","",IF(K4957&lt;9,H4957*M4957*HLOOKUP(L4957,'Příloha č.1a - Pravidelný úklid'!$A$8:$L$16,K4957+1,FALSE),0)))</f>
        <v>0</v>
      </c>
      <c r="W4957" s="8"/>
      <c r="X4957" s="8"/>
      <c r="Y4957" s="8"/>
      <c r="Z4957" s="8"/>
      <c r="AA4957" s="8"/>
    </row>
    <row r="4958" spans="1:27" s="79" customFormat="1" ht="12.75" customHeight="1" x14ac:dyDescent="0.2">
      <c r="A4958" s="8"/>
      <c r="B4958" s="141">
        <v>71</v>
      </c>
      <c r="C4958" s="8">
        <v>20158</v>
      </c>
      <c r="D4958" s="8" t="s">
        <v>4350</v>
      </c>
      <c r="E4958" s="8" t="s">
        <v>4191</v>
      </c>
      <c r="F4958" s="8" t="s">
        <v>1543</v>
      </c>
      <c r="G4958" s="8" t="s">
        <v>87</v>
      </c>
      <c r="H4958" s="8">
        <v>16.68</v>
      </c>
      <c r="I4958" s="8" t="s">
        <v>82</v>
      </c>
      <c r="J4958" s="8">
        <v>4</v>
      </c>
      <c r="K4958" s="35">
        <v>7</v>
      </c>
      <c r="L4958" s="35" t="s">
        <v>1479</v>
      </c>
      <c r="M4958" s="36">
        <v>1</v>
      </c>
      <c r="N4958" s="35" t="s">
        <v>23</v>
      </c>
      <c r="O4958" s="35" t="s">
        <v>24</v>
      </c>
      <c r="P4958" s="35" t="s">
        <v>24</v>
      </c>
      <c r="Q4958" s="35" t="s">
        <v>24</v>
      </c>
      <c r="R4958" s="35" t="s">
        <v>24</v>
      </c>
      <c r="S4958" s="35" t="s">
        <v>24</v>
      </c>
      <c r="T4958" s="35"/>
      <c r="U4958" s="35"/>
      <c r="V4958" s="9">
        <f>IF(K4958&gt;9,"",IF(HLOOKUP(L4958,'Příloha č.1a - Pravidelný úklid'!$A$8:$L$16,K4958+1,FALSE)="X","",IF(K4958&lt;9,H4958*M4958*HLOOKUP(L4958,'Příloha č.1a - Pravidelný úklid'!$A$8:$L$16,K4958+1,FALSE),0)))</f>
        <v>0</v>
      </c>
      <c r="W4958" s="8"/>
      <c r="X4958" s="8"/>
      <c r="Y4958" s="8"/>
      <c r="Z4958" s="8"/>
      <c r="AA4958" s="8"/>
    </row>
    <row r="4959" spans="1:27" s="79" customFormat="1" ht="12.75" customHeight="1" x14ac:dyDescent="0.2">
      <c r="A4959" s="8"/>
      <c r="B4959" s="141">
        <v>71</v>
      </c>
      <c r="C4959" s="8">
        <v>20158</v>
      </c>
      <c r="D4959" s="8" t="s">
        <v>4351</v>
      </c>
      <c r="E4959" s="8" t="s">
        <v>4191</v>
      </c>
      <c r="F4959" s="8" t="s">
        <v>1543</v>
      </c>
      <c r="G4959" s="8" t="s">
        <v>87</v>
      </c>
      <c r="H4959" s="8">
        <v>15.53</v>
      </c>
      <c r="I4959" s="8" t="s">
        <v>82</v>
      </c>
      <c r="J4959" s="8">
        <v>4</v>
      </c>
      <c r="K4959" s="35">
        <v>7</v>
      </c>
      <c r="L4959" s="35" t="s">
        <v>1479</v>
      </c>
      <c r="M4959" s="36">
        <v>1</v>
      </c>
      <c r="N4959" s="35" t="s">
        <v>23</v>
      </c>
      <c r="O4959" s="35" t="s">
        <v>24</v>
      </c>
      <c r="P4959" s="35" t="s">
        <v>24</v>
      </c>
      <c r="Q4959" s="35" t="s">
        <v>24</v>
      </c>
      <c r="R4959" s="35" t="s">
        <v>24</v>
      </c>
      <c r="S4959" s="35" t="s">
        <v>24</v>
      </c>
      <c r="T4959" s="35"/>
      <c r="U4959" s="35"/>
      <c r="V4959" s="9">
        <f>IF(K4959&gt;9,"",IF(HLOOKUP(L4959,'Příloha č.1a - Pravidelný úklid'!$A$8:$L$16,K4959+1,FALSE)="X","",IF(K4959&lt;9,H4959*M4959*HLOOKUP(L4959,'Příloha č.1a - Pravidelný úklid'!$A$8:$L$16,K4959+1,FALSE),0)))</f>
        <v>0</v>
      </c>
      <c r="W4959" s="8"/>
      <c r="X4959" s="8"/>
      <c r="Y4959" s="8"/>
      <c r="Z4959" s="8"/>
      <c r="AA4959" s="8"/>
    </row>
    <row r="4960" spans="1:27" s="79" customFormat="1" ht="12.75" customHeight="1" x14ac:dyDescent="0.2">
      <c r="A4960" s="8"/>
      <c r="B4960" s="141">
        <v>71</v>
      </c>
      <c r="C4960" s="8">
        <v>20158</v>
      </c>
      <c r="D4960" s="8" t="s">
        <v>4352</v>
      </c>
      <c r="E4960" s="8" t="s">
        <v>4191</v>
      </c>
      <c r="F4960" s="8" t="s">
        <v>1543</v>
      </c>
      <c r="G4960" s="8" t="s">
        <v>87</v>
      </c>
      <c r="H4960" s="8">
        <v>15.86</v>
      </c>
      <c r="I4960" s="8" t="s">
        <v>82</v>
      </c>
      <c r="J4960" s="8">
        <v>4</v>
      </c>
      <c r="K4960" s="35">
        <v>7</v>
      </c>
      <c r="L4960" s="35" t="s">
        <v>1479</v>
      </c>
      <c r="M4960" s="36">
        <v>1</v>
      </c>
      <c r="N4960" s="35" t="s">
        <v>23</v>
      </c>
      <c r="O4960" s="35" t="s">
        <v>24</v>
      </c>
      <c r="P4960" s="35" t="s">
        <v>24</v>
      </c>
      <c r="Q4960" s="35" t="s">
        <v>24</v>
      </c>
      <c r="R4960" s="35" t="s">
        <v>24</v>
      </c>
      <c r="S4960" s="35" t="s">
        <v>24</v>
      </c>
      <c r="T4960" s="35"/>
      <c r="U4960" s="35"/>
      <c r="V4960" s="9">
        <f>IF(K4960&gt;9,"",IF(HLOOKUP(L4960,'Příloha č.1a - Pravidelný úklid'!$A$8:$L$16,K4960+1,FALSE)="X","",IF(K4960&lt;9,H4960*M4960*HLOOKUP(L4960,'Příloha č.1a - Pravidelný úklid'!$A$8:$L$16,K4960+1,FALSE),0)))</f>
        <v>0</v>
      </c>
      <c r="W4960" s="8"/>
      <c r="X4960" s="8"/>
      <c r="Y4960" s="8"/>
      <c r="Z4960" s="8"/>
      <c r="AA4960" s="8"/>
    </row>
    <row r="4961" spans="1:27" s="79" customFormat="1" ht="12.75" customHeight="1" x14ac:dyDescent="0.2">
      <c r="A4961" s="8"/>
      <c r="B4961" s="141">
        <v>71</v>
      </c>
      <c r="C4961" s="8">
        <v>20158</v>
      </c>
      <c r="D4961" s="8" t="s">
        <v>4353</v>
      </c>
      <c r="E4961" s="8" t="s">
        <v>4191</v>
      </c>
      <c r="F4961" s="8" t="s">
        <v>1543</v>
      </c>
      <c r="G4961" s="8" t="s">
        <v>87</v>
      </c>
      <c r="H4961" s="8">
        <v>13.89</v>
      </c>
      <c r="I4961" s="8" t="s">
        <v>82</v>
      </c>
      <c r="J4961" s="8">
        <v>4</v>
      </c>
      <c r="K4961" s="35">
        <v>7</v>
      </c>
      <c r="L4961" s="35" t="s">
        <v>1479</v>
      </c>
      <c r="M4961" s="36">
        <v>1</v>
      </c>
      <c r="N4961" s="35" t="s">
        <v>23</v>
      </c>
      <c r="O4961" s="35" t="s">
        <v>24</v>
      </c>
      <c r="P4961" s="35" t="s">
        <v>24</v>
      </c>
      <c r="Q4961" s="35" t="s">
        <v>24</v>
      </c>
      <c r="R4961" s="35" t="s">
        <v>24</v>
      </c>
      <c r="S4961" s="35" t="s">
        <v>24</v>
      </c>
      <c r="T4961" s="35"/>
      <c r="U4961" s="35"/>
      <c r="V4961" s="9">
        <f>IF(K4961&gt;9,"",IF(HLOOKUP(L4961,'Příloha č.1a - Pravidelný úklid'!$A$8:$L$16,K4961+1,FALSE)="X","",IF(K4961&lt;9,H4961*M4961*HLOOKUP(L4961,'Příloha č.1a - Pravidelný úklid'!$A$8:$L$16,K4961+1,FALSE),0)))</f>
        <v>0</v>
      </c>
      <c r="W4961" s="8"/>
      <c r="X4961" s="8"/>
      <c r="Y4961" s="8"/>
      <c r="Z4961" s="8"/>
      <c r="AA4961" s="8"/>
    </row>
    <row r="4962" spans="1:27" s="79" customFormat="1" ht="12.75" customHeight="1" x14ac:dyDescent="0.2">
      <c r="A4962" s="8"/>
      <c r="B4962" s="141">
        <v>71</v>
      </c>
      <c r="C4962" s="8">
        <v>20158</v>
      </c>
      <c r="D4962" s="8" t="s">
        <v>4354</v>
      </c>
      <c r="E4962" s="8" t="s">
        <v>4191</v>
      </c>
      <c r="F4962" s="8" t="s">
        <v>1543</v>
      </c>
      <c r="G4962" s="8" t="s">
        <v>87</v>
      </c>
      <c r="H4962" s="8">
        <v>16.3</v>
      </c>
      <c r="I4962" s="8" t="s">
        <v>82</v>
      </c>
      <c r="J4962" s="8">
        <v>4</v>
      </c>
      <c r="K4962" s="35">
        <v>7</v>
      </c>
      <c r="L4962" s="35" t="s">
        <v>1479</v>
      </c>
      <c r="M4962" s="36">
        <v>1</v>
      </c>
      <c r="N4962" s="35" t="s">
        <v>23</v>
      </c>
      <c r="O4962" s="35" t="s">
        <v>24</v>
      </c>
      <c r="P4962" s="35" t="s">
        <v>24</v>
      </c>
      <c r="Q4962" s="35" t="s">
        <v>24</v>
      </c>
      <c r="R4962" s="35" t="s">
        <v>24</v>
      </c>
      <c r="S4962" s="35" t="s">
        <v>24</v>
      </c>
      <c r="T4962" s="35"/>
      <c r="U4962" s="35"/>
      <c r="V4962" s="9">
        <f>IF(K4962&gt;9,"",IF(HLOOKUP(L4962,'Příloha č.1a - Pravidelný úklid'!$A$8:$L$16,K4962+1,FALSE)="X","",IF(K4962&lt;9,H4962*M4962*HLOOKUP(L4962,'Příloha č.1a - Pravidelný úklid'!$A$8:$L$16,K4962+1,FALSE),0)))</f>
        <v>0</v>
      </c>
      <c r="W4962" s="8"/>
      <c r="X4962" s="8"/>
      <c r="Y4962" s="8"/>
      <c r="Z4962" s="8"/>
      <c r="AA4962" s="8"/>
    </row>
    <row r="4963" spans="1:27" s="79" customFormat="1" ht="12.75" customHeight="1" x14ac:dyDescent="0.2">
      <c r="A4963" s="8"/>
      <c r="B4963" s="141">
        <v>71</v>
      </c>
      <c r="C4963" s="8">
        <v>20158</v>
      </c>
      <c r="D4963" s="8" t="s">
        <v>4355</v>
      </c>
      <c r="E4963" s="8" t="s">
        <v>4191</v>
      </c>
      <c r="F4963" s="8" t="s">
        <v>1543</v>
      </c>
      <c r="G4963" s="8" t="s">
        <v>87</v>
      </c>
      <c r="H4963" s="8">
        <v>30.09</v>
      </c>
      <c r="I4963" s="8" t="s">
        <v>82</v>
      </c>
      <c r="J4963" s="8">
        <v>8</v>
      </c>
      <c r="K4963" s="35">
        <v>7</v>
      </c>
      <c r="L4963" s="35" t="s">
        <v>1479</v>
      </c>
      <c r="M4963" s="36">
        <v>1</v>
      </c>
      <c r="N4963" s="35" t="s">
        <v>23</v>
      </c>
      <c r="O4963" s="35" t="s">
        <v>24</v>
      </c>
      <c r="P4963" s="35" t="s">
        <v>24</v>
      </c>
      <c r="Q4963" s="35" t="s">
        <v>24</v>
      </c>
      <c r="R4963" s="35" t="s">
        <v>24</v>
      </c>
      <c r="S4963" s="35" t="s">
        <v>24</v>
      </c>
      <c r="T4963" s="35"/>
      <c r="U4963" s="35"/>
      <c r="V4963" s="9">
        <f>IF(K4963&gt;9,"",IF(HLOOKUP(L4963,'Příloha č.1a - Pravidelný úklid'!$A$8:$L$16,K4963+1,FALSE)="X","",IF(K4963&lt;9,H4963*M4963*HLOOKUP(L4963,'Příloha č.1a - Pravidelný úklid'!$A$8:$L$16,K4963+1,FALSE),0)))</f>
        <v>0</v>
      </c>
      <c r="W4963" s="8"/>
      <c r="X4963" s="8"/>
      <c r="Y4963" s="8"/>
      <c r="Z4963" s="8"/>
      <c r="AA4963" s="8"/>
    </row>
    <row r="4964" spans="1:27" s="79" customFormat="1" ht="12.75" customHeight="1" x14ac:dyDescent="0.2">
      <c r="A4964" s="8"/>
      <c r="B4964" s="141">
        <v>71</v>
      </c>
      <c r="C4964" s="8">
        <v>20158</v>
      </c>
      <c r="D4964" s="8" t="s">
        <v>4356</v>
      </c>
      <c r="E4964" s="8" t="s">
        <v>4191</v>
      </c>
      <c r="F4964" s="8" t="s">
        <v>1543</v>
      </c>
      <c r="G4964" s="8" t="s">
        <v>87</v>
      </c>
      <c r="H4964" s="8">
        <v>15.97</v>
      </c>
      <c r="I4964" s="8" t="s">
        <v>82</v>
      </c>
      <c r="J4964" s="8">
        <v>4</v>
      </c>
      <c r="K4964" s="35">
        <v>7</v>
      </c>
      <c r="L4964" s="35" t="s">
        <v>1479</v>
      </c>
      <c r="M4964" s="36">
        <v>1</v>
      </c>
      <c r="N4964" s="35" t="s">
        <v>23</v>
      </c>
      <c r="O4964" s="35" t="s">
        <v>24</v>
      </c>
      <c r="P4964" s="35" t="s">
        <v>24</v>
      </c>
      <c r="Q4964" s="35" t="s">
        <v>24</v>
      </c>
      <c r="R4964" s="35" t="s">
        <v>24</v>
      </c>
      <c r="S4964" s="35" t="s">
        <v>24</v>
      </c>
      <c r="T4964" s="35"/>
      <c r="U4964" s="35"/>
      <c r="V4964" s="9">
        <f>IF(K4964&gt;9,"",IF(HLOOKUP(L4964,'Příloha č.1a - Pravidelný úklid'!$A$8:$L$16,K4964+1,FALSE)="X","",IF(K4964&lt;9,H4964*M4964*HLOOKUP(L4964,'Příloha č.1a - Pravidelný úklid'!$A$8:$L$16,K4964+1,FALSE),0)))</f>
        <v>0</v>
      </c>
      <c r="W4964" s="8"/>
      <c r="X4964" s="8"/>
      <c r="Y4964" s="8"/>
      <c r="Z4964" s="8"/>
      <c r="AA4964" s="8"/>
    </row>
    <row r="4965" spans="1:27" s="79" customFormat="1" ht="12.75" customHeight="1" x14ac:dyDescent="0.2">
      <c r="A4965" s="8"/>
      <c r="B4965" s="141">
        <v>71</v>
      </c>
      <c r="C4965" s="8">
        <v>20158</v>
      </c>
      <c r="D4965" s="8" t="s">
        <v>4357</v>
      </c>
      <c r="E4965" s="8" t="s">
        <v>4191</v>
      </c>
      <c r="F4965" s="8" t="s">
        <v>1543</v>
      </c>
      <c r="G4965" s="8" t="s">
        <v>87</v>
      </c>
      <c r="H4965" s="8">
        <v>33.97</v>
      </c>
      <c r="I4965" s="8" t="s">
        <v>82</v>
      </c>
      <c r="J4965" s="8">
        <v>8</v>
      </c>
      <c r="K4965" s="35">
        <v>7</v>
      </c>
      <c r="L4965" s="35" t="s">
        <v>1479</v>
      </c>
      <c r="M4965" s="36">
        <v>1</v>
      </c>
      <c r="N4965" s="35" t="s">
        <v>23</v>
      </c>
      <c r="O4965" s="35" t="s">
        <v>24</v>
      </c>
      <c r="P4965" s="35" t="s">
        <v>24</v>
      </c>
      <c r="Q4965" s="35" t="s">
        <v>24</v>
      </c>
      <c r="R4965" s="35" t="s">
        <v>24</v>
      </c>
      <c r="S4965" s="35" t="s">
        <v>24</v>
      </c>
      <c r="T4965" s="35"/>
      <c r="U4965" s="35"/>
      <c r="V4965" s="9">
        <f>IF(K4965&gt;9,"",IF(HLOOKUP(L4965,'Příloha č.1a - Pravidelný úklid'!$A$8:$L$16,K4965+1,FALSE)="X","",IF(K4965&lt;9,H4965*M4965*HLOOKUP(L4965,'Příloha č.1a - Pravidelný úklid'!$A$8:$L$16,K4965+1,FALSE),0)))</f>
        <v>0</v>
      </c>
      <c r="W4965" s="8"/>
      <c r="X4965" s="8"/>
      <c r="Y4965" s="8"/>
      <c r="Z4965" s="8"/>
      <c r="AA4965" s="8"/>
    </row>
    <row r="4966" spans="1:27" s="79" customFormat="1" ht="12.75" customHeight="1" x14ac:dyDescent="0.2">
      <c r="A4966" s="8"/>
      <c r="B4966" s="141">
        <v>71</v>
      </c>
      <c r="C4966" s="8">
        <v>20158</v>
      </c>
      <c r="D4966" s="8" t="s">
        <v>4358</v>
      </c>
      <c r="E4966" s="8" t="s">
        <v>4191</v>
      </c>
      <c r="F4966" s="8" t="s">
        <v>1543</v>
      </c>
      <c r="G4966" s="8" t="s">
        <v>87</v>
      </c>
      <c r="H4966" s="8">
        <v>16.77</v>
      </c>
      <c r="I4966" s="8" t="s">
        <v>82</v>
      </c>
      <c r="J4966" s="8">
        <v>4</v>
      </c>
      <c r="K4966" s="35">
        <v>7</v>
      </c>
      <c r="L4966" s="35" t="s">
        <v>1479</v>
      </c>
      <c r="M4966" s="36">
        <v>1</v>
      </c>
      <c r="N4966" s="35" t="s">
        <v>23</v>
      </c>
      <c r="O4966" s="35" t="s">
        <v>24</v>
      </c>
      <c r="P4966" s="35" t="s">
        <v>24</v>
      </c>
      <c r="Q4966" s="35" t="s">
        <v>24</v>
      </c>
      <c r="R4966" s="35" t="s">
        <v>24</v>
      </c>
      <c r="S4966" s="35" t="s">
        <v>24</v>
      </c>
      <c r="T4966" s="35"/>
      <c r="U4966" s="35"/>
      <c r="V4966" s="9">
        <f>IF(K4966&gt;9,"",IF(HLOOKUP(L4966,'Příloha č.1a - Pravidelný úklid'!$A$8:$L$16,K4966+1,FALSE)="X","",IF(K4966&lt;9,H4966*M4966*HLOOKUP(L4966,'Příloha č.1a - Pravidelný úklid'!$A$8:$L$16,K4966+1,FALSE),0)))</f>
        <v>0</v>
      </c>
      <c r="W4966" s="8"/>
      <c r="X4966" s="8"/>
      <c r="Y4966" s="8"/>
      <c r="Z4966" s="8"/>
      <c r="AA4966" s="8"/>
    </row>
    <row r="4967" spans="1:27" s="79" customFormat="1" ht="12.75" customHeight="1" x14ac:dyDescent="0.2">
      <c r="A4967" s="8"/>
      <c r="B4967" s="141">
        <v>71</v>
      </c>
      <c r="C4967" s="8">
        <v>20158</v>
      </c>
      <c r="D4967" s="8" t="s">
        <v>4359</v>
      </c>
      <c r="E4967" s="8" t="s">
        <v>4191</v>
      </c>
      <c r="F4967" s="8" t="s">
        <v>1543</v>
      </c>
      <c r="G4967" s="8" t="s">
        <v>87</v>
      </c>
      <c r="H4967" s="8">
        <v>15.18</v>
      </c>
      <c r="I4967" s="8" t="s">
        <v>82</v>
      </c>
      <c r="J4967" s="8">
        <v>4</v>
      </c>
      <c r="K4967" s="35">
        <v>7</v>
      </c>
      <c r="L4967" s="35" t="s">
        <v>1479</v>
      </c>
      <c r="M4967" s="36">
        <v>0</v>
      </c>
      <c r="N4967" s="35" t="s">
        <v>23</v>
      </c>
      <c r="O4967" s="35" t="s">
        <v>24</v>
      </c>
      <c r="P4967" s="35" t="s">
        <v>24</v>
      </c>
      <c r="Q4967" s="35" t="s">
        <v>24</v>
      </c>
      <c r="R4967" s="35" t="s">
        <v>24</v>
      </c>
      <c r="S4967" s="35" t="s">
        <v>24</v>
      </c>
      <c r="T4967" s="35"/>
      <c r="U4967" s="35"/>
      <c r="V4967" s="9">
        <f>IF(K4967&gt;9,"",IF(HLOOKUP(L4967,'Příloha č.1a - Pravidelný úklid'!$A$8:$L$16,K4967+1,FALSE)="X","",IF(K4967&lt;9,H4967*M4967*HLOOKUP(L4967,'Příloha č.1a - Pravidelný úklid'!$A$8:$L$16,K4967+1,FALSE),0)))</f>
        <v>0</v>
      </c>
      <c r="W4967" s="8"/>
      <c r="X4967" s="8"/>
      <c r="Y4967" s="8"/>
      <c r="Z4967" s="8"/>
      <c r="AA4967" s="8"/>
    </row>
    <row r="4968" spans="1:27" s="79" customFormat="1" ht="12.75" customHeight="1" x14ac:dyDescent="0.2">
      <c r="A4968" s="8"/>
      <c r="B4968" s="141">
        <v>71</v>
      </c>
      <c r="C4968" s="8">
        <v>20158</v>
      </c>
      <c r="D4968" s="8" t="s">
        <v>4360</v>
      </c>
      <c r="E4968" s="8" t="s">
        <v>4191</v>
      </c>
      <c r="F4968" s="8" t="s">
        <v>1543</v>
      </c>
      <c r="G4968" s="8" t="s">
        <v>102</v>
      </c>
      <c r="H4968" s="8">
        <v>15.18</v>
      </c>
      <c r="I4968" s="8" t="s">
        <v>82</v>
      </c>
      <c r="J4968" s="8">
        <v>4</v>
      </c>
      <c r="K4968" s="35">
        <v>7</v>
      </c>
      <c r="L4968" s="35" t="s">
        <v>1479</v>
      </c>
      <c r="M4968" s="36">
        <v>0</v>
      </c>
      <c r="N4968" s="35" t="s">
        <v>23</v>
      </c>
      <c r="O4968" s="35" t="s">
        <v>24</v>
      </c>
      <c r="P4968" s="35" t="s">
        <v>24</v>
      </c>
      <c r="Q4968" s="35" t="s">
        <v>24</v>
      </c>
      <c r="R4968" s="35" t="s">
        <v>24</v>
      </c>
      <c r="S4968" s="35" t="s">
        <v>24</v>
      </c>
      <c r="T4968" s="35"/>
      <c r="U4968" s="35"/>
      <c r="V4968" s="9">
        <f>IF(K4968&gt;9,"",IF(HLOOKUP(L4968,'Příloha č.1a - Pravidelný úklid'!$A$8:$L$16,K4968+1,FALSE)="X","",IF(K4968&lt;9,H4968*M4968*HLOOKUP(L4968,'Příloha č.1a - Pravidelný úklid'!$A$8:$L$16,K4968+1,FALSE),0)))</f>
        <v>0</v>
      </c>
      <c r="W4968" s="8"/>
      <c r="X4968" s="8"/>
      <c r="Y4968" s="8"/>
      <c r="Z4968" s="8"/>
      <c r="AA4968" s="8"/>
    </row>
    <row r="4969" spans="1:27" s="79" customFormat="1" ht="12.75" customHeight="1" x14ac:dyDescent="0.2">
      <c r="A4969" s="8"/>
      <c r="B4969" s="141">
        <v>71</v>
      </c>
      <c r="C4969" s="8">
        <v>20158</v>
      </c>
      <c r="D4969" s="8" t="s">
        <v>4361</v>
      </c>
      <c r="E4969" s="8" t="s">
        <v>4191</v>
      </c>
      <c r="F4969" s="8" t="s">
        <v>1543</v>
      </c>
      <c r="G4969" s="8" t="s">
        <v>94</v>
      </c>
      <c r="H4969" s="8">
        <v>11.18</v>
      </c>
      <c r="I4969" s="8" t="s">
        <v>82</v>
      </c>
      <c r="J4969" s="8">
        <v>4</v>
      </c>
      <c r="K4969" s="35">
        <v>7</v>
      </c>
      <c r="L4969" s="35" t="s">
        <v>1479</v>
      </c>
      <c r="M4969" s="36">
        <v>0</v>
      </c>
      <c r="N4969" s="35" t="s">
        <v>23</v>
      </c>
      <c r="O4969" s="35" t="s">
        <v>24</v>
      </c>
      <c r="P4969" s="35" t="s">
        <v>24</v>
      </c>
      <c r="Q4969" s="35" t="s">
        <v>24</v>
      </c>
      <c r="R4969" s="35" t="s">
        <v>24</v>
      </c>
      <c r="S4969" s="35" t="s">
        <v>24</v>
      </c>
      <c r="T4969" s="35"/>
      <c r="U4969" s="35"/>
      <c r="V4969" s="9">
        <f>IF(K4969&gt;9,"",IF(HLOOKUP(L4969,'Příloha č.1a - Pravidelný úklid'!$A$8:$L$16,K4969+1,FALSE)="X","",IF(K4969&lt;9,H4969*M4969*HLOOKUP(L4969,'Příloha č.1a - Pravidelný úklid'!$A$8:$L$16,K4969+1,FALSE),0)))</f>
        <v>0</v>
      </c>
      <c r="W4969" s="8"/>
      <c r="X4969" s="8"/>
      <c r="Y4969" s="8"/>
      <c r="Z4969" s="8"/>
      <c r="AA4969" s="8"/>
    </row>
    <row r="4970" spans="1:27" s="79" customFormat="1" ht="12.75" customHeight="1" x14ac:dyDescent="0.2">
      <c r="A4970" s="8"/>
      <c r="B4970" s="141">
        <v>71</v>
      </c>
      <c r="C4970" s="8">
        <v>20158</v>
      </c>
      <c r="D4970" s="8" t="s">
        <v>4362</v>
      </c>
      <c r="E4970" s="8" t="s">
        <v>4191</v>
      </c>
      <c r="F4970" s="8" t="s">
        <v>1543</v>
      </c>
      <c r="G4970" s="8" t="s">
        <v>112</v>
      </c>
      <c r="H4970" s="8">
        <v>20.440000000000001</v>
      </c>
      <c r="I4970" s="8" t="s">
        <v>82</v>
      </c>
      <c r="J4970" s="8">
        <v>4</v>
      </c>
      <c r="K4970" s="35">
        <v>7</v>
      </c>
      <c r="L4970" s="35" t="s">
        <v>1479</v>
      </c>
      <c r="M4970" s="36">
        <v>0</v>
      </c>
      <c r="N4970" s="35" t="s">
        <v>23</v>
      </c>
      <c r="O4970" s="35" t="s">
        <v>24</v>
      </c>
      <c r="P4970" s="35" t="s">
        <v>24</v>
      </c>
      <c r="Q4970" s="35" t="s">
        <v>24</v>
      </c>
      <c r="R4970" s="35" t="s">
        <v>24</v>
      </c>
      <c r="S4970" s="35" t="s">
        <v>24</v>
      </c>
      <c r="T4970" s="35"/>
      <c r="U4970" s="35"/>
      <c r="V4970" s="9">
        <f>IF(K4970&gt;9,"",IF(HLOOKUP(L4970,'Příloha č.1a - Pravidelný úklid'!$A$8:$L$16,K4970+1,FALSE)="X","",IF(K4970&lt;9,H4970*M4970*HLOOKUP(L4970,'Příloha č.1a - Pravidelný úklid'!$A$8:$L$16,K4970+1,FALSE),0)))</f>
        <v>0</v>
      </c>
      <c r="W4970" s="8"/>
      <c r="X4970" s="8"/>
      <c r="Y4970" s="8"/>
      <c r="Z4970" s="8"/>
      <c r="AA4970" s="8"/>
    </row>
    <row r="4971" spans="1:27" s="79" customFormat="1" ht="12.75" customHeight="1" x14ac:dyDescent="0.2">
      <c r="A4971" s="8"/>
      <c r="B4971" s="141">
        <v>71</v>
      </c>
      <c r="C4971" s="8">
        <v>20158</v>
      </c>
      <c r="D4971" s="8" t="s">
        <v>4363</v>
      </c>
      <c r="E4971" s="8" t="s">
        <v>4191</v>
      </c>
      <c r="F4971" s="8" t="s">
        <v>1543</v>
      </c>
      <c r="G4971" s="8" t="s">
        <v>87</v>
      </c>
      <c r="H4971" s="8">
        <v>10.76</v>
      </c>
      <c r="I4971" s="8" t="s">
        <v>82</v>
      </c>
      <c r="J4971" s="8">
        <v>4</v>
      </c>
      <c r="K4971" s="35">
        <v>7</v>
      </c>
      <c r="L4971" s="35" t="s">
        <v>1479</v>
      </c>
      <c r="M4971" s="36">
        <v>1</v>
      </c>
      <c r="N4971" s="35" t="s">
        <v>23</v>
      </c>
      <c r="O4971" s="35" t="s">
        <v>24</v>
      </c>
      <c r="P4971" s="35" t="s">
        <v>24</v>
      </c>
      <c r="Q4971" s="35" t="s">
        <v>24</v>
      </c>
      <c r="R4971" s="35" t="s">
        <v>24</v>
      </c>
      <c r="S4971" s="35" t="s">
        <v>24</v>
      </c>
      <c r="T4971" s="35"/>
      <c r="U4971" s="35"/>
      <c r="V4971" s="9">
        <f>IF(K4971&gt;9,"",IF(HLOOKUP(L4971,'Příloha č.1a - Pravidelný úklid'!$A$8:$L$16,K4971+1,FALSE)="X","",IF(K4971&lt;9,H4971*M4971*HLOOKUP(L4971,'Příloha č.1a - Pravidelný úklid'!$A$8:$L$16,K4971+1,FALSE),0)))</f>
        <v>0</v>
      </c>
      <c r="W4971" s="8"/>
      <c r="X4971" s="8"/>
      <c r="Y4971" s="8"/>
      <c r="Z4971" s="8"/>
      <c r="AA4971" s="8"/>
    </row>
    <row r="4972" spans="1:27" s="79" customFormat="1" ht="12.75" customHeight="1" x14ac:dyDescent="0.2">
      <c r="A4972" s="8"/>
      <c r="B4972" s="141">
        <v>71</v>
      </c>
      <c r="C4972" s="8">
        <v>20158</v>
      </c>
      <c r="D4972" s="8" t="s">
        <v>4364</v>
      </c>
      <c r="E4972" s="8" t="s">
        <v>4191</v>
      </c>
      <c r="F4972" s="8" t="s">
        <v>1543</v>
      </c>
      <c r="G4972" s="8" t="s">
        <v>87</v>
      </c>
      <c r="H4972" s="8">
        <v>11.04</v>
      </c>
      <c r="I4972" s="8" t="s">
        <v>82</v>
      </c>
      <c r="J4972" s="8">
        <v>4</v>
      </c>
      <c r="K4972" s="35">
        <v>7</v>
      </c>
      <c r="L4972" s="35" t="s">
        <v>1479</v>
      </c>
      <c r="M4972" s="36">
        <v>1</v>
      </c>
      <c r="N4972" s="35" t="s">
        <v>23</v>
      </c>
      <c r="O4972" s="35" t="s">
        <v>24</v>
      </c>
      <c r="P4972" s="35" t="s">
        <v>24</v>
      </c>
      <c r="Q4972" s="35" t="s">
        <v>24</v>
      </c>
      <c r="R4972" s="35" t="s">
        <v>24</v>
      </c>
      <c r="S4972" s="35" t="s">
        <v>24</v>
      </c>
      <c r="T4972" s="35"/>
      <c r="U4972" s="35"/>
      <c r="V4972" s="9">
        <f>IF(K4972&gt;9,"",IF(HLOOKUP(L4972,'Příloha č.1a - Pravidelný úklid'!$A$8:$L$16,K4972+1,FALSE)="X","",IF(K4972&lt;9,H4972*M4972*HLOOKUP(L4972,'Příloha č.1a - Pravidelný úklid'!$A$8:$L$16,K4972+1,FALSE),0)))</f>
        <v>0</v>
      </c>
      <c r="W4972" s="8"/>
      <c r="X4972" s="8"/>
      <c r="Y4972" s="8"/>
      <c r="Z4972" s="8"/>
      <c r="AA4972" s="8"/>
    </row>
    <row r="4973" spans="1:27" s="79" customFormat="1" ht="12.75" customHeight="1" x14ac:dyDescent="0.2">
      <c r="A4973" s="8"/>
      <c r="B4973" s="141">
        <v>71</v>
      </c>
      <c r="C4973" s="8">
        <v>20158</v>
      </c>
      <c r="D4973" s="8" t="s">
        <v>4365</v>
      </c>
      <c r="E4973" s="8" t="s">
        <v>4191</v>
      </c>
      <c r="F4973" s="8" t="s">
        <v>1543</v>
      </c>
      <c r="G4973" s="8" t="s">
        <v>87</v>
      </c>
      <c r="H4973" s="8">
        <v>13.8</v>
      </c>
      <c r="I4973" s="8" t="s">
        <v>82</v>
      </c>
      <c r="J4973" s="8">
        <v>4</v>
      </c>
      <c r="K4973" s="35">
        <v>7</v>
      </c>
      <c r="L4973" s="35" t="s">
        <v>1479</v>
      </c>
      <c r="M4973" s="36">
        <v>1</v>
      </c>
      <c r="N4973" s="35" t="s">
        <v>23</v>
      </c>
      <c r="O4973" s="35" t="s">
        <v>24</v>
      </c>
      <c r="P4973" s="35" t="s">
        <v>24</v>
      </c>
      <c r="Q4973" s="35" t="s">
        <v>24</v>
      </c>
      <c r="R4973" s="35" t="s">
        <v>24</v>
      </c>
      <c r="S4973" s="35" t="s">
        <v>24</v>
      </c>
      <c r="T4973" s="35"/>
      <c r="U4973" s="35"/>
      <c r="V4973" s="9">
        <f>IF(K4973&gt;9,"",IF(HLOOKUP(L4973,'Příloha č.1a - Pravidelný úklid'!$A$8:$L$16,K4973+1,FALSE)="X","",IF(K4973&lt;9,H4973*M4973*HLOOKUP(L4973,'Příloha č.1a - Pravidelný úklid'!$A$8:$L$16,K4973+1,FALSE),0)))</f>
        <v>0</v>
      </c>
      <c r="W4973" s="8"/>
      <c r="X4973" s="8"/>
      <c r="Y4973" s="8"/>
      <c r="Z4973" s="8"/>
      <c r="AA4973" s="8"/>
    </row>
    <row r="4974" spans="1:27" s="79" customFormat="1" ht="12.75" customHeight="1" x14ac:dyDescent="0.2">
      <c r="A4974" s="8"/>
      <c r="B4974" s="141">
        <v>71</v>
      </c>
      <c r="C4974" s="8">
        <v>20158</v>
      </c>
      <c r="D4974" s="8" t="s">
        <v>4366</v>
      </c>
      <c r="E4974" s="8" t="s">
        <v>4191</v>
      </c>
      <c r="F4974" s="8" t="s">
        <v>1543</v>
      </c>
      <c r="G4974" s="8" t="s">
        <v>258</v>
      </c>
      <c r="H4974" s="8">
        <v>4.16</v>
      </c>
      <c r="I4974" s="8" t="s">
        <v>82</v>
      </c>
      <c r="J4974" s="8"/>
      <c r="K4974" s="35">
        <v>99</v>
      </c>
      <c r="L4974" s="35" t="s">
        <v>1479</v>
      </c>
      <c r="M4974" s="36">
        <v>0</v>
      </c>
      <c r="N4974" s="35" t="s">
        <v>23</v>
      </c>
      <c r="O4974" s="35" t="s">
        <v>24</v>
      </c>
      <c r="P4974" s="35" t="s">
        <v>24</v>
      </c>
      <c r="Q4974" s="35" t="s">
        <v>24</v>
      </c>
      <c r="R4974" s="35" t="s">
        <v>24</v>
      </c>
      <c r="S4974" s="35" t="s">
        <v>24</v>
      </c>
      <c r="T4974" s="35"/>
      <c r="U4974" s="35"/>
      <c r="V4974" s="9" t="str">
        <f>IF(K4974&gt;9,"",IF(HLOOKUP(L4974,'Příloha č.1a - Pravidelný úklid'!$A$8:$L$16,K4974+1,FALSE)="X","",IF(K4974&lt;9,H4974*M4974*HLOOKUP(L4974,'Příloha č.1a - Pravidelný úklid'!$A$8:$L$16,K4974+1,FALSE),0)))</f>
        <v/>
      </c>
      <c r="W4974" s="8"/>
      <c r="X4974" s="8"/>
      <c r="Y4974" s="8"/>
      <c r="Z4974" s="8"/>
      <c r="AA4974" s="8"/>
    </row>
    <row r="4975" spans="1:27" s="79" customFormat="1" ht="12.75" customHeight="1" x14ac:dyDescent="0.2">
      <c r="A4975" s="8"/>
      <c r="B4975" s="141">
        <v>71</v>
      </c>
      <c r="C4975" s="8">
        <v>20158</v>
      </c>
      <c r="D4975" s="8" t="s">
        <v>4367</v>
      </c>
      <c r="E4975" s="8" t="s">
        <v>4191</v>
      </c>
      <c r="F4975" s="8" t="s">
        <v>1543</v>
      </c>
      <c r="G4975" s="8" t="s">
        <v>87</v>
      </c>
      <c r="H4975" s="8">
        <v>25.13</v>
      </c>
      <c r="I4975" s="8" t="s">
        <v>82</v>
      </c>
      <c r="J4975" s="8">
        <v>8</v>
      </c>
      <c r="K4975" s="35">
        <v>7</v>
      </c>
      <c r="L4975" s="35" t="s">
        <v>1479</v>
      </c>
      <c r="M4975" s="36">
        <v>1</v>
      </c>
      <c r="N4975" s="35" t="s">
        <v>23</v>
      </c>
      <c r="O4975" s="35" t="s">
        <v>24</v>
      </c>
      <c r="P4975" s="35" t="s">
        <v>24</v>
      </c>
      <c r="Q4975" s="35" t="s">
        <v>24</v>
      </c>
      <c r="R4975" s="35" t="s">
        <v>24</v>
      </c>
      <c r="S4975" s="35" t="s">
        <v>24</v>
      </c>
      <c r="T4975" s="35"/>
      <c r="U4975" s="35"/>
      <c r="V4975" s="9">
        <f>IF(K4975&gt;9,"",IF(HLOOKUP(L4975,'Příloha č.1a - Pravidelný úklid'!$A$8:$L$16,K4975+1,FALSE)="X","",IF(K4975&lt;9,H4975*M4975*HLOOKUP(L4975,'Příloha č.1a - Pravidelný úklid'!$A$8:$L$16,K4975+1,FALSE),0)))</f>
        <v>0</v>
      </c>
      <c r="W4975" s="8"/>
      <c r="X4975" s="8"/>
      <c r="Y4975" s="8"/>
      <c r="Z4975" s="8"/>
      <c r="AA4975" s="8"/>
    </row>
    <row r="4976" spans="1:27" s="79" customFormat="1" ht="12.75" customHeight="1" x14ac:dyDescent="0.2">
      <c r="A4976" s="8"/>
      <c r="B4976" s="141">
        <v>71</v>
      </c>
      <c r="C4976" s="8">
        <v>20158</v>
      </c>
      <c r="D4976" s="8" t="s">
        <v>4368</v>
      </c>
      <c r="E4976" s="8" t="s">
        <v>4191</v>
      </c>
      <c r="F4976" s="8" t="s">
        <v>1543</v>
      </c>
      <c r="G4976" s="8" t="s">
        <v>87</v>
      </c>
      <c r="H4976" s="8">
        <v>15.95</v>
      </c>
      <c r="I4976" s="8" t="s">
        <v>82</v>
      </c>
      <c r="J4976" s="8">
        <v>4</v>
      </c>
      <c r="K4976" s="35">
        <v>7</v>
      </c>
      <c r="L4976" s="35" t="s">
        <v>1479</v>
      </c>
      <c r="M4976" s="36">
        <v>1</v>
      </c>
      <c r="N4976" s="35" t="s">
        <v>23</v>
      </c>
      <c r="O4976" s="35" t="s">
        <v>24</v>
      </c>
      <c r="P4976" s="35" t="s">
        <v>24</v>
      </c>
      <c r="Q4976" s="35" t="s">
        <v>24</v>
      </c>
      <c r="R4976" s="35" t="s">
        <v>24</v>
      </c>
      <c r="S4976" s="35" t="s">
        <v>24</v>
      </c>
      <c r="T4976" s="35"/>
      <c r="U4976" s="35"/>
      <c r="V4976" s="9">
        <f>IF(K4976&gt;9,"",IF(HLOOKUP(L4976,'Příloha č.1a - Pravidelný úklid'!$A$8:$L$16,K4976+1,FALSE)="X","",IF(K4976&lt;9,H4976*M4976*HLOOKUP(L4976,'Příloha č.1a - Pravidelný úklid'!$A$8:$L$16,K4976+1,FALSE),0)))</f>
        <v>0</v>
      </c>
      <c r="W4976" s="8"/>
      <c r="X4976" s="8"/>
      <c r="Y4976" s="8"/>
      <c r="Z4976" s="8"/>
      <c r="AA4976" s="8"/>
    </row>
    <row r="4977" spans="1:27" s="79" customFormat="1" ht="12.75" customHeight="1" x14ac:dyDescent="0.2">
      <c r="A4977" s="8"/>
      <c r="B4977" s="141">
        <v>71</v>
      </c>
      <c r="C4977" s="8">
        <v>20158</v>
      </c>
      <c r="D4977" s="8" t="s">
        <v>4369</v>
      </c>
      <c r="E4977" s="8" t="s">
        <v>4191</v>
      </c>
      <c r="F4977" s="8" t="s">
        <v>1543</v>
      </c>
      <c r="G4977" s="8" t="s">
        <v>87</v>
      </c>
      <c r="H4977" s="8">
        <v>33.729999999999997</v>
      </c>
      <c r="I4977" s="8" t="s">
        <v>82</v>
      </c>
      <c r="J4977" s="8">
        <v>8</v>
      </c>
      <c r="K4977" s="35">
        <v>7</v>
      </c>
      <c r="L4977" s="35" t="s">
        <v>1479</v>
      </c>
      <c r="M4977" s="36">
        <v>1</v>
      </c>
      <c r="N4977" s="35" t="s">
        <v>23</v>
      </c>
      <c r="O4977" s="35" t="s">
        <v>24</v>
      </c>
      <c r="P4977" s="35" t="s">
        <v>24</v>
      </c>
      <c r="Q4977" s="35" t="s">
        <v>24</v>
      </c>
      <c r="R4977" s="35" t="s">
        <v>24</v>
      </c>
      <c r="S4977" s="35" t="s">
        <v>24</v>
      </c>
      <c r="T4977" s="35"/>
      <c r="U4977" s="35"/>
      <c r="V4977" s="9">
        <f>IF(K4977&gt;9,"",IF(HLOOKUP(L4977,'Příloha č.1a - Pravidelný úklid'!$A$8:$L$16,K4977+1,FALSE)="X","",IF(K4977&lt;9,H4977*M4977*HLOOKUP(L4977,'Příloha č.1a - Pravidelný úklid'!$A$8:$L$16,K4977+1,FALSE),0)))</f>
        <v>0</v>
      </c>
      <c r="W4977" s="8"/>
      <c r="X4977" s="8"/>
      <c r="Y4977" s="8"/>
      <c r="Z4977" s="8"/>
      <c r="AA4977" s="8"/>
    </row>
    <row r="4978" spans="1:27" s="79" customFormat="1" ht="12.75" customHeight="1" x14ac:dyDescent="0.2">
      <c r="A4978" s="8"/>
      <c r="B4978" s="141">
        <v>71</v>
      </c>
      <c r="C4978" s="8">
        <v>20158</v>
      </c>
      <c r="D4978" s="8" t="s">
        <v>4370</v>
      </c>
      <c r="E4978" s="8" t="s">
        <v>4191</v>
      </c>
      <c r="F4978" s="8" t="s">
        <v>1543</v>
      </c>
      <c r="G4978" s="8" t="s">
        <v>87</v>
      </c>
      <c r="H4978" s="8">
        <v>13.67</v>
      </c>
      <c r="I4978" s="8" t="s">
        <v>82</v>
      </c>
      <c r="J4978" s="8">
        <v>4</v>
      </c>
      <c r="K4978" s="35">
        <v>7</v>
      </c>
      <c r="L4978" s="35" t="s">
        <v>1479</v>
      </c>
      <c r="M4978" s="36">
        <v>1</v>
      </c>
      <c r="N4978" s="35" t="s">
        <v>23</v>
      </c>
      <c r="O4978" s="35" t="s">
        <v>24</v>
      </c>
      <c r="P4978" s="35" t="s">
        <v>24</v>
      </c>
      <c r="Q4978" s="35" t="s">
        <v>24</v>
      </c>
      <c r="R4978" s="35" t="s">
        <v>24</v>
      </c>
      <c r="S4978" s="35" t="s">
        <v>24</v>
      </c>
      <c r="T4978" s="35"/>
      <c r="U4978" s="35"/>
      <c r="V4978" s="9">
        <f>IF(K4978&gt;9,"",IF(HLOOKUP(L4978,'Příloha č.1a - Pravidelný úklid'!$A$8:$L$16,K4978+1,FALSE)="X","",IF(K4978&lt;9,H4978*M4978*HLOOKUP(L4978,'Příloha č.1a - Pravidelný úklid'!$A$8:$L$16,K4978+1,FALSE),0)))</f>
        <v>0</v>
      </c>
      <c r="W4978" s="8"/>
      <c r="X4978" s="8"/>
      <c r="Y4978" s="8"/>
      <c r="Z4978" s="8"/>
      <c r="AA4978" s="8"/>
    </row>
    <row r="4979" spans="1:27" s="79" customFormat="1" ht="12.75" customHeight="1" x14ac:dyDescent="0.2">
      <c r="A4979" s="8"/>
      <c r="B4979" s="141">
        <v>71</v>
      </c>
      <c r="C4979" s="8">
        <v>20158</v>
      </c>
      <c r="D4979" s="8" t="s">
        <v>4371</v>
      </c>
      <c r="E4979" s="8" t="s">
        <v>4191</v>
      </c>
      <c r="F4979" s="8" t="s">
        <v>1543</v>
      </c>
      <c r="G4979" s="8" t="s">
        <v>87</v>
      </c>
      <c r="H4979" s="8">
        <v>14.53</v>
      </c>
      <c r="I4979" s="8" t="s">
        <v>82</v>
      </c>
      <c r="J4979" s="8">
        <v>4</v>
      </c>
      <c r="K4979" s="35">
        <v>7</v>
      </c>
      <c r="L4979" s="35" t="s">
        <v>1479</v>
      </c>
      <c r="M4979" s="36">
        <v>1</v>
      </c>
      <c r="N4979" s="35" t="s">
        <v>23</v>
      </c>
      <c r="O4979" s="35" t="s">
        <v>24</v>
      </c>
      <c r="P4979" s="35" t="s">
        <v>24</v>
      </c>
      <c r="Q4979" s="35" t="s">
        <v>24</v>
      </c>
      <c r="R4979" s="35" t="s">
        <v>24</v>
      </c>
      <c r="S4979" s="35" t="s">
        <v>24</v>
      </c>
      <c r="T4979" s="35"/>
      <c r="U4979" s="35"/>
      <c r="V4979" s="9">
        <f>IF(K4979&gt;9,"",IF(HLOOKUP(L4979,'Příloha č.1a - Pravidelný úklid'!$A$8:$L$16,K4979+1,FALSE)="X","",IF(K4979&lt;9,H4979*M4979*HLOOKUP(L4979,'Příloha č.1a - Pravidelný úklid'!$A$8:$L$16,K4979+1,FALSE),0)))</f>
        <v>0</v>
      </c>
      <c r="W4979" s="8"/>
      <c r="X4979" s="8"/>
      <c r="Y4979" s="8"/>
      <c r="Z4979" s="8"/>
      <c r="AA4979" s="8"/>
    </row>
    <row r="4980" spans="1:27" s="79" customFormat="1" ht="12.75" customHeight="1" x14ac:dyDescent="0.2">
      <c r="A4980" s="8"/>
      <c r="B4980" s="141">
        <v>71</v>
      </c>
      <c r="C4980" s="8">
        <v>20158</v>
      </c>
      <c r="D4980" s="8" t="s">
        <v>4372</v>
      </c>
      <c r="E4980" s="8" t="s">
        <v>4191</v>
      </c>
      <c r="F4980" s="8" t="s">
        <v>1543</v>
      </c>
      <c r="G4980" s="8" t="s">
        <v>87</v>
      </c>
      <c r="H4980" s="8">
        <v>16.52</v>
      </c>
      <c r="I4980" s="8" t="s">
        <v>82</v>
      </c>
      <c r="J4980" s="8">
        <v>4</v>
      </c>
      <c r="K4980" s="35">
        <v>7</v>
      </c>
      <c r="L4980" s="35" t="s">
        <v>1479</v>
      </c>
      <c r="M4980" s="36">
        <v>0</v>
      </c>
      <c r="N4980" s="35" t="s">
        <v>23</v>
      </c>
      <c r="O4980" s="35" t="s">
        <v>24</v>
      </c>
      <c r="P4980" s="35" t="s">
        <v>24</v>
      </c>
      <c r="Q4980" s="35" t="s">
        <v>24</v>
      </c>
      <c r="R4980" s="35" t="s">
        <v>24</v>
      </c>
      <c r="S4980" s="35" t="s">
        <v>24</v>
      </c>
      <c r="T4980" s="35"/>
      <c r="U4980" s="35"/>
      <c r="V4980" s="9">
        <f>IF(K4980&gt;9,"",IF(HLOOKUP(L4980,'Příloha č.1a - Pravidelný úklid'!$A$8:$L$16,K4980+1,FALSE)="X","",IF(K4980&lt;9,H4980*M4980*HLOOKUP(L4980,'Příloha č.1a - Pravidelný úklid'!$A$8:$L$16,K4980+1,FALSE),0)))</f>
        <v>0</v>
      </c>
      <c r="W4980" s="8"/>
      <c r="X4980" s="8"/>
      <c r="Y4980" s="8"/>
      <c r="Z4980" s="8"/>
      <c r="AA4980" s="8"/>
    </row>
    <row r="4981" spans="1:27" s="79" customFormat="1" ht="12.75" customHeight="1" x14ac:dyDescent="0.2">
      <c r="A4981" s="8"/>
      <c r="B4981" s="141">
        <v>71</v>
      </c>
      <c r="C4981" s="8">
        <v>20158</v>
      </c>
      <c r="D4981" s="8" t="s">
        <v>4373</v>
      </c>
      <c r="E4981" s="8" t="s">
        <v>4191</v>
      </c>
      <c r="F4981" s="8" t="s">
        <v>1543</v>
      </c>
      <c r="G4981" s="8" t="s">
        <v>87</v>
      </c>
      <c r="H4981" s="8">
        <v>29.12</v>
      </c>
      <c r="I4981" s="8" t="s">
        <v>82</v>
      </c>
      <c r="J4981" s="8">
        <v>8</v>
      </c>
      <c r="K4981" s="35">
        <v>7</v>
      </c>
      <c r="L4981" s="35" t="s">
        <v>1479</v>
      </c>
      <c r="M4981" s="36">
        <v>1</v>
      </c>
      <c r="N4981" s="35" t="s">
        <v>23</v>
      </c>
      <c r="O4981" s="35" t="s">
        <v>24</v>
      </c>
      <c r="P4981" s="35" t="s">
        <v>24</v>
      </c>
      <c r="Q4981" s="35" t="s">
        <v>24</v>
      </c>
      <c r="R4981" s="35" t="s">
        <v>24</v>
      </c>
      <c r="S4981" s="35" t="s">
        <v>24</v>
      </c>
      <c r="T4981" s="35"/>
      <c r="U4981" s="35"/>
      <c r="V4981" s="9">
        <f>IF(K4981&gt;9,"",IF(HLOOKUP(L4981,'Příloha č.1a - Pravidelný úklid'!$A$8:$L$16,K4981+1,FALSE)="X","",IF(K4981&lt;9,H4981*M4981*HLOOKUP(L4981,'Příloha č.1a - Pravidelný úklid'!$A$8:$L$16,K4981+1,FALSE),0)))</f>
        <v>0</v>
      </c>
      <c r="W4981" s="8"/>
      <c r="X4981" s="8"/>
      <c r="Y4981" s="8"/>
      <c r="Z4981" s="8"/>
      <c r="AA4981" s="8"/>
    </row>
    <row r="4982" spans="1:27" s="79" customFormat="1" ht="12.75" customHeight="1" x14ac:dyDescent="0.2">
      <c r="A4982" s="8"/>
      <c r="B4982" s="141">
        <v>71</v>
      </c>
      <c r="C4982" s="8">
        <v>20158</v>
      </c>
      <c r="D4982" s="8" t="s">
        <v>4374</v>
      </c>
      <c r="E4982" s="8" t="s">
        <v>4191</v>
      </c>
      <c r="F4982" s="8" t="s">
        <v>1543</v>
      </c>
      <c r="G4982" s="8" t="s">
        <v>87</v>
      </c>
      <c r="H4982" s="8">
        <v>14.74</v>
      </c>
      <c r="I4982" s="8" t="s">
        <v>82</v>
      </c>
      <c r="J4982" s="8">
        <v>4</v>
      </c>
      <c r="K4982" s="35">
        <v>7</v>
      </c>
      <c r="L4982" s="35" t="s">
        <v>1479</v>
      </c>
      <c r="M4982" s="36">
        <v>1</v>
      </c>
      <c r="N4982" s="35" t="s">
        <v>23</v>
      </c>
      <c r="O4982" s="35" t="s">
        <v>24</v>
      </c>
      <c r="P4982" s="35" t="s">
        <v>24</v>
      </c>
      <c r="Q4982" s="35" t="s">
        <v>24</v>
      </c>
      <c r="R4982" s="35" t="s">
        <v>24</v>
      </c>
      <c r="S4982" s="35" t="s">
        <v>24</v>
      </c>
      <c r="T4982" s="35"/>
      <c r="U4982" s="35"/>
      <c r="V4982" s="9">
        <f>IF(K4982&gt;9,"",IF(HLOOKUP(L4982,'Příloha č.1a - Pravidelný úklid'!$A$8:$L$16,K4982+1,FALSE)="X","",IF(K4982&lt;9,H4982*M4982*HLOOKUP(L4982,'Příloha č.1a - Pravidelný úklid'!$A$8:$L$16,K4982+1,FALSE),0)))</f>
        <v>0</v>
      </c>
      <c r="W4982" s="8"/>
      <c r="X4982" s="8"/>
      <c r="Y4982" s="8"/>
      <c r="Z4982" s="8"/>
      <c r="AA4982" s="8"/>
    </row>
    <row r="4983" spans="1:27" s="79" customFormat="1" ht="12.75" customHeight="1" x14ac:dyDescent="0.2">
      <c r="A4983" s="8"/>
      <c r="B4983" s="141">
        <v>71</v>
      </c>
      <c r="C4983" s="8">
        <v>20158</v>
      </c>
      <c r="D4983" s="8" t="s">
        <v>4375</v>
      </c>
      <c r="E4983" s="8" t="s">
        <v>4191</v>
      </c>
      <c r="F4983" s="8" t="s">
        <v>1543</v>
      </c>
      <c r="G4983" s="8" t="s">
        <v>87</v>
      </c>
      <c r="H4983" s="8">
        <v>15.45</v>
      </c>
      <c r="I4983" s="8" t="s">
        <v>82</v>
      </c>
      <c r="J4983" s="8">
        <v>4</v>
      </c>
      <c r="K4983" s="35">
        <v>7</v>
      </c>
      <c r="L4983" s="35" t="s">
        <v>1479</v>
      </c>
      <c r="M4983" s="36">
        <v>1</v>
      </c>
      <c r="N4983" s="35" t="s">
        <v>23</v>
      </c>
      <c r="O4983" s="35" t="s">
        <v>24</v>
      </c>
      <c r="P4983" s="35" t="s">
        <v>24</v>
      </c>
      <c r="Q4983" s="35" t="s">
        <v>24</v>
      </c>
      <c r="R4983" s="35" t="s">
        <v>24</v>
      </c>
      <c r="S4983" s="35" t="s">
        <v>24</v>
      </c>
      <c r="T4983" s="35"/>
      <c r="U4983" s="35"/>
      <c r="V4983" s="9">
        <f>IF(K4983&gt;9,"",IF(HLOOKUP(L4983,'Příloha č.1a - Pravidelný úklid'!$A$8:$L$16,K4983+1,FALSE)="X","",IF(K4983&lt;9,H4983*M4983*HLOOKUP(L4983,'Příloha č.1a - Pravidelný úklid'!$A$8:$L$16,K4983+1,FALSE),0)))</f>
        <v>0</v>
      </c>
      <c r="W4983" s="8"/>
      <c r="X4983" s="8"/>
      <c r="Y4983" s="8"/>
      <c r="Z4983" s="8"/>
      <c r="AA4983" s="8"/>
    </row>
    <row r="4984" spans="1:27" s="79" customFormat="1" ht="12.75" customHeight="1" x14ac:dyDescent="0.2">
      <c r="A4984" s="8"/>
      <c r="B4984" s="141">
        <v>71</v>
      </c>
      <c r="C4984" s="8">
        <v>20158</v>
      </c>
      <c r="D4984" s="8" t="s">
        <v>4376</v>
      </c>
      <c r="E4984" s="8" t="s">
        <v>4191</v>
      </c>
      <c r="F4984" s="8" t="s">
        <v>1543</v>
      </c>
      <c r="G4984" s="8" t="s">
        <v>87</v>
      </c>
      <c r="H4984" s="8">
        <v>18.36</v>
      </c>
      <c r="I4984" s="8" t="s">
        <v>82</v>
      </c>
      <c r="J4984" s="8">
        <v>4</v>
      </c>
      <c r="K4984" s="35">
        <v>7</v>
      </c>
      <c r="L4984" s="35" t="s">
        <v>1479</v>
      </c>
      <c r="M4984" s="36">
        <v>1</v>
      </c>
      <c r="N4984" s="35" t="s">
        <v>23</v>
      </c>
      <c r="O4984" s="35" t="s">
        <v>24</v>
      </c>
      <c r="P4984" s="35" t="s">
        <v>24</v>
      </c>
      <c r="Q4984" s="35" t="s">
        <v>24</v>
      </c>
      <c r="R4984" s="35" t="s">
        <v>24</v>
      </c>
      <c r="S4984" s="35" t="s">
        <v>24</v>
      </c>
      <c r="T4984" s="35"/>
      <c r="U4984" s="35"/>
      <c r="V4984" s="9">
        <f>IF(K4984&gt;9,"",IF(HLOOKUP(L4984,'Příloha č.1a - Pravidelný úklid'!$A$8:$L$16,K4984+1,FALSE)="X","",IF(K4984&lt;9,H4984*M4984*HLOOKUP(L4984,'Příloha č.1a - Pravidelný úklid'!$A$8:$L$16,K4984+1,FALSE),0)))</f>
        <v>0</v>
      </c>
      <c r="W4984" s="8"/>
      <c r="X4984" s="8"/>
      <c r="Y4984" s="8"/>
      <c r="Z4984" s="8"/>
      <c r="AA4984" s="8"/>
    </row>
    <row r="4985" spans="1:27" s="79" customFormat="1" ht="12.75" customHeight="1" x14ac:dyDescent="0.2">
      <c r="A4985" s="8"/>
      <c r="B4985" s="141">
        <v>71</v>
      </c>
      <c r="C4985" s="8">
        <v>20158</v>
      </c>
      <c r="D4985" s="8" t="s">
        <v>4377</v>
      </c>
      <c r="E4985" s="8" t="s">
        <v>4191</v>
      </c>
      <c r="F4985" s="8" t="s">
        <v>1543</v>
      </c>
      <c r="G4985" s="8" t="s">
        <v>87</v>
      </c>
      <c r="H4985" s="8">
        <v>29.84</v>
      </c>
      <c r="I4985" s="8" t="s">
        <v>82</v>
      </c>
      <c r="J4985" s="8">
        <v>8</v>
      </c>
      <c r="K4985" s="35">
        <v>7</v>
      </c>
      <c r="L4985" s="35" t="s">
        <v>1479</v>
      </c>
      <c r="M4985" s="36">
        <v>1</v>
      </c>
      <c r="N4985" s="35" t="s">
        <v>23</v>
      </c>
      <c r="O4985" s="35" t="s">
        <v>24</v>
      </c>
      <c r="P4985" s="35" t="s">
        <v>24</v>
      </c>
      <c r="Q4985" s="35" t="s">
        <v>24</v>
      </c>
      <c r="R4985" s="35" t="s">
        <v>24</v>
      </c>
      <c r="S4985" s="35" t="s">
        <v>24</v>
      </c>
      <c r="T4985" s="35"/>
      <c r="U4985" s="35"/>
      <c r="V4985" s="9">
        <f>IF(K4985&gt;9,"",IF(HLOOKUP(L4985,'Příloha č.1a - Pravidelný úklid'!$A$8:$L$16,K4985+1,FALSE)="X","",IF(K4985&lt;9,H4985*M4985*HLOOKUP(L4985,'Příloha č.1a - Pravidelný úklid'!$A$8:$L$16,K4985+1,FALSE),0)))</f>
        <v>0</v>
      </c>
      <c r="W4985" s="8"/>
      <c r="X4985" s="8"/>
      <c r="Y4985" s="8"/>
      <c r="Z4985" s="8"/>
      <c r="AA4985" s="8"/>
    </row>
    <row r="4986" spans="1:27" s="79" customFormat="1" ht="12.75" customHeight="1" x14ac:dyDescent="0.2">
      <c r="A4986" s="8"/>
      <c r="B4986" s="141">
        <v>71</v>
      </c>
      <c r="C4986" s="8">
        <v>20158</v>
      </c>
      <c r="D4986" s="8" t="s">
        <v>4378</v>
      </c>
      <c r="E4986" s="8" t="s">
        <v>4191</v>
      </c>
      <c r="F4986" s="8" t="s">
        <v>1543</v>
      </c>
      <c r="G4986" s="8" t="s">
        <v>97</v>
      </c>
      <c r="H4986" s="8">
        <v>18.899999999999999</v>
      </c>
      <c r="I4986" s="8" t="s">
        <v>82</v>
      </c>
      <c r="J4986" s="8">
        <v>4</v>
      </c>
      <c r="K4986" s="35">
        <v>7</v>
      </c>
      <c r="L4986" s="35" t="s">
        <v>1479</v>
      </c>
      <c r="M4986" s="36">
        <v>1</v>
      </c>
      <c r="N4986" s="35" t="s">
        <v>23</v>
      </c>
      <c r="O4986" s="35" t="s">
        <v>24</v>
      </c>
      <c r="P4986" s="35" t="s">
        <v>24</v>
      </c>
      <c r="Q4986" s="35" t="s">
        <v>24</v>
      </c>
      <c r="R4986" s="35" t="s">
        <v>24</v>
      </c>
      <c r="S4986" s="35" t="s">
        <v>24</v>
      </c>
      <c r="T4986" s="35"/>
      <c r="U4986" s="35"/>
      <c r="V4986" s="9">
        <f>IF(K4986&gt;9,"",IF(HLOOKUP(L4986,'Příloha č.1a - Pravidelný úklid'!$A$8:$L$16,K4986+1,FALSE)="X","",IF(K4986&lt;9,H4986*M4986*HLOOKUP(L4986,'Příloha č.1a - Pravidelný úklid'!$A$8:$L$16,K4986+1,FALSE),0)))</f>
        <v>0</v>
      </c>
      <c r="W4986" s="8"/>
      <c r="X4986" s="8"/>
      <c r="Y4986" s="8"/>
      <c r="Z4986" s="8"/>
      <c r="AA4986" s="8"/>
    </row>
    <row r="4987" spans="1:27" s="79" customFormat="1" ht="12.75" customHeight="1" x14ac:dyDescent="0.2">
      <c r="A4987" s="8"/>
      <c r="B4987" s="141">
        <v>71</v>
      </c>
      <c r="C4987" s="8">
        <v>20158</v>
      </c>
      <c r="D4987" s="8" t="s">
        <v>4379</v>
      </c>
      <c r="E4987" s="8" t="s">
        <v>4191</v>
      </c>
      <c r="F4987" s="8" t="s">
        <v>1543</v>
      </c>
      <c r="G4987" s="8" t="s">
        <v>120</v>
      </c>
      <c r="H4987" s="8">
        <v>12.75</v>
      </c>
      <c r="I4987" s="8" t="s">
        <v>82</v>
      </c>
      <c r="J4987" s="8">
        <v>4</v>
      </c>
      <c r="K4987" s="35">
        <v>7</v>
      </c>
      <c r="L4987" s="35" t="s">
        <v>1479</v>
      </c>
      <c r="M4987" s="36">
        <v>1</v>
      </c>
      <c r="N4987" s="35" t="s">
        <v>23</v>
      </c>
      <c r="O4987" s="35" t="s">
        <v>24</v>
      </c>
      <c r="P4987" s="35" t="s">
        <v>24</v>
      </c>
      <c r="Q4987" s="35" t="s">
        <v>24</v>
      </c>
      <c r="R4987" s="35" t="s">
        <v>24</v>
      </c>
      <c r="S4987" s="35" t="s">
        <v>24</v>
      </c>
      <c r="T4987" s="35"/>
      <c r="U4987" s="35"/>
      <c r="V4987" s="9">
        <f>IF(K4987&gt;9,"",IF(HLOOKUP(L4987,'Příloha č.1a - Pravidelný úklid'!$A$8:$L$16,K4987+1,FALSE)="X","",IF(K4987&lt;9,H4987*M4987*HLOOKUP(L4987,'Příloha č.1a - Pravidelný úklid'!$A$8:$L$16,K4987+1,FALSE),0)))</f>
        <v>0</v>
      </c>
      <c r="W4987" s="8"/>
      <c r="X4987" s="8"/>
      <c r="Y4987" s="8"/>
      <c r="Z4987" s="8"/>
      <c r="AA4987" s="8"/>
    </row>
    <row r="4988" spans="1:27" s="79" customFormat="1" ht="12.75" customHeight="1" x14ac:dyDescent="0.2">
      <c r="A4988" s="8"/>
      <c r="B4988" s="141">
        <v>71</v>
      </c>
      <c r="C4988" s="8">
        <v>20158</v>
      </c>
      <c r="D4988" s="8" t="s">
        <v>4380</v>
      </c>
      <c r="E4988" s="8" t="s">
        <v>4191</v>
      </c>
      <c r="F4988" s="8" t="s">
        <v>1543</v>
      </c>
      <c r="G4988" s="8" t="s">
        <v>87</v>
      </c>
      <c r="H4988" s="8">
        <v>15.72</v>
      </c>
      <c r="I4988" s="8" t="s">
        <v>82</v>
      </c>
      <c r="J4988" s="8">
        <v>4</v>
      </c>
      <c r="K4988" s="35">
        <v>7</v>
      </c>
      <c r="L4988" s="35" t="s">
        <v>1479</v>
      </c>
      <c r="M4988" s="36">
        <v>1</v>
      </c>
      <c r="N4988" s="35" t="s">
        <v>23</v>
      </c>
      <c r="O4988" s="35" t="s">
        <v>24</v>
      </c>
      <c r="P4988" s="35" t="s">
        <v>24</v>
      </c>
      <c r="Q4988" s="35" t="s">
        <v>24</v>
      </c>
      <c r="R4988" s="35" t="s">
        <v>24</v>
      </c>
      <c r="S4988" s="35" t="s">
        <v>24</v>
      </c>
      <c r="T4988" s="35"/>
      <c r="U4988" s="35"/>
      <c r="V4988" s="9">
        <f>IF(K4988&gt;9,"",IF(HLOOKUP(L4988,'Příloha č.1a - Pravidelný úklid'!$A$8:$L$16,K4988+1,FALSE)="X","",IF(K4988&lt;9,H4988*M4988*HLOOKUP(L4988,'Příloha č.1a - Pravidelný úklid'!$A$8:$L$16,K4988+1,FALSE),0)))</f>
        <v>0</v>
      </c>
      <c r="W4988" s="8"/>
      <c r="X4988" s="8"/>
      <c r="Y4988" s="8"/>
      <c r="Z4988" s="8"/>
      <c r="AA4988" s="8"/>
    </row>
    <row r="4989" spans="1:27" s="79" customFormat="1" ht="12.75" customHeight="1" x14ac:dyDescent="0.2">
      <c r="A4989" s="8"/>
      <c r="B4989" s="141">
        <v>71</v>
      </c>
      <c r="C4989" s="8">
        <v>20158</v>
      </c>
      <c r="D4989" s="8" t="s">
        <v>4381</v>
      </c>
      <c r="E4989" s="8" t="s">
        <v>4191</v>
      </c>
      <c r="F4989" s="8" t="s">
        <v>1543</v>
      </c>
      <c r="G4989" s="8" t="s">
        <v>87</v>
      </c>
      <c r="H4989" s="8">
        <v>11.9</v>
      </c>
      <c r="I4989" s="8" t="s">
        <v>82</v>
      </c>
      <c r="J4989" s="8">
        <v>4</v>
      </c>
      <c r="K4989" s="35">
        <v>7</v>
      </c>
      <c r="L4989" s="35" t="s">
        <v>1479</v>
      </c>
      <c r="M4989" s="36">
        <v>1</v>
      </c>
      <c r="N4989" s="35" t="s">
        <v>23</v>
      </c>
      <c r="O4989" s="35" t="s">
        <v>24</v>
      </c>
      <c r="P4989" s="35" t="s">
        <v>24</v>
      </c>
      <c r="Q4989" s="35" t="s">
        <v>24</v>
      </c>
      <c r="R4989" s="35" t="s">
        <v>24</v>
      </c>
      <c r="S4989" s="35" t="s">
        <v>24</v>
      </c>
      <c r="T4989" s="35"/>
      <c r="U4989" s="35"/>
      <c r="V4989" s="9">
        <f>IF(K4989&gt;9,"",IF(HLOOKUP(L4989,'Příloha č.1a - Pravidelný úklid'!$A$8:$L$16,K4989+1,FALSE)="X","",IF(K4989&lt;9,H4989*M4989*HLOOKUP(L4989,'Příloha č.1a - Pravidelný úklid'!$A$8:$L$16,K4989+1,FALSE),0)))</f>
        <v>0</v>
      </c>
      <c r="W4989" s="8"/>
      <c r="X4989" s="8"/>
      <c r="Y4989" s="8"/>
      <c r="Z4989" s="8"/>
      <c r="AA4989" s="8"/>
    </row>
    <row r="4990" spans="1:27" s="79" customFormat="1" ht="12.75" customHeight="1" x14ac:dyDescent="0.2">
      <c r="A4990" s="8"/>
      <c r="B4990" s="141">
        <v>71</v>
      </c>
      <c r="C4990" s="8">
        <v>20158</v>
      </c>
      <c r="D4990" s="8" t="s">
        <v>4382</v>
      </c>
      <c r="E4990" s="8" t="s">
        <v>4191</v>
      </c>
      <c r="F4990" s="8" t="s">
        <v>1543</v>
      </c>
      <c r="G4990" s="8" t="s">
        <v>87</v>
      </c>
      <c r="H4990" s="8">
        <v>15.3</v>
      </c>
      <c r="I4990" s="8" t="s">
        <v>82</v>
      </c>
      <c r="J4990" s="8">
        <v>4</v>
      </c>
      <c r="K4990" s="35">
        <v>7</v>
      </c>
      <c r="L4990" s="35" t="s">
        <v>1479</v>
      </c>
      <c r="M4990" s="36">
        <v>1</v>
      </c>
      <c r="N4990" s="35" t="s">
        <v>23</v>
      </c>
      <c r="O4990" s="35" t="s">
        <v>24</v>
      </c>
      <c r="P4990" s="35" t="s">
        <v>24</v>
      </c>
      <c r="Q4990" s="35" t="s">
        <v>24</v>
      </c>
      <c r="R4990" s="35" t="s">
        <v>24</v>
      </c>
      <c r="S4990" s="35" t="s">
        <v>24</v>
      </c>
      <c r="T4990" s="35"/>
      <c r="U4990" s="35"/>
      <c r="V4990" s="9">
        <f>IF(K4990&gt;9,"",IF(HLOOKUP(L4990,'Příloha č.1a - Pravidelný úklid'!$A$8:$L$16,K4990+1,FALSE)="X","",IF(K4990&lt;9,H4990*M4990*HLOOKUP(L4990,'Příloha č.1a - Pravidelný úklid'!$A$8:$L$16,K4990+1,FALSE),0)))</f>
        <v>0</v>
      </c>
      <c r="W4990" s="8"/>
      <c r="X4990" s="8"/>
      <c r="Y4990" s="8"/>
      <c r="Z4990" s="8"/>
      <c r="AA4990" s="8"/>
    </row>
    <row r="4991" spans="1:27" s="79" customFormat="1" ht="12.75" customHeight="1" x14ac:dyDescent="0.2">
      <c r="A4991" s="8"/>
      <c r="B4991" s="141">
        <v>71</v>
      </c>
      <c r="C4991" s="8">
        <v>20158</v>
      </c>
      <c r="D4991" s="8" t="s">
        <v>4383</v>
      </c>
      <c r="E4991" s="8" t="s">
        <v>4191</v>
      </c>
      <c r="F4991" s="8" t="s">
        <v>1543</v>
      </c>
      <c r="G4991" s="8" t="s">
        <v>87</v>
      </c>
      <c r="H4991" s="8">
        <v>13.3</v>
      </c>
      <c r="I4991" s="8" t="s">
        <v>82</v>
      </c>
      <c r="J4991" s="8">
        <v>4</v>
      </c>
      <c r="K4991" s="35">
        <v>7</v>
      </c>
      <c r="L4991" s="35" t="s">
        <v>1479</v>
      </c>
      <c r="M4991" s="36">
        <v>1</v>
      </c>
      <c r="N4991" s="35" t="s">
        <v>23</v>
      </c>
      <c r="O4991" s="35" t="s">
        <v>24</v>
      </c>
      <c r="P4991" s="35" t="s">
        <v>24</v>
      </c>
      <c r="Q4991" s="35" t="s">
        <v>24</v>
      </c>
      <c r="R4991" s="35" t="s">
        <v>24</v>
      </c>
      <c r="S4991" s="35" t="s">
        <v>24</v>
      </c>
      <c r="T4991" s="35"/>
      <c r="U4991" s="35"/>
      <c r="V4991" s="9">
        <f>IF(K4991&gt;9,"",IF(HLOOKUP(L4991,'Příloha č.1a - Pravidelný úklid'!$A$8:$L$16,K4991+1,FALSE)="X","",IF(K4991&lt;9,H4991*M4991*HLOOKUP(L4991,'Příloha č.1a - Pravidelný úklid'!$A$8:$L$16,K4991+1,FALSE),0)))</f>
        <v>0</v>
      </c>
      <c r="W4991" s="8"/>
      <c r="X4991" s="8"/>
      <c r="Y4991" s="8"/>
      <c r="Z4991" s="8"/>
      <c r="AA4991" s="8"/>
    </row>
    <row r="4992" spans="1:27" s="79" customFormat="1" ht="12.75" customHeight="1" x14ac:dyDescent="0.2">
      <c r="A4992" s="8"/>
      <c r="B4992" s="141">
        <v>71</v>
      </c>
      <c r="C4992" s="8">
        <v>20158</v>
      </c>
      <c r="D4992" s="8" t="s">
        <v>4384</v>
      </c>
      <c r="E4992" s="8" t="s">
        <v>4191</v>
      </c>
      <c r="F4992" s="8" t="s">
        <v>1543</v>
      </c>
      <c r="G4992" s="8" t="s">
        <v>87</v>
      </c>
      <c r="H4992" s="8">
        <v>28.65</v>
      </c>
      <c r="I4992" s="8" t="s">
        <v>82</v>
      </c>
      <c r="J4992" s="8">
        <v>8</v>
      </c>
      <c r="K4992" s="35">
        <v>7</v>
      </c>
      <c r="L4992" s="35" t="s">
        <v>1479</v>
      </c>
      <c r="M4992" s="36">
        <v>1</v>
      </c>
      <c r="N4992" s="35" t="s">
        <v>23</v>
      </c>
      <c r="O4992" s="35" t="s">
        <v>24</v>
      </c>
      <c r="P4992" s="35" t="s">
        <v>24</v>
      </c>
      <c r="Q4992" s="35" t="s">
        <v>24</v>
      </c>
      <c r="R4992" s="35" t="s">
        <v>24</v>
      </c>
      <c r="S4992" s="35" t="s">
        <v>24</v>
      </c>
      <c r="T4992" s="35"/>
      <c r="U4992" s="35"/>
      <c r="V4992" s="9">
        <f>IF(K4992&gt;9,"",IF(HLOOKUP(L4992,'Příloha č.1a - Pravidelný úklid'!$A$8:$L$16,K4992+1,FALSE)="X","",IF(K4992&lt;9,H4992*M4992*HLOOKUP(L4992,'Příloha č.1a - Pravidelný úklid'!$A$8:$L$16,K4992+1,FALSE),0)))</f>
        <v>0</v>
      </c>
      <c r="W4992" s="8"/>
      <c r="X4992" s="8"/>
      <c r="Y4992" s="8"/>
      <c r="Z4992" s="8"/>
      <c r="AA4992" s="8"/>
    </row>
    <row r="4993" spans="1:27" s="79" customFormat="1" ht="12.75" customHeight="1" x14ac:dyDescent="0.2">
      <c r="A4993" s="8"/>
      <c r="B4993" s="141">
        <v>71</v>
      </c>
      <c r="C4993" s="8">
        <v>20158</v>
      </c>
      <c r="D4993" s="8" t="s">
        <v>4385</v>
      </c>
      <c r="E4993" s="8" t="s">
        <v>4191</v>
      </c>
      <c r="F4993" s="8" t="s">
        <v>1543</v>
      </c>
      <c r="G4993" s="8" t="s">
        <v>97</v>
      </c>
      <c r="H4993" s="8">
        <v>15.1</v>
      </c>
      <c r="I4993" s="8" t="s">
        <v>82</v>
      </c>
      <c r="J4993" s="8">
        <v>4</v>
      </c>
      <c r="K4993" s="35">
        <v>7</v>
      </c>
      <c r="L4993" s="35" t="s">
        <v>1479</v>
      </c>
      <c r="M4993" s="36">
        <v>1</v>
      </c>
      <c r="N4993" s="35" t="s">
        <v>23</v>
      </c>
      <c r="O4993" s="35" t="s">
        <v>24</v>
      </c>
      <c r="P4993" s="35" t="s">
        <v>24</v>
      </c>
      <c r="Q4993" s="35" t="s">
        <v>24</v>
      </c>
      <c r="R4993" s="35" t="s">
        <v>24</v>
      </c>
      <c r="S4993" s="35" t="s">
        <v>24</v>
      </c>
      <c r="T4993" s="35"/>
      <c r="U4993" s="35"/>
      <c r="V4993" s="9">
        <f>IF(K4993&gt;9,"",IF(HLOOKUP(L4993,'Příloha č.1a - Pravidelný úklid'!$A$8:$L$16,K4993+1,FALSE)="X","",IF(K4993&lt;9,H4993*M4993*HLOOKUP(L4993,'Příloha č.1a - Pravidelný úklid'!$A$8:$L$16,K4993+1,FALSE),0)))</f>
        <v>0</v>
      </c>
      <c r="W4993" s="8"/>
      <c r="X4993" s="8"/>
      <c r="Y4993" s="8"/>
      <c r="Z4993" s="8"/>
      <c r="AA4993" s="8"/>
    </row>
    <row r="4994" spans="1:27" s="79" customFormat="1" ht="12.75" customHeight="1" x14ac:dyDescent="0.2">
      <c r="A4994" s="8"/>
      <c r="B4994" s="141">
        <v>71</v>
      </c>
      <c r="C4994" s="8">
        <v>20158</v>
      </c>
      <c r="D4994" s="8" t="s">
        <v>4386</v>
      </c>
      <c r="E4994" s="8" t="s">
        <v>4191</v>
      </c>
      <c r="F4994" s="8" t="s">
        <v>1543</v>
      </c>
      <c r="G4994" s="8" t="s">
        <v>87</v>
      </c>
      <c r="H4994" s="8">
        <v>14.65</v>
      </c>
      <c r="I4994" s="8" t="s">
        <v>82</v>
      </c>
      <c r="J4994" s="8">
        <v>4</v>
      </c>
      <c r="K4994" s="35">
        <v>7</v>
      </c>
      <c r="L4994" s="35" t="s">
        <v>1479</v>
      </c>
      <c r="M4994" s="36">
        <v>1</v>
      </c>
      <c r="N4994" s="35" t="s">
        <v>23</v>
      </c>
      <c r="O4994" s="35" t="s">
        <v>24</v>
      </c>
      <c r="P4994" s="35" t="s">
        <v>24</v>
      </c>
      <c r="Q4994" s="35" t="s">
        <v>24</v>
      </c>
      <c r="R4994" s="35" t="s">
        <v>24</v>
      </c>
      <c r="S4994" s="35" t="s">
        <v>24</v>
      </c>
      <c r="T4994" s="35"/>
      <c r="U4994" s="35"/>
      <c r="V4994" s="9">
        <f>IF(K4994&gt;9,"",IF(HLOOKUP(L4994,'Příloha č.1a - Pravidelný úklid'!$A$8:$L$16,K4994+1,FALSE)="X","",IF(K4994&lt;9,H4994*M4994*HLOOKUP(L4994,'Příloha č.1a - Pravidelný úklid'!$A$8:$L$16,K4994+1,FALSE),0)))</f>
        <v>0</v>
      </c>
      <c r="W4994" s="8"/>
      <c r="X4994" s="8"/>
      <c r="Y4994" s="8"/>
      <c r="Z4994" s="8"/>
      <c r="AA4994" s="8"/>
    </row>
    <row r="4995" spans="1:27" s="79" customFormat="1" ht="12.75" customHeight="1" x14ac:dyDescent="0.2">
      <c r="A4995" s="8"/>
      <c r="B4995" s="141">
        <v>71</v>
      </c>
      <c r="C4995" s="8">
        <v>20158</v>
      </c>
      <c r="D4995" s="8" t="s">
        <v>4387</v>
      </c>
      <c r="E4995" s="8" t="s">
        <v>4191</v>
      </c>
      <c r="F4995" s="8" t="s">
        <v>1543</v>
      </c>
      <c r="G4995" s="8" t="s">
        <v>87</v>
      </c>
      <c r="H4995" s="8">
        <v>12.5</v>
      </c>
      <c r="I4995" s="8" t="s">
        <v>82</v>
      </c>
      <c r="J4995" s="8">
        <v>4</v>
      </c>
      <c r="K4995" s="35">
        <v>7</v>
      </c>
      <c r="L4995" s="35" t="s">
        <v>1479</v>
      </c>
      <c r="M4995" s="36">
        <v>1</v>
      </c>
      <c r="N4995" s="35" t="s">
        <v>23</v>
      </c>
      <c r="O4995" s="35" t="s">
        <v>24</v>
      </c>
      <c r="P4995" s="35" t="s">
        <v>24</v>
      </c>
      <c r="Q4995" s="35" t="s">
        <v>24</v>
      </c>
      <c r="R4995" s="35" t="s">
        <v>24</v>
      </c>
      <c r="S4995" s="35" t="s">
        <v>24</v>
      </c>
      <c r="T4995" s="35"/>
      <c r="U4995" s="35"/>
      <c r="V4995" s="9">
        <f>IF(K4995&gt;9,"",IF(HLOOKUP(L4995,'Příloha č.1a - Pravidelný úklid'!$A$8:$L$16,K4995+1,FALSE)="X","",IF(K4995&lt;9,H4995*M4995*HLOOKUP(L4995,'Příloha č.1a - Pravidelný úklid'!$A$8:$L$16,K4995+1,FALSE),0)))</f>
        <v>0</v>
      </c>
      <c r="W4995" s="8"/>
      <c r="X4995" s="8"/>
      <c r="Y4995" s="8"/>
      <c r="Z4995" s="8"/>
      <c r="AA4995" s="8"/>
    </row>
    <row r="4996" spans="1:27" s="79" customFormat="1" ht="12.75" customHeight="1" x14ac:dyDescent="0.2">
      <c r="A4996" s="8"/>
      <c r="B4996" s="141">
        <v>71</v>
      </c>
      <c r="C4996" s="8">
        <v>20158</v>
      </c>
      <c r="D4996" s="8" t="s">
        <v>4388</v>
      </c>
      <c r="E4996" s="8" t="s">
        <v>4191</v>
      </c>
      <c r="F4996" s="8" t="s">
        <v>1543</v>
      </c>
      <c r="G4996" s="8" t="s">
        <v>87</v>
      </c>
      <c r="H4996" s="8">
        <v>13.75</v>
      </c>
      <c r="I4996" s="8" t="s">
        <v>82</v>
      </c>
      <c r="J4996" s="8">
        <v>4</v>
      </c>
      <c r="K4996" s="35">
        <v>7</v>
      </c>
      <c r="L4996" s="35" t="s">
        <v>1479</v>
      </c>
      <c r="M4996" s="36">
        <v>1</v>
      </c>
      <c r="N4996" s="35" t="s">
        <v>23</v>
      </c>
      <c r="O4996" s="35" t="s">
        <v>24</v>
      </c>
      <c r="P4996" s="35" t="s">
        <v>24</v>
      </c>
      <c r="Q4996" s="35" t="s">
        <v>24</v>
      </c>
      <c r="R4996" s="35" t="s">
        <v>24</v>
      </c>
      <c r="S4996" s="35" t="s">
        <v>24</v>
      </c>
      <c r="T4996" s="35"/>
      <c r="U4996" s="35"/>
      <c r="V4996" s="9">
        <f>IF(K4996&gt;9,"",IF(HLOOKUP(L4996,'Příloha č.1a - Pravidelný úklid'!$A$8:$L$16,K4996+1,FALSE)="X","",IF(K4996&lt;9,H4996*M4996*HLOOKUP(L4996,'Příloha č.1a - Pravidelný úklid'!$A$8:$L$16,K4996+1,FALSE),0)))</f>
        <v>0</v>
      </c>
      <c r="W4996" s="8"/>
      <c r="X4996" s="8"/>
      <c r="Y4996" s="8"/>
      <c r="Z4996" s="8"/>
      <c r="AA4996" s="8"/>
    </row>
    <row r="4997" spans="1:27" s="79" customFormat="1" ht="12.75" customHeight="1" x14ac:dyDescent="0.2">
      <c r="A4997" s="8"/>
      <c r="B4997" s="141">
        <v>71</v>
      </c>
      <c r="C4997" s="8">
        <v>20158</v>
      </c>
      <c r="D4997" s="8" t="s">
        <v>4389</v>
      </c>
      <c r="E4997" s="8" t="s">
        <v>4191</v>
      </c>
      <c r="F4997" s="8" t="s">
        <v>1543</v>
      </c>
      <c r="G4997" s="8" t="s">
        <v>87</v>
      </c>
      <c r="H4997" s="8">
        <v>13.9</v>
      </c>
      <c r="I4997" s="8" t="s">
        <v>82</v>
      </c>
      <c r="J4997" s="8">
        <v>4</v>
      </c>
      <c r="K4997" s="35">
        <v>7</v>
      </c>
      <c r="L4997" s="35" t="s">
        <v>1479</v>
      </c>
      <c r="M4997" s="36">
        <v>1</v>
      </c>
      <c r="N4997" s="35" t="s">
        <v>23</v>
      </c>
      <c r="O4997" s="35" t="s">
        <v>24</v>
      </c>
      <c r="P4997" s="35" t="s">
        <v>24</v>
      </c>
      <c r="Q4997" s="35" t="s">
        <v>24</v>
      </c>
      <c r="R4997" s="35" t="s">
        <v>24</v>
      </c>
      <c r="S4997" s="35" t="s">
        <v>24</v>
      </c>
      <c r="T4997" s="35"/>
      <c r="U4997" s="35"/>
      <c r="V4997" s="9">
        <f>IF(K4997&gt;9,"",IF(HLOOKUP(L4997,'Příloha č.1a - Pravidelný úklid'!$A$8:$L$16,K4997+1,FALSE)="X","",IF(K4997&lt;9,H4997*M4997*HLOOKUP(L4997,'Příloha č.1a - Pravidelný úklid'!$A$8:$L$16,K4997+1,FALSE),0)))</f>
        <v>0</v>
      </c>
      <c r="W4997" s="8"/>
      <c r="X4997" s="8"/>
      <c r="Y4997" s="8"/>
      <c r="Z4997" s="8"/>
      <c r="AA4997" s="8"/>
    </row>
    <row r="4998" spans="1:27" s="79" customFormat="1" ht="12.75" customHeight="1" x14ac:dyDescent="0.2">
      <c r="A4998" s="8"/>
      <c r="B4998" s="141">
        <v>71</v>
      </c>
      <c r="C4998" s="8">
        <v>20158</v>
      </c>
      <c r="D4998" s="8" t="s">
        <v>4390</v>
      </c>
      <c r="E4998" s="8" t="s">
        <v>4191</v>
      </c>
      <c r="F4998" s="8" t="s">
        <v>1543</v>
      </c>
      <c r="G4998" s="8" t="s">
        <v>87</v>
      </c>
      <c r="H4998" s="8">
        <v>18.5</v>
      </c>
      <c r="I4998" s="8" t="s">
        <v>82</v>
      </c>
      <c r="J4998" s="8">
        <v>4</v>
      </c>
      <c r="K4998" s="35">
        <v>7</v>
      </c>
      <c r="L4998" s="35" t="s">
        <v>1479</v>
      </c>
      <c r="M4998" s="36">
        <v>1</v>
      </c>
      <c r="N4998" s="35" t="s">
        <v>23</v>
      </c>
      <c r="O4998" s="35" t="s">
        <v>24</v>
      </c>
      <c r="P4998" s="35" t="s">
        <v>24</v>
      </c>
      <c r="Q4998" s="35" t="s">
        <v>24</v>
      </c>
      <c r="R4998" s="35" t="s">
        <v>24</v>
      </c>
      <c r="S4998" s="35" t="s">
        <v>24</v>
      </c>
      <c r="T4998" s="35"/>
      <c r="U4998" s="35"/>
      <c r="V4998" s="9">
        <f>IF(K4998&gt;9,"",IF(HLOOKUP(L4998,'Příloha č.1a - Pravidelný úklid'!$A$8:$L$16,K4998+1,FALSE)="X","",IF(K4998&lt;9,H4998*M4998*HLOOKUP(L4998,'Příloha č.1a - Pravidelný úklid'!$A$8:$L$16,K4998+1,FALSE),0)))</f>
        <v>0</v>
      </c>
      <c r="W4998" s="8"/>
      <c r="X4998" s="8"/>
      <c r="Y4998" s="8"/>
      <c r="Z4998" s="8"/>
      <c r="AA4998" s="8"/>
    </row>
    <row r="4999" spans="1:27" s="79" customFormat="1" ht="12.75" customHeight="1" x14ac:dyDescent="0.2">
      <c r="A4999" s="8"/>
      <c r="B4999" s="141">
        <v>71</v>
      </c>
      <c r="C4999" s="8">
        <v>20158</v>
      </c>
      <c r="D4999" s="8" t="s">
        <v>4391</v>
      </c>
      <c r="E4999" s="8" t="s">
        <v>4191</v>
      </c>
      <c r="F4999" s="8" t="s">
        <v>1543</v>
      </c>
      <c r="G4999" s="8" t="s">
        <v>87</v>
      </c>
      <c r="H4999" s="8">
        <v>18.5</v>
      </c>
      <c r="I4999" s="8" t="s">
        <v>82</v>
      </c>
      <c r="J4999" s="8">
        <v>4</v>
      </c>
      <c r="K4999" s="35">
        <v>7</v>
      </c>
      <c r="L4999" s="35" t="s">
        <v>1479</v>
      </c>
      <c r="M4999" s="36">
        <v>1</v>
      </c>
      <c r="N4999" s="35" t="s">
        <v>23</v>
      </c>
      <c r="O4999" s="35" t="s">
        <v>24</v>
      </c>
      <c r="P4999" s="35" t="s">
        <v>24</v>
      </c>
      <c r="Q4999" s="35" t="s">
        <v>24</v>
      </c>
      <c r="R4999" s="35" t="s">
        <v>24</v>
      </c>
      <c r="S4999" s="35" t="s">
        <v>24</v>
      </c>
      <c r="T4999" s="35"/>
      <c r="U4999" s="35"/>
      <c r="V4999" s="9">
        <f>IF(K4999&gt;9,"",IF(HLOOKUP(L4999,'Příloha č.1a - Pravidelný úklid'!$A$8:$L$16,K4999+1,FALSE)="X","",IF(K4999&lt;9,H4999*M4999*HLOOKUP(L4999,'Příloha č.1a - Pravidelný úklid'!$A$8:$L$16,K4999+1,FALSE),0)))</f>
        <v>0</v>
      </c>
      <c r="W4999" s="8"/>
      <c r="X4999" s="8"/>
      <c r="Y4999" s="8"/>
      <c r="Z4999" s="8"/>
      <c r="AA4999" s="8"/>
    </row>
    <row r="5000" spans="1:27" s="79" customFormat="1" ht="12.75" customHeight="1" x14ac:dyDescent="0.2">
      <c r="A5000" s="8"/>
      <c r="B5000" s="141">
        <v>71</v>
      </c>
      <c r="C5000" s="8">
        <v>20158</v>
      </c>
      <c r="D5000" s="8" t="s">
        <v>4392</v>
      </c>
      <c r="E5000" s="8" t="s">
        <v>4191</v>
      </c>
      <c r="F5000" s="8" t="s">
        <v>1543</v>
      </c>
      <c r="G5000" s="8" t="s">
        <v>87</v>
      </c>
      <c r="H5000" s="8">
        <v>18.22</v>
      </c>
      <c r="I5000" s="8" t="s">
        <v>82</v>
      </c>
      <c r="J5000" s="8">
        <v>4</v>
      </c>
      <c r="K5000" s="35">
        <v>7</v>
      </c>
      <c r="L5000" s="35" t="s">
        <v>1479</v>
      </c>
      <c r="M5000" s="36">
        <v>1</v>
      </c>
      <c r="N5000" s="35" t="s">
        <v>23</v>
      </c>
      <c r="O5000" s="35" t="s">
        <v>24</v>
      </c>
      <c r="P5000" s="35" t="s">
        <v>24</v>
      </c>
      <c r="Q5000" s="35" t="s">
        <v>24</v>
      </c>
      <c r="R5000" s="35" t="s">
        <v>24</v>
      </c>
      <c r="S5000" s="35" t="s">
        <v>24</v>
      </c>
      <c r="T5000" s="35"/>
      <c r="U5000" s="35"/>
      <c r="V5000" s="9">
        <f>IF(K5000&gt;9,"",IF(HLOOKUP(L5000,'Příloha č.1a - Pravidelný úklid'!$A$8:$L$16,K5000+1,FALSE)="X","",IF(K5000&lt;9,H5000*M5000*HLOOKUP(L5000,'Příloha č.1a - Pravidelný úklid'!$A$8:$L$16,K5000+1,FALSE),0)))</f>
        <v>0</v>
      </c>
      <c r="W5000" s="8"/>
      <c r="X5000" s="8"/>
      <c r="Y5000" s="8"/>
      <c r="Z5000" s="8"/>
      <c r="AA5000" s="8"/>
    </row>
    <row r="5001" spans="1:27" s="79" customFormat="1" ht="12.75" customHeight="1" x14ac:dyDescent="0.2">
      <c r="A5001" s="8"/>
      <c r="B5001" s="141">
        <v>71</v>
      </c>
      <c r="C5001" s="8">
        <v>20158</v>
      </c>
      <c r="D5001" s="8" t="s">
        <v>4393</v>
      </c>
      <c r="E5001" s="8" t="s">
        <v>4191</v>
      </c>
      <c r="F5001" s="8" t="s">
        <v>1543</v>
      </c>
      <c r="G5001" s="8" t="s">
        <v>87</v>
      </c>
      <c r="H5001" s="8">
        <v>14.14</v>
      </c>
      <c r="I5001" s="8" t="s">
        <v>82</v>
      </c>
      <c r="J5001" s="8">
        <v>4</v>
      </c>
      <c r="K5001" s="35">
        <v>7</v>
      </c>
      <c r="L5001" s="35" t="s">
        <v>1479</v>
      </c>
      <c r="M5001" s="36">
        <v>1</v>
      </c>
      <c r="N5001" s="35" t="s">
        <v>23</v>
      </c>
      <c r="O5001" s="35" t="s">
        <v>24</v>
      </c>
      <c r="P5001" s="35" t="s">
        <v>24</v>
      </c>
      <c r="Q5001" s="35" t="s">
        <v>24</v>
      </c>
      <c r="R5001" s="35" t="s">
        <v>24</v>
      </c>
      <c r="S5001" s="35" t="s">
        <v>24</v>
      </c>
      <c r="T5001" s="35"/>
      <c r="U5001" s="35"/>
      <c r="V5001" s="9">
        <f>IF(K5001&gt;9,"",IF(HLOOKUP(L5001,'Příloha č.1a - Pravidelný úklid'!$A$8:$L$16,K5001+1,FALSE)="X","",IF(K5001&lt;9,H5001*M5001*HLOOKUP(L5001,'Příloha č.1a - Pravidelný úklid'!$A$8:$L$16,K5001+1,FALSE),0)))</f>
        <v>0</v>
      </c>
      <c r="W5001" s="8"/>
      <c r="X5001" s="8"/>
      <c r="Y5001" s="8"/>
      <c r="Z5001" s="8"/>
      <c r="AA5001" s="8"/>
    </row>
    <row r="5002" spans="1:27" s="79" customFormat="1" ht="12.75" customHeight="1" x14ac:dyDescent="0.2">
      <c r="A5002" s="8"/>
      <c r="B5002" s="141">
        <v>71</v>
      </c>
      <c r="C5002" s="8">
        <v>20158</v>
      </c>
      <c r="D5002" s="8" t="s">
        <v>4394</v>
      </c>
      <c r="E5002" s="8" t="s">
        <v>4191</v>
      </c>
      <c r="F5002" s="8" t="s">
        <v>1543</v>
      </c>
      <c r="G5002" s="8" t="s">
        <v>87</v>
      </c>
      <c r="H5002" s="8">
        <v>18.11</v>
      </c>
      <c r="I5002" s="8" t="s">
        <v>82</v>
      </c>
      <c r="J5002" s="8">
        <v>4</v>
      </c>
      <c r="K5002" s="35">
        <v>7</v>
      </c>
      <c r="L5002" s="35" t="s">
        <v>1479</v>
      </c>
      <c r="M5002" s="36">
        <v>1</v>
      </c>
      <c r="N5002" s="35" t="s">
        <v>23</v>
      </c>
      <c r="O5002" s="35" t="s">
        <v>24</v>
      </c>
      <c r="P5002" s="35" t="s">
        <v>24</v>
      </c>
      <c r="Q5002" s="35" t="s">
        <v>24</v>
      </c>
      <c r="R5002" s="35" t="s">
        <v>24</v>
      </c>
      <c r="S5002" s="35" t="s">
        <v>24</v>
      </c>
      <c r="T5002" s="35"/>
      <c r="U5002" s="35"/>
      <c r="V5002" s="9">
        <f>IF(K5002&gt;9,"",IF(HLOOKUP(L5002,'Příloha č.1a - Pravidelný úklid'!$A$8:$L$16,K5002+1,FALSE)="X","",IF(K5002&lt;9,H5002*M5002*HLOOKUP(L5002,'Příloha č.1a - Pravidelný úklid'!$A$8:$L$16,K5002+1,FALSE),0)))</f>
        <v>0</v>
      </c>
      <c r="W5002" s="8"/>
      <c r="X5002" s="8"/>
      <c r="Y5002" s="8"/>
      <c r="Z5002" s="8"/>
      <c r="AA5002" s="8"/>
    </row>
    <row r="5003" spans="1:27" s="79" customFormat="1" ht="12.75" customHeight="1" x14ac:dyDescent="0.2">
      <c r="A5003" s="8"/>
      <c r="B5003" s="141">
        <v>71</v>
      </c>
      <c r="C5003" s="8">
        <v>20158</v>
      </c>
      <c r="D5003" s="8" t="s">
        <v>4395</v>
      </c>
      <c r="E5003" s="8" t="s">
        <v>4191</v>
      </c>
      <c r="F5003" s="8" t="s">
        <v>1543</v>
      </c>
      <c r="G5003" s="8" t="s">
        <v>87</v>
      </c>
      <c r="H5003" s="8">
        <v>16.670000000000002</v>
      </c>
      <c r="I5003" s="8" t="s">
        <v>82</v>
      </c>
      <c r="J5003" s="8">
        <v>4</v>
      </c>
      <c r="K5003" s="35">
        <v>7</v>
      </c>
      <c r="L5003" s="35" t="s">
        <v>1479</v>
      </c>
      <c r="M5003" s="36">
        <v>1</v>
      </c>
      <c r="N5003" s="35" t="s">
        <v>23</v>
      </c>
      <c r="O5003" s="35" t="s">
        <v>24</v>
      </c>
      <c r="P5003" s="35" t="s">
        <v>24</v>
      </c>
      <c r="Q5003" s="35" t="s">
        <v>24</v>
      </c>
      <c r="R5003" s="35" t="s">
        <v>24</v>
      </c>
      <c r="S5003" s="35" t="s">
        <v>24</v>
      </c>
      <c r="T5003" s="35"/>
      <c r="U5003" s="35"/>
      <c r="V5003" s="9">
        <f>IF(K5003&gt;9,"",IF(HLOOKUP(L5003,'Příloha č.1a - Pravidelný úklid'!$A$8:$L$16,K5003+1,FALSE)="X","",IF(K5003&lt;9,H5003*M5003*HLOOKUP(L5003,'Příloha č.1a - Pravidelný úklid'!$A$8:$L$16,K5003+1,FALSE),0)))</f>
        <v>0</v>
      </c>
      <c r="W5003" s="8"/>
      <c r="X5003" s="8"/>
      <c r="Y5003" s="8"/>
      <c r="Z5003" s="8"/>
      <c r="AA5003" s="8"/>
    </row>
    <row r="5004" spans="1:27" s="79" customFormat="1" ht="12.75" customHeight="1" x14ac:dyDescent="0.2">
      <c r="A5004" s="8"/>
      <c r="B5004" s="141">
        <v>71</v>
      </c>
      <c r="C5004" s="8">
        <v>20158</v>
      </c>
      <c r="D5004" s="8" t="s">
        <v>4396</v>
      </c>
      <c r="E5004" s="8" t="s">
        <v>4191</v>
      </c>
      <c r="F5004" s="8" t="s">
        <v>1543</v>
      </c>
      <c r="G5004" s="8" t="s">
        <v>87</v>
      </c>
      <c r="H5004" s="8">
        <v>16.43</v>
      </c>
      <c r="I5004" s="8" t="s">
        <v>82</v>
      </c>
      <c r="J5004" s="8">
        <v>4</v>
      </c>
      <c r="K5004" s="35">
        <v>7</v>
      </c>
      <c r="L5004" s="35" t="s">
        <v>1479</v>
      </c>
      <c r="M5004" s="36">
        <v>1</v>
      </c>
      <c r="N5004" s="35" t="s">
        <v>23</v>
      </c>
      <c r="O5004" s="35" t="s">
        <v>24</v>
      </c>
      <c r="P5004" s="35" t="s">
        <v>24</v>
      </c>
      <c r="Q5004" s="35" t="s">
        <v>24</v>
      </c>
      <c r="R5004" s="35" t="s">
        <v>24</v>
      </c>
      <c r="S5004" s="35" t="s">
        <v>24</v>
      </c>
      <c r="T5004" s="35"/>
      <c r="U5004" s="35"/>
      <c r="V5004" s="9">
        <f>IF(K5004&gt;9,"",IF(HLOOKUP(L5004,'Příloha č.1a - Pravidelný úklid'!$A$8:$L$16,K5004+1,FALSE)="X","",IF(K5004&lt;9,H5004*M5004*HLOOKUP(L5004,'Příloha č.1a - Pravidelný úklid'!$A$8:$L$16,K5004+1,FALSE),0)))</f>
        <v>0</v>
      </c>
      <c r="W5004" s="8"/>
      <c r="X5004" s="8"/>
      <c r="Y5004" s="8"/>
      <c r="Z5004" s="8"/>
      <c r="AA5004" s="8"/>
    </row>
    <row r="5005" spans="1:27" s="79" customFormat="1" ht="12.75" customHeight="1" x14ac:dyDescent="0.2">
      <c r="A5005" s="8"/>
      <c r="B5005" s="141">
        <v>71</v>
      </c>
      <c r="C5005" s="8">
        <v>20158</v>
      </c>
      <c r="D5005" s="8" t="s">
        <v>4397</v>
      </c>
      <c r="E5005" s="8" t="s">
        <v>4191</v>
      </c>
      <c r="F5005" s="8" t="s">
        <v>1543</v>
      </c>
      <c r="G5005" s="8" t="s">
        <v>87</v>
      </c>
      <c r="H5005" s="8">
        <v>15.7</v>
      </c>
      <c r="I5005" s="8" t="s">
        <v>82</v>
      </c>
      <c r="J5005" s="8">
        <v>4</v>
      </c>
      <c r="K5005" s="35">
        <v>7</v>
      </c>
      <c r="L5005" s="35" t="s">
        <v>1479</v>
      </c>
      <c r="M5005" s="36">
        <v>1</v>
      </c>
      <c r="N5005" s="35" t="s">
        <v>23</v>
      </c>
      <c r="O5005" s="35" t="s">
        <v>24</v>
      </c>
      <c r="P5005" s="35" t="s">
        <v>24</v>
      </c>
      <c r="Q5005" s="35" t="s">
        <v>24</v>
      </c>
      <c r="R5005" s="35" t="s">
        <v>24</v>
      </c>
      <c r="S5005" s="35" t="s">
        <v>24</v>
      </c>
      <c r="T5005" s="35"/>
      <c r="U5005" s="35"/>
      <c r="V5005" s="9">
        <f>IF(K5005&gt;9,"",IF(HLOOKUP(L5005,'Příloha č.1a - Pravidelný úklid'!$A$8:$L$16,K5005+1,FALSE)="X","",IF(K5005&lt;9,H5005*M5005*HLOOKUP(L5005,'Příloha č.1a - Pravidelný úklid'!$A$8:$L$16,K5005+1,FALSE),0)))</f>
        <v>0</v>
      </c>
      <c r="W5005" s="8"/>
      <c r="X5005" s="8"/>
      <c r="Y5005" s="8"/>
      <c r="Z5005" s="8"/>
      <c r="AA5005" s="8"/>
    </row>
    <row r="5006" spans="1:27" s="79" customFormat="1" ht="12.75" customHeight="1" x14ac:dyDescent="0.2">
      <c r="A5006" s="8"/>
      <c r="B5006" s="141">
        <v>71</v>
      </c>
      <c r="C5006" s="8">
        <v>20158</v>
      </c>
      <c r="D5006" s="8" t="s">
        <v>4398</v>
      </c>
      <c r="E5006" s="8" t="s">
        <v>4191</v>
      </c>
      <c r="F5006" s="8" t="s">
        <v>1543</v>
      </c>
      <c r="G5006" s="8" t="s">
        <v>84</v>
      </c>
      <c r="H5006" s="8">
        <v>8.41</v>
      </c>
      <c r="I5006" s="8" t="s">
        <v>82</v>
      </c>
      <c r="J5006" s="8">
        <v>3</v>
      </c>
      <c r="K5006" s="35">
        <v>7</v>
      </c>
      <c r="L5006" s="35" t="s">
        <v>1479</v>
      </c>
      <c r="M5006" s="36">
        <v>0</v>
      </c>
      <c r="N5006" s="35" t="s">
        <v>23</v>
      </c>
      <c r="O5006" s="35" t="s">
        <v>24</v>
      </c>
      <c r="P5006" s="35" t="s">
        <v>24</v>
      </c>
      <c r="Q5006" s="35" t="s">
        <v>24</v>
      </c>
      <c r="R5006" s="35" t="s">
        <v>24</v>
      </c>
      <c r="S5006" s="35" t="s">
        <v>24</v>
      </c>
      <c r="T5006" s="35"/>
      <c r="U5006" s="35"/>
      <c r="V5006" s="9">
        <f>IF(K5006&gt;9,"",IF(HLOOKUP(L5006,'Příloha č.1a - Pravidelný úklid'!$A$8:$L$16,K5006+1,FALSE)="X","",IF(K5006&lt;9,H5006*M5006*HLOOKUP(L5006,'Příloha č.1a - Pravidelný úklid'!$A$8:$L$16,K5006+1,FALSE),0)))</f>
        <v>0</v>
      </c>
      <c r="W5006" s="8"/>
      <c r="X5006" s="8"/>
      <c r="Y5006" s="8"/>
      <c r="Z5006" s="8"/>
      <c r="AA5006" s="8"/>
    </row>
    <row r="5007" spans="1:27" s="79" customFormat="1" ht="12.75" customHeight="1" x14ac:dyDescent="0.2">
      <c r="A5007" s="8"/>
      <c r="B5007" s="141">
        <v>71</v>
      </c>
      <c r="C5007" s="8">
        <v>20158</v>
      </c>
      <c r="D5007" s="8" t="s">
        <v>4399</v>
      </c>
      <c r="E5007" s="8" t="s">
        <v>4191</v>
      </c>
      <c r="F5007" s="8" t="s">
        <v>1543</v>
      </c>
      <c r="G5007" s="8" t="s">
        <v>120</v>
      </c>
      <c r="H5007" s="8">
        <v>33.18</v>
      </c>
      <c r="I5007" s="8" t="s">
        <v>82</v>
      </c>
      <c r="J5007" s="8">
        <v>6</v>
      </c>
      <c r="K5007" s="35">
        <v>7</v>
      </c>
      <c r="L5007" s="35" t="s">
        <v>1550</v>
      </c>
      <c r="M5007" s="36">
        <v>0</v>
      </c>
      <c r="N5007" s="35" t="s">
        <v>23</v>
      </c>
      <c r="O5007" s="35" t="s">
        <v>24</v>
      </c>
      <c r="P5007" s="35" t="s">
        <v>24</v>
      </c>
      <c r="Q5007" s="35" t="s">
        <v>24</v>
      </c>
      <c r="R5007" s="35" t="s">
        <v>24</v>
      </c>
      <c r="S5007" s="35" t="s">
        <v>24</v>
      </c>
      <c r="T5007" s="35"/>
      <c r="U5007" s="35"/>
      <c r="V5007" s="9">
        <f>IF(K5007&gt;9,"",IF(HLOOKUP(L5007,'Příloha č.1a - Pravidelný úklid'!$A$8:$L$16,K5007+1,FALSE)="X","",IF(K5007&lt;9,H5007*M5007*HLOOKUP(L5007,'Příloha č.1a - Pravidelný úklid'!$A$8:$L$16,K5007+1,FALSE),0)))</f>
        <v>0</v>
      </c>
      <c r="W5007" s="8"/>
      <c r="X5007" s="8"/>
      <c r="Y5007" s="8"/>
      <c r="Z5007" s="8"/>
      <c r="AA5007" s="8"/>
    </row>
    <row r="5008" spans="1:27" s="79" customFormat="1" ht="12.75" customHeight="1" x14ac:dyDescent="0.2">
      <c r="A5008" s="8"/>
      <c r="B5008" s="141">
        <v>71</v>
      </c>
      <c r="C5008" s="8">
        <v>20158</v>
      </c>
      <c r="D5008" s="8" t="s">
        <v>4400</v>
      </c>
      <c r="E5008" s="8" t="s">
        <v>4191</v>
      </c>
      <c r="F5008" s="8" t="s">
        <v>1543</v>
      </c>
      <c r="G5008" s="8" t="s">
        <v>120</v>
      </c>
      <c r="H5008" s="8">
        <v>36.200000000000003</v>
      </c>
      <c r="I5008" s="8" t="s">
        <v>82</v>
      </c>
      <c r="J5008" s="8">
        <v>6</v>
      </c>
      <c r="K5008" s="35">
        <v>7</v>
      </c>
      <c r="L5008" s="35" t="s">
        <v>1550</v>
      </c>
      <c r="M5008" s="36">
        <v>0</v>
      </c>
      <c r="N5008" s="35" t="s">
        <v>23</v>
      </c>
      <c r="O5008" s="35" t="s">
        <v>24</v>
      </c>
      <c r="P5008" s="35" t="s">
        <v>24</v>
      </c>
      <c r="Q5008" s="35" t="s">
        <v>24</v>
      </c>
      <c r="R5008" s="35" t="s">
        <v>24</v>
      </c>
      <c r="S5008" s="35" t="s">
        <v>24</v>
      </c>
      <c r="T5008" s="35"/>
      <c r="U5008" s="35"/>
      <c r="V5008" s="9">
        <f>IF(K5008&gt;9,"",IF(HLOOKUP(L5008,'Příloha č.1a - Pravidelný úklid'!$A$8:$L$16,K5008+1,FALSE)="X","",IF(K5008&lt;9,H5008*M5008*HLOOKUP(L5008,'Příloha č.1a - Pravidelný úklid'!$A$8:$L$16,K5008+1,FALSE),0)))</f>
        <v>0</v>
      </c>
      <c r="W5008" s="8"/>
      <c r="X5008" s="8"/>
      <c r="Y5008" s="8"/>
      <c r="Z5008" s="8"/>
      <c r="AA5008" s="8"/>
    </row>
    <row r="5009" spans="1:27" s="79" customFormat="1" ht="12.75" customHeight="1" x14ac:dyDescent="0.2">
      <c r="A5009" s="8"/>
      <c r="B5009" s="141">
        <v>71</v>
      </c>
      <c r="C5009" s="8">
        <v>20158</v>
      </c>
      <c r="D5009" s="8" t="s">
        <v>4401</v>
      </c>
      <c r="E5009" s="8" t="s">
        <v>4191</v>
      </c>
      <c r="F5009" s="8" t="s">
        <v>1543</v>
      </c>
      <c r="G5009" s="8" t="s">
        <v>102</v>
      </c>
      <c r="H5009" s="8">
        <v>12.12</v>
      </c>
      <c r="I5009" s="8" t="s">
        <v>82</v>
      </c>
      <c r="J5009" s="8">
        <v>3</v>
      </c>
      <c r="K5009" s="35">
        <v>7</v>
      </c>
      <c r="L5009" s="35" t="s">
        <v>1550</v>
      </c>
      <c r="M5009" s="36">
        <v>0</v>
      </c>
      <c r="N5009" s="35" t="s">
        <v>23</v>
      </c>
      <c r="O5009" s="35" t="s">
        <v>24</v>
      </c>
      <c r="P5009" s="35" t="s">
        <v>24</v>
      </c>
      <c r="Q5009" s="35" t="s">
        <v>24</v>
      </c>
      <c r="R5009" s="35" t="s">
        <v>24</v>
      </c>
      <c r="S5009" s="35" t="s">
        <v>24</v>
      </c>
      <c r="T5009" s="35"/>
      <c r="U5009" s="35"/>
      <c r="V5009" s="9">
        <f>IF(K5009&gt;9,"",IF(HLOOKUP(L5009,'Příloha č.1a - Pravidelný úklid'!$A$8:$L$16,K5009+1,FALSE)="X","",IF(K5009&lt;9,H5009*M5009*HLOOKUP(L5009,'Příloha č.1a - Pravidelný úklid'!$A$8:$L$16,K5009+1,FALSE),0)))</f>
        <v>0</v>
      </c>
      <c r="W5009" s="8"/>
      <c r="X5009" s="8"/>
      <c r="Y5009" s="8"/>
      <c r="Z5009" s="8"/>
      <c r="AA5009" s="8"/>
    </row>
    <row r="5010" spans="1:27" s="79" customFormat="1" ht="12.75" customHeight="1" x14ac:dyDescent="0.2">
      <c r="A5010" s="8"/>
      <c r="B5010" s="141">
        <v>71</v>
      </c>
      <c r="C5010" s="8">
        <v>20158</v>
      </c>
      <c r="D5010" s="8" t="s">
        <v>4402</v>
      </c>
      <c r="E5010" s="8" t="s">
        <v>4191</v>
      </c>
      <c r="F5010" s="8" t="s">
        <v>1543</v>
      </c>
      <c r="G5010" s="8" t="s">
        <v>84</v>
      </c>
      <c r="H5010" s="8">
        <v>28.77</v>
      </c>
      <c r="I5010" s="8" t="s">
        <v>82</v>
      </c>
      <c r="J5010" s="8">
        <v>3</v>
      </c>
      <c r="K5010" s="35">
        <v>7</v>
      </c>
      <c r="L5010" s="35" t="s">
        <v>1479</v>
      </c>
      <c r="M5010" s="36">
        <v>0</v>
      </c>
      <c r="N5010" s="35" t="s">
        <v>23</v>
      </c>
      <c r="O5010" s="35" t="s">
        <v>24</v>
      </c>
      <c r="P5010" s="35" t="s">
        <v>24</v>
      </c>
      <c r="Q5010" s="35" t="s">
        <v>24</v>
      </c>
      <c r="R5010" s="35" t="s">
        <v>24</v>
      </c>
      <c r="S5010" s="35" t="s">
        <v>24</v>
      </c>
      <c r="T5010" s="35"/>
      <c r="U5010" s="35"/>
      <c r="V5010" s="9">
        <f>IF(K5010&gt;9,"",IF(HLOOKUP(L5010,'Příloha č.1a - Pravidelný úklid'!$A$8:$L$16,K5010+1,FALSE)="X","",IF(K5010&lt;9,H5010*M5010*HLOOKUP(L5010,'Příloha č.1a - Pravidelný úklid'!$A$8:$L$16,K5010+1,FALSE),0)))</f>
        <v>0</v>
      </c>
      <c r="W5010" s="8"/>
      <c r="X5010" s="8"/>
      <c r="Y5010" s="8"/>
      <c r="Z5010" s="8"/>
      <c r="AA5010" s="8"/>
    </row>
    <row r="5011" spans="1:27" s="79" customFormat="1" ht="12.75" customHeight="1" x14ac:dyDescent="0.2">
      <c r="A5011" s="8"/>
      <c r="B5011" s="141">
        <v>71</v>
      </c>
      <c r="C5011" s="8">
        <v>20158</v>
      </c>
      <c r="D5011" s="8" t="s">
        <v>4403</v>
      </c>
      <c r="E5011" s="8" t="s">
        <v>4191</v>
      </c>
      <c r="F5011" s="8" t="s">
        <v>1543</v>
      </c>
      <c r="G5011" s="8" t="s">
        <v>120</v>
      </c>
      <c r="H5011" s="8">
        <v>30.41</v>
      </c>
      <c r="I5011" s="8" t="s">
        <v>82</v>
      </c>
      <c r="J5011" s="8">
        <v>6</v>
      </c>
      <c r="K5011" s="35">
        <v>7</v>
      </c>
      <c r="L5011" s="35" t="s">
        <v>1550</v>
      </c>
      <c r="M5011" s="36">
        <v>0</v>
      </c>
      <c r="N5011" s="35" t="s">
        <v>23</v>
      </c>
      <c r="O5011" s="35" t="s">
        <v>24</v>
      </c>
      <c r="P5011" s="35" t="s">
        <v>24</v>
      </c>
      <c r="Q5011" s="35" t="s">
        <v>24</v>
      </c>
      <c r="R5011" s="35" t="s">
        <v>24</v>
      </c>
      <c r="S5011" s="35" t="s">
        <v>24</v>
      </c>
      <c r="T5011" s="35"/>
      <c r="U5011" s="35"/>
      <c r="V5011" s="9">
        <f>IF(K5011&gt;9,"",IF(HLOOKUP(L5011,'Příloha č.1a - Pravidelný úklid'!$A$8:$L$16,K5011+1,FALSE)="X","",IF(K5011&lt;9,H5011*M5011*HLOOKUP(L5011,'Příloha č.1a - Pravidelný úklid'!$A$8:$L$16,K5011+1,FALSE),0)))</f>
        <v>0</v>
      </c>
      <c r="W5011" s="8"/>
      <c r="X5011" s="8"/>
      <c r="Y5011" s="8"/>
      <c r="Z5011" s="8"/>
      <c r="AA5011" s="8"/>
    </row>
    <row r="5012" spans="1:27" s="79" customFormat="1" ht="12.75" customHeight="1" x14ac:dyDescent="0.2">
      <c r="A5012" s="8"/>
      <c r="B5012" s="141">
        <v>71</v>
      </c>
      <c r="C5012" s="8">
        <v>20158</v>
      </c>
      <c r="D5012" s="8" t="s">
        <v>4404</v>
      </c>
      <c r="E5012" s="8" t="s">
        <v>4191</v>
      </c>
      <c r="F5012" s="8" t="s">
        <v>1543</v>
      </c>
      <c r="G5012" s="8" t="s">
        <v>84</v>
      </c>
      <c r="H5012" s="8">
        <v>15.1</v>
      </c>
      <c r="I5012" s="8" t="s">
        <v>82</v>
      </c>
      <c r="J5012" s="8">
        <v>3</v>
      </c>
      <c r="K5012" s="35">
        <v>7</v>
      </c>
      <c r="L5012" s="35" t="s">
        <v>1550</v>
      </c>
      <c r="M5012" s="36">
        <v>0</v>
      </c>
      <c r="N5012" s="35" t="s">
        <v>23</v>
      </c>
      <c r="O5012" s="35" t="s">
        <v>24</v>
      </c>
      <c r="P5012" s="35" t="s">
        <v>24</v>
      </c>
      <c r="Q5012" s="35" t="s">
        <v>24</v>
      </c>
      <c r="R5012" s="35" t="s">
        <v>24</v>
      </c>
      <c r="S5012" s="35" t="s">
        <v>24</v>
      </c>
      <c r="T5012" s="35"/>
      <c r="U5012" s="35"/>
      <c r="V5012" s="9">
        <f>IF(K5012&gt;9,"",IF(HLOOKUP(L5012,'Příloha č.1a - Pravidelný úklid'!$A$8:$L$16,K5012+1,FALSE)="X","",IF(K5012&lt;9,H5012*M5012*HLOOKUP(L5012,'Příloha č.1a - Pravidelný úklid'!$A$8:$L$16,K5012+1,FALSE),0)))</f>
        <v>0</v>
      </c>
      <c r="W5012" s="8"/>
      <c r="X5012" s="8"/>
      <c r="Y5012" s="8"/>
      <c r="Z5012" s="8"/>
      <c r="AA5012" s="8"/>
    </row>
    <row r="5013" spans="1:27" s="79" customFormat="1" ht="12.75" customHeight="1" x14ac:dyDescent="0.2">
      <c r="A5013" s="8"/>
      <c r="B5013" s="141">
        <v>71</v>
      </c>
      <c r="C5013" s="8">
        <v>20158</v>
      </c>
      <c r="D5013" s="8" t="s">
        <v>4405</v>
      </c>
      <c r="E5013" s="8" t="s">
        <v>4191</v>
      </c>
      <c r="F5013" s="8" t="s">
        <v>1543</v>
      </c>
      <c r="G5013" s="8" t="s">
        <v>93</v>
      </c>
      <c r="H5013" s="8">
        <v>78.48</v>
      </c>
      <c r="I5013" s="8" t="s">
        <v>82</v>
      </c>
      <c r="J5013" s="8"/>
      <c r="K5013" s="35">
        <v>7</v>
      </c>
      <c r="L5013" s="35" t="s">
        <v>1550</v>
      </c>
      <c r="M5013" s="36">
        <v>1</v>
      </c>
      <c r="N5013" s="35" t="s">
        <v>24</v>
      </c>
      <c r="O5013" s="35" t="s">
        <v>24</v>
      </c>
      <c r="P5013" s="35" t="s">
        <v>24</v>
      </c>
      <c r="Q5013" s="35" t="s">
        <v>24</v>
      </c>
      <c r="R5013" s="35" t="s">
        <v>24</v>
      </c>
      <c r="S5013" s="35" t="s">
        <v>24</v>
      </c>
      <c r="T5013" s="35"/>
      <c r="U5013" s="35"/>
      <c r="V5013" s="9">
        <f>IF(K5013&gt;9,"",IF(HLOOKUP(L5013,'Příloha č.1a - Pravidelný úklid'!$A$8:$L$16,K5013+1,FALSE)="X","",IF(K5013&lt;9,H5013*M5013*HLOOKUP(L5013,'Příloha č.1a - Pravidelný úklid'!$A$8:$L$16,K5013+1,FALSE),0)))</f>
        <v>0</v>
      </c>
      <c r="W5013" s="8"/>
      <c r="X5013" s="8"/>
      <c r="Y5013" s="8"/>
      <c r="Z5013" s="8"/>
      <c r="AA5013" s="8"/>
    </row>
    <row r="5014" spans="1:27" s="79" customFormat="1" ht="12.75" customHeight="1" x14ac:dyDescent="0.2">
      <c r="A5014" s="8"/>
      <c r="B5014" s="141">
        <v>71</v>
      </c>
      <c r="C5014" s="8">
        <v>20158</v>
      </c>
      <c r="D5014" s="8" t="s">
        <v>4406</v>
      </c>
      <c r="E5014" s="8" t="s">
        <v>4191</v>
      </c>
      <c r="F5014" s="8" t="s">
        <v>1543</v>
      </c>
      <c r="G5014" s="8" t="s">
        <v>102</v>
      </c>
      <c r="H5014" s="8">
        <v>5.01</v>
      </c>
      <c r="I5014" s="8" t="s">
        <v>82</v>
      </c>
      <c r="J5014" s="8"/>
      <c r="K5014" s="35">
        <v>7</v>
      </c>
      <c r="L5014" s="35" t="s">
        <v>1550</v>
      </c>
      <c r="M5014" s="36">
        <v>1</v>
      </c>
      <c r="N5014" s="35" t="s">
        <v>23</v>
      </c>
      <c r="O5014" s="35" t="s">
        <v>24</v>
      </c>
      <c r="P5014" s="35" t="s">
        <v>24</v>
      </c>
      <c r="Q5014" s="35" t="s">
        <v>24</v>
      </c>
      <c r="R5014" s="35" t="s">
        <v>24</v>
      </c>
      <c r="S5014" s="35" t="s">
        <v>24</v>
      </c>
      <c r="T5014" s="35"/>
      <c r="U5014" s="35"/>
      <c r="V5014" s="9">
        <f>IF(K5014&gt;9,"",IF(HLOOKUP(L5014,'Příloha č.1a - Pravidelný úklid'!$A$8:$L$16,K5014+1,FALSE)="X","",IF(K5014&lt;9,H5014*M5014*HLOOKUP(L5014,'Příloha č.1a - Pravidelný úklid'!$A$8:$L$16,K5014+1,FALSE),0)))</f>
        <v>0</v>
      </c>
      <c r="W5014" s="8"/>
      <c r="X5014" s="8"/>
      <c r="Y5014" s="8"/>
      <c r="Z5014" s="8"/>
      <c r="AA5014" s="8"/>
    </row>
    <row r="5015" spans="1:27" s="79" customFormat="1" ht="12.75" customHeight="1" x14ac:dyDescent="0.2">
      <c r="A5015" s="8"/>
      <c r="B5015" s="141">
        <v>71</v>
      </c>
      <c r="C5015" s="8">
        <v>20158</v>
      </c>
      <c r="D5015" s="8" t="s">
        <v>4407</v>
      </c>
      <c r="E5015" s="8" t="s">
        <v>4191</v>
      </c>
      <c r="F5015" s="8" t="s">
        <v>1543</v>
      </c>
      <c r="G5015" s="8" t="s">
        <v>93</v>
      </c>
      <c r="H5015" s="8">
        <v>80.89</v>
      </c>
      <c r="I5015" s="8" t="s">
        <v>82</v>
      </c>
      <c r="J5015" s="8"/>
      <c r="K5015" s="35">
        <v>7</v>
      </c>
      <c r="L5015" s="35" t="s">
        <v>1550</v>
      </c>
      <c r="M5015" s="36">
        <v>1</v>
      </c>
      <c r="N5015" s="35" t="s">
        <v>24</v>
      </c>
      <c r="O5015" s="35" t="s">
        <v>24</v>
      </c>
      <c r="P5015" s="35" t="s">
        <v>24</v>
      </c>
      <c r="Q5015" s="35" t="s">
        <v>24</v>
      </c>
      <c r="R5015" s="35" t="s">
        <v>24</v>
      </c>
      <c r="S5015" s="35" t="s">
        <v>24</v>
      </c>
      <c r="T5015" s="35"/>
      <c r="U5015" s="35"/>
      <c r="V5015" s="9">
        <f>IF(K5015&gt;9,"",IF(HLOOKUP(L5015,'Příloha č.1a - Pravidelný úklid'!$A$8:$L$16,K5015+1,FALSE)="X","",IF(K5015&lt;9,H5015*M5015*HLOOKUP(L5015,'Příloha č.1a - Pravidelný úklid'!$A$8:$L$16,K5015+1,FALSE),0)))</f>
        <v>0</v>
      </c>
      <c r="W5015" s="8"/>
      <c r="X5015" s="8"/>
      <c r="Y5015" s="8"/>
      <c r="Z5015" s="8"/>
      <c r="AA5015" s="8"/>
    </row>
    <row r="5016" spans="1:27" s="79" customFormat="1" ht="12.75" customHeight="1" x14ac:dyDescent="0.2">
      <c r="A5016" s="8"/>
      <c r="B5016" s="141">
        <v>71</v>
      </c>
      <c r="C5016" s="8">
        <v>20158</v>
      </c>
      <c r="D5016" s="8" t="s">
        <v>4408</v>
      </c>
      <c r="E5016" s="8" t="s">
        <v>4191</v>
      </c>
      <c r="F5016" s="8" t="s">
        <v>1543</v>
      </c>
      <c r="G5016" s="8" t="s">
        <v>102</v>
      </c>
      <c r="H5016" s="8">
        <v>15.85</v>
      </c>
      <c r="I5016" s="8" t="s">
        <v>82</v>
      </c>
      <c r="J5016" s="8">
        <v>3</v>
      </c>
      <c r="K5016" s="35">
        <v>7</v>
      </c>
      <c r="L5016" s="35" t="s">
        <v>1479</v>
      </c>
      <c r="M5016" s="36">
        <v>0</v>
      </c>
      <c r="N5016" s="35" t="s">
        <v>23</v>
      </c>
      <c r="O5016" s="35" t="s">
        <v>24</v>
      </c>
      <c r="P5016" s="35" t="s">
        <v>24</v>
      </c>
      <c r="Q5016" s="35" t="s">
        <v>24</v>
      </c>
      <c r="R5016" s="35" t="s">
        <v>24</v>
      </c>
      <c r="S5016" s="35" t="s">
        <v>24</v>
      </c>
      <c r="T5016" s="35"/>
      <c r="U5016" s="35"/>
      <c r="V5016" s="9">
        <f>IF(K5016&gt;9,"",IF(HLOOKUP(L5016,'Příloha č.1a - Pravidelný úklid'!$A$8:$L$16,K5016+1,FALSE)="X","",IF(K5016&lt;9,H5016*M5016*HLOOKUP(L5016,'Příloha č.1a - Pravidelný úklid'!$A$8:$L$16,K5016+1,FALSE),0)))</f>
        <v>0</v>
      </c>
      <c r="W5016" s="8"/>
      <c r="X5016" s="8"/>
      <c r="Y5016" s="8"/>
      <c r="Z5016" s="8"/>
      <c r="AA5016" s="8"/>
    </row>
    <row r="5017" spans="1:27" s="79" customFormat="1" ht="12.75" customHeight="1" x14ac:dyDescent="0.2">
      <c r="A5017" s="8"/>
      <c r="B5017" s="141">
        <v>71</v>
      </c>
      <c r="C5017" s="8">
        <v>20158</v>
      </c>
      <c r="D5017" s="8" t="s">
        <v>4409</v>
      </c>
      <c r="E5017" s="8" t="s">
        <v>4191</v>
      </c>
      <c r="F5017" s="8" t="s">
        <v>1543</v>
      </c>
      <c r="G5017" s="8" t="s">
        <v>102</v>
      </c>
      <c r="H5017" s="8">
        <v>20.13</v>
      </c>
      <c r="I5017" s="8" t="s">
        <v>82</v>
      </c>
      <c r="J5017" s="8">
        <v>3</v>
      </c>
      <c r="K5017" s="35">
        <v>7</v>
      </c>
      <c r="L5017" s="35" t="s">
        <v>1479</v>
      </c>
      <c r="M5017" s="36">
        <v>0</v>
      </c>
      <c r="N5017" s="35" t="s">
        <v>23</v>
      </c>
      <c r="O5017" s="35" t="s">
        <v>24</v>
      </c>
      <c r="P5017" s="35" t="s">
        <v>24</v>
      </c>
      <c r="Q5017" s="35" t="s">
        <v>24</v>
      </c>
      <c r="R5017" s="35" t="s">
        <v>24</v>
      </c>
      <c r="S5017" s="35" t="s">
        <v>24</v>
      </c>
      <c r="T5017" s="35"/>
      <c r="U5017" s="35"/>
      <c r="V5017" s="9">
        <f>IF(K5017&gt;9,"",IF(HLOOKUP(L5017,'Příloha č.1a - Pravidelný úklid'!$A$8:$L$16,K5017+1,FALSE)="X","",IF(K5017&lt;9,H5017*M5017*HLOOKUP(L5017,'Příloha č.1a - Pravidelný úklid'!$A$8:$L$16,K5017+1,FALSE),0)))</f>
        <v>0</v>
      </c>
      <c r="W5017" s="8"/>
      <c r="X5017" s="8"/>
      <c r="Y5017" s="8"/>
      <c r="Z5017" s="8"/>
      <c r="AA5017" s="8"/>
    </row>
    <row r="5018" spans="1:27" s="79" customFormat="1" ht="12.75" customHeight="1" x14ac:dyDescent="0.2">
      <c r="A5018" s="8"/>
      <c r="B5018" s="141">
        <v>71</v>
      </c>
      <c r="C5018" s="8">
        <v>20158</v>
      </c>
      <c r="D5018" s="8" t="s">
        <v>4410</v>
      </c>
      <c r="E5018" s="8" t="s">
        <v>4191</v>
      </c>
      <c r="F5018" s="8" t="s">
        <v>1543</v>
      </c>
      <c r="G5018" s="8" t="s">
        <v>102</v>
      </c>
      <c r="H5018" s="8">
        <v>14.57</v>
      </c>
      <c r="I5018" s="8" t="s">
        <v>82</v>
      </c>
      <c r="J5018" s="8">
        <v>3</v>
      </c>
      <c r="K5018" s="35">
        <v>7</v>
      </c>
      <c r="L5018" s="35" t="s">
        <v>1550</v>
      </c>
      <c r="M5018" s="36">
        <v>0</v>
      </c>
      <c r="N5018" s="35" t="s">
        <v>23</v>
      </c>
      <c r="O5018" s="35" t="s">
        <v>24</v>
      </c>
      <c r="P5018" s="35" t="s">
        <v>24</v>
      </c>
      <c r="Q5018" s="35" t="s">
        <v>24</v>
      </c>
      <c r="R5018" s="35" t="s">
        <v>24</v>
      </c>
      <c r="S5018" s="35" t="s">
        <v>24</v>
      </c>
      <c r="T5018" s="35"/>
      <c r="U5018" s="35"/>
      <c r="V5018" s="9">
        <f>IF(K5018&gt;9,"",IF(HLOOKUP(L5018,'Příloha č.1a - Pravidelný úklid'!$A$8:$L$16,K5018+1,FALSE)="X","",IF(K5018&lt;9,H5018*M5018*HLOOKUP(L5018,'Příloha č.1a - Pravidelný úklid'!$A$8:$L$16,K5018+1,FALSE),0)))</f>
        <v>0</v>
      </c>
      <c r="W5018" s="8"/>
      <c r="X5018" s="8"/>
      <c r="Y5018" s="8"/>
      <c r="Z5018" s="8"/>
      <c r="AA5018" s="8"/>
    </row>
    <row r="5019" spans="1:27" s="79" customFormat="1" ht="12.75" customHeight="1" x14ac:dyDescent="0.2">
      <c r="A5019" s="8"/>
      <c r="B5019" s="141">
        <v>71</v>
      </c>
      <c r="C5019" s="8">
        <v>20158</v>
      </c>
      <c r="D5019" s="8" t="s">
        <v>4411</v>
      </c>
      <c r="E5019" s="8" t="s">
        <v>4191</v>
      </c>
      <c r="F5019" s="8" t="s">
        <v>1543</v>
      </c>
      <c r="G5019" s="8" t="s">
        <v>102</v>
      </c>
      <c r="H5019" s="8">
        <v>15.68</v>
      </c>
      <c r="I5019" s="8" t="s">
        <v>82</v>
      </c>
      <c r="J5019" s="8">
        <v>3</v>
      </c>
      <c r="K5019" s="35">
        <v>7</v>
      </c>
      <c r="L5019" s="35" t="s">
        <v>1479</v>
      </c>
      <c r="M5019" s="36">
        <v>0</v>
      </c>
      <c r="N5019" s="35" t="s">
        <v>23</v>
      </c>
      <c r="O5019" s="35" t="s">
        <v>24</v>
      </c>
      <c r="P5019" s="35" t="s">
        <v>24</v>
      </c>
      <c r="Q5019" s="35" t="s">
        <v>24</v>
      </c>
      <c r="R5019" s="35" t="s">
        <v>24</v>
      </c>
      <c r="S5019" s="35" t="s">
        <v>24</v>
      </c>
      <c r="T5019" s="35"/>
      <c r="U5019" s="35"/>
      <c r="V5019" s="9">
        <f>IF(K5019&gt;9,"",IF(HLOOKUP(L5019,'Příloha č.1a - Pravidelný úklid'!$A$8:$L$16,K5019+1,FALSE)="X","",IF(K5019&lt;9,H5019*M5019*HLOOKUP(L5019,'Příloha č.1a - Pravidelný úklid'!$A$8:$L$16,K5019+1,FALSE),0)))</f>
        <v>0</v>
      </c>
      <c r="W5019" s="8"/>
      <c r="X5019" s="8"/>
      <c r="Y5019" s="8"/>
      <c r="Z5019" s="8"/>
      <c r="AA5019" s="8"/>
    </row>
    <row r="5020" spans="1:27" s="79" customFormat="1" ht="12.75" customHeight="1" x14ac:dyDescent="0.2">
      <c r="A5020" s="8"/>
      <c r="B5020" s="141">
        <v>71</v>
      </c>
      <c r="C5020" s="8">
        <v>20158</v>
      </c>
      <c r="D5020" s="8" t="s">
        <v>4412</v>
      </c>
      <c r="E5020" s="8" t="s">
        <v>4191</v>
      </c>
      <c r="F5020" s="8" t="s">
        <v>1543</v>
      </c>
      <c r="G5020" s="8" t="s">
        <v>102</v>
      </c>
      <c r="H5020" s="8">
        <v>16.010000000000002</v>
      </c>
      <c r="I5020" s="8" t="s">
        <v>82</v>
      </c>
      <c r="J5020" s="8">
        <v>3</v>
      </c>
      <c r="K5020" s="35">
        <v>7</v>
      </c>
      <c r="L5020" s="35" t="s">
        <v>1479</v>
      </c>
      <c r="M5020" s="36">
        <v>0</v>
      </c>
      <c r="N5020" s="35" t="s">
        <v>23</v>
      </c>
      <c r="O5020" s="35" t="s">
        <v>24</v>
      </c>
      <c r="P5020" s="35" t="s">
        <v>24</v>
      </c>
      <c r="Q5020" s="35" t="s">
        <v>24</v>
      </c>
      <c r="R5020" s="35" t="s">
        <v>24</v>
      </c>
      <c r="S5020" s="35" t="s">
        <v>24</v>
      </c>
      <c r="T5020" s="35"/>
      <c r="U5020" s="35"/>
      <c r="V5020" s="9">
        <f>IF(K5020&gt;9,"",IF(HLOOKUP(L5020,'Příloha č.1a - Pravidelný úklid'!$A$8:$L$16,K5020+1,FALSE)="X","",IF(K5020&lt;9,H5020*M5020*HLOOKUP(L5020,'Příloha č.1a - Pravidelný úklid'!$A$8:$L$16,K5020+1,FALSE),0)))</f>
        <v>0</v>
      </c>
      <c r="W5020" s="8"/>
      <c r="X5020" s="8"/>
      <c r="Y5020" s="8"/>
      <c r="Z5020" s="8"/>
      <c r="AA5020" s="8"/>
    </row>
    <row r="5021" spans="1:27" s="79" customFormat="1" ht="12.75" customHeight="1" x14ac:dyDescent="0.2">
      <c r="A5021" s="8"/>
      <c r="B5021" s="141">
        <v>71</v>
      </c>
      <c r="C5021" s="8">
        <v>20158</v>
      </c>
      <c r="D5021" s="8" t="s">
        <v>4413</v>
      </c>
      <c r="E5021" s="8" t="s">
        <v>4191</v>
      </c>
      <c r="F5021" s="8" t="s">
        <v>1543</v>
      </c>
      <c r="G5021" s="8" t="s">
        <v>87</v>
      </c>
      <c r="H5021" s="8">
        <v>13.66</v>
      </c>
      <c r="I5021" s="8" t="s">
        <v>82</v>
      </c>
      <c r="J5021" s="8">
        <v>3</v>
      </c>
      <c r="K5021" s="35">
        <v>7</v>
      </c>
      <c r="L5021" s="35" t="s">
        <v>1479</v>
      </c>
      <c r="M5021" s="36">
        <v>0</v>
      </c>
      <c r="N5021" s="35" t="s">
        <v>23</v>
      </c>
      <c r="O5021" s="35" t="s">
        <v>24</v>
      </c>
      <c r="P5021" s="35" t="s">
        <v>24</v>
      </c>
      <c r="Q5021" s="35" t="s">
        <v>24</v>
      </c>
      <c r="R5021" s="35" t="s">
        <v>24</v>
      </c>
      <c r="S5021" s="35" t="s">
        <v>24</v>
      </c>
      <c r="T5021" s="35"/>
      <c r="U5021" s="35"/>
      <c r="V5021" s="9">
        <f>IF(K5021&gt;9,"",IF(HLOOKUP(L5021,'Příloha č.1a - Pravidelný úklid'!$A$8:$L$16,K5021+1,FALSE)="X","",IF(K5021&lt;9,H5021*M5021*HLOOKUP(L5021,'Příloha č.1a - Pravidelný úklid'!$A$8:$L$16,K5021+1,FALSE),0)))</f>
        <v>0</v>
      </c>
      <c r="W5021" s="8"/>
      <c r="X5021" s="8"/>
      <c r="Y5021" s="8"/>
      <c r="Z5021" s="8"/>
      <c r="AA5021" s="8"/>
    </row>
    <row r="5022" spans="1:27" s="79" customFormat="1" ht="12.75" customHeight="1" x14ac:dyDescent="0.2">
      <c r="A5022" s="8"/>
      <c r="B5022" s="141">
        <v>71</v>
      </c>
      <c r="C5022" s="8">
        <v>20158</v>
      </c>
      <c r="D5022" s="8" t="s">
        <v>4414</v>
      </c>
      <c r="E5022" s="8" t="s">
        <v>4191</v>
      </c>
      <c r="F5022" s="8" t="s">
        <v>1543</v>
      </c>
      <c r="G5022" s="8" t="s">
        <v>102</v>
      </c>
      <c r="H5022" s="8">
        <v>151.58000000000001</v>
      </c>
      <c r="I5022" s="8" t="s">
        <v>82</v>
      </c>
      <c r="J5022" s="8">
        <v>21</v>
      </c>
      <c r="K5022" s="35">
        <v>7</v>
      </c>
      <c r="L5022" s="35" t="s">
        <v>1479</v>
      </c>
      <c r="M5022" s="36">
        <v>0</v>
      </c>
      <c r="N5022" s="35" t="s">
        <v>23</v>
      </c>
      <c r="O5022" s="35" t="s">
        <v>24</v>
      </c>
      <c r="P5022" s="35" t="s">
        <v>24</v>
      </c>
      <c r="Q5022" s="35" t="s">
        <v>24</v>
      </c>
      <c r="R5022" s="35" t="s">
        <v>24</v>
      </c>
      <c r="S5022" s="35" t="s">
        <v>24</v>
      </c>
      <c r="T5022" s="35"/>
      <c r="U5022" s="35"/>
      <c r="V5022" s="9">
        <f>IF(K5022&gt;9,"",IF(HLOOKUP(L5022,'Příloha č.1a - Pravidelný úklid'!$A$8:$L$16,K5022+1,FALSE)="X","",IF(K5022&lt;9,H5022*M5022*HLOOKUP(L5022,'Příloha č.1a - Pravidelný úklid'!$A$8:$L$16,K5022+1,FALSE),0)))</f>
        <v>0</v>
      </c>
      <c r="W5022" s="8"/>
      <c r="X5022" s="8"/>
      <c r="Y5022" s="8"/>
      <c r="Z5022" s="8"/>
      <c r="AA5022" s="8"/>
    </row>
    <row r="5023" spans="1:27" s="79" customFormat="1" ht="12.75" customHeight="1" x14ac:dyDescent="0.2">
      <c r="A5023" s="8"/>
      <c r="B5023" s="141">
        <v>71</v>
      </c>
      <c r="C5023" s="8">
        <v>20158</v>
      </c>
      <c r="D5023" s="8" t="s">
        <v>4415</v>
      </c>
      <c r="E5023" s="8" t="s">
        <v>4191</v>
      </c>
      <c r="F5023" s="8" t="s">
        <v>1543</v>
      </c>
      <c r="G5023" s="8" t="s">
        <v>102</v>
      </c>
      <c r="H5023" s="8">
        <v>15.7</v>
      </c>
      <c r="I5023" s="8" t="s">
        <v>82</v>
      </c>
      <c r="J5023" s="8">
        <v>3</v>
      </c>
      <c r="K5023" s="35">
        <v>7</v>
      </c>
      <c r="L5023" s="35" t="s">
        <v>1479</v>
      </c>
      <c r="M5023" s="36">
        <v>0</v>
      </c>
      <c r="N5023" s="35" t="s">
        <v>23</v>
      </c>
      <c r="O5023" s="35" t="s">
        <v>24</v>
      </c>
      <c r="P5023" s="35" t="s">
        <v>24</v>
      </c>
      <c r="Q5023" s="35" t="s">
        <v>24</v>
      </c>
      <c r="R5023" s="35" t="s">
        <v>24</v>
      </c>
      <c r="S5023" s="35" t="s">
        <v>24</v>
      </c>
      <c r="T5023" s="35"/>
      <c r="U5023" s="35"/>
      <c r="V5023" s="9">
        <f>IF(K5023&gt;9,"",IF(HLOOKUP(L5023,'Příloha č.1a - Pravidelný úklid'!$A$8:$L$16,K5023+1,FALSE)="X","",IF(K5023&lt;9,H5023*M5023*HLOOKUP(L5023,'Příloha č.1a - Pravidelný úklid'!$A$8:$L$16,K5023+1,FALSE),0)))</f>
        <v>0</v>
      </c>
      <c r="W5023" s="8"/>
      <c r="X5023" s="8"/>
      <c r="Y5023" s="8"/>
      <c r="Z5023" s="8"/>
      <c r="AA5023" s="8"/>
    </row>
    <row r="5024" spans="1:27" s="79" customFormat="1" ht="12.75" customHeight="1" x14ac:dyDescent="0.2">
      <c r="A5024" s="8"/>
      <c r="B5024" s="141">
        <v>71</v>
      </c>
      <c r="C5024" s="8">
        <v>20158</v>
      </c>
      <c r="D5024" s="8" t="s">
        <v>4416</v>
      </c>
      <c r="E5024" s="8" t="s">
        <v>4191</v>
      </c>
      <c r="F5024" s="8" t="s">
        <v>1543</v>
      </c>
      <c r="G5024" s="8" t="s">
        <v>102</v>
      </c>
      <c r="H5024" s="8">
        <v>17.34</v>
      </c>
      <c r="I5024" s="8" t="s">
        <v>82</v>
      </c>
      <c r="J5024" s="8">
        <v>3</v>
      </c>
      <c r="K5024" s="35">
        <v>7</v>
      </c>
      <c r="L5024" s="35" t="s">
        <v>1479</v>
      </c>
      <c r="M5024" s="36">
        <v>0</v>
      </c>
      <c r="N5024" s="35" t="s">
        <v>23</v>
      </c>
      <c r="O5024" s="35" t="s">
        <v>24</v>
      </c>
      <c r="P5024" s="35" t="s">
        <v>24</v>
      </c>
      <c r="Q5024" s="35" t="s">
        <v>24</v>
      </c>
      <c r="R5024" s="35" t="s">
        <v>24</v>
      </c>
      <c r="S5024" s="35" t="s">
        <v>24</v>
      </c>
      <c r="T5024" s="35"/>
      <c r="U5024" s="35"/>
      <c r="V5024" s="9">
        <f>IF(K5024&gt;9,"",IF(HLOOKUP(L5024,'Příloha č.1a - Pravidelný úklid'!$A$8:$L$16,K5024+1,FALSE)="X","",IF(K5024&lt;9,H5024*M5024*HLOOKUP(L5024,'Příloha č.1a - Pravidelný úklid'!$A$8:$L$16,K5024+1,FALSE),0)))</f>
        <v>0</v>
      </c>
      <c r="W5024" s="8"/>
      <c r="X5024" s="8"/>
      <c r="Y5024" s="8"/>
      <c r="Z5024" s="8"/>
      <c r="AA5024" s="8"/>
    </row>
    <row r="5025" spans="1:27" s="79" customFormat="1" ht="12.75" customHeight="1" x14ac:dyDescent="0.2">
      <c r="A5025" s="8"/>
      <c r="B5025" s="141">
        <v>71</v>
      </c>
      <c r="C5025" s="8">
        <v>20158</v>
      </c>
      <c r="D5025" s="8" t="s">
        <v>4417</v>
      </c>
      <c r="E5025" s="8" t="s">
        <v>4191</v>
      </c>
      <c r="F5025" s="8" t="s">
        <v>1543</v>
      </c>
      <c r="G5025" s="8" t="s">
        <v>87</v>
      </c>
      <c r="H5025" s="8">
        <v>11.05</v>
      </c>
      <c r="I5025" s="8" t="s">
        <v>82</v>
      </c>
      <c r="J5025" s="8">
        <v>3</v>
      </c>
      <c r="K5025" s="35">
        <v>7</v>
      </c>
      <c r="L5025" s="35" t="s">
        <v>1479</v>
      </c>
      <c r="M5025" s="36">
        <v>0</v>
      </c>
      <c r="N5025" s="35" t="s">
        <v>23</v>
      </c>
      <c r="O5025" s="35" t="s">
        <v>24</v>
      </c>
      <c r="P5025" s="35" t="s">
        <v>24</v>
      </c>
      <c r="Q5025" s="35" t="s">
        <v>24</v>
      </c>
      <c r="R5025" s="35" t="s">
        <v>24</v>
      </c>
      <c r="S5025" s="35" t="s">
        <v>24</v>
      </c>
      <c r="T5025" s="35"/>
      <c r="U5025" s="35"/>
      <c r="V5025" s="9">
        <f>IF(K5025&gt;9,"",IF(HLOOKUP(L5025,'Příloha č.1a - Pravidelný úklid'!$A$8:$L$16,K5025+1,FALSE)="X","",IF(K5025&lt;9,H5025*M5025*HLOOKUP(L5025,'Příloha č.1a - Pravidelný úklid'!$A$8:$L$16,K5025+1,FALSE),0)))</f>
        <v>0</v>
      </c>
      <c r="W5025" s="8"/>
      <c r="X5025" s="8"/>
      <c r="Y5025" s="8"/>
      <c r="Z5025" s="8"/>
      <c r="AA5025" s="8"/>
    </row>
    <row r="5026" spans="1:27" s="79" customFormat="1" ht="12.75" customHeight="1" x14ac:dyDescent="0.2">
      <c r="A5026" s="8"/>
      <c r="B5026" s="141">
        <v>71</v>
      </c>
      <c r="C5026" s="8">
        <v>20158</v>
      </c>
      <c r="D5026" s="8" t="s">
        <v>4418</v>
      </c>
      <c r="E5026" s="8" t="s">
        <v>4191</v>
      </c>
      <c r="F5026" s="8" t="s">
        <v>1543</v>
      </c>
      <c r="G5026" s="8" t="s">
        <v>120</v>
      </c>
      <c r="H5026" s="8">
        <v>14.82</v>
      </c>
      <c r="I5026" s="8" t="s">
        <v>82</v>
      </c>
      <c r="J5026" s="8">
        <v>3</v>
      </c>
      <c r="K5026" s="35">
        <v>7</v>
      </c>
      <c r="L5026" s="35" t="s">
        <v>1550</v>
      </c>
      <c r="M5026" s="36">
        <v>0</v>
      </c>
      <c r="N5026" s="35" t="s">
        <v>23</v>
      </c>
      <c r="O5026" s="35" t="s">
        <v>24</v>
      </c>
      <c r="P5026" s="35" t="s">
        <v>24</v>
      </c>
      <c r="Q5026" s="35" t="s">
        <v>24</v>
      </c>
      <c r="R5026" s="35" t="s">
        <v>24</v>
      </c>
      <c r="S5026" s="35" t="s">
        <v>24</v>
      </c>
      <c r="T5026" s="35"/>
      <c r="U5026" s="35"/>
      <c r="V5026" s="9">
        <f>IF(K5026&gt;9,"",IF(HLOOKUP(L5026,'Příloha č.1a - Pravidelný úklid'!$A$8:$L$16,K5026+1,FALSE)="X","",IF(K5026&lt;9,H5026*M5026*HLOOKUP(L5026,'Příloha č.1a - Pravidelný úklid'!$A$8:$L$16,K5026+1,FALSE),0)))</f>
        <v>0</v>
      </c>
      <c r="W5026" s="8"/>
      <c r="X5026" s="8"/>
      <c r="Y5026" s="8"/>
      <c r="Z5026" s="8"/>
      <c r="AA5026" s="8"/>
    </row>
    <row r="5027" spans="1:27" s="79" customFormat="1" ht="12.75" customHeight="1" x14ac:dyDescent="0.2">
      <c r="A5027" s="8"/>
      <c r="B5027" s="141">
        <v>71</v>
      </c>
      <c r="C5027" s="8">
        <v>20158</v>
      </c>
      <c r="D5027" s="8" t="s">
        <v>4419</v>
      </c>
      <c r="E5027" s="8" t="s">
        <v>4191</v>
      </c>
      <c r="F5027" s="8" t="s">
        <v>1543</v>
      </c>
      <c r="G5027" s="8" t="s">
        <v>120</v>
      </c>
      <c r="H5027" s="8">
        <v>25.94</v>
      </c>
      <c r="I5027" s="8" t="s">
        <v>82</v>
      </c>
      <c r="J5027" s="8">
        <v>6</v>
      </c>
      <c r="K5027" s="35">
        <v>7</v>
      </c>
      <c r="L5027" s="35" t="s">
        <v>1550</v>
      </c>
      <c r="M5027" s="36">
        <v>0</v>
      </c>
      <c r="N5027" s="35" t="s">
        <v>23</v>
      </c>
      <c r="O5027" s="35" t="s">
        <v>24</v>
      </c>
      <c r="P5027" s="35" t="s">
        <v>24</v>
      </c>
      <c r="Q5027" s="35" t="s">
        <v>24</v>
      </c>
      <c r="R5027" s="35" t="s">
        <v>24</v>
      </c>
      <c r="S5027" s="35" t="s">
        <v>24</v>
      </c>
      <c r="T5027" s="35"/>
      <c r="U5027" s="35"/>
      <c r="V5027" s="9">
        <f>IF(K5027&gt;9,"",IF(HLOOKUP(L5027,'Příloha č.1a - Pravidelný úklid'!$A$8:$L$16,K5027+1,FALSE)="X","",IF(K5027&lt;9,H5027*M5027*HLOOKUP(L5027,'Příloha č.1a - Pravidelný úklid'!$A$8:$L$16,K5027+1,FALSE),0)))</f>
        <v>0</v>
      </c>
      <c r="W5027" s="8"/>
      <c r="X5027" s="8"/>
      <c r="Y5027" s="8"/>
      <c r="Z5027" s="8"/>
      <c r="AA5027" s="8"/>
    </row>
    <row r="5028" spans="1:27" s="79" customFormat="1" ht="12.75" customHeight="1" x14ac:dyDescent="0.2">
      <c r="A5028" s="8"/>
      <c r="B5028" s="141">
        <v>71</v>
      </c>
      <c r="C5028" s="8">
        <v>20158</v>
      </c>
      <c r="D5028" s="8" t="s">
        <v>4420</v>
      </c>
      <c r="E5028" s="8" t="s">
        <v>4191</v>
      </c>
      <c r="F5028" s="8" t="s">
        <v>1543</v>
      </c>
      <c r="G5028" s="8" t="s">
        <v>84</v>
      </c>
      <c r="H5028" s="8">
        <v>13.7</v>
      </c>
      <c r="I5028" s="8" t="s">
        <v>82</v>
      </c>
      <c r="J5028" s="8">
        <v>3</v>
      </c>
      <c r="K5028" s="35">
        <v>7</v>
      </c>
      <c r="L5028" s="35" t="s">
        <v>1550</v>
      </c>
      <c r="M5028" s="36">
        <v>0</v>
      </c>
      <c r="N5028" s="35" t="s">
        <v>23</v>
      </c>
      <c r="O5028" s="35" t="s">
        <v>24</v>
      </c>
      <c r="P5028" s="35" t="s">
        <v>24</v>
      </c>
      <c r="Q5028" s="35" t="s">
        <v>24</v>
      </c>
      <c r="R5028" s="35" t="s">
        <v>24</v>
      </c>
      <c r="S5028" s="35" t="s">
        <v>24</v>
      </c>
      <c r="T5028" s="35"/>
      <c r="U5028" s="35"/>
      <c r="V5028" s="9">
        <f>IF(K5028&gt;9,"",IF(HLOOKUP(L5028,'Příloha č.1a - Pravidelný úklid'!$A$8:$L$16,K5028+1,FALSE)="X","",IF(K5028&lt;9,H5028*M5028*HLOOKUP(L5028,'Příloha č.1a - Pravidelný úklid'!$A$8:$L$16,K5028+1,FALSE),0)))</f>
        <v>0</v>
      </c>
      <c r="W5028" s="8"/>
      <c r="X5028" s="8"/>
      <c r="Y5028" s="8"/>
      <c r="Z5028" s="8"/>
      <c r="AA5028" s="8"/>
    </row>
    <row r="5029" spans="1:27" s="79" customFormat="1" ht="12.75" customHeight="1" x14ac:dyDescent="0.2">
      <c r="A5029" s="8"/>
      <c r="B5029" s="141">
        <v>71</v>
      </c>
      <c r="C5029" s="8">
        <v>20158</v>
      </c>
      <c r="D5029" s="8" t="s">
        <v>4421</v>
      </c>
      <c r="E5029" s="8" t="s">
        <v>4191</v>
      </c>
      <c r="F5029" s="8" t="s">
        <v>1543</v>
      </c>
      <c r="G5029" s="8" t="s">
        <v>120</v>
      </c>
      <c r="H5029" s="8">
        <v>35.72</v>
      </c>
      <c r="I5029" s="8" t="s">
        <v>82</v>
      </c>
      <c r="J5029" s="8">
        <v>6</v>
      </c>
      <c r="K5029" s="35">
        <v>7</v>
      </c>
      <c r="L5029" s="35" t="s">
        <v>1479</v>
      </c>
      <c r="M5029" s="36">
        <v>0</v>
      </c>
      <c r="N5029" s="35" t="s">
        <v>23</v>
      </c>
      <c r="O5029" s="35" t="s">
        <v>24</v>
      </c>
      <c r="P5029" s="35" t="s">
        <v>24</v>
      </c>
      <c r="Q5029" s="35" t="s">
        <v>24</v>
      </c>
      <c r="R5029" s="35" t="s">
        <v>24</v>
      </c>
      <c r="S5029" s="35" t="s">
        <v>24</v>
      </c>
      <c r="T5029" s="35"/>
      <c r="U5029" s="35"/>
      <c r="V5029" s="9">
        <f>IF(K5029&gt;9,"",IF(HLOOKUP(L5029,'Příloha č.1a - Pravidelný úklid'!$A$8:$L$16,K5029+1,FALSE)="X","",IF(K5029&lt;9,H5029*M5029*HLOOKUP(L5029,'Příloha č.1a - Pravidelný úklid'!$A$8:$L$16,K5029+1,FALSE),0)))</f>
        <v>0</v>
      </c>
      <c r="W5029" s="8"/>
      <c r="X5029" s="8"/>
      <c r="Y5029" s="8"/>
      <c r="Z5029" s="8"/>
      <c r="AA5029" s="8"/>
    </row>
    <row r="5030" spans="1:27" s="79" customFormat="1" ht="12.75" customHeight="1" x14ac:dyDescent="0.2">
      <c r="A5030" s="8"/>
      <c r="B5030" s="141">
        <v>71</v>
      </c>
      <c r="C5030" s="8">
        <v>20158</v>
      </c>
      <c r="D5030" s="8" t="s">
        <v>4422</v>
      </c>
      <c r="E5030" s="8" t="s">
        <v>4191</v>
      </c>
      <c r="F5030" s="8" t="s">
        <v>1543</v>
      </c>
      <c r="G5030" s="8" t="s">
        <v>120</v>
      </c>
      <c r="H5030" s="8">
        <v>30.64</v>
      </c>
      <c r="I5030" s="8" t="s">
        <v>82</v>
      </c>
      <c r="J5030" s="8">
        <v>6</v>
      </c>
      <c r="K5030" s="35">
        <v>7</v>
      </c>
      <c r="L5030" s="35" t="s">
        <v>1479</v>
      </c>
      <c r="M5030" s="36">
        <v>0</v>
      </c>
      <c r="N5030" s="35" t="s">
        <v>23</v>
      </c>
      <c r="O5030" s="35" t="s">
        <v>24</v>
      </c>
      <c r="P5030" s="35" t="s">
        <v>24</v>
      </c>
      <c r="Q5030" s="35" t="s">
        <v>24</v>
      </c>
      <c r="R5030" s="35" t="s">
        <v>24</v>
      </c>
      <c r="S5030" s="35" t="s">
        <v>24</v>
      </c>
      <c r="T5030" s="35"/>
      <c r="U5030" s="35"/>
      <c r="V5030" s="9">
        <f>IF(K5030&gt;9,"",IF(HLOOKUP(L5030,'Příloha č.1a - Pravidelný úklid'!$A$8:$L$16,K5030+1,FALSE)="X","",IF(K5030&lt;9,H5030*M5030*HLOOKUP(L5030,'Příloha č.1a - Pravidelný úklid'!$A$8:$L$16,K5030+1,FALSE),0)))</f>
        <v>0</v>
      </c>
      <c r="W5030" s="8"/>
      <c r="X5030" s="8"/>
      <c r="Y5030" s="8"/>
      <c r="Z5030" s="8"/>
      <c r="AA5030" s="8"/>
    </row>
    <row r="5031" spans="1:27" s="79" customFormat="1" ht="12.75" customHeight="1" x14ac:dyDescent="0.2">
      <c r="A5031" s="8"/>
      <c r="B5031" s="141">
        <v>71</v>
      </c>
      <c r="C5031" s="8">
        <v>20158</v>
      </c>
      <c r="D5031" s="8" t="s">
        <v>4423</v>
      </c>
      <c r="E5031" s="8" t="s">
        <v>4191</v>
      </c>
      <c r="F5031" s="8" t="s">
        <v>1543</v>
      </c>
      <c r="G5031" s="8" t="s">
        <v>120</v>
      </c>
      <c r="H5031" s="8">
        <v>18.54</v>
      </c>
      <c r="I5031" s="8" t="s">
        <v>82</v>
      </c>
      <c r="J5031" s="8">
        <v>3</v>
      </c>
      <c r="K5031" s="35">
        <v>7</v>
      </c>
      <c r="L5031" s="35" t="s">
        <v>1550</v>
      </c>
      <c r="M5031" s="36">
        <v>0</v>
      </c>
      <c r="N5031" s="35" t="s">
        <v>23</v>
      </c>
      <c r="O5031" s="35" t="s">
        <v>24</v>
      </c>
      <c r="P5031" s="35" t="s">
        <v>24</v>
      </c>
      <c r="Q5031" s="35" t="s">
        <v>24</v>
      </c>
      <c r="R5031" s="35" t="s">
        <v>24</v>
      </c>
      <c r="S5031" s="35" t="s">
        <v>24</v>
      </c>
      <c r="T5031" s="35"/>
      <c r="U5031" s="35"/>
      <c r="V5031" s="9">
        <f>IF(K5031&gt;9,"",IF(HLOOKUP(L5031,'Příloha č.1a - Pravidelný úklid'!$A$8:$L$16,K5031+1,FALSE)="X","",IF(K5031&lt;9,H5031*M5031*HLOOKUP(L5031,'Příloha č.1a - Pravidelný úklid'!$A$8:$L$16,K5031+1,FALSE),0)))</f>
        <v>0</v>
      </c>
      <c r="W5031" s="8"/>
      <c r="X5031" s="8"/>
      <c r="Y5031" s="8"/>
      <c r="Z5031" s="8"/>
      <c r="AA5031" s="8"/>
    </row>
    <row r="5032" spans="1:27" s="79" customFormat="1" ht="12.75" customHeight="1" x14ac:dyDescent="0.2">
      <c r="A5032" s="8"/>
      <c r="B5032" s="141">
        <v>71</v>
      </c>
      <c r="C5032" s="8">
        <v>20158</v>
      </c>
      <c r="D5032" s="8" t="s">
        <v>4424</v>
      </c>
      <c r="E5032" s="8" t="s">
        <v>4191</v>
      </c>
      <c r="F5032" s="8" t="s">
        <v>1543</v>
      </c>
      <c r="G5032" s="8" t="s">
        <v>120</v>
      </c>
      <c r="H5032" s="8">
        <v>26.97</v>
      </c>
      <c r="I5032" s="8" t="s">
        <v>82</v>
      </c>
      <c r="J5032" s="8">
        <v>6</v>
      </c>
      <c r="K5032" s="35">
        <v>7</v>
      </c>
      <c r="L5032" s="35" t="s">
        <v>1550</v>
      </c>
      <c r="M5032" s="36">
        <v>0</v>
      </c>
      <c r="N5032" s="35" t="s">
        <v>23</v>
      </c>
      <c r="O5032" s="35" t="s">
        <v>24</v>
      </c>
      <c r="P5032" s="35" t="s">
        <v>24</v>
      </c>
      <c r="Q5032" s="35" t="s">
        <v>24</v>
      </c>
      <c r="R5032" s="35" t="s">
        <v>24</v>
      </c>
      <c r="S5032" s="35" t="s">
        <v>24</v>
      </c>
      <c r="T5032" s="35"/>
      <c r="U5032" s="35"/>
      <c r="V5032" s="9">
        <f>IF(K5032&gt;9,"",IF(HLOOKUP(L5032,'Příloha č.1a - Pravidelný úklid'!$A$8:$L$16,K5032+1,FALSE)="X","",IF(K5032&lt;9,H5032*M5032*HLOOKUP(L5032,'Příloha č.1a - Pravidelný úklid'!$A$8:$L$16,K5032+1,FALSE),0)))</f>
        <v>0</v>
      </c>
      <c r="W5032" s="8"/>
      <c r="X5032" s="8"/>
      <c r="Y5032" s="8"/>
      <c r="Z5032" s="8"/>
      <c r="AA5032" s="8"/>
    </row>
    <row r="5033" spans="1:27" s="79" customFormat="1" ht="12.75" customHeight="1" x14ac:dyDescent="0.2">
      <c r="A5033" s="8"/>
      <c r="B5033" s="141">
        <v>71</v>
      </c>
      <c r="C5033" s="8">
        <v>20158</v>
      </c>
      <c r="D5033" s="8" t="s">
        <v>4425</v>
      </c>
      <c r="E5033" s="8" t="s">
        <v>4191</v>
      </c>
      <c r="F5033" s="8" t="s">
        <v>1543</v>
      </c>
      <c r="G5033" s="8" t="s">
        <v>120</v>
      </c>
      <c r="H5033" s="8">
        <v>16.739999999999998</v>
      </c>
      <c r="I5033" s="8" t="s">
        <v>82</v>
      </c>
      <c r="J5033" s="8">
        <v>3</v>
      </c>
      <c r="K5033" s="35">
        <v>7</v>
      </c>
      <c r="L5033" s="35" t="s">
        <v>1550</v>
      </c>
      <c r="M5033" s="36">
        <v>0</v>
      </c>
      <c r="N5033" s="35" t="s">
        <v>23</v>
      </c>
      <c r="O5033" s="35" t="s">
        <v>24</v>
      </c>
      <c r="P5033" s="35" t="s">
        <v>24</v>
      </c>
      <c r="Q5033" s="35" t="s">
        <v>24</v>
      </c>
      <c r="R5033" s="35" t="s">
        <v>24</v>
      </c>
      <c r="S5033" s="35" t="s">
        <v>24</v>
      </c>
      <c r="T5033" s="35"/>
      <c r="U5033" s="35"/>
      <c r="V5033" s="9">
        <f>IF(K5033&gt;9,"",IF(HLOOKUP(L5033,'Příloha č.1a - Pravidelný úklid'!$A$8:$L$16,K5033+1,FALSE)="X","",IF(K5033&lt;9,H5033*M5033*HLOOKUP(L5033,'Příloha č.1a - Pravidelný úklid'!$A$8:$L$16,K5033+1,FALSE),0)))</f>
        <v>0</v>
      </c>
      <c r="W5033" s="8"/>
      <c r="X5033" s="8"/>
      <c r="Y5033" s="8"/>
      <c r="Z5033" s="8"/>
      <c r="AA5033" s="8"/>
    </row>
    <row r="5034" spans="1:27" s="79" customFormat="1" ht="12.75" customHeight="1" x14ac:dyDescent="0.2">
      <c r="A5034" s="8"/>
      <c r="B5034" s="141">
        <v>71</v>
      </c>
      <c r="C5034" s="8">
        <v>20158</v>
      </c>
      <c r="D5034" s="8" t="s">
        <v>4426</v>
      </c>
      <c r="E5034" s="8" t="s">
        <v>4191</v>
      </c>
      <c r="F5034" s="8" t="s">
        <v>1543</v>
      </c>
      <c r="G5034" s="8" t="s">
        <v>120</v>
      </c>
      <c r="H5034" s="8">
        <v>13.95</v>
      </c>
      <c r="I5034" s="8" t="s">
        <v>82</v>
      </c>
      <c r="J5034" s="8">
        <v>3</v>
      </c>
      <c r="K5034" s="35">
        <v>7</v>
      </c>
      <c r="L5034" s="35" t="s">
        <v>1550</v>
      </c>
      <c r="M5034" s="36">
        <v>0</v>
      </c>
      <c r="N5034" s="35" t="s">
        <v>23</v>
      </c>
      <c r="O5034" s="35" t="s">
        <v>24</v>
      </c>
      <c r="P5034" s="35" t="s">
        <v>24</v>
      </c>
      <c r="Q5034" s="35" t="s">
        <v>24</v>
      </c>
      <c r="R5034" s="35" t="s">
        <v>24</v>
      </c>
      <c r="S5034" s="35" t="s">
        <v>24</v>
      </c>
      <c r="T5034" s="35"/>
      <c r="U5034" s="35"/>
      <c r="V5034" s="9">
        <f>IF(K5034&gt;9,"",IF(HLOOKUP(L5034,'Příloha č.1a - Pravidelný úklid'!$A$8:$L$16,K5034+1,FALSE)="X","",IF(K5034&lt;9,H5034*M5034*HLOOKUP(L5034,'Příloha č.1a - Pravidelný úklid'!$A$8:$L$16,K5034+1,FALSE),0)))</f>
        <v>0</v>
      </c>
      <c r="W5034" s="8"/>
      <c r="X5034" s="8"/>
      <c r="Y5034" s="8"/>
      <c r="Z5034" s="8"/>
      <c r="AA5034" s="8"/>
    </row>
    <row r="5035" spans="1:27" s="79" customFormat="1" ht="12.75" customHeight="1" x14ac:dyDescent="0.2">
      <c r="A5035" s="8"/>
      <c r="B5035" s="141">
        <v>71</v>
      </c>
      <c r="C5035" s="8">
        <v>20158</v>
      </c>
      <c r="D5035" s="8" t="s">
        <v>4427</v>
      </c>
      <c r="E5035" s="8" t="s">
        <v>4191</v>
      </c>
      <c r="F5035" s="8" t="s">
        <v>1543</v>
      </c>
      <c r="G5035" s="8" t="s">
        <v>120</v>
      </c>
      <c r="H5035" s="8">
        <v>15.75</v>
      </c>
      <c r="I5035" s="8" t="s">
        <v>82</v>
      </c>
      <c r="J5035" s="8">
        <v>3</v>
      </c>
      <c r="K5035" s="35">
        <v>7</v>
      </c>
      <c r="L5035" s="35" t="s">
        <v>1550</v>
      </c>
      <c r="M5035" s="36">
        <v>0</v>
      </c>
      <c r="N5035" s="35" t="s">
        <v>23</v>
      </c>
      <c r="O5035" s="35" t="s">
        <v>24</v>
      </c>
      <c r="P5035" s="35" t="s">
        <v>24</v>
      </c>
      <c r="Q5035" s="35" t="s">
        <v>24</v>
      </c>
      <c r="R5035" s="35" t="s">
        <v>24</v>
      </c>
      <c r="S5035" s="35" t="s">
        <v>24</v>
      </c>
      <c r="T5035" s="35"/>
      <c r="U5035" s="35"/>
      <c r="V5035" s="9">
        <f>IF(K5035&gt;9,"",IF(HLOOKUP(L5035,'Příloha č.1a - Pravidelný úklid'!$A$8:$L$16,K5035+1,FALSE)="X","",IF(K5035&lt;9,H5035*M5035*HLOOKUP(L5035,'Příloha č.1a - Pravidelný úklid'!$A$8:$L$16,K5035+1,FALSE),0)))</f>
        <v>0</v>
      </c>
      <c r="W5035" s="8"/>
      <c r="X5035" s="8"/>
      <c r="Y5035" s="8"/>
      <c r="Z5035" s="8"/>
      <c r="AA5035" s="8"/>
    </row>
    <row r="5036" spans="1:27" s="79" customFormat="1" ht="12.75" customHeight="1" x14ac:dyDescent="0.2">
      <c r="A5036" s="8"/>
      <c r="B5036" s="141">
        <v>71</v>
      </c>
      <c r="C5036" s="8">
        <v>20158</v>
      </c>
      <c r="D5036" s="8" t="s">
        <v>4428</v>
      </c>
      <c r="E5036" s="8" t="s">
        <v>4191</v>
      </c>
      <c r="F5036" s="8" t="s">
        <v>1543</v>
      </c>
      <c r="G5036" s="8" t="s">
        <v>120</v>
      </c>
      <c r="H5036" s="8">
        <v>16.25</v>
      </c>
      <c r="I5036" s="8" t="s">
        <v>82</v>
      </c>
      <c r="J5036" s="8">
        <v>3</v>
      </c>
      <c r="K5036" s="35">
        <v>7</v>
      </c>
      <c r="L5036" s="35" t="s">
        <v>1550</v>
      </c>
      <c r="M5036" s="36">
        <v>0</v>
      </c>
      <c r="N5036" s="35" t="s">
        <v>23</v>
      </c>
      <c r="O5036" s="35" t="s">
        <v>24</v>
      </c>
      <c r="P5036" s="35" t="s">
        <v>24</v>
      </c>
      <c r="Q5036" s="35" t="s">
        <v>24</v>
      </c>
      <c r="R5036" s="35" t="s">
        <v>24</v>
      </c>
      <c r="S5036" s="35" t="s">
        <v>24</v>
      </c>
      <c r="T5036" s="35"/>
      <c r="U5036" s="35"/>
      <c r="V5036" s="9">
        <f>IF(K5036&gt;9,"",IF(HLOOKUP(L5036,'Příloha č.1a - Pravidelný úklid'!$A$8:$L$16,K5036+1,FALSE)="X","",IF(K5036&lt;9,H5036*M5036*HLOOKUP(L5036,'Příloha č.1a - Pravidelný úklid'!$A$8:$L$16,K5036+1,FALSE),0)))</f>
        <v>0</v>
      </c>
      <c r="W5036" s="8"/>
      <c r="X5036" s="8"/>
      <c r="Y5036" s="8"/>
      <c r="Z5036" s="8"/>
      <c r="AA5036" s="8"/>
    </row>
    <row r="5037" spans="1:27" s="79" customFormat="1" ht="12.75" customHeight="1" x14ac:dyDescent="0.2">
      <c r="A5037" s="8"/>
      <c r="B5037" s="141">
        <v>71</v>
      </c>
      <c r="C5037" s="8">
        <v>20158</v>
      </c>
      <c r="D5037" s="8" t="s">
        <v>4429</v>
      </c>
      <c r="E5037" s="8" t="s">
        <v>4191</v>
      </c>
      <c r="F5037" s="8" t="s">
        <v>1543</v>
      </c>
      <c r="G5037" s="8" t="s">
        <v>120</v>
      </c>
      <c r="H5037" s="8">
        <v>63.73</v>
      </c>
      <c r="I5037" s="8" t="s">
        <v>82</v>
      </c>
      <c r="J5037" s="8">
        <v>12</v>
      </c>
      <c r="K5037" s="35">
        <v>7</v>
      </c>
      <c r="L5037" s="35" t="s">
        <v>1479</v>
      </c>
      <c r="M5037" s="36">
        <v>0</v>
      </c>
      <c r="N5037" s="35" t="s">
        <v>23</v>
      </c>
      <c r="O5037" s="35" t="s">
        <v>24</v>
      </c>
      <c r="P5037" s="35" t="s">
        <v>24</v>
      </c>
      <c r="Q5037" s="35" t="s">
        <v>24</v>
      </c>
      <c r="R5037" s="35" t="s">
        <v>24</v>
      </c>
      <c r="S5037" s="35" t="s">
        <v>24</v>
      </c>
      <c r="T5037" s="35"/>
      <c r="U5037" s="35"/>
      <c r="V5037" s="9">
        <f>IF(K5037&gt;9,"",IF(HLOOKUP(L5037,'Příloha č.1a - Pravidelný úklid'!$A$8:$L$16,K5037+1,FALSE)="X","",IF(K5037&lt;9,H5037*M5037*HLOOKUP(L5037,'Příloha č.1a - Pravidelný úklid'!$A$8:$L$16,K5037+1,FALSE),0)))</f>
        <v>0</v>
      </c>
      <c r="W5037" s="8"/>
      <c r="X5037" s="8"/>
      <c r="Y5037" s="8"/>
      <c r="Z5037" s="8"/>
      <c r="AA5037" s="8"/>
    </row>
    <row r="5038" spans="1:27" s="79" customFormat="1" ht="12.75" customHeight="1" x14ac:dyDescent="0.2">
      <c r="A5038" s="8"/>
      <c r="B5038" s="141">
        <v>71</v>
      </c>
      <c r="C5038" s="8">
        <v>20158</v>
      </c>
      <c r="D5038" s="8" t="s">
        <v>4430</v>
      </c>
      <c r="E5038" s="8" t="s">
        <v>4191</v>
      </c>
      <c r="F5038" s="8" t="s">
        <v>1543</v>
      </c>
      <c r="G5038" s="8" t="s">
        <v>120</v>
      </c>
      <c r="H5038" s="8">
        <v>30.63</v>
      </c>
      <c r="I5038" s="8" t="s">
        <v>82</v>
      </c>
      <c r="J5038" s="8">
        <v>6</v>
      </c>
      <c r="K5038" s="35">
        <v>7</v>
      </c>
      <c r="L5038" s="35" t="s">
        <v>1479</v>
      </c>
      <c r="M5038" s="36">
        <v>0</v>
      </c>
      <c r="N5038" s="35" t="s">
        <v>23</v>
      </c>
      <c r="O5038" s="35" t="s">
        <v>24</v>
      </c>
      <c r="P5038" s="35" t="s">
        <v>24</v>
      </c>
      <c r="Q5038" s="35" t="s">
        <v>24</v>
      </c>
      <c r="R5038" s="35" t="s">
        <v>24</v>
      </c>
      <c r="S5038" s="35" t="s">
        <v>24</v>
      </c>
      <c r="T5038" s="35"/>
      <c r="U5038" s="35"/>
      <c r="V5038" s="9">
        <f>IF(K5038&gt;9,"",IF(HLOOKUP(L5038,'Příloha č.1a - Pravidelný úklid'!$A$8:$L$16,K5038+1,FALSE)="X","",IF(K5038&lt;9,H5038*M5038*HLOOKUP(L5038,'Příloha č.1a - Pravidelný úklid'!$A$8:$L$16,K5038+1,FALSE),0)))</f>
        <v>0</v>
      </c>
      <c r="W5038" s="8"/>
      <c r="X5038" s="8"/>
      <c r="Y5038" s="8"/>
      <c r="Z5038" s="8"/>
      <c r="AA5038" s="8"/>
    </row>
    <row r="5039" spans="1:27" s="79" customFormat="1" ht="12.75" customHeight="1" x14ac:dyDescent="0.2">
      <c r="A5039" s="8"/>
      <c r="B5039" s="141">
        <v>71</v>
      </c>
      <c r="C5039" s="8">
        <v>20158</v>
      </c>
      <c r="D5039" s="8" t="s">
        <v>4431</v>
      </c>
      <c r="E5039" s="8" t="s">
        <v>4191</v>
      </c>
      <c r="F5039" s="8" t="s">
        <v>1543</v>
      </c>
      <c r="G5039" s="8" t="s">
        <v>91</v>
      </c>
      <c r="H5039" s="8">
        <v>18.600000000000001</v>
      </c>
      <c r="I5039" s="8" t="s">
        <v>82</v>
      </c>
      <c r="J5039" s="8">
        <v>3</v>
      </c>
      <c r="K5039" s="35">
        <v>7</v>
      </c>
      <c r="L5039" s="35" t="s">
        <v>1550</v>
      </c>
      <c r="M5039" s="36">
        <v>0</v>
      </c>
      <c r="N5039" s="35" t="s">
        <v>23</v>
      </c>
      <c r="O5039" s="35" t="s">
        <v>24</v>
      </c>
      <c r="P5039" s="35" t="s">
        <v>24</v>
      </c>
      <c r="Q5039" s="35" t="s">
        <v>24</v>
      </c>
      <c r="R5039" s="35" t="s">
        <v>24</v>
      </c>
      <c r="S5039" s="35" t="s">
        <v>24</v>
      </c>
      <c r="T5039" s="35"/>
      <c r="U5039" s="35"/>
      <c r="V5039" s="9">
        <f>IF(K5039&gt;9,"",IF(HLOOKUP(L5039,'Příloha č.1a - Pravidelný úklid'!$A$8:$L$16,K5039+1,FALSE)="X","",IF(K5039&lt;9,H5039*M5039*HLOOKUP(L5039,'Příloha č.1a - Pravidelný úklid'!$A$8:$L$16,K5039+1,FALSE),0)))</f>
        <v>0</v>
      </c>
      <c r="W5039" s="8"/>
      <c r="X5039" s="8"/>
      <c r="Y5039" s="8"/>
      <c r="Z5039" s="8"/>
      <c r="AA5039" s="8"/>
    </row>
    <row r="5040" spans="1:27" s="79" customFormat="1" ht="12.75" customHeight="1" x14ac:dyDescent="0.2">
      <c r="A5040" s="8"/>
      <c r="B5040" s="141">
        <v>71</v>
      </c>
      <c r="C5040" s="8">
        <v>20158</v>
      </c>
      <c r="D5040" s="8" t="s">
        <v>4432</v>
      </c>
      <c r="E5040" s="8" t="s">
        <v>4191</v>
      </c>
      <c r="F5040" s="8" t="s">
        <v>1543</v>
      </c>
      <c r="G5040" s="8" t="s">
        <v>120</v>
      </c>
      <c r="H5040" s="8">
        <v>67.16</v>
      </c>
      <c r="I5040" s="8" t="s">
        <v>82</v>
      </c>
      <c r="J5040" s="8">
        <v>12</v>
      </c>
      <c r="K5040" s="35">
        <v>7</v>
      </c>
      <c r="L5040" s="35" t="s">
        <v>1479</v>
      </c>
      <c r="M5040" s="36">
        <v>0</v>
      </c>
      <c r="N5040" s="35" t="s">
        <v>23</v>
      </c>
      <c r="O5040" s="35" t="s">
        <v>24</v>
      </c>
      <c r="P5040" s="35" t="s">
        <v>24</v>
      </c>
      <c r="Q5040" s="35" t="s">
        <v>24</v>
      </c>
      <c r="R5040" s="35" t="s">
        <v>24</v>
      </c>
      <c r="S5040" s="35" t="s">
        <v>24</v>
      </c>
      <c r="T5040" s="35"/>
      <c r="U5040" s="35"/>
      <c r="V5040" s="9">
        <f>IF(K5040&gt;9,"",IF(HLOOKUP(L5040,'Příloha č.1a - Pravidelný úklid'!$A$8:$L$16,K5040+1,FALSE)="X","",IF(K5040&lt;9,H5040*M5040*HLOOKUP(L5040,'Příloha č.1a - Pravidelný úklid'!$A$8:$L$16,K5040+1,FALSE),0)))</f>
        <v>0</v>
      </c>
      <c r="W5040" s="8"/>
      <c r="X5040" s="8"/>
      <c r="Y5040" s="8"/>
      <c r="Z5040" s="8"/>
      <c r="AA5040" s="8"/>
    </row>
    <row r="5041" spans="1:27" s="79" customFormat="1" ht="12.75" customHeight="1" x14ac:dyDescent="0.2">
      <c r="A5041" s="8"/>
      <c r="B5041" s="141">
        <v>71</v>
      </c>
      <c r="C5041" s="8">
        <v>20158</v>
      </c>
      <c r="D5041" s="8" t="s">
        <v>4433</v>
      </c>
      <c r="E5041" s="8" t="s">
        <v>4191</v>
      </c>
      <c r="F5041" s="8" t="s">
        <v>1543</v>
      </c>
      <c r="G5041" s="8" t="s">
        <v>120</v>
      </c>
      <c r="H5041" s="8">
        <v>51.62</v>
      </c>
      <c r="I5041" s="8" t="s">
        <v>82</v>
      </c>
      <c r="J5041" s="8">
        <v>15</v>
      </c>
      <c r="K5041" s="35">
        <v>7</v>
      </c>
      <c r="L5041" s="35" t="s">
        <v>1479</v>
      </c>
      <c r="M5041" s="36">
        <v>0</v>
      </c>
      <c r="N5041" s="35" t="s">
        <v>23</v>
      </c>
      <c r="O5041" s="35" t="s">
        <v>24</v>
      </c>
      <c r="P5041" s="35" t="s">
        <v>24</v>
      </c>
      <c r="Q5041" s="35" t="s">
        <v>24</v>
      </c>
      <c r="R5041" s="35" t="s">
        <v>24</v>
      </c>
      <c r="S5041" s="35" t="s">
        <v>24</v>
      </c>
      <c r="T5041" s="35"/>
      <c r="U5041" s="35"/>
      <c r="V5041" s="9">
        <f>IF(K5041&gt;9,"",IF(HLOOKUP(L5041,'Příloha č.1a - Pravidelný úklid'!$A$8:$L$16,K5041+1,FALSE)="X","",IF(K5041&lt;9,H5041*M5041*HLOOKUP(L5041,'Příloha č.1a - Pravidelný úklid'!$A$8:$L$16,K5041+1,FALSE),0)))</f>
        <v>0</v>
      </c>
      <c r="W5041" s="8"/>
      <c r="X5041" s="8"/>
      <c r="Y5041" s="8"/>
      <c r="Z5041" s="8"/>
      <c r="AA5041" s="8"/>
    </row>
    <row r="5042" spans="1:27" s="79" customFormat="1" ht="12.75" customHeight="1" x14ac:dyDescent="0.2">
      <c r="A5042" s="8"/>
      <c r="B5042" s="141">
        <v>71</v>
      </c>
      <c r="C5042" s="8">
        <v>20158</v>
      </c>
      <c r="D5042" s="8" t="s">
        <v>4434</v>
      </c>
      <c r="E5042" s="8" t="s">
        <v>4191</v>
      </c>
      <c r="F5042" s="8" t="s">
        <v>1543</v>
      </c>
      <c r="G5042" s="8" t="s">
        <v>102</v>
      </c>
      <c r="H5042" s="8">
        <v>18.2</v>
      </c>
      <c r="I5042" s="8" t="s">
        <v>82</v>
      </c>
      <c r="J5042" s="8">
        <v>3</v>
      </c>
      <c r="K5042" s="35">
        <v>7</v>
      </c>
      <c r="L5042" s="35" t="s">
        <v>1550</v>
      </c>
      <c r="M5042" s="36">
        <v>0</v>
      </c>
      <c r="N5042" s="35" t="s">
        <v>23</v>
      </c>
      <c r="O5042" s="35" t="s">
        <v>24</v>
      </c>
      <c r="P5042" s="35" t="s">
        <v>24</v>
      </c>
      <c r="Q5042" s="35" t="s">
        <v>24</v>
      </c>
      <c r="R5042" s="35" t="s">
        <v>24</v>
      </c>
      <c r="S5042" s="35" t="s">
        <v>24</v>
      </c>
      <c r="T5042" s="35"/>
      <c r="U5042" s="35"/>
      <c r="V5042" s="9">
        <f>IF(K5042&gt;9,"",IF(HLOOKUP(L5042,'Příloha č.1a - Pravidelný úklid'!$A$8:$L$16,K5042+1,FALSE)="X","",IF(K5042&lt;9,H5042*M5042*HLOOKUP(L5042,'Příloha č.1a - Pravidelný úklid'!$A$8:$L$16,K5042+1,FALSE),0)))</f>
        <v>0</v>
      </c>
      <c r="W5042" s="8"/>
      <c r="X5042" s="8"/>
      <c r="Y5042" s="8"/>
      <c r="Z5042" s="8"/>
      <c r="AA5042" s="8"/>
    </row>
    <row r="5043" spans="1:27" s="79" customFormat="1" ht="12.75" customHeight="1" x14ac:dyDescent="0.2">
      <c r="A5043" s="8"/>
      <c r="B5043" s="141">
        <v>71</v>
      </c>
      <c r="C5043" s="8">
        <v>20158</v>
      </c>
      <c r="D5043" s="8" t="s">
        <v>4435</v>
      </c>
      <c r="E5043" s="8" t="s">
        <v>4191</v>
      </c>
      <c r="F5043" s="8" t="s">
        <v>1543</v>
      </c>
      <c r="G5043" s="8" t="s">
        <v>84</v>
      </c>
      <c r="H5043" s="8">
        <v>3.01</v>
      </c>
      <c r="I5043" s="8" t="s">
        <v>82</v>
      </c>
      <c r="J5043" s="8"/>
      <c r="K5043" s="35">
        <v>7</v>
      </c>
      <c r="L5043" s="35" t="s">
        <v>1479</v>
      </c>
      <c r="M5043" s="36">
        <v>1</v>
      </c>
      <c r="N5043" s="35" t="s">
        <v>23</v>
      </c>
      <c r="O5043" s="35" t="s">
        <v>24</v>
      </c>
      <c r="P5043" s="35" t="s">
        <v>24</v>
      </c>
      <c r="Q5043" s="35" t="s">
        <v>24</v>
      </c>
      <c r="R5043" s="35" t="s">
        <v>24</v>
      </c>
      <c r="S5043" s="35" t="s">
        <v>24</v>
      </c>
      <c r="T5043" s="35"/>
      <c r="U5043" s="35"/>
      <c r="V5043" s="9">
        <f>IF(K5043&gt;9,"",IF(HLOOKUP(L5043,'Příloha č.1a - Pravidelný úklid'!$A$8:$L$16,K5043+1,FALSE)="X","",IF(K5043&lt;9,H5043*M5043*HLOOKUP(L5043,'Příloha č.1a - Pravidelný úklid'!$A$8:$L$16,K5043+1,FALSE),0)))</f>
        <v>0</v>
      </c>
      <c r="W5043" s="8"/>
      <c r="X5043" s="8"/>
      <c r="Y5043" s="8"/>
      <c r="Z5043" s="8"/>
      <c r="AA5043" s="8"/>
    </row>
    <row r="5044" spans="1:27" s="79" customFormat="1" ht="12.75" customHeight="1" x14ac:dyDescent="0.2">
      <c r="A5044" s="8"/>
      <c r="B5044" s="141">
        <v>71</v>
      </c>
      <c r="C5044" s="8">
        <v>20158</v>
      </c>
      <c r="D5044" s="8" t="s">
        <v>4436</v>
      </c>
      <c r="E5044" s="8" t="s">
        <v>4191</v>
      </c>
      <c r="F5044" s="8" t="s">
        <v>1543</v>
      </c>
      <c r="G5044" s="8" t="s">
        <v>84</v>
      </c>
      <c r="H5044" s="8">
        <v>24.66</v>
      </c>
      <c r="I5044" s="8" t="s">
        <v>82</v>
      </c>
      <c r="J5044" s="8">
        <v>6</v>
      </c>
      <c r="K5044" s="35">
        <v>7</v>
      </c>
      <c r="L5044" s="35" t="s">
        <v>1479</v>
      </c>
      <c r="M5044" s="36">
        <v>1</v>
      </c>
      <c r="N5044" s="35" t="s">
        <v>23</v>
      </c>
      <c r="O5044" s="35" t="s">
        <v>24</v>
      </c>
      <c r="P5044" s="35" t="s">
        <v>24</v>
      </c>
      <c r="Q5044" s="35" t="s">
        <v>24</v>
      </c>
      <c r="R5044" s="35" t="s">
        <v>24</v>
      </c>
      <c r="S5044" s="35" t="s">
        <v>24</v>
      </c>
      <c r="T5044" s="35"/>
      <c r="U5044" s="35"/>
      <c r="V5044" s="9">
        <f>IF(K5044&gt;9,"",IF(HLOOKUP(L5044,'Příloha č.1a - Pravidelný úklid'!$A$8:$L$16,K5044+1,FALSE)="X","",IF(K5044&lt;9,H5044*M5044*HLOOKUP(L5044,'Příloha č.1a - Pravidelný úklid'!$A$8:$L$16,K5044+1,FALSE),0)))</f>
        <v>0</v>
      </c>
      <c r="W5044" s="8"/>
      <c r="X5044" s="8"/>
      <c r="Y5044" s="8"/>
      <c r="Z5044" s="8"/>
      <c r="AA5044" s="8"/>
    </row>
    <row r="5045" spans="1:27" s="79" customFormat="1" ht="12.75" customHeight="1" x14ac:dyDescent="0.2">
      <c r="A5045" s="8"/>
      <c r="B5045" s="141">
        <v>71</v>
      </c>
      <c r="C5045" s="8">
        <v>20158</v>
      </c>
      <c r="D5045" s="8" t="s">
        <v>4437</v>
      </c>
      <c r="E5045" s="8" t="s">
        <v>4191</v>
      </c>
      <c r="F5045" s="8" t="s">
        <v>1543</v>
      </c>
      <c r="G5045" s="8" t="s">
        <v>3837</v>
      </c>
      <c r="H5045" s="8">
        <v>45.84</v>
      </c>
      <c r="I5045" s="8" t="s">
        <v>82</v>
      </c>
      <c r="J5045" s="8">
        <v>15</v>
      </c>
      <c r="K5045" s="35">
        <v>7</v>
      </c>
      <c r="L5045" s="35" t="s">
        <v>1549</v>
      </c>
      <c r="M5045" s="36">
        <v>1</v>
      </c>
      <c r="N5045" s="35" t="s">
        <v>23</v>
      </c>
      <c r="O5045" s="35" t="s">
        <v>24</v>
      </c>
      <c r="P5045" s="35" t="s">
        <v>24</v>
      </c>
      <c r="Q5045" s="35" t="s">
        <v>24</v>
      </c>
      <c r="R5045" s="35" t="s">
        <v>24</v>
      </c>
      <c r="S5045" s="35" t="s">
        <v>24</v>
      </c>
      <c r="T5045" s="35"/>
      <c r="U5045" s="35"/>
      <c r="V5045" s="9">
        <f>IF(K5045&gt;9,"",IF(HLOOKUP(L5045,'Příloha č.1a - Pravidelný úklid'!$A$8:$L$16,K5045+1,FALSE)="X","",IF(K5045&lt;9,H5045*M5045*HLOOKUP(L5045,'Příloha č.1a - Pravidelný úklid'!$A$8:$L$16,K5045+1,FALSE),0)))</f>
        <v>0</v>
      </c>
      <c r="W5045" s="8"/>
      <c r="X5045" s="8"/>
      <c r="Y5045" s="8"/>
      <c r="Z5045" s="8"/>
      <c r="AA5045" s="8"/>
    </row>
    <row r="5046" spans="1:27" s="79" customFormat="1" ht="12.75" customHeight="1" x14ac:dyDescent="0.2">
      <c r="A5046" s="8"/>
      <c r="B5046" s="141">
        <v>71</v>
      </c>
      <c r="C5046" s="8">
        <v>20158</v>
      </c>
      <c r="D5046" s="8" t="s">
        <v>4438</v>
      </c>
      <c r="E5046" s="8" t="s">
        <v>4191</v>
      </c>
      <c r="F5046" s="8" t="s">
        <v>1543</v>
      </c>
      <c r="G5046" s="8" t="s">
        <v>120</v>
      </c>
      <c r="H5046" s="8">
        <v>37.65</v>
      </c>
      <c r="I5046" s="8" t="s">
        <v>82</v>
      </c>
      <c r="J5046" s="8">
        <v>6</v>
      </c>
      <c r="K5046" s="35">
        <v>7</v>
      </c>
      <c r="L5046" s="35" t="s">
        <v>1550</v>
      </c>
      <c r="M5046" s="36">
        <v>0</v>
      </c>
      <c r="N5046" s="35" t="s">
        <v>23</v>
      </c>
      <c r="O5046" s="35" t="s">
        <v>24</v>
      </c>
      <c r="P5046" s="35" t="s">
        <v>24</v>
      </c>
      <c r="Q5046" s="35" t="s">
        <v>24</v>
      </c>
      <c r="R5046" s="35" t="s">
        <v>24</v>
      </c>
      <c r="S5046" s="35" t="s">
        <v>24</v>
      </c>
      <c r="T5046" s="35"/>
      <c r="U5046" s="35"/>
      <c r="V5046" s="9">
        <f>IF(K5046&gt;9,"",IF(HLOOKUP(L5046,'Příloha č.1a - Pravidelný úklid'!$A$8:$L$16,K5046+1,FALSE)="X","",IF(K5046&lt;9,H5046*M5046*HLOOKUP(L5046,'Příloha č.1a - Pravidelný úklid'!$A$8:$L$16,K5046+1,FALSE),0)))</f>
        <v>0</v>
      </c>
      <c r="W5046" s="8"/>
      <c r="X5046" s="8"/>
      <c r="Y5046" s="8"/>
      <c r="Z5046" s="8"/>
      <c r="AA5046" s="8"/>
    </row>
    <row r="5047" spans="1:27" s="79" customFormat="1" ht="12.75" customHeight="1" x14ac:dyDescent="0.2">
      <c r="A5047" s="8"/>
      <c r="B5047" s="141">
        <v>71</v>
      </c>
      <c r="C5047" s="8">
        <v>20158</v>
      </c>
      <c r="D5047" s="8" t="s">
        <v>4439</v>
      </c>
      <c r="E5047" s="8" t="s">
        <v>4191</v>
      </c>
      <c r="F5047" s="8" t="s">
        <v>1543</v>
      </c>
      <c r="G5047" s="8" t="s">
        <v>91</v>
      </c>
      <c r="H5047" s="8">
        <v>14.21</v>
      </c>
      <c r="I5047" s="8" t="s">
        <v>82</v>
      </c>
      <c r="J5047" s="8">
        <v>3</v>
      </c>
      <c r="K5047" s="35">
        <v>7</v>
      </c>
      <c r="L5047" s="35" t="s">
        <v>1550</v>
      </c>
      <c r="M5047" s="36">
        <v>0</v>
      </c>
      <c r="N5047" s="35" t="s">
        <v>23</v>
      </c>
      <c r="O5047" s="35" t="s">
        <v>24</v>
      </c>
      <c r="P5047" s="35" t="s">
        <v>24</v>
      </c>
      <c r="Q5047" s="35" t="s">
        <v>24</v>
      </c>
      <c r="R5047" s="35" t="s">
        <v>24</v>
      </c>
      <c r="S5047" s="35" t="s">
        <v>24</v>
      </c>
      <c r="T5047" s="35"/>
      <c r="U5047" s="35"/>
      <c r="V5047" s="9">
        <f>IF(K5047&gt;9,"",IF(HLOOKUP(L5047,'Příloha č.1a - Pravidelný úklid'!$A$8:$L$16,K5047+1,FALSE)="X","",IF(K5047&lt;9,H5047*M5047*HLOOKUP(L5047,'Příloha č.1a - Pravidelný úklid'!$A$8:$L$16,K5047+1,FALSE),0)))</f>
        <v>0</v>
      </c>
      <c r="W5047" s="8"/>
      <c r="X5047" s="8"/>
      <c r="Y5047" s="8"/>
      <c r="Z5047" s="8"/>
      <c r="AA5047" s="8"/>
    </row>
    <row r="5048" spans="1:27" s="79" customFormat="1" ht="12.75" customHeight="1" x14ac:dyDescent="0.2">
      <c r="A5048" s="8"/>
      <c r="B5048" s="141">
        <v>71</v>
      </c>
      <c r="C5048" s="8">
        <v>20158</v>
      </c>
      <c r="D5048" s="8" t="s">
        <v>4440</v>
      </c>
      <c r="E5048" s="8" t="s">
        <v>4191</v>
      </c>
      <c r="F5048" s="8" t="s">
        <v>1543</v>
      </c>
      <c r="G5048" s="8" t="s">
        <v>84</v>
      </c>
      <c r="H5048" s="8">
        <v>29.37</v>
      </c>
      <c r="I5048" s="8" t="s">
        <v>82</v>
      </c>
      <c r="J5048" s="8">
        <v>6</v>
      </c>
      <c r="K5048" s="35">
        <v>7</v>
      </c>
      <c r="L5048" s="35" t="s">
        <v>1550</v>
      </c>
      <c r="M5048" s="36">
        <v>0</v>
      </c>
      <c r="N5048" s="35" t="s">
        <v>23</v>
      </c>
      <c r="O5048" s="35" t="s">
        <v>24</v>
      </c>
      <c r="P5048" s="35" t="s">
        <v>24</v>
      </c>
      <c r="Q5048" s="35" t="s">
        <v>24</v>
      </c>
      <c r="R5048" s="35" t="s">
        <v>24</v>
      </c>
      <c r="S5048" s="35" t="s">
        <v>24</v>
      </c>
      <c r="T5048" s="35"/>
      <c r="U5048" s="35"/>
      <c r="V5048" s="9">
        <f>IF(K5048&gt;9,"",IF(HLOOKUP(L5048,'Příloha č.1a - Pravidelný úklid'!$A$8:$L$16,K5048+1,FALSE)="X","",IF(K5048&lt;9,H5048*M5048*HLOOKUP(L5048,'Příloha č.1a - Pravidelný úklid'!$A$8:$L$16,K5048+1,FALSE),0)))</f>
        <v>0</v>
      </c>
      <c r="W5048" s="8"/>
      <c r="X5048" s="8"/>
      <c r="Y5048" s="8"/>
      <c r="Z5048" s="8"/>
      <c r="AA5048" s="8"/>
    </row>
    <row r="5049" spans="1:27" s="79" customFormat="1" ht="12.75" customHeight="1" x14ac:dyDescent="0.2">
      <c r="A5049" s="8"/>
      <c r="B5049" s="141">
        <v>71</v>
      </c>
      <c r="C5049" s="8">
        <v>20158</v>
      </c>
      <c r="D5049" s="8" t="s">
        <v>4441</v>
      </c>
      <c r="E5049" s="8" t="s">
        <v>4191</v>
      </c>
      <c r="F5049" s="8" t="s">
        <v>1543</v>
      </c>
      <c r="G5049" s="8" t="s">
        <v>91</v>
      </c>
      <c r="H5049" s="8">
        <v>15.1</v>
      </c>
      <c r="I5049" s="8" t="s">
        <v>82</v>
      </c>
      <c r="J5049" s="8">
        <v>3</v>
      </c>
      <c r="K5049" s="35">
        <v>7</v>
      </c>
      <c r="L5049" s="35" t="s">
        <v>1550</v>
      </c>
      <c r="M5049" s="36">
        <v>0</v>
      </c>
      <c r="N5049" s="35" t="s">
        <v>23</v>
      </c>
      <c r="O5049" s="35" t="s">
        <v>24</v>
      </c>
      <c r="P5049" s="35" t="s">
        <v>24</v>
      </c>
      <c r="Q5049" s="35" t="s">
        <v>24</v>
      </c>
      <c r="R5049" s="35" t="s">
        <v>24</v>
      </c>
      <c r="S5049" s="35" t="s">
        <v>24</v>
      </c>
      <c r="T5049" s="35"/>
      <c r="U5049" s="35"/>
      <c r="V5049" s="9">
        <f>IF(K5049&gt;9,"",IF(HLOOKUP(L5049,'Příloha č.1a - Pravidelný úklid'!$A$8:$L$16,K5049+1,FALSE)="X","",IF(K5049&lt;9,H5049*M5049*HLOOKUP(L5049,'Příloha č.1a - Pravidelný úklid'!$A$8:$L$16,K5049+1,FALSE),0)))</f>
        <v>0</v>
      </c>
      <c r="W5049" s="8"/>
      <c r="X5049" s="8"/>
      <c r="Y5049" s="8"/>
      <c r="Z5049" s="8"/>
      <c r="AA5049" s="8"/>
    </row>
    <row r="5050" spans="1:27" s="79" customFormat="1" ht="12.75" customHeight="1" x14ac:dyDescent="0.2">
      <c r="A5050" s="8"/>
      <c r="B5050" s="141">
        <v>71</v>
      </c>
      <c r="C5050" s="8">
        <v>20158</v>
      </c>
      <c r="D5050" s="8" t="s">
        <v>4442</v>
      </c>
      <c r="E5050" s="8" t="s">
        <v>4191</v>
      </c>
      <c r="F5050" s="8" t="s">
        <v>1543</v>
      </c>
      <c r="G5050" s="8" t="s">
        <v>102</v>
      </c>
      <c r="H5050" s="8">
        <v>43.85</v>
      </c>
      <c r="I5050" s="8" t="s">
        <v>82</v>
      </c>
      <c r="J5050" s="8">
        <v>15</v>
      </c>
      <c r="K5050" s="35">
        <v>7</v>
      </c>
      <c r="L5050" s="35" t="s">
        <v>1479</v>
      </c>
      <c r="M5050" s="36">
        <v>0</v>
      </c>
      <c r="N5050" s="35" t="s">
        <v>23</v>
      </c>
      <c r="O5050" s="35" t="s">
        <v>24</v>
      </c>
      <c r="P5050" s="35" t="s">
        <v>24</v>
      </c>
      <c r="Q5050" s="35" t="s">
        <v>24</v>
      </c>
      <c r="R5050" s="35" t="s">
        <v>24</v>
      </c>
      <c r="S5050" s="35" t="s">
        <v>24</v>
      </c>
      <c r="T5050" s="35"/>
      <c r="U5050" s="35"/>
      <c r="V5050" s="9">
        <f>IF(K5050&gt;9,"",IF(HLOOKUP(L5050,'Příloha č.1a - Pravidelný úklid'!$A$8:$L$16,K5050+1,FALSE)="X","",IF(K5050&lt;9,H5050*M5050*HLOOKUP(L5050,'Příloha č.1a - Pravidelný úklid'!$A$8:$L$16,K5050+1,FALSE),0)))</f>
        <v>0</v>
      </c>
      <c r="W5050" s="8"/>
      <c r="X5050" s="8"/>
      <c r="Y5050" s="8"/>
      <c r="Z5050" s="8"/>
      <c r="AA5050" s="8"/>
    </row>
    <row r="5051" spans="1:27" s="79" customFormat="1" ht="12.75" customHeight="1" x14ac:dyDescent="0.2">
      <c r="A5051" s="8"/>
      <c r="B5051" s="141">
        <v>71</v>
      </c>
      <c r="C5051" s="8">
        <v>20158</v>
      </c>
      <c r="D5051" s="8" t="s">
        <v>4443</v>
      </c>
      <c r="E5051" s="8" t="s">
        <v>4191</v>
      </c>
      <c r="F5051" s="8" t="s">
        <v>1543</v>
      </c>
      <c r="G5051" s="8" t="s">
        <v>91</v>
      </c>
      <c r="H5051" s="8">
        <v>8.36</v>
      </c>
      <c r="I5051" s="8" t="s">
        <v>82</v>
      </c>
      <c r="J5051" s="8">
        <v>3</v>
      </c>
      <c r="K5051" s="35">
        <v>7</v>
      </c>
      <c r="L5051" s="35" t="s">
        <v>1550</v>
      </c>
      <c r="M5051" s="36">
        <v>0</v>
      </c>
      <c r="N5051" s="35" t="s">
        <v>23</v>
      </c>
      <c r="O5051" s="35" t="s">
        <v>24</v>
      </c>
      <c r="P5051" s="35" t="s">
        <v>24</v>
      </c>
      <c r="Q5051" s="35" t="s">
        <v>24</v>
      </c>
      <c r="R5051" s="35" t="s">
        <v>24</v>
      </c>
      <c r="S5051" s="35" t="s">
        <v>24</v>
      </c>
      <c r="T5051" s="35"/>
      <c r="U5051" s="35"/>
      <c r="V5051" s="9">
        <f>IF(K5051&gt;9,"",IF(HLOOKUP(L5051,'Příloha č.1a - Pravidelný úklid'!$A$8:$L$16,K5051+1,FALSE)="X","",IF(K5051&lt;9,H5051*M5051*HLOOKUP(L5051,'Příloha č.1a - Pravidelný úklid'!$A$8:$L$16,K5051+1,FALSE),0)))</f>
        <v>0</v>
      </c>
      <c r="W5051" s="8"/>
      <c r="X5051" s="8"/>
      <c r="Y5051" s="8"/>
      <c r="Z5051" s="8"/>
      <c r="AA5051" s="8"/>
    </row>
    <row r="5052" spans="1:27" s="79" customFormat="1" ht="12.75" customHeight="1" x14ac:dyDescent="0.2">
      <c r="A5052" s="8"/>
      <c r="B5052" s="141">
        <v>71</v>
      </c>
      <c r="C5052" s="8">
        <v>20158</v>
      </c>
      <c r="D5052" s="8" t="s">
        <v>4444</v>
      </c>
      <c r="E5052" s="8" t="s">
        <v>4191</v>
      </c>
      <c r="F5052" s="8" t="s">
        <v>1543</v>
      </c>
      <c r="G5052" s="8" t="s">
        <v>91</v>
      </c>
      <c r="H5052" s="8">
        <v>27.53</v>
      </c>
      <c r="I5052" s="8" t="s">
        <v>82</v>
      </c>
      <c r="J5052" s="8">
        <v>6</v>
      </c>
      <c r="K5052" s="35">
        <v>7</v>
      </c>
      <c r="L5052" s="35" t="s">
        <v>1550</v>
      </c>
      <c r="M5052" s="36">
        <v>0</v>
      </c>
      <c r="N5052" s="35" t="s">
        <v>23</v>
      </c>
      <c r="O5052" s="35" t="s">
        <v>24</v>
      </c>
      <c r="P5052" s="35" t="s">
        <v>24</v>
      </c>
      <c r="Q5052" s="35" t="s">
        <v>24</v>
      </c>
      <c r="R5052" s="35" t="s">
        <v>24</v>
      </c>
      <c r="S5052" s="35" t="s">
        <v>24</v>
      </c>
      <c r="T5052" s="35"/>
      <c r="U5052" s="35"/>
      <c r="V5052" s="9">
        <f>IF(K5052&gt;9,"",IF(HLOOKUP(L5052,'Příloha č.1a - Pravidelný úklid'!$A$8:$L$16,K5052+1,FALSE)="X","",IF(K5052&lt;9,H5052*M5052*HLOOKUP(L5052,'Příloha č.1a - Pravidelný úklid'!$A$8:$L$16,K5052+1,FALSE),0)))</f>
        <v>0</v>
      </c>
      <c r="W5052" s="8"/>
      <c r="X5052" s="8"/>
      <c r="Y5052" s="8"/>
      <c r="Z5052" s="8"/>
      <c r="AA5052" s="8"/>
    </row>
    <row r="5053" spans="1:27" s="79" customFormat="1" ht="12.75" customHeight="1" x14ac:dyDescent="0.2">
      <c r="A5053" s="8"/>
      <c r="B5053" s="141">
        <v>71</v>
      </c>
      <c r="C5053" s="8">
        <v>20158</v>
      </c>
      <c r="D5053" s="8" t="s">
        <v>4445</v>
      </c>
      <c r="E5053" s="8" t="s">
        <v>4191</v>
      </c>
      <c r="F5053" s="8" t="s">
        <v>1543</v>
      </c>
      <c r="G5053" s="8" t="s">
        <v>97</v>
      </c>
      <c r="H5053" s="8">
        <v>27.58</v>
      </c>
      <c r="I5053" s="8" t="s">
        <v>82</v>
      </c>
      <c r="J5053" s="8">
        <v>6</v>
      </c>
      <c r="K5053" s="35">
        <v>7</v>
      </c>
      <c r="L5053" s="35" t="s">
        <v>1479</v>
      </c>
      <c r="M5053" s="36">
        <v>0</v>
      </c>
      <c r="N5053" s="35" t="s">
        <v>23</v>
      </c>
      <c r="O5053" s="35" t="s">
        <v>24</v>
      </c>
      <c r="P5053" s="35" t="s">
        <v>24</v>
      </c>
      <c r="Q5053" s="35" t="s">
        <v>24</v>
      </c>
      <c r="R5053" s="35" t="s">
        <v>24</v>
      </c>
      <c r="S5053" s="35" t="s">
        <v>24</v>
      </c>
      <c r="T5053" s="35"/>
      <c r="U5053" s="35"/>
      <c r="V5053" s="9">
        <f>IF(K5053&gt;9,"",IF(HLOOKUP(L5053,'Příloha č.1a - Pravidelný úklid'!$A$8:$L$16,K5053+1,FALSE)="X","",IF(K5053&lt;9,H5053*M5053*HLOOKUP(L5053,'Příloha č.1a - Pravidelný úklid'!$A$8:$L$16,K5053+1,FALSE),0)))</f>
        <v>0</v>
      </c>
      <c r="W5053" s="8"/>
      <c r="X5053" s="8"/>
      <c r="Y5053" s="8"/>
      <c r="Z5053" s="8"/>
      <c r="AA5053" s="8"/>
    </row>
    <row r="5054" spans="1:27" s="79" customFormat="1" ht="12.75" customHeight="1" x14ac:dyDescent="0.2">
      <c r="A5054" s="8"/>
      <c r="B5054" s="141">
        <v>71</v>
      </c>
      <c r="C5054" s="8">
        <v>20158</v>
      </c>
      <c r="D5054" s="8" t="s">
        <v>4446</v>
      </c>
      <c r="E5054" s="8" t="s">
        <v>4191</v>
      </c>
      <c r="F5054" s="8" t="s">
        <v>1543</v>
      </c>
      <c r="G5054" s="8" t="s">
        <v>91</v>
      </c>
      <c r="H5054" s="8">
        <v>29.51</v>
      </c>
      <c r="I5054" s="8" t="s">
        <v>82</v>
      </c>
      <c r="J5054" s="8">
        <v>6</v>
      </c>
      <c r="K5054" s="35">
        <v>7</v>
      </c>
      <c r="L5054" s="35" t="s">
        <v>1550</v>
      </c>
      <c r="M5054" s="36">
        <v>0</v>
      </c>
      <c r="N5054" s="35" t="s">
        <v>23</v>
      </c>
      <c r="O5054" s="35" t="s">
        <v>24</v>
      </c>
      <c r="P5054" s="35" t="s">
        <v>24</v>
      </c>
      <c r="Q5054" s="35" t="s">
        <v>24</v>
      </c>
      <c r="R5054" s="35" t="s">
        <v>24</v>
      </c>
      <c r="S5054" s="35" t="s">
        <v>24</v>
      </c>
      <c r="T5054" s="35"/>
      <c r="U5054" s="35"/>
      <c r="V5054" s="9">
        <f>IF(K5054&gt;9,"",IF(HLOOKUP(L5054,'Příloha č.1a - Pravidelný úklid'!$A$8:$L$16,K5054+1,FALSE)="X","",IF(K5054&lt;9,H5054*M5054*HLOOKUP(L5054,'Příloha č.1a - Pravidelný úklid'!$A$8:$L$16,K5054+1,FALSE),0)))</f>
        <v>0</v>
      </c>
      <c r="W5054" s="8"/>
      <c r="X5054" s="8"/>
      <c r="Y5054" s="8"/>
      <c r="Z5054" s="8"/>
      <c r="AA5054" s="8"/>
    </row>
    <row r="5055" spans="1:27" s="79" customFormat="1" ht="12.75" customHeight="1" x14ac:dyDescent="0.2">
      <c r="A5055" s="8"/>
      <c r="B5055" s="141">
        <v>71</v>
      </c>
      <c r="C5055" s="8">
        <v>20158</v>
      </c>
      <c r="D5055" s="8" t="s">
        <v>4447</v>
      </c>
      <c r="E5055" s="8" t="s">
        <v>4191</v>
      </c>
      <c r="F5055" s="8" t="s">
        <v>1543</v>
      </c>
      <c r="G5055" s="8" t="s">
        <v>91</v>
      </c>
      <c r="H5055" s="8">
        <v>28.25</v>
      </c>
      <c r="I5055" s="8" t="s">
        <v>82</v>
      </c>
      <c r="J5055" s="8">
        <v>6</v>
      </c>
      <c r="K5055" s="35">
        <v>7</v>
      </c>
      <c r="L5055" s="35" t="s">
        <v>1550</v>
      </c>
      <c r="M5055" s="36">
        <v>0</v>
      </c>
      <c r="N5055" s="35" t="s">
        <v>23</v>
      </c>
      <c r="O5055" s="35" t="s">
        <v>24</v>
      </c>
      <c r="P5055" s="35" t="s">
        <v>24</v>
      </c>
      <c r="Q5055" s="35" t="s">
        <v>24</v>
      </c>
      <c r="R5055" s="35" t="s">
        <v>24</v>
      </c>
      <c r="S5055" s="35" t="s">
        <v>24</v>
      </c>
      <c r="T5055" s="35"/>
      <c r="U5055" s="35"/>
      <c r="V5055" s="9">
        <f>IF(K5055&gt;9,"",IF(HLOOKUP(L5055,'Příloha č.1a - Pravidelný úklid'!$A$8:$L$16,K5055+1,FALSE)="X","",IF(K5055&lt;9,H5055*M5055*HLOOKUP(L5055,'Příloha č.1a - Pravidelný úklid'!$A$8:$L$16,K5055+1,FALSE),0)))</f>
        <v>0</v>
      </c>
      <c r="W5055" s="8"/>
      <c r="X5055" s="8"/>
      <c r="Y5055" s="8"/>
      <c r="Z5055" s="8"/>
      <c r="AA5055" s="8"/>
    </row>
    <row r="5056" spans="1:27" s="79" customFormat="1" ht="12.75" customHeight="1" x14ac:dyDescent="0.2">
      <c r="A5056" s="8"/>
      <c r="B5056" s="141">
        <v>71</v>
      </c>
      <c r="C5056" s="8">
        <v>20158</v>
      </c>
      <c r="D5056" s="8" t="s">
        <v>4448</v>
      </c>
      <c r="E5056" s="8" t="s">
        <v>4191</v>
      </c>
      <c r="F5056" s="8" t="s">
        <v>1543</v>
      </c>
      <c r="G5056" s="8" t="s">
        <v>91</v>
      </c>
      <c r="H5056" s="8">
        <v>8.15</v>
      </c>
      <c r="I5056" s="8" t="s">
        <v>82</v>
      </c>
      <c r="J5056" s="8">
        <v>3</v>
      </c>
      <c r="K5056" s="35">
        <v>7</v>
      </c>
      <c r="L5056" s="35" t="s">
        <v>1550</v>
      </c>
      <c r="M5056" s="36">
        <v>0</v>
      </c>
      <c r="N5056" s="35" t="s">
        <v>23</v>
      </c>
      <c r="O5056" s="35" t="s">
        <v>24</v>
      </c>
      <c r="P5056" s="35" t="s">
        <v>24</v>
      </c>
      <c r="Q5056" s="35" t="s">
        <v>24</v>
      </c>
      <c r="R5056" s="35" t="s">
        <v>24</v>
      </c>
      <c r="S5056" s="35" t="s">
        <v>24</v>
      </c>
      <c r="T5056" s="35"/>
      <c r="U5056" s="35"/>
      <c r="V5056" s="9">
        <f>IF(K5056&gt;9,"",IF(HLOOKUP(L5056,'Příloha č.1a - Pravidelný úklid'!$A$8:$L$16,K5056+1,FALSE)="X","",IF(K5056&lt;9,H5056*M5056*HLOOKUP(L5056,'Příloha č.1a - Pravidelný úklid'!$A$8:$L$16,K5056+1,FALSE),0)))</f>
        <v>0</v>
      </c>
      <c r="W5056" s="8"/>
      <c r="X5056" s="8"/>
      <c r="Y5056" s="8"/>
      <c r="Z5056" s="8"/>
      <c r="AA5056" s="8"/>
    </row>
    <row r="5057" spans="1:27" s="79" customFormat="1" ht="12.75" customHeight="1" x14ac:dyDescent="0.2">
      <c r="A5057" s="8"/>
      <c r="B5057" s="141">
        <v>71</v>
      </c>
      <c r="C5057" s="8">
        <v>20158</v>
      </c>
      <c r="D5057" s="8" t="s">
        <v>4449</v>
      </c>
      <c r="E5057" s="8" t="s">
        <v>4191</v>
      </c>
      <c r="F5057" s="8" t="s">
        <v>1543</v>
      </c>
      <c r="G5057" s="8" t="s">
        <v>91</v>
      </c>
      <c r="H5057" s="8">
        <v>10.06</v>
      </c>
      <c r="I5057" s="8" t="s">
        <v>82</v>
      </c>
      <c r="J5057" s="8">
        <v>3</v>
      </c>
      <c r="K5057" s="35">
        <v>7</v>
      </c>
      <c r="L5057" s="35" t="s">
        <v>1550</v>
      </c>
      <c r="M5057" s="36">
        <v>0</v>
      </c>
      <c r="N5057" s="35" t="s">
        <v>23</v>
      </c>
      <c r="O5057" s="35" t="s">
        <v>24</v>
      </c>
      <c r="P5057" s="35" t="s">
        <v>24</v>
      </c>
      <c r="Q5057" s="35" t="s">
        <v>24</v>
      </c>
      <c r="R5057" s="35" t="s">
        <v>24</v>
      </c>
      <c r="S5057" s="35" t="s">
        <v>24</v>
      </c>
      <c r="T5057" s="35"/>
      <c r="U5057" s="35"/>
      <c r="V5057" s="9">
        <f>IF(K5057&gt;9,"",IF(HLOOKUP(L5057,'Příloha č.1a - Pravidelný úklid'!$A$8:$L$16,K5057+1,FALSE)="X","",IF(K5057&lt;9,H5057*M5057*HLOOKUP(L5057,'Příloha č.1a - Pravidelný úklid'!$A$8:$L$16,K5057+1,FALSE),0)))</f>
        <v>0</v>
      </c>
      <c r="W5057" s="8"/>
      <c r="X5057" s="8"/>
      <c r="Y5057" s="8"/>
      <c r="Z5057" s="8"/>
      <c r="AA5057" s="8"/>
    </row>
    <row r="5058" spans="1:27" s="79" customFormat="1" ht="12.75" customHeight="1" x14ac:dyDescent="0.2">
      <c r="A5058" s="8"/>
      <c r="B5058" s="141">
        <v>71</v>
      </c>
      <c r="C5058" s="8">
        <v>20158</v>
      </c>
      <c r="D5058" s="8" t="s">
        <v>4450</v>
      </c>
      <c r="E5058" s="8" t="s">
        <v>4191</v>
      </c>
      <c r="F5058" s="8" t="s">
        <v>1543</v>
      </c>
      <c r="G5058" s="8" t="s">
        <v>97</v>
      </c>
      <c r="H5058" s="8">
        <v>83.34</v>
      </c>
      <c r="I5058" s="8" t="s">
        <v>82</v>
      </c>
      <c r="J5058" s="8">
        <v>15</v>
      </c>
      <c r="K5058" s="35">
        <v>7</v>
      </c>
      <c r="L5058" s="35" t="s">
        <v>1479</v>
      </c>
      <c r="M5058" s="36">
        <v>0</v>
      </c>
      <c r="N5058" s="35" t="s">
        <v>23</v>
      </c>
      <c r="O5058" s="35" t="s">
        <v>24</v>
      </c>
      <c r="P5058" s="35" t="s">
        <v>24</v>
      </c>
      <c r="Q5058" s="35" t="s">
        <v>24</v>
      </c>
      <c r="R5058" s="35" t="s">
        <v>24</v>
      </c>
      <c r="S5058" s="35" t="s">
        <v>24</v>
      </c>
      <c r="T5058" s="35"/>
      <c r="U5058" s="35"/>
      <c r="V5058" s="9">
        <f>IF(K5058&gt;9,"",IF(HLOOKUP(L5058,'Příloha č.1a - Pravidelný úklid'!$A$8:$L$16,K5058+1,FALSE)="X","",IF(K5058&lt;9,H5058*M5058*HLOOKUP(L5058,'Příloha č.1a - Pravidelný úklid'!$A$8:$L$16,K5058+1,FALSE),0)))</f>
        <v>0</v>
      </c>
      <c r="W5058" s="8"/>
      <c r="X5058" s="8"/>
      <c r="Y5058" s="8"/>
      <c r="Z5058" s="8"/>
      <c r="AA5058" s="8"/>
    </row>
    <row r="5059" spans="1:27" s="79" customFormat="1" ht="12.75" customHeight="1" x14ac:dyDescent="0.2">
      <c r="A5059" s="8"/>
      <c r="B5059" s="141">
        <v>71</v>
      </c>
      <c r="C5059" s="8">
        <v>20158</v>
      </c>
      <c r="D5059" s="8" t="s">
        <v>4451</v>
      </c>
      <c r="E5059" s="8" t="s">
        <v>4191</v>
      </c>
      <c r="F5059" s="8" t="s">
        <v>1543</v>
      </c>
      <c r="G5059" s="8" t="s">
        <v>84</v>
      </c>
      <c r="H5059" s="8">
        <v>8.33</v>
      </c>
      <c r="I5059" s="8" t="s">
        <v>82</v>
      </c>
      <c r="J5059" s="8">
        <v>3</v>
      </c>
      <c r="K5059" s="35">
        <v>7</v>
      </c>
      <c r="L5059" s="35" t="s">
        <v>1550</v>
      </c>
      <c r="M5059" s="36">
        <v>0</v>
      </c>
      <c r="N5059" s="35" t="s">
        <v>23</v>
      </c>
      <c r="O5059" s="35" t="s">
        <v>24</v>
      </c>
      <c r="P5059" s="35" t="s">
        <v>24</v>
      </c>
      <c r="Q5059" s="35" t="s">
        <v>24</v>
      </c>
      <c r="R5059" s="35" t="s">
        <v>24</v>
      </c>
      <c r="S5059" s="35" t="s">
        <v>24</v>
      </c>
      <c r="T5059" s="35"/>
      <c r="U5059" s="35"/>
      <c r="V5059" s="9">
        <f>IF(K5059&gt;9,"",IF(HLOOKUP(L5059,'Příloha č.1a - Pravidelný úklid'!$A$8:$L$16,K5059+1,FALSE)="X","",IF(K5059&lt;9,H5059*M5059*HLOOKUP(L5059,'Příloha č.1a - Pravidelný úklid'!$A$8:$L$16,K5059+1,FALSE),0)))</f>
        <v>0</v>
      </c>
      <c r="W5059" s="8"/>
      <c r="X5059" s="8"/>
      <c r="Y5059" s="8"/>
      <c r="Z5059" s="8"/>
      <c r="AA5059" s="8"/>
    </row>
    <row r="5060" spans="1:27" s="79" customFormat="1" ht="12.75" customHeight="1" x14ac:dyDescent="0.2">
      <c r="A5060" s="8"/>
      <c r="B5060" s="141">
        <v>71</v>
      </c>
      <c r="C5060" s="8">
        <v>20158</v>
      </c>
      <c r="D5060" s="8" t="s">
        <v>4452</v>
      </c>
      <c r="E5060" s="8" t="s">
        <v>4191</v>
      </c>
      <c r="F5060" s="8" t="s">
        <v>1543</v>
      </c>
      <c r="G5060" s="8" t="s">
        <v>91</v>
      </c>
      <c r="H5060" s="8">
        <v>7.02</v>
      </c>
      <c r="I5060" s="8" t="s">
        <v>82</v>
      </c>
      <c r="J5060" s="8">
        <v>3</v>
      </c>
      <c r="K5060" s="35">
        <v>7</v>
      </c>
      <c r="L5060" s="35" t="s">
        <v>1550</v>
      </c>
      <c r="M5060" s="36">
        <v>0</v>
      </c>
      <c r="N5060" s="35" t="s">
        <v>23</v>
      </c>
      <c r="O5060" s="35" t="s">
        <v>24</v>
      </c>
      <c r="P5060" s="35" t="s">
        <v>24</v>
      </c>
      <c r="Q5060" s="35" t="s">
        <v>24</v>
      </c>
      <c r="R5060" s="35" t="s">
        <v>24</v>
      </c>
      <c r="S5060" s="35" t="s">
        <v>24</v>
      </c>
      <c r="T5060" s="35"/>
      <c r="U5060" s="35"/>
      <c r="V5060" s="9">
        <f>IF(K5060&gt;9,"",IF(HLOOKUP(L5060,'Příloha č.1a - Pravidelný úklid'!$A$8:$L$16,K5060+1,FALSE)="X","",IF(K5060&lt;9,H5060*M5060*HLOOKUP(L5060,'Příloha č.1a - Pravidelný úklid'!$A$8:$L$16,K5060+1,FALSE),0)))</f>
        <v>0</v>
      </c>
      <c r="W5060" s="8"/>
      <c r="X5060" s="8"/>
      <c r="Y5060" s="8"/>
      <c r="Z5060" s="8"/>
      <c r="AA5060" s="8"/>
    </row>
    <row r="5061" spans="1:27" s="79" customFormat="1" ht="12.75" customHeight="1" x14ac:dyDescent="0.2">
      <c r="A5061" s="8"/>
      <c r="B5061" s="141">
        <v>71</v>
      </c>
      <c r="C5061" s="8">
        <v>20158</v>
      </c>
      <c r="D5061" s="8" t="s">
        <v>4453</v>
      </c>
      <c r="E5061" s="8" t="s">
        <v>4191</v>
      </c>
      <c r="F5061" s="8" t="s">
        <v>1543</v>
      </c>
      <c r="G5061" s="8" t="s">
        <v>4192</v>
      </c>
      <c r="H5061" s="8">
        <v>5.42</v>
      </c>
      <c r="I5061" s="8" t="s">
        <v>82</v>
      </c>
      <c r="J5061" s="8">
        <v>3</v>
      </c>
      <c r="K5061" s="35">
        <v>7</v>
      </c>
      <c r="L5061" s="35" t="s">
        <v>1479</v>
      </c>
      <c r="M5061" s="36">
        <v>0</v>
      </c>
      <c r="N5061" s="35" t="s">
        <v>23</v>
      </c>
      <c r="O5061" s="35" t="s">
        <v>24</v>
      </c>
      <c r="P5061" s="35" t="s">
        <v>24</v>
      </c>
      <c r="Q5061" s="35" t="s">
        <v>24</v>
      </c>
      <c r="R5061" s="35" t="s">
        <v>24</v>
      </c>
      <c r="S5061" s="35" t="s">
        <v>24</v>
      </c>
      <c r="T5061" s="35"/>
      <c r="U5061" s="35"/>
      <c r="V5061" s="9">
        <f>IF(K5061&gt;9,"",IF(HLOOKUP(L5061,'Příloha č.1a - Pravidelný úklid'!$A$8:$L$16,K5061+1,FALSE)="X","",IF(K5061&lt;9,H5061*M5061*HLOOKUP(L5061,'Příloha č.1a - Pravidelný úklid'!$A$8:$L$16,K5061+1,FALSE),0)))</f>
        <v>0</v>
      </c>
      <c r="W5061" s="8"/>
      <c r="X5061" s="8"/>
      <c r="Y5061" s="8"/>
      <c r="Z5061" s="8"/>
      <c r="AA5061" s="8"/>
    </row>
    <row r="5062" spans="1:27" s="79" customFormat="1" ht="12.75" customHeight="1" x14ac:dyDescent="0.2">
      <c r="A5062" s="8"/>
      <c r="B5062" s="141">
        <v>71</v>
      </c>
      <c r="C5062" s="8">
        <v>20158</v>
      </c>
      <c r="D5062" s="8" t="s">
        <v>4454</v>
      </c>
      <c r="E5062" s="8" t="s">
        <v>4191</v>
      </c>
      <c r="F5062" s="8" t="s">
        <v>1543</v>
      </c>
      <c r="G5062" s="8" t="s">
        <v>84</v>
      </c>
      <c r="H5062" s="8">
        <v>4</v>
      </c>
      <c r="I5062" s="8" t="s">
        <v>82</v>
      </c>
      <c r="J5062" s="8"/>
      <c r="K5062" s="35">
        <v>7</v>
      </c>
      <c r="L5062" s="35" t="s">
        <v>1479</v>
      </c>
      <c r="M5062" s="36">
        <v>0</v>
      </c>
      <c r="N5062" s="35" t="s">
        <v>23</v>
      </c>
      <c r="O5062" s="35" t="s">
        <v>24</v>
      </c>
      <c r="P5062" s="35" t="s">
        <v>24</v>
      </c>
      <c r="Q5062" s="35" t="s">
        <v>24</v>
      </c>
      <c r="R5062" s="35" t="s">
        <v>24</v>
      </c>
      <c r="S5062" s="35" t="s">
        <v>24</v>
      </c>
      <c r="T5062" s="35"/>
      <c r="U5062" s="35"/>
      <c r="V5062" s="9">
        <f>IF(K5062&gt;9,"",IF(HLOOKUP(L5062,'Příloha č.1a - Pravidelný úklid'!$A$8:$L$16,K5062+1,FALSE)="X","",IF(K5062&lt;9,H5062*M5062*HLOOKUP(L5062,'Příloha č.1a - Pravidelný úklid'!$A$8:$L$16,K5062+1,FALSE),0)))</f>
        <v>0</v>
      </c>
      <c r="W5062" s="8"/>
      <c r="X5062" s="8"/>
      <c r="Y5062" s="8"/>
      <c r="Z5062" s="8"/>
      <c r="AA5062" s="8"/>
    </row>
    <row r="5063" spans="1:27" s="79" customFormat="1" ht="12.75" customHeight="1" x14ac:dyDescent="0.2">
      <c r="A5063" s="8"/>
      <c r="B5063" s="141">
        <v>71</v>
      </c>
      <c r="C5063" s="8">
        <v>20158</v>
      </c>
      <c r="D5063" s="8" t="s">
        <v>4455</v>
      </c>
      <c r="E5063" s="8" t="s">
        <v>4191</v>
      </c>
      <c r="F5063" s="8" t="s">
        <v>1543</v>
      </c>
      <c r="G5063" s="8" t="s">
        <v>120</v>
      </c>
      <c r="H5063" s="8">
        <v>6.25</v>
      </c>
      <c r="I5063" s="8" t="s">
        <v>82</v>
      </c>
      <c r="J5063" s="8"/>
      <c r="K5063" s="35">
        <v>7</v>
      </c>
      <c r="L5063" s="35" t="s">
        <v>1550</v>
      </c>
      <c r="M5063" s="36">
        <v>0</v>
      </c>
      <c r="N5063" s="35" t="s">
        <v>23</v>
      </c>
      <c r="O5063" s="35" t="s">
        <v>24</v>
      </c>
      <c r="P5063" s="35" t="s">
        <v>24</v>
      </c>
      <c r="Q5063" s="35" t="s">
        <v>24</v>
      </c>
      <c r="R5063" s="35" t="s">
        <v>24</v>
      </c>
      <c r="S5063" s="35" t="s">
        <v>24</v>
      </c>
      <c r="T5063" s="35"/>
      <c r="U5063" s="35"/>
      <c r="V5063" s="9">
        <f>IF(K5063&gt;9,"",IF(HLOOKUP(L5063,'Příloha č.1a - Pravidelný úklid'!$A$8:$L$16,K5063+1,FALSE)="X","",IF(K5063&lt;9,H5063*M5063*HLOOKUP(L5063,'Příloha č.1a - Pravidelný úklid'!$A$8:$L$16,K5063+1,FALSE),0)))</f>
        <v>0</v>
      </c>
      <c r="W5063" s="8"/>
      <c r="X5063" s="8"/>
      <c r="Y5063" s="8"/>
      <c r="Z5063" s="8"/>
      <c r="AA5063" s="8"/>
    </row>
    <row r="5064" spans="1:27" s="79" customFormat="1" ht="12.75" customHeight="1" x14ac:dyDescent="0.2">
      <c r="A5064" s="8"/>
      <c r="B5064" s="141">
        <v>71</v>
      </c>
      <c r="C5064" s="8">
        <v>20158</v>
      </c>
      <c r="D5064" s="8" t="s">
        <v>4456</v>
      </c>
      <c r="E5064" s="8" t="s">
        <v>4191</v>
      </c>
      <c r="F5064" s="8" t="s">
        <v>1543</v>
      </c>
      <c r="G5064" s="8" t="s">
        <v>102</v>
      </c>
      <c r="H5064" s="8">
        <v>17.87</v>
      </c>
      <c r="I5064" s="8" t="s">
        <v>82</v>
      </c>
      <c r="J5064" s="8">
        <v>3</v>
      </c>
      <c r="K5064" s="35">
        <v>7</v>
      </c>
      <c r="L5064" s="35" t="s">
        <v>1479</v>
      </c>
      <c r="M5064" s="36">
        <v>1</v>
      </c>
      <c r="N5064" s="35" t="s">
        <v>23</v>
      </c>
      <c r="O5064" s="35" t="s">
        <v>24</v>
      </c>
      <c r="P5064" s="35" t="s">
        <v>24</v>
      </c>
      <c r="Q5064" s="35" t="s">
        <v>24</v>
      </c>
      <c r="R5064" s="35" t="s">
        <v>24</v>
      </c>
      <c r="S5064" s="35" t="s">
        <v>24</v>
      </c>
      <c r="T5064" s="35"/>
      <c r="U5064" s="35"/>
      <c r="V5064" s="9">
        <f>IF(K5064&gt;9,"",IF(HLOOKUP(L5064,'Příloha č.1a - Pravidelný úklid'!$A$8:$L$16,K5064+1,FALSE)="X","",IF(K5064&lt;9,H5064*M5064*HLOOKUP(L5064,'Příloha č.1a - Pravidelný úklid'!$A$8:$L$16,K5064+1,FALSE),0)))</f>
        <v>0</v>
      </c>
      <c r="W5064" s="8"/>
      <c r="X5064" s="8"/>
      <c r="Y5064" s="8"/>
      <c r="Z5064" s="8"/>
      <c r="AA5064" s="8"/>
    </row>
    <row r="5065" spans="1:27" s="79" customFormat="1" ht="12.75" customHeight="1" x14ac:dyDescent="0.2">
      <c r="A5065" s="8"/>
      <c r="B5065" s="141">
        <v>71</v>
      </c>
      <c r="C5065" s="8">
        <v>20158</v>
      </c>
      <c r="D5065" s="8" t="s">
        <v>4457</v>
      </c>
      <c r="E5065" s="8" t="s">
        <v>4191</v>
      </c>
      <c r="F5065" s="8" t="s">
        <v>1543</v>
      </c>
      <c r="G5065" s="8" t="s">
        <v>102</v>
      </c>
      <c r="H5065" s="8">
        <v>5.79</v>
      </c>
      <c r="I5065" s="8" t="s">
        <v>82</v>
      </c>
      <c r="J5065" s="8"/>
      <c r="K5065" s="35">
        <v>7</v>
      </c>
      <c r="L5065" s="35" t="s">
        <v>1479</v>
      </c>
      <c r="M5065" s="36">
        <v>1</v>
      </c>
      <c r="N5065" s="35" t="s">
        <v>23</v>
      </c>
      <c r="O5065" s="35" t="s">
        <v>24</v>
      </c>
      <c r="P5065" s="35" t="s">
        <v>24</v>
      </c>
      <c r="Q5065" s="35" t="s">
        <v>24</v>
      </c>
      <c r="R5065" s="35" t="s">
        <v>24</v>
      </c>
      <c r="S5065" s="35" t="s">
        <v>24</v>
      </c>
      <c r="T5065" s="35"/>
      <c r="U5065" s="35"/>
      <c r="V5065" s="9">
        <f>IF(K5065&gt;9,"",IF(HLOOKUP(L5065,'Příloha č.1a - Pravidelný úklid'!$A$8:$L$16,K5065+1,FALSE)="X","",IF(K5065&lt;9,H5065*M5065*HLOOKUP(L5065,'Příloha č.1a - Pravidelný úklid'!$A$8:$L$16,K5065+1,FALSE),0)))</f>
        <v>0</v>
      </c>
      <c r="W5065" s="8"/>
      <c r="X5065" s="8"/>
      <c r="Y5065" s="8"/>
      <c r="Z5065" s="8"/>
      <c r="AA5065" s="8"/>
    </row>
    <row r="5066" spans="1:27" s="79" customFormat="1" ht="12.75" customHeight="1" x14ac:dyDescent="0.2">
      <c r="A5066" s="8"/>
      <c r="B5066" s="141">
        <v>71</v>
      </c>
      <c r="C5066" s="8">
        <v>20158</v>
      </c>
      <c r="D5066" s="8" t="s">
        <v>4458</v>
      </c>
      <c r="E5066" s="8" t="s">
        <v>4191</v>
      </c>
      <c r="F5066" s="8" t="s">
        <v>1543</v>
      </c>
      <c r="G5066" s="8" t="s">
        <v>3837</v>
      </c>
      <c r="H5066" s="8">
        <v>23.9</v>
      </c>
      <c r="I5066" s="8" t="s">
        <v>82</v>
      </c>
      <c r="J5066" s="8">
        <v>6</v>
      </c>
      <c r="K5066" s="35">
        <v>7</v>
      </c>
      <c r="L5066" s="35" t="s">
        <v>1479</v>
      </c>
      <c r="M5066" s="36">
        <v>1</v>
      </c>
      <c r="N5066" s="35" t="s">
        <v>23</v>
      </c>
      <c r="O5066" s="35" t="s">
        <v>24</v>
      </c>
      <c r="P5066" s="35" t="s">
        <v>24</v>
      </c>
      <c r="Q5066" s="35" t="s">
        <v>24</v>
      </c>
      <c r="R5066" s="35" t="s">
        <v>24</v>
      </c>
      <c r="S5066" s="35" t="s">
        <v>24</v>
      </c>
      <c r="T5066" s="35"/>
      <c r="U5066" s="35"/>
      <c r="V5066" s="9">
        <f>IF(K5066&gt;9,"",IF(HLOOKUP(L5066,'Příloha č.1a - Pravidelný úklid'!$A$8:$L$16,K5066+1,FALSE)="X","",IF(K5066&lt;9,H5066*M5066*HLOOKUP(L5066,'Příloha č.1a - Pravidelný úklid'!$A$8:$L$16,K5066+1,FALSE),0)))</f>
        <v>0</v>
      </c>
      <c r="W5066" s="8"/>
      <c r="X5066" s="8"/>
      <c r="Y5066" s="8"/>
      <c r="Z5066" s="8"/>
      <c r="AA5066" s="8"/>
    </row>
    <row r="5067" spans="1:27" s="79" customFormat="1" ht="12.75" customHeight="1" x14ac:dyDescent="0.2">
      <c r="A5067" s="8"/>
      <c r="B5067" s="141">
        <v>71</v>
      </c>
      <c r="C5067" s="8">
        <v>20158</v>
      </c>
      <c r="D5067" s="8" t="s">
        <v>4459</v>
      </c>
      <c r="E5067" s="8" t="s">
        <v>4191</v>
      </c>
      <c r="F5067" s="8" t="s">
        <v>1543</v>
      </c>
      <c r="G5067" s="8" t="s">
        <v>3837</v>
      </c>
      <c r="H5067" s="8">
        <v>6.98</v>
      </c>
      <c r="I5067" s="8" t="s">
        <v>82</v>
      </c>
      <c r="J5067" s="8">
        <v>3</v>
      </c>
      <c r="K5067" s="35">
        <v>7</v>
      </c>
      <c r="L5067" s="35" t="s">
        <v>1479</v>
      </c>
      <c r="M5067" s="36">
        <v>1</v>
      </c>
      <c r="N5067" s="35" t="s">
        <v>23</v>
      </c>
      <c r="O5067" s="35" t="s">
        <v>24</v>
      </c>
      <c r="P5067" s="35" t="s">
        <v>24</v>
      </c>
      <c r="Q5067" s="35" t="s">
        <v>24</v>
      </c>
      <c r="R5067" s="35" t="s">
        <v>24</v>
      </c>
      <c r="S5067" s="35" t="s">
        <v>24</v>
      </c>
      <c r="T5067" s="35"/>
      <c r="U5067" s="35"/>
      <c r="V5067" s="9">
        <f>IF(K5067&gt;9,"",IF(HLOOKUP(L5067,'Příloha č.1a - Pravidelný úklid'!$A$8:$L$16,K5067+1,FALSE)="X","",IF(K5067&lt;9,H5067*M5067*HLOOKUP(L5067,'Příloha č.1a - Pravidelný úklid'!$A$8:$L$16,K5067+1,FALSE),0)))</f>
        <v>0</v>
      </c>
      <c r="W5067" s="8"/>
      <c r="X5067" s="8"/>
      <c r="Y5067" s="8"/>
      <c r="Z5067" s="8"/>
      <c r="AA5067" s="8"/>
    </row>
    <row r="5068" spans="1:27" s="79" customFormat="1" ht="12.75" customHeight="1" x14ac:dyDescent="0.2">
      <c r="A5068" s="8"/>
      <c r="B5068" s="141">
        <v>71</v>
      </c>
      <c r="C5068" s="8">
        <v>20158</v>
      </c>
      <c r="D5068" s="8" t="s">
        <v>4460</v>
      </c>
      <c r="E5068" s="8" t="s">
        <v>4191</v>
      </c>
      <c r="F5068" s="8" t="s">
        <v>1543</v>
      </c>
      <c r="G5068" s="8" t="s">
        <v>84</v>
      </c>
      <c r="H5068" s="8">
        <v>6.97</v>
      </c>
      <c r="I5068" s="8" t="s">
        <v>82</v>
      </c>
      <c r="J5068" s="8"/>
      <c r="K5068" s="35">
        <v>7</v>
      </c>
      <c r="L5068" s="35" t="s">
        <v>1550</v>
      </c>
      <c r="M5068" s="36">
        <v>0</v>
      </c>
      <c r="N5068" s="35" t="s">
        <v>23</v>
      </c>
      <c r="O5068" s="35" t="s">
        <v>24</v>
      </c>
      <c r="P5068" s="35" t="s">
        <v>24</v>
      </c>
      <c r="Q5068" s="35" t="s">
        <v>24</v>
      </c>
      <c r="R5068" s="35" t="s">
        <v>24</v>
      </c>
      <c r="S5068" s="35" t="s">
        <v>24</v>
      </c>
      <c r="T5068" s="35"/>
      <c r="U5068" s="35"/>
      <c r="V5068" s="9">
        <f>IF(K5068&gt;9,"",IF(HLOOKUP(L5068,'Příloha č.1a - Pravidelný úklid'!$A$8:$L$16,K5068+1,FALSE)="X","",IF(K5068&lt;9,H5068*M5068*HLOOKUP(L5068,'Příloha č.1a - Pravidelný úklid'!$A$8:$L$16,K5068+1,FALSE),0)))</f>
        <v>0</v>
      </c>
      <c r="W5068" s="8"/>
      <c r="X5068" s="8"/>
      <c r="Y5068" s="8"/>
      <c r="Z5068" s="8"/>
      <c r="AA5068" s="8"/>
    </row>
    <row r="5069" spans="1:27" s="79" customFormat="1" ht="12.75" customHeight="1" x14ac:dyDescent="0.2">
      <c r="A5069" s="8"/>
      <c r="B5069" s="141">
        <v>71</v>
      </c>
      <c r="C5069" s="8">
        <v>20158</v>
      </c>
      <c r="D5069" s="8" t="s">
        <v>4461</v>
      </c>
      <c r="E5069" s="8" t="s">
        <v>4191</v>
      </c>
      <c r="F5069" s="8" t="s">
        <v>1543</v>
      </c>
      <c r="G5069" s="8" t="s">
        <v>92</v>
      </c>
      <c r="H5069" s="8">
        <v>5.14</v>
      </c>
      <c r="I5069" s="8" t="s">
        <v>82</v>
      </c>
      <c r="J5069" s="8"/>
      <c r="K5069" s="35">
        <v>7</v>
      </c>
      <c r="L5069" s="35" t="s">
        <v>1550</v>
      </c>
      <c r="M5069" s="36">
        <v>0</v>
      </c>
      <c r="N5069" s="35" t="s">
        <v>23</v>
      </c>
      <c r="O5069" s="35" t="s">
        <v>24</v>
      </c>
      <c r="P5069" s="35" t="s">
        <v>24</v>
      </c>
      <c r="Q5069" s="35" t="s">
        <v>24</v>
      </c>
      <c r="R5069" s="35" t="s">
        <v>24</v>
      </c>
      <c r="S5069" s="35" t="s">
        <v>24</v>
      </c>
      <c r="T5069" s="35"/>
      <c r="U5069" s="35"/>
      <c r="V5069" s="9">
        <f>IF(K5069&gt;9,"",IF(HLOOKUP(L5069,'Příloha č.1a - Pravidelný úklid'!$A$8:$L$16,K5069+1,FALSE)="X","",IF(K5069&lt;9,H5069*M5069*HLOOKUP(L5069,'Příloha č.1a - Pravidelný úklid'!$A$8:$L$16,K5069+1,FALSE),0)))</f>
        <v>0</v>
      </c>
      <c r="W5069" s="8"/>
      <c r="X5069" s="8"/>
      <c r="Y5069" s="8"/>
      <c r="Z5069" s="8"/>
      <c r="AA5069" s="8"/>
    </row>
    <row r="5070" spans="1:27" s="79" customFormat="1" ht="12.75" customHeight="1" x14ac:dyDescent="0.2">
      <c r="A5070" s="8"/>
      <c r="B5070" s="141">
        <v>71</v>
      </c>
      <c r="C5070" s="8">
        <v>20158</v>
      </c>
      <c r="D5070" s="8" t="s">
        <v>4462</v>
      </c>
      <c r="E5070" s="8" t="s">
        <v>4191</v>
      </c>
      <c r="F5070" s="8" t="s">
        <v>1543</v>
      </c>
      <c r="G5070" s="8" t="s">
        <v>120</v>
      </c>
      <c r="H5070" s="8">
        <v>13.1</v>
      </c>
      <c r="I5070" s="8" t="s">
        <v>82</v>
      </c>
      <c r="J5070" s="8">
        <v>3</v>
      </c>
      <c r="K5070" s="35">
        <v>7</v>
      </c>
      <c r="L5070" s="35" t="s">
        <v>1550</v>
      </c>
      <c r="M5070" s="36">
        <v>0</v>
      </c>
      <c r="N5070" s="35" t="s">
        <v>23</v>
      </c>
      <c r="O5070" s="35" t="s">
        <v>24</v>
      </c>
      <c r="P5070" s="35" t="s">
        <v>24</v>
      </c>
      <c r="Q5070" s="35" t="s">
        <v>24</v>
      </c>
      <c r="R5070" s="35" t="s">
        <v>24</v>
      </c>
      <c r="S5070" s="35" t="s">
        <v>24</v>
      </c>
      <c r="T5070" s="35"/>
      <c r="U5070" s="35"/>
      <c r="V5070" s="9">
        <f>IF(K5070&gt;9,"",IF(HLOOKUP(L5070,'Příloha č.1a - Pravidelný úklid'!$A$8:$L$16,K5070+1,FALSE)="X","",IF(K5070&lt;9,H5070*M5070*HLOOKUP(L5070,'Příloha č.1a - Pravidelný úklid'!$A$8:$L$16,K5070+1,FALSE),0)))</f>
        <v>0</v>
      </c>
      <c r="W5070" s="8"/>
      <c r="X5070" s="8"/>
      <c r="Y5070" s="8"/>
      <c r="Z5070" s="8"/>
      <c r="AA5070" s="8"/>
    </row>
    <row r="5071" spans="1:27" s="79" customFormat="1" ht="12.75" customHeight="1" x14ac:dyDescent="0.2">
      <c r="A5071" s="8"/>
      <c r="B5071" s="141">
        <v>71</v>
      </c>
      <c r="C5071" s="8">
        <v>20158</v>
      </c>
      <c r="D5071" s="8" t="s">
        <v>4463</v>
      </c>
      <c r="E5071" s="8" t="s">
        <v>4191</v>
      </c>
      <c r="F5071" s="8" t="s">
        <v>1543</v>
      </c>
      <c r="G5071" s="8" t="s">
        <v>120</v>
      </c>
      <c r="H5071" s="8">
        <v>14.5</v>
      </c>
      <c r="I5071" s="8" t="s">
        <v>82</v>
      </c>
      <c r="J5071" s="8">
        <v>3</v>
      </c>
      <c r="K5071" s="35">
        <v>7</v>
      </c>
      <c r="L5071" s="35" t="s">
        <v>1550</v>
      </c>
      <c r="M5071" s="36">
        <v>0</v>
      </c>
      <c r="N5071" s="35" t="s">
        <v>23</v>
      </c>
      <c r="O5071" s="35" t="s">
        <v>24</v>
      </c>
      <c r="P5071" s="35" t="s">
        <v>24</v>
      </c>
      <c r="Q5071" s="35" t="s">
        <v>24</v>
      </c>
      <c r="R5071" s="35" t="s">
        <v>24</v>
      </c>
      <c r="S5071" s="35" t="s">
        <v>24</v>
      </c>
      <c r="T5071" s="35"/>
      <c r="U5071" s="35"/>
      <c r="V5071" s="9">
        <f>IF(K5071&gt;9,"",IF(HLOOKUP(L5071,'Příloha č.1a - Pravidelný úklid'!$A$8:$L$16,K5071+1,FALSE)="X","",IF(K5071&lt;9,H5071*M5071*HLOOKUP(L5071,'Příloha č.1a - Pravidelný úklid'!$A$8:$L$16,K5071+1,FALSE),0)))</f>
        <v>0</v>
      </c>
      <c r="W5071" s="8"/>
      <c r="X5071" s="8"/>
      <c r="Y5071" s="8"/>
      <c r="Z5071" s="8"/>
      <c r="AA5071" s="8"/>
    </row>
    <row r="5072" spans="1:27" s="79" customFormat="1" ht="12.75" customHeight="1" x14ac:dyDescent="0.2">
      <c r="A5072" s="8"/>
      <c r="B5072" s="141">
        <v>71</v>
      </c>
      <c r="C5072" s="8">
        <v>20158</v>
      </c>
      <c r="D5072" s="8" t="s">
        <v>4464</v>
      </c>
      <c r="E5072" s="8" t="s">
        <v>4191</v>
      </c>
      <c r="F5072" s="8" t="s">
        <v>1543</v>
      </c>
      <c r="G5072" s="8" t="s">
        <v>120</v>
      </c>
      <c r="H5072" s="8">
        <v>13.14</v>
      </c>
      <c r="I5072" s="8" t="s">
        <v>82</v>
      </c>
      <c r="J5072" s="8">
        <v>3</v>
      </c>
      <c r="K5072" s="35">
        <v>7</v>
      </c>
      <c r="L5072" s="35" t="s">
        <v>1550</v>
      </c>
      <c r="M5072" s="36">
        <v>0</v>
      </c>
      <c r="N5072" s="35" t="s">
        <v>23</v>
      </c>
      <c r="O5072" s="35" t="s">
        <v>24</v>
      </c>
      <c r="P5072" s="35" t="s">
        <v>24</v>
      </c>
      <c r="Q5072" s="35" t="s">
        <v>24</v>
      </c>
      <c r="R5072" s="35" t="s">
        <v>24</v>
      </c>
      <c r="S5072" s="35" t="s">
        <v>24</v>
      </c>
      <c r="T5072" s="35"/>
      <c r="U5072" s="35"/>
      <c r="V5072" s="9">
        <f>IF(K5072&gt;9,"",IF(HLOOKUP(L5072,'Příloha č.1a - Pravidelný úklid'!$A$8:$L$16,K5072+1,FALSE)="X","",IF(K5072&lt;9,H5072*M5072*HLOOKUP(L5072,'Příloha č.1a - Pravidelný úklid'!$A$8:$L$16,K5072+1,FALSE),0)))</f>
        <v>0</v>
      </c>
      <c r="W5072" s="8"/>
      <c r="X5072" s="8"/>
      <c r="Y5072" s="8"/>
      <c r="Z5072" s="8"/>
      <c r="AA5072" s="8"/>
    </row>
    <row r="5073" spans="1:27" s="79" customFormat="1" ht="12.75" customHeight="1" x14ac:dyDescent="0.2">
      <c r="A5073" s="8"/>
      <c r="B5073" s="141">
        <v>71</v>
      </c>
      <c r="C5073" s="8">
        <v>20158</v>
      </c>
      <c r="D5073" s="8" t="s">
        <v>4465</v>
      </c>
      <c r="E5073" s="8" t="s">
        <v>4191</v>
      </c>
      <c r="F5073" s="8" t="s">
        <v>1543</v>
      </c>
      <c r="G5073" s="8" t="s">
        <v>120</v>
      </c>
      <c r="H5073" s="8">
        <v>45.2</v>
      </c>
      <c r="I5073" s="8" t="s">
        <v>82</v>
      </c>
      <c r="J5073" s="8">
        <v>15</v>
      </c>
      <c r="K5073" s="35">
        <v>7</v>
      </c>
      <c r="L5073" s="35" t="s">
        <v>1550</v>
      </c>
      <c r="M5073" s="36">
        <v>0</v>
      </c>
      <c r="N5073" s="35" t="s">
        <v>23</v>
      </c>
      <c r="O5073" s="35" t="s">
        <v>24</v>
      </c>
      <c r="P5073" s="35" t="s">
        <v>24</v>
      </c>
      <c r="Q5073" s="35" t="s">
        <v>24</v>
      </c>
      <c r="R5073" s="35" t="s">
        <v>24</v>
      </c>
      <c r="S5073" s="35" t="s">
        <v>24</v>
      </c>
      <c r="T5073" s="35"/>
      <c r="U5073" s="35"/>
      <c r="V5073" s="9">
        <f>IF(K5073&gt;9,"",IF(HLOOKUP(L5073,'Příloha č.1a - Pravidelný úklid'!$A$8:$L$16,K5073+1,FALSE)="X","",IF(K5073&lt;9,H5073*M5073*HLOOKUP(L5073,'Příloha č.1a - Pravidelný úklid'!$A$8:$L$16,K5073+1,FALSE),0)))</f>
        <v>0</v>
      </c>
      <c r="W5073" s="8"/>
      <c r="X5073" s="8"/>
      <c r="Y5073" s="8"/>
      <c r="Z5073" s="8"/>
      <c r="AA5073" s="8"/>
    </row>
    <row r="5074" spans="1:27" s="79" customFormat="1" ht="12.75" customHeight="1" x14ac:dyDescent="0.2">
      <c r="A5074" s="8"/>
      <c r="B5074" s="141">
        <v>71</v>
      </c>
      <c r="C5074" s="8">
        <v>20158</v>
      </c>
      <c r="D5074" s="8" t="s">
        <v>4466</v>
      </c>
      <c r="E5074" s="8" t="s">
        <v>4191</v>
      </c>
      <c r="F5074" s="8" t="s">
        <v>1543</v>
      </c>
      <c r="G5074" s="8" t="s">
        <v>91</v>
      </c>
      <c r="H5074" s="8">
        <v>2.65</v>
      </c>
      <c r="I5074" s="8" t="s">
        <v>82</v>
      </c>
      <c r="J5074" s="8"/>
      <c r="K5074" s="35">
        <v>7</v>
      </c>
      <c r="L5074" s="35" t="s">
        <v>1550</v>
      </c>
      <c r="M5074" s="36">
        <v>0</v>
      </c>
      <c r="N5074" s="35" t="s">
        <v>23</v>
      </c>
      <c r="O5074" s="35" t="s">
        <v>24</v>
      </c>
      <c r="P5074" s="35" t="s">
        <v>24</v>
      </c>
      <c r="Q5074" s="35" t="s">
        <v>24</v>
      </c>
      <c r="R5074" s="35" t="s">
        <v>24</v>
      </c>
      <c r="S5074" s="35" t="s">
        <v>24</v>
      </c>
      <c r="T5074" s="35"/>
      <c r="U5074" s="35"/>
      <c r="V5074" s="9">
        <f>IF(K5074&gt;9,"",IF(HLOOKUP(L5074,'Příloha č.1a - Pravidelný úklid'!$A$8:$L$16,K5074+1,FALSE)="X","",IF(K5074&lt;9,H5074*M5074*HLOOKUP(L5074,'Příloha č.1a - Pravidelný úklid'!$A$8:$L$16,K5074+1,FALSE),0)))</f>
        <v>0</v>
      </c>
      <c r="W5074" s="8"/>
      <c r="X5074" s="8"/>
      <c r="Y5074" s="8"/>
      <c r="Z5074" s="8"/>
      <c r="AA5074" s="8"/>
    </row>
    <row r="5075" spans="1:27" s="79" customFormat="1" ht="12.75" customHeight="1" x14ac:dyDescent="0.2">
      <c r="A5075" s="8"/>
      <c r="B5075" s="141">
        <v>71</v>
      </c>
      <c r="C5075" s="8">
        <v>20158</v>
      </c>
      <c r="D5075" s="8" t="s">
        <v>4467</v>
      </c>
      <c r="E5075" s="8" t="s">
        <v>4191</v>
      </c>
      <c r="F5075" s="8" t="s">
        <v>1543</v>
      </c>
      <c r="G5075" s="8" t="s">
        <v>93</v>
      </c>
      <c r="H5075" s="8">
        <v>1.94</v>
      </c>
      <c r="I5075" s="8" t="s">
        <v>82</v>
      </c>
      <c r="J5075" s="8"/>
      <c r="K5075" s="35">
        <v>7</v>
      </c>
      <c r="L5075" s="35" t="s">
        <v>1719</v>
      </c>
      <c r="M5075" s="36">
        <v>1</v>
      </c>
      <c r="N5075" s="35" t="s">
        <v>23</v>
      </c>
      <c r="O5075" s="35" t="s">
        <v>24</v>
      </c>
      <c r="P5075" s="35" t="s">
        <v>24</v>
      </c>
      <c r="Q5075" s="35" t="s">
        <v>24</v>
      </c>
      <c r="R5075" s="35" t="s">
        <v>24</v>
      </c>
      <c r="S5075" s="35" t="s">
        <v>24</v>
      </c>
      <c r="T5075" s="35"/>
      <c r="U5075" s="35"/>
      <c r="V5075" s="9">
        <f>IF(K5075&gt;9,"",IF(HLOOKUP(L5075,'Příloha č.1a - Pravidelný úklid'!$A$8:$L$16,K5075+1,FALSE)="X","",IF(K5075&lt;9,H5075*M5075*HLOOKUP(L5075,'Příloha č.1a - Pravidelný úklid'!$A$8:$L$16,K5075+1,FALSE),0)))</f>
        <v>0</v>
      </c>
      <c r="W5075" s="8"/>
      <c r="X5075" s="8"/>
      <c r="Y5075" s="8"/>
      <c r="Z5075" s="8"/>
      <c r="AA5075" s="8"/>
    </row>
    <row r="5076" spans="1:27" s="79" customFormat="1" ht="12.75" customHeight="1" x14ac:dyDescent="0.2">
      <c r="A5076" s="8"/>
      <c r="B5076" s="141">
        <v>71</v>
      </c>
      <c r="C5076" s="8">
        <v>20158</v>
      </c>
      <c r="D5076" s="8" t="s">
        <v>4468</v>
      </c>
      <c r="E5076" s="8" t="s">
        <v>4191</v>
      </c>
      <c r="F5076" s="8" t="s">
        <v>1543</v>
      </c>
      <c r="G5076" s="8" t="s">
        <v>93</v>
      </c>
      <c r="H5076" s="8">
        <v>165.16</v>
      </c>
      <c r="I5076" s="8" t="s">
        <v>82</v>
      </c>
      <c r="J5076" s="8"/>
      <c r="K5076" s="35">
        <v>7</v>
      </c>
      <c r="L5076" s="35" t="s">
        <v>1479</v>
      </c>
      <c r="M5076" s="36">
        <v>1</v>
      </c>
      <c r="N5076" s="35" t="s">
        <v>24</v>
      </c>
      <c r="O5076" s="35" t="s">
        <v>24</v>
      </c>
      <c r="P5076" s="35" t="s">
        <v>24</v>
      </c>
      <c r="Q5076" s="35" t="s">
        <v>24</v>
      </c>
      <c r="R5076" s="35" t="s">
        <v>24</v>
      </c>
      <c r="S5076" s="35" t="s">
        <v>24</v>
      </c>
      <c r="T5076" s="35"/>
      <c r="U5076" s="35"/>
      <c r="V5076" s="9">
        <f>IF(K5076&gt;9,"",IF(HLOOKUP(L5076,'Příloha č.1a - Pravidelný úklid'!$A$8:$L$16,K5076+1,FALSE)="X","",IF(K5076&lt;9,H5076*M5076*HLOOKUP(L5076,'Příloha č.1a - Pravidelný úklid'!$A$8:$L$16,K5076+1,FALSE),0)))</f>
        <v>0</v>
      </c>
      <c r="W5076" s="8"/>
      <c r="X5076" s="8"/>
      <c r="Y5076" s="8"/>
      <c r="Z5076" s="8"/>
      <c r="AA5076" s="8"/>
    </row>
    <row r="5077" spans="1:27" s="79" customFormat="1" ht="12.75" customHeight="1" x14ac:dyDescent="0.2">
      <c r="A5077" s="8"/>
      <c r="B5077" s="141">
        <v>71</v>
      </c>
      <c r="C5077" s="8">
        <v>20158</v>
      </c>
      <c r="D5077" s="8" t="s">
        <v>4469</v>
      </c>
      <c r="E5077" s="8" t="s">
        <v>4191</v>
      </c>
      <c r="F5077" s="8" t="s">
        <v>1543</v>
      </c>
      <c r="G5077" s="8" t="s">
        <v>93</v>
      </c>
      <c r="H5077" s="8">
        <v>75.069999999999993</v>
      </c>
      <c r="I5077" s="8" t="s">
        <v>82</v>
      </c>
      <c r="J5077" s="8"/>
      <c r="K5077" s="35">
        <v>7</v>
      </c>
      <c r="L5077" s="35" t="s">
        <v>1550</v>
      </c>
      <c r="M5077" s="36">
        <v>1</v>
      </c>
      <c r="N5077" s="35" t="s">
        <v>24</v>
      </c>
      <c r="O5077" s="35" t="s">
        <v>24</v>
      </c>
      <c r="P5077" s="35" t="s">
        <v>24</v>
      </c>
      <c r="Q5077" s="35" t="s">
        <v>24</v>
      </c>
      <c r="R5077" s="35" t="s">
        <v>24</v>
      </c>
      <c r="S5077" s="35" t="s">
        <v>24</v>
      </c>
      <c r="T5077" s="35"/>
      <c r="U5077" s="35"/>
      <c r="V5077" s="9">
        <f>IF(K5077&gt;9,"",IF(HLOOKUP(L5077,'Příloha č.1a - Pravidelný úklid'!$A$8:$L$16,K5077+1,FALSE)="X","",IF(K5077&lt;9,H5077*M5077*HLOOKUP(L5077,'Příloha č.1a - Pravidelný úklid'!$A$8:$L$16,K5077+1,FALSE),0)))</f>
        <v>0</v>
      </c>
      <c r="W5077" s="8"/>
      <c r="X5077" s="8"/>
      <c r="Y5077" s="8"/>
      <c r="Z5077" s="8"/>
      <c r="AA5077" s="8"/>
    </row>
    <row r="5078" spans="1:27" s="79" customFormat="1" ht="12.75" customHeight="1" x14ac:dyDescent="0.2">
      <c r="A5078" s="8"/>
      <c r="B5078" s="141">
        <v>71</v>
      </c>
      <c r="C5078" s="8">
        <v>20158</v>
      </c>
      <c r="D5078" s="8" t="s">
        <v>4470</v>
      </c>
      <c r="E5078" s="8" t="s">
        <v>4191</v>
      </c>
      <c r="F5078" s="8" t="s">
        <v>1543</v>
      </c>
      <c r="G5078" s="8" t="s">
        <v>93</v>
      </c>
      <c r="H5078" s="8">
        <v>40.96</v>
      </c>
      <c r="I5078" s="8" t="s">
        <v>82</v>
      </c>
      <c r="J5078" s="8"/>
      <c r="K5078" s="35">
        <v>7</v>
      </c>
      <c r="L5078" s="35" t="s">
        <v>1550</v>
      </c>
      <c r="M5078" s="36">
        <v>1</v>
      </c>
      <c r="N5078" s="35" t="s">
        <v>24</v>
      </c>
      <c r="O5078" s="35" t="s">
        <v>24</v>
      </c>
      <c r="P5078" s="35" t="s">
        <v>24</v>
      </c>
      <c r="Q5078" s="35" t="s">
        <v>24</v>
      </c>
      <c r="R5078" s="35" t="s">
        <v>24</v>
      </c>
      <c r="S5078" s="35" t="s">
        <v>24</v>
      </c>
      <c r="T5078" s="35"/>
      <c r="U5078" s="35"/>
      <c r="V5078" s="9">
        <f>IF(K5078&gt;9,"",IF(HLOOKUP(L5078,'Příloha č.1a - Pravidelný úklid'!$A$8:$L$16,K5078+1,FALSE)="X","",IF(K5078&lt;9,H5078*M5078*HLOOKUP(L5078,'Příloha č.1a - Pravidelný úklid'!$A$8:$L$16,K5078+1,FALSE),0)))</f>
        <v>0</v>
      </c>
      <c r="W5078" s="8"/>
      <c r="X5078" s="8"/>
      <c r="Y5078" s="8"/>
      <c r="Z5078" s="8"/>
      <c r="AA5078" s="8"/>
    </row>
    <row r="5079" spans="1:27" s="79" customFormat="1" ht="12.75" customHeight="1" x14ac:dyDescent="0.2">
      <c r="A5079" s="8"/>
      <c r="B5079" s="141">
        <v>71</v>
      </c>
      <c r="C5079" s="8">
        <v>20158</v>
      </c>
      <c r="D5079" s="8" t="s">
        <v>4471</v>
      </c>
      <c r="E5079" s="8" t="s">
        <v>4191</v>
      </c>
      <c r="F5079" s="8" t="s">
        <v>1543</v>
      </c>
      <c r="G5079" s="8" t="s">
        <v>96</v>
      </c>
      <c r="H5079" s="8">
        <v>16.45</v>
      </c>
      <c r="I5079" s="8" t="s">
        <v>82</v>
      </c>
      <c r="J5079" s="8">
        <v>8</v>
      </c>
      <c r="K5079" s="35">
        <v>7</v>
      </c>
      <c r="L5079" s="35" t="s">
        <v>1479</v>
      </c>
      <c r="M5079" s="36">
        <v>1</v>
      </c>
      <c r="N5079" s="35" t="s">
        <v>23</v>
      </c>
      <c r="O5079" s="35" t="s">
        <v>24</v>
      </c>
      <c r="P5079" s="35" t="s">
        <v>24</v>
      </c>
      <c r="Q5079" s="35" t="s">
        <v>24</v>
      </c>
      <c r="R5079" s="35" t="s">
        <v>24</v>
      </c>
      <c r="S5079" s="35" t="s">
        <v>24</v>
      </c>
      <c r="T5079" s="35"/>
      <c r="U5079" s="35"/>
      <c r="V5079" s="9">
        <f>IF(K5079&gt;9,"",IF(HLOOKUP(L5079,'Příloha č.1a - Pravidelný úklid'!$A$8:$L$16,K5079+1,FALSE)="X","",IF(K5079&lt;9,H5079*M5079*HLOOKUP(L5079,'Příloha č.1a - Pravidelný úklid'!$A$8:$L$16,K5079+1,FALSE),0)))</f>
        <v>0</v>
      </c>
      <c r="W5079" s="8"/>
      <c r="X5079" s="8"/>
      <c r="Y5079" s="8"/>
      <c r="Z5079" s="8"/>
      <c r="AA5079" s="8"/>
    </row>
    <row r="5080" spans="1:27" s="79" customFormat="1" ht="12.75" customHeight="1" x14ac:dyDescent="0.2">
      <c r="A5080" s="8"/>
      <c r="B5080" s="141">
        <v>71</v>
      </c>
      <c r="C5080" s="8">
        <v>20158</v>
      </c>
      <c r="D5080" s="8" t="s">
        <v>4472</v>
      </c>
      <c r="E5080" s="8" t="s">
        <v>4191</v>
      </c>
      <c r="F5080" s="8" t="s">
        <v>1543</v>
      </c>
      <c r="G5080" s="8" t="s">
        <v>93</v>
      </c>
      <c r="H5080" s="8">
        <v>182.14</v>
      </c>
      <c r="I5080" s="8" t="s">
        <v>82</v>
      </c>
      <c r="J5080" s="8"/>
      <c r="K5080" s="35">
        <v>7</v>
      </c>
      <c r="L5080" s="35" t="s">
        <v>1479</v>
      </c>
      <c r="M5080" s="36">
        <v>1</v>
      </c>
      <c r="N5080" s="35" t="s">
        <v>24</v>
      </c>
      <c r="O5080" s="35" t="s">
        <v>24</v>
      </c>
      <c r="P5080" s="35" t="s">
        <v>24</v>
      </c>
      <c r="Q5080" s="35" t="s">
        <v>24</v>
      </c>
      <c r="R5080" s="35" t="s">
        <v>24</v>
      </c>
      <c r="S5080" s="35" t="s">
        <v>24</v>
      </c>
      <c r="T5080" s="35"/>
      <c r="U5080" s="35"/>
      <c r="V5080" s="9">
        <f>IF(K5080&gt;9,"",IF(HLOOKUP(L5080,'Příloha č.1a - Pravidelný úklid'!$A$8:$L$16,K5080+1,FALSE)="X","",IF(K5080&lt;9,H5080*M5080*HLOOKUP(L5080,'Příloha č.1a - Pravidelný úklid'!$A$8:$L$16,K5080+1,FALSE),0)))</f>
        <v>0</v>
      </c>
      <c r="W5080" s="8"/>
      <c r="X5080" s="8"/>
      <c r="Y5080" s="8"/>
      <c r="Z5080" s="8"/>
      <c r="AA5080" s="8"/>
    </row>
    <row r="5081" spans="1:27" s="79" customFormat="1" ht="12.75" customHeight="1" x14ac:dyDescent="0.2">
      <c r="A5081" s="8"/>
      <c r="B5081" s="141">
        <v>71</v>
      </c>
      <c r="C5081" s="8">
        <v>20158</v>
      </c>
      <c r="D5081" s="8" t="s">
        <v>4473</v>
      </c>
      <c r="E5081" s="8" t="s">
        <v>4191</v>
      </c>
      <c r="F5081" s="8" t="s">
        <v>1543</v>
      </c>
      <c r="G5081" s="8" t="s">
        <v>28</v>
      </c>
      <c r="H5081" s="8">
        <v>23.21</v>
      </c>
      <c r="I5081" s="8" t="s">
        <v>82</v>
      </c>
      <c r="J5081" s="8">
        <v>3</v>
      </c>
      <c r="K5081" s="35">
        <v>8</v>
      </c>
      <c r="L5081" s="35" t="s">
        <v>1719</v>
      </c>
      <c r="M5081" s="36">
        <v>1</v>
      </c>
      <c r="N5081" s="35" t="s">
        <v>23</v>
      </c>
      <c r="O5081" s="35" t="s">
        <v>24</v>
      </c>
      <c r="P5081" s="35" t="s">
        <v>24</v>
      </c>
      <c r="Q5081" s="35" t="s">
        <v>24</v>
      </c>
      <c r="R5081" s="35" t="s">
        <v>24</v>
      </c>
      <c r="S5081" s="35" t="s">
        <v>24</v>
      </c>
      <c r="T5081" s="35"/>
      <c r="U5081" s="35"/>
      <c r="V5081" s="9">
        <f>IF(K5081&gt;9,"",IF(HLOOKUP(L5081,'Příloha č.1a - Pravidelný úklid'!$A$8:$L$16,K5081+1,FALSE)="X","",IF(K5081&lt;9,H5081*M5081*HLOOKUP(L5081,'Příloha č.1a - Pravidelný úklid'!$A$8:$L$16,K5081+1,FALSE),0)))</f>
        <v>0</v>
      </c>
      <c r="W5081" s="8"/>
      <c r="X5081" s="8"/>
      <c r="Y5081" s="8"/>
      <c r="Z5081" s="8"/>
      <c r="AA5081" s="8"/>
    </row>
    <row r="5082" spans="1:27" s="79" customFormat="1" ht="12.75" customHeight="1" x14ac:dyDescent="0.2">
      <c r="A5082" s="8"/>
      <c r="B5082" s="141">
        <v>71</v>
      </c>
      <c r="C5082" s="8">
        <v>20158</v>
      </c>
      <c r="D5082" s="8" t="s">
        <v>4474</v>
      </c>
      <c r="E5082" s="8" t="s">
        <v>4191</v>
      </c>
      <c r="F5082" s="8" t="s">
        <v>1543</v>
      </c>
      <c r="G5082" s="8" t="s">
        <v>93</v>
      </c>
      <c r="H5082" s="8">
        <v>26.96</v>
      </c>
      <c r="I5082" s="8" t="s">
        <v>82</v>
      </c>
      <c r="J5082" s="8"/>
      <c r="K5082" s="35">
        <v>7</v>
      </c>
      <c r="L5082" s="35" t="s">
        <v>1479</v>
      </c>
      <c r="M5082" s="36">
        <v>1</v>
      </c>
      <c r="N5082" s="35" t="s">
        <v>23</v>
      </c>
      <c r="O5082" s="35" t="s">
        <v>24</v>
      </c>
      <c r="P5082" s="35" t="s">
        <v>24</v>
      </c>
      <c r="Q5082" s="35" t="s">
        <v>24</v>
      </c>
      <c r="R5082" s="35" t="s">
        <v>24</v>
      </c>
      <c r="S5082" s="35" t="s">
        <v>24</v>
      </c>
      <c r="T5082" s="35"/>
      <c r="U5082" s="35"/>
      <c r="V5082" s="9">
        <f>IF(K5082&gt;9,"",IF(HLOOKUP(L5082,'Příloha č.1a - Pravidelný úklid'!$A$8:$L$16,K5082+1,FALSE)="X","",IF(K5082&lt;9,H5082*M5082*HLOOKUP(L5082,'Příloha č.1a - Pravidelný úklid'!$A$8:$L$16,K5082+1,FALSE),0)))</f>
        <v>0</v>
      </c>
      <c r="W5082" s="8"/>
      <c r="X5082" s="8"/>
      <c r="Y5082" s="8"/>
      <c r="Z5082" s="8"/>
      <c r="AA5082" s="8"/>
    </row>
    <row r="5083" spans="1:27" s="79" customFormat="1" ht="12.75" customHeight="1" x14ac:dyDescent="0.2">
      <c r="A5083" s="8"/>
      <c r="B5083" s="141">
        <v>71</v>
      </c>
      <c r="C5083" s="8">
        <v>20158</v>
      </c>
      <c r="D5083" s="8" t="s">
        <v>4475</v>
      </c>
      <c r="E5083" s="8" t="s">
        <v>4191</v>
      </c>
      <c r="F5083" s="8" t="s">
        <v>1543</v>
      </c>
      <c r="G5083" s="8" t="s">
        <v>93</v>
      </c>
      <c r="H5083" s="8">
        <v>10.85</v>
      </c>
      <c r="I5083" s="8" t="s">
        <v>82</v>
      </c>
      <c r="J5083" s="8"/>
      <c r="K5083" s="35">
        <v>7</v>
      </c>
      <c r="L5083" s="35" t="s">
        <v>1479</v>
      </c>
      <c r="M5083" s="36">
        <v>1</v>
      </c>
      <c r="N5083" s="35" t="s">
        <v>23</v>
      </c>
      <c r="O5083" s="35" t="s">
        <v>24</v>
      </c>
      <c r="P5083" s="35" t="s">
        <v>24</v>
      </c>
      <c r="Q5083" s="35" t="s">
        <v>24</v>
      </c>
      <c r="R5083" s="35" t="s">
        <v>24</v>
      </c>
      <c r="S5083" s="35" t="s">
        <v>24</v>
      </c>
      <c r="T5083" s="35"/>
      <c r="U5083" s="35"/>
      <c r="V5083" s="9">
        <f>IF(K5083&gt;9,"",IF(HLOOKUP(L5083,'Příloha č.1a - Pravidelný úklid'!$A$8:$L$16,K5083+1,FALSE)="X","",IF(K5083&lt;9,H5083*M5083*HLOOKUP(L5083,'Příloha č.1a - Pravidelný úklid'!$A$8:$L$16,K5083+1,FALSE),0)))</f>
        <v>0</v>
      </c>
      <c r="W5083" s="8"/>
      <c r="X5083" s="8"/>
      <c r="Y5083" s="8"/>
      <c r="Z5083" s="8"/>
      <c r="AA5083" s="8"/>
    </row>
    <row r="5084" spans="1:27" s="79" customFormat="1" ht="12.75" customHeight="1" x14ac:dyDescent="0.2">
      <c r="A5084" s="8"/>
      <c r="B5084" s="141">
        <v>71</v>
      </c>
      <c r="C5084" s="8">
        <v>20158</v>
      </c>
      <c r="D5084" s="8" t="s">
        <v>4476</v>
      </c>
      <c r="E5084" s="8" t="s">
        <v>4191</v>
      </c>
      <c r="F5084" s="8" t="s">
        <v>1543</v>
      </c>
      <c r="G5084" s="8" t="s">
        <v>93</v>
      </c>
      <c r="H5084" s="8">
        <v>35.130000000000003</v>
      </c>
      <c r="I5084" s="8" t="s">
        <v>82</v>
      </c>
      <c r="J5084" s="8"/>
      <c r="K5084" s="35">
        <v>7</v>
      </c>
      <c r="L5084" s="35" t="s">
        <v>1479</v>
      </c>
      <c r="M5084" s="36">
        <v>1</v>
      </c>
      <c r="N5084" s="35" t="s">
        <v>23</v>
      </c>
      <c r="O5084" s="35" t="s">
        <v>24</v>
      </c>
      <c r="P5084" s="35" t="s">
        <v>24</v>
      </c>
      <c r="Q5084" s="35" t="s">
        <v>24</v>
      </c>
      <c r="R5084" s="35" t="s">
        <v>24</v>
      </c>
      <c r="S5084" s="35" t="s">
        <v>24</v>
      </c>
      <c r="T5084" s="35"/>
      <c r="U5084" s="35"/>
      <c r="V5084" s="9">
        <f>IF(K5084&gt;9,"",IF(HLOOKUP(L5084,'Příloha č.1a - Pravidelný úklid'!$A$8:$L$16,K5084+1,FALSE)="X","",IF(K5084&lt;9,H5084*M5084*HLOOKUP(L5084,'Příloha č.1a - Pravidelný úklid'!$A$8:$L$16,K5084+1,FALSE),0)))</f>
        <v>0</v>
      </c>
      <c r="W5084" s="8"/>
      <c r="X5084" s="8"/>
      <c r="Y5084" s="8"/>
      <c r="Z5084" s="8"/>
      <c r="AA5084" s="8"/>
    </row>
    <row r="5085" spans="1:27" s="79" customFormat="1" ht="12.75" customHeight="1" x14ac:dyDescent="0.2">
      <c r="A5085" s="8"/>
      <c r="B5085" s="141">
        <v>71</v>
      </c>
      <c r="C5085" s="8">
        <v>20158</v>
      </c>
      <c r="D5085" s="8" t="s">
        <v>4477</v>
      </c>
      <c r="E5085" s="8" t="s">
        <v>4191</v>
      </c>
      <c r="F5085" s="8" t="s">
        <v>1543</v>
      </c>
      <c r="G5085" s="8" t="s">
        <v>28</v>
      </c>
      <c r="H5085" s="8">
        <v>15.81</v>
      </c>
      <c r="I5085" s="8" t="s">
        <v>82</v>
      </c>
      <c r="J5085" s="8">
        <v>3</v>
      </c>
      <c r="K5085" s="35">
        <v>8</v>
      </c>
      <c r="L5085" s="35" t="s">
        <v>1719</v>
      </c>
      <c r="M5085" s="36">
        <v>1</v>
      </c>
      <c r="N5085" s="35" t="s">
        <v>23</v>
      </c>
      <c r="O5085" s="35" t="s">
        <v>24</v>
      </c>
      <c r="P5085" s="35" t="s">
        <v>24</v>
      </c>
      <c r="Q5085" s="35" t="s">
        <v>24</v>
      </c>
      <c r="R5085" s="35" t="s">
        <v>24</v>
      </c>
      <c r="S5085" s="35" t="s">
        <v>24</v>
      </c>
      <c r="T5085" s="35"/>
      <c r="U5085" s="35"/>
      <c r="V5085" s="9">
        <f>IF(K5085&gt;9,"",IF(HLOOKUP(L5085,'Příloha č.1a - Pravidelný úklid'!$A$8:$L$16,K5085+1,FALSE)="X","",IF(K5085&lt;9,H5085*M5085*HLOOKUP(L5085,'Příloha č.1a - Pravidelný úklid'!$A$8:$L$16,K5085+1,FALSE),0)))</f>
        <v>0</v>
      </c>
      <c r="W5085" s="8"/>
      <c r="X5085" s="8"/>
      <c r="Y5085" s="8"/>
      <c r="Z5085" s="8"/>
      <c r="AA5085" s="8"/>
    </row>
    <row r="5086" spans="1:27" s="79" customFormat="1" ht="12.75" customHeight="1" x14ac:dyDescent="0.2">
      <c r="A5086" s="8"/>
      <c r="B5086" s="141">
        <v>71</v>
      </c>
      <c r="C5086" s="8">
        <v>20158</v>
      </c>
      <c r="D5086" s="8" t="s">
        <v>4478</v>
      </c>
      <c r="E5086" s="8" t="s">
        <v>4191</v>
      </c>
      <c r="F5086" s="8" t="s">
        <v>1543</v>
      </c>
      <c r="G5086" s="8" t="s">
        <v>258</v>
      </c>
      <c r="H5086" s="8">
        <v>2.52</v>
      </c>
      <c r="I5086" s="8" t="s">
        <v>82</v>
      </c>
      <c r="J5086" s="8"/>
      <c r="K5086" s="35">
        <v>99</v>
      </c>
      <c r="L5086" s="35" t="s">
        <v>1719</v>
      </c>
      <c r="M5086" s="36">
        <v>0</v>
      </c>
      <c r="N5086" s="35" t="s">
        <v>23</v>
      </c>
      <c r="O5086" s="35" t="s">
        <v>24</v>
      </c>
      <c r="P5086" s="35" t="s">
        <v>24</v>
      </c>
      <c r="Q5086" s="35" t="s">
        <v>24</v>
      </c>
      <c r="R5086" s="35" t="s">
        <v>24</v>
      </c>
      <c r="S5086" s="35" t="s">
        <v>24</v>
      </c>
      <c r="T5086" s="35"/>
      <c r="U5086" s="35"/>
      <c r="V5086" s="9" t="str">
        <f>IF(K5086&gt;9,"",IF(HLOOKUP(L5086,'Příloha č.1a - Pravidelný úklid'!$A$8:$L$16,K5086+1,FALSE)="X","",IF(K5086&lt;9,H5086*M5086*HLOOKUP(L5086,'Příloha č.1a - Pravidelný úklid'!$A$8:$L$16,K5086+1,FALSE),0)))</f>
        <v/>
      </c>
      <c r="W5086" s="8"/>
      <c r="X5086" s="8"/>
      <c r="Y5086" s="8"/>
      <c r="Z5086" s="8"/>
      <c r="AA5086" s="8"/>
    </row>
    <row r="5087" spans="1:27" s="79" customFormat="1" ht="12.75" customHeight="1" x14ac:dyDescent="0.2">
      <c r="A5087" s="8"/>
      <c r="B5087" s="141">
        <v>71</v>
      </c>
      <c r="C5087" s="8">
        <v>20158</v>
      </c>
      <c r="D5087" s="8" t="s">
        <v>4479</v>
      </c>
      <c r="E5087" s="8" t="s">
        <v>4191</v>
      </c>
      <c r="F5087" s="8" t="s">
        <v>1543</v>
      </c>
      <c r="G5087" s="8" t="s">
        <v>87</v>
      </c>
      <c r="H5087" s="8">
        <v>33.11</v>
      </c>
      <c r="I5087" s="8" t="s">
        <v>82</v>
      </c>
      <c r="J5087" s="8">
        <v>8</v>
      </c>
      <c r="K5087" s="35">
        <v>7</v>
      </c>
      <c r="L5087" s="35" t="s">
        <v>1479</v>
      </c>
      <c r="M5087" s="36">
        <v>1</v>
      </c>
      <c r="N5087" s="35" t="s">
        <v>23</v>
      </c>
      <c r="O5087" s="35" t="s">
        <v>24</v>
      </c>
      <c r="P5087" s="35" t="s">
        <v>24</v>
      </c>
      <c r="Q5087" s="35" t="s">
        <v>24</v>
      </c>
      <c r="R5087" s="35" t="s">
        <v>24</v>
      </c>
      <c r="S5087" s="35" t="s">
        <v>24</v>
      </c>
      <c r="T5087" s="35"/>
      <c r="U5087" s="35"/>
      <c r="V5087" s="9">
        <f>IF(K5087&gt;9,"",IF(HLOOKUP(L5087,'Příloha č.1a - Pravidelný úklid'!$A$8:$L$16,K5087+1,FALSE)="X","",IF(K5087&lt;9,H5087*M5087*HLOOKUP(L5087,'Příloha č.1a - Pravidelný úklid'!$A$8:$L$16,K5087+1,FALSE),0)))</f>
        <v>0</v>
      </c>
      <c r="W5087" s="8"/>
      <c r="X5087" s="8"/>
      <c r="Y5087" s="8"/>
      <c r="Z5087" s="8"/>
      <c r="AA5087" s="8"/>
    </row>
    <row r="5088" spans="1:27" s="79" customFormat="1" ht="12.75" customHeight="1" x14ac:dyDescent="0.2">
      <c r="A5088" s="8"/>
      <c r="B5088" s="141">
        <v>71</v>
      </c>
      <c r="C5088" s="8">
        <v>20158</v>
      </c>
      <c r="D5088" s="8" t="s">
        <v>4480</v>
      </c>
      <c r="E5088" s="8" t="s">
        <v>4191</v>
      </c>
      <c r="F5088" s="8" t="s">
        <v>1543</v>
      </c>
      <c r="G5088" s="8" t="s">
        <v>87</v>
      </c>
      <c r="H5088" s="8">
        <v>34.99</v>
      </c>
      <c r="I5088" s="8" t="s">
        <v>82</v>
      </c>
      <c r="J5088" s="8">
        <v>8</v>
      </c>
      <c r="K5088" s="35">
        <v>7</v>
      </c>
      <c r="L5088" s="35" t="s">
        <v>1479</v>
      </c>
      <c r="M5088" s="36">
        <v>1</v>
      </c>
      <c r="N5088" s="35" t="s">
        <v>23</v>
      </c>
      <c r="O5088" s="35" t="s">
        <v>24</v>
      </c>
      <c r="P5088" s="35" t="s">
        <v>24</v>
      </c>
      <c r="Q5088" s="35" t="s">
        <v>24</v>
      </c>
      <c r="R5088" s="35" t="s">
        <v>24</v>
      </c>
      <c r="S5088" s="35" t="s">
        <v>24</v>
      </c>
      <c r="T5088" s="35"/>
      <c r="U5088" s="35"/>
      <c r="V5088" s="9">
        <f>IF(K5088&gt;9,"",IF(HLOOKUP(L5088,'Příloha č.1a - Pravidelný úklid'!$A$8:$L$16,K5088+1,FALSE)="X","",IF(K5088&lt;9,H5088*M5088*HLOOKUP(L5088,'Příloha č.1a - Pravidelný úklid'!$A$8:$L$16,K5088+1,FALSE),0)))</f>
        <v>0</v>
      </c>
      <c r="W5088" s="8"/>
      <c r="X5088" s="8"/>
      <c r="Y5088" s="8"/>
      <c r="Z5088" s="8"/>
      <c r="AA5088" s="8"/>
    </row>
    <row r="5089" spans="1:27" s="79" customFormat="1" ht="12.75" customHeight="1" x14ac:dyDescent="0.2">
      <c r="A5089" s="8"/>
      <c r="B5089" s="141">
        <v>71</v>
      </c>
      <c r="C5089" s="8">
        <v>20158</v>
      </c>
      <c r="D5089" s="8" t="s">
        <v>4481</v>
      </c>
      <c r="E5089" s="8" t="s">
        <v>4191</v>
      </c>
      <c r="F5089" s="8" t="s">
        <v>1543</v>
      </c>
      <c r="G5089" s="8" t="s">
        <v>87</v>
      </c>
      <c r="H5089" s="8">
        <v>15.51</v>
      </c>
      <c r="I5089" s="8" t="s">
        <v>82</v>
      </c>
      <c r="J5089" s="8">
        <v>4</v>
      </c>
      <c r="K5089" s="35">
        <v>7</v>
      </c>
      <c r="L5089" s="35" t="s">
        <v>1479</v>
      </c>
      <c r="M5089" s="36">
        <v>1</v>
      </c>
      <c r="N5089" s="35" t="s">
        <v>23</v>
      </c>
      <c r="O5089" s="35" t="s">
        <v>24</v>
      </c>
      <c r="P5089" s="35" t="s">
        <v>24</v>
      </c>
      <c r="Q5089" s="35" t="s">
        <v>24</v>
      </c>
      <c r="R5089" s="35" t="s">
        <v>24</v>
      </c>
      <c r="S5089" s="35" t="s">
        <v>24</v>
      </c>
      <c r="T5089" s="35"/>
      <c r="U5089" s="35"/>
      <c r="V5089" s="9">
        <f>IF(K5089&gt;9,"",IF(HLOOKUP(L5089,'Příloha č.1a - Pravidelný úklid'!$A$8:$L$16,K5089+1,FALSE)="X","",IF(K5089&lt;9,H5089*M5089*HLOOKUP(L5089,'Příloha č.1a - Pravidelný úklid'!$A$8:$L$16,K5089+1,FALSE),0)))</f>
        <v>0</v>
      </c>
      <c r="W5089" s="8"/>
      <c r="X5089" s="8"/>
      <c r="Y5089" s="8"/>
      <c r="Z5089" s="8"/>
      <c r="AA5089" s="8"/>
    </row>
    <row r="5090" spans="1:27" s="79" customFormat="1" ht="12.75" customHeight="1" x14ac:dyDescent="0.2">
      <c r="A5090" s="8"/>
      <c r="B5090" s="141">
        <v>71</v>
      </c>
      <c r="C5090" s="8">
        <v>20158</v>
      </c>
      <c r="D5090" s="8" t="s">
        <v>4482</v>
      </c>
      <c r="E5090" s="8" t="s">
        <v>4191</v>
      </c>
      <c r="F5090" s="8" t="s">
        <v>1543</v>
      </c>
      <c r="G5090" s="8" t="s">
        <v>87</v>
      </c>
      <c r="H5090" s="8">
        <v>15.79</v>
      </c>
      <c r="I5090" s="8" t="s">
        <v>82</v>
      </c>
      <c r="J5090" s="8">
        <v>4</v>
      </c>
      <c r="K5090" s="35">
        <v>7</v>
      </c>
      <c r="L5090" s="35" t="s">
        <v>1479</v>
      </c>
      <c r="M5090" s="36">
        <v>1</v>
      </c>
      <c r="N5090" s="35" t="s">
        <v>23</v>
      </c>
      <c r="O5090" s="35" t="s">
        <v>24</v>
      </c>
      <c r="P5090" s="35" t="s">
        <v>24</v>
      </c>
      <c r="Q5090" s="35" t="s">
        <v>24</v>
      </c>
      <c r="R5090" s="35" t="s">
        <v>24</v>
      </c>
      <c r="S5090" s="35" t="s">
        <v>24</v>
      </c>
      <c r="T5090" s="35"/>
      <c r="U5090" s="35"/>
      <c r="V5090" s="9">
        <f>IF(K5090&gt;9,"",IF(HLOOKUP(L5090,'Příloha č.1a - Pravidelný úklid'!$A$8:$L$16,K5090+1,FALSE)="X","",IF(K5090&lt;9,H5090*M5090*HLOOKUP(L5090,'Příloha č.1a - Pravidelný úklid'!$A$8:$L$16,K5090+1,FALSE),0)))</f>
        <v>0</v>
      </c>
      <c r="W5090" s="8"/>
      <c r="X5090" s="8"/>
      <c r="Y5090" s="8"/>
      <c r="Z5090" s="8"/>
      <c r="AA5090" s="8"/>
    </row>
    <row r="5091" spans="1:27" s="79" customFormat="1" ht="12.75" customHeight="1" x14ac:dyDescent="0.2">
      <c r="A5091" s="8"/>
      <c r="B5091" s="141">
        <v>71</v>
      </c>
      <c r="C5091" s="8">
        <v>20158</v>
      </c>
      <c r="D5091" s="8" t="s">
        <v>4483</v>
      </c>
      <c r="E5091" s="8" t="s">
        <v>4191</v>
      </c>
      <c r="F5091" s="8" t="s">
        <v>1543</v>
      </c>
      <c r="G5091" s="8" t="s">
        <v>87</v>
      </c>
      <c r="H5091" s="8">
        <v>15.68</v>
      </c>
      <c r="I5091" s="8" t="s">
        <v>82</v>
      </c>
      <c r="J5091" s="8">
        <v>4</v>
      </c>
      <c r="K5091" s="35">
        <v>7</v>
      </c>
      <c r="L5091" s="35" t="s">
        <v>1479</v>
      </c>
      <c r="M5091" s="36">
        <v>1</v>
      </c>
      <c r="N5091" s="35" t="s">
        <v>23</v>
      </c>
      <c r="O5091" s="35" t="s">
        <v>24</v>
      </c>
      <c r="P5091" s="35" t="s">
        <v>24</v>
      </c>
      <c r="Q5091" s="35" t="s">
        <v>24</v>
      </c>
      <c r="R5091" s="35" t="s">
        <v>24</v>
      </c>
      <c r="S5091" s="35" t="s">
        <v>24</v>
      </c>
      <c r="T5091" s="35"/>
      <c r="U5091" s="35"/>
      <c r="V5091" s="9">
        <f>IF(K5091&gt;9,"",IF(HLOOKUP(L5091,'Příloha č.1a - Pravidelný úklid'!$A$8:$L$16,K5091+1,FALSE)="X","",IF(K5091&lt;9,H5091*M5091*HLOOKUP(L5091,'Příloha č.1a - Pravidelný úklid'!$A$8:$L$16,K5091+1,FALSE),0)))</f>
        <v>0</v>
      </c>
      <c r="W5091" s="8"/>
      <c r="X5091" s="8"/>
      <c r="Y5091" s="8"/>
      <c r="Z5091" s="8"/>
      <c r="AA5091" s="8"/>
    </row>
    <row r="5092" spans="1:27" s="79" customFormat="1" ht="12.75" customHeight="1" x14ac:dyDescent="0.2">
      <c r="A5092" s="8"/>
      <c r="B5092" s="141">
        <v>71</v>
      </c>
      <c r="C5092" s="8">
        <v>20158</v>
      </c>
      <c r="D5092" s="8" t="s">
        <v>4484</v>
      </c>
      <c r="E5092" s="8" t="s">
        <v>4191</v>
      </c>
      <c r="F5092" s="8" t="s">
        <v>1543</v>
      </c>
      <c r="G5092" s="8" t="s">
        <v>87</v>
      </c>
      <c r="H5092" s="8">
        <v>31.63</v>
      </c>
      <c r="I5092" s="8" t="s">
        <v>82</v>
      </c>
      <c r="J5092" s="8">
        <v>8</v>
      </c>
      <c r="K5092" s="35">
        <v>7</v>
      </c>
      <c r="L5092" s="35" t="s">
        <v>1479</v>
      </c>
      <c r="M5092" s="36">
        <v>1</v>
      </c>
      <c r="N5092" s="35" t="s">
        <v>23</v>
      </c>
      <c r="O5092" s="35" t="s">
        <v>24</v>
      </c>
      <c r="P5092" s="35" t="s">
        <v>24</v>
      </c>
      <c r="Q5092" s="35" t="s">
        <v>24</v>
      </c>
      <c r="R5092" s="35" t="s">
        <v>24</v>
      </c>
      <c r="S5092" s="35" t="s">
        <v>24</v>
      </c>
      <c r="T5092" s="35"/>
      <c r="U5092" s="35"/>
      <c r="V5092" s="9">
        <f>IF(K5092&gt;9,"",IF(HLOOKUP(L5092,'Příloha č.1a - Pravidelný úklid'!$A$8:$L$16,K5092+1,FALSE)="X","",IF(K5092&lt;9,H5092*M5092*HLOOKUP(L5092,'Příloha č.1a - Pravidelný úklid'!$A$8:$L$16,K5092+1,FALSE),0)))</f>
        <v>0</v>
      </c>
      <c r="W5092" s="8"/>
      <c r="X5092" s="8"/>
      <c r="Y5092" s="8"/>
      <c r="Z5092" s="8"/>
      <c r="AA5092" s="8"/>
    </row>
    <row r="5093" spans="1:27" s="79" customFormat="1" ht="12.75" customHeight="1" x14ac:dyDescent="0.2">
      <c r="A5093" s="8"/>
      <c r="B5093" s="141">
        <v>71</v>
      </c>
      <c r="C5093" s="8">
        <v>20158</v>
      </c>
      <c r="D5093" s="8" t="s">
        <v>4485</v>
      </c>
      <c r="E5093" s="8" t="s">
        <v>4191</v>
      </c>
      <c r="F5093" s="8" t="s">
        <v>1543</v>
      </c>
      <c r="G5093" s="8" t="s">
        <v>87</v>
      </c>
      <c r="H5093" s="8">
        <v>33.659999999999997</v>
      </c>
      <c r="I5093" s="8" t="s">
        <v>82</v>
      </c>
      <c r="J5093" s="8">
        <v>8</v>
      </c>
      <c r="K5093" s="35">
        <v>7</v>
      </c>
      <c r="L5093" s="35" t="s">
        <v>1479</v>
      </c>
      <c r="M5093" s="36">
        <v>1</v>
      </c>
      <c r="N5093" s="35" t="s">
        <v>23</v>
      </c>
      <c r="O5093" s="35" t="s">
        <v>24</v>
      </c>
      <c r="P5093" s="35" t="s">
        <v>24</v>
      </c>
      <c r="Q5093" s="35" t="s">
        <v>24</v>
      </c>
      <c r="R5093" s="35" t="s">
        <v>24</v>
      </c>
      <c r="S5093" s="35" t="s">
        <v>24</v>
      </c>
      <c r="T5093" s="35"/>
      <c r="U5093" s="35"/>
      <c r="V5093" s="9">
        <f>IF(K5093&gt;9,"",IF(HLOOKUP(L5093,'Příloha č.1a - Pravidelný úklid'!$A$8:$L$16,K5093+1,FALSE)="X","",IF(K5093&lt;9,H5093*M5093*HLOOKUP(L5093,'Příloha č.1a - Pravidelný úklid'!$A$8:$L$16,K5093+1,FALSE),0)))</f>
        <v>0</v>
      </c>
      <c r="W5093" s="8"/>
      <c r="X5093" s="8"/>
      <c r="Y5093" s="8"/>
      <c r="Z5093" s="8"/>
      <c r="AA5093" s="8"/>
    </row>
    <row r="5094" spans="1:27" s="79" customFormat="1" ht="12.75" customHeight="1" x14ac:dyDescent="0.2">
      <c r="A5094" s="8"/>
      <c r="B5094" s="141">
        <v>71</v>
      </c>
      <c r="C5094" s="8">
        <v>20158</v>
      </c>
      <c r="D5094" s="8" t="s">
        <v>4486</v>
      </c>
      <c r="E5094" s="8" t="s">
        <v>4191</v>
      </c>
      <c r="F5094" s="8" t="s">
        <v>1543</v>
      </c>
      <c r="G5094" s="8" t="s">
        <v>87</v>
      </c>
      <c r="H5094" s="8">
        <v>15.69</v>
      </c>
      <c r="I5094" s="8" t="s">
        <v>82</v>
      </c>
      <c r="J5094" s="8">
        <v>4</v>
      </c>
      <c r="K5094" s="35">
        <v>7</v>
      </c>
      <c r="L5094" s="35" t="s">
        <v>1479</v>
      </c>
      <c r="M5094" s="36">
        <v>1</v>
      </c>
      <c r="N5094" s="35" t="s">
        <v>23</v>
      </c>
      <c r="O5094" s="35" t="s">
        <v>24</v>
      </c>
      <c r="P5094" s="35" t="s">
        <v>24</v>
      </c>
      <c r="Q5094" s="35" t="s">
        <v>24</v>
      </c>
      <c r="R5094" s="35" t="s">
        <v>24</v>
      </c>
      <c r="S5094" s="35" t="s">
        <v>24</v>
      </c>
      <c r="T5094" s="35"/>
      <c r="U5094" s="35"/>
      <c r="V5094" s="9">
        <f>IF(K5094&gt;9,"",IF(HLOOKUP(L5094,'Příloha č.1a - Pravidelný úklid'!$A$8:$L$16,K5094+1,FALSE)="X","",IF(K5094&lt;9,H5094*M5094*HLOOKUP(L5094,'Příloha č.1a - Pravidelný úklid'!$A$8:$L$16,K5094+1,FALSE),0)))</f>
        <v>0</v>
      </c>
      <c r="W5094" s="8"/>
      <c r="X5094" s="8"/>
      <c r="Y5094" s="8"/>
      <c r="Z5094" s="8"/>
      <c r="AA5094" s="8"/>
    </row>
    <row r="5095" spans="1:27" s="79" customFormat="1" ht="12.75" customHeight="1" x14ac:dyDescent="0.2">
      <c r="A5095" s="8"/>
      <c r="B5095" s="141">
        <v>71</v>
      </c>
      <c r="C5095" s="8">
        <v>20158</v>
      </c>
      <c r="D5095" s="8" t="s">
        <v>4487</v>
      </c>
      <c r="E5095" s="8" t="s">
        <v>4191</v>
      </c>
      <c r="F5095" s="8" t="s">
        <v>1543</v>
      </c>
      <c r="G5095" s="8" t="s">
        <v>87</v>
      </c>
      <c r="H5095" s="8">
        <v>15.59</v>
      </c>
      <c r="I5095" s="8" t="s">
        <v>82</v>
      </c>
      <c r="J5095" s="8">
        <v>4</v>
      </c>
      <c r="K5095" s="35">
        <v>7</v>
      </c>
      <c r="L5095" s="35" t="s">
        <v>1479</v>
      </c>
      <c r="M5095" s="36">
        <v>1</v>
      </c>
      <c r="N5095" s="35" t="s">
        <v>23</v>
      </c>
      <c r="O5095" s="35" t="s">
        <v>24</v>
      </c>
      <c r="P5095" s="35" t="s">
        <v>24</v>
      </c>
      <c r="Q5095" s="35" t="s">
        <v>24</v>
      </c>
      <c r="R5095" s="35" t="s">
        <v>24</v>
      </c>
      <c r="S5095" s="35" t="s">
        <v>24</v>
      </c>
      <c r="T5095" s="35"/>
      <c r="U5095" s="35"/>
      <c r="V5095" s="9">
        <f>IF(K5095&gt;9,"",IF(HLOOKUP(L5095,'Příloha č.1a - Pravidelný úklid'!$A$8:$L$16,K5095+1,FALSE)="X","",IF(K5095&lt;9,H5095*M5095*HLOOKUP(L5095,'Příloha č.1a - Pravidelný úklid'!$A$8:$L$16,K5095+1,FALSE),0)))</f>
        <v>0</v>
      </c>
      <c r="W5095" s="8"/>
      <c r="X5095" s="8"/>
      <c r="Y5095" s="8"/>
      <c r="Z5095" s="8"/>
      <c r="AA5095" s="8"/>
    </row>
    <row r="5096" spans="1:27" s="79" customFormat="1" ht="12.75" customHeight="1" x14ac:dyDescent="0.2">
      <c r="A5096" s="8"/>
      <c r="B5096" s="141">
        <v>71</v>
      </c>
      <c r="C5096" s="8">
        <v>20158</v>
      </c>
      <c r="D5096" s="8" t="s">
        <v>4488</v>
      </c>
      <c r="E5096" s="8" t="s">
        <v>4191</v>
      </c>
      <c r="F5096" s="8" t="s">
        <v>1543</v>
      </c>
      <c r="G5096" s="8" t="s">
        <v>92</v>
      </c>
      <c r="H5096" s="8">
        <v>3.93</v>
      </c>
      <c r="I5096" s="8" t="s">
        <v>82</v>
      </c>
      <c r="J5096" s="8"/>
      <c r="K5096" s="35">
        <v>7</v>
      </c>
      <c r="L5096" s="35" t="s">
        <v>1550</v>
      </c>
      <c r="M5096" s="36">
        <v>0</v>
      </c>
      <c r="N5096" s="35" t="s">
        <v>23</v>
      </c>
      <c r="O5096" s="35" t="s">
        <v>24</v>
      </c>
      <c r="P5096" s="35" t="s">
        <v>24</v>
      </c>
      <c r="Q5096" s="35" t="s">
        <v>24</v>
      </c>
      <c r="R5096" s="35" t="s">
        <v>24</v>
      </c>
      <c r="S5096" s="35" t="s">
        <v>24</v>
      </c>
      <c r="T5096" s="35"/>
      <c r="U5096" s="35"/>
      <c r="V5096" s="9">
        <f>IF(K5096&gt;9,"",IF(HLOOKUP(L5096,'Příloha č.1a - Pravidelný úklid'!$A$8:$L$16,K5096+1,FALSE)="X","",IF(K5096&lt;9,H5096*M5096*HLOOKUP(L5096,'Příloha č.1a - Pravidelný úklid'!$A$8:$L$16,K5096+1,FALSE),0)))</f>
        <v>0</v>
      </c>
      <c r="W5096" s="8"/>
      <c r="X5096" s="8"/>
      <c r="Y5096" s="8"/>
      <c r="Z5096" s="8"/>
      <c r="AA5096" s="8"/>
    </row>
    <row r="5097" spans="1:27" s="79" customFormat="1" ht="12.75" customHeight="1" x14ac:dyDescent="0.2">
      <c r="A5097" s="8"/>
      <c r="B5097" s="141">
        <v>71</v>
      </c>
      <c r="C5097" s="8">
        <v>20158</v>
      </c>
      <c r="D5097" s="8" t="s">
        <v>4489</v>
      </c>
      <c r="E5097" s="8" t="s">
        <v>4191</v>
      </c>
      <c r="F5097" s="8" t="s">
        <v>1543</v>
      </c>
      <c r="G5097" s="8" t="s">
        <v>258</v>
      </c>
      <c r="H5097" s="8">
        <v>4.16</v>
      </c>
      <c r="I5097" s="8" t="s">
        <v>82</v>
      </c>
      <c r="J5097" s="8"/>
      <c r="K5097" s="35">
        <v>99</v>
      </c>
      <c r="L5097" s="35" t="s">
        <v>1719</v>
      </c>
      <c r="M5097" s="36">
        <v>0</v>
      </c>
      <c r="N5097" s="35" t="s">
        <v>23</v>
      </c>
      <c r="O5097" s="35" t="s">
        <v>24</v>
      </c>
      <c r="P5097" s="35" t="s">
        <v>24</v>
      </c>
      <c r="Q5097" s="35" t="s">
        <v>24</v>
      </c>
      <c r="R5097" s="35" t="s">
        <v>24</v>
      </c>
      <c r="S5097" s="35" t="s">
        <v>24</v>
      </c>
      <c r="T5097" s="35"/>
      <c r="U5097" s="35"/>
      <c r="V5097" s="9" t="str">
        <f>IF(K5097&gt;9,"",IF(HLOOKUP(L5097,'Příloha č.1a - Pravidelný úklid'!$A$8:$L$16,K5097+1,FALSE)="X","",IF(K5097&lt;9,H5097*M5097*HLOOKUP(L5097,'Příloha č.1a - Pravidelný úklid'!$A$8:$L$16,K5097+1,FALSE),0)))</f>
        <v/>
      </c>
      <c r="W5097" s="8"/>
      <c r="X5097" s="8"/>
      <c r="Y5097" s="8"/>
      <c r="Z5097" s="8"/>
      <c r="AA5097" s="8"/>
    </row>
    <row r="5098" spans="1:27" s="79" customFormat="1" ht="12.75" customHeight="1" x14ac:dyDescent="0.2">
      <c r="A5098" s="8"/>
      <c r="B5098" s="141">
        <v>71</v>
      </c>
      <c r="C5098" s="8">
        <v>20158</v>
      </c>
      <c r="D5098" s="8" t="s">
        <v>4490</v>
      </c>
      <c r="E5098" s="8" t="s">
        <v>4191</v>
      </c>
      <c r="F5098" s="8" t="s">
        <v>1543</v>
      </c>
      <c r="G5098" s="8" t="s">
        <v>87</v>
      </c>
      <c r="H5098" s="8">
        <v>18.18</v>
      </c>
      <c r="I5098" s="8" t="s">
        <v>82</v>
      </c>
      <c r="J5098" s="8">
        <v>4</v>
      </c>
      <c r="K5098" s="35">
        <v>7</v>
      </c>
      <c r="L5098" s="35" t="s">
        <v>1479</v>
      </c>
      <c r="M5098" s="36">
        <v>1</v>
      </c>
      <c r="N5098" s="35" t="s">
        <v>23</v>
      </c>
      <c r="O5098" s="35" t="s">
        <v>24</v>
      </c>
      <c r="P5098" s="35" t="s">
        <v>24</v>
      </c>
      <c r="Q5098" s="35" t="s">
        <v>24</v>
      </c>
      <c r="R5098" s="35" t="s">
        <v>24</v>
      </c>
      <c r="S5098" s="35" t="s">
        <v>24</v>
      </c>
      <c r="T5098" s="35"/>
      <c r="U5098" s="35"/>
      <c r="V5098" s="9">
        <f>IF(K5098&gt;9,"",IF(HLOOKUP(L5098,'Příloha č.1a - Pravidelný úklid'!$A$8:$L$16,K5098+1,FALSE)="X","",IF(K5098&lt;9,H5098*M5098*HLOOKUP(L5098,'Příloha č.1a - Pravidelný úklid'!$A$8:$L$16,K5098+1,FALSE),0)))</f>
        <v>0</v>
      </c>
      <c r="W5098" s="8"/>
      <c r="X5098" s="8"/>
      <c r="Y5098" s="8"/>
      <c r="Z5098" s="8"/>
      <c r="AA5098" s="8"/>
    </row>
    <row r="5099" spans="1:27" s="79" customFormat="1" ht="12.75" customHeight="1" x14ac:dyDescent="0.2">
      <c r="A5099" s="8"/>
      <c r="B5099" s="141">
        <v>71</v>
      </c>
      <c r="C5099" s="8">
        <v>20158</v>
      </c>
      <c r="D5099" s="8" t="s">
        <v>4491</v>
      </c>
      <c r="E5099" s="8" t="s">
        <v>4191</v>
      </c>
      <c r="F5099" s="8" t="s">
        <v>1543</v>
      </c>
      <c r="G5099" s="8" t="s">
        <v>87</v>
      </c>
      <c r="H5099" s="8">
        <v>17.440000000000001</v>
      </c>
      <c r="I5099" s="8" t="s">
        <v>82</v>
      </c>
      <c r="J5099" s="8">
        <v>4</v>
      </c>
      <c r="K5099" s="35">
        <v>7</v>
      </c>
      <c r="L5099" s="35" t="s">
        <v>1479</v>
      </c>
      <c r="M5099" s="36">
        <v>1</v>
      </c>
      <c r="N5099" s="35" t="s">
        <v>23</v>
      </c>
      <c r="O5099" s="35" t="s">
        <v>24</v>
      </c>
      <c r="P5099" s="35" t="s">
        <v>24</v>
      </c>
      <c r="Q5099" s="35" t="s">
        <v>24</v>
      </c>
      <c r="R5099" s="35" t="s">
        <v>24</v>
      </c>
      <c r="S5099" s="35" t="s">
        <v>24</v>
      </c>
      <c r="T5099" s="35"/>
      <c r="U5099" s="35"/>
      <c r="V5099" s="9">
        <f>IF(K5099&gt;9,"",IF(HLOOKUP(L5099,'Příloha č.1a - Pravidelný úklid'!$A$8:$L$16,K5099+1,FALSE)="X","",IF(K5099&lt;9,H5099*M5099*HLOOKUP(L5099,'Příloha č.1a - Pravidelný úklid'!$A$8:$L$16,K5099+1,FALSE),0)))</f>
        <v>0</v>
      </c>
      <c r="W5099" s="8"/>
      <c r="X5099" s="8"/>
      <c r="Y5099" s="8"/>
      <c r="Z5099" s="8"/>
      <c r="AA5099" s="8"/>
    </row>
    <row r="5100" spans="1:27" s="79" customFormat="1" ht="12.75" customHeight="1" x14ac:dyDescent="0.2">
      <c r="A5100" s="8"/>
      <c r="B5100" s="141">
        <v>71</v>
      </c>
      <c r="C5100" s="8">
        <v>20158</v>
      </c>
      <c r="D5100" s="8" t="s">
        <v>4492</v>
      </c>
      <c r="E5100" s="8" t="s">
        <v>4191</v>
      </c>
      <c r="F5100" s="8" t="s">
        <v>1543</v>
      </c>
      <c r="G5100" s="8" t="s">
        <v>87</v>
      </c>
      <c r="H5100" s="8">
        <v>17.38</v>
      </c>
      <c r="I5100" s="8" t="s">
        <v>82</v>
      </c>
      <c r="J5100" s="8">
        <v>4</v>
      </c>
      <c r="K5100" s="35">
        <v>7</v>
      </c>
      <c r="L5100" s="35" t="s">
        <v>1479</v>
      </c>
      <c r="M5100" s="36">
        <v>1</v>
      </c>
      <c r="N5100" s="35" t="s">
        <v>23</v>
      </c>
      <c r="O5100" s="35" t="s">
        <v>24</v>
      </c>
      <c r="P5100" s="35" t="s">
        <v>24</v>
      </c>
      <c r="Q5100" s="35" t="s">
        <v>24</v>
      </c>
      <c r="R5100" s="35" t="s">
        <v>24</v>
      </c>
      <c r="S5100" s="35" t="s">
        <v>24</v>
      </c>
      <c r="T5100" s="35"/>
      <c r="U5100" s="35"/>
      <c r="V5100" s="9">
        <f>IF(K5100&gt;9,"",IF(HLOOKUP(L5100,'Příloha č.1a - Pravidelný úklid'!$A$8:$L$16,K5100+1,FALSE)="X","",IF(K5100&lt;9,H5100*M5100*HLOOKUP(L5100,'Příloha č.1a - Pravidelný úklid'!$A$8:$L$16,K5100+1,FALSE),0)))</f>
        <v>0</v>
      </c>
      <c r="W5100" s="8"/>
      <c r="X5100" s="8"/>
      <c r="Y5100" s="8"/>
      <c r="Z5100" s="8"/>
      <c r="AA5100" s="8"/>
    </row>
    <row r="5101" spans="1:27" s="79" customFormat="1" ht="12.75" customHeight="1" x14ac:dyDescent="0.2">
      <c r="A5101" s="8"/>
      <c r="B5101" s="141">
        <v>71</v>
      </c>
      <c r="C5101" s="8">
        <v>20158</v>
      </c>
      <c r="D5101" s="8" t="s">
        <v>4493</v>
      </c>
      <c r="E5101" s="8" t="s">
        <v>4191</v>
      </c>
      <c r="F5101" s="8" t="s">
        <v>1543</v>
      </c>
      <c r="G5101" s="8" t="s">
        <v>87</v>
      </c>
      <c r="H5101" s="8">
        <v>14.8</v>
      </c>
      <c r="I5101" s="8" t="s">
        <v>82</v>
      </c>
      <c r="J5101" s="8">
        <v>4</v>
      </c>
      <c r="K5101" s="35">
        <v>7</v>
      </c>
      <c r="L5101" s="35" t="s">
        <v>1479</v>
      </c>
      <c r="M5101" s="36">
        <v>1</v>
      </c>
      <c r="N5101" s="35" t="s">
        <v>23</v>
      </c>
      <c r="O5101" s="35" t="s">
        <v>24</v>
      </c>
      <c r="P5101" s="35" t="s">
        <v>24</v>
      </c>
      <c r="Q5101" s="35" t="s">
        <v>24</v>
      </c>
      <c r="R5101" s="35" t="s">
        <v>24</v>
      </c>
      <c r="S5101" s="35" t="s">
        <v>24</v>
      </c>
      <c r="T5101" s="35"/>
      <c r="U5101" s="35"/>
      <c r="V5101" s="9">
        <f>IF(K5101&gt;9,"",IF(HLOOKUP(L5101,'Příloha č.1a - Pravidelný úklid'!$A$8:$L$16,K5101+1,FALSE)="X","",IF(K5101&lt;9,H5101*M5101*HLOOKUP(L5101,'Příloha č.1a - Pravidelný úklid'!$A$8:$L$16,K5101+1,FALSE),0)))</f>
        <v>0</v>
      </c>
      <c r="W5101" s="8"/>
      <c r="X5101" s="8"/>
      <c r="Y5101" s="8"/>
      <c r="Z5101" s="8"/>
      <c r="AA5101" s="8"/>
    </row>
    <row r="5102" spans="1:27" s="79" customFormat="1" ht="12.75" customHeight="1" x14ac:dyDescent="0.2">
      <c r="A5102" s="8"/>
      <c r="B5102" s="141">
        <v>71</v>
      </c>
      <c r="C5102" s="8">
        <v>20158</v>
      </c>
      <c r="D5102" s="8" t="s">
        <v>4494</v>
      </c>
      <c r="E5102" s="8" t="s">
        <v>4191</v>
      </c>
      <c r="F5102" s="8" t="s">
        <v>1543</v>
      </c>
      <c r="G5102" s="8" t="s">
        <v>87</v>
      </c>
      <c r="H5102" s="8">
        <v>14.8</v>
      </c>
      <c r="I5102" s="8" t="s">
        <v>82</v>
      </c>
      <c r="J5102" s="8">
        <v>4</v>
      </c>
      <c r="K5102" s="35">
        <v>7</v>
      </c>
      <c r="L5102" s="35" t="s">
        <v>1479</v>
      </c>
      <c r="M5102" s="36">
        <v>1</v>
      </c>
      <c r="N5102" s="35" t="s">
        <v>23</v>
      </c>
      <c r="O5102" s="35" t="s">
        <v>24</v>
      </c>
      <c r="P5102" s="35" t="s">
        <v>24</v>
      </c>
      <c r="Q5102" s="35" t="s">
        <v>24</v>
      </c>
      <c r="R5102" s="35" t="s">
        <v>24</v>
      </c>
      <c r="S5102" s="35" t="s">
        <v>24</v>
      </c>
      <c r="T5102" s="35"/>
      <c r="U5102" s="35"/>
      <c r="V5102" s="9">
        <f>IF(K5102&gt;9,"",IF(HLOOKUP(L5102,'Příloha č.1a - Pravidelný úklid'!$A$8:$L$16,K5102+1,FALSE)="X","",IF(K5102&lt;9,H5102*M5102*HLOOKUP(L5102,'Příloha č.1a - Pravidelný úklid'!$A$8:$L$16,K5102+1,FALSE),0)))</f>
        <v>0</v>
      </c>
      <c r="W5102" s="8"/>
      <c r="X5102" s="8"/>
      <c r="Y5102" s="8"/>
      <c r="Z5102" s="8"/>
      <c r="AA5102" s="8"/>
    </row>
    <row r="5103" spans="1:27" s="79" customFormat="1" ht="12.75" customHeight="1" x14ac:dyDescent="0.2">
      <c r="A5103" s="8"/>
      <c r="B5103" s="141">
        <v>71</v>
      </c>
      <c r="C5103" s="8">
        <v>20158</v>
      </c>
      <c r="D5103" s="8" t="s">
        <v>4495</v>
      </c>
      <c r="E5103" s="8" t="s">
        <v>4191</v>
      </c>
      <c r="F5103" s="8" t="s">
        <v>1543</v>
      </c>
      <c r="G5103" s="8" t="s">
        <v>87</v>
      </c>
      <c r="H5103" s="8">
        <v>14.63</v>
      </c>
      <c r="I5103" s="8" t="s">
        <v>82</v>
      </c>
      <c r="J5103" s="8">
        <v>4</v>
      </c>
      <c r="K5103" s="35">
        <v>7</v>
      </c>
      <c r="L5103" s="35" t="s">
        <v>1479</v>
      </c>
      <c r="M5103" s="36">
        <v>1</v>
      </c>
      <c r="N5103" s="35" t="s">
        <v>23</v>
      </c>
      <c r="O5103" s="35" t="s">
        <v>24</v>
      </c>
      <c r="P5103" s="35" t="s">
        <v>24</v>
      </c>
      <c r="Q5103" s="35" t="s">
        <v>24</v>
      </c>
      <c r="R5103" s="35" t="s">
        <v>24</v>
      </c>
      <c r="S5103" s="35" t="s">
        <v>24</v>
      </c>
      <c r="T5103" s="35"/>
      <c r="U5103" s="35"/>
      <c r="V5103" s="9">
        <f>IF(K5103&gt;9,"",IF(HLOOKUP(L5103,'Příloha č.1a - Pravidelný úklid'!$A$8:$L$16,K5103+1,FALSE)="X","",IF(K5103&lt;9,H5103*M5103*HLOOKUP(L5103,'Příloha č.1a - Pravidelný úklid'!$A$8:$L$16,K5103+1,FALSE),0)))</f>
        <v>0</v>
      </c>
      <c r="W5103" s="8"/>
      <c r="X5103" s="8"/>
      <c r="Y5103" s="8"/>
      <c r="Z5103" s="8"/>
      <c r="AA5103" s="8"/>
    </row>
    <row r="5104" spans="1:27" s="79" customFormat="1" ht="12.75" customHeight="1" x14ac:dyDescent="0.2">
      <c r="A5104" s="8"/>
      <c r="B5104" s="141">
        <v>71</v>
      </c>
      <c r="C5104" s="8">
        <v>20158</v>
      </c>
      <c r="D5104" s="8" t="s">
        <v>4496</v>
      </c>
      <c r="E5104" s="8" t="s">
        <v>4191</v>
      </c>
      <c r="F5104" s="8" t="s">
        <v>1543</v>
      </c>
      <c r="G5104" s="8" t="s">
        <v>87</v>
      </c>
      <c r="H5104" s="8">
        <v>14.8</v>
      </c>
      <c r="I5104" s="8" t="s">
        <v>82</v>
      </c>
      <c r="J5104" s="8">
        <v>4</v>
      </c>
      <c r="K5104" s="35">
        <v>7</v>
      </c>
      <c r="L5104" s="35" t="s">
        <v>1479</v>
      </c>
      <c r="M5104" s="36">
        <v>1</v>
      </c>
      <c r="N5104" s="35" t="s">
        <v>23</v>
      </c>
      <c r="O5104" s="35" t="s">
        <v>24</v>
      </c>
      <c r="P5104" s="35" t="s">
        <v>24</v>
      </c>
      <c r="Q5104" s="35" t="s">
        <v>24</v>
      </c>
      <c r="R5104" s="35" t="s">
        <v>24</v>
      </c>
      <c r="S5104" s="35" t="s">
        <v>24</v>
      </c>
      <c r="T5104" s="35"/>
      <c r="U5104" s="35"/>
      <c r="V5104" s="9">
        <f>IF(K5104&gt;9,"",IF(HLOOKUP(L5104,'Příloha č.1a - Pravidelný úklid'!$A$8:$L$16,K5104+1,FALSE)="X","",IF(K5104&lt;9,H5104*M5104*HLOOKUP(L5104,'Příloha č.1a - Pravidelný úklid'!$A$8:$L$16,K5104+1,FALSE),0)))</f>
        <v>0</v>
      </c>
      <c r="W5104" s="8"/>
      <c r="X5104" s="8"/>
      <c r="Y5104" s="8"/>
      <c r="Z5104" s="8"/>
      <c r="AA5104" s="8"/>
    </row>
    <row r="5105" spans="1:27" s="79" customFormat="1" ht="12.75" customHeight="1" x14ac:dyDescent="0.2">
      <c r="A5105" s="8"/>
      <c r="B5105" s="141">
        <v>71</v>
      </c>
      <c r="C5105" s="8">
        <v>20158</v>
      </c>
      <c r="D5105" s="8" t="s">
        <v>4497</v>
      </c>
      <c r="E5105" s="8" t="s">
        <v>4191</v>
      </c>
      <c r="F5105" s="8" t="s">
        <v>1543</v>
      </c>
      <c r="G5105" s="8" t="s">
        <v>87</v>
      </c>
      <c r="H5105" s="8">
        <v>32.229999999999997</v>
      </c>
      <c r="I5105" s="8" t="s">
        <v>82</v>
      </c>
      <c r="J5105" s="8">
        <v>8</v>
      </c>
      <c r="K5105" s="35">
        <v>7</v>
      </c>
      <c r="L5105" s="35" t="s">
        <v>1479</v>
      </c>
      <c r="M5105" s="36">
        <v>1</v>
      </c>
      <c r="N5105" s="35" t="s">
        <v>23</v>
      </c>
      <c r="O5105" s="35" t="s">
        <v>24</v>
      </c>
      <c r="P5105" s="35" t="s">
        <v>24</v>
      </c>
      <c r="Q5105" s="35" t="s">
        <v>24</v>
      </c>
      <c r="R5105" s="35" t="s">
        <v>24</v>
      </c>
      <c r="S5105" s="35" t="s">
        <v>24</v>
      </c>
      <c r="T5105" s="35"/>
      <c r="U5105" s="35"/>
      <c r="V5105" s="9">
        <f>IF(K5105&gt;9,"",IF(HLOOKUP(L5105,'Příloha č.1a - Pravidelný úklid'!$A$8:$L$16,K5105+1,FALSE)="X","",IF(K5105&lt;9,H5105*M5105*HLOOKUP(L5105,'Příloha č.1a - Pravidelný úklid'!$A$8:$L$16,K5105+1,FALSE),0)))</f>
        <v>0</v>
      </c>
      <c r="W5105" s="8"/>
      <c r="X5105" s="8"/>
      <c r="Y5105" s="8"/>
      <c r="Z5105" s="8"/>
      <c r="AA5105" s="8"/>
    </row>
    <row r="5106" spans="1:27" s="79" customFormat="1" ht="12.75" customHeight="1" x14ac:dyDescent="0.2">
      <c r="A5106" s="8"/>
      <c r="B5106" s="141">
        <v>71</v>
      </c>
      <c r="C5106" s="8">
        <v>20158</v>
      </c>
      <c r="D5106" s="8" t="s">
        <v>4498</v>
      </c>
      <c r="E5106" s="8" t="s">
        <v>4191</v>
      </c>
      <c r="F5106" s="8" t="s">
        <v>1543</v>
      </c>
      <c r="G5106" s="8" t="s">
        <v>87</v>
      </c>
      <c r="H5106" s="8">
        <v>18.809999999999999</v>
      </c>
      <c r="I5106" s="8" t="s">
        <v>82</v>
      </c>
      <c r="J5106" s="8">
        <v>4</v>
      </c>
      <c r="K5106" s="35">
        <v>7</v>
      </c>
      <c r="L5106" s="35" t="s">
        <v>1479</v>
      </c>
      <c r="M5106" s="36">
        <v>1</v>
      </c>
      <c r="N5106" s="35" t="s">
        <v>23</v>
      </c>
      <c r="O5106" s="35" t="s">
        <v>24</v>
      </c>
      <c r="P5106" s="35" t="s">
        <v>24</v>
      </c>
      <c r="Q5106" s="35" t="s">
        <v>24</v>
      </c>
      <c r="R5106" s="35" t="s">
        <v>24</v>
      </c>
      <c r="S5106" s="35" t="s">
        <v>24</v>
      </c>
      <c r="T5106" s="35"/>
      <c r="U5106" s="35"/>
      <c r="V5106" s="9">
        <f>IF(K5106&gt;9,"",IF(HLOOKUP(L5106,'Příloha č.1a - Pravidelný úklid'!$A$8:$L$16,K5106+1,FALSE)="X","",IF(K5106&lt;9,H5106*M5106*HLOOKUP(L5106,'Příloha č.1a - Pravidelný úklid'!$A$8:$L$16,K5106+1,FALSE),0)))</f>
        <v>0</v>
      </c>
      <c r="W5106" s="8"/>
      <c r="X5106" s="8"/>
      <c r="Y5106" s="8"/>
      <c r="Z5106" s="8"/>
      <c r="AA5106" s="8"/>
    </row>
    <row r="5107" spans="1:27" s="79" customFormat="1" ht="12.75" customHeight="1" x14ac:dyDescent="0.2">
      <c r="A5107" s="8"/>
      <c r="B5107" s="141">
        <v>71</v>
      </c>
      <c r="C5107" s="8">
        <v>20158</v>
      </c>
      <c r="D5107" s="8" t="s">
        <v>4499</v>
      </c>
      <c r="E5107" s="8" t="s">
        <v>4191</v>
      </c>
      <c r="F5107" s="8" t="s">
        <v>1543</v>
      </c>
      <c r="G5107" s="8" t="s">
        <v>87</v>
      </c>
      <c r="H5107" s="8">
        <v>34.78</v>
      </c>
      <c r="I5107" s="8" t="s">
        <v>82</v>
      </c>
      <c r="J5107" s="8">
        <v>8</v>
      </c>
      <c r="K5107" s="35">
        <v>7</v>
      </c>
      <c r="L5107" s="35" t="s">
        <v>1479</v>
      </c>
      <c r="M5107" s="36">
        <v>1</v>
      </c>
      <c r="N5107" s="35" t="s">
        <v>23</v>
      </c>
      <c r="O5107" s="35" t="s">
        <v>24</v>
      </c>
      <c r="P5107" s="35" t="s">
        <v>24</v>
      </c>
      <c r="Q5107" s="35" t="s">
        <v>24</v>
      </c>
      <c r="R5107" s="35" t="s">
        <v>24</v>
      </c>
      <c r="S5107" s="35" t="s">
        <v>24</v>
      </c>
      <c r="T5107" s="35"/>
      <c r="U5107" s="35"/>
      <c r="V5107" s="9">
        <f>IF(K5107&gt;9,"",IF(HLOOKUP(L5107,'Příloha č.1a - Pravidelný úklid'!$A$8:$L$16,K5107+1,FALSE)="X","",IF(K5107&lt;9,H5107*M5107*HLOOKUP(L5107,'Příloha č.1a - Pravidelný úklid'!$A$8:$L$16,K5107+1,FALSE),0)))</f>
        <v>0</v>
      </c>
      <c r="W5107" s="8"/>
      <c r="X5107" s="8"/>
      <c r="Y5107" s="8"/>
      <c r="Z5107" s="8"/>
      <c r="AA5107" s="8"/>
    </row>
    <row r="5108" spans="1:27" s="79" customFormat="1" ht="12.75" customHeight="1" x14ac:dyDescent="0.2">
      <c r="A5108" s="8"/>
      <c r="B5108" s="141">
        <v>71</v>
      </c>
      <c r="C5108" s="8">
        <v>20158</v>
      </c>
      <c r="D5108" s="8" t="s">
        <v>4500</v>
      </c>
      <c r="E5108" s="8" t="s">
        <v>4191</v>
      </c>
      <c r="F5108" s="8" t="s">
        <v>1543</v>
      </c>
      <c r="G5108" s="8" t="s">
        <v>87</v>
      </c>
      <c r="H5108" s="8">
        <v>16.5</v>
      </c>
      <c r="I5108" s="8" t="s">
        <v>82</v>
      </c>
      <c r="J5108" s="8">
        <v>4</v>
      </c>
      <c r="K5108" s="35">
        <v>7</v>
      </c>
      <c r="L5108" s="35" t="s">
        <v>1479</v>
      </c>
      <c r="M5108" s="36">
        <v>1</v>
      </c>
      <c r="N5108" s="35" t="s">
        <v>23</v>
      </c>
      <c r="O5108" s="35" t="s">
        <v>24</v>
      </c>
      <c r="P5108" s="35" t="s">
        <v>24</v>
      </c>
      <c r="Q5108" s="35" t="s">
        <v>24</v>
      </c>
      <c r="R5108" s="35" t="s">
        <v>24</v>
      </c>
      <c r="S5108" s="35" t="s">
        <v>24</v>
      </c>
      <c r="T5108" s="35"/>
      <c r="U5108" s="35"/>
      <c r="V5108" s="9">
        <f>IF(K5108&gt;9,"",IF(HLOOKUP(L5108,'Příloha č.1a - Pravidelný úklid'!$A$8:$L$16,K5108+1,FALSE)="X","",IF(K5108&lt;9,H5108*M5108*HLOOKUP(L5108,'Příloha č.1a - Pravidelný úklid'!$A$8:$L$16,K5108+1,FALSE),0)))</f>
        <v>0</v>
      </c>
      <c r="W5108" s="8"/>
      <c r="X5108" s="8"/>
      <c r="Y5108" s="8"/>
      <c r="Z5108" s="8"/>
      <c r="AA5108" s="8"/>
    </row>
    <row r="5109" spans="1:27" s="79" customFormat="1" ht="12.75" customHeight="1" x14ac:dyDescent="0.2">
      <c r="A5109" s="8"/>
      <c r="B5109" s="141">
        <v>71</v>
      </c>
      <c r="C5109" s="8">
        <v>20158</v>
      </c>
      <c r="D5109" s="8" t="s">
        <v>4501</v>
      </c>
      <c r="E5109" s="8" t="s">
        <v>4191</v>
      </c>
      <c r="F5109" s="8" t="s">
        <v>1543</v>
      </c>
      <c r="G5109" s="8" t="s">
        <v>87</v>
      </c>
      <c r="H5109" s="8">
        <v>31.46</v>
      </c>
      <c r="I5109" s="8" t="s">
        <v>82</v>
      </c>
      <c r="J5109" s="8">
        <v>8</v>
      </c>
      <c r="K5109" s="35">
        <v>7</v>
      </c>
      <c r="L5109" s="35" t="s">
        <v>1479</v>
      </c>
      <c r="M5109" s="36">
        <v>1</v>
      </c>
      <c r="N5109" s="35" t="s">
        <v>23</v>
      </c>
      <c r="O5109" s="35" t="s">
        <v>24</v>
      </c>
      <c r="P5109" s="35" t="s">
        <v>24</v>
      </c>
      <c r="Q5109" s="35" t="s">
        <v>24</v>
      </c>
      <c r="R5109" s="35" t="s">
        <v>24</v>
      </c>
      <c r="S5109" s="35" t="s">
        <v>24</v>
      </c>
      <c r="T5109" s="35"/>
      <c r="U5109" s="35"/>
      <c r="V5109" s="9">
        <f>IF(K5109&gt;9,"",IF(HLOOKUP(L5109,'Příloha č.1a - Pravidelný úklid'!$A$8:$L$16,K5109+1,FALSE)="X","",IF(K5109&lt;9,H5109*M5109*HLOOKUP(L5109,'Příloha č.1a - Pravidelný úklid'!$A$8:$L$16,K5109+1,FALSE),0)))</f>
        <v>0</v>
      </c>
      <c r="W5109" s="8"/>
      <c r="X5109" s="8"/>
      <c r="Y5109" s="8"/>
      <c r="Z5109" s="8"/>
      <c r="AA5109" s="8"/>
    </row>
    <row r="5110" spans="1:27" s="79" customFormat="1" ht="12.75" customHeight="1" x14ac:dyDescent="0.2">
      <c r="A5110" s="8"/>
      <c r="B5110" s="141">
        <v>71</v>
      </c>
      <c r="C5110" s="8">
        <v>20158</v>
      </c>
      <c r="D5110" s="8" t="s">
        <v>4502</v>
      </c>
      <c r="E5110" s="8" t="s">
        <v>4191</v>
      </c>
      <c r="F5110" s="8" t="s">
        <v>1543</v>
      </c>
      <c r="G5110" s="8" t="s">
        <v>87</v>
      </c>
      <c r="H5110" s="8">
        <v>32.729999999999997</v>
      </c>
      <c r="I5110" s="8" t="s">
        <v>82</v>
      </c>
      <c r="J5110" s="8">
        <v>8</v>
      </c>
      <c r="K5110" s="35">
        <v>7</v>
      </c>
      <c r="L5110" s="35" t="s">
        <v>1479</v>
      </c>
      <c r="M5110" s="36">
        <v>1</v>
      </c>
      <c r="N5110" s="35" t="s">
        <v>23</v>
      </c>
      <c r="O5110" s="35" t="s">
        <v>24</v>
      </c>
      <c r="P5110" s="35" t="s">
        <v>24</v>
      </c>
      <c r="Q5110" s="35" t="s">
        <v>24</v>
      </c>
      <c r="R5110" s="35" t="s">
        <v>24</v>
      </c>
      <c r="S5110" s="35" t="s">
        <v>24</v>
      </c>
      <c r="T5110" s="35"/>
      <c r="U5110" s="35"/>
      <c r="V5110" s="9">
        <f>IF(K5110&gt;9,"",IF(HLOOKUP(L5110,'Příloha č.1a - Pravidelný úklid'!$A$8:$L$16,K5110+1,FALSE)="X","",IF(K5110&lt;9,H5110*M5110*HLOOKUP(L5110,'Příloha č.1a - Pravidelný úklid'!$A$8:$L$16,K5110+1,FALSE),0)))</f>
        <v>0</v>
      </c>
      <c r="W5110" s="8"/>
      <c r="X5110" s="8"/>
      <c r="Y5110" s="8"/>
      <c r="Z5110" s="8"/>
      <c r="AA5110" s="8"/>
    </row>
    <row r="5111" spans="1:27" s="79" customFormat="1" ht="12.75" customHeight="1" x14ac:dyDescent="0.2">
      <c r="A5111" s="8"/>
      <c r="B5111" s="141">
        <v>71</v>
      </c>
      <c r="C5111" s="8">
        <v>20158</v>
      </c>
      <c r="D5111" s="8" t="s">
        <v>4503</v>
      </c>
      <c r="E5111" s="8" t="s">
        <v>4191</v>
      </c>
      <c r="F5111" s="8" t="s">
        <v>1543</v>
      </c>
      <c r="G5111" s="8" t="s">
        <v>87</v>
      </c>
      <c r="H5111" s="8">
        <v>17.329999999999998</v>
      </c>
      <c r="I5111" s="8" t="s">
        <v>82</v>
      </c>
      <c r="J5111" s="8">
        <v>4</v>
      </c>
      <c r="K5111" s="35">
        <v>7</v>
      </c>
      <c r="L5111" s="35" t="s">
        <v>1479</v>
      </c>
      <c r="M5111" s="36">
        <v>1</v>
      </c>
      <c r="N5111" s="35" t="s">
        <v>23</v>
      </c>
      <c r="O5111" s="35" t="s">
        <v>24</v>
      </c>
      <c r="P5111" s="35" t="s">
        <v>24</v>
      </c>
      <c r="Q5111" s="35" t="s">
        <v>24</v>
      </c>
      <c r="R5111" s="35" t="s">
        <v>24</v>
      </c>
      <c r="S5111" s="35" t="s">
        <v>24</v>
      </c>
      <c r="T5111" s="35"/>
      <c r="U5111" s="35"/>
      <c r="V5111" s="9">
        <f>IF(K5111&gt;9,"",IF(HLOOKUP(L5111,'Příloha č.1a - Pravidelný úklid'!$A$8:$L$16,K5111+1,FALSE)="X","",IF(K5111&lt;9,H5111*M5111*HLOOKUP(L5111,'Příloha č.1a - Pravidelný úklid'!$A$8:$L$16,K5111+1,FALSE),0)))</f>
        <v>0</v>
      </c>
      <c r="W5111" s="8"/>
      <c r="X5111" s="8"/>
      <c r="Y5111" s="8"/>
      <c r="Z5111" s="8"/>
      <c r="AA5111" s="8"/>
    </row>
    <row r="5112" spans="1:27" s="79" customFormat="1" ht="12.75" customHeight="1" x14ac:dyDescent="0.2">
      <c r="A5112" s="8"/>
      <c r="B5112" s="141">
        <v>71</v>
      </c>
      <c r="C5112" s="8">
        <v>20158</v>
      </c>
      <c r="D5112" s="8" t="s">
        <v>4504</v>
      </c>
      <c r="E5112" s="8" t="s">
        <v>4191</v>
      </c>
      <c r="F5112" s="8" t="s">
        <v>1543</v>
      </c>
      <c r="G5112" s="8" t="s">
        <v>87</v>
      </c>
      <c r="H5112" s="8">
        <v>32.51</v>
      </c>
      <c r="I5112" s="8" t="s">
        <v>82</v>
      </c>
      <c r="J5112" s="8">
        <v>8</v>
      </c>
      <c r="K5112" s="35">
        <v>7</v>
      </c>
      <c r="L5112" s="35" t="s">
        <v>1479</v>
      </c>
      <c r="M5112" s="36">
        <v>1</v>
      </c>
      <c r="N5112" s="35" t="s">
        <v>23</v>
      </c>
      <c r="O5112" s="35" t="s">
        <v>24</v>
      </c>
      <c r="P5112" s="35" t="s">
        <v>24</v>
      </c>
      <c r="Q5112" s="35" t="s">
        <v>24</v>
      </c>
      <c r="R5112" s="35" t="s">
        <v>24</v>
      </c>
      <c r="S5112" s="35" t="s">
        <v>24</v>
      </c>
      <c r="T5112" s="35"/>
      <c r="U5112" s="35"/>
      <c r="V5112" s="9">
        <f>IF(K5112&gt;9,"",IF(HLOOKUP(L5112,'Příloha č.1a - Pravidelný úklid'!$A$8:$L$16,K5112+1,FALSE)="X","",IF(K5112&lt;9,H5112*M5112*HLOOKUP(L5112,'Příloha č.1a - Pravidelný úklid'!$A$8:$L$16,K5112+1,FALSE),0)))</f>
        <v>0</v>
      </c>
      <c r="W5112" s="8"/>
      <c r="X5112" s="8"/>
      <c r="Y5112" s="8"/>
      <c r="Z5112" s="8"/>
      <c r="AA5112" s="8"/>
    </row>
    <row r="5113" spans="1:27" s="79" customFormat="1" ht="12.75" customHeight="1" x14ac:dyDescent="0.2">
      <c r="A5113" s="8"/>
      <c r="B5113" s="141">
        <v>71</v>
      </c>
      <c r="C5113" s="8">
        <v>20158</v>
      </c>
      <c r="D5113" s="8" t="s">
        <v>4505</v>
      </c>
      <c r="E5113" s="8" t="s">
        <v>4191</v>
      </c>
      <c r="F5113" s="8" t="s">
        <v>1543</v>
      </c>
      <c r="G5113" s="8" t="s">
        <v>87</v>
      </c>
      <c r="H5113" s="8">
        <v>14.68</v>
      </c>
      <c r="I5113" s="8" t="s">
        <v>82</v>
      </c>
      <c r="J5113" s="8">
        <v>4</v>
      </c>
      <c r="K5113" s="35">
        <v>7</v>
      </c>
      <c r="L5113" s="35" t="s">
        <v>1479</v>
      </c>
      <c r="M5113" s="36">
        <v>1</v>
      </c>
      <c r="N5113" s="35" t="s">
        <v>23</v>
      </c>
      <c r="O5113" s="35" t="s">
        <v>24</v>
      </c>
      <c r="P5113" s="35" t="s">
        <v>24</v>
      </c>
      <c r="Q5113" s="35" t="s">
        <v>24</v>
      </c>
      <c r="R5113" s="35" t="s">
        <v>24</v>
      </c>
      <c r="S5113" s="35" t="s">
        <v>24</v>
      </c>
      <c r="T5113" s="35"/>
      <c r="U5113" s="35"/>
      <c r="V5113" s="9">
        <f>IF(K5113&gt;9,"",IF(HLOOKUP(L5113,'Příloha č.1a - Pravidelný úklid'!$A$8:$L$16,K5113+1,FALSE)="X","",IF(K5113&lt;9,H5113*M5113*HLOOKUP(L5113,'Příloha č.1a - Pravidelný úklid'!$A$8:$L$16,K5113+1,FALSE),0)))</f>
        <v>0</v>
      </c>
      <c r="W5113" s="8"/>
      <c r="X5113" s="8"/>
      <c r="Y5113" s="8"/>
      <c r="Z5113" s="8"/>
      <c r="AA5113" s="8"/>
    </row>
    <row r="5114" spans="1:27" s="79" customFormat="1" ht="12.75" customHeight="1" x14ac:dyDescent="0.2">
      <c r="A5114" s="8"/>
      <c r="B5114" s="141">
        <v>71</v>
      </c>
      <c r="C5114" s="8">
        <v>20158</v>
      </c>
      <c r="D5114" s="8" t="s">
        <v>4506</v>
      </c>
      <c r="E5114" s="8" t="s">
        <v>4191</v>
      </c>
      <c r="F5114" s="8" t="s">
        <v>1543</v>
      </c>
      <c r="G5114" s="8" t="s">
        <v>87</v>
      </c>
      <c r="H5114" s="8">
        <v>16.78</v>
      </c>
      <c r="I5114" s="8" t="s">
        <v>82</v>
      </c>
      <c r="J5114" s="8">
        <v>4</v>
      </c>
      <c r="K5114" s="35">
        <v>7</v>
      </c>
      <c r="L5114" s="35" t="s">
        <v>1479</v>
      </c>
      <c r="M5114" s="36">
        <v>1</v>
      </c>
      <c r="N5114" s="35" t="s">
        <v>23</v>
      </c>
      <c r="O5114" s="35" t="s">
        <v>24</v>
      </c>
      <c r="P5114" s="35" t="s">
        <v>24</v>
      </c>
      <c r="Q5114" s="35" t="s">
        <v>24</v>
      </c>
      <c r="R5114" s="35" t="s">
        <v>24</v>
      </c>
      <c r="S5114" s="35" t="s">
        <v>24</v>
      </c>
      <c r="T5114" s="35"/>
      <c r="U5114" s="35"/>
      <c r="V5114" s="9">
        <f>IF(K5114&gt;9,"",IF(HLOOKUP(L5114,'Příloha č.1a - Pravidelný úklid'!$A$8:$L$16,K5114+1,FALSE)="X","",IF(K5114&lt;9,H5114*M5114*HLOOKUP(L5114,'Příloha č.1a - Pravidelný úklid'!$A$8:$L$16,K5114+1,FALSE),0)))</f>
        <v>0</v>
      </c>
      <c r="W5114" s="8"/>
      <c r="X5114" s="8"/>
      <c r="Y5114" s="8"/>
      <c r="Z5114" s="8"/>
      <c r="AA5114" s="8"/>
    </row>
    <row r="5115" spans="1:27" s="79" customFormat="1" ht="12.75" customHeight="1" x14ac:dyDescent="0.2">
      <c r="A5115" s="8"/>
      <c r="B5115" s="141">
        <v>71</v>
      </c>
      <c r="C5115" s="8">
        <v>20158</v>
      </c>
      <c r="D5115" s="8" t="s">
        <v>4507</v>
      </c>
      <c r="E5115" s="8" t="s">
        <v>4191</v>
      </c>
      <c r="F5115" s="8" t="s">
        <v>1543</v>
      </c>
      <c r="G5115" s="8" t="s">
        <v>87</v>
      </c>
      <c r="H5115" s="8">
        <v>32.729999999999997</v>
      </c>
      <c r="I5115" s="8" t="s">
        <v>82</v>
      </c>
      <c r="J5115" s="8">
        <v>8</v>
      </c>
      <c r="K5115" s="35">
        <v>7</v>
      </c>
      <c r="L5115" s="35" t="s">
        <v>1479</v>
      </c>
      <c r="M5115" s="36">
        <v>1</v>
      </c>
      <c r="N5115" s="35" t="s">
        <v>23</v>
      </c>
      <c r="O5115" s="35" t="s">
        <v>24</v>
      </c>
      <c r="P5115" s="35" t="s">
        <v>24</v>
      </c>
      <c r="Q5115" s="35" t="s">
        <v>24</v>
      </c>
      <c r="R5115" s="35" t="s">
        <v>24</v>
      </c>
      <c r="S5115" s="35" t="s">
        <v>24</v>
      </c>
      <c r="T5115" s="35"/>
      <c r="U5115" s="35"/>
      <c r="V5115" s="9">
        <f>IF(K5115&gt;9,"",IF(HLOOKUP(L5115,'Příloha č.1a - Pravidelný úklid'!$A$8:$L$16,K5115+1,FALSE)="X","",IF(K5115&lt;9,H5115*M5115*HLOOKUP(L5115,'Příloha č.1a - Pravidelný úklid'!$A$8:$L$16,K5115+1,FALSE),0)))</f>
        <v>0</v>
      </c>
      <c r="W5115" s="8"/>
      <c r="X5115" s="8"/>
      <c r="Y5115" s="8"/>
      <c r="Z5115" s="8"/>
      <c r="AA5115" s="8"/>
    </row>
    <row r="5116" spans="1:27" s="79" customFormat="1" ht="12.75" customHeight="1" x14ac:dyDescent="0.2">
      <c r="A5116" s="8"/>
      <c r="B5116" s="141">
        <v>71</v>
      </c>
      <c r="C5116" s="8">
        <v>20158</v>
      </c>
      <c r="D5116" s="8" t="s">
        <v>4508</v>
      </c>
      <c r="E5116" s="8" t="s">
        <v>4191</v>
      </c>
      <c r="F5116" s="8" t="s">
        <v>1543</v>
      </c>
      <c r="G5116" s="8" t="s">
        <v>87</v>
      </c>
      <c r="H5116" s="8">
        <v>35.549999999999997</v>
      </c>
      <c r="I5116" s="8" t="s">
        <v>82</v>
      </c>
      <c r="J5116" s="8">
        <v>8</v>
      </c>
      <c r="K5116" s="35">
        <v>7</v>
      </c>
      <c r="L5116" s="35" t="s">
        <v>1479</v>
      </c>
      <c r="M5116" s="36">
        <v>1</v>
      </c>
      <c r="N5116" s="35" t="s">
        <v>23</v>
      </c>
      <c r="O5116" s="35" t="s">
        <v>24</v>
      </c>
      <c r="P5116" s="35" t="s">
        <v>24</v>
      </c>
      <c r="Q5116" s="35" t="s">
        <v>24</v>
      </c>
      <c r="R5116" s="35" t="s">
        <v>24</v>
      </c>
      <c r="S5116" s="35" t="s">
        <v>24</v>
      </c>
      <c r="T5116" s="35"/>
      <c r="U5116" s="35"/>
      <c r="V5116" s="9">
        <f>IF(K5116&gt;9,"",IF(HLOOKUP(L5116,'Příloha č.1a - Pravidelný úklid'!$A$8:$L$16,K5116+1,FALSE)="X","",IF(K5116&lt;9,H5116*M5116*HLOOKUP(L5116,'Příloha č.1a - Pravidelný úklid'!$A$8:$L$16,K5116+1,FALSE),0)))</f>
        <v>0</v>
      </c>
      <c r="W5116" s="8"/>
      <c r="X5116" s="8"/>
      <c r="Y5116" s="8"/>
      <c r="Z5116" s="8"/>
      <c r="AA5116" s="8"/>
    </row>
    <row r="5117" spans="1:27" s="79" customFormat="1" ht="12.75" customHeight="1" x14ac:dyDescent="0.2">
      <c r="A5117" s="8"/>
      <c r="B5117" s="141">
        <v>71</v>
      </c>
      <c r="C5117" s="8">
        <v>20158</v>
      </c>
      <c r="D5117" s="8" t="s">
        <v>4509</v>
      </c>
      <c r="E5117" s="8" t="s">
        <v>4191</v>
      </c>
      <c r="F5117" s="8" t="s">
        <v>1543</v>
      </c>
      <c r="G5117" s="8" t="s">
        <v>87</v>
      </c>
      <c r="H5117" s="8">
        <v>32.020000000000003</v>
      </c>
      <c r="I5117" s="8" t="s">
        <v>82</v>
      </c>
      <c r="J5117" s="8">
        <v>8</v>
      </c>
      <c r="K5117" s="35">
        <v>7</v>
      </c>
      <c r="L5117" s="35" t="s">
        <v>1479</v>
      </c>
      <c r="M5117" s="36">
        <v>1</v>
      </c>
      <c r="N5117" s="35" t="s">
        <v>23</v>
      </c>
      <c r="O5117" s="35" t="s">
        <v>24</v>
      </c>
      <c r="P5117" s="35" t="s">
        <v>24</v>
      </c>
      <c r="Q5117" s="35" t="s">
        <v>24</v>
      </c>
      <c r="R5117" s="35" t="s">
        <v>24</v>
      </c>
      <c r="S5117" s="35" t="s">
        <v>24</v>
      </c>
      <c r="T5117" s="35"/>
      <c r="U5117" s="35"/>
      <c r="V5117" s="9">
        <f>IF(K5117&gt;9,"",IF(HLOOKUP(L5117,'Příloha č.1a - Pravidelný úklid'!$A$8:$L$16,K5117+1,FALSE)="X","",IF(K5117&lt;9,H5117*M5117*HLOOKUP(L5117,'Příloha č.1a - Pravidelný úklid'!$A$8:$L$16,K5117+1,FALSE),0)))</f>
        <v>0</v>
      </c>
      <c r="W5117" s="8"/>
      <c r="X5117" s="8"/>
      <c r="Y5117" s="8"/>
      <c r="Z5117" s="8"/>
      <c r="AA5117" s="8"/>
    </row>
    <row r="5118" spans="1:27" s="79" customFormat="1" ht="12.75" customHeight="1" x14ac:dyDescent="0.2">
      <c r="A5118" s="8"/>
      <c r="B5118" s="141">
        <v>71</v>
      </c>
      <c r="C5118" s="8">
        <v>20158</v>
      </c>
      <c r="D5118" s="8" t="s">
        <v>4510</v>
      </c>
      <c r="E5118" s="8" t="s">
        <v>4191</v>
      </c>
      <c r="F5118" s="8" t="s">
        <v>1543</v>
      </c>
      <c r="G5118" s="8" t="s">
        <v>87</v>
      </c>
      <c r="H5118" s="8">
        <v>35.229999999999997</v>
      </c>
      <c r="I5118" s="8" t="s">
        <v>82</v>
      </c>
      <c r="J5118" s="8">
        <v>8</v>
      </c>
      <c r="K5118" s="35">
        <v>7</v>
      </c>
      <c r="L5118" s="35" t="s">
        <v>1479</v>
      </c>
      <c r="M5118" s="36">
        <v>1</v>
      </c>
      <c r="N5118" s="35" t="s">
        <v>23</v>
      </c>
      <c r="O5118" s="35" t="s">
        <v>24</v>
      </c>
      <c r="P5118" s="35" t="s">
        <v>24</v>
      </c>
      <c r="Q5118" s="35" t="s">
        <v>24</v>
      </c>
      <c r="R5118" s="35" t="s">
        <v>24</v>
      </c>
      <c r="S5118" s="35" t="s">
        <v>24</v>
      </c>
      <c r="T5118" s="35"/>
      <c r="U5118" s="35"/>
      <c r="V5118" s="9">
        <f>IF(K5118&gt;9,"",IF(HLOOKUP(L5118,'Příloha č.1a - Pravidelný úklid'!$A$8:$L$16,K5118+1,FALSE)="X","",IF(K5118&lt;9,H5118*M5118*HLOOKUP(L5118,'Příloha č.1a - Pravidelný úklid'!$A$8:$L$16,K5118+1,FALSE),0)))</f>
        <v>0</v>
      </c>
      <c r="W5118" s="8"/>
      <c r="X5118" s="8"/>
      <c r="Y5118" s="8"/>
      <c r="Z5118" s="8"/>
      <c r="AA5118" s="8"/>
    </row>
    <row r="5119" spans="1:27" s="79" customFormat="1" ht="12.75" customHeight="1" x14ac:dyDescent="0.2">
      <c r="A5119" s="8"/>
      <c r="B5119" s="141">
        <v>71</v>
      </c>
      <c r="C5119" s="8">
        <v>20158</v>
      </c>
      <c r="D5119" s="8" t="s">
        <v>4511</v>
      </c>
      <c r="E5119" s="8" t="s">
        <v>4191</v>
      </c>
      <c r="F5119" s="8" t="s">
        <v>1543</v>
      </c>
      <c r="G5119" s="8" t="s">
        <v>87</v>
      </c>
      <c r="H5119" s="8">
        <v>15.87</v>
      </c>
      <c r="I5119" s="8" t="s">
        <v>82</v>
      </c>
      <c r="J5119" s="8">
        <v>4</v>
      </c>
      <c r="K5119" s="35">
        <v>7</v>
      </c>
      <c r="L5119" s="35" t="s">
        <v>1479</v>
      </c>
      <c r="M5119" s="36">
        <v>1</v>
      </c>
      <c r="N5119" s="35" t="s">
        <v>23</v>
      </c>
      <c r="O5119" s="35" t="s">
        <v>24</v>
      </c>
      <c r="P5119" s="35" t="s">
        <v>24</v>
      </c>
      <c r="Q5119" s="35" t="s">
        <v>24</v>
      </c>
      <c r="R5119" s="35" t="s">
        <v>24</v>
      </c>
      <c r="S5119" s="35" t="s">
        <v>24</v>
      </c>
      <c r="T5119" s="35"/>
      <c r="U5119" s="35"/>
      <c r="V5119" s="9">
        <f>IF(K5119&gt;9,"",IF(HLOOKUP(L5119,'Příloha č.1a - Pravidelný úklid'!$A$8:$L$16,K5119+1,FALSE)="X","",IF(K5119&lt;9,H5119*M5119*HLOOKUP(L5119,'Příloha č.1a - Pravidelný úklid'!$A$8:$L$16,K5119+1,FALSE),0)))</f>
        <v>0</v>
      </c>
      <c r="W5119" s="8"/>
      <c r="X5119" s="8"/>
      <c r="Y5119" s="8"/>
      <c r="Z5119" s="8"/>
      <c r="AA5119" s="8"/>
    </row>
    <row r="5120" spans="1:27" s="79" customFormat="1" ht="12.75" customHeight="1" x14ac:dyDescent="0.2">
      <c r="A5120" s="8"/>
      <c r="B5120" s="141">
        <v>71</v>
      </c>
      <c r="C5120" s="8">
        <v>20158</v>
      </c>
      <c r="D5120" s="8" t="s">
        <v>4512</v>
      </c>
      <c r="E5120" s="8" t="s">
        <v>4191</v>
      </c>
      <c r="F5120" s="8" t="s">
        <v>1543</v>
      </c>
      <c r="G5120" s="8" t="s">
        <v>87</v>
      </c>
      <c r="H5120" s="8">
        <v>11.23</v>
      </c>
      <c r="I5120" s="8" t="s">
        <v>82</v>
      </c>
      <c r="J5120" s="8">
        <v>4</v>
      </c>
      <c r="K5120" s="35">
        <v>7</v>
      </c>
      <c r="L5120" s="35" t="s">
        <v>1479</v>
      </c>
      <c r="M5120" s="36">
        <v>1</v>
      </c>
      <c r="N5120" s="35" t="s">
        <v>23</v>
      </c>
      <c r="O5120" s="35" t="s">
        <v>24</v>
      </c>
      <c r="P5120" s="35" t="s">
        <v>24</v>
      </c>
      <c r="Q5120" s="35" t="s">
        <v>24</v>
      </c>
      <c r="R5120" s="35" t="s">
        <v>24</v>
      </c>
      <c r="S5120" s="35" t="s">
        <v>24</v>
      </c>
      <c r="T5120" s="35"/>
      <c r="U5120" s="35"/>
      <c r="V5120" s="9">
        <f>IF(K5120&gt;9,"",IF(HLOOKUP(L5120,'Příloha č.1a - Pravidelný úklid'!$A$8:$L$16,K5120+1,FALSE)="X","",IF(K5120&lt;9,H5120*M5120*HLOOKUP(L5120,'Příloha č.1a - Pravidelný úklid'!$A$8:$L$16,K5120+1,FALSE),0)))</f>
        <v>0</v>
      </c>
      <c r="W5120" s="8"/>
      <c r="X5120" s="8"/>
      <c r="Y5120" s="8"/>
      <c r="Z5120" s="8"/>
      <c r="AA5120" s="8"/>
    </row>
    <row r="5121" spans="1:27" s="79" customFormat="1" ht="12.75" customHeight="1" x14ac:dyDescent="0.2">
      <c r="A5121" s="8"/>
      <c r="B5121" s="141">
        <v>71</v>
      </c>
      <c r="C5121" s="8">
        <v>20158</v>
      </c>
      <c r="D5121" s="8" t="s">
        <v>4513</v>
      </c>
      <c r="E5121" s="8" t="s">
        <v>4191</v>
      </c>
      <c r="F5121" s="8" t="s">
        <v>1543</v>
      </c>
      <c r="G5121" s="8" t="s">
        <v>87</v>
      </c>
      <c r="H5121" s="8">
        <v>19.36</v>
      </c>
      <c r="I5121" s="8" t="s">
        <v>82</v>
      </c>
      <c r="J5121" s="8">
        <v>4</v>
      </c>
      <c r="K5121" s="35">
        <v>7</v>
      </c>
      <c r="L5121" s="35" t="s">
        <v>1479</v>
      </c>
      <c r="M5121" s="36">
        <v>1</v>
      </c>
      <c r="N5121" s="35" t="s">
        <v>23</v>
      </c>
      <c r="O5121" s="35" t="s">
        <v>24</v>
      </c>
      <c r="P5121" s="35" t="s">
        <v>24</v>
      </c>
      <c r="Q5121" s="35" t="s">
        <v>24</v>
      </c>
      <c r="R5121" s="35" t="s">
        <v>24</v>
      </c>
      <c r="S5121" s="35" t="s">
        <v>24</v>
      </c>
      <c r="T5121" s="35"/>
      <c r="U5121" s="35"/>
      <c r="V5121" s="9">
        <f>IF(K5121&gt;9,"",IF(HLOOKUP(L5121,'Příloha č.1a - Pravidelný úklid'!$A$8:$L$16,K5121+1,FALSE)="X","",IF(K5121&lt;9,H5121*M5121*HLOOKUP(L5121,'Příloha č.1a - Pravidelný úklid'!$A$8:$L$16,K5121+1,FALSE),0)))</f>
        <v>0</v>
      </c>
      <c r="W5121" s="8"/>
      <c r="X5121" s="8"/>
      <c r="Y5121" s="8"/>
      <c r="Z5121" s="8"/>
      <c r="AA5121" s="8"/>
    </row>
    <row r="5122" spans="1:27" s="79" customFormat="1" ht="12.75" customHeight="1" x14ac:dyDescent="0.2">
      <c r="A5122" s="8"/>
      <c r="B5122" s="141">
        <v>71</v>
      </c>
      <c r="C5122" s="8">
        <v>20158</v>
      </c>
      <c r="D5122" s="8" t="s">
        <v>4514</v>
      </c>
      <c r="E5122" s="8" t="s">
        <v>4191</v>
      </c>
      <c r="F5122" s="8" t="s">
        <v>1543</v>
      </c>
      <c r="G5122" s="8" t="s">
        <v>87</v>
      </c>
      <c r="H5122" s="8">
        <v>29.43</v>
      </c>
      <c r="I5122" s="8" t="s">
        <v>82</v>
      </c>
      <c r="J5122" s="8">
        <v>8</v>
      </c>
      <c r="K5122" s="35">
        <v>7</v>
      </c>
      <c r="L5122" s="35" t="s">
        <v>1479</v>
      </c>
      <c r="M5122" s="36">
        <v>1</v>
      </c>
      <c r="N5122" s="35" t="s">
        <v>23</v>
      </c>
      <c r="O5122" s="35" t="s">
        <v>24</v>
      </c>
      <c r="P5122" s="35" t="s">
        <v>24</v>
      </c>
      <c r="Q5122" s="35" t="s">
        <v>24</v>
      </c>
      <c r="R5122" s="35" t="s">
        <v>24</v>
      </c>
      <c r="S5122" s="35" t="s">
        <v>24</v>
      </c>
      <c r="T5122" s="35"/>
      <c r="U5122" s="35"/>
      <c r="V5122" s="9">
        <f>IF(K5122&gt;9,"",IF(HLOOKUP(L5122,'Příloha č.1a - Pravidelný úklid'!$A$8:$L$16,K5122+1,FALSE)="X","",IF(K5122&lt;9,H5122*M5122*HLOOKUP(L5122,'Příloha č.1a - Pravidelný úklid'!$A$8:$L$16,K5122+1,FALSE),0)))</f>
        <v>0</v>
      </c>
      <c r="W5122" s="8"/>
      <c r="X5122" s="8"/>
      <c r="Y5122" s="8"/>
      <c r="Z5122" s="8"/>
      <c r="AA5122" s="8"/>
    </row>
    <row r="5123" spans="1:27" s="79" customFormat="1" ht="12.75" customHeight="1" x14ac:dyDescent="0.2">
      <c r="A5123" s="8"/>
      <c r="B5123" s="141">
        <v>71</v>
      </c>
      <c r="C5123" s="8">
        <v>20158</v>
      </c>
      <c r="D5123" s="8" t="s">
        <v>4515</v>
      </c>
      <c r="E5123" s="8" t="s">
        <v>4191</v>
      </c>
      <c r="F5123" s="8" t="s">
        <v>1543</v>
      </c>
      <c r="G5123" s="8" t="s">
        <v>87</v>
      </c>
      <c r="H5123" s="8">
        <v>16.12</v>
      </c>
      <c r="I5123" s="8" t="s">
        <v>82</v>
      </c>
      <c r="J5123" s="8">
        <v>4</v>
      </c>
      <c r="K5123" s="35">
        <v>7</v>
      </c>
      <c r="L5123" s="35" t="s">
        <v>1479</v>
      </c>
      <c r="M5123" s="36">
        <v>1</v>
      </c>
      <c r="N5123" s="35" t="s">
        <v>23</v>
      </c>
      <c r="O5123" s="35" t="s">
        <v>24</v>
      </c>
      <c r="P5123" s="35" t="s">
        <v>24</v>
      </c>
      <c r="Q5123" s="35" t="s">
        <v>24</v>
      </c>
      <c r="R5123" s="35" t="s">
        <v>24</v>
      </c>
      <c r="S5123" s="35" t="s">
        <v>24</v>
      </c>
      <c r="T5123" s="35"/>
      <c r="U5123" s="35"/>
      <c r="V5123" s="9">
        <f>IF(K5123&gt;9,"",IF(HLOOKUP(L5123,'Příloha č.1a - Pravidelný úklid'!$A$8:$L$16,K5123+1,FALSE)="X","",IF(K5123&lt;9,H5123*M5123*HLOOKUP(L5123,'Příloha č.1a - Pravidelný úklid'!$A$8:$L$16,K5123+1,FALSE),0)))</f>
        <v>0</v>
      </c>
      <c r="W5123" s="8"/>
      <c r="X5123" s="8"/>
      <c r="Y5123" s="8"/>
      <c r="Z5123" s="8"/>
      <c r="AA5123" s="8"/>
    </row>
    <row r="5124" spans="1:27" s="79" customFormat="1" ht="12.75" customHeight="1" x14ac:dyDescent="0.2">
      <c r="A5124" s="8"/>
      <c r="B5124" s="141">
        <v>71</v>
      </c>
      <c r="C5124" s="8">
        <v>20158</v>
      </c>
      <c r="D5124" s="8" t="s">
        <v>4516</v>
      </c>
      <c r="E5124" s="8" t="s">
        <v>4191</v>
      </c>
      <c r="F5124" s="8" t="s">
        <v>1543</v>
      </c>
      <c r="G5124" s="8" t="s">
        <v>87</v>
      </c>
      <c r="H5124" s="8">
        <v>13.68</v>
      </c>
      <c r="I5124" s="8" t="s">
        <v>82</v>
      </c>
      <c r="J5124" s="8">
        <v>4</v>
      </c>
      <c r="K5124" s="35">
        <v>7</v>
      </c>
      <c r="L5124" s="35" t="s">
        <v>1479</v>
      </c>
      <c r="M5124" s="36">
        <v>1</v>
      </c>
      <c r="N5124" s="35" t="s">
        <v>23</v>
      </c>
      <c r="O5124" s="35" t="s">
        <v>24</v>
      </c>
      <c r="P5124" s="35" t="s">
        <v>24</v>
      </c>
      <c r="Q5124" s="35" t="s">
        <v>24</v>
      </c>
      <c r="R5124" s="35" t="s">
        <v>24</v>
      </c>
      <c r="S5124" s="35" t="s">
        <v>24</v>
      </c>
      <c r="T5124" s="35"/>
      <c r="U5124" s="35"/>
      <c r="V5124" s="9">
        <f>IF(K5124&gt;9,"",IF(HLOOKUP(L5124,'Příloha č.1a - Pravidelný úklid'!$A$8:$L$16,K5124+1,FALSE)="X","",IF(K5124&lt;9,H5124*M5124*HLOOKUP(L5124,'Příloha č.1a - Pravidelný úklid'!$A$8:$L$16,K5124+1,FALSE),0)))</f>
        <v>0</v>
      </c>
      <c r="W5124" s="8"/>
      <c r="X5124" s="8"/>
      <c r="Y5124" s="8"/>
      <c r="Z5124" s="8"/>
      <c r="AA5124" s="8"/>
    </row>
    <row r="5125" spans="1:27" s="79" customFormat="1" ht="12.75" customHeight="1" x14ac:dyDescent="0.2">
      <c r="A5125" s="8"/>
      <c r="B5125" s="141">
        <v>71</v>
      </c>
      <c r="C5125" s="8">
        <v>20158</v>
      </c>
      <c r="D5125" s="8" t="s">
        <v>4517</v>
      </c>
      <c r="E5125" s="8" t="s">
        <v>4191</v>
      </c>
      <c r="F5125" s="8" t="s">
        <v>1543</v>
      </c>
      <c r="G5125" s="8" t="s">
        <v>87</v>
      </c>
      <c r="H5125" s="8">
        <v>15.79</v>
      </c>
      <c r="I5125" s="8" t="s">
        <v>82</v>
      </c>
      <c r="J5125" s="8">
        <v>4</v>
      </c>
      <c r="K5125" s="35">
        <v>7</v>
      </c>
      <c r="L5125" s="35" t="s">
        <v>34</v>
      </c>
      <c r="M5125" s="36">
        <v>1</v>
      </c>
      <c r="N5125" s="35" t="s">
        <v>23</v>
      </c>
      <c r="O5125" s="35" t="s">
        <v>24</v>
      </c>
      <c r="P5125" s="35" t="s">
        <v>24</v>
      </c>
      <c r="Q5125" s="35" t="s">
        <v>24</v>
      </c>
      <c r="R5125" s="35" t="s">
        <v>24</v>
      </c>
      <c r="S5125" s="35" t="s">
        <v>24</v>
      </c>
      <c r="T5125" s="35"/>
      <c r="U5125" s="35"/>
      <c r="V5125" s="9">
        <f>IF(K5125&gt;9,"",IF(HLOOKUP(L5125,'Příloha č.1a - Pravidelný úklid'!$A$8:$L$16,K5125+1,FALSE)="X","",IF(K5125&lt;9,H5125*M5125*HLOOKUP(L5125,'Příloha č.1a - Pravidelný úklid'!$A$8:$L$16,K5125+1,FALSE),0)))</f>
        <v>0</v>
      </c>
      <c r="W5125" s="8"/>
      <c r="X5125" s="8"/>
      <c r="Y5125" s="8"/>
      <c r="Z5125" s="8"/>
      <c r="AA5125" s="8"/>
    </row>
    <row r="5126" spans="1:27" s="79" customFormat="1" ht="12.75" customHeight="1" x14ac:dyDescent="0.2">
      <c r="A5126" s="8"/>
      <c r="B5126" s="141">
        <v>71</v>
      </c>
      <c r="C5126" s="8">
        <v>20158</v>
      </c>
      <c r="D5126" s="8" t="s">
        <v>4518</v>
      </c>
      <c r="E5126" s="8" t="s">
        <v>4191</v>
      </c>
      <c r="F5126" s="8" t="s">
        <v>1543</v>
      </c>
      <c r="G5126" s="8" t="s">
        <v>87</v>
      </c>
      <c r="H5126" s="8">
        <v>32.6</v>
      </c>
      <c r="I5126" s="8" t="s">
        <v>82</v>
      </c>
      <c r="J5126" s="8">
        <v>8</v>
      </c>
      <c r="K5126" s="35">
        <v>7</v>
      </c>
      <c r="L5126" s="35" t="s">
        <v>34</v>
      </c>
      <c r="M5126" s="36">
        <v>1</v>
      </c>
      <c r="N5126" s="35" t="s">
        <v>23</v>
      </c>
      <c r="O5126" s="35" t="s">
        <v>24</v>
      </c>
      <c r="P5126" s="35" t="s">
        <v>24</v>
      </c>
      <c r="Q5126" s="35" t="s">
        <v>24</v>
      </c>
      <c r="R5126" s="35" t="s">
        <v>24</v>
      </c>
      <c r="S5126" s="35" t="s">
        <v>24</v>
      </c>
      <c r="T5126" s="35"/>
      <c r="U5126" s="35"/>
      <c r="V5126" s="9">
        <f>IF(K5126&gt;9,"",IF(HLOOKUP(L5126,'Příloha č.1a - Pravidelný úklid'!$A$8:$L$16,K5126+1,FALSE)="X","",IF(K5126&lt;9,H5126*M5126*HLOOKUP(L5126,'Příloha č.1a - Pravidelný úklid'!$A$8:$L$16,K5126+1,FALSE),0)))</f>
        <v>0</v>
      </c>
      <c r="W5126" s="8"/>
      <c r="X5126" s="8"/>
      <c r="Y5126" s="8"/>
      <c r="Z5126" s="8"/>
      <c r="AA5126" s="8"/>
    </row>
    <row r="5127" spans="1:27" s="79" customFormat="1" ht="12.75" customHeight="1" x14ac:dyDescent="0.2">
      <c r="A5127" s="8"/>
      <c r="B5127" s="141">
        <v>71</v>
      </c>
      <c r="C5127" s="8">
        <v>20158</v>
      </c>
      <c r="D5127" s="8" t="s">
        <v>4519</v>
      </c>
      <c r="E5127" s="8" t="s">
        <v>4191</v>
      </c>
      <c r="F5127" s="8" t="s">
        <v>1543</v>
      </c>
      <c r="G5127" s="8" t="s">
        <v>87</v>
      </c>
      <c r="H5127" s="8">
        <v>32.08</v>
      </c>
      <c r="I5127" s="8" t="s">
        <v>82</v>
      </c>
      <c r="J5127" s="8">
        <v>8</v>
      </c>
      <c r="K5127" s="35">
        <v>7</v>
      </c>
      <c r="L5127" s="35" t="s">
        <v>34</v>
      </c>
      <c r="M5127" s="36">
        <v>1</v>
      </c>
      <c r="N5127" s="35" t="s">
        <v>23</v>
      </c>
      <c r="O5127" s="35" t="s">
        <v>24</v>
      </c>
      <c r="P5127" s="35" t="s">
        <v>24</v>
      </c>
      <c r="Q5127" s="35" t="s">
        <v>24</v>
      </c>
      <c r="R5127" s="35" t="s">
        <v>24</v>
      </c>
      <c r="S5127" s="35" t="s">
        <v>24</v>
      </c>
      <c r="T5127" s="35"/>
      <c r="U5127" s="35"/>
      <c r="V5127" s="9">
        <f>IF(K5127&gt;9,"",IF(HLOOKUP(L5127,'Příloha č.1a - Pravidelný úklid'!$A$8:$L$16,K5127+1,FALSE)="X","",IF(K5127&lt;9,H5127*M5127*HLOOKUP(L5127,'Příloha č.1a - Pravidelný úklid'!$A$8:$L$16,K5127+1,FALSE),0)))</f>
        <v>0</v>
      </c>
      <c r="W5127" s="8"/>
      <c r="X5127" s="8"/>
      <c r="Y5127" s="8"/>
      <c r="Z5127" s="8"/>
      <c r="AA5127" s="8"/>
    </row>
    <row r="5128" spans="1:27" s="79" customFormat="1" ht="12.75" customHeight="1" x14ac:dyDescent="0.2">
      <c r="A5128" s="8"/>
      <c r="B5128" s="141">
        <v>71</v>
      </c>
      <c r="C5128" s="8">
        <v>20158</v>
      </c>
      <c r="D5128" s="8" t="s">
        <v>4520</v>
      </c>
      <c r="E5128" s="8" t="s">
        <v>4191</v>
      </c>
      <c r="F5128" s="8" t="s">
        <v>1543</v>
      </c>
      <c r="G5128" s="8" t="s">
        <v>102</v>
      </c>
      <c r="H5128" s="8">
        <v>12.42</v>
      </c>
      <c r="I5128" s="8" t="s">
        <v>82</v>
      </c>
      <c r="J5128" s="8">
        <v>4</v>
      </c>
      <c r="K5128" s="35">
        <v>7</v>
      </c>
      <c r="L5128" s="35" t="s">
        <v>1479</v>
      </c>
      <c r="M5128" s="36">
        <v>1</v>
      </c>
      <c r="N5128" s="35" t="s">
        <v>23</v>
      </c>
      <c r="O5128" s="35" t="s">
        <v>24</v>
      </c>
      <c r="P5128" s="35" t="s">
        <v>24</v>
      </c>
      <c r="Q5128" s="35" t="s">
        <v>24</v>
      </c>
      <c r="R5128" s="35" t="s">
        <v>24</v>
      </c>
      <c r="S5128" s="35" t="s">
        <v>24</v>
      </c>
      <c r="T5128" s="35"/>
      <c r="U5128" s="35"/>
      <c r="V5128" s="9">
        <f>IF(K5128&gt;9,"",IF(HLOOKUP(L5128,'Příloha č.1a - Pravidelný úklid'!$A$8:$L$16,K5128+1,FALSE)="X","",IF(K5128&lt;9,H5128*M5128*HLOOKUP(L5128,'Příloha č.1a - Pravidelný úklid'!$A$8:$L$16,K5128+1,FALSE),0)))</f>
        <v>0</v>
      </c>
      <c r="W5128" s="8"/>
      <c r="X5128" s="8"/>
      <c r="Y5128" s="8"/>
      <c r="Z5128" s="8"/>
      <c r="AA5128" s="8"/>
    </row>
    <row r="5129" spans="1:27" s="79" customFormat="1" ht="12.75" customHeight="1" x14ac:dyDescent="0.2">
      <c r="A5129" s="8"/>
      <c r="B5129" s="141">
        <v>71</v>
      </c>
      <c r="C5129" s="8">
        <v>20158</v>
      </c>
      <c r="D5129" s="8" t="s">
        <v>4521</v>
      </c>
      <c r="E5129" s="8" t="s">
        <v>4191</v>
      </c>
      <c r="F5129" s="8" t="s">
        <v>1543</v>
      </c>
      <c r="G5129" s="8" t="s">
        <v>87</v>
      </c>
      <c r="H5129" s="8">
        <v>17.940000000000001</v>
      </c>
      <c r="I5129" s="8" t="s">
        <v>82</v>
      </c>
      <c r="J5129" s="8">
        <v>4</v>
      </c>
      <c r="K5129" s="35">
        <v>7</v>
      </c>
      <c r="L5129" s="35" t="s">
        <v>1479</v>
      </c>
      <c r="M5129" s="36">
        <v>1</v>
      </c>
      <c r="N5129" s="35" t="s">
        <v>23</v>
      </c>
      <c r="O5129" s="35" t="s">
        <v>24</v>
      </c>
      <c r="P5129" s="35" t="s">
        <v>24</v>
      </c>
      <c r="Q5129" s="35" t="s">
        <v>24</v>
      </c>
      <c r="R5129" s="35" t="s">
        <v>24</v>
      </c>
      <c r="S5129" s="35" t="s">
        <v>24</v>
      </c>
      <c r="T5129" s="35"/>
      <c r="U5129" s="35"/>
      <c r="V5129" s="9">
        <f>IF(K5129&gt;9,"",IF(HLOOKUP(L5129,'Příloha č.1a - Pravidelný úklid'!$A$8:$L$16,K5129+1,FALSE)="X","",IF(K5129&lt;9,H5129*M5129*HLOOKUP(L5129,'Příloha č.1a - Pravidelný úklid'!$A$8:$L$16,K5129+1,FALSE),0)))</f>
        <v>0</v>
      </c>
      <c r="W5129" s="8"/>
      <c r="X5129" s="8"/>
      <c r="Y5129" s="8"/>
      <c r="Z5129" s="8"/>
      <c r="AA5129" s="8"/>
    </row>
    <row r="5130" spans="1:27" s="79" customFormat="1" ht="12.75" customHeight="1" x14ac:dyDescent="0.2">
      <c r="A5130" s="8"/>
      <c r="B5130" s="141">
        <v>71</v>
      </c>
      <c r="C5130" s="8">
        <v>20158</v>
      </c>
      <c r="D5130" s="8" t="s">
        <v>4522</v>
      </c>
      <c r="E5130" s="8" t="s">
        <v>4191</v>
      </c>
      <c r="F5130" s="8" t="s">
        <v>1543</v>
      </c>
      <c r="G5130" s="8" t="s">
        <v>87</v>
      </c>
      <c r="H5130" s="8">
        <v>20.149999999999999</v>
      </c>
      <c r="I5130" s="8" t="s">
        <v>82</v>
      </c>
      <c r="J5130" s="8">
        <v>4</v>
      </c>
      <c r="K5130" s="35">
        <v>7</v>
      </c>
      <c r="L5130" s="35" t="s">
        <v>1479</v>
      </c>
      <c r="M5130" s="36">
        <v>1</v>
      </c>
      <c r="N5130" s="35" t="s">
        <v>23</v>
      </c>
      <c r="O5130" s="35" t="s">
        <v>24</v>
      </c>
      <c r="P5130" s="35" t="s">
        <v>24</v>
      </c>
      <c r="Q5130" s="35" t="s">
        <v>24</v>
      </c>
      <c r="R5130" s="35" t="s">
        <v>24</v>
      </c>
      <c r="S5130" s="35" t="s">
        <v>24</v>
      </c>
      <c r="T5130" s="35"/>
      <c r="U5130" s="35"/>
      <c r="V5130" s="9">
        <f>IF(K5130&gt;9,"",IF(HLOOKUP(L5130,'Příloha č.1a - Pravidelný úklid'!$A$8:$L$16,K5130+1,FALSE)="X","",IF(K5130&lt;9,H5130*M5130*HLOOKUP(L5130,'Příloha č.1a - Pravidelný úklid'!$A$8:$L$16,K5130+1,FALSE),0)))</f>
        <v>0</v>
      </c>
      <c r="W5130" s="8"/>
      <c r="X5130" s="8"/>
      <c r="Y5130" s="8"/>
      <c r="Z5130" s="8"/>
      <c r="AA5130" s="8"/>
    </row>
    <row r="5131" spans="1:27" s="79" customFormat="1" ht="12.75" customHeight="1" x14ac:dyDescent="0.2">
      <c r="A5131" s="8"/>
      <c r="B5131" s="141">
        <v>71</v>
      </c>
      <c r="C5131" s="8">
        <v>20158</v>
      </c>
      <c r="D5131" s="8" t="s">
        <v>4523</v>
      </c>
      <c r="E5131" s="8" t="s">
        <v>4191</v>
      </c>
      <c r="F5131" s="8" t="s">
        <v>1543</v>
      </c>
      <c r="G5131" s="8" t="s">
        <v>87</v>
      </c>
      <c r="H5131" s="8">
        <v>13.72</v>
      </c>
      <c r="I5131" s="8" t="s">
        <v>82</v>
      </c>
      <c r="J5131" s="8">
        <v>4</v>
      </c>
      <c r="K5131" s="35">
        <v>7</v>
      </c>
      <c r="L5131" s="35" t="s">
        <v>1479</v>
      </c>
      <c r="M5131" s="36">
        <v>1</v>
      </c>
      <c r="N5131" s="35" t="s">
        <v>23</v>
      </c>
      <c r="O5131" s="35" t="s">
        <v>24</v>
      </c>
      <c r="P5131" s="35" t="s">
        <v>24</v>
      </c>
      <c r="Q5131" s="35" t="s">
        <v>24</v>
      </c>
      <c r="R5131" s="35" t="s">
        <v>24</v>
      </c>
      <c r="S5131" s="35" t="s">
        <v>24</v>
      </c>
      <c r="T5131" s="35"/>
      <c r="U5131" s="35"/>
      <c r="V5131" s="9">
        <f>IF(K5131&gt;9,"",IF(HLOOKUP(L5131,'Příloha č.1a - Pravidelný úklid'!$A$8:$L$16,K5131+1,FALSE)="X","",IF(K5131&lt;9,H5131*M5131*HLOOKUP(L5131,'Příloha č.1a - Pravidelný úklid'!$A$8:$L$16,K5131+1,FALSE),0)))</f>
        <v>0</v>
      </c>
      <c r="W5131" s="8"/>
      <c r="X5131" s="8"/>
      <c r="Y5131" s="8"/>
      <c r="Z5131" s="8"/>
      <c r="AA5131" s="8"/>
    </row>
    <row r="5132" spans="1:27" s="79" customFormat="1" ht="12.75" customHeight="1" x14ac:dyDescent="0.2">
      <c r="A5132" s="8"/>
      <c r="B5132" s="141">
        <v>71</v>
      </c>
      <c r="C5132" s="8">
        <v>20158</v>
      </c>
      <c r="D5132" s="8" t="s">
        <v>4524</v>
      </c>
      <c r="E5132" s="8" t="s">
        <v>4191</v>
      </c>
      <c r="F5132" s="8" t="s">
        <v>1543</v>
      </c>
      <c r="G5132" s="8" t="s">
        <v>87</v>
      </c>
      <c r="H5132" s="8">
        <v>17.78</v>
      </c>
      <c r="I5132" s="8" t="s">
        <v>82</v>
      </c>
      <c r="J5132" s="8">
        <v>4</v>
      </c>
      <c r="K5132" s="35">
        <v>7</v>
      </c>
      <c r="L5132" s="35" t="s">
        <v>1479</v>
      </c>
      <c r="M5132" s="36">
        <v>1</v>
      </c>
      <c r="N5132" s="35" t="s">
        <v>23</v>
      </c>
      <c r="O5132" s="35" t="s">
        <v>24</v>
      </c>
      <c r="P5132" s="35" t="s">
        <v>24</v>
      </c>
      <c r="Q5132" s="35" t="s">
        <v>24</v>
      </c>
      <c r="R5132" s="35" t="s">
        <v>24</v>
      </c>
      <c r="S5132" s="35" t="s">
        <v>24</v>
      </c>
      <c r="T5132" s="35"/>
      <c r="U5132" s="35"/>
      <c r="V5132" s="9">
        <f>IF(K5132&gt;9,"",IF(HLOOKUP(L5132,'Příloha č.1a - Pravidelný úklid'!$A$8:$L$16,K5132+1,FALSE)="X","",IF(K5132&lt;9,H5132*M5132*HLOOKUP(L5132,'Příloha č.1a - Pravidelný úklid'!$A$8:$L$16,K5132+1,FALSE),0)))</f>
        <v>0</v>
      </c>
      <c r="W5132" s="8"/>
      <c r="X5132" s="8"/>
      <c r="Y5132" s="8"/>
      <c r="Z5132" s="8"/>
      <c r="AA5132" s="8"/>
    </row>
    <row r="5133" spans="1:27" s="79" customFormat="1" ht="12.75" customHeight="1" x14ac:dyDescent="0.2">
      <c r="A5133" s="8"/>
      <c r="B5133" s="141">
        <v>71</v>
      </c>
      <c r="C5133" s="8">
        <v>20158</v>
      </c>
      <c r="D5133" s="8" t="s">
        <v>4525</v>
      </c>
      <c r="E5133" s="8" t="s">
        <v>4191</v>
      </c>
      <c r="F5133" s="8" t="s">
        <v>1543</v>
      </c>
      <c r="G5133" s="8" t="s">
        <v>87</v>
      </c>
      <c r="H5133" s="8">
        <v>15.79</v>
      </c>
      <c r="I5133" s="8" t="s">
        <v>82</v>
      </c>
      <c r="J5133" s="8">
        <v>4</v>
      </c>
      <c r="K5133" s="35">
        <v>7</v>
      </c>
      <c r="L5133" s="35" t="s">
        <v>1479</v>
      </c>
      <c r="M5133" s="36">
        <v>1</v>
      </c>
      <c r="N5133" s="35" t="s">
        <v>23</v>
      </c>
      <c r="O5133" s="35" t="s">
        <v>24</v>
      </c>
      <c r="P5133" s="35" t="s">
        <v>24</v>
      </c>
      <c r="Q5133" s="35" t="s">
        <v>24</v>
      </c>
      <c r="R5133" s="35" t="s">
        <v>24</v>
      </c>
      <c r="S5133" s="35" t="s">
        <v>24</v>
      </c>
      <c r="T5133" s="35"/>
      <c r="U5133" s="35"/>
      <c r="V5133" s="9">
        <f>IF(K5133&gt;9,"",IF(HLOOKUP(L5133,'Příloha č.1a - Pravidelný úklid'!$A$8:$L$16,K5133+1,FALSE)="X","",IF(K5133&lt;9,H5133*M5133*HLOOKUP(L5133,'Příloha č.1a - Pravidelný úklid'!$A$8:$L$16,K5133+1,FALSE),0)))</f>
        <v>0</v>
      </c>
      <c r="W5133" s="8"/>
      <c r="X5133" s="8"/>
      <c r="Y5133" s="8"/>
      <c r="Z5133" s="8"/>
      <c r="AA5133" s="8"/>
    </row>
    <row r="5134" spans="1:27" s="79" customFormat="1" ht="12.75" customHeight="1" x14ac:dyDescent="0.2">
      <c r="A5134" s="8"/>
      <c r="B5134" s="141">
        <v>71</v>
      </c>
      <c r="C5134" s="8">
        <v>20158</v>
      </c>
      <c r="D5134" s="8" t="s">
        <v>4526</v>
      </c>
      <c r="E5134" s="8" t="s">
        <v>4191</v>
      </c>
      <c r="F5134" s="8" t="s">
        <v>1543</v>
      </c>
      <c r="G5134" s="8" t="s">
        <v>87</v>
      </c>
      <c r="H5134" s="8">
        <v>33.159999999999997</v>
      </c>
      <c r="I5134" s="8" t="s">
        <v>82</v>
      </c>
      <c r="J5134" s="8">
        <v>8</v>
      </c>
      <c r="K5134" s="35">
        <v>7</v>
      </c>
      <c r="L5134" s="35" t="s">
        <v>1479</v>
      </c>
      <c r="M5134" s="36">
        <v>1</v>
      </c>
      <c r="N5134" s="35" t="s">
        <v>23</v>
      </c>
      <c r="O5134" s="35" t="s">
        <v>24</v>
      </c>
      <c r="P5134" s="35" t="s">
        <v>24</v>
      </c>
      <c r="Q5134" s="35" t="s">
        <v>24</v>
      </c>
      <c r="R5134" s="35" t="s">
        <v>24</v>
      </c>
      <c r="S5134" s="35" t="s">
        <v>24</v>
      </c>
      <c r="T5134" s="35"/>
      <c r="U5134" s="35"/>
      <c r="V5134" s="9">
        <f>IF(K5134&gt;9,"",IF(HLOOKUP(L5134,'Příloha č.1a - Pravidelný úklid'!$A$8:$L$16,K5134+1,FALSE)="X","",IF(K5134&lt;9,H5134*M5134*HLOOKUP(L5134,'Příloha č.1a - Pravidelný úklid'!$A$8:$L$16,K5134+1,FALSE),0)))</f>
        <v>0</v>
      </c>
      <c r="W5134" s="8"/>
      <c r="X5134" s="8"/>
      <c r="Y5134" s="8"/>
      <c r="Z5134" s="8"/>
      <c r="AA5134" s="8"/>
    </row>
    <row r="5135" spans="1:27" s="79" customFormat="1" ht="12.75" customHeight="1" x14ac:dyDescent="0.2">
      <c r="A5135" s="8"/>
      <c r="B5135" s="141">
        <v>71</v>
      </c>
      <c r="C5135" s="8">
        <v>20158</v>
      </c>
      <c r="D5135" s="8" t="s">
        <v>4527</v>
      </c>
      <c r="E5135" s="8" t="s">
        <v>4191</v>
      </c>
      <c r="F5135" s="8" t="s">
        <v>1543</v>
      </c>
      <c r="G5135" s="8" t="s">
        <v>87</v>
      </c>
      <c r="H5135" s="8">
        <v>15.62</v>
      </c>
      <c r="I5135" s="8" t="s">
        <v>82</v>
      </c>
      <c r="J5135" s="8">
        <v>4</v>
      </c>
      <c r="K5135" s="35">
        <v>7</v>
      </c>
      <c r="L5135" s="35" t="s">
        <v>1479</v>
      </c>
      <c r="M5135" s="36">
        <v>1</v>
      </c>
      <c r="N5135" s="35" t="s">
        <v>23</v>
      </c>
      <c r="O5135" s="35" t="s">
        <v>24</v>
      </c>
      <c r="P5135" s="35" t="s">
        <v>24</v>
      </c>
      <c r="Q5135" s="35" t="s">
        <v>24</v>
      </c>
      <c r="R5135" s="35" t="s">
        <v>24</v>
      </c>
      <c r="S5135" s="35" t="s">
        <v>24</v>
      </c>
      <c r="T5135" s="35"/>
      <c r="U5135" s="35"/>
      <c r="V5135" s="9">
        <f>IF(K5135&gt;9,"",IF(HLOOKUP(L5135,'Příloha č.1a - Pravidelný úklid'!$A$8:$L$16,K5135+1,FALSE)="X","",IF(K5135&lt;9,H5135*M5135*HLOOKUP(L5135,'Příloha č.1a - Pravidelný úklid'!$A$8:$L$16,K5135+1,FALSE),0)))</f>
        <v>0</v>
      </c>
      <c r="W5135" s="8"/>
      <c r="X5135" s="8"/>
      <c r="Y5135" s="8"/>
      <c r="Z5135" s="8"/>
      <c r="AA5135" s="8"/>
    </row>
    <row r="5136" spans="1:27" s="79" customFormat="1" ht="12.75" customHeight="1" x14ac:dyDescent="0.2">
      <c r="A5136" s="8"/>
      <c r="B5136" s="141">
        <v>71</v>
      </c>
      <c r="C5136" s="8">
        <v>20158</v>
      </c>
      <c r="D5136" s="8" t="s">
        <v>4528</v>
      </c>
      <c r="E5136" s="8" t="s">
        <v>4191</v>
      </c>
      <c r="F5136" s="8" t="s">
        <v>1543</v>
      </c>
      <c r="G5136" s="8" t="s">
        <v>87</v>
      </c>
      <c r="H5136" s="8">
        <v>33.229999999999997</v>
      </c>
      <c r="I5136" s="8" t="s">
        <v>82</v>
      </c>
      <c r="J5136" s="8">
        <v>8</v>
      </c>
      <c r="K5136" s="35">
        <v>7</v>
      </c>
      <c r="L5136" s="35" t="s">
        <v>1479</v>
      </c>
      <c r="M5136" s="36">
        <v>1</v>
      </c>
      <c r="N5136" s="35" t="s">
        <v>23</v>
      </c>
      <c r="O5136" s="35" t="s">
        <v>24</v>
      </c>
      <c r="P5136" s="35" t="s">
        <v>24</v>
      </c>
      <c r="Q5136" s="35" t="s">
        <v>24</v>
      </c>
      <c r="R5136" s="35" t="s">
        <v>24</v>
      </c>
      <c r="S5136" s="35" t="s">
        <v>24</v>
      </c>
      <c r="T5136" s="35"/>
      <c r="U5136" s="35"/>
      <c r="V5136" s="9">
        <f>IF(K5136&gt;9,"",IF(HLOOKUP(L5136,'Příloha č.1a - Pravidelný úklid'!$A$8:$L$16,K5136+1,FALSE)="X","",IF(K5136&lt;9,H5136*M5136*HLOOKUP(L5136,'Příloha č.1a - Pravidelný úklid'!$A$8:$L$16,K5136+1,FALSE),0)))</f>
        <v>0</v>
      </c>
      <c r="W5136" s="8"/>
      <c r="X5136" s="8"/>
      <c r="Y5136" s="8"/>
      <c r="Z5136" s="8"/>
      <c r="AA5136" s="8"/>
    </row>
    <row r="5137" spans="1:27" s="79" customFormat="1" ht="12.75" customHeight="1" x14ac:dyDescent="0.2">
      <c r="A5137" s="8"/>
      <c r="B5137" s="141">
        <v>71</v>
      </c>
      <c r="C5137" s="8">
        <v>20158</v>
      </c>
      <c r="D5137" s="8" t="s">
        <v>4529</v>
      </c>
      <c r="E5137" s="8" t="s">
        <v>4191</v>
      </c>
      <c r="F5137" s="8" t="s">
        <v>1543</v>
      </c>
      <c r="G5137" s="8" t="s">
        <v>87</v>
      </c>
      <c r="H5137" s="8">
        <v>17.670000000000002</v>
      </c>
      <c r="I5137" s="8" t="s">
        <v>82</v>
      </c>
      <c r="J5137" s="8">
        <v>4</v>
      </c>
      <c r="K5137" s="35">
        <v>7</v>
      </c>
      <c r="L5137" s="35" t="s">
        <v>1479</v>
      </c>
      <c r="M5137" s="36">
        <v>1</v>
      </c>
      <c r="N5137" s="35" t="s">
        <v>23</v>
      </c>
      <c r="O5137" s="35" t="s">
        <v>24</v>
      </c>
      <c r="P5137" s="35" t="s">
        <v>24</v>
      </c>
      <c r="Q5137" s="35" t="s">
        <v>24</v>
      </c>
      <c r="R5137" s="35" t="s">
        <v>24</v>
      </c>
      <c r="S5137" s="35" t="s">
        <v>24</v>
      </c>
      <c r="T5137" s="35"/>
      <c r="U5137" s="35"/>
      <c r="V5137" s="9">
        <f>IF(K5137&gt;9,"",IF(HLOOKUP(L5137,'Příloha č.1a - Pravidelný úklid'!$A$8:$L$16,K5137+1,FALSE)="X","",IF(K5137&lt;9,H5137*M5137*HLOOKUP(L5137,'Příloha č.1a - Pravidelný úklid'!$A$8:$L$16,K5137+1,FALSE),0)))</f>
        <v>0</v>
      </c>
      <c r="W5137" s="8"/>
      <c r="X5137" s="8"/>
      <c r="Y5137" s="8"/>
      <c r="Z5137" s="8"/>
      <c r="AA5137" s="8"/>
    </row>
    <row r="5138" spans="1:27" s="79" customFormat="1" ht="12.75" customHeight="1" x14ac:dyDescent="0.2">
      <c r="A5138" s="8"/>
      <c r="B5138" s="141">
        <v>71</v>
      </c>
      <c r="C5138" s="8">
        <v>20158</v>
      </c>
      <c r="D5138" s="8" t="s">
        <v>4530</v>
      </c>
      <c r="E5138" s="8" t="s">
        <v>4191</v>
      </c>
      <c r="F5138" s="8" t="s">
        <v>1543</v>
      </c>
      <c r="G5138" s="8" t="s">
        <v>87</v>
      </c>
      <c r="H5138" s="8">
        <v>16.420000000000002</v>
      </c>
      <c r="I5138" s="8" t="s">
        <v>82</v>
      </c>
      <c r="J5138" s="8">
        <v>4</v>
      </c>
      <c r="K5138" s="35">
        <v>7</v>
      </c>
      <c r="L5138" s="35" t="s">
        <v>1479</v>
      </c>
      <c r="M5138" s="36">
        <v>1</v>
      </c>
      <c r="N5138" s="35" t="s">
        <v>23</v>
      </c>
      <c r="O5138" s="35" t="s">
        <v>24</v>
      </c>
      <c r="P5138" s="35" t="s">
        <v>24</v>
      </c>
      <c r="Q5138" s="35" t="s">
        <v>24</v>
      </c>
      <c r="R5138" s="35" t="s">
        <v>24</v>
      </c>
      <c r="S5138" s="35" t="s">
        <v>24</v>
      </c>
      <c r="T5138" s="35"/>
      <c r="U5138" s="35"/>
      <c r="V5138" s="9">
        <f>IF(K5138&gt;9,"",IF(HLOOKUP(L5138,'Příloha č.1a - Pravidelný úklid'!$A$8:$L$16,K5138+1,FALSE)="X","",IF(K5138&lt;9,H5138*M5138*HLOOKUP(L5138,'Příloha č.1a - Pravidelný úklid'!$A$8:$L$16,K5138+1,FALSE),0)))</f>
        <v>0</v>
      </c>
      <c r="W5138" s="8"/>
      <c r="X5138" s="8"/>
      <c r="Y5138" s="8"/>
      <c r="Z5138" s="8"/>
      <c r="AA5138" s="8"/>
    </row>
    <row r="5139" spans="1:27" s="79" customFormat="1" ht="12.75" customHeight="1" x14ac:dyDescent="0.2">
      <c r="A5139" s="8"/>
      <c r="B5139" s="141">
        <v>71</v>
      </c>
      <c r="C5139" s="8">
        <v>20158</v>
      </c>
      <c r="D5139" s="8" t="s">
        <v>4531</v>
      </c>
      <c r="E5139" s="8" t="s">
        <v>4191</v>
      </c>
      <c r="F5139" s="8" t="s">
        <v>1543</v>
      </c>
      <c r="G5139" s="8" t="s">
        <v>85</v>
      </c>
      <c r="H5139" s="8">
        <v>6.45</v>
      </c>
      <c r="I5139" s="8" t="s">
        <v>82</v>
      </c>
      <c r="J5139" s="8"/>
      <c r="K5139" s="35">
        <v>7</v>
      </c>
      <c r="L5139" s="35" t="s">
        <v>1479</v>
      </c>
      <c r="M5139" s="36">
        <v>1</v>
      </c>
      <c r="N5139" s="35" t="s">
        <v>23</v>
      </c>
      <c r="O5139" s="35" t="s">
        <v>24</v>
      </c>
      <c r="P5139" s="35" t="s">
        <v>24</v>
      </c>
      <c r="Q5139" s="35" t="s">
        <v>24</v>
      </c>
      <c r="R5139" s="35" t="s">
        <v>24</v>
      </c>
      <c r="S5139" s="35" t="s">
        <v>24</v>
      </c>
      <c r="T5139" s="35"/>
      <c r="U5139" s="35"/>
      <c r="V5139" s="9">
        <f>IF(K5139&gt;9,"",IF(HLOOKUP(L5139,'Příloha č.1a - Pravidelný úklid'!$A$8:$L$16,K5139+1,FALSE)="X","",IF(K5139&lt;9,H5139*M5139*HLOOKUP(L5139,'Příloha č.1a - Pravidelný úklid'!$A$8:$L$16,K5139+1,FALSE),0)))</f>
        <v>0</v>
      </c>
      <c r="W5139" s="8"/>
      <c r="X5139" s="8"/>
      <c r="Y5139" s="8"/>
      <c r="Z5139" s="8"/>
      <c r="AA5139" s="8"/>
    </row>
    <row r="5140" spans="1:27" s="79" customFormat="1" ht="12.75" customHeight="1" x14ac:dyDescent="0.2">
      <c r="A5140" s="8"/>
      <c r="B5140" s="141">
        <v>71</v>
      </c>
      <c r="C5140" s="8">
        <v>20158</v>
      </c>
      <c r="D5140" s="8" t="s">
        <v>4532</v>
      </c>
      <c r="E5140" s="8" t="s">
        <v>4191</v>
      </c>
      <c r="F5140" s="8" t="s">
        <v>1543</v>
      </c>
      <c r="G5140" s="8" t="s">
        <v>87</v>
      </c>
      <c r="H5140" s="8">
        <v>17.54</v>
      </c>
      <c r="I5140" s="8" t="s">
        <v>82</v>
      </c>
      <c r="J5140" s="8">
        <v>4</v>
      </c>
      <c r="K5140" s="35">
        <v>7</v>
      </c>
      <c r="L5140" s="35" t="s">
        <v>1479</v>
      </c>
      <c r="M5140" s="36">
        <v>1</v>
      </c>
      <c r="N5140" s="35" t="s">
        <v>23</v>
      </c>
      <c r="O5140" s="35" t="s">
        <v>24</v>
      </c>
      <c r="P5140" s="35" t="s">
        <v>24</v>
      </c>
      <c r="Q5140" s="35" t="s">
        <v>24</v>
      </c>
      <c r="R5140" s="35" t="s">
        <v>24</v>
      </c>
      <c r="S5140" s="35" t="s">
        <v>24</v>
      </c>
      <c r="T5140" s="35"/>
      <c r="U5140" s="35"/>
      <c r="V5140" s="9">
        <f>IF(K5140&gt;9,"",IF(HLOOKUP(L5140,'Příloha č.1a - Pravidelný úklid'!$A$8:$L$16,K5140+1,FALSE)="X","",IF(K5140&lt;9,H5140*M5140*HLOOKUP(L5140,'Příloha č.1a - Pravidelný úklid'!$A$8:$L$16,K5140+1,FALSE),0)))</f>
        <v>0</v>
      </c>
      <c r="W5140" s="8"/>
      <c r="X5140" s="8"/>
      <c r="Y5140" s="8"/>
      <c r="Z5140" s="8"/>
      <c r="AA5140" s="8"/>
    </row>
    <row r="5141" spans="1:27" s="79" customFormat="1" ht="12.75" customHeight="1" x14ac:dyDescent="0.2">
      <c r="A5141" s="8"/>
      <c r="B5141" s="141">
        <v>71</v>
      </c>
      <c r="C5141" s="8">
        <v>20158</v>
      </c>
      <c r="D5141" s="8" t="s">
        <v>4533</v>
      </c>
      <c r="E5141" s="8" t="s">
        <v>4191</v>
      </c>
      <c r="F5141" s="8" t="s">
        <v>1543</v>
      </c>
      <c r="G5141" s="8" t="s">
        <v>117</v>
      </c>
      <c r="H5141" s="8">
        <v>35.619999999999997</v>
      </c>
      <c r="I5141" s="8" t="s">
        <v>82</v>
      </c>
      <c r="J5141" s="8">
        <v>8</v>
      </c>
      <c r="K5141" s="35">
        <v>7</v>
      </c>
      <c r="L5141" s="35" t="s">
        <v>1479</v>
      </c>
      <c r="M5141" s="36">
        <v>1</v>
      </c>
      <c r="N5141" s="35" t="s">
        <v>23</v>
      </c>
      <c r="O5141" s="35" t="s">
        <v>24</v>
      </c>
      <c r="P5141" s="35" t="s">
        <v>24</v>
      </c>
      <c r="Q5141" s="35" t="s">
        <v>24</v>
      </c>
      <c r="R5141" s="35" t="s">
        <v>24</v>
      </c>
      <c r="S5141" s="35" t="s">
        <v>24</v>
      </c>
      <c r="T5141" s="35"/>
      <c r="U5141" s="35"/>
      <c r="V5141" s="9">
        <f>IF(K5141&gt;9,"",IF(HLOOKUP(L5141,'Příloha č.1a - Pravidelný úklid'!$A$8:$L$16,K5141+1,FALSE)="X","",IF(K5141&lt;9,H5141*M5141*HLOOKUP(L5141,'Příloha č.1a - Pravidelný úklid'!$A$8:$L$16,K5141+1,FALSE),0)))</f>
        <v>0</v>
      </c>
      <c r="W5141" s="8"/>
      <c r="X5141" s="8"/>
      <c r="Y5141" s="8"/>
      <c r="Z5141" s="8"/>
      <c r="AA5141" s="8"/>
    </row>
    <row r="5142" spans="1:27" s="79" customFormat="1" ht="12.75" customHeight="1" x14ac:dyDescent="0.2">
      <c r="A5142" s="8"/>
      <c r="B5142" s="141">
        <v>71</v>
      </c>
      <c r="C5142" s="8">
        <v>20158</v>
      </c>
      <c r="D5142" s="8" t="s">
        <v>4534</v>
      </c>
      <c r="E5142" s="8" t="s">
        <v>4191</v>
      </c>
      <c r="F5142" s="8" t="s">
        <v>1543</v>
      </c>
      <c r="G5142" s="8" t="s">
        <v>87</v>
      </c>
      <c r="H5142" s="8">
        <v>14.25</v>
      </c>
      <c r="I5142" s="8" t="s">
        <v>82</v>
      </c>
      <c r="J5142" s="8">
        <v>4</v>
      </c>
      <c r="K5142" s="35">
        <v>7</v>
      </c>
      <c r="L5142" s="35" t="s">
        <v>1479</v>
      </c>
      <c r="M5142" s="36">
        <v>1</v>
      </c>
      <c r="N5142" s="35" t="s">
        <v>23</v>
      </c>
      <c r="O5142" s="35" t="s">
        <v>24</v>
      </c>
      <c r="P5142" s="35" t="s">
        <v>24</v>
      </c>
      <c r="Q5142" s="35" t="s">
        <v>24</v>
      </c>
      <c r="R5142" s="35" t="s">
        <v>24</v>
      </c>
      <c r="S5142" s="35" t="s">
        <v>24</v>
      </c>
      <c r="T5142" s="35"/>
      <c r="U5142" s="35"/>
      <c r="V5142" s="9">
        <f>IF(K5142&gt;9,"",IF(HLOOKUP(L5142,'Příloha č.1a - Pravidelný úklid'!$A$8:$L$16,K5142+1,FALSE)="X","",IF(K5142&lt;9,H5142*M5142*HLOOKUP(L5142,'Příloha č.1a - Pravidelný úklid'!$A$8:$L$16,K5142+1,FALSE),0)))</f>
        <v>0</v>
      </c>
      <c r="W5142" s="8"/>
      <c r="X5142" s="8"/>
      <c r="Y5142" s="8"/>
      <c r="Z5142" s="8"/>
      <c r="AA5142" s="8"/>
    </row>
    <row r="5143" spans="1:27" s="79" customFormat="1" ht="12.75" customHeight="1" x14ac:dyDescent="0.2">
      <c r="A5143" s="8"/>
      <c r="B5143" s="141">
        <v>71</v>
      </c>
      <c r="C5143" s="8">
        <v>20158</v>
      </c>
      <c r="D5143" s="8" t="s">
        <v>4535</v>
      </c>
      <c r="E5143" s="8" t="s">
        <v>4191</v>
      </c>
      <c r="F5143" s="8" t="s">
        <v>1543</v>
      </c>
      <c r="G5143" s="8" t="s">
        <v>87</v>
      </c>
      <c r="H5143" s="8">
        <v>15.62</v>
      </c>
      <c r="I5143" s="8" t="s">
        <v>82</v>
      </c>
      <c r="J5143" s="8">
        <v>4</v>
      </c>
      <c r="K5143" s="35">
        <v>7</v>
      </c>
      <c r="L5143" s="35" t="s">
        <v>1479</v>
      </c>
      <c r="M5143" s="36">
        <v>1</v>
      </c>
      <c r="N5143" s="35" t="s">
        <v>23</v>
      </c>
      <c r="O5143" s="35" t="s">
        <v>24</v>
      </c>
      <c r="P5143" s="35" t="s">
        <v>24</v>
      </c>
      <c r="Q5143" s="35" t="s">
        <v>24</v>
      </c>
      <c r="R5143" s="35" t="s">
        <v>24</v>
      </c>
      <c r="S5143" s="35" t="s">
        <v>24</v>
      </c>
      <c r="T5143" s="35"/>
      <c r="U5143" s="35"/>
      <c r="V5143" s="9">
        <f>IF(K5143&gt;9,"",IF(HLOOKUP(L5143,'Příloha č.1a - Pravidelný úklid'!$A$8:$L$16,K5143+1,FALSE)="X","",IF(K5143&lt;9,H5143*M5143*HLOOKUP(L5143,'Příloha č.1a - Pravidelný úklid'!$A$8:$L$16,K5143+1,FALSE),0)))</f>
        <v>0</v>
      </c>
      <c r="W5143" s="8"/>
      <c r="X5143" s="8"/>
      <c r="Y5143" s="8"/>
      <c r="Z5143" s="8"/>
      <c r="AA5143" s="8"/>
    </row>
    <row r="5144" spans="1:27" s="79" customFormat="1" ht="12.75" customHeight="1" x14ac:dyDescent="0.2">
      <c r="A5144" s="8"/>
      <c r="B5144" s="141">
        <v>71</v>
      </c>
      <c r="C5144" s="8">
        <v>20158</v>
      </c>
      <c r="D5144" s="8" t="s">
        <v>4536</v>
      </c>
      <c r="E5144" s="8" t="s">
        <v>4191</v>
      </c>
      <c r="F5144" s="8" t="s">
        <v>1543</v>
      </c>
      <c r="G5144" s="8" t="s">
        <v>87</v>
      </c>
      <c r="H5144" s="8">
        <v>31.19</v>
      </c>
      <c r="I5144" s="8" t="s">
        <v>82</v>
      </c>
      <c r="J5144" s="8">
        <v>8</v>
      </c>
      <c r="K5144" s="35">
        <v>7</v>
      </c>
      <c r="L5144" s="35" t="s">
        <v>1479</v>
      </c>
      <c r="M5144" s="36">
        <v>1</v>
      </c>
      <c r="N5144" s="35" t="s">
        <v>23</v>
      </c>
      <c r="O5144" s="35" t="s">
        <v>24</v>
      </c>
      <c r="P5144" s="35" t="s">
        <v>24</v>
      </c>
      <c r="Q5144" s="35" t="s">
        <v>24</v>
      </c>
      <c r="R5144" s="35" t="s">
        <v>24</v>
      </c>
      <c r="S5144" s="35" t="s">
        <v>24</v>
      </c>
      <c r="T5144" s="35"/>
      <c r="U5144" s="35"/>
      <c r="V5144" s="9">
        <f>IF(K5144&gt;9,"",IF(HLOOKUP(L5144,'Příloha č.1a - Pravidelný úklid'!$A$8:$L$16,K5144+1,FALSE)="X","",IF(K5144&lt;9,H5144*M5144*HLOOKUP(L5144,'Příloha č.1a - Pravidelný úklid'!$A$8:$L$16,K5144+1,FALSE),0)))</f>
        <v>0</v>
      </c>
      <c r="W5144" s="8"/>
      <c r="X5144" s="8"/>
      <c r="Y5144" s="8"/>
      <c r="Z5144" s="8"/>
      <c r="AA5144" s="8"/>
    </row>
    <row r="5145" spans="1:27" s="79" customFormat="1" ht="12.75" customHeight="1" x14ac:dyDescent="0.2">
      <c r="A5145" s="8"/>
      <c r="B5145" s="141">
        <v>71</v>
      </c>
      <c r="C5145" s="8">
        <v>20158</v>
      </c>
      <c r="D5145" s="8" t="s">
        <v>4537</v>
      </c>
      <c r="E5145" s="8" t="s">
        <v>4191</v>
      </c>
      <c r="F5145" s="8" t="s">
        <v>1543</v>
      </c>
      <c r="G5145" s="8" t="s">
        <v>87</v>
      </c>
      <c r="H5145" s="8">
        <v>16.12</v>
      </c>
      <c r="I5145" s="8" t="s">
        <v>82</v>
      </c>
      <c r="J5145" s="8">
        <v>4</v>
      </c>
      <c r="K5145" s="35">
        <v>7</v>
      </c>
      <c r="L5145" s="35" t="s">
        <v>1479</v>
      </c>
      <c r="M5145" s="36">
        <v>1</v>
      </c>
      <c r="N5145" s="35" t="s">
        <v>23</v>
      </c>
      <c r="O5145" s="35" t="s">
        <v>24</v>
      </c>
      <c r="P5145" s="35" t="s">
        <v>24</v>
      </c>
      <c r="Q5145" s="35" t="s">
        <v>24</v>
      </c>
      <c r="R5145" s="35" t="s">
        <v>24</v>
      </c>
      <c r="S5145" s="35" t="s">
        <v>24</v>
      </c>
      <c r="T5145" s="35"/>
      <c r="U5145" s="35"/>
      <c r="V5145" s="9">
        <f>IF(K5145&gt;9,"",IF(HLOOKUP(L5145,'Příloha č.1a - Pravidelný úklid'!$A$8:$L$16,K5145+1,FALSE)="X","",IF(K5145&lt;9,H5145*M5145*HLOOKUP(L5145,'Příloha č.1a - Pravidelný úklid'!$A$8:$L$16,K5145+1,FALSE),0)))</f>
        <v>0</v>
      </c>
      <c r="W5145" s="8"/>
      <c r="X5145" s="8"/>
      <c r="Y5145" s="8"/>
      <c r="Z5145" s="8"/>
      <c r="AA5145" s="8"/>
    </row>
    <row r="5146" spans="1:27" s="79" customFormat="1" ht="12.75" customHeight="1" x14ac:dyDescent="0.2">
      <c r="A5146" s="8"/>
      <c r="B5146" s="141">
        <v>71</v>
      </c>
      <c r="C5146" s="8">
        <v>20158</v>
      </c>
      <c r="D5146" s="8" t="s">
        <v>4538</v>
      </c>
      <c r="E5146" s="8" t="s">
        <v>4191</v>
      </c>
      <c r="F5146" s="8" t="s">
        <v>1543</v>
      </c>
      <c r="G5146" s="8" t="s">
        <v>87</v>
      </c>
      <c r="H5146" s="8">
        <v>16.5</v>
      </c>
      <c r="I5146" s="8" t="s">
        <v>82</v>
      </c>
      <c r="J5146" s="8">
        <v>4</v>
      </c>
      <c r="K5146" s="35">
        <v>7</v>
      </c>
      <c r="L5146" s="35" t="s">
        <v>1479</v>
      </c>
      <c r="M5146" s="36">
        <v>1</v>
      </c>
      <c r="N5146" s="35" t="s">
        <v>23</v>
      </c>
      <c r="O5146" s="35" t="s">
        <v>24</v>
      </c>
      <c r="P5146" s="35" t="s">
        <v>24</v>
      </c>
      <c r="Q5146" s="35" t="s">
        <v>24</v>
      </c>
      <c r="R5146" s="35" t="s">
        <v>24</v>
      </c>
      <c r="S5146" s="35" t="s">
        <v>24</v>
      </c>
      <c r="T5146" s="35"/>
      <c r="U5146" s="35"/>
      <c r="V5146" s="9">
        <f>IF(K5146&gt;9,"",IF(HLOOKUP(L5146,'Příloha č.1a - Pravidelný úklid'!$A$8:$L$16,K5146+1,FALSE)="X","",IF(K5146&lt;9,H5146*M5146*HLOOKUP(L5146,'Příloha č.1a - Pravidelný úklid'!$A$8:$L$16,K5146+1,FALSE),0)))</f>
        <v>0</v>
      </c>
      <c r="W5146" s="8"/>
      <c r="X5146" s="8"/>
      <c r="Y5146" s="8"/>
      <c r="Z5146" s="8"/>
      <c r="AA5146" s="8"/>
    </row>
    <row r="5147" spans="1:27" s="79" customFormat="1" ht="12.75" customHeight="1" x14ac:dyDescent="0.2">
      <c r="A5147" s="8"/>
      <c r="B5147" s="141">
        <v>71</v>
      </c>
      <c r="C5147" s="8">
        <v>20158</v>
      </c>
      <c r="D5147" s="8" t="s">
        <v>4539</v>
      </c>
      <c r="E5147" s="8" t="s">
        <v>4191</v>
      </c>
      <c r="F5147" s="8" t="s">
        <v>1543</v>
      </c>
      <c r="G5147" s="8" t="s">
        <v>87</v>
      </c>
      <c r="H5147" s="8">
        <v>14.3</v>
      </c>
      <c r="I5147" s="8" t="s">
        <v>82</v>
      </c>
      <c r="J5147" s="8">
        <v>4</v>
      </c>
      <c r="K5147" s="35">
        <v>7</v>
      </c>
      <c r="L5147" s="35" t="s">
        <v>1479</v>
      </c>
      <c r="M5147" s="36">
        <v>1</v>
      </c>
      <c r="N5147" s="35" t="s">
        <v>23</v>
      </c>
      <c r="O5147" s="35" t="s">
        <v>24</v>
      </c>
      <c r="P5147" s="35" t="s">
        <v>24</v>
      </c>
      <c r="Q5147" s="35" t="s">
        <v>24</v>
      </c>
      <c r="R5147" s="35" t="s">
        <v>24</v>
      </c>
      <c r="S5147" s="35" t="s">
        <v>24</v>
      </c>
      <c r="T5147" s="35"/>
      <c r="U5147" s="35"/>
      <c r="V5147" s="9">
        <f>IF(K5147&gt;9,"",IF(HLOOKUP(L5147,'Příloha č.1a - Pravidelný úklid'!$A$8:$L$16,K5147+1,FALSE)="X","",IF(K5147&lt;9,H5147*M5147*HLOOKUP(L5147,'Příloha č.1a - Pravidelný úklid'!$A$8:$L$16,K5147+1,FALSE),0)))</f>
        <v>0</v>
      </c>
      <c r="W5147" s="8"/>
      <c r="X5147" s="8"/>
      <c r="Y5147" s="8"/>
      <c r="Z5147" s="8"/>
      <c r="AA5147" s="8"/>
    </row>
    <row r="5148" spans="1:27" s="79" customFormat="1" ht="12.75" customHeight="1" x14ac:dyDescent="0.2">
      <c r="A5148" s="8"/>
      <c r="B5148" s="141">
        <v>71</v>
      </c>
      <c r="C5148" s="8">
        <v>20158</v>
      </c>
      <c r="D5148" s="8" t="s">
        <v>4540</v>
      </c>
      <c r="E5148" s="8" t="s">
        <v>4191</v>
      </c>
      <c r="F5148" s="8" t="s">
        <v>1543</v>
      </c>
      <c r="G5148" s="8" t="s">
        <v>117</v>
      </c>
      <c r="H5148" s="8">
        <v>47.47</v>
      </c>
      <c r="I5148" s="8" t="s">
        <v>82</v>
      </c>
      <c r="J5148" s="8">
        <v>12</v>
      </c>
      <c r="K5148" s="35">
        <v>7</v>
      </c>
      <c r="L5148" s="35" t="s">
        <v>1479</v>
      </c>
      <c r="M5148" s="36">
        <v>1</v>
      </c>
      <c r="N5148" s="35" t="s">
        <v>23</v>
      </c>
      <c r="O5148" s="35" t="s">
        <v>24</v>
      </c>
      <c r="P5148" s="35" t="s">
        <v>24</v>
      </c>
      <c r="Q5148" s="35" t="s">
        <v>24</v>
      </c>
      <c r="R5148" s="35" t="s">
        <v>24</v>
      </c>
      <c r="S5148" s="35" t="s">
        <v>24</v>
      </c>
      <c r="T5148" s="35"/>
      <c r="U5148" s="35"/>
      <c r="V5148" s="9">
        <f>IF(K5148&gt;9,"",IF(HLOOKUP(L5148,'Příloha č.1a - Pravidelný úklid'!$A$8:$L$16,K5148+1,FALSE)="X","",IF(K5148&lt;9,H5148*M5148*HLOOKUP(L5148,'Příloha č.1a - Pravidelný úklid'!$A$8:$L$16,K5148+1,FALSE),0)))</f>
        <v>0</v>
      </c>
      <c r="W5148" s="8"/>
      <c r="X5148" s="8"/>
      <c r="Y5148" s="8"/>
      <c r="Z5148" s="8"/>
      <c r="AA5148" s="8"/>
    </row>
    <row r="5149" spans="1:27" s="79" customFormat="1" ht="12.75" customHeight="1" x14ac:dyDescent="0.2">
      <c r="A5149" s="8"/>
      <c r="B5149" s="141">
        <v>71</v>
      </c>
      <c r="C5149" s="8">
        <v>20158</v>
      </c>
      <c r="D5149" s="8" t="s">
        <v>4541</v>
      </c>
      <c r="E5149" s="8" t="s">
        <v>4191</v>
      </c>
      <c r="F5149" s="8" t="s">
        <v>1543</v>
      </c>
      <c r="G5149" s="8" t="s">
        <v>102</v>
      </c>
      <c r="H5149" s="8">
        <v>11.32</v>
      </c>
      <c r="I5149" s="8" t="s">
        <v>82</v>
      </c>
      <c r="J5149" s="8">
        <v>4</v>
      </c>
      <c r="K5149" s="35">
        <v>7</v>
      </c>
      <c r="L5149" s="35" t="s">
        <v>1479</v>
      </c>
      <c r="M5149" s="36">
        <v>1</v>
      </c>
      <c r="N5149" s="35" t="s">
        <v>23</v>
      </c>
      <c r="O5149" s="35" t="s">
        <v>24</v>
      </c>
      <c r="P5149" s="35" t="s">
        <v>24</v>
      </c>
      <c r="Q5149" s="35" t="s">
        <v>24</v>
      </c>
      <c r="R5149" s="35" t="s">
        <v>24</v>
      </c>
      <c r="S5149" s="35" t="s">
        <v>24</v>
      </c>
      <c r="T5149" s="35"/>
      <c r="U5149" s="35"/>
      <c r="V5149" s="9">
        <f>IF(K5149&gt;9,"",IF(HLOOKUP(L5149,'Příloha č.1a - Pravidelný úklid'!$A$8:$L$16,K5149+1,FALSE)="X","",IF(K5149&lt;9,H5149*M5149*HLOOKUP(L5149,'Příloha č.1a - Pravidelný úklid'!$A$8:$L$16,K5149+1,FALSE),0)))</f>
        <v>0</v>
      </c>
      <c r="W5149" s="8"/>
      <c r="X5149" s="8"/>
      <c r="Y5149" s="8"/>
      <c r="Z5149" s="8"/>
      <c r="AA5149" s="8"/>
    </row>
    <row r="5150" spans="1:27" s="79" customFormat="1" ht="12.75" customHeight="1" x14ac:dyDescent="0.2">
      <c r="A5150" s="8"/>
      <c r="B5150" s="141">
        <v>71</v>
      </c>
      <c r="C5150" s="8">
        <v>20158</v>
      </c>
      <c r="D5150" s="8" t="s">
        <v>4542</v>
      </c>
      <c r="E5150" s="8" t="s">
        <v>4191</v>
      </c>
      <c r="F5150" s="8" t="s">
        <v>1543</v>
      </c>
      <c r="G5150" s="8" t="s">
        <v>97</v>
      </c>
      <c r="H5150" s="8">
        <v>7.13</v>
      </c>
      <c r="I5150" s="8" t="s">
        <v>82</v>
      </c>
      <c r="J5150" s="8">
        <v>4</v>
      </c>
      <c r="K5150" s="35">
        <v>7</v>
      </c>
      <c r="L5150" s="35" t="s">
        <v>1479</v>
      </c>
      <c r="M5150" s="36">
        <v>1</v>
      </c>
      <c r="N5150" s="35" t="s">
        <v>23</v>
      </c>
      <c r="O5150" s="35" t="s">
        <v>24</v>
      </c>
      <c r="P5150" s="35" t="s">
        <v>24</v>
      </c>
      <c r="Q5150" s="35" t="s">
        <v>24</v>
      </c>
      <c r="R5150" s="35" t="s">
        <v>24</v>
      </c>
      <c r="S5150" s="35" t="s">
        <v>24</v>
      </c>
      <c r="T5150" s="35"/>
      <c r="U5150" s="35"/>
      <c r="V5150" s="9">
        <f>IF(K5150&gt;9,"",IF(HLOOKUP(L5150,'Příloha č.1a - Pravidelný úklid'!$A$8:$L$16,K5150+1,FALSE)="X","",IF(K5150&lt;9,H5150*M5150*HLOOKUP(L5150,'Příloha č.1a - Pravidelný úklid'!$A$8:$L$16,K5150+1,FALSE),0)))</f>
        <v>0</v>
      </c>
      <c r="W5150" s="8"/>
      <c r="X5150" s="8"/>
      <c r="Y5150" s="8"/>
      <c r="Z5150" s="8"/>
      <c r="AA5150" s="8"/>
    </row>
    <row r="5151" spans="1:27" s="79" customFormat="1" ht="12.75" customHeight="1" x14ac:dyDescent="0.2">
      <c r="A5151" s="8"/>
      <c r="B5151" s="141">
        <v>71</v>
      </c>
      <c r="C5151" s="8">
        <v>20158</v>
      </c>
      <c r="D5151" s="8" t="s">
        <v>4543</v>
      </c>
      <c r="E5151" s="8" t="s">
        <v>4191</v>
      </c>
      <c r="F5151" s="8" t="s">
        <v>1543</v>
      </c>
      <c r="G5151" s="8" t="s">
        <v>89</v>
      </c>
      <c r="H5151" s="8">
        <v>13.88</v>
      </c>
      <c r="I5151" s="8" t="s">
        <v>82</v>
      </c>
      <c r="J5151" s="8">
        <v>4</v>
      </c>
      <c r="K5151" s="35">
        <v>7</v>
      </c>
      <c r="L5151" s="35" t="s">
        <v>1479</v>
      </c>
      <c r="M5151" s="36">
        <v>1</v>
      </c>
      <c r="N5151" s="35" t="s">
        <v>23</v>
      </c>
      <c r="O5151" s="35" t="s">
        <v>24</v>
      </c>
      <c r="P5151" s="35" t="s">
        <v>24</v>
      </c>
      <c r="Q5151" s="35" t="s">
        <v>24</v>
      </c>
      <c r="R5151" s="35" t="s">
        <v>24</v>
      </c>
      <c r="S5151" s="35" t="s">
        <v>24</v>
      </c>
      <c r="T5151" s="35"/>
      <c r="U5151" s="35"/>
      <c r="V5151" s="9">
        <f>IF(K5151&gt;9,"",IF(HLOOKUP(L5151,'Příloha č.1a - Pravidelný úklid'!$A$8:$L$16,K5151+1,FALSE)="X","",IF(K5151&lt;9,H5151*M5151*HLOOKUP(L5151,'Příloha č.1a - Pravidelný úklid'!$A$8:$L$16,K5151+1,FALSE),0)))</f>
        <v>0</v>
      </c>
      <c r="W5151" s="8"/>
      <c r="X5151" s="8"/>
      <c r="Y5151" s="8"/>
      <c r="Z5151" s="8"/>
      <c r="AA5151" s="8"/>
    </row>
    <row r="5152" spans="1:27" s="79" customFormat="1" ht="12.75" customHeight="1" x14ac:dyDescent="0.2">
      <c r="A5152" s="8"/>
      <c r="B5152" s="141">
        <v>71</v>
      </c>
      <c r="C5152" s="8">
        <v>20158</v>
      </c>
      <c r="D5152" s="8" t="s">
        <v>4544</v>
      </c>
      <c r="E5152" s="8" t="s">
        <v>4191</v>
      </c>
      <c r="F5152" s="8" t="s">
        <v>1543</v>
      </c>
      <c r="G5152" s="8" t="s">
        <v>87</v>
      </c>
      <c r="H5152" s="8">
        <v>13.38</v>
      </c>
      <c r="I5152" s="8" t="s">
        <v>82</v>
      </c>
      <c r="J5152" s="8">
        <v>4</v>
      </c>
      <c r="K5152" s="35">
        <v>7</v>
      </c>
      <c r="L5152" s="35" t="s">
        <v>1479</v>
      </c>
      <c r="M5152" s="36">
        <v>1</v>
      </c>
      <c r="N5152" s="35" t="s">
        <v>23</v>
      </c>
      <c r="O5152" s="35" t="s">
        <v>24</v>
      </c>
      <c r="P5152" s="35" t="s">
        <v>24</v>
      </c>
      <c r="Q5152" s="35" t="s">
        <v>24</v>
      </c>
      <c r="R5152" s="35" t="s">
        <v>24</v>
      </c>
      <c r="S5152" s="35" t="s">
        <v>24</v>
      </c>
      <c r="T5152" s="35"/>
      <c r="U5152" s="35"/>
      <c r="V5152" s="9">
        <f>IF(K5152&gt;9,"",IF(HLOOKUP(L5152,'Příloha č.1a - Pravidelný úklid'!$A$8:$L$16,K5152+1,FALSE)="X","",IF(K5152&lt;9,H5152*M5152*HLOOKUP(L5152,'Příloha č.1a - Pravidelný úklid'!$A$8:$L$16,K5152+1,FALSE),0)))</f>
        <v>0</v>
      </c>
      <c r="W5152" s="8"/>
      <c r="X5152" s="8"/>
      <c r="Y5152" s="8"/>
      <c r="Z5152" s="8"/>
      <c r="AA5152" s="8"/>
    </row>
    <row r="5153" spans="1:27" s="79" customFormat="1" ht="12.75" customHeight="1" x14ac:dyDescent="0.2">
      <c r="A5153" s="8"/>
      <c r="B5153" s="141">
        <v>71</v>
      </c>
      <c r="C5153" s="8">
        <v>20158</v>
      </c>
      <c r="D5153" s="8" t="s">
        <v>4545</v>
      </c>
      <c r="E5153" s="8" t="s">
        <v>4191</v>
      </c>
      <c r="F5153" s="8" t="s">
        <v>1543</v>
      </c>
      <c r="G5153" s="8" t="s">
        <v>87</v>
      </c>
      <c r="H5153" s="8">
        <v>29.48</v>
      </c>
      <c r="I5153" s="8" t="s">
        <v>82</v>
      </c>
      <c r="J5153" s="8">
        <v>8</v>
      </c>
      <c r="K5153" s="35">
        <v>7</v>
      </c>
      <c r="L5153" s="35" t="s">
        <v>1479</v>
      </c>
      <c r="M5153" s="36">
        <v>1</v>
      </c>
      <c r="N5153" s="35" t="s">
        <v>23</v>
      </c>
      <c r="O5153" s="35" t="s">
        <v>24</v>
      </c>
      <c r="P5153" s="35" t="s">
        <v>24</v>
      </c>
      <c r="Q5153" s="35" t="s">
        <v>24</v>
      </c>
      <c r="R5153" s="35" t="s">
        <v>24</v>
      </c>
      <c r="S5153" s="35" t="s">
        <v>24</v>
      </c>
      <c r="T5153" s="35"/>
      <c r="U5153" s="35"/>
      <c r="V5153" s="9">
        <f>IF(K5153&gt;9,"",IF(HLOOKUP(L5153,'Příloha č.1a - Pravidelný úklid'!$A$8:$L$16,K5153+1,FALSE)="X","",IF(K5153&lt;9,H5153*M5153*HLOOKUP(L5153,'Příloha č.1a - Pravidelný úklid'!$A$8:$L$16,K5153+1,FALSE),0)))</f>
        <v>0</v>
      </c>
      <c r="W5153" s="8"/>
      <c r="X5153" s="8"/>
      <c r="Y5153" s="8"/>
      <c r="Z5153" s="8"/>
      <c r="AA5153" s="8"/>
    </row>
    <row r="5154" spans="1:27" s="79" customFormat="1" ht="12.75" customHeight="1" x14ac:dyDescent="0.2">
      <c r="A5154" s="8"/>
      <c r="B5154" s="141">
        <v>71</v>
      </c>
      <c r="C5154" s="8">
        <v>20158</v>
      </c>
      <c r="D5154" s="8" t="s">
        <v>4546</v>
      </c>
      <c r="E5154" s="8" t="s">
        <v>4191</v>
      </c>
      <c r="F5154" s="8" t="s">
        <v>1543</v>
      </c>
      <c r="G5154" s="8" t="s">
        <v>87</v>
      </c>
      <c r="H5154" s="8">
        <v>29.17</v>
      </c>
      <c r="I5154" s="8" t="s">
        <v>82</v>
      </c>
      <c r="J5154" s="8">
        <v>8</v>
      </c>
      <c r="K5154" s="35">
        <v>7</v>
      </c>
      <c r="L5154" s="35" t="s">
        <v>1479</v>
      </c>
      <c r="M5154" s="36">
        <v>1</v>
      </c>
      <c r="N5154" s="35" t="s">
        <v>23</v>
      </c>
      <c r="O5154" s="35" t="s">
        <v>24</v>
      </c>
      <c r="P5154" s="35" t="s">
        <v>24</v>
      </c>
      <c r="Q5154" s="35" t="s">
        <v>24</v>
      </c>
      <c r="R5154" s="35" t="s">
        <v>24</v>
      </c>
      <c r="S5154" s="35" t="s">
        <v>24</v>
      </c>
      <c r="T5154" s="35"/>
      <c r="U5154" s="35"/>
      <c r="V5154" s="9">
        <f>IF(K5154&gt;9,"",IF(HLOOKUP(L5154,'Příloha č.1a - Pravidelný úklid'!$A$8:$L$16,K5154+1,FALSE)="X","",IF(K5154&lt;9,H5154*M5154*HLOOKUP(L5154,'Příloha č.1a - Pravidelný úklid'!$A$8:$L$16,K5154+1,FALSE),0)))</f>
        <v>0</v>
      </c>
      <c r="W5154" s="8"/>
      <c r="X5154" s="8"/>
      <c r="Y5154" s="8"/>
      <c r="Z5154" s="8"/>
      <c r="AA5154" s="8"/>
    </row>
    <row r="5155" spans="1:27" s="79" customFormat="1" ht="12.75" customHeight="1" x14ac:dyDescent="0.2">
      <c r="A5155" s="8"/>
      <c r="B5155" s="141">
        <v>71</v>
      </c>
      <c r="C5155" s="8">
        <v>20158</v>
      </c>
      <c r="D5155" s="8" t="s">
        <v>4547</v>
      </c>
      <c r="E5155" s="8" t="s">
        <v>4191</v>
      </c>
      <c r="F5155" s="8" t="s">
        <v>1543</v>
      </c>
      <c r="G5155" s="8" t="s">
        <v>87</v>
      </c>
      <c r="H5155" s="8">
        <v>29.43</v>
      </c>
      <c r="I5155" s="8" t="s">
        <v>82</v>
      </c>
      <c r="J5155" s="8">
        <v>8</v>
      </c>
      <c r="K5155" s="35">
        <v>7</v>
      </c>
      <c r="L5155" s="35" t="s">
        <v>1479</v>
      </c>
      <c r="M5155" s="36">
        <v>1</v>
      </c>
      <c r="N5155" s="35" t="s">
        <v>23</v>
      </c>
      <c r="O5155" s="35" t="s">
        <v>24</v>
      </c>
      <c r="P5155" s="35" t="s">
        <v>24</v>
      </c>
      <c r="Q5155" s="35" t="s">
        <v>24</v>
      </c>
      <c r="R5155" s="35" t="s">
        <v>24</v>
      </c>
      <c r="S5155" s="35" t="s">
        <v>24</v>
      </c>
      <c r="T5155" s="35"/>
      <c r="U5155" s="35"/>
      <c r="V5155" s="9">
        <f>IF(K5155&gt;9,"",IF(HLOOKUP(L5155,'Příloha č.1a - Pravidelný úklid'!$A$8:$L$16,K5155+1,FALSE)="X","",IF(K5155&lt;9,H5155*M5155*HLOOKUP(L5155,'Příloha č.1a - Pravidelný úklid'!$A$8:$L$16,K5155+1,FALSE),0)))</f>
        <v>0</v>
      </c>
      <c r="W5155" s="8"/>
      <c r="X5155" s="8"/>
      <c r="Y5155" s="8"/>
      <c r="Z5155" s="8"/>
      <c r="AA5155" s="8"/>
    </row>
    <row r="5156" spans="1:27" s="79" customFormat="1" ht="12.75" customHeight="1" x14ac:dyDescent="0.2">
      <c r="A5156" s="8"/>
      <c r="B5156" s="141">
        <v>71</v>
      </c>
      <c r="C5156" s="8">
        <v>20158</v>
      </c>
      <c r="D5156" s="8" t="s">
        <v>4548</v>
      </c>
      <c r="E5156" s="8" t="s">
        <v>4191</v>
      </c>
      <c r="F5156" s="8" t="s">
        <v>1543</v>
      </c>
      <c r="G5156" s="8" t="s">
        <v>87</v>
      </c>
      <c r="H5156" s="8">
        <v>28.12</v>
      </c>
      <c r="I5156" s="8" t="s">
        <v>82</v>
      </c>
      <c r="J5156" s="8">
        <v>8</v>
      </c>
      <c r="K5156" s="35">
        <v>7</v>
      </c>
      <c r="L5156" s="35" t="s">
        <v>1479</v>
      </c>
      <c r="M5156" s="36">
        <v>1</v>
      </c>
      <c r="N5156" s="35" t="s">
        <v>23</v>
      </c>
      <c r="O5156" s="35" t="s">
        <v>24</v>
      </c>
      <c r="P5156" s="35" t="s">
        <v>24</v>
      </c>
      <c r="Q5156" s="35" t="s">
        <v>24</v>
      </c>
      <c r="R5156" s="35" t="s">
        <v>24</v>
      </c>
      <c r="S5156" s="35" t="s">
        <v>24</v>
      </c>
      <c r="T5156" s="35"/>
      <c r="U5156" s="35"/>
      <c r="V5156" s="9">
        <f>IF(K5156&gt;9,"",IF(HLOOKUP(L5156,'Příloha č.1a - Pravidelný úklid'!$A$8:$L$16,K5156+1,FALSE)="X","",IF(K5156&lt;9,H5156*M5156*HLOOKUP(L5156,'Příloha č.1a - Pravidelný úklid'!$A$8:$L$16,K5156+1,FALSE),0)))</f>
        <v>0</v>
      </c>
      <c r="W5156" s="8"/>
      <c r="X5156" s="8"/>
      <c r="Y5156" s="8"/>
      <c r="Z5156" s="8"/>
      <c r="AA5156" s="8"/>
    </row>
    <row r="5157" spans="1:27" s="79" customFormat="1" ht="12.75" customHeight="1" x14ac:dyDescent="0.2">
      <c r="A5157" s="8"/>
      <c r="B5157" s="141">
        <v>71</v>
      </c>
      <c r="C5157" s="8">
        <v>20158</v>
      </c>
      <c r="D5157" s="8" t="s">
        <v>4549</v>
      </c>
      <c r="E5157" s="8" t="s">
        <v>4191</v>
      </c>
      <c r="F5157" s="8" t="s">
        <v>1543</v>
      </c>
      <c r="G5157" s="8" t="s">
        <v>87</v>
      </c>
      <c r="H5157" s="8">
        <v>14.39</v>
      </c>
      <c r="I5157" s="8" t="s">
        <v>82</v>
      </c>
      <c r="J5157" s="8">
        <v>4</v>
      </c>
      <c r="K5157" s="35">
        <v>7</v>
      </c>
      <c r="L5157" s="35" t="s">
        <v>1479</v>
      </c>
      <c r="M5157" s="36">
        <v>1</v>
      </c>
      <c r="N5157" s="35" t="s">
        <v>23</v>
      </c>
      <c r="O5157" s="35" t="s">
        <v>24</v>
      </c>
      <c r="P5157" s="35" t="s">
        <v>24</v>
      </c>
      <c r="Q5157" s="35" t="s">
        <v>24</v>
      </c>
      <c r="R5157" s="35" t="s">
        <v>24</v>
      </c>
      <c r="S5157" s="35" t="s">
        <v>24</v>
      </c>
      <c r="T5157" s="35"/>
      <c r="U5157" s="35"/>
      <c r="V5157" s="9">
        <f>IF(K5157&gt;9,"",IF(HLOOKUP(L5157,'Příloha č.1a - Pravidelný úklid'!$A$8:$L$16,K5157+1,FALSE)="X","",IF(K5157&lt;9,H5157*M5157*HLOOKUP(L5157,'Příloha č.1a - Pravidelný úklid'!$A$8:$L$16,K5157+1,FALSE),0)))</f>
        <v>0</v>
      </c>
      <c r="W5157" s="8"/>
      <c r="X5157" s="8"/>
      <c r="Y5157" s="8"/>
      <c r="Z5157" s="8"/>
      <c r="AA5157" s="8"/>
    </row>
    <row r="5158" spans="1:27" s="79" customFormat="1" ht="12.75" customHeight="1" x14ac:dyDescent="0.2">
      <c r="A5158" s="8"/>
      <c r="B5158" s="141">
        <v>71</v>
      </c>
      <c r="C5158" s="8">
        <v>20158</v>
      </c>
      <c r="D5158" s="8" t="s">
        <v>4550</v>
      </c>
      <c r="E5158" s="8" t="s">
        <v>4191</v>
      </c>
      <c r="F5158" s="8" t="s">
        <v>1543</v>
      </c>
      <c r="G5158" s="8" t="s">
        <v>87</v>
      </c>
      <c r="H5158" s="8">
        <v>14.39</v>
      </c>
      <c r="I5158" s="8" t="s">
        <v>82</v>
      </c>
      <c r="J5158" s="8">
        <v>4</v>
      </c>
      <c r="K5158" s="35">
        <v>7</v>
      </c>
      <c r="L5158" s="35" t="s">
        <v>1479</v>
      </c>
      <c r="M5158" s="36">
        <v>1</v>
      </c>
      <c r="N5158" s="35" t="s">
        <v>23</v>
      </c>
      <c r="O5158" s="35" t="s">
        <v>24</v>
      </c>
      <c r="P5158" s="35" t="s">
        <v>24</v>
      </c>
      <c r="Q5158" s="35" t="s">
        <v>24</v>
      </c>
      <c r="R5158" s="35" t="s">
        <v>24</v>
      </c>
      <c r="S5158" s="35" t="s">
        <v>24</v>
      </c>
      <c r="T5158" s="35"/>
      <c r="U5158" s="35"/>
      <c r="V5158" s="9">
        <f>IF(K5158&gt;9,"",IF(HLOOKUP(L5158,'Příloha č.1a - Pravidelný úklid'!$A$8:$L$16,K5158+1,FALSE)="X","",IF(K5158&lt;9,H5158*M5158*HLOOKUP(L5158,'Příloha č.1a - Pravidelný úklid'!$A$8:$L$16,K5158+1,FALSE),0)))</f>
        <v>0</v>
      </c>
      <c r="W5158" s="8"/>
      <c r="X5158" s="8"/>
      <c r="Y5158" s="8"/>
      <c r="Z5158" s="8"/>
      <c r="AA5158" s="8"/>
    </row>
    <row r="5159" spans="1:27" s="79" customFormat="1" ht="12.75" customHeight="1" x14ac:dyDescent="0.2">
      <c r="A5159" s="8"/>
      <c r="B5159" s="141">
        <v>71</v>
      </c>
      <c r="C5159" s="8">
        <v>20158</v>
      </c>
      <c r="D5159" s="8" t="s">
        <v>4551</v>
      </c>
      <c r="E5159" s="8" t="s">
        <v>4191</v>
      </c>
      <c r="F5159" s="8" t="s">
        <v>1543</v>
      </c>
      <c r="G5159" s="8" t="s">
        <v>87</v>
      </c>
      <c r="H5159" s="8">
        <v>13.88</v>
      </c>
      <c r="I5159" s="8" t="s">
        <v>82</v>
      </c>
      <c r="J5159" s="8">
        <v>4</v>
      </c>
      <c r="K5159" s="35">
        <v>7</v>
      </c>
      <c r="L5159" s="35" t="s">
        <v>1479</v>
      </c>
      <c r="M5159" s="36">
        <v>1</v>
      </c>
      <c r="N5159" s="35" t="s">
        <v>23</v>
      </c>
      <c r="O5159" s="35" t="s">
        <v>24</v>
      </c>
      <c r="P5159" s="35" t="s">
        <v>24</v>
      </c>
      <c r="Q5159" s="35" t="s">
        <v>24</v>
      </c>
      <c r="R5159" s="35" t="s">
        <v>24</v>
      </c>
      <c r="S5159" s="35" t="s">
        <v>24</v>
      </c>
      <c r="T5159" s="35"/>
      <c r="U5159" s="35"/>
      <c r="V5159" s="9">
        <f>IF(K5159&gt;9,"",IF(HLOOKUP(L5159,'Příloha č.1a - Pravidelný úklid'!$A$8:$L$16,K5159+1,FALSE)="X","",IF(K5159&lt;9,H5159*M5159*HLOOKUP(L5159,'Příloha č.1a - Pravidelný úklid'!$A$8:$L$16,K5159+1,FALSE),0)))</f>
        <v>0</v>
      </c>
      <c r="W5159" s="8"/>
      <c r="X5159" s="8"/>
      <c r="Y5159" s="8"/>
      <c r="Z5159" s="8"/>
      <c r="AA5159" s="8"/>
    </row>
    <row r="5160" spans="1:27" s="79" customFormat="1" ht="12.75" customHeight="1" x14ac:dyDescent="0.2">
      <c r="A5160" s="8"/>
      <c r="B5160" s="141">
        <v>71</v>
      </c>
      <c r="C5160" s="8">
        <v>20158</v>
      </c>
      <c r="D5160" s="8" t="s">
        <v>4552</v>
      </c>
      <c r="E5160" s="8" t="s">
        <v>4191</v>
      </c>
      <c r="F5160" s="8" t="s">
        <v>1543</v>
      </c>
      <c r="G5160" s="8" t="s">
        <v>87</v>
      </c>
      <c r="H5160" s="8">
        <v>21.2</v>
      </c>
      <c r="I5160" s="8" t="s">
        <v>82</v>
      </c>
      <c r="J5160" s="8">
        <v>8</v>
      </c>
      <c r="K5160" s="35">
        <v>7</v>
      </c>
      <c r="L5160" s="35" t="s">
        <v>1479</v>
      </c>
      <c r="M5160" s="36">
        <v>1</v>
      </c>
      <c r="N5160" s="35" t="s">
        <v>23</v>
      </c>
      <c r="O5160" s="35" t="s">
        <v>24</v>
      </c>
      <c r="P5160" s="35" t="s">
        <v>24</v>
      </c>
      <c r="Q5160" s="35" t="s">
        <v>24</v>
      </c>
      <c r="R5160" s="35" t="s">
        <v>24</v>
      </c>
      <c r="S5160" s="35" t="s">
        <v>24</v>
      </c>
      <c r="T5160" s="35"/>
      <c r="U5160" s="35"/>
      <c r="V5160" s="9">
        <f>IF(K5160&gt;9,"",IF(HLOOKUP(L5160,'Příloha č.1a - Pravidelný úklid'!$A$8:$L$16,K5160+1,FALSE)="X","",IF(K5160&lt;9,H5160*M5160*HLOOKUP(L5160,'Příloha č.1a - Pravidelný úklid'!$A$8:$L$16,K5160+1,FALSE),0)))</f>
        <v>0</v>
      </c>
      <c r="W5160" s="8"/>
      <c r="X5160" s="8"/>
      <c r="Y5160" s="8"/>
      <c r="Z5160" s="8"/>
      <c r="AA5160" s="8"/>
    </row>
    <row r="5161" spans="1:27" s="79" customFormat="1" ht="12.75" customHeight="1" x14ac:dyDescent="0.2">
      <c r="A5161" s="8"/>
      <c r="B5161" s="141">
        <v>71</v>
      </c>
      <c r="C5161" s="8">
        <v>20158</v>
      </c>
      <c r="D5161" s="8" t="s">
        <v>4553</v>
      </c>
      <c r="E5161" s="8" t="s">
        <v>4191</v>
      </c>
      <c r="F5161" s="8" t="s">
        <v>1543</v>
      </c>
      <c r="G5161" s="8" t="s">
        <v>87</v>
      </c>
      <c r="H5161" s="8">
        <v>18.54</v>
      </c>
      <c r="I5161" s="8" t="s">
        <v>82</v>
      </c>
      <c r="J5161" s="8">
        <v>4</v>
      </c>
      <c r="K5161" s="35">
        <v>7</v>
      </c>
      <c r="L5161" s="35" t="s">
        <v>1479</v>
      </c>
      <c r="M5161" s="36">
        <v>1</v>
      </c>
      <c r="N5161" s="35" t="s">
        <v>23</v>
      </c>
      <c r="O5161" s="35" t="s">
        <v>24</v>
      </c>
      <c r="P5161" s="35" t="s">
        <v>24</v>
      </c>
      <c r="Q5161" s="35" t="s">
        <v>24</v>
      </c>
      <c r="R5161" s="35" t="s">
        <v>24</v>
      </c>
      <c r="S5161" s="35" t="s">
        <v>24</v>
      </c>
      <c r="T5161" s="35"/>
      <c r="U5161" s="35"/>
      <c r="V5161" s="9">
        <f>IF(K5161&gt;9,"",IF(HLOOKUP(L5161,'Příloha č.1a - Pravidelný úklid'!$A$8:$L$16,K5161+1,FALSE)="X","",IF(K5161&lt;9,H5161*M5161*HLOOKUP(L5161,'Příloha č.1a - Pravidelný úklid'!$A$8:$L$16,K5161+1,FALSE),0)))</f>
        <v>0</v>
      </c>
      <c r="W5161" s="8"/>
      <c r="X5161" s="8"/>
      <c r="Y5161" s="8"/>
      <c r="Z5161" s="8"/>
      <c r="AA5161" s="8"/>
    </row>
    <row r="5162" spans="1:27" s="79" customFormat="1" ht="12.75" customHeight="1" x14ac:dyDescent="0.2">
      <c r="A5162" s="8"/>
      <c r="B5162" s="141">
        <v>71</v>
      </c>
      <c r="C5162" s="8">
        <v>20158</v>
      </c>
      <c r="D5162" s="8" t="s">
        <v>4554</v>
      </c>
      <c r="E5162" s="8" t="s">
        <v>4191</v>
      </c>
      <c r="F5162" s="8" t="s">
        <v>1543</v>
      </c>
      <c r="G5162" s="8" t="s">
        <v>87</v>
      </c>
      <c r="H5162" s="8">
        <v>13.31</v>
      </c>
      <c r="I5162" s="8" t="s">
        <v>82</v>
      </c>
      <c r="J5162" s="8">
        <v>4</v>
      </c>
      <c r="K5162" s="35">
        <v>7</v>
      </c>
      <c r="L5162" s="35" t="s">
        <v>1479</v>
      </c>
      <c r="M5162" s="36">
        <v>1</v>
      </c>
      <c r="N5162" s="35" t="s">
        <v>23</v>
      </c>
      <c r="O5162" s="35" t="s">
        <v>24</v>
      </c>
      <c r="P5162" s="35" t="s">
        <v>24</v>
      </c>
      <c r="Q5162" s="35" t="s">
        <v>24</v>
      </c>
      <c r="R5162" s="35" t="s">
        <v>24</v>
      </c>
      <c r="S5162" s="35" t="s">
        <v>24</v>
      </c>
      <c r="T5162" s="35"/>
      <c r="U5162" s="35"/>
      <c r="V5162" s="9">
        <f>IF(K5162&gt;9,"",IF(HLOOKUP(L5162,'Příloha č.1a - Pravidelný úklid'!$A$8:$L$16,K5162+1,FALSE)="X","",IF(K5162&lt;9,H5162*M5162*HLOOKUP(L5162,'Příloha č.1a - Pravidelný úklid'!$A$8:$L$16,K5162+1,FALSE),0)))</f>
        <v>0</v>
      </c>
      <c r="W5162" s="8"/>
      <c r="X5162" s="8"/>
      <c r="Y5162" s="8"/>
      <c r="Z5162" s="8"/>
      <c r="AA5162" s="8"/>
    </row>
    <row r="5163" spans="1:27" s="79" customFormat="1" ht="12.75" customHeight="1" x14ac:dyDescent="0.2">
      <c r="A5163" s="8"/>
      <c r="B5163" s="141">
        <v>71</v>
      </c>
      <c r="C5163" s="8">
        <v>20158</v>
      </c>
      <c r="D5163" s="8" t="s">
        <v>4555</v>
      </c>
      <c r="E5163" s="8" t="s">
        <v>4191</v>
      </c>
      <c r="F5163" s="8" t="s">
        <v>1543</v>
      </c>
      <c r="G5163" s="8" t="s">
        <v>87</v>
      </c>
      <c r="H5163" s="8">
        <v>17.78</v>
      </c>
      <c r="I5163" s="8" t="s">
        <v>82</v>
      </c>
      <c r="J5163" s="8">
        <v>4</v>
      </c>
      <c r="K5163" s="35">
        <v>7</v>
      </c>
      <c r="L5163" s="35" t="s">
        <v>1479</v>
      </c>
      <c r="M5163" s="36">
        <v>1</v>
      </c>
      <c r="N5163" s="35" t="s">
        <v>23</v>
      </c>
      <c r="O5163" s="35" t="s">
        <v>24</v>
      </c>
      <c r="P5163" s="35" t="s">
        <v>24</v>
      </c>
      <c r="Q5163" s="35" t="s">
        <v>24</v>
      </c>
      <c r="R5163" s="35" t="s">
        <v>24</v>
      </c>
      <c r="S5163" s="35" t="s">
        <v>24</v>
      </c>
      <c r="T5163" s="35"/>
      <c r="U5163" s="35"/>
      <c r="V5163" s="9">
        <f>IF(K5163&gt;9,"",IF(HLOOKUP(L5163,'Příloha č.1a - Pravidelný úklid'!$A$8:$L$16,K5163+1,FALSE)="X","",IF(K5163&lt;9,H5163*M5163*HLOOKUP(L5163,'Příloha č.1a - Pravidelný úklid'!$A$8:$L$16,K5163+1,FALSE),0)))</f>
        <v>0</v>
      </c>
      <c r="W5163" s="8"/>
      <c r="X5163" s="8"/>
      <c r="Y5163" s="8"/>
      <c r="Z5163" s="8"/>
      <c r="AA5163" s="8"/>
    </row>
    <row r="5164" spans="1:27" s="79" customFormat="1" ht="12.75" customHeight="1" x14ac:dyDescent="0.2">
      <c r="A5164" s="8"/>
      <c r="B5164" s="141">
        <v>71</v>
      </c>
      <c r="C5164" s="8">
        <v>20158</v>
      </c>
      <c r="D5164" s="8" t="s">
        <v>4556</v>
      </c>
      <c r="E5164" s="8" t="s">
        <v>4191</v>
      </c>
      <c r="F5164" s="8" t="s">
        <v>1543</v>
      </c>
      <c r="G5164" s="8" t="s">
        <v>87</v>
      </c>
      <c r="H5164" s="8">
        <v>35.03</v>
      </c>
      <c r="I5164" s="8" t="s">
        <v>82</v>
      </c>
      <c r="J5164" s="8">
        <v>8</v>
      </c>
      <c r="K5164" s="35">
        <v>7</v>
      </c>
      <c r="L5164" s="35" t="s">
        <v>1479</v>
      </c>
      <c r="M5164" s="36">
        <v>1</v>
      </c>
      <c r="N5164" s="35" t="s">
        <v>23</v>
      </c>
      <c r="O5164" s="35" t="s">
        <v>24</v>
      </c>
      <c r="P5164" s="35" t="s">
        <v>24</v>
      </c>
      <c r="Q5164" s="35" t="s">
        <v>24</v>
      </c>
      <c r="R5164" s="35" t="s">
        <v>24</v>
      </c>
      <c r="S5164" s="35" t="s">
        <v>24</v>
      </c>
      <c r="T5164" s="35"/>
      <c r="U5164" s="35"/>
      <c r="V5164" s="9">
        <f>IF(K5164&gt;9,"",IF(HLOOKUP(L5164,'Příloha č.1a - Pravidelný úklid'!$A$8:$L$16,K5164+1,FALSE)="X","",IF(K5164&lt;9,H5164*M5164*HLOOKUP(L5164,'Příloha č.1a - Pravidelný úklid'!$A$8:$L$16,K5164+1,FALSE),0)))</f>
        <v>0</v>
      </c>
      <c r="W5164" s="8"/>
      <c r="X5164" s="8"/>
      <c r="Y5164" s="8"/>
      <c r="Z5164" s="8"/>
      <c r="AA5164" s="8"/>
    </row>
    <row r="5165" spans="1:27" s="79" customFormat="1" ht="12.75" customHeight="1" x14ac:dyDescent="0.2">
      <c r="A5165" s="8"/>
      <c r="B5165" s="141">
        <v>71</v>
      </c>
      <c r="C5165" s="8">
        <v>20158</v>
      </c>
      <c r="D5165" s="8" t="s">
        <v>4557</v>
      </c>
      <c r="E5165" s="8" t="s">
        <v>4191</v>
      </c>
      <c r="F5165" s="8" t="s">
        <v>1543</v>
      </c>
      <c r="G5165" s="8" t="s">
        <v>87</v>
      </c>
      <c r="H5165" s="8">
        <v>16.3</v>
      </c>
      <c r="I5165" s="8" t="s">
        <v>82</v>
      </c>
      <c r="J5165" s="8">
        <v>4</v>
      </c>
      <c r="K5165" s="35">
        <v>7</v>
      </c>
      <c r="L5165" s="35" t="s">
        <v>1479</v>
      </c>
      <c r="M5165" s="36">
        <v>1</v>
      </c>
      <c r="N5165" s="35" t="s">
        <v>23</v>
      </c>
      <c r="O5165" s="35" t="s">
        <v>24</v>
      </c>
      <c r="P5165" s="35" t="s">
        <v>24</v>
      </c>
      <c r="Q5165" s="35" t="s">
        <v>24</v>
      </c>
      <c r="R5165" s="35" t="s">
        <v>24</v>
      </c>
      <c r="S5165" s="35" t="s">
        <v>24</v>
      </c>
      <c r="T5165" s="35"/>
      <c r="U5165" s="35"/>
      <c r="V5165" s="9">
        <f>IF(K5165&gt;9,"",IF(HLOOKUP(L5165,'Příloha č.1a - Pravidelný úklid'!$A$8:$L$16,K5165+1,FALSE)="X","",IF(K5165&lt;9,H5165*M5165*HLOOKUP(L5165,'Příloha č.1a - Pravidelný úklid'!$A$8:$L$16,K5165+1,FALSE),0)))</f>
        <v>0</v>
      </c>
      <c r="W5165" s="8"/>
      <c r="X5165" s="8"/>
      <c r="Y5165" s="8"/>
      <c r="Z5165" s="8"/>
      <c r="AA5165" s="8"/>
    </row>
    <row r="5166" spans="1:27" s="79" customFormat="1" ht="12.75" customHeight="1" x14ac:dyDescent="0.2">
      <c r="A5166" s="8"/>
      <c r="B5166" s="141">
        <v>71</v>
      </c>
      <c r="C5166" s="8">
        <v>20158</v>
      </c>
      <c r="D5166" s="8" t="s">
        <v>4558</v>
      </c>
      <c r="E5166" s="8" t="s">
        <v>4191</v>
      </c>
      <c r="F5166" s="8" t="s">
        <v>1543</v>
      </c>
      <c r="G5166" s="8" t="s">
        <v>87</v>
      </c>
      <c r="H5166" s="8">
        <v>15.29</v>
      </c>
      <c r="I5166" s="8" t="s">
        <v>82</v>
      </c>
      <c r="J5166" s="8">
        <v>4</v>
      </c>
      <c r="K5166" s="35">
        <v>7</v>
      </c>
      <c r="L5166" s="35" t="s">
        <v>1479</v>
      </c>
      <c r="M5166" s="36">
        <v>1</v>
      </c>
      <c r="N5166" s="35" t="s">
        <v>23</v>
      </c>
      <c r="O5166" s="35" t="s">
        <v>24</v>
      </c>
      <c r="P5166" s="35" t="s">
        <v>24</v>
      </c>
      <c r="Q5166" s="35" t="s">
        <v>24</v>
      </c>
      <c r="R5166" s="35" t="s">
        <v>24</v>
      </c>
      <c r="S5166" s="35" t="s">
        <v>24</v>
      </c>
      <c r="T5166" s="35"/>
      <c r="U5166" s="35"/>
      <c r="V5166" s="9">
        <f>IF(K5166&gt;9,"",IF(HLOOKUP(L5166,'Příloha č.1a - Pravidelný úklid'!$A$8:$L$16,K5166+1,FALSE)="X","",IF(K5166&lt;9,H5166*M5166*HLOOKUP(L5166,'Příloha č.1a - Pravidelný úklid'!$A$8:$L$16,K5166+1,FALSE),0)))</f>
        <v>0</v>
      </c>
      <c r="W5166" s="8"/>
      <c r="X5166" s="8"/>
      <c r="Y5166" s="8"/>
      <c r="Z5166" s="8"/>
      <c r="AA5166" s="8"/>
    </row>
    <row r="5167" spans="1:27" s="79" customFormat="1" ht="12.75" customHeight="1" x14ac:dyDescent="0.2">
      <c r="A5167" s="8"/>
      <c r="B5167" s="141">
        <v>71</v>
      </c>
      <c r="C5167" s="8">
        <v>20158</v>
      </c>
      <c r="D5167" s="8" t="s">
        <v>4559</v>
      </c>
      <c r="E5167" s="8" t="s">
        <v>4191</v>
      </c>
      <c r="F5167" s="8" t="s">
        <v>1543</v>
      </c>
      <c r="G5167" s="8" t="s">
        <v>87</v>
      </c>
      <c r="H5167" s="8">
        <v>13.83</v>
      </c>
      <c r="I5167" s="8" t="s">
        <v>82</v>
      </c>
      <c r="J5167" s="8">
        <v>4</v>
      </c>
      <c r="K5167" s="35">
        <v>7</v>
      </c>
      <c r="L5167" s="35" t="s">
        <v>1479</v>
      </c>
      <c r="M5167" s="36">
        <v>1</v>
      </c>
      <c r="N5167" s="35" t="s">
        <v>23</v>
      </c>
      <c r="O5167" s="35" t="s">
        <v>24</v>
      </c>
      <c r="P5167" s="35" t="s">
        <v>24</v>
      </c>
      <c r="Q5167" s="35" t="s">
        <v>24</v>
      </c>
      <c r="R5167" s="35" t="s">
        <v>24</v>
      </c>
      <c r="S5167" s="35" t="s">
        <v>24</v>
      </c>
      <c r="T5167" s="35"/>
      <c r="U5167" s="35"/>
      <c r="V5167" s="9">
        <f>IF(K5167&gt;9,"",IF(HLOOKUP(L5167,'Příloha č.1a - Pravidelný úklid'!$A$8:$L$16,K5167+1,FALSE)="X","",IF(K5167&lt;9,H5167*M5167*HLOOKUP(L5167,'Příloha č.1a - Pravidelný úklid'!$A$8:$L$16,K5167+1,FALSE),0)))</f>
        <v>0</v>
      </c>
      <c r="W5167" s="8"/>
      <c r="X5167" s="8"/>
      <c r="Y5167" s="8"/>
      <c r="Z5167" s="8"/>
      <c r="AA5167" s="8"/>
    </row>
    <row r="5168" spans="1:27" s="79" customFormat="1" ht="12.75" customHeight="1" x14ac:dyDescent="0.2">
      <c r="A5168" s="8"/>
      <c r="B5168" s="141">
        <v>71</v>
      </c>
      <c r="C5168" s="8">
        <v>20158</v>
      </c>
      <c r="D5168" s="8" t="s">
        <v>4560</v>
      </c>
      <c r="E5168" s="8" t="s">
        <v>4191</v>
      </c>
      <c r="F5168" s="8" t="s">
        <v>1543</v>
      </c>
      <c r="G5168" s="8" t="s">
        <v>87</v>
      </c>
      <c r="H5168" s="8">
        <v>31.46</v>
      </c>
      <c r="I5168" s="8" t="s">
        <v>82</v>
      </c>
      <c r="J5168" s="8">
        <v>8</v>
      </c>
      <c r="K5168" s="35">
        <v>7</v>
      </c>
      <c r="L5168" s="35" t="s">
        <v>1479</v>
      </c>
      <c r="M5168" s="36">
        <v>1</v>
      </c>
      <c r="N5168" s="35" t="s">
        <v>23</v>
      </c>
      <c r="O5168" s="35" t="s">
        <v>24</v>
      </c>
      <c r="P5168" s="35" t="s">
        <v>24</v>
      </c>
      <c r="Q5168" s="35" t="s">
        <v>24</v>
      </c>
      <c r="R5168" s="35" t="s">
        <v>24</v>
      </c>
      <c r="S5168" s="35" t="s">
        <v>24</v>
      </c>
      <c r="T5168" s="35"/>
      <c r="U5168" s="35"/>
      <c r="V5168" s="9">
        <f>IF(K5168&gt;9,"",IF(HLOOKUP(L5168,'Příloha č.1a - Pravidelný úklid'!$A$8:$L$16,K5168+1,FALSE)="X","",IF(K5168&lt;9,H5168*M5168*HLOOKUP(L5168,'Příloha č.1a - Pravidelný úklid'!$A$8:$L$16,K5168+1,FALSE),0)))</f>
        <v>0</v>
      </c>
      <c r="W5168" s="8"/>
      <c r="X5168" s="8"/>
      <c r="Y5168" s="8"/>
      <c r="Z5168" s="8"/>
      <c r="AA5168" s="8"/>
    </row>
    <row r="5169" spans="1:27" s="79" customFormat="1" ht="12.75" customHeight="1" x14ac:dyDescent="0.2">
      <c r="A5169" s="8"/>
      <c r="B5169" s="141">
        <v>71</v>
      </c>
      <c r="C5169" s="8">
        <v>20158</v>
      </c>
      <c r="D5169" s="8" t="s">
        <v>4561</v>
      </c>
      <c r="E5169" s="8" t="s">
        <v>4191</v>
      </c>
      <c r="F5169" s="8" t="s">
        <v>1543</v>
      </c>
      <c r="G5169" s="8" t="s">
        <v>31</v>
      </c>
      <c r="H5169" s="8">
        <v>17.43</v>
      </c>
      <c r="I5169" s="8" t="s">
        <v>82</v>
      </c>
      <c r="J5169" s="8">
        <v>4</v>
      </c>
      <c r="K5169" s="35">
        <v>8</v>
      </c>
      <c r="L5169" s="35" t="s">
        <v>1719</v>
      </c>
      <c r="M5169" s="36">
        <v>1</v>
      </c>
      <c r="N5169" s="35" t="s">
        <v>23</v>
      </c>
      <c r="O5169" s="35" t="s">
        <v>24</v>
      </c>
      <c r="P5169" s="35" t="s">
        <v>24</v>
      </c>
      <c r="Q5169" s="35" t="s">
        <v>24</v>
      </c>
      <c r="R5169" s="35" t="s">
        <v>24</v>
      </c>
      <c r="S5169" s="35" t="s">
        <v>24</v>
      </c>
      <c r="T5169" s="35"/>
      <c r="U5169" s="35"/>
      <c r="V5169" s="9">
        <f>IF(K5169&gt;9,"",IF(HLOOKUP(L5169,'Příloha č.1a - Pravidelný úklid'!$A$8:$L$16,K5169+1,FALSE)="X","",IF(K5169&lt;9,H5169*M5169*HLOOKUP(L5169,'Příloha č.1a - Pravidelný úklid'!$A$8:$L$16,K5169+1,FALSE),0)))</f>
        <v>0</v>
      </c>
      <c r="W5169" s="8"/>
      <c r="X5169" s="8"/>
      <c r="Y5169" s="8"/>
      <c r="Z5169" s="8"/>
      <c r="AA5169" s="8"/>
    </row>
    <row r="5170" spans="1:27" s="79" customFormat="1" ht="12.75" customHeight="1" x14ac:dyDescent="0.2">
      <c r="A5170" s="8"/>
      <c r="B5170" s="141">
        <v>71</v>
      </c>
      <c r="C5170" s="8">
        <v>20158</v>
      </c>
      <c r="D5170" s="8" t="s">
        <v>4562</v>
      </c>
      <c r="E5170" s="8" t="s">
        <v>4191</v>
      </c>
      <c r="F5170" s="8" t="s">
        <v>1543</v>
      </c>
      <c r="G5170" s="8" t="s">
        <v>29</v>
      </c>
      <c r="H5170" s="8">
        <v>14.68</v>
      </c>
      <c r="I5170" s="8" t="s">
        <v>82</v>
      </c>
      <c r="J5170" s="8">
        <v>4</v>
      </c>
      <c r="K5170" s="35">
        <v>8</v>
      </c>
      <c r="L5170" s="35" t="s">
        <v>1719</v>
      </c>
      <c r="M5170" s="36">
        <v>1</v>
      </c>
      <c r="N5170" s="35" t="s">
        <v>23</v>
      </c>
      <c r="O5170" s="35" t="s">
        <v>24</v>
      </c>
      <c r="P5170" s="35" t="s">
        <v>24</v>
      </c>
      <c r="Q5170" s="35" t="s">
        <v>24</v>
      </c>
      <c r="R5170" s="35" t="s">
        <v>24</v>
      </c>
      <c r="S5170" s="35" t="s">
        <v>24</v>
      </c>
      <c r="T5170" s="35"/>
      <c r="U5170" s="35"/>
      <c r="V5170" s="9">
        <f>IF(K5170&gt;9,"",IF(HLOOKUP(L5170,'Příloha č.1a - Pravidelný úklid'!$A$8:$L$16,K5170+1,FALSE)="X","",IF(K5170&lt;9,H5170*M5170*HLOOKUP(L5170,'Příloha č.1a - Pravidelný úklid'!$A$8:$L$16,K5170+1,FALSE),0)))</f>
        <v>0</v>
      </c>
      <c r="W5170" s="8"/>
      <c r="X5170" s="8"/>
      <c r="Y5170" s="8"/>
      <c r="Z5170" s="8"/>
      <c r="AA5170" s="8"/>
    </row>
    <row r="5171" spans="1:27" s="79" customFormat="1" ht="12.75" customHeight="1" x14ac:dyDescent="0.2">
      <c r="A5171" s="8"/>
      <c r="B5171" s="141">
        <v>71</v>
      </c>
      <c r="C5171" s="8">
        <v>20158</v>
      </c>
      <c r="D5171" s="8" t="s">
        <v>4563</v>
      </c>
      <c r="E5171" s="8" t="s">
        <v>4191</v>
      </c>
      <c r="F5171" s="8" t="s">
        <v>1543</v>
      </c>
      <c r="G5171" s="8" t="s">
        <v>93</v>
      </c>
      <c r="H5171" s="8">
        <v>496.01</v>
      </c>
      <c r="I5171" s="8" t="s">
        <v>82</v>
      </c>
      <c r="J5171" s="8">
        <v>20</v>
      </c>
      <c r="K5171" s="35">
        <v>7</v>
      </c>
      <c r="L5171" s="35" t="s">
        <v>1719</v>
      </c>
      <c r="M5171" s="36">
        <v>1</v>
      </c>
      <c r="N5171" s="35" t="s">
        <v>24</v>
      </c>
      <c r="O5171" s="35" t="s">
        <v>24</v>
      </c>
      <c r="P5171" s="35" t="s">
        <v>24</v>
      </c>
      <c r="Q5171" s="35" t="s">
        <v>24</v>
      </c>
      <c r="R5171" s="35" t="s">
        <v>24</v>
      </c>
      <c r="S5171" s="35" t="s">
        <v>24</v>
      </c>
      <c r="T5171" s="35"/>
      <c r="U5171" s="35"/>
      <c r="V5171" s="9">
        <f>IF(K5171&gt;9,"",IF(HLOOKUP(L5171,'Příloha č.1a - Pravidelný úklid'!$A$8:$L$16,K5171+1,FALSE)="X","",IF(K5171&lt;9,H5171*M5171*HLOOKUP(L5171,'Příloha č.1a - Pravidelný úklid'!$A$8:$L$16,K5171+1,FALSE),0)))</f>
        <v>0</v>
      </c>
      <c r="W5171" s="8"/>
      <c r="X5171" s="8"/>
      <c r="Y5171" s="8"/>
      <c r="Z5171" s="8"/>
      <c r="AA5171" s="8"/>
    </row>
    <row r="5172" spans="1:27" s="79" customFormat="1" ht="12.75" customHeight="1" x14ac:dyDescent="0.2">
      <c r="A5172" s="8"/>
      <c r="B5172" s="141">
        <v>71</v>
      </c>
      <c r="C5172" s="8">
        <v>20158</v>
      </c>
      <c r="D5172" s="8" t="s">
        <v>4564</v>
      </c>
      <c r="E5172" s="8" t="s">
        <v>4191</v>
      </c>
      <c r="F5172" s="8" t="s">
        <v>1543</v>
      </c>
      <c r="G5172" s="8" t="s">
        <v>96</v>
      </c>
      <c r="H5172" s="8">
        <v>27.82</v>
      </c>
      <c r="I5172" s="8" t="s">
        <v>82</v>
      </c>
      <c r="J5172" s="8">
        <v>8</v>
      </c>
      <c r="K5172" s="35">
        <v>7</v>
      </c>
      <c r="L5172" s="35" t="s">
        <v>1719</v>
      </c>
      <c r="M5172" s="36">
        <v>1</v>
      </c>
      <c r="N5172" s="35" t="s">
        <v>23</v>
      </c>
      <c r="O5172" s="35" t="s">
        <v>24</v>
      </c>
      <c r="P5172" s="35" t="s">
        <v>24</v>
      </c>
      <c r="Q5172" s="35" t="s">
        <v>24</v>
      </c>
      <c r="R5172" s="35" t="s">
        <v>24</v>
      </c>
      <c r="S5172" s="35" t="s">
        <v>24</v>
      </c>
      <c r="T5172" s="35"/>
      <c r="U5172" s="35"/>
      <c r="V5172" s="9">
        <f>IF(K5172&gt;9,"",IF(HLOOKUP(L5172,'Příloha č.1a - Pravidelný úklid'!$A$8:$L$16,K5172+1,FALSE)="X","",IF(K5172&lt;9,H5172*M5172*HLOOKUP(L5172,'Příloha č.1a - Pravidelný úklid'!$A$8:$L$16,K5172+1,FALSE),0)))</f>
        <v>0</v>
      </c>
      <c r="W5172" s="8"/>
      <c r="X5172" s="8"/>
      <c r="Y5172" s="8"/>
      <c r="Z5172" s="8"/>
      <c r="AA5172" s="8"/>
    </row>
    <row r="5173" spans="1:27" s="79" customFormat="1" ht="12.75" customHeight="1" x14ac:dyDescent="0.2">
      <c r="A5173" s="8"/>
      <c r="B5173" s="141">
        <v>71</v>
      </c>
      <c r="C5173" s="8">
        <v>20158</v>
      </c>
      <c r="D5173" s="8" t="s">
        <v>4565</v>
      </c>
      <c r="E5173" s="8" t="s">
        <v>4191</v>
      </c>
      <c r="F5173" s="8" t="s">
        <v>1543</v>
      </c>
      <c r="G5173" s="8" t="s">
        <v>96</v>
      </c>
      <c r="H5173" s="8">
        <v>15.06</v>
      </c>
      <c r="I5173" s="8" t="s">
        <v>82</v>
      </c>
      <c r="J5173" s="8">
        <v>8</v>
      </c>
      <c r="K5173" s="35">
        <v>7</v>
      </c>
      <c r="L5173" s="35" t="s">
        <v>1719</v>
      </c>
      <c r="M5173" s="36">
        <v>1</v>
      </c>
      <c r="N5173" s="35" t="s">
        <v>23</v>
      </c>
      <c r="O5173" s="35" t="s">
        <v>24</v>
      </c>
      <c r="P5173" s="35" t="s">
        <v>24</v>
      </c>
      <c r="Q5173" s="35" t="s">
        <v>24</v>
      </c>
      <c r="R5173" s="35" t="s">
        <v>24</v>
      </c>
      <c r="S5173" s="35" t="s">
        <v>24</v>
      </c>
      <c r="T5173" s="35"/>
      <c r="U5173" s="35"/>
      <c r="V5173" s="9">
        <f>IF(K5173&gt;9,"",IF(HLOOKUP(L5173,'Příloha č.1a - Pravidelný úklid'!$A$8:$L$16,K5173+1,FALSE)="X","",IF(K5173&lt;9,H5173*M5173*HLOOKUP(L5173,'Příloha č.1a - Pravidelný úklid'!$A$8:$L$16,K5173+1,FALSE),0)))</f>
        <v>0</v>
      </c>
      <c r="W5173" s="8"/>
      <c r="X5173" s="8"/>
      <c r="Y5173" s="8"/>
      <c r="Z5173" s="8"/>
      <c r="AA5173" s="8"/>
    </row>
    <row r="5174" spans="1:27" s="79" customFormat="1" ht="12.75" customHeight="1" x14ac:dyDescent="0.2">
      <c r="A5174" s="8"/>
      <c r="B5174" s="141">
        <v>71</v>
      </c>
      <c r="C5174" s="8">
        <v>20158</v>
      </c>
      <c r="D5174" s="8" t="s">
        <v>4566</v>
      </c>
      <c r="E5174" s="8" t="s">
        <v>4191</v>
      </c>
      <c r="F5174" s="8" t="s">
        <v>1543</v>
      </c>
      <c r="G5174" s="8" t="s">
        <v>93</v>
      </c>
      <c r="H5174" s="8">
        <v>62.33</v>
      </c>
      <c r="I5174" s="8" t="s">
        <v>82</v>
      </c>
      <c r="J5174" s="8">
        <v>10</v>
      </c>
      <c r="K5174" s="35">
        <v>7</v>
      </c>
      <c r="L5174" s="35" t="s">
        <v>1719</v>
      </c>
      <c r="M5174" s="36">
        <v>1</v>
      </c>
      <c r="N5174" s="35" t="s">
        <v>24</v>
      </c>
      <c r="O5174" s="35" t="s">
        <v>24</v>
      </c>
      <c r="P5174" s="35" t="s">
        <v>24</v>
      </c>
      <c r="Q5174" s="35" t="s">
        <v>24</v>
      </c>
      <c r="R5174" s="35" t="s">
        <v>24</v>
      </c>
      <c r="S5174" s="35" t="s">
        <v>24</v>
      </c>
      <c r="T5174" s="35"/>
      <c r="U5174" s="35"/>
      <c r="V5174" s="9">
        <f>IF(K5174&gt;9,"",IF(HLOOKUP(L5174,'Příloha č.1a - Pravidelný úklid'!$A$8:$L$16,K5174+1,FALSE)="X","",IF(K5174&lt;9,H5174*M5174*HLOOKUP(L5174,'Příloha č.1a - Pravidelný úklid'!$A$8:$L$16,K5174+1,FALSE),0)))</f>
        <v>0</v>
      </c>
      <c r="W5174" s="8"/>
      <c r="X5174" s="8"/>
      <c r="Y5174" s="8"/>
      <c r="Z5174" s="8"/>
      <c r="AA5174" s="8"/>
    </row>
    <row r="5175" spans="1:27" s="79" customFormat="1" ht="12.75" customHeight="1" x14ac:dyDescent="0.2">
      <c r="A5175" s="8"/>
      <c r="B5175" s="141">
        <v>71</v>
      </c>
      <c r="C5175" s="8">
        <v>20158</v>
      </c>
      <c r="D5175" s="8" t="s">
        <v>4567</v>
      </c>
      <c r="E5175" s="8" t="s">
        <v>4191</v>
      </c>
      <c r="F5175" s="8" t="s">
        <v>1543</v>
      </c>
      <c r="G5175" s="8" t="s">
        <v>93</v>
      </c>
      <c r="H5175" s="8">
        <v>125.96</v>
      </c>
      <c r="I5175" s="8" t="s">
        <v>82</v>
      </c>
      <c r="J5175" s="8">
        <v>20</v>
      </c>
      <c r="K5175" s="35">
        <v>7</v>
      </c>
      <c r="L5175" s="35" t="s">
        <v>1719</v>
      </c>
      <c r="M5175" s="36">
        <v>1</v>
      </c>
      <c r="N5175" s="35" t="s">
        <v>24</v>
      </c>
      <c r="O5175" s="35" t="s">
        <v>24</v>
      </c>
      <c r="P5175" s="35" t="s">
        <v>24</v>
      </c>
      <c r="Q5175" s="35" t="s">
        <v>24</v>
      </c>
      <c r="R5175" s="35" t="s">
        <v>24</v>
      </c>
      <c r="S5175" s="35" t="s">
        <v>24</v>
      </c>
      <c r="T5175" s="35"/>
      <c r="U5175" s="35"/>
      <c r="V5175" s="9">
        <f>IF(K5175&gt;9,"",IF(HLOOKUP(L5175,'Příloha č.1a - Pravidelný úklid'!$A$8:$L$16,K5175+1,FALSE)="X","",IF(K5175&lt;9,H5175*M5175*HLOOKUP(L5175,'Příloha č.1a - Pravidelný úklid'!$A$8:$L$16,K5175+1,FALSE),0)))</f>
        <v>0</v>
      </c>
      <c r="W5175" s="8"/>
      <c r="X5175" s="8"/>
      <c r="Y5175" s="8"/>
      <c r="Z5175" s="8"/>
      <c r="AA5175" s="8"/>
    </row>
    <row r="5176" spans="1:27" s="79" customFormat="1" ht="12.75" customHeight="1" x14ac:dyDescent="0.2">
      <c r="A5176" s="8"/>
      <c r="B5176" s="141">
        <v>71</v>
      </c>
      <c r="C5176" s="8">
        <v>20158</v>
      </c>
      <c r="D5176" s="8" t="s">
        <v>4568</v>
      </c>
      <c r="E5176" s="8" t="s">
        <v>4191</v>
      </c>
      <c r="F5176" s="8" t="s">
        <v>1543</v>
      </c>
      <c r="G5176" s="8" t="s">
        <v>31</v>
      </c>
      <c r="H5176" s="8">
        <v>12.63</v>
      </c>
      <c r="I5176" s="8" t="s">
        <v>82</v>
      </c>
      <c r="J5176" s="8">
        <v>4</v>
      </c>
      <c r="K5176" s="35">
        <v>8</v>
      </c>
      <c r="L5176" s="35" t="s">
        <v>1719</v>
      </c>
      <c r="M5176" s="36">
        <v>1</v>
      </c>
      <c r="N5176" s="35" t="s">
        <v>23</v>
      </c>
      <c r="O5176" s="35" t="s">
        <v>24</v>
      </c>
      <c r="P5176" s="35" t="s">
        <v>24</v>
      </c>
      <c r="Q5176" s="35" t="s">
        <v>24</v>
      </c>
      <c r="R5176" s="35" t="s">
        <v>24</v>
      </c>
      <c r="S5176" s="35" t="s">
        <v>24</v>
      </c>
      <c r="T5176" s="35"/>
      <c r="U5176" s="35"/>
      <c r="V5176" s="9">
        <f>IF(K5176&gt;9,"",IF(HLOOKUP(L5176,'Příloha č.1a - Pravidelný úklid'!$A$8:$L$16,K5176+1,FALSE)="X","",IF(K5176&lt;9,H5176*M5176*HLOOKUP(L5176,'Příloha č.1a - Pravidelný úklid'!$A$8:$L$16,K5176+1,FALSE),0)))</f>
        <v>0</v>
      </c>
      <c r="W5176" s="8"/>
      <c r="X5176" s="8"/>
      <c r="Y5176" s="8"/>
      <c r="Z5176" s="8"/>
      <c r="AA5176" s="8"/>
    </row>
    <row r="5177" spans="1:27" s="79" customFormat="1" ht="12.75" customHeight="1" x14ac:dyDescent="0.2">
      <c r="A5177" s="8"/>
      <c r="B5177" s="141">
        <v>71</v>
      </c>
      <c r="C5177" s="8">
        <v>20158</v>
      </c>
      <c r="D5177" s="8" t="s">
        <v>4569</v>
      </c>
      <c r="E5177" s="8" t="s">
        <v>4191</v>
      </c>
      <c r="F5177" s="8" t="s">
        <v>1543</v>
      </c>
      <c r="G5177" s="8" t="s">
        <v>29</v>
      </c>
      <c r="H5177" s="8">
        <v>5.3</v>
      </c>
      <c r="I5177" s="8" t="s">
        <v>82</v>
      </c>
      <c r="J5177" s="8">
        <v>4</v>
      </c>
      <c r="K5177" s="35">
        <v>8</v>
      </c>
      <c r="L5177" s="35" t="s">
        <v>1719</v>
      </c>
      <c r="M5177" s="36">
        <v>1</v>
      </c>
      <c r="N5177" s="35" t="s">
        <v>23</v>
      </c>
      <c r="O5177" s="35" t="s">
        <v>24</v>
      </c>
      <c r="P5177" s="35" t="s">
        <v>24</v>
      </c>
      <c r="Q5177" s="35" t="s">
        <v>24</v>
      </c>
      <c r="R5177" s="35" t="s">
        <v>24</v>
      </c>
      <c r="S5177" s="35" t="s">
        <v>24</v>
      </c>
      <c r="T5177" s="35"/>
      <c r="U5177" s="35"/>
      <c r="V5177" s="9">
        <f>IF(K5177&gt;9,"",IF(HLOOKUP(L5177,'Příloha č.1a - Pravidelný úklid'!$A$8:$L$16,K5177+1,FALSE)="X","",IF(K5177&lt;9,H5177*M5177*HLOOKUP(L5177,'Příloha č.1a - Pravidelný úklid'!$A$8:$L$16,K5177+1,FALSE),0)))</f>
        <v>0</v>
      </c>
      <c r="W5177" s="8"/>
      <c r="X5177" s="8"/>
      <c r="Y5177" s="8"/>
      <c r="Z5177" s="8"/>
      <c r="AA5177" s="8"/>
    </row>
    <row r="5178" spans="1:27" s="79" customFormat="1" ht="12.75" customHeight="1" x14ac:dyDescent="0.2">
      <c r="A5178" s="8"/>
      <c r="B5178" s="141">
        <v>71</v>
      </c>
      <c r="C5178" s="8">
        <v>20158</v>
      </c>
      <c r="D5178" s="8" t="s">
        <v>4570</v>
      </c>
      <c r="E5178" s="8" t="s">
        <v>4191</v>
      </c>
      <c r="F5178" s="8" t="s">
        <v>1543</v>
      </c>
      <c r="G5178" s="8" t="s">
        <v>258</v>
      </c>
      <c r="H5178" s="8">
        <v>2.52</v>
      </c>
      <c r="I5178" s="8" t="s">
        <v>82</v>
      </c>
      <c r="J5178" s="8"/>
      <c r="K5178" s="35">
        <v>99</v>
      </c>
      <c r="L5178" s="35" t="s">
        <v>1719</v>
      </c>
      <c r="M5178" s="36">
        <v>0</v>
      </c>
      <c r="N5178" s="35" t="s">
        <v>23</v>
      </c>
      <c r="O5178" s="35" t="s">
        <v>24</v>
      </c>
      <c r="P5178" s="35" t="s">
        <v>24</v>
      </c>
      <c r="Q5178" s="35" t="s">
        <v>24</v>
      </c>
      <c r="R5178" s="35" t="s">
        <v>24</v>
      </c>
      <c r="S5178" s="35" t="s">
        <v>24</v>
      </c>
      <c r="T5178" s="35"/>
      <c r="U5178" s="35"/>
      <c r="V5178" s="9" t="str">
        <f>IF(K5178&gt;9,"",IF(HLOOKUP(L5178,'Příloha č.1a - Pravidelný úklid'!$A$8:$L$16,K5178+1,FALSE)="X","",IF(K5178&lt;9,H5178*M5178*HLOOKUP(L5178,'Příloha č.1a - Pravidelný úklid'!$A$8:$L$16,K5178+1,FALSE),0)))</f>
        <v/>
      </c>
      <c r="W5178" s="8"/>
      <c r="X5178" s="8"/>
      <c r="Y5178" s="8"/>
      <c r="Z5178" s="8"/>
      <c r="AA5178" s="8"/>
    </row>
    <row r="5179" spans="1:27" s="79" customFormat="1" ht="12.75" customHeight="1" x14ac:dyDescent="0.2">
      <c r="A5179" s="8"/>
      <c r="B5179" s="141">
        <v>71</v>
      </c>
      <c r="C5179" s="8">
        <v>20158</v>
      </c>
      <c r="D5179" s="8" t="s">
        <v>4571</v>
      </c>
      <c r="E5179" s="8" t="s">
        <v>4191</v>
      </c>
      <c r="F5179" s="8" t="s">
        <v>1543</v>
      </c>
      <c r="G5179" s="8" t="s">
        <v>87</v>
      </c>
      <c r="H5179" s="8">
        <v>14.37</v>
      </c>
      <c r="I5179" s="8" t="s">
        <v>82</v>
      </c>
      <c r="J5179" s="8">
        <v>4</v>
      </c>
      <c r="K5179" s="35">
        <v>7</v>
      </c>
      <c r="L5179" s="35" t="s">
        <v>1479</v>
      </c>
      <c r="M5179" s="36">
        <v>1</v>
      </c>
      <c r="N5179" s="35" t="s">
        <v>23</v>
      </c>
      <c r="O5179" s="35" t="s">
        <v>24</v>
      </c>
      <c r="P5179" s="35" t="s">
        <v>24</v>
      </c>
      <c r="Q5179" s="35" t="s">
        <v>24</v>
      </c>
      <c r="R5179" s="35" t="s">
        <v>24</v>
      </c>
      <c r="S5179" s="35" t="s">
        <v>24</v>
      </c>
      <c r="T5179" s="35"/>
      <c r="U5179" s="35"/>
      <c r="V5179" s="9">
        <f>IF(K5179&gt;9,"",IF(HLOOKUP(L5179,'Příloha č.1a - Pravidelný úklid'!$A$8:$L$16,K5179+1,FALSE)="X","",IF(K5179&lt;9,H5179*M5179*HLOOKUP(L5179,'Příloha č.1a - Pravidelný úklid'!$A$8:$L$16,K5179+1,FALSE),0)))</f>
        <v>0</v>
      </c>
      <c r="W5179" s="8"/>
      <c r="X5179" s="8"/>
      <c r="Y5179" s="8"/>
      <c r="Z5179" s="8"/>
      <c r="AA5179" s="8"/>
    </row>
    <row r="5180" spans="1:27" s="79" customFormat="1" ht="12.75" customHeight="1" x14ac:dyDescent="0.2">
      <c r="A5180" s="8"/>
      <c r="B5180" s="141">
        <v>71</v>
      </c>
      <c r="C5180" s="8">
        <v>20158</v>
      </c>
      <c r="D5180" s="8" t="s">
        <v>4572</v>
      </c>
      <c r="E5180" s="8" t="s">
        <v>4191</v>
      </c>
      <c r="F5180" s="8" t="s">
        <v>1543</v>
      </c>
      <c r="G5180" s="8" t="s">
        <v>87</v>
      </c>
      <c r="H5180" s="8">
        <v>15.45</v>
      </c>
      <c r="I5180" s="8" t="s">
        <v>82</v>
      </c>
      <c r="J5180" s="8">
        <v>4</v>
      </c>
      <c r="K5180" s="35">
        <v>7</v>
      </c>
      <c r="L5180" s="35" t="s">
        <v>1479</v>
      </c>
      <c r="M5180" s="36">
        <v>1</v>
      </c>
      <c r="N5180" s="35" t="s">
        <v>23</v>
      </c>
      <c r="O5180" s="35" t="s">
        <v>24</v>
      </c>
      <c r="P5180" s="35" t="s">
        <v>24</v>
      </c>
      <c r="Q5180" s="35" t="s">
        <v>24</v>
      </c>
      <c r="R5180" s="35" t="s">
        <v>24</v>
      </c>
      <c r="S5180" s="35" t="s">
        <v>24</v>
      </c>
      <c r="T5180" s="35"/>
      <c r="U5180" s="35"/>
      <c r="V5180" s="9">
        <f>IF(K5180&gt;9,"",IF(HLOOKUP(L5180,'Příloha č.1a - Pravidelný úklid'!$A$8:$L$16,K5180+1,FALSE)="X","",IF(K5180&lt;9,H5180*M5180*HLOOKUP(L5180,'Příloha č.1a - Pravidelný úklid'!$A$8:$L$16,K5180+1,FALSE),0)))</f>
        <v>0</v>
      </c>
      <c r="W5180" s="8"/>
      <c r="X5180" s="8"/>
      <c r="Y5180" s="8"/>
      <c r="Z5180" s="8"/>
      <c r="AA5180" s="8"/>
    </row>
    <row r="5181" spans="1:27" s="79" customFormat="1" ht="12.75" customHeight="1" x14ac:dyDescent="0.2">
      <c r="A5181" s="8"/>
      <c r="B5181" s="141">
        <v>71</v>
      </c>
      <c r="C5181" s="8">
        <v>20158</v>
      </c>
      <c r="D5181" s="8" t="s">
        <v>4573</v>
      </c>
      <c r="E5181" s="8" t="s">
        <v>4191</v>
      </c>
      <c r="F5181" s="8" t="s">
        <v>1543</v>
      </c>
      <c r="G5181" s="8" t="s">
        <v>87</v>
      </c>
      <c r="H5181" s="8">
        <v>35.200000000000003</v>
      </c>
      <c r="I5181" s="8" t="s">
        <v>82</v>
      </c>
      <c r="J5181" s="8">
        <v>8</v>
      </c>
      <c r="K5181" s="35">
        <v>7</v>
      </c>
      <c r="L5181" s="35" t="s">
        <v>1479</v>
      </c>
      <c r="M5181" s="36">
        <v>1</v>
      </c>
      <c r="N5181" s="35" t="s">
        <v>23</v>
      </c>
      <c r="O5181" s="35" t="s">
        <v>24</v>
      </c>
      <c r="P5181" s="35" t="s">
        <v>24</v>
      </c>
      <c r="Q5181" s="35" t="s">
        <v>24</v>
      </c>
      <c r="R5181" s="35" t="s">
        <v>24</v>
      </c>
      <c r="S5181" s="35" t="s">
        <v>24</v>
      </c>
      <c r="T5181" s="35"/>
      <c r="U5181" s="35"/>
      <c r="V5181" s="9">
        <f>IF(K5181&gt;9,"",IF(HLOOKUP(L5181,'Příloha č.1a - Pravidelný úklid'!$A$8:$L$16,K5181+1,FALSE)="X","",IF(K5181&lt;9,H5181*M5181*HLOOKUP(L5181,'Příloha č.1a - Pravidelný úklid'!$A$8:$L$16,K5181+1,FALSE),0)))</f>
        <v>0</v>
      </c>
      <c r="W5181" s="8"/>
      <c r="X5181" s="8"/>
      <c r="Y5181" s="8"/>
      <c r="Z5181" s="8"/>
      <c r="AA5181" s="8"/>
    </row>
    <row r="5182" spans="1:27" s="79" customFormat="1" ht="12.75" customHeight="1" x14ac:dyDescent="0.2">
      <c r="A5182" s="8"/>
      <c r="B5182" s="141">
        <v>71</v>
      </c>
      <c r="C5182" s="8">
        <v>20158</v>
      </c>
      <c r="D5182" s="8" t="s">
        <v>4574</v>
      </c>
      <c r="E5182" s="8" t="s">
        <v>4191</v>
      </c>
      <c r="F5182" s="8" t="s">
        <v>1543</v>
      </c>
      <c r="G5182" s="8" t="s">
        <v>87</v>
      </c>
      <c r="H5182" s="8">
        <v>19.86</v>
      </c>
      <c r="I5182" s="8" t="s">
        <v>82</v>
      </c>
      <c r="J5182" s="8">
        <v>4</v>
      </c>
      <c r="K5182" s="35">
        <v>7</v>
      </c>
      <c r="L5182" s="35" t="s">
        <v>1479</v>
      </c>
      <c r="M5182" s="36">
        <v>1</v>
      </c>
      <c r="N5182" s="35" t="s">
        <v>23</v>
      </c>
      <c r="O5182" s="35" t="s">
        <v>24</v>
      </c>
      <c r="P5182" s="35" t="s">
        <v>24</v>
      </c>
      <c r="Q5182" s="35" t="s">
        <v>24</v>
      </c>
      <c r="R5182" s="35" t="s">
        <v>24</v>
      </c>
      <c r="S5182" s="35" t="s">
        <v>24</v>
      </c>
      <c r="T5182" s="35"/>
      <c r="U5182" s="35"/>
      <c r="V5182" s="9">
        <f>IF(K5182&gt;9,"",IF(HLOOKUP(L5182,'Příloha č.1a - Pravidelný úklid'!$A$8:$L$16,K5182+1,FALSE)="X","",IF(K5182&lt;9,H5182*M5182*HLOOKUP(L5182,'Příloha č.1a - Pravidelný úklid'!$A$8:$L$16,K5182+1,FALSE),0)))</f>
        <v>0</v>
      </c>
      <c r="W5182" s="8"/>
      <c r="X5182" s="8"/>
      <c r="Y5182" s="8"/>
      <c r="Z5182" s="8"/>
      <c r="AA5182" s="8"/>
    </row>
    <row r="5183" spans="1:27" s="79" customFormat="1" ht="12.75" customHeight="1" x14ac:dyDescent="0.2">
      <c r="A5183" s="8"/>
      <c r="B5183" s="141">
        <v>71</v>
      </c>
      <c r="C5183" s="8">
        <v>20158</v>
      </c>
      <c r="D5183" s="8" t="s">
        <v>4575</v>
      </c>
      <c r="E5183" s="8" t="s">
        <v>4191</v>
      </c>
      <c r="F5183" s="8" t="s">
        <v>1543</v>
      </c>
      <c r="G5183" s="8" t="s">
        <v>87</v>
      </c>
      <c r="H5183" s="8">
        <v>14.71</v>
      </c>
      <c r="I5183" s="8" t="s">
        <v>82</v>
      </c>
      <c r="J5183" s="8">
        <v>4</v>
      </c>
      <c r="K5183" s="35">
        <v>7</v>
      </c>
      <c r="L5183" s="35" t="s">
        <v>1479</v>
      </c>
      <c r="M5183" s="36">
        <v>1</v>
      </c>
      <c r="N5183" s="35" t="s">
        <v>23</v>
      </c>
      <c r="O5183" s="35" t="s">
        <v>24</v>
      </c>
      <c r="P5183" s="35" t="s">
        <v>24</v>
      </c>
      <c r="Q5183" s="35" t="s">
        <v>24</v>
      </c>
      <c r="R5183" s="35" t="s">
        <v>24</v>
      </c>
      <c r="S5183" s="35" t="s">
        <v>24</v>
      </c>
      <c r="T5183" s="35"/>
      <c r="U5183" s="35"/>
      <c r="V5183" s="9">
        <f>IF(K5183&gt;9,"",IF(HLOOKUP(L5183,'Příloha č.1a - Pravidelný úklid'!$A$8:$L$16,K5183+1,FALSE)="X","",IF(K5183&lt;9,H5183*M5183*HLOOKUP(L5183,'Příloha č.1a - Pravidelný úklid'!$A$8:$L$16,K5183+1,FALSE),0)))</f>
        <v>0</v>
      </c>
      <c r="W5183" s="8"/>
      <c r="X5183" s="8"/>
      <c r="Y5183" s="8"/>
      <c r="Z5183" s="8"/>
      <c r="AA5183" s="8"/>
    </row>
    <row r="5184" spans="1:27" s="79" customFormat="1" ht="12.75" customHeight="1" x14ac:dyDescent="0.2">
      <c r="A5184" s="8"/>
      <c r="B5184" s="141">
        <v>71</v>
      </c>
      <c r="C5184" s="8">
        <v>20158</v>
      </c>
      <c r="D5184" s="8" t="s">
        <v>4576</v>
      </c>
      <c r="E5184" s="8" t="s">
        <v>4191</v>
      </c>
      <c r="F5184" s="8" t="s">
        <v>1543</v>
      </c>
      <c r="G5184" s="8" t="s">
        <v>87</v>
      </c>
      <c r="H5184" s="8">
        <v>33.75</v>
      </c>
      <c r="I5184" s="8" t="s">
        <v>82</v>
      </c>
      <c r="J5184" s="8">
        <v>8</v>
      </c>
      <c r="K5184" s="35">
        <v>7</v>
      </c>
      <c r="L5184" s="35" t="s">
        <v>1479</v>
      </c>
      <c r="M5184" s="36">
        <v>1</v>
      </c>
      <c r="N5184" s="35" t="s">
        <v>23</v>
      </c>
      <c r="O5184" s="35" t="s">
        <v>24</v>
      </c>
      <c r="P5184" s="35" t="s">
        <v>24</v>
      </c>
      <c r="Q5184" s="35" t="s">
        <v>24</v>
      </c>
      <c r="R5184" s="35" t="s">
        <v>24</v>
      </c>
      <c r="S5184" s="35" t="s">
        <v>24</v>
      </c>
      <c r="T5184" s="35"/>
      <c r="U5184" s="35"/>
      <c r="V5184" s="9">
        <f>IF(K5184&gt;9,"",IF(HLOOKUP(L5184,'Příloha č.1a - Pravidelný úklid'!$A$8:$L$16,K5184+1,FALSE)="X","",IF(K5184&lt;9,H5184*M5184*HLOOKUP(L5184,'Příloha č.1a - Pravidelný úklid'!$A$8:$L$16,K5184+1,FALSE),0)))</f>
        <v>0</v>
      </c>
      <c r="W5184" s="8"/>
      <c r="X5184" s="8"/>
      <c r="Y5184" s="8"/>
      <c r="Z5184" s="8"/>
      <c r="AA5184" s="8"/>
    </row>
    <row r="5185" spans="1:27" s="79" customFormat="1" ht="12.75" customHeight="1" x14ac:dyDescent="0.2">
      <c r="A5185" s="8"/>
      <c r="B5185" s="141">
        <v>71</v>
      </c>
      <c r="C5185" s="8">
        <v>20158</v>
      </c>
      <c r="D5185" s="8" t="s">
        <v>4577</v>
      </c>
      <c r="E5185" s="8" t="s">
        <v>4191</v>
      </c>
      <c r="F5185" s="8" t="s">
        <v>1543</v>
      </c>
      <c r="G5185" s="8" t="s">
        <v>87</v>
      </c>
      <c r="H5185" s="8">
        <v>38.72</v>
      </c>
      <c r="I5185" s="8" t="s">
        <v>82</v>
      </c>
      <c r="J5185" s="8">
        <v>12</v>
      </c>
      <c r="K5185" s="35">
        <v>7</v>
      </c>
      <c r="L5185" s="35" t="s">
        <v>1479</v>
      </c>
      <c r="M5185" s="36">
        <v>1</v>
      </c>
      <c r="N5185" s="35" t="s">
        <v>23</v>
      </c>
      <c r="O5185" s="35" t="s">
        <v>24</v>
      </c>
      <c r="P5185" s="35" t="s">
        <v>24</v>
      </c>
      <c r="Q5185" s="35" t="s">
        <v>24</v>
      </c>
      <c r="R5185" s="35" t="s">
        <v>24</v>
      </c>
      <c r="S5185" s="35" t="s">
        <v>24</v>
      </c>
      <c r="T5185" s="35"/>
      <c r="U5185" s="35"/>
      <c r="V5185" s="9">
        <f>IF(K5185&gt;9,"",IF(HLOOKUP(L5185,'Příloha č.1a - Pravidelný úklid'!$A$8:$L$16,K5185+1,FALSE)="X","",IF(K5185&lt;9,H5185*M5185*HLOOKUP(L5185,'Příloha č.1a - Pravidelný úklid'!$A$8:$L$16,K5185+1,FALSE),0)))</f>
        <v>0</v>
      </c>
      <c r="W5185" s="8"/>
      <c r="X5185" s="8"/>
      <c r="Y5185" s="8"/>
      <c r="Z5185" s="8"/>
      <c r="AA5185" s="8"/>
    </row>
    <row r="5186" spans="1:27" s="79" customFormat="1" ht="12.75" customHeight="1" x14ac:dyDescent="0.2">
      <c r="A5186" s="8"/>
      <c r="B5186" s="141">
        <v>71</v>
      </c>
      <c r="C5186" s="8">
        <v>20158</v>
      </c>
      <c r="D5186" s="8" t="s">
        <v>4578</v>
      </c>
      <c r="E5186" s="8" t="s">
        <v>4191</v>
      </c>
      <c r="F5186" s="8" t="s">
        <v>1543</v>
      </c>
      <c r="G5186" s="8" t="s">
        <v>87</v>
      </c>
      <c r="H5186" s="8">
        <v>21.35</v>
      </c>
      <c r="I5186" s="8" t="s">
        <v>82</v>
      </c>
      <c r="J5186" s="8">
        <v>8</v>
      </c>
      <c r="K5186" s="35">
        <v>7</v>
      </c>
      <c r="L5186" s="35" t="s">
        <v>1479</v>
      </c>
      <c r="M5186" s="36">
        <v>1</v>
      </c>
      <c r="N5186" s="35" t="s">
        <v>23</v>
      </c>
      <c r="O5186" s="35" t="s">
        <v>24</v>
      </c>
      <c r="P5186" s="35" t="s">
        <v>24</v>
      </c>
      <c r="Q5186" s="35" t="s">
        <v>24</v>
      </c>
      <c r="R5186" s="35" t="s">
        <v>24</v>
      </c>
      <c r="S5186" s="35" t="s">
        <v>24</v>
      </c>
      <c r="T5186" s="35"/>
      <c r="U5186" s="35"/>
      <c r="V5186" s="9">
        <f>IF(K5186&gt;9,"",IF(HLOOKUP(L5186,'Příloha č.1a - Pravidelný úklid'!$A$8:$L$16,K5186+1,FALSE)="X","",IF(K5186&lt;9,H5186*M5186*HLOOKUP(L5186,'Příloha č.1a - Pravidelný úklid'!$A$8:$L$16,K5186+1,FALSE),0)))</f>
        <v>0</v>
      </c>
      <c r="W5186" s="8"/>
      <c r="X5186" s="8"/>
      <c r="Y5186" s="8"/>
      <c r="Z5186" s="8"/>
      <c r="AA5186" s="8"/>
    </row>
    <row r="5187" spans="1:27" s="79" customFormat="1" ht="12.75" customHeight="1" x14ac:dyDescent="0.2">
      <c r="A5187" s="8"/>
      <c r="B5187" s="141">
        <v>71</v>
      </c>
      <c r="C5187" s="8">
        <v>20158</v>
      </c>
      <c r="D5187" s="8" t="s">
        <v>4579</v>
      </c>
      <c r="E5187" s="8" t="s">
        <v>4191</v>
      </c>
      <c r="F5187" s="8" t="s">
        <v>1543</v>
      </c>
      <c r="G5187" s="8" t="s">
        <v>87</v>
      </c>
      <c r="H5187" s="8">
        <v>17.45</v>
      </c>
      <c r="I5187" s="8" t="s">
        <v>82</v>
      </c>
      <c r="J5187" s="8">
        <v>4</v>
      </c>
      <c r="K5187" s="35">
        <v>7</v>
      </c>
      <c r="L5187" s="35" t="s">
        <v>1479</v>
      </c>
      <c r="M5187" s="36">
        <v>1</v>
      </c>
      <c r="N5187" s="35" t="s">
        <v>23</v>
      </c>
      <c r="O5187" s="35" t="s">
        <v>24</v>
      </c>
      <c r="P5187" s="35" t="s">
        <v>24</v>
      </c>
      <c r="Q5187" s="35" t="s">
        <v>24</v>
      </c>
      <c r="R5187" s="35" t="s">
        <v>24</v>
      </c>
      <c r="S5187" s="35" t="s">
        <v>24</v>
      </c>
      <c r="T5187" s="35"/>
      <c r="U5187" s="35"/>
      <c r="V5187" s="9">
        <f>IF(K5187&gt;9,"",IF(HLOOKUP(L5187,'Příloha č.1a - Pravidelný úklid'!$A$8:$L$16,K5187+1,FALSE)="X","",IF(K5187&lt;9,H5187*M5187*HLOOKUP(L5187,'Příloha č.1a - Pravidelný úklid'!$A$8:$L$16,K5187+1,FALSE),0)))</f>
        <v>0</v>
      </c>
      <c r="W5187" s="8"/>
      <c r="X5187" s="8"/>
      <c r="Y5187" s="8"/>
      <c r="Z5187" s="8"/>
      <c r="AA5187" s="8"/>
    </row>
    <row r="5188" spans="1:27" s="79" customFormat="1" ht="12.75" customHeight="1" x14ac:dyDescent="0.2">
      <c r="A5188" s="8"/>
      <c r="B5188" s="141">
        <v>71</v>
      </c>
      <c r="C5188" s="8">
        <v>20158</v>
      </c>
      <c r="D5188" s="8" t="s">
        <v>4580</v>
      </c>
      <c r="E5188" s="8" t="s">
        <v>4191</v>
      </c>
      <c r="F5188" s="8" t="s">
        <v>1543</v>
      </c>
      <c r="G5188" s="8" t="s">
        <v>87</v>
      </c>
      <c r="H5188" s="8">
        <v>32.26</v>
      </c>
      <c r="I5188" s="8" t="s">
        <v>82</v>
      </c>
      <c r="J5188" s="8">
        <v>8</v>
      </c>
      <c r="K5188" s="35">
        <v>7</v>
      </c>
      <c r="L5188" s="35" t="s">
        <v>1479</v>
      </c>
      <c r="M5188" s="36">
        <v>1</v>
      </c>
      <c r="N5188" s="35" t="s">
        <v>23</v>
      </c>
      <c r="O5188" s="35" t="s">
        <v>24</v>
      </c>
      <c r="P5188" s="35" t="s">
        <v>24</v>
      </c>
      <c r="Q5188" s="35" t="s">
        <v>24</v>
      </c>
      <c r="R5188" s="35" t="s">
        <v>24</v>
      </c>
      <c r="S5188" s="35" t="s">
        <v>24</v>
      </c>
      <c r="T5188" s="35"/>
      <c r="U5188" s="35"/>
      <c r="V5188" s="9">
        <f>IF(K5188&gt;9,"",IF(HLOOKUP(L5188,'Příloha č.1a - Pravidelný úklid'!$A$8:$L$16,K5188+1,FALSE)="X","",IF(K5188&lt;9,H5188*M5188*HLOOKUP(L5188,'Příloha č.1a - Pravidelný úklid'!$A$8:$L$16,K5188+1,FALSE),0)))</f>
        <v>0</v>
      </c>
      <c r="W5188" s="8"/>
      <c r="X5188" s="8"/>
      <c r="Y5188" s="8"/>
      <c r="Z5188" s="8"/>
      <c r="AA5188" s="8"/>
    </row>
    <row r="5189" spans="1:27" s="79" customFormat="1" ht="12.75" customHeight="1" x14ac:dyDescent="0.2">
      <c r="A5189" s="8"/>
      <c r="B5189" s="141">
        <v>71</v>
      </c>
      <c r="C5189" s="8">
        <v>20158</v>
      </c>
      <c r="D5189" s="8" t="s">
        <v>4581</v>
      </c>
      <c r="E5189" s="8" t="s">
        <v>4191</v>
      </c>
      <c r="F5189" s="8" t="s">
        <v>1543</v>
      </c>
      <c r="G5189" s="8" t="s">
        <v>87</v>
      </c>
      <c r="H5189" s="8">
        <v>16.260000000000002</v>
      </c>
      <c r="I5189" s="8" t="s">
        <v>82</v>
      </c>
      <c r="J5189" s="8">
        <v>4</v>
      </c>
      <c r="K5189" s="35">
        <v>7</v>
      </c>
      <c r="L5189" s="35" t="s">
        <v>1479</v>
      </c>
      <c r="M5189" s="36">
        <v>1</v>
      </c>
      <c r="N5189" s="35" t="s">
        <v>23</v>
      </c>
      <c r="O5189" s="35" t="s">
        <v>24</v>
      </c>
      <c r="P5189" s="35" t="s">
        <v>24</v>
      </c>
      <c r="Q5189" s="35" t="s">
        <v>24</v>
      </c>
      <c r="R5189" s="35" t="s">
        <v>24</v>
      </c>
      <c r="S5189" s="35" t="s">
        <v>24</v>
      </c>
      <c r="T5189" s="35"/>
      <c r="U5189" s="35"/>
      <c r="V5189" s="9">
        <f>IF(K5189&gt;9,"",IF(HLOOKUP(L5189,'Příloha č.1a - Pravidelný úklid'!$A$8:$L$16,K5189+1,FALSE)="X","",IF(K5189&lt;9,H5189*M5189*HLOOKUP(L5189,'Příloha č.1a - Pravidelný úklid'!$A$8:$L$16,K5189+1,FALSE),0)))</f>
        <v>0</v>
      </c>
      <c r="W5189" s="8"/>
      <c r="X5189" s="8"/>
      <c r="Y5189" s="8"/>
      <c r="Z5189" s="8"/>
      <c r="AA5189" s="8"/>
    </row>
    <row r="5190" spans="1:27" s="79" customFormat="1" ht="12.75" customHeight="1" x14ac:dyDescent="0.2">
      <c r="A5190" s="8"/>
      <c r="B5190" s="141">
        <v>71</v>
      </c>
      <c r="C5190" s="8">
        <v>20158</v>
      </c>
      <c r="D5190" s="8" t="s">
        <v>4582</v>
      </c>
      <c r="E5190" s="8" t="s">
        <v>4191</v>
      </c>
      <c r="F5190" s="8" t="s">
        <v>1543</v>
      </c>
      <c r="G5190" s="8" t="s">
        <v>93</v>
      </c>
      <c r="H5190" s="8">
        <v>4.5199999999999996</v>
      </c>
      <c r="I5190" s="8" t="s">
        <v>82</v>
      </c>
      <c r="J5190" s="8">
        <v>20</v>
      </c>
      <c r="K5190" s="35">
        <v>7</v>
      </c>
      <c r="L5190" s="35" t="s">
        <v>1479</v>
      </c>
      <c r="M5190" s="36">
        <v>1</v>
      </c>
      <c r="N5190" s="35" t="s">
        <v>24</v>
      </c>
      <c r="O5190" s="35" t="s">
        <v>24</v>
      </c>
      <c r="P5190" s="35" t="s">
        <v>24</v>
      </c>
      <c r="Q5190" s="35" t="s">
        <v>24</v>
      </c>
      <c r="R5190" s="35" t="s">
        <v>24</v>
      </c>
      <c r="S5190" s="35" t="s">
        <v>24</v>
      </c>
      <c r="T5190" s="35"/>
      <c r="U5190" s="35"/>
      <c r="V5190" s="9">
        <f>IF(K5190&gt;9,"",IF(HLOOKUP(L5190,'Příloha č.1a - Pravidelný úklid'!$A$8:$L$16,K5190+1,FALSE)="X","",IF(K5190&lt;9,H5190*M5190*HLOOKUP(L5190,'Příloha č.1a - Pravidelný úklid'!$A$8:$L$16,K5190+1,FALSE),0)))</f>
        <v>0</v>
      </c>
      <c r="W5190" s="8"/>
      <c r="X5190" s="8"/>
      <c r="Y5190" s="8"/>
      <c r="Z5190" s="8"/>
      <c r="AA5190" s="8"/>
    </row>
    <row r="5191" spans="1:27" s="79" customFormat="1" ht="12.75" customHeight="1" x14ac:dyDescent="0.2">
      <c r="A5191" s="8"/>
      <c r="B5191" s="141">
        <v>71</v>
      </c>
      <c r="C5191" s="8">
        <v>20158</v>
      </c>
      <c r="D5191" s="8" t="s">
        <v>4583</v>
      </c>
      <c r="E5191" s="8" t="s">
        <v>4191</v>
      </c>
      <c r="F5191" s="8" t="s">
        <v>1543</v>
      </c>
      <c r="G5191" s="8" t="s">
        <v>102</v>
      </c>
      <c r="H5191" s="8">
        <v>5.26</v>
      </c>
      <c r="I5191" s="8" t="s">
        <v>82</v>
      </c>
      <c r="J5191" s="8"/>
      <c r="K5191" s="35">
        <v>7</v>
      </c>
      <c r="L5191" s="35" t="s">
        <v>1479</v>
      </c>
      <c r="M5191" s="36">
        <v>1</v>
      </c>
      <c r="N5191" s="35" t="s">
        <v>23</v>
      </c>
      <c r="O5191" s="35" t="s">
        <v>24</v>
      </c>
      <c r="P5191" s="35" t="s">
        <v>24</v>
      </c>
      <c r="Q5191" s="35" t="s">
        <v>24</v>
      </c>
      <c r="R5191" s="35" t="s">
        <v>24</v>
      </c>
      <c r="S5191" s="35" t="s">
        <v>24</v>
      </c>
      <c r="T5191" s="35"/>
      <c r="U5191" s="35"/>
      <c r="V5191" s="9">
        <f>IF(K5191&gt;9,"",IF(HLOOKUP(L5191,'Příloha č.1a - Pravidelný úklid'!$A$8:$L$16,K5191+1,FALSE)="X","",IF(K5191&lt;9,H5191*M5191*HLOOKUP(L5191,'Příloha č.1a - Pravidelný úklid'!$A$8:$L$16,K5191+1,FALSE),0)))</f>
        <v>0</v>
      </c>
      <c r="W5191" s="8"/>
      <c r="X5191" s="8"/>
      <c r="Y5191" s="8"/>
      <c r="Z5191" s="8"/>
      <c r="AA5191" s="8"/>
    </row>
    <row r="5192" spans="1:27" s="79" customFormat="1" ht="12.75" customHeight="1" x14ac:dyDescent="0.2">
      <c r="A5192" s="8"/>
      <c r="B5192" s="141">
        <v>71</v>
      </c>
      <c r="C5192" s="8">
        <v>20158</v>
      </c>
      <c r="D5192" s="8" t="s">
        <v>4584</v>
      </c>
      <c r="E5192" s="8" t="s">
        <v>4191</v>
      </c>
      <c r="F5192" s="8" t="s">
        <v>1543</v>
      </c>
      <c r="G5192" s="8" t="s">
        <v>87</v>
      </c>
      <c r="H5192" s="8">
        <v>32.380000000000003</v>
      </c>
      <c r="I5192" s="8" t="s">
        <v>82</v>
      </c>
      <c r="J5192" s="8">
        <v>8</v>
      </c>
      <c r="K5192" s="35">
        <v>7</v>
      </c>
      <c r="L5192" s="35" t="s">
        <v>1479</v>
      </c>
      <c r="M5192" s="36">
        <v>1</v>
      </c>
      <c r="N5192" s="35" t="s">
        <v>23</v>
      </c>
      <c r="O5192" s="35" t="s">
        <v>24</v>
      </c>
      <c r="P5192" s="35" t="s">
        <v>24</v>
      </c>
      <c r="Q5192" s="35" t="s">
        <v>24</v>
      </c>
      <c r="R5192" s="35" t="s">
        <v>24</v>
      </c>
      <c r="S5192" s="35" t="s">
        <v>24</v>
      </c>
      <c r="T5192" s="35"/>
      <c r="U5192" s="35"/>
      <c r="V5192" s="9">
        <f>IF(K5192&gt;9,"",IF(HLOOKUP(L5192,'Příloha č.1a - Pravidelný úklid'!$A$8:$L$16,K5192+1,FALSE)="X","",IF(K5192&lt;9,H5192*M5192*HLOOKUP(L5192,'Příloha č.1a - Pravidelný úklid'!$A$8:$L$16,K5192+1,FALSE),0)))</f>
        <v>0</v>
      </c>
      <c r="W5192" s="8"/>
      <c r="X5192" s="8"/>
      <c r="Y5192" s="8"/>
      <c r="Z5192" s="8"/>
      <c r="AA5192" s="8"/>
    </row>
    <row r="5193" spans="1:27" s="79" customFormat="1" ht="12.75" customHeight="1" x14ac:dyDescent="0.2">
      <c r="A5193" s="8"/>
      <c r="B5193" s="141">
        <v>71</v>
      </c>
      <c r="C5193" s="8">
        <v>20158</v>
      </c>
      <c r="D5193" s="8" t="s">
        <v>4585</v>
      </c>
      <c r="E5193" s="8" t="s">
        <v>4191</v>
      </c>
      <c r="F5193" s="8" t="s">
        <v>1543</v>
      </c>
      <c r="G5193" s="8" t="s">
        <v>87</v>
      </c>
      <c r="H5193" s="8">
        <v>32.94</v>
      </c>
      <c r="I5193" s="8" t="s">
        <v>82</v>
      </c>
      <c r="J5193" s="8">
        <v>8</v>
      </c>
      <c r="K5193" s="35">
        <v>7</v>
      </c>
      <c r="L5193" s="35" t="s">
        <v>1479</v>
      </c>
      <c r="M5193" s="36">
        <v>1</v>
      </c>
      <c r="N5193" s="35" t="s">
        <v>23</v>
      </c>
      <c r="O5193" s="35" t="s">
        <v>24</v>
      </c>
      <c r="P5193" s="35" t="s">
        <v>24</v>
      </c>
      <c r="Q5193" s="35" t="s">
        <v>24</v>
      </c>
      <c r="R5193" s="35" t="s">
        <v>24</v>
      </c>
      <c r="S5193" s="35" t="s">
        <v>24</v>
      </c>
      <c r="T5193" s="35"/>
      <c r="U5193" s="35"/>
      <c r="V5193" s="9">
        <f>IF(K5193&gt;9,"",IF(HLOOKUP(L5193,'Příloha č.1a - Pravidelný úklid'!$A$8:$L$16,K5193+1,FALSE)="X","",IF(K5193&lt;9,H5193*M5193*HLOOKUP(L5193,'Příloha č.1a - Pravidelný úklid'!$A$8:$L$16,K5193+1,FALSE),0)))</f>
        <v>0</v>
      </c>
      <c r="W5193" s="8"/>
      <c r="X5193" s="8"/>
      <c r="Y5193" s="8"/>
      <c r="Z5193" s="8"/>
      <c r="AA5193" s="8"/>
    </row>
    <row r="5194" spans="1:27" s="79" customFormat="1" ht="12.75" customHeight="1" x14ac:dyDescent="0.2">
      <c r="A5194" s="8"/>
      <c r="B5194" s="141">
        <v>71</v>
      </c>
      <c r="C5194" s="8">
        <v>20158</v>
      </c>
      <c r="D5194" s="8" t="s">
        <v>4586</v>
      </c>
      <c r="E5194" s="8" t="s">
        <v>4191</v>
      </c>
      <c r="F5194" s="8" t="s">
        <v>1543</v>
      </c>
      <c r="G5194" s="8" t="s">
        <v>87</v>
      </c>
      <c r="H5194" s="8">
        <v>35.22</v>
      </c>
      <c r="I5194" s="8" t="s">
        <v>82</v>
      </c>
      <c r="J5194" s="8">
        <v>8</v>
      </c>
      <c r="K5194" s="35">
        <v>7</v>
      </c>
      <c r="L5194" s="35" t="s">
        <v>1479</v>
      </c>
      <c r="M5194" s="36">
        <v>1</v>
      </c>
      <c r="N5194" s="35" t="s">
        <v>23</v>
      </c>
      <c r="O5194" s="35" t="s">
        <v>24</v>
      </c>
      <c r="P5194" s="35" t="s">
        <v>24</v>
      </c>
      <c r="Q5194" s="35" t="s">
        <v>24</v>
      </c>
      <c r="R5194" s="35" t="s">
        <v>24</v>
      </c>
      <c r="S5194" s="35" t="s">
        <v>24</v>
      </c>
      <c r="T5194" s="35"/>
      <c r="U5194" s="35"/>
      <c r="V5194" s="9">
        <f>IF(K5194&gt;9,"",IF(HLOOKUP(L5194,'Příloha č.1a - Pravidelný úklid'!$A$8:$L$16,K5194+1,FALSE)="X","",IF(K5194&lt;9,H5194*M5194*HLOOKUP(L5194,'Příloha č.1a - Pravidelný úklid'!$A$8:$L$16,K5194+1,FALSE),0)))</f>
        <v>0</v>
      </c>
      <c r="W5194" s="8"/>
      <c r="X5194" s="8"/>
      <c r="Y5194" s="8"/>
      <c r="Z5194" s="8"/>
      <c r="AA5194" s="8"/>
    </row>
    <row r="5195" spans="1:27" s="79" customFormat="1" ht="12.75" customHeight="1" x14ac:dyDescent="0.2">
      <c r="A5195" s="8"/>
      <c r="B5195" s="141">
        <v>71</v>
      </c>
      <c r="C5195" s="8">
        <v>20158</v>
      </c>
      <c r="D5195" s="8" t="s">
        <v>4587</v>
      </c>
      <c r="E5195" s="8" t="s">
        <v>4191</v>
      </c>
      <c r="F5195" s="8" t="s">
        <v>1543</v>
      </c>
      <c r="G5195" s="8" t="s">
        <v>4588</v>
      </c>
      <c r="H5195" s="8">
        <v>4.28</v>
      </c>
      <c r="I5195" s="8" t="s">
        <v>82</v>
      </c>
      <c r="J5195" s="8"/>
      <c r="K5195" s="35">
        <v>7</v>
      </c>
      <c r="L5195" s="35" t="s">
        <v>1550</v>
      </c>
      <c r="M5195" s="36">
        <v>0</v>
      </c>
      <c r="N5195" s="35" t="s">
        <v>23</v>
      </c>
      <c r="O5195" s="35" t="s">
        <v>24</v>
      </c>
      <c r="P5195" s="35" t="s">
        <v>24</v>
      </c>
      <c r="Q5195" s="35" t="s">
        <v>24</v>
      </c>
      <c r="R5195" s="35" t="s">
        <v>24</v>
      </c>
      <c r="S5195" s="35" t="s">
        <v>24</v>
      </c>
      <c r="T5195" s="35"/>
      <c r="U5195" s="35"/>
      <c r="V5195" s="9">
        <f>IF(K5195&gt;9,"",IF(HLOOKUP(L5195,'Příloha č.1a - Pravidelný úklid'!$A$8:$L$16,K5195+1,FALSE)="X","",IF(K5195&lt;9,H5195*M5195*HLOOKUP(L5195,'Příloha č.1a - Pravidelný úklid'!$A$8:$L$16,K5195+1,FALSE),0)))</f>
        <v>0</v>
      </c>
      <c r="W5195" s="8"/>
      <c r="X5195" s="8"/>
      <c r="Y5195" s="8"/>
      <c r="Z5195" s="8"/>
      <c r="AA5195" s="8"/>
    </row>
    <row r="5196" spans="1:27" s="79" customFormat="1" ht="12.75" customHeight="1" x14ac:dyDescent="0.2">
      <c r="A5196" s="8"/>
      <c r="B5196" s="141">
        <v>71</v>
      </c>
      <c r="C5196" s="8">
        <v>20158</v>
      </c>
      <c r="D5196" s="8" t="s">
        <v>4589</v>
      </c>
      <c r="E5196" s="8" t="s">
        <v>4191</v>
      </c>
      <c r="F5196" s="8" t="s">
        <v>1543</v>
      </c>
      <c r="G5196" s="8" t="s">
        <v>87</v>
      </c>
      <c r="H5196" s="8">
        <v>20.53</v>
      </c>
      <c r="I5196" s="8" t="s">
        <v>82</v>
      </c>
      <c r="J5196" s="8">
        <v>8</v>
      </c>
      <c r="K5196" s="35">
        <v>7</v>
      </c>
      <c r="L5196" s="35" t="s">
        <v>1479</v>
      </c>
      <c r="M5196" s="36">
        <v>1</v>
      </c>
      <c r="N5196" s="35" t="s">
        <v>23</v>
      </c>
      <c r="O5196" s="35" t="s">
        <v>24</v>
      </c>
      <c r="P5196" s="35" t="s">
        <v>24</v>
      </c>
      <c r="Q5196" s="35" t="s">
        <v>24</v>
      </c>
      <c r="R5196" s="35" t="s">
        <v>24</v>
      </c>
      <c r="S5196" s="35" t="s">
        <v>24</v>
      </c>
      <c r="T5196" s="35"/>
      <c r="U5196" s="35"/>
      <c r="V5196" s="9">
        <f>IF(K5196&gt;9,"",IF(HLOOKUP(L5196,'Příloha č.1a - Pravidelný úklid'!$A$8:$L$16,K5196+1,FALSE)="X","",IF(K5196&lt;9,H5196*M5196*HLOOKUP(L5196,'Příloha č.1a - Pravidelný úklid'!$A$8:$L$16,K5196+1,FALSE),0)))</f>
        <v>0</v>
      </c>
      <c r="W5196" s="8"/>
      <c r="X5196" s="8"/>
      <c r="Y5196" s="8"/>
      <c r="Z5196" s="8"/>
      <c r="AA5196" s="8"/>
    </row>
    <row r="5197" spans="1:27" s="79" customFormat="1" ht="12.75" customHeight="1" x14ac:dyDescent="0.2">
      <c r="A5197" s="8"/>
      <c r="B5197" s="141">
        <v>71</v>
      </c>
      <c r="C5197" s="8">
        <v>20158</v>
      </c>
      <c r="D5197" s="8" t="s">
        <v>4590</v>
      </c>
      <c r="E5197" s="8" t="s">
        <v>4191</v>
      </c>
      <c r="F5197" s="8" t="s">
        <v>1543</v>
      </c>
      <c r="G5197" s="8" t="s">
        <v>87</v>
      </c>
      <c r="H5197" s="8">
        <v>34.69</v>
      </c>
      <c r="I5197" s="8" t="s">
        <v>82</v>
      </c>
      <c r="J5197" s="8">
        <v>8</v>
      </c>
      <c r="K5197" s="35">
        <v>7</v>
      </c>
      <c r="L5197" s="35" t="s">
        <v>1479</v>
      </c>
      <c r="M5197" s="36">
        <v>1</v>
      </c>
      <c r="N5197" s="35" t="s">
        <v>23</v>
      </c>
      <c r="O5197" s="35" t="s">
        <v>24</v>
      </c>
      <c r="P5197" s="35" t="s">
        <v>24</v>
      </c>
      <c r="Q5197" s="35" t="s">
        <v>24</v>
      </c>
      <c r="R5197" s="35" t="s">
        <v>24</v>
      </c>
      <c r="S5197" s="35" t="s">
        <v>24</v>
      </c>
      <c r="T5197" s="35"/>
      <c r="U5197" s="35"/>
      <c r="V5197" s="9">
        <f>IF(K5197&gt;9,"",IF(HLOOKUP(L5197,'Příloha č.1a - Pravidelný úklid'!$A$8:$L$16,K5197+1,FALSE)="X","",IF(K5197&lt;9,H5197*M5197*HLOOKUP(L5197,'Příloha č.1a - Pravidelný úklid'!$A$8:$L$16,K5197+1,FALSE),0)))</f>
        <v>0</v>
      </c>
      <c r="W5197" s="8"/>
      <c r="X5197" s="8"/>
      <c r="Y5197" s="8"/>
      <c r="Z5197" s="8"/>
      <c r="AA5197" s="8"/>
    </row>
    <row r="5198" spans="1:27" s="79" customFormat="1" ht="12.75" customHeight="1" x14ac:dyDescent="0.2">
      <c r="A5198" s="8"/>
      <c r="B5198" s="141">
        <v>71</v>
      </c>
      <c r="C5198" s="8">
        <v>20158</v>
      </c>
      <c r="D5198" s="8" t="s">
        <v>4591</v>
      </c>
      <c r="E5198" s="8" t="s">
        <v>4191</v>
      </c>
      <c r="F5198" s="8" t="s">
        <v>1543</v>
      </c>
      <c r="G5198" s="8" t="s">
        <v>87</v>
      </c>
      <c r="H5198" s="8">
        <v>16.93</v>
      </c>
      <c r="I5198" s="8" t="s">
        <v>82</v>
      </c>
      <c r="J5198" s="8">
        <v>4</v>
      </c>
      <c r="K5198" s="35">
        <v>7</v>
      </c>
      <c r="L5198" s="35" t="s">
        <v>1479</v>
      </c>
      <c r="M5198" s="36">
        <v>1</v>
      </c>
      <c r="N5198" s="35" t="s">
        <v>23</v>
      </c>
      <c r="O5198" s="35" t="s">
        <v>24</v>
      </c>
      <c r="P5198" s="35" t="s">
        <v>24</v>
      </c>
      <c r="Q5198" s="35" t="s">
        <v>24</v>
      </c>
      <c r="R5198" s="35" t="s">
        <v>24</v>
      </c>
      <c r="S5198" s="35" t="s">
        <v>24</v>
      </c>
      <c r="T5198" s="35"/>
      <c r="U5198" s="35"/>
      <c r="V5198" s="9">
        <f>IF(K5198&gt;9,"",IF(HLOOKUP(L5198,'Příloha č.1a - Pravidelný úklid'!$A$8:$L$16,K5198+1,FALSE)="X","",IF(K5198&lt;9,H5198*M5198*HLOOKUP(L5198,'Příloha č.1a - Pravidelný úklid'!$A$8:$L$16,K5198+1,FALSE),0)))</f>
        <v>0</v>
      </c>
      <c r="W5198" s="8"/>
      <c r="X5198" s="8"/>
      <c r="Y5198" s="8"/>
      <c r="Z5198" s="8"/>
      <c r="AA5198" s="8"/>
    </row>
    <row r="5199" spans="1:27" s="79" customFormat="1" ht="12.75" customHeight="1" x14ac:dyDescent="0.2">
      <c r="A5199" s="8"/>
      <c r="B5199" s="141">
        <v>71</v>
      </c>
      <c r="C5199" s="8">
        <v>20158</v>
      </c>
      <c r="D5199" s="8" t="s">
        <v>4592</v>
      </c>
      <c r="E5199" s="8" t="s">
        <v>4191</v>
      </c>
      <c r="F5199" s="8" t="s">
        <v>1543</v>
      </c>
      <c r="G5199" s="8" t="s">
        <v>117</v>
      </c>
      <c r="H5199" s="8">
        <v>52.27</v>
      </c>
      <c r="I5199" s="8" t="s">
        <v>82</v>
      </c>
      <c r="J5199" s="8">
        <v>16</v>
      </c>
      <c r="K5199" s="35">
        <v>7</v>
      </c>
      <c r="L5199" s="35" t="s">
        <v>1479</v>
      </c>
      <c r="M5199" s="36">
        <v>1</v>
      </c>
      <c r="N5199" s="35" t="s">
        <v>23</v>
      </c>
      <c r="O5199" s="35" t="s">
        <v>24</v>
      </c>
      <c r="P5199" s="35" t="s">
        <v>24</v>
      </c>
      <c r="Q5199" s="35" t="s">
        <v>24</v>
      </c>
      <c r="R5199" s="35" t="s">
        <v>24</v>
      </c>
      <c r="S5199" s="35" t="s">
        <v>24</v>
      </c>
      <c r="T5199" s="35"/>
      <c r="U5199" s="35"/>
      <c r="V5199" s="9">
        <f>IF(K5199&gt;9,"",IF(HLOOKUP(L5199,'Příloha č.1a - Pravidelný úklid'!$A$8:$L$16,K5199+1,FALSE)="X","",IF(K5199&lt;9,H5199*M5199*HLOOKUP(L5199,'Příloha č.1a - Pravidelný úklid'!$A$8:$L$16,K5199+1,FALSE),0)))</f>
        <v>0</v>
      </c>
      <c r="W5199" s="8"/>
      <c r="X5199" s="8"/>
      <c r="Y5199" s="8"/>
      <c r="Z5199" s="8"/>
      <c r="AA5199" s="8"/>
    </row>
    <row r="5200" spans="1:27" s="79" customFormat="1" ht="12.75" customHeight="1" x14ac:dyDescent="0.2">
      <c r="A5200" s="8"/>
      <c r="B5200" s="141">
        <v>71</v>
      </c>
      <c r="C5200" s="8">
        <v>20158</v>
      </c>
      <c r="D5200" s="8" t="s">
        <v>4593</v>
      </c>
      <c r="E5200" s="8" t="s">
        <v>4191</v>
      </c>
      <c r="F5200" s="8" t="s">
        <v>1543</v>
      </c>
      <c r="G5200" s="8" t="s">
        <v>87</v>
      </c>
      <c r="H5200" s="8">
        <v>34.520000000000003</v>
      </c>
      <c r="I5200" s="8" t="s">
        <v>82</v>
      </c>
      <c r="J5200" s="8">
        <v>8</v>
      </c>
      <c r="K5200" s="35">
        <v>7</v>
      </c>
      <c r="L5200" s="35" t="s">
        <v>1479</v>
      </c>
      <c r="M5200" s="36">
        <v>1</v>
      </c>
      <c r="N5200" s="35" t="s">
        <v>23</v>
      </c>
      <c r="O5200" s="35" t="s">
        <v>24</v>
      </c>
      <c r="P5200" s="35" t="s">
        <v>24</v>
      </c>
      <c r="Q5200" s="35" t="s">
        <v>24</v>
      </c>
      <c r="R5200" s="35" t="s">
        <v>24</v>
      </c>
      <c r="S5200" s="35" t="s">
        <v>24</v>
      </c>
      <c r="T5200" s="35"/>
      <c r="U5200" s="35"/>
      <c r="V5200" s="9">
        <f>IF(K5200&gt;9,"",IF(HLOOKUP(L5200,'Příloha č.1a - Pravidelný úklid'!$A$8:$L$16,K5200+1,FALSE)="X","",IF(K5200&lt;9,H5200*M5200*HLOOKUP(L5200,'Příloha č.1a - Pravidelný úklid'!$A$8:$L$16,K5200+1,FALSE),0)))</f>
        <v>0</v>
      </c>
      <c r="W5200" s="8"/>
      <c r="X5200" s="8"/>
      <c r="Y5200" s="8"/>
      <c r="Z5200" s="8"/>
      <c r="AA5200" s="8"/>
    </row>
    <row r="5201" spans="1:27" s="79" customFormat="1" ht="12.75" customHeight="1" x14ac:dyDescent="0.2">
      <c r="A5201" s="8"/>
      <c r="B5201" s="141">
        <v>71</v>
      </c>
      <c r="C5201" s="8">
        <v>20158</v>
      </c>
      <c r="D5201" s="8" t="s">
        <v>4594</v>
      </c>
      <c r="E5201" s="8" t="s">
        <v>4191</v>
      </c>
      <c r="F5201" s="8" t="s">
        <v>1543</v>
      </c>
      <c r="G5201" s="8" t="s">
        <v>87</v>
      </c>
      <c r="H5201" s="8">
        <v>34.4</v>
      </c>
      <c r="I5201" s="8" t="s">
        <v>82</v>
      </c>
      <c r="J5201" s="8">
        <v>8</v>
      </c>
      <c r="K5201" s="35">
        <v>7</v>
      </c>
      <c r="L5201" s="35" t="s">
        <v>1479</v>
      </c>
      <c r="M5201" s="36">
        <v>1</v>
      </c>
      <c r="N5201" s="35" t="s">
        <v>23</v>
      </c>
      <c r="O5201" s="35" t="s">
        <v>24</v>
      </c>
      <c r="P5201" s="35" t="s">
        <v>24</v>
      </c>
      <c r="Q5201" s="35" t="s">
        <v>24</v>
      </c>
      <c r="R5201" s="35" t="s">
        <v>24</v>
      </c>
      <c r="S5201" s="35" t="s">
        <v>24</v>
      </c>
      <c r="T5201" s="35"/>
      <c r="U5201" s="35"/>
      <c r="V5201" s="9">
        <f>IF(K5201&gt;9,"",IF(HLOOKUP(L5201,'Příloha č.1a - Pravidelný úklid'!$A$8:$L$16,K5201+1,FALSE)="X","",IF(K5201&lt;9,H5201*M5201*HLOOKUP(L5201,'Příloha č.1a - Pravidelný úklid'!$A$8:$L$16,K5201+1,FALSE),0)))</f>
        <v>0</v>
      </c>
      <c r="W5201" s="8"/>
      <c r="X5201" s="8"/>
      <c r="Y5201" s="8"/>
      <c r="Z5201" s="8"/>
      <c r="AA5201" s="8"/>
    </row>
    <row r="5202" spans="1:27" s="79" customFormat="1" ht="12.75" customHeight="1" x14ac:dyDescent="0.2">
      <c r="A5202" s="8"/>
      <c r="B5202" s="141">
        <v>71</v>
      </c>
      <c r="C5202" s="8">
        <v>20158</v>
      </c>
      <c r="D5202" s="8" t="s">
        <v>4595</v>
      </c>
      <c r="E5202" s="8" t="s">
        <v>4191</v>
      </c>
      <c r="F5202" s="8" t="s">
        <v>1543</v>
      </c>
      <c r="G5202" s="8" t="s">
        <v>87</v>
      </c>
      <c r="H5202" s="8">
        <v>34.46</v>
      </c>
      <c r="I5202" s="8" t="s">
        <v>82</v>
      </c>
      <c r="J5202" s="8">
        <v>8</v>
      </c>
      <c r="K5202" s="35">
        <v>7</v>
      </c>
      <c r="L5202" s="35" t="s">
        <v>1479</v>
      </c>
      <c r="M5202" s="36">
        <v>1</v>
      </c>
      <c r="N5202" s="35" t="s">
        <v>23</v>
      </c>
      <c r="O5202" s="35" t="s">
        <v>24</v>
      </c>
      <c r="P5202" s="35" t="s">
        <v>24</v>
      </c>
      <c r="Q5202" s="35" t="s">
        <v>24</v>
      </c>
      <c r="R5202" s="35" t="s">
        <v>24</v>
      </c>
      <c r="S5202" s="35" t="s">
        <v>24</v>
      </c>
      <c r="T5202" s="35"/>
      <c r="U5202" s="35"/>
      <c r="V5202" s="9">
        <f>IF(K5202&gt;9,"",IF(HLOOKUP(L5202,'Příloha č.1a - Pravidelný úklid'!$A$8:$L$16,K5202+1,FALSE)="X","",IF(K5202&lt;9,H5202*M5202*HLOOKUP(L5202,'Příloha č.1a - Pravidelný úklid'!$A$8:$L$16,K5202+1,FALSE),0)))</f>
        <v>0</v>
      </c>
      <c r="W5202" s="8"/>
      <c r="X5202" s="8"/>
      <c r="Y5202" s="8"/>
      <c r="Z5202" s="8"/>
      <c r="AA5202" s="8"/>
    </row>
    <row r="5203" spans="1:27" s="79" customFormat="1" ht="12.75" customHeight="1" x14ac:dyDescent="0.2">
      <c r="A5203" s="8"/>
      <c r="B5203" s="141">
        <v>71</v>
      </c>
      <c r="C5203" s="8">
        <v>20158</v>
      </c>
      <c r="D5203" s="8" t="s">
        <v>4596</v>
      </c>
      <c r="E5203" s="8" t="s">
        <v>4191</v>
      </c>
      <c r="F5203" s="8" t="s">
        <v>1543</v>
      </c>
      <c r="G5203" s="8" t="s">
        <v>87</v>
      </c>
      <c r="H5203" s="8">
        <v>20.62</v>
      </c>
      <c r="I5203" s="8" t="s">
        <v>82</v>
      </c>
      <c r="J5203" s="8">
        <v>8</v>
      </c>
      <c r="K5203" s="35">
        <v>7</v>
      </c>
      <c r="L5203" s="35" t="s">
        <v>1479</v>
      </c>
      <c r="M5203" s="36">
        <v>1</v>
      </c>
      <c r="N5203" s="35" t="s">
        <v>23</v>
      </c>
      <c r="O5203" s="35" t="s">
        <v>24</v>
      </c>
      <c r="P5203" s="35" t="s">
        <v>24</v>
      </c>
      <c r="Q5203" s="35" t="s">
        <v>24</v>
      </c>
      <c r="R5203" s="35" t="s">
        <v>24</v>
      </c>
      <c r="S5203" s="35" t="s">
        <v>24</v>
      </c>
      <c r="T5203" s="35"/>
      <c r="U5203" s="35"/>
      <c r="V5203" s="9">
        <f>IF(K5203&gt;9,"",IF(HLOOKUP(L5203,'Příloha č.1a - Pravidelný úklid'!$A$8:$L$16,K5203+1,FALSE)="X","",IF(K5203&lt;9,H5203*M5203*HLOOKUP(L5203,'Příloha č.1a - Pravidelný úklid'!$A$8:$L$16,K5203+1,FALSE),0)))</f>
        <v>0</v>
      </c>
      <c r="W5203" s="8"/>
      <c r="X5203" s="8"/>
      <c r="Y5203" s="8"/>
      <c r="Z5203" s="8"/>
      <c r="AA5203" s="8"/>
    </row>
    <row r="5204" spans="1:27" s="79" customFormat="1" ht="12.75" customHeight="1" x14ac:dyDescent="0.2">
      <c r="A5204" s="8"/>
      <c r="B5204" s="141">
        <v>71</v>
      </c>
      <c r="C5204" s="8">
        <v>20158</v>
      </c>
      <c r="D5204" s="8" t="s">
        <v>4597</v>
      </c>
      <c r="E5204" s="8" t="s">
        <v>4191</v>
      </c>
      <c r="F5204" s="8" t="s">
        <v>1543</v>
      </c>
      <c r="G5204" s="8" t="s">
        <v>87</v>
      </c>
      <c r="H5204" s="8">
        <v>31.98</v>
      </c>
      <c r="I5204" s="8" t="s">
        <v>82</v>
      </c>
      <c r="J5204" s="8">
        <v>8</v>
      </c>
      <c r="K5204" s="35">
        <v>7</v>
      </c>
      <c r="L5204" s="35" t="s">
        <v>1479</v>
      </c>
      <c r="M5204" s="36">
        <v>1</v>
      </c>
      <c r="N5204" s="35" t="s">
        <v>23</v>
      </c>
      <c r="O5204" s="35" t="s">
        <v>24</v>
      </c>
      <c r="P5204" s="35" t="s">
        <v>24</v>
      </c>
      <c r="Q5204" s="35" t="s">
        <v>24</v>
      </c>
      <c r="R5204" s="35" t="s">
        <v>24</v>
      </c>
      <c r="S5204" s="35" t="s">
        <v>24</v>
      </c>
      <c r="T5204" s="35"/>
      <c r="U5204" s="35"/>
      <c r="V5204" s="9">
        <f>IF(K5204&gt;9,"",IF(HLOOKUP(L5204,'Příloha č.1a - Pravidelný úklid'!$A$8:$L$16,K5204+1,FALSE)="X","",IF(K5204&lt;9,H5204*M5204*HLOOKUP(L5204,'Příloha č.1a - Pravidelný úklid'!$A$8:$L$16,K5204+1,FALSE),0)))</f>
        <v>0</v>
      </c>
      <c r="W5204" s="8"/>
      <c r="X5204" s="8"/>
      <c r="Y5204" s="8"/>
      <c r="Z5204" s="8"/>
      <c r="AA5204" s="8"/>
    </row>
    <row r="5205" spans="1:27" s="79" customFormat="1" ht="12.75" customHeight="1" x14ac:dyDescent="0.2">
      <c r="A5205" s="8"/>
      <c r="B5205" s="141">
        <v>71</v>
      </c>
      <c r="C5205" s="8">
        <v>20158</v>
      </c>
      <c r="D5205" s="8" t="s">
        <v>4598</v>
      </c>
      <c r="E5205" s="8" t="s">
        <v>4191</v>
      </c>
      <c r="F5205" s="8" t="s">
        <v>1543</v>
      </c>
      <c r="G5205" s="8" t="s">
        <v>87</v>
      </c>
      <c r="H5205" s="8">
        <v>16.190000000000001</v>
      </c>
      <c r="I5205" s="8" t="s">
        <v>82</v>
      </c>
      <c r="J5205" s="8">
        <v>4</v>
      </c>
      <c r="K5205" s="35">
        <v>7</v>
      </c>
      <c r="L5205" s="35" t="s">
        <v>1479</v>
      </c>
      <c r="M5205" s="36">
        <v>1</v>
      </c>
      <c r="N5205" s="35" t="s">
        <v>23</v>
      </c>
      <c r="O5205" s="35" t="s">
        <v>24</v>
      </c>
      <c r="P5205" s="35" t="s">
        <v>24</v>
      </c>
      <c r="Q5205" s="35" t="s">
        <v>24</v>
      </c>
      <c r="R5205" s="35" t="s">
        <v>24</v>
      </c>
      <c r="S5205" s="35" t="s">
        <v>24</v>
      </c>
      <c r="T5205" s="35"/>
      <c r="U5205" s="35"/>
      <c r="V5205" s="9">
        <f>IF(K5205&gt;9,"",IF(HLOOKUP(L5205,'Příloha č.1a - Pravidelný úklid'!$A$8:$L$16,K5205+1,FALSE)="X","",IF(K5205&lt;9,H5205*M5205*HLOOKUP(L5205,'Příloha č.1a - Pravidelný úklid'!$A$8:$L$16,K5205+1,FALSE),0)))</f>
        <v>0</v>
      </c>
      <c r="W5205" s="8"/>
      <c r="X5205" s="8"/>
      <c r="Y5205" s="8"/>
      <c r="Z5205" s="8"/>
      <c r="AA5205" s="8"/>
    </row>
    <row r="5206" spans="1:27" s="79" customFormat="1" ht="12.75" customHeight="1" x14ac:dyDescent="0.2">
      <c r="A5206" s="8"/>
      <c r="B5206" s="141">
        <v>71</v>
      </c>
      <c r="C5206" s="8">
        <v>20158</v>
      </c>
      <c r="D5206" s="8" t="s">
        <v>4599</v>
      </c>
      <c r="E5206" s="8" t="s">
        <v>4191</v>
      </c>
      <c r="F5206" s="8" t="s">
        <v>1543</v>
      </c>
      <c r="G5206" s="8" t="s">
        <v>87</v>
      </c>
      <c r="H5206" s="8">
        <v>15.74</v>
      </c>
      <c r="I5206" s="8" t="s">
        <v>82</v>
      </c>
      <c r="J5206" s="8">
        <v>4</v>
      </c>
      <c r="K5206" s="35">
        <v>7</v>
      </c>
      <c r="L5206" s="35" t="s">
        <v>1479</v>
      </c>
      <c r="M5206" s="36">
        <v>1</v>
      </c>
      <c r="N5206" s="35" t="s">
        <v>23</v>
      </c>
      <c r="O5206" s="35" t="s">
        <v>24</v>
      </c>
      <c r="P5206" s="35" t="s">
        <v>24</v>
      </c>
      <c r="Q5206" s="35" t="s">
        <v>24</v>
      </c>
      <c r="R5206" s="35" t="s">
        <v>24</v>
      </c>
      <c r="S5206" s="35" t="s">
        <v>24</v>
      </c>
      <c r="T5206" s="35"/>
      <c r="U5206" s="35"/>
      <c r="V5206" s="9">
        <f>IF(K5206&gt;9,"",IF(HLOOKUP(L5206,'Příloha č.1a - Pravidelný úklid'!$A$8:$L$16,K5206+1,FALSE)="X","",IF(K5206&lt;9,H5206*M5206*HLOOKUP(L5206,'Příloha č.1a - Pravidelný úklid'!$A$8:$L$16,K5206+1,FALSE),0)))</f>
        <v>0</v>
      </c>
      <c r="W5206" s="8"/>
      <c r="X5206" s="8"/>
      <c r="Y5206" s="8"/>
      <c r="Z5206" s="8"/>
      <c r="AA5206" s="8"/>
    </row>
    <row r="5207" spans="1:27" s="79" customFormat="1" ht="12.75" customHeight="1" x14ac:dyDescent="0.2">
      <c r="A5207" s="8"/>
      <c r="B5207" s="141">
        <v>71</v>
      </c>
      <c r="C5207" s="8">
        <v>20158</v>
      </c>
      <c r="D5207" s="8" t="s">
        <v>4600</v>
      </c>
      <c r="E5207" s="8" t="s">
        <v>4191</v>
      </c>
      <c r="F5207" s="8" t="s">
        <v>1543</v>
      </c>
      <c r="G5207" s="8" t="s">
        <v>87</v>
      </c>
      <c r="H5207" s="8">
        <v>33.4</v>
      </c>
      <c r="I5207" s="8" t="s">
        <v>82</v>
      </c>
      <c r="J5207" s="8">
        <v>4</v>
      </c>
      <c r="K5207" s="35">
        <v>7</v>
      </c>
      <c r="L5207" s="35" t="s">
        <v>1479</v>
      </c>
      <c r="M5207" s="36">
        <v>1</v>
      </c>
      <c r="N5207" s="35" t="s">
        <v>23</v>
      </c>
      <c r="O5207" s="35" t="s">
        <v>24</v>
      </c>
      <c r="P5207" s="35" t="s">
        <v>24</v>
      </c>
      <c r="Q5207" s="35" t="s">
        <v>24</v>
      </c>
      <c r="R5207" s="35" t="s">
        <v>24</v>
      </c>
      <c r="S5207" s="35" t="s">
        <v>24</v>
      </c>
      <c r="T5207" s="35"/>
      <c r="U5207" s="35"/>
      <c r="V5207" s="9">
        <f>IF(K5207&gt;9,"",IF(HLOOKUP(L5207,'Příloha č.1a - Pravidelný úklid'!$A$8:$L$16,K5207+1,FALSE)="X","",IF(K5207&lt;9,H5207*M5207*HLOOKUP(L5207,'Příloha č.1a - Pravidelný úklid'!$A$8:$L$16,K5207+1,FALSE),0)))</f>
        <v>0</v>
      </c>
      <c r="W5207" s="8"/>
      <c r="X5207" s="8"/>
      <c r="Y5207" s="8"/>
      <c r="Z5207" s="8"/>
      <c r="AA5207" s="8"/>
    </row>
    <row r="5208" spans="1:27" s="79" customFormat="1" ht="12.75" customHeight="1" x14ac:dyDescent="0.2">
      <c r="A5208" s="8"/>
      <c r="B5208" s="141">
        <v>71</v>
      </c>
      <c r="C5208" s="8">
        <v>20158</v>
      </c>
      <c r="D5208" s="8" t="s">
        <v>4601</v>
      </c>
      <c r="E5208" s="8" t="s">
        <v>4191</v>
      </c>
      <c r="F5208" s="8" t="s">
        <v>1543</v>
      </c>
      <c r="G5208" s="8" t="s">
        <v>87</v>
      </c>
      <c r="H5208" s="8">
        <v>16.13</v>
      </c>
      <c r="I5208" s="8" t="s">
        <v>82</v>
      </c>
      <c r="J5208" s="8">
        <v>4</v>
      </c>
      <c r="K5208" s="35">
        <v>7</v>
      </c>
      <c r="L5208" s="35" t="s">
        <v>1479</v>
      </c>
      <c r="M5208" s="36">
        <v>1</v>
      </c>
      <c r="N5208" s="35" t="s">
        <v>23</v>
      </c>
      <c r="O5208" s="35" t="s">
        <v>24</v>
      </c>
      <c r="P5208" s="35" t="s">
        <v>24</v>
      </c>
      <c r="Q5208" s="35" t="s">
        <v>24</v>
      </c>
      <c r="R5208" s="35" t="s">
        <v>24</v>
      </c>
      <c r="S5208" s="35" t="s">
        <v>24</v>
      </c>
      <c r="T5208" s="35"/>
      <c r="U5208" s="35"/>
      <c r="V5208" s="9">
        <f>IF(K5208&gt;9,"",IF(HLOOKUP(L5208,'Příloha č.1a - Pravidelný úklid'!$A$8:$L$16,K5208+1,FALSE)="X","",IF(K5208&lt;9,H5208*M5208*HLOOKUP(L5208,'Příloha č.1a - Pravidelný úklid'!$A$8:$L$16,K5208+1,FALSE),0)))</f>
        <v>0</v>
      </c>
      <c r="W5208" s="8"/>
      <c r="X5208" s="8"/>
      <c r="Y5208" s="8"/>
      <c r="Z5208" s="8"/>
      <c r="AA5208" s="8"/>
    </row>
    <row r="5209" spans="1:27" s="79" customFormat="1" ht="12.75" customHeight="1" x14ac:dyDescent="0.2">
      <c r="A5209" s="8"/>
      <c r="B5209" s="141">
        <v>71</v>
      </c>
      <c r="C5209" s="8">
        <v>20158</v>
      </c>
      <c r="D5209" s="8" t="s">
        <v>4602</v>
      </c>
      <c r="E5209" s="8" t="s">
        <v>4191</v>
      </c>
      <c r="F5209" s="8" t="s">
        <v>1543</v>
      </c>
      <c r="G5209" s="8" t="s">
        <v>87</v>
      </c>
      <c r="H5209" s="8">
        <v>33.4</v>
      </c>
      <c r="I5209" s="8" t="s">
        <v>82</v>
      </c>
      <c r="J5209" s="8">
        <v>8</v>
      </c>
      <c r="K5209" s="35">
        <v>7</v>
      </c>
      <c r="L5209" s="35" t="s">
        <v>1479</v>
      </c>
      <c r="M5209" s="36">
        <v>1</v>
      </c>
      <c r="N5209" s="35" t="s">
        <v>23</v>
      </c>
      <c r="O5209" s="35" t="s">
        <v>24</v>
      </c>
      <c r="P5209" s="35" t="s">
        <v>24</v>
      </c>
      <c r="Q5209" s="35" t="s">
        <v>24</v>
      </c>
      <c r="R5209" s="35" t="s">
        <v>24</v>
      </c>
      <c r="S5209" s="35" t="s">
        <v>24</v>
      </c>
      <c r="T5209" s="35"/>
      <c r="U5209" s="35"/>
      <c r="V5209" s="9">
        <f>IF(K5209&gt;9,"",IF(HLOOKUP(L5209,'Příloha č.1a - Pravidelný úklid'!$A$8:$L$16,K5209+1,FALSE)="X","",IF(K5209&lt;9,H5209*M5209*HLOOKUP(L5209,'Příloha č.1a - Pravidelný úklid'!$A$8:$L$16,K5209+1,FALSE),0)))</f>
        <v>0</v>
      </c>
      <c r="W5209" s="8"/>
      <c r="X5209" s="8"/>
      <c r="Y5209" s="8"/>
      <c r="Z5209" s="8"/>
      <c r="AA5209" s="8"/>
    </row>
    <row r="5210" spans="1:27" s="79" customFormat="1" ht="12.75" customHeight="1" x14ac:dyDescent="0.2">
      <c r="A5210" s="8"/>
      <c r="B5210" s="141">
        <v>71</v>
      </c>
      <c r="C5210" s="8">
        <v>20158</v>
      </c>
      <c r="D5210" s="8" t="s">
        <v>4603</v>
      </c>
      <c r="E5210" s="8" t="s">
        <v>4191</v>
      </c>
      <c r="F5210" s="8" t="s">
        <v>1543</v>
      </c>
      <c r="G5210" s="8" t="s">
        <v>87</v>
      </c>
      <c r="H5210" s="8">
        <v>31.98</v>
      </c>
      <c r="I5210" s="8" t="s">
        <v>82</v>
      </c>
      <c r="J5210" s="8">
        <v>8</v>
      </c>
      <c r="K5210" s="35">
        <v>7</v>
      </c>
      <c r="L5210" s="35" t="s">
        <v>1479</v>
      </c>
      <c r="M5210" s="36">
        <v>1</v>
      </c>
      <c r="N5210" s="35" t="s">
        <v>23</v>
      </c>
      <c r="O5210" s="35" t="s">
        <v>24</v>
      </c>
      <c r="P5210" s="35" t="s">
        <v>24</v>
      </c>
      <c r="Q5210" s="35" t="s">
        <v>24</v>
      </c>
      <c r="R5210" s="35" t="s">
        <v>24</v>
      </c>
      <c r="S5210" s="35" t="s">
        <v>24</v>
      </c>
      <c r="T5210" s="35"/>
      <c r="U5210" s="35"/>
      <c r="V5210" s="9">
        <f>IF(K5210&gt;9,"",IF(HLOOKUP(L5210,'Příloha č.1a - Pravidelný úklid'!$A$8:$L$16,K5210+1,FALSE)="X","",IF(K5210&lt;9,H5210*M5210*HLOOKUP(L5210,'Příloha č.1a - Pravidelný úklid'!$A$8:$L$16,K5210+1,FALSE),0)))</f>
        <v>0</v>
      </c>
      <c r="W5210" s="8"/>
      <c r="X5210" s="8"/>
      <c r="Y5210" s="8"/>
      <c r="Z5210" s="8"/>
      <c r="AA5210" s="8"/>
    </row>
    <row r="5211" spans="1:27" s="79" customFormat="1" ht="12.75" customHeight="1" x14ac:dyDescent="0.2">
      <c r="A5211" s="8"/>
      <c r="B5211" s="141">
        <v>71</v>
      </c>
      <c r="C5211" s="8">
        <v>20158</v>
      </c>
      <c r="D5211" s="8" t="s">
        <v>4604</v>
      </c>
      <c r="E5211" s="8" t="s">
        <v>4191</v>
      </c>
      <c r="F5211" s="8" t="s">
        <v>1543</v>
      </c>
      <c r="G5211" s="8" t="s">
        <v>87</v>
      </c>
      <c r="H5211" s="8">
        <v>32.659999999999997</v>
      </c>
      <c r="I5211" s="8" t="s">
        <v>82</v>
      </c>
      <c r="J5211" s="8">
        <v>8</v>
      </c>
      <c r="K5211" s="35">
        <v>7</v>
      </c>
      <c r="L5211" s="35" t="s">
        <v>1479</v>
      </c>
      <c r="M5211" s="36">
        <v>1</v>
      </c>
      <c r="N5211" s="35" t="s">
        <v>23</v>
      </c>
      <c r="O5211" s="35" t="s">
        <v>24</v>
      </c>
      <c r="P5211" s="35" t="s">
        <v>24</v>
      </c>
      <c r="Q5211" s="35" t="s">
        <v>24</v>
      </c>
      <c r="R5211" s="35" t="s">
        <v>24</v>
      </c>
      <c r="S5211" s="35" t="s">
        <v>24</v>
      </c>
      <c r="T5211" s="35"/>
      <c r="U5211" s="35"/>
      <c r="V5211" s="9">
        <f>IF(K5211&gt;9,"",IF(HLOOKUP(L5211,'Příloha č.1a - Pravidelný úklid'!$A$8:$L$16,K5211+1,FALSE)="X","",IF(K5211&lt;9,H5211*M5211*HLOOKUP(L5211,'Příloha č.1a - Pravidelný úklid'!$A$8:$L$16,K5211+1,FALSE),0)))</f>
        <v>0</v>
      </c>
      <c r="W5211" s="8"/>
      <c r="X5211" s="8"/>
      <c r="Y5211" s="8"/>
      <c r="Z5211" s="8"/>
      <c r="AA5211" s="8"/>
    </row>
    <row r="5212" spans="1:27" s="79" customFormat="1" ht="12.75" customHeight="1" x14ac:dyDescent="0.2">
      <c r="A5212" s="8"/>
      <c r="B5212" s="141">
        <v>71</v>
      </c>
      <c r="C5212" s="8">
        <v>20158</v>
      </c>
      <c r="D5212" s="8" t="s">
        <v>4605</v>
      </c>
      <c r="E5212" s="8" t="s">
        <v>4191</v>
      </c>
      <c r="F5212" s="8" t="s">
        <v>1543</v>
      </c>
      <c r="G5212" s="8" t="s">
        <v>87</v>
      </c>
      <c r="H5212" s="8">
        <v>20.98</v>
      </c>
      <c r="I5212" s="8" t="s">
        <v>82</v>
      </c>
      <c r="J5212" s="8">
        <v>4</v>
      </c>
      <c r="K5212" s="35">
        <v>7</v>
      </c>
      <c r="L5212" s="35" t="s">
        <v>1479</v>
      </c>
      <c r="M5212" s="36">
        <v>1</v>
      </c>
      <c r="N5212" s="35" t="s">
        <v>23</v>
      </c>
      <c r="O5212" s="35" t="s">
        <v>24</v>
      </c>
      <c r="P5212" s="35" t="s">
        <v>24</v>
      </c>
      <c r="Q5212" s="35" t="s">
        <v>24</v>
      </c>
      <c r="R5212" s="35" t="s">
        <v>24</v>
      </c>
      <c r="S5212" s="35" t="s">
        <v>24</v>
      </c>
      <c r="T5212" s="35"/>
      <c r="U5212" s="35"/>
      <c r="V5212" s="9">
        <f>IF(K5212&gt;9,"",IF(HLOOKUP(L5212,'Příloha č.1a - Pravidelný úklid'!$A$8:$L$16,K5212+1,FALSE)="X","",IF(K5212&lt;9,H5212*M5212*HLOOKUP(L5212,'Příloha č.1a - Pravidelný úklid'!$A$8:$L$16,K5212+1,FALSE),0)))</f>
        <v>0</v>
      </c>
      <c r="W5212" s="8"/>
      <c r="X5212" s="8"/>
      <c r="Y5212" s="8"/>
      <c r="Z5212" s="8"/>
      <c r="AA5212" s="8"/>
    </row>
    <row r="5213" spans="1:27" s="79" customFormat="1" ht="12.75" customHeight="1" x14ac:dyDescent="0.2">
      <c r="A5213" s="8"/>
      <c r="B5213" s="141">
        <v>71</v>
      </c>
      <c r="C5213" s="8">
        <v>20158</v>
      </c>
      <c r="D5213" s="8" t="s">
        <v>4606</v>
      </c>
      <c r="E5213" s="8" t="s">
        <v>4191</v>
      </c>
      <c r="F5213" s="8" t="s">
        <v>1543</v>
      </c>
      <c r="G5213" s="8" t="s">
        <v>87</v>
      </c>
      <c r="H5213" s="8">
        <v>16.16</v>
      </c>
      <c r="I5213" s="8" t="s">
        <v>82</v>
      </c>
      <c r="J5213" s="8">
        <v>4</v>
      </c>
      <c r="K5213" s="35">
        <v>7</v>
      </c>
      <c r="L5213" s="35" t="s">
        <v>1479</v>
      </c>
      <c r="M5213" s="36">
        <v>1</v>
      </c>
      <c r="N5213" s="35" t="s">
        <v>23</v>
      </c>
      <c r="O5213" s="35" t="s">
        <v>24</v>
      </c>
      <c r="P5213" s="35" t="s">
        <v>24</v>
      </c>
      <c r="Q5213" s="35" t="s">
        <v>24</v>
      </c>
      <c r="R5213" s="35" t="s">
        <v>24</v>
      </c>
      <c r="S5213" s="35" t="s">
        <v>24</v>
      </c>
      <c r="T5213" s="35"/>
      <c r="U5213" s="35"/>
      <c r="V5213" s="9">
        <f>IF(K5213&gt;9,"",IF(HLOOKUP(L5213,'Příloha č.1a - Pravidelný úklid'!$A$8:$L$16,K5213+1,FALSE)="X","",IF(K5213&lt;9,H5213*M5213*HLOOKUP(L5213,'Příloha č.1a - Pravidelný úklid'!$A$8:$L$16,K5213+1,FALSE),0)))</f>
        <v>0</v>
      </c>
      <c r="W5213" s="8"/>
      <c r="X5213" s="8"/>
      <c r="Y5213" s="8"/>
      <c r="Z5213" s="8"/>
      <c r="AA5213" s="8"/>
    </row>
    <row r="5214" spans="1:27" s="79" customFormat="1" ht="12.75" customHeight="1" x14ac:dyDescent="0.2">
      <c r="A5214" s="8"/>
      <c r="B5214" s="141">
        <v>71</v>
      </c>
      <c r="C5214" s="8">
        <v>20158</v>
      </c>
      <c r="D5214" s="8" t="s">
        <v>4607</v>
      </c>
      <c r="E5214" s="8" t="s">
        <v>4191</v>
      </c>
      <c r="F5214" s="8" t="s">
        <v>1543</v>
      </c>
      <c r="G5214" s="8" t="s">
        <v>87</v>
      </c>
      <c r="H5214" s="8">
        <v>15.59</v>
      </c>
      <c r="I5214" s="8" t="s">
        <v>82</v>
      </c>
      <c r="J5214" s="8">
        <v>4</v>
      </c>
      <c r="K5214" s="35">
        <v>7</v>
      </c>
      <c r="L5214" s="35" t="s">
        <v>1479</v>
      </c>
      <c r="M5214" s="36">
        <v>1</v>
      </c>
      <c r="N5214" s="35" t="s">
        <v>23</v>
      </c>
      <c r="O5214" s="35" t="s">
        <v>24</v>
      </c>
      <c r="P5214" s="35" t="s">
        <v>24</v>
      </c>
      <c r="Q5214" s="35" t="s">
        <v>24</v>
      </c>
      <c r="R5214" s="35" t="s">
        <v>24</v>
      </c>
      <c r="S5214" s="35" t="s">
        <v>24</v>
      </c>
      <c r="T5214" s="35"/>
      <c r="U5214" s="35"/>
      <c r="V5214" s="9">
        <f>IF(K5214&gt;9,"",IF(HLOOKUP(L5214,'Příloha č.1a - Pravidelný úklid'!$A$8:$L$16,K5214+1,FALSE)="X","",IF(K5214&lt;9,H5214*M5214*HLOOKUP(L5214,'Příloha č.1a - Pravidelný úklid'!$A$8:$L$16,K5214+1,FALSE),0)))</f>
        <v>0</v>
      </c>
      <c r="W5214" s="8"/>
      <c r="X5214" s="8"/>
      <c r="Y5214" s="8"/>
      <c r="Z5214" s="8"/>
      <c r="AA5214" s="8"/>
    </row>
    <row r="5215" spans="1:27" s="79" customFormat="1" ht="12.75" customHeight="1" x14ac:dyDescent="0.2">
      <c r="A5215" s="8"/>
      <c r="B5215" s="141">
        <v>71</v>
      </c>
      <c r="C5215" s="8">
        <v>20158</v>
      </c>
      <c r="D5215" s="8" t="s">
        <v>4608</v>
      </c>
      <c r="E5215" s="8" t="s">
        <v>4191</v>
      </c>
      <c r="F5215" s="8" t="s">
        <v>1543</v>
      </c>
      <c r="G5215" s="8" t="s">
        <v>87</v>
      </c>
      <c r="H5215" s="8">
        <v>32.659999999999997</v>
      </c>
      <c r="I5215" s="8" t="s">
        <v>82</v>
      </c>
      <c r="J5215" s="8">
        <v>8</v>
      </c>
      <c r="K5215" s="35">
        <v>7</v>
      </c>
      <c r="L5215" s="35" t="s">
        <v>1479</v>
      </c>
      <c r="M5215" s="36">
        <v>1</v>
      </c>
      <c r="N5215" s="35" t="s">
        <v>23</v>
      </c>
      <c r="O5215" s="35" t="s">
        <v>24</v>
      </c>
      <c r="P5215" s="35" t="s">
        <v>24</v>
      </c>
      <c r="Q5215" s="35" t="s">
        <v>24</v>
      </c>
      <c r="R5215" s="35" t="s">
        <v>24</v>
      </c>
      <c r="S5215" s="35" t="s">
        <v>24</v>
      </c>
      <c r="T5215" s="35"/>
      <c r="U5215" s="35"/>
      <c r="V5215" s="9">
        <f>IF(K5215&gt;9,"",IF(HLOOKUP(L5215,'Příloha č.1a - Pravidelný úklid'!$A$8:$L$16,K5215+1,FALSE)="X","",IF(K5215&lt;9,H5215*M5215*HLOOKUP(L5215,'Příloha č.1a - Pravidelný úklid'!$A$8:$L$16,K5215+1,FALSE),0)))</f>
        <v>0</v>
      </c>
      <c r="W5215" s="8"/>
      <c r="X5215" s="8"/>
      <c r="Y5215" s="8"/>
      <c r="Z5215" s="8"/>
      <c r="AA5215" s="8"/>
    </row>
    <row r="5216" spans="1:27" s="79" customFormat="1" ht="12.75" customHeight="1" x14ac:dyDescent="0.2">
      <c r="A5216" s="8"/>
      <c r="B5216" s="141">
        <v>71</v>
      </c>
      <c r="C5216" s="8">
        <v>20158</v>
      </c>
      <c r="D5216" s="8" t="s">
        <v>4609</v>
      </c>
      <c r="E5216" s="8" t="s">
        <v>4191</v>
      </c>
      <c r="F5216" s="8" t="s">
        <v>1543</v>
      </c>
      <c r="G5216" s="8" t="s">
        <v>87</v>
      </c>
      <c r="H5216" s="8">
        <v>17.12</v>
      </c>
      <c r="I5216" s="8" t="s">
        <v>82</v>
      </c>
      <c r="J5216" s="8">
        <v>4</v>
      </c>
      <c r="K5216" s="35">
        <v>7</v>
      </c>
      <c r="L5216" s="35" t="s">
        <v>1479</v>
      </c>
      <c r="M5216" s="36">
        <v>1</v>
      </c>
      <c r="N5216" s="35" t="s">
        <v>23</v>
      </c>
      <c r="O5216" s="35" t="s">
        <v>24</v>
      </c>
      <c r="P5216" s="35" t="s">
        <v>24</v>
      </c>
      <c r="Q5216" s="35" t="s">
        <v>24</v>
      </c>
      <c r="R5216" s="35" t="s">
        <v>24</v>
      </c>
      <c r="S5216" s="35" t="s">
        <v>24</v>
      </c>
      <c r="T5216" s="35"/>
      <c r="U5216" s="35"/>
      <c r="V5216" s="9">
        <f>IF(K5216&gt;9,"",IF(HLOOKUP(L5216,'Příloha č.1a - Pravidelný úklid'!$A$8:$L$16,K5216+1,FALSE)="X","",IF(K5216&lt;9,H5216*M5216*HLOOKUP(L5216,'Příloha č.1a - Pravidelný úklid'!$A$8:$L$16,K5216+1,FALSE),0)))</f>
        <v>0</v>
      </c>
      <c r="W5216" s="8"/>
      <c r="X5216" s="8"/>
      <c r="Y5216" s="8"/>
      <c r="Z5216" s="8"/>
      <c r="AA5216" s="8"/>
    </row>
    <row r="5217" spans="1:27" s="79" customFormat="1" ht="12.75" customHeight="1" x14ac:dyDescent="0.2">
      <c r="A5217" s="8"/>
      <c r="B5217" s="141">
        <v>71</v>
      </c>
      <c r="C5217" s="8">
        <v>20158</v>
      </c>
      <c r="D5217" s="8" t="s">
        <v>4610</v>
      </c>
      <c r="E5217" s="8" t="s">
        <v>4191</v>
      </c>
      <c r="F5217" s="8" t="s">
        <v>1543</v>
      </c>
      <c r="G5217" s="8" t="s">
        <v>87</v>
      </c>
      <c r="H5217" s="8">
        <v>14.4</v>
      </c>
      <c r="I5217" s="8" t="s">
        <v>82</v>
      </c>
      <c r="J5217" s="8">
        <v>4</v>
      </c>
      <c r="K5217" s="35">
        <v>7</v>
      </c>
      <c r="L5217" s="35" t="s">
        <v>1479</v>
      </c>
      <c r="M5217" s="36">
        <v>1</v>
      </c>
      <c r="N5217" s="35" t="s">
        <v>23</v>
      </c>
      <c r="O5217" s="35" t="s">
        <v>24</v>
      </c>
      <c r="P5217" s="35" t="s">
        <v>24</v>
      </c>
      <c r="Q5217" s="35" t="s">
        <v>24</v>
      </c>
      <c r="R5217" s="35" t="s">
        <v>24</v>
      </c>
      <c r="S5217" s="35" t="s">
        <v>24</v>
      </c>
      <c r="T5217" s="35"/>
      <c r="U5217" s="35"/>
      <c r="V5217" s="9">
        <f>IF(K5217&gt;9,"",IF(HLOOKUP(L5217,'Příloha č.1a - Pravidelný úklid'!$A$8:$L$16,K5217+1,FALSE)="X","",IF(K5217&lt;9,H5217*M5217*HLOOKUP(L5217,'Příloha č.1a - Pravidelný úklid'!$A$8:$L$16,K5217+1,FALSE),0)))</f>
        <v>0</v>
      </c>
      <c r="W5217" s="8"/>
      <c r="X5217" s="8"/>
      <c r="Y5217" s="8"/>
      <c r="Z5217" s="8"/>
      <c r="AA5217" s="8"/>
    </row>
    <row r="5218" spans="1:27" s="79" customFormat="1" ht="12.75" customHeight="1" x14ac:dyDescent="0.2">
      <c r="A5218" s="8"/>
      <c r="B5218" s="141">
        <v>71</v>
      </c>
      <c r="C5218" s="8">
        <v>20158</v>
      </c>
      <c r="D5218" s="8" t="s">
        <v>4611</v>
      </c>
      <c r="E5218" s="8" t="s">
        <v>4191</v>
      </c>
      <c r="F5218" s="8" t="s">
        <v>1543</v>
      </c>
      <c r="G5218" s="8" t="s">
        <v>87</v>
      </c>
      <c r="H5218" s="8">
        <v>17.690000000000001</v>
      </c>
      <c r="I5218" s="8" t="s">
        <v>82</v>
      </c>
      <c r="J5218" s="8">
        <v>4</v>
      </c>
      <c r="K5218" s="35">
        <v>7</v>
      </c>
      <c r="L5218" s="35" t="s">
        <v>1479</v>
      </c>
      <c r="M5218" s="36">
        <v>1</v>
      </c>
      <c r="N5218" s="35" t="s">
        <v>23</v>
      </c>
      <c r="O5218" s="35" t="s">
        <v>24</v>
      </c>
      <c r="P5218" s="35" t="s">
        <v>24</v>
      </c>
      <c r="Q5218" s="35" t="s">
        <v>24</v>
      </c>
      <c r="R5218" s="35" t="s">
        <v>24</v>
      </c>
      <c r="S5218" s="35" t="s">
        <v>24</v>
      </c>
      <c r="T5218" s="35"/>
      <c r="U5218" s="35"/>
      <c r="V5218" s="9">
        <f>IF(K5218&gt;9,"",IF(HLOOKUP(L5218,'Příloha č.1a - Pravidelný úklid'!$A$8:$L$16,K5218+1,FALSE)="X","",IF(K5218&lt;9,H5218*M5218*HLOOKUP(L5218,'Příloha č.1a - Pravidelný úklid'!$A$8:$L$16,K5218+1,FALSE),0)))</f>
        <v>0</v>
      </c>
      <c r="W5218" s="8"/>
      <c r="X5218" s="8"/>
      <c r="Y5218" s="8"/>
      <c r="Z5218" s="8"/>
      <c r="AA5218" s="8"/>
    </row>
    <row r="5219" spans="1:27" s="79" customFormat="1" ht="12.75" customHeight="1" x14ac:dyDescent="0.2">
      <c r="A5219" s="8"/>
      <c r="B5219" s="141">
        <v>71</v>
      </c>
      <c r="C5219" s="8">
        <v>20158</v>
      </c>
      <c r="D5219" s="8" t="s">
        <v>4612</v>
      </c>
      <c r="E5219" s="8" t="s">
        <v>4191</v>
      </c>
      <c r="F5219" s="8" t="s">
        <v>1543</v>
      </c>
      <c r="G5219" s="8" t="s">
        <v>87</v>
      </c>
      <c r="H5219" s="8">
        <v>15.3</v>
      </c>
      <c r="I5219" s="8" t="s">
        <v>82</v>
      </c>
      <c r="J5219" s="8">
        <v>4</v>
      </c>
      <c r="K5219" s="35">
        <v>7</v>
      </c>
      <c r="L5219" s="35" t="s">
        <v>1479</v>
      </c>
      <c r="M5219" s="36">
        <v>1</v>
      </c>
      <c r="N5219" s="35" t="s">
        <v>23</v>
      </c>
      <c r="O5219" s="35" t="s">
        <v>24</v>
      </c>
      <c r="P5219" s="35" t="s">
        <v>24</v>
      </c>
      <c r="Q5219" s="35" t="s">
        <v>24</v>
      </c>
      <c r="R5219" s="35" t="s">
        <v>24</v>
      </c>
      <c r="S5219" s="35" t="s">
        <v>24</v>
      </c>
      <c r="T5219" s="35"/>
      <c r="U5219" s="35"/>
      <c r="V5219" s="9">
        <f>IF(K5219&gt;9,"",IF(HLOOKUP(L5219,'Příloha č.1a - Pravidelný úklid'!$A$8:$L$16,K5219+1,FALSE)="X","",IF(K5219&lt;9,H5219*M5219*HLOOKUP(L5219,'Příloha č.1a - Pravidelný úklid'!$A$8:$L$16,K5219+1,FALSE),0)))</f>
        <v>0</v>
      </c>
      <c r="W5219" s="8"/>
      <c r="X5219" s="8"/>
      <c r="Y5219" s="8"/>
      <c r="Z5219" s="8"/>
      <c r="AA5219" s="8"/>
    </row>
    <row r="5220" spans="1:27" s="79" customFormat="1" ht="12.75" customHeight="1" x14ac:dyDescent="0.2">
      <c r="A5220" s="8"/>
      <c r="B5220" s="141">
        <v>71</v>
      </c>
      <c r="C5220" s="8">
        <v>20158</v>
      </c>
      <c r="D5220" s="8" t="s">
        <v>4613</v>
      </c>
      <c r="E5220" s="8" t="s">
        <v>4191</v>
      </c>
      <c r="F5220" s="8" t="s">
        <v>1543</v>
      </c>
      <c r="G5220" s="8" t="s">
        <v>97</v>
      </c>
      <c r="H5220" s="8">
        <v>10.09</v>
      </c>
      <c r="I5220" s="8" t="s">
        <v>82</v>
      </c>
      <c r="J5220" s="8"/>
      <c r="K5220" s="35">
        <v>7</v>
      </c>
      <c r="L5220" s="35" t="s">
        <v>1479</v>
      </c>
      <c r="M5220" s="36">
        <v>1</v>
      </c>
      <c r="N5220" s="35" t="s">
        <v>23</v>
      </c>
      <c r="O5220" s="35" t="s">
        <v>24</v>
      </c>
      <c r="P5220" s="35" t="s">
        <v>24</v>
      </c>
      <c r="Q5220" s="35" t="s">
        <v>24</v>
      </c>
      <c r="R5220" s="35" t="s">
        <v>24</v>
      </c>
      <c r="S5220" s="35" t="s">
        <v>24</v>
      </c>
      <c r="T5220" s="35"/>
      <c r="U5220" s="35"/>
      <c r="V5220" s="9">
        <f>IF(K5220&gt;9,"",IF(HLOOKUP(L5220,'Příloha č.1a - Pravidelný úklid'!$A$8:$L$16,K5220+1,FALSE)="X","",IF(K5220&lt;9,H5220*M5220*HLOOKUP(L5220,'Příloha č.1a - Pravidelný úklid'!$A$8:$L$16,K5220+1,FALSE),0)))</f>
        <v>0</v>
      </c>
      <c r="W5220" s="8"/>
      <c r="X5220" s="8"/>
      <c r="Y5220" s="8"/>
      <c r="Z5220" s="8"/>
      <c r="AA5220" s="8"/>
    </row>
    <row r="5221" spans="1:27" s="79" customFormat="1" ht="12.75" customHeight="1" x14ac:dyDescent="0.2">
      <c r="A5221" s="8"/>
      <c r="B5221" s="141">
        <v>71</v>
      </c>
      <c r="C5221" s="8">
        <v>20158</v>
      </c>
      <c r="D5221" s="8" t="s">
        <v>4614</v>
      </c>
      <c r="E5221" s="8" t="s">
        <v>4191</v>
      </c>
      <c r="F5221" s="8" t="s">
        <v>1543</v>
      </c>
      <c r="G5221" s="8" t="s">
        <v>258</v>
      </c>
      <c r="H5221" s="8">
        <v>4.16</v>
      </c>
      <c r="I5221" s="8" t="s">
        <v>82</v>
      </c>
      <c r="J5221" s="8"/>
      <c r="K5221" s="35">
        <v>99</v>
      </c>
      <c r="L5221" s="35" t="s">
        <v>1719</v>
      </c>
      <c r="M5221" s="36">
        <v>0</v>
      </c>
      <c r="N5221" s="35" t="s">
        <v>23</v>
      </c>
      <c r="O5221" s="35" t="s">
        <v>24</v>
      </c>
      <c r="P5221" s="35" t="s">
        <v>24</v>
      </c>
      <c r="Q5221" s="35" t="s">
        <v>24</v>
      </c>
      <c r="R5221" s="35" t="s">
        <v>24</v>
      </c>
      <c r="S5221" s="35" t="s">
        <v>24</v>
      </c>
      <c r="T5221" s="35"/>
      <c r="U5221" s="35"/>
      <c r="V5221" s="9" t="str">
        <f>IF(K5221&gt;9,"",IF(HLOOKUP(L5221,'Příloha č.1a - Pravidelný úklid'!$A$8:$L$16,K5221+1,FALSE)="X","",IF(K5221&lt;9,H5221*M5221*HLOOKUP(L5221,'Příloha č.1a - Pravidelný úklid'!$A$8:$L$16,K5221+1,FALSE),0)))</f>
        <v/>
      </c>
      <c r="W5221" s="8"/>
      <c r="X5221" s="8"/>
      <c r="Y5221" s="8"/>
      <c r="Z5221" s="8"/>
      <c r="AA5221" s="8"/>
    </row>
    <row r="5222" spans="1:27" s="79" customFormat="1" ht="12.75" customHeight="1" x14ac:dyDescent="0.2">
      <c r="A5222" s="8"/>
      <c r="B5222" s="141">
        <v>71</v>
      </c>
      <c r="C5222" s="8">
        <v>20158</v>
      </c>
      <c r="D5222" s="8" t="s">
        <v>4615</v>
      </c>
      <c r="E5222" s="8" t="s">
        <v>4191</v>
      </c>
      <c r="F5222" s="8" t="s">
        <v>1543</v>
      </c>
      <c r="G5222" s="8" t="s">
        <v>117</v>
      </c>
      <c r="H5222" s="8">
        <v>50.41</v>
      </c>
      <c r="I5222" s="8" t="s">
        <v>82</v>
      </c>
      <c r="J5222" s="8">
        <v>16</v>
      </c>
      <c r="K5222" s="35">
        <v>7</v>
      </c>
      <c r="L5222" s="35" t="s">
        <v>1479</v>
      </c>
      <c r="M5222" s="36">
        <v>1</v>
      </c>
      <c r="N5222" s="35" t="s">
        <v>23</v>
      </c>
      <c r="O5222" s="35" t="s">
        <v>24</v>
      </c>
      <c r="P5222" s="35" t="s">
        <v>24</v>
      </c>
      <c r="Q5222" s="35" t="s">
        <v>24</v>
      </c>
      <c r="R5222" s="35" t="s">
        <v>24</v>
      </c>
      <c r="S5222" s="35" t="s">
        <v>24</v>
      </c>
      <c r="T5222" s="35"/>
      <c r="U5222" s="35"/>
      <c r="V5222" s="9">
        <f>IF(K5222&gt;9,"",IF(HLOOKUP(L5222,'Příloha č.1a - Pravidelný úklid'!$A$8:$L$16,K5222+1,FALSE)="X","",IF(K5222&lt;9,H5222*M5222*HLOOKUP(L5222,'Příloha č.1a - Pravidelný úklid'!$A$8:$L$16,K5222+1,FALSE),0)))</f>
        <v>0</v>
      </c>
      <c r="W5222" s="8"/>
      <c r="X5222" s="8"/>
      <c r="Y5222" s="8"/>
      <c r="Z5222" s="8"/>
      <c r="AA5222" s="8"/>
    </row>
    <row r="5223" spans="1:27" s="79" customFormat="1" ht="12.75" customHeight="1" x14ac:dyDescent="0.2">
      <c r="A5223" s="8"/>
      <c r="B5223" s="141">
        <v>71</v>
      </c>
      <c r="C5223" s="8">
        <v>20158</v>
      </c>
      <c r="D5223" s="8" t="s">
        <v>4616</v>
      </c>
      <c r="E5223" s="8" t="s">
        <v>4191</v>
      </c>
      <c r="F5223" s="8" t="s">
        <v>1543</v>
      </c>
      <c r="G5223" s="8" t="s">
        <v>120</v>
      </c>
      <c r="H5223" s="8">
        <v>17.73</v>
      </c>
      <c r="I5223" s="8" t="s">
        <v>82</v>
      </c>
      <c r="J5223" s="8">
        <v>4</v>
      </c>
      <c r="K5223" s="35">
        <v>7</v>
      </c>
      <c r="L5223" s="35" t="s">
        <v>1550</v>
      </c>
      <c r="M5223" s="36">
        <v>1</v>
      </c>
      <c r="N5223" s="35" t="s">
        <v>23</v>
      </c>
      <c r="O5223" s="35" t="s">
        <v>24</v>
      </c>
      <c r="P5223" s="35" t="s">
        <v>24</v>
      </c>
      <c r="Q5223" s="35" t="s">
        <v>24</v>
      </c>
      <c r="R5223" s="35" t="s">
        <v>24</v>
      </c>
      <c r="S5223" s="35" t="s">
        <v>24</v>
      </c>
      <c r="T5223" s="35"/>
      <c r="U5223" s="35"/>
      <c r="V5223" s="9">
        <f>IF(K5223&gt;9,"",IF(HLOOKUP(L5223,'Příloha č.1a - Pravidelný úklid'!$A$8:$L$16,K5223+1,FALSE)="X","",IF(K5223&lt;9,H5223*M5223*HLOOKUP(L5223,'Příloha č.1a - Pravidelný úklid'!$A$8:$L$16,K5223+1,FALSE),0)))</f>
        <v>0</v>
      </c>
      <c r="W5223" s="8"/>
      <c r="X5223" s="8"/>
      <c r="Y5223" s="8"/>
      <c r="Z5223" s="8"/>
      <c r="AA5223" s="8"/>
    </row>
    <row r="5224" spans="1:27" s="79" customFormat="1" ht="12.75" customHeight="1" x14ac:dyDescent="0.2">
      <c r="A5224" s="8"/>
      <c r="B5224" s="141">
        <v>71</v>
      </c>
      <c r="C5224" s="8">
        <v>20158</v>
      </c>
      <c r="D5224" s="8" t="s">
        <v>4617</v>
      </c>
      <c r="E5224" s="8" t="s">
        <v>4191</v>
      </c>
      <c r="F5224" s="8" t="s">
        <v>1543</v>
      </c>
      <c r="G5224" s="8" t="s">
        <v>120</v>
      </c>
      <c r="H5224" s="8">
        <v>12.14</v>
      </c>
      <c r="I5224" s="8" t="s">
        <v>82</v>
      </c>
      <c r="J5224" s="8">
        <v>4</v>
      </c>
      <c r="K5224" s="35">
        <v>7</v>
      </c>
      <c r="L5224" s="35" t="s">
        <v>1550</v>
      </c>
      <c r="M5224" s="36">
        <v>0</v>
      </c>
      <c r="N5224" s="35" t="s">
        <v>23</v>
      </c>
      <c r="O5224" s="35" t="s">
        <v>24</v>
      </c>
      <c r="P5224" s="35" t="s">
        <v>24</v>
      </c>
      <c r="Q5224" s="35" t="s">
        <v>24</v>
      </c>
      <c r="R5224" s="35" t="s">
        <v>24</v>
      </c>
      <c r="S5224" s="35" t="s">
        <v>24</v>
      </c>
      <c r="T5224" s="35"/>
      <c r="U5224" s="35"/>
      <c r="V5224" s="9">
        <f>IF(K5224&gt;9,"",IF(HLOOKUP(L5224,'Příloha č.1a - Pravidelný úklid'!$A$8:$L$16,K5224+1,FALSE)="X","",IF(K5224&lt;9,H5224*M5224*HLOOKUP(L5224,'Příloha č.1a - Pravidelný úklid'!$A$8:$L$16,K5224+1,FALSE),0)))</f>
        <v>0</v>
      </c>
      <c r="W5224" s="8"/>
      <c r="X5224" s="8"/>
      <c r="Y5224" s="8"/>
      <c r="Z5224" s="8"/>
      <c r="AA5224" s="8"/>
    </row>
    <row r="5225" spans="1:27" s="79" customFormat="1" ht="12.75" customHeight="1" x14ac:dyDescent="0.2">
      <c r="A5225" s="8"/>
      <c r="B5225" s="141">
        <v>71</v>
      </c>
      <c r="C5225" s="8">
        <v>20158</v>
      </c>
      <c r="D5225" s="8" t="s">
        <v>4618</v>
      </c>
      <c r="E5225" s="8" t="s">
        <v>4191</v>
      </c>
      <c r="F5225" s="8" t="s">
        <v>1543</v>
      </c>
      <c r="G5225" s="8" t="s">
        <v>87</v>
      </c>
      <c r="H5225" s="8">
        <v>17.88</v>
      </c>
      <c r="I5225" s="8" t="s">
        <v>82</v>
      </c>
      <c r="J5225" s="8">
        <v>4</v>
      </c>
      <c r="K5225" s="35">
        <v>7</v>
      </c>
      <c r="L5225" s="35" t="s">
        <v>1479</v>
      </c>
      <c r="M5225" s="36">
        <v>1</v>
      </c>
      <c r="N5225" s="35" t="s">
        <v>23</v>
      </c>
      <c r="O5225" s="35" t="s">
        <v>24</v>
      </c>
      <c r="P5225" s="35" t="s">
        <v>24</v>
      </c>
      <c r="Q5225" s="35" t="s">
        <v>24</v>
      </c>
      <c r="R5225" s="35" t="s">
        <v>24</v>
      </c>
      <c r="S5225" s="35" t="s">
        <v>24</v>
      </c>
      <c r="T5225" s="35"/>
      <c r="U5225" s="35"/>
      <c r="V5225" s="9">
        <f>IF(K5225&gt;9,"",IF(HLOOKUP(L5225,'Příloha č.1a - Pravidelný úklid'!$A$8:$L$16,K5225+1,FALSE)="X","",IF(K5225&lt;9,H5225*M5225*HLOOKUP(L5225,'Příloha č.1a - Pravidelný úklid'!$A$8:$L$16,K5225+1,FALSE),0)))</f>
        <v>0</v>
      </c>
      <c r="W5225" s="8"/>
      <c r="X5225" s="8"/>
      <c r="Y5225" s="8"/>
      <c r="Z5225" s="8"/>
      <c r="AA5225" s="8"/>
    </row>
    <row r="5226" spans="1:27" s="79" customFormat="1" ht="12.75" customHeight="1" x14ac:dyDescent="0.2">
      <c r="A5226" s="8"/>
      <c r="B5226" s="141">
        <v>71</v>
      </c>
      <c r="C5226" s="8">
        <v>20158</v>
      </c>
      <c r="D5226" s="8" t="s">
        <v>4619</v>
      </c>
      <c r="E5226" s="8" t="s">
        <v>4191</v>
      </c>
      <c r="F5226" s="8" t="s">
        <v>1543</v>
      </c>
      <c r="G5226" s="8" t="s">
        <v>87</v>
      </c>
      <c r="H5226" s="8">
        <v>16.010000000000002</v>
      </c>
      <c r="I5226" s="8" t="s">
        <v>82</v>
      </c>
      <c r="J5226" s="8">
        <v>4</v>
      </c>
      <c r="K5226" s="35">
        <v>7</v>
      </c>
      <c r="L5226" s="35" t="s">
        <v>1479</v>
      </c>
      <c r="M5226" s="36">
        <v>1</v>
      </c>
      <c r="N5226" s="35" t="s">
        <v>23</v>
      </c>
      <c r="O5226" s="35" t="s">
        <v>24</v>
      </c>
      <c r="P5226" s="35" t="s">
        <v>24</v>
      </c>
      <c r="Q5226" s="35" t="s">
        <v>24</v>
      </c>
      <c r="R5226" s="35" t="s">
        <v>24</v>
      </c>
      <c r="S5226" s="35" t="s">
        <v>24</v>
      </c>
      <c r="T5226" s="35"/>
      <c r="U5226" s="35"/>
      <c r="V5226" s="9">
        <f>IF(K5226&gt;9,"",IF(HLOOKUP(L5226,'Příloha č.1a - Pravidelný úklid'!$A$8:$L$16,K5226+1,FALSE)="X","",IF(K5226&lt;9,H5226*M5226*HLOOKUP(L5226,'Příloha č.1a - Pravidelný úklid'!$A$8:$L$16,K5226+1,FALSE),0)))</f>
        <v>0</v>
      </c>
      <c r="W5226" s="8"/>
      <c r="X5226" s="8"/>
      <c r="Y5226" s="8"/>
      <c r="Z5226" s="8"/>
      <c r="AA5226" s="8"/>
    </row>
    <row r="5227" spans="1:27" s="79" customFormat="1" ht="12.75" customHeight="1" x14ac:dyDescent="0.2">
      <c r="A5227" s="8"/>
      <c r="B5227" s="141">
        <v>71</v>
      </c>
      <c r="C5227" s="8">
        <v>20158</v>
      </c>
      <c r="D5227" s="8" t="s">
        <v>4620</v>
      </c>
      <c r="E5227" s="8" t="s">
        <v>4191</v>
      </c>
      <c r="F5227" s="8" t="s">
        <v>1543</v>
      </c>
      <c r="G5227" s="8" t="s">
        <v>87</v>
      </c>
      <c r="H5227" s="8">
        <v>16.62</v>
      </c>
      <c r="I5227" s="8" t="s">
        <v>82</v>
      </c>
      <c r="J5227" s="8">
        <v>4</v>
      </c>
      <c r="K5227" s="35">
        <v>7</v>
      </c>
      <c r="L5227" s="35" t="s">
        <v>1479</v>
      </c>
      <c r="M5227" s="36">
        <v>1</v>
      </c>
      <c r="N5227" s="35" t="s">
        <v>23</v>
      </c>
      <c r="O5227" s="35" t="s">
        <v>24</v>
      </c>
      <c r="P5227" s="35" t="s">
        <v>24</v>
      </c>
      <c r="Q5227" s="35" t="s">
        <v>24</v>
      </c>
      <c r="R5227" s="35" t="s">
        <v>24</v>
      </c>
      <c r="S5227" s="35" t="s">
        <v>24</v>
      </c>
      <c r="T5227" s="35"/>
      <c r="U5227" s="35"/>
      <c r="V5227" s="9">
        <f>IF(K5227&gt;9,"",IF(HLOOKUP(L5227,'Příloha č.1a - Pravidelný úklid'!$A$8:$L$16,K5227+1,FALSE)="X","",IF(K5227&lt;9,H5227*M5227*HLOOKUP(L5227,'Příloha č.1a - Pravidelný úklid'!$A$8:$L$16,K5227+1,FALSE),0)))</f>
        <v>0</v>
      </c>
      <c r="W5227" s="8"/>
      <c r="X5227" s="8"/>
      <c r="Y5227" s="8"/>
      <c r="Z5227" s="8"/>
      <c r="AA5227" s="8"/>
    </row>
    <row r="5228" spans="1:27" s="79" customFormat="1" ht="12.75" customHeight="1" x14ac:dyDescent="0.2">
      <c r="A5228" s="8"/>
      <c r="B5228" s="141">
        <v>71</v>
      </c>
      <c r="C5228" s="8">
        <v>20158</v>
      </c>
      <c r="D5228" s="8" t="s">
        <v>4621</v>
      </c>
      <c r="E5228" s="8" t="s">
        <v>4191</v>
      </c>
      <c r="F5228" s="8" t="s">
        <v>1543</v>
      </c>
      <c r="G5228" s="8" t="s">
        <v>87</v>
      </c>
      <c r="H5228" s="8">
        <v>15.73</v>
      </c>
      <c r="I5228" s="8" t="s">
        <v>82</v>
      </c>
      <c r="J5228" s="8">
        <v>4</v>
      </c>
      <c r="K5228" s="35">
        <v>7</v>
      </c>
      <c r="L5228" s="35" t="s">
        <v>1479</v>
      </c>
      <c r="M5228" s="36">
        <v>1</v>
      </c>
      <c r="N5228" s="35" t="s">
        <v>23</v>
      </c>
      <c r="O5228" s="35" t="s">
        <v>24</v>
      </c>
      <c r="P5228" s="35" t="s">
        <v>24</v>
      </c>
      <c r="Q5228" s="35" t="s">
        <v>24</v>
      </c>
      <c r="R5228" s="35" t="s">
        <v>24</v>
      </c>
      <c r="S5228" s="35" t="s">
        <v>24</v>
      </c>
      <c r="T5228" s="35"/>
      <c r="U5228" s="35"/>
      <c r="V5228" s="9">
        <f>IF(K5228&gt;9,"",IF(HLOOKUP(L5228,'Příloha č.1a - Pravidelný úklid'!$A$8:$L$16,K5228+1,FALSE)="X","",IF(K5228&lt;9,H5228*M5228*HLOOKUP(L5228,'Příloha č.1a - Pravidelný úklid'!$A$8:$L$16,K5228+1,FALSE),0)))</f>
        <v>0</v>
      </c>
      <c r="W5228" s="8"/>
      <c r="X5228" s="8"/>
      <c r="Y5228" s="8"/>
      <c r="Z5228" s="8"/>
      <c r="AA5228" s="8"/>
    </row>
    <row r="5229" spans="1:27" s="79" customFormat="1" ht="12.75" customHeight="1" x14ac:dyDescent="0.2">
      <c r="A5229" s="8"/>
      <c r="B5229" s="141">
        <v>71</v>
      </c>
      <c r="C5229" s="8">
        <v>20158</v>
      </c>
      <c r="D5229" s="8" t="s">
        <v>4622</v>
      </c>
      <c r="E5229" s="8" t="s">
        <v>4191</v>
      </c>
      <c r="F5229" s="8" t="s">
        <v>1543</v>
      </c>
      <c r="G5229" s="8" t="s">
        <v>87</v>
      </c>
      <c r="H5229" s="8">
        <v>15.83</v>
      </c>
      <c r="I5229" s="8" t="s">
        <v>82</v>
      </c>
      <c r="J5229" s="8">
        <v>4</v>
      </c>
      <c r="K5229" s="35">
        <v>7</v>
      </c>
      <c r="L5229" s="35" t="s">
        <v>1479</v>
      </c>
      <c r="M5229" s="36">
        <v>1</v>
      </c>
      <c r="N5229" s="35" t="s">
        <v>23</v>
      </c>
      <c r="O5229" s="35" t="s">
        <v>24</v>
      </c>
      <c r="P5229" s="35" t="s">
        <v>24</v>
      </c>
      <c r="Q5229" s="35" t="s">
        <v>24</v>
      </c>
      <c r="R5229" s="35" t="s">
        <v>24</v>
      </c>
      <c r="S5229" s="35" t="s">
        <v>24</v>
      </c>
      <c r="T5229" s="35"/>
      <c r="U5229" s="35"/>
      <c r="V5229" s="9">
        <f>IF(K5229&gt;9,"",IF(HLOOKUP(L5229,'Příloha č.1a - Pravidelný úklid'!$A$8:$L$16,K5229+1,FALSE)="X","",IF(K5229&lt;9,H5229*M5229*HLOOKUP(L5229,'Příloha č.1a - Pravidelný úklid'!$A$8:$L$16,K5229+1,FALSE),0)))</f>
        <v>0</v>
      </c>
      <c r="W5229" s="8"/>
      <c r="X5229" s="8"/>
      <c r="Y5229" s="8"/>
      <c r="Z5229" s="8"/>
      <c r="AA5229" s="8"/>
    </row>
    <row r="5230" spans="1:27" s="79" customFormat="1" ht="12.75" customHeight="1" x14ac:dyDescent="0.2">
      <c r="A5230" s="8"/>
      <c r="B5230" s="141">
        <v>71</v>
      </c>
      <c r="C5230" s="8">
        <v>20158</v>
      </c>
      <c r="D5230" s="8" t="s">
        <v>4623</v>
      </c>
      <c r="E5230" s="8" t="s">
        <v>4191</v>
      </c>
      <c r="F5230" s="8" t="s">
        <v>1543</v>
      </c>
      <c r="G5230" s="8" t="s">
        <v>87</v>
      </c>
      <c r="H5230" s="8">
        <v>15.68</v>
      </c>
      <c r="I5230" s="8" t="s">
        <v>82</v>
      </c>
      <c r="J5230" s="8">
        <v>4</v>
      </c>
      <c r="K5230" s="35">
        <v>7</v>
      </c>
      <c r="L5230" s="35" t="s">
        <v>1479</v>
      </c>
      <c r="M5230" s="36">
        <v>1</v>
      </c>
      <c r="N5230" s="35" t="s">
        <v>23</v>
      </c>
      <c r="O5230" s="35" t="s">
        <v>24</v>
      </c>
      <c r="P5230" s="35" t="s">
        <v>24</v>
      </c>
      <c r="Q5230" s="35" t="s">
        <v>24</v>
      </c>
      <c r="R5230" s="35" t="s">
        <v>24</v>
      </c>
      <c r="S5230" s="35" t="s">
        <v>24</v>
      </c>
      <c r="T5230" s="35"/>
      <c r="U5230" s="35"/>
      <c r="V5230" s="9">
        <f>IF(K5230&gt;9,"",IF(HLOOKUP(L5230,'Příloha č.1a - Pravidelný úklid'!$A$8:$L$16,K5230+1,FALSE)="X","",IF(K5230&lt;9,H5230*M5230*HLOOKUP(L5230,'Příloha č.1a - Pravidelný úklid'!$A$8:$L$16,K5230+1,FALSE),0)))</f>
        <v>0</v>
      </c>
      <c r="W5230" s="8"/>
      <c r="X5230" s="8"/>
      <c r="Y5230" s="8"/>
      <c r="Z5230" s="8"/>
      <c r="AA5230" s="8"/>
    </row>
    <row r="5231" spans="1:27" s="79" customFormat="1" ht="12.75" customHeight="1" x14ac:dyDescent="0.2">
      <c r="A5231" s="8"/>
      <c r="B5231" s="141">
        <v>71</v>
      </c>
      <c r="C5231" s="8">
        <v>20158</v>
      </c>
      <c r="D5231" s="8" t="s">
        <v>4624</v>
      </c>
      <c r="E5231" s="8" t="s">
        <v>4191</v>
      </c>
      <c r="F5231" s="8" t="s">
        <v>1543</v>
      </c>
      <c r="G5231" s="8" t="s">
        <v>102</v>
      </c>
      <c r="H5231" s="8">
        <v>15.79</v>
      </c>
      <c r="I5231" s="8" t="s">
        <v>82</v>
      </c>
      <c r="J5231" s="8">
        <v>4</v>
      </c>
      <c r="K5231" s="35">
        <v>7</v>
      </c>
      <c r="L5231" s="35" t="s">
        <v>1479</v>
      </c>
      <c r="M5231" s="36">
        <v>1</v>
      </c>
      <c r="N5231" s="35" t="s">
        <v>23</v>
      </c>
      <c r="O5231" s="35" t="s">
        <v>24</v>
      </c>
      <c r="P5231" s="35" t="s">
        <v>24</v>
      </c>
      <c r="Q5231" s="35" t="s">
        <v>24</v>
      </c>
      <c r="R5231" s="35" t="s">
        <v>24</v>
      </c>
      <c r="S5231" s="35" t="s">
        <v>24</v>
      </c>
      <c r="T5231" s="35"/>
      <c r="U5231" s="35"/>
      <c r="V5231" s="9">
        <f>IF(K5231&gt;9,"",IF(HLOOKUP(L5231,'Příloha č.1a - Pravidelný úklid'!$A$8:$L$16,K5231+1,FALSE)="X","",IF(K5231&lt;9,H5231*M5231*HLOOKUP(L5231,'Příloha č.1a - Pravidelný úklid'!$A$8:$L$16,K5231+1,FALSE),0)))</f>
        <v>0</v>
      </c>
      <c r="W5231" s="8"/>
      <c r="X5231" s="8"/>
      <c r="Y5231" s="8"/>
      <c r="Z5231" s="8"/>
      <c r="AA5231" s="8"/>
    </row>
    <row r="5232" spans="1:27" s="79" customFormat="1" ht="12.75" customHeight="1" x14ac:dyDescent="0.2">
      <c r="A5232" s="8"/>
      <c r="B5232" s="141">
        <v>71</v>
      </c>
      <c r="C5232" s="8">
        <v>20158</v>
      </c>
      <c r="D5232" s="8" t="s">
        <v>4625</v>
      </c>
      <c r="E5232" s="8" t="s">
        <v>4191</v>
      </c>
      <c r="F5232" s="8" t="s">
        <v>1543</v>
      </c>
      <c r="G5232" s="8" t="s">
        <v>87</v>
      </c>
      <c r="H5232" s="8">
        <v>15.79</v>
      </c>
      <c r="I5232" s="8" t="s">
        <v>82</v>
      </c>
      <c r="J5232" s="8">
        <v>4</v>
      </c>
      <c r="K5232" s="35">
        <v>7</v>
      </c>
      <c r="L5232" s="35" t="s">
        <v>1479</v>
      </c>
      <c r="M5232" s="36">
        <v>1</v>
      </c>
      <c r="N5232" s="35" t="s">
        <v>23</v>
      </c>
      <c r="O5232" s="35" t="s">
        <v>24</v>
      </c>
      <c r="P5232" s="35" t="s">
        <v>24</v>
      </c>
      <c r="Q5232" s="35" t="s">
        <v>24</v>
      </c>
      <c r="R5232" s="35" t="s">
        <v>24</v>
      </c>
      <c r="S5232" s="35" t="s">
        <v>24</v>
      </c>
      <c r="T5232" s="35"/>
      <c r="U5232" s="35"/>
      <c r="V5232" s="9">
        <f>IF(K5232&gt;9,"",IF(HLOOKUP(L5232,'Příloha č.1a - Pravidelný úklid'!$A$8:$L$16,K5232+1,FALSE)="X","",IF(K5232&lt;9,H5232*M5232*HLOOKUP(L5232,'Příloha č.1a - Pravidelný úklid'!$A$8:$L$16,K5232+1,FALSE),0)))</f>
        <v>0</v>
      </c>
      <c r="W5232" s="8"/>
      <c r="X5232" s="8"/>
      <c r="Y5232" s="8"/>
      <c r="Z5232" s="8"/>
      <c r="AA5232" s="8"/>
    </row>
    <row r="5233" spans="1:27" s="79" customFormat="1" ht="12.75" customHeight="1" x14ac:dyDescent="0.2">
      <c r="A5233" s="8"/>
      <c r="B5233" s="141">
        <v>71</v>
      </c>
      <c r="C5233" s="8">
        <v>20158</v>
      </c>
      <c r="D5233" s="8" t="s">
        <v>4626</v>
      </c>
      <c r="E5233" s="8" t="s">
        <v>4191</v>
      </c>
      <c r="F5233" s="8" t="s">
        <v>1543</v>
      </c>
      <c r="G5233" s="8" t="s">
        <v>102</v>
      </c>
      <c r="H5233" s="8">
        <v>6.2</v>
      </c>
      <c r="I5233" s="8" t="s">
        <v>82</v>
      </c>
      <c r="J5233" s="8"/>
      <c r="K5233" s="35">
        <v>7</v>
      </c>
      <c r="L5233" s="35" t="s">
        <v>1479</v>
      </c>
      <c r="M5233" s="36">
        <v>1</v>
      </c>
      <c r="N5233" s="35" t="s">
        <v>23</v>
      </c>
      <c r="O5233" s="35" t="s">
        <v>24</v>
      </c>
      <c r="P5233" s="35" t="s">
        <v>24</v>
      </c>
      <c r="Q5233" s="35" t="s">
        <v>24</v>
      </c>
      <c r="R5233" s="35" t="s">
        <v>24</v>
      </c>
      <c r="S5233" s="35" t="s">
        <v>24</v>
      </c>
      <c r="T5233" s="35"/>
      <c r="U5233" s="35"/>
      <c r="V5233" s="9">
        <f>IF(K5233&gt;9,"",IF(HLOOKUP(L5233,'Příloha č.1a - Pravidelný úklid'!$A$8:$L$16,K5233+1,FALSE)="X","",IF(K5233&lt;9,H5233*M5233*HLOOKUP(L5233,'Příloha č.1a - Pravidelný úklid'!$A$8:$L$16,K5233+1,FALSE),0)))</f>
        <v>0</v>
      </c>
      <c r="W5233" s="8"/>
      <c r="X5233" s="8"/>
      <c r="Y5233" s="8"/>
      <c r="Z5233" s="8"/>
      <c r="AA5233" s="8"/>
    </row>
    <row r="5234" spans="1:27" s="79" customFormat="1" ht="12.75" customHeight="1" x14ac:dyDescent="0.2">
      <c r="A5234" s="8"/>
      <c r="B5234" s="141">
        <v>71</v>
      </c>
      <c r="C5234" s="8">
        <v>20158</v>
      </c>
      <c r="D5234" s="8" t="s">
        <v>4627</v>
      </c>
      <c r="E5234" s="8" t="s">
        <v>4191</v>
      </c>
      <c r="F5234" s="8" t="s">
        <v>1543</v>
      </c>
      <c r="G5234" s="8" t="s">
        <v>97</v>
      </c>
      <c r="H5234" s="8">
        <v>11.4</v>
      </c>
      <c r="I5234" s="8" t="s">
        <v>82</v>
      </c>
      <c r="J5234" s="8">
        <v>4</v>
      </c>
      <c r="K5234" s="35">
        <v>7</v>
      </c>
      <c r="L5234" s="35" t="s">
        <v>1479</v>
      </c>
      <c r="M5234" s="36">
        <v>1</v>
      </c>
      <c r="N5234" s="35" t="s">
        <v>23</v>
      </c>
      <c r="O5234" s="35" t="s">
        <v>24</v>
      </c>
      <c r="P5234" s="35" t="s">
        <v>24</v>
      </c>
      <c r="Q5234" s="35" t="s">
        <v>24</v>
      </c>
      <c r="R5234" s="35" t="s">
        <v>24</v>
      </c>
      <c r="S5234" s="35" t="s">
        <v>24</v>
      </c>
      <c r="T5234" s="35"/>
      <c r="U5234" s="35"/>
      <c r="V5234" s="9">
        <f>IF(K5234&gt;9,"",IF(HLOOKUP(L5234,'Příloha č.1a - Pravidelný úklid'!$A$8:$L$16,K5234+1,FALSE)="X","",IF(K5234&lt;9,H5234*M5234*HLOOKUP(L5234,'Příloha č.1a - Pravidelný úklid'!$A$8:$L$16,K5234+1,FALSE),0)))</f>
        <v>0</v>
      </c>
      <c r="W5234" s="8"/>
      <c r="X5234" s="8"/>
      <c r="Y5234" s="8"/>
      <c r="Z5234" s="8"/>
      <c r="AA5234" s="8"/>
    </row>
    <row r="5235" spans="1:27" s="79" customFormat="1" ht="12.75" customHeight="1" x14ac:dyDescent="0.2">
      <c r="A5235" s="8"/>
      <c r="B5235" s="141">
        <v>71</v>
      </c>
      <c r="C5235" s="8">
        <v>20158</v>
      </c>
      <c r="D5235" s="8" t="s">
        <v>4628</v>
      </c>
      <c r="E5235" s="8" t="s">
        <v>4191</v>
      </c>
      <c r="F5235" s="8" t="s">
        <v>1543</v>
      </c>
      <c r="G5235" s="8" t="s">
        <v>91</v>
      </c>
      <c r="H5235" s="8">
        <v>21.86</v>
      </c>
      <c r="I5235" s="8" t="s">
        <v>82</v>
      </c>
      <c r="J5235" s="8">
        <v>4</v>
      </c>
      <c r="K5235" s="35">
        <v>7</v>
      </c>
      <c r="L5235" s="35" t="s">
        <v>1479</v>
      </c>
      <c r="M5235" s="36">
        <v>1</v>
      </c>
      <c r="N5235" s="35" t="s">
        <v>23</v>
      </c>
      <c r="O5235" s="35" t="s">
        <v>24</v>
      </c>
      <c r="P5235" s="35" t="s">
        <v>24</v>
      </c>
      <c r="Q5235" s="35" t="s">
        <v>24</v>
      </c>
      <c r="R5235" s="35" t="s">
        <v>24</v>
      </c>
      <c r="S5235" s="35" t="s">
        <v>24</v>
      </c>
      <c r="T5235" s="35"/>
      <c r="U5235" s="35"/>
      <c r="V5235" s="9">
        <f>IF(K5235&gt;9,"",IF(HLOOKUP(L5235,'Příloha č.1a - Pravidelný úklid'!$A$8:$L$16,K5235+1,FALSE)="X","",IF(K5235&lt;9,H5235*M5235*HLOOKUP(L5235,'Příloha č.1a - Pravidelný úklid'!$A$8:$L$16,K5235+1,FALSE),0)))</f>
        <v>0</v>
      </c>
      <c r="W5235" s="8"/>
      <c r="X5235" s="8"/>
      <c r="Y5235" s="8"/>
      <c r="Z5235" s="8"/>
      <c r="AA5235" s="8"/>
    </row>
    <row r="5236" spans="1:27" s="79" customFormat="1" ht="12.75" customHeight="1" x14ac:dyDescent="0.2">
      <c r="A5236" s="8"/>
      <c r="B5236" s="141">
        <v>71</v>
      </c>
      <c r="C5236" s="8">
        <v>20158</v>
      </c>
      <c r="D5236" s="8" t="s">
        <v>4629</v>
      </c>
      <c r="E5236" s="8" t="s">
        <v>4191</v>
      </c>
      <c r="F5236" s="8" t="s">
        <v>1543</v>
      </c>
      <c r="G5236" s="8" t="s">
        <v>87</v>
      </c>
      <c r="H5236" s="8">
        <v>11.15</v>
      </c>
      <c r="I5236" s="8" t="s">
        <v>82</v>
      </c>
      <c r="J5236" s="8">
        <v>4</v>
      </c>
      <c r="K5236" s="35">
        <v>7</v>
      </c>
      <c r="L5236" s="35" t="s">
        <v>1479</v>
      </c>
      <c r="M5236" s="36">
        <v>1</v>
      </c>
      <c r="N5236" s="35" t="s">
        <v>23</v>
      </c>
      <c r="O5236" s="35" t="s">
        <v>24</v>
      </c>
      <c r="P5236" s="35" t="s">
        <v>24</v>
      </c>
      <c r="Q5236" s="35" t="s">
        <v>24</v>
      </c>
      <c r="R5236" s="35" t="s">
        <v>24</v>
      </c>
      <c r="S5236" s="35" t="s">
        <v>24</v>
      </c>
      <c r="T5236" s="35"/>
      <c r="U5236" s="35"/>
      <c r="V5236" s="9">
        <f>IF(K5236&gt;9,"",IF(HLOOKUP(L5236,'Příloha č.1a - Pravidelný úklid'!$A$8:$L$16,K5236+1,FALSE)="X","",IF(K5236&lt;9,H5236*M5236*HLOOKUP(L5236,'Příloha č.1a - Pravidelný úklid'!$A$8:$L$16,K5236+1,FALSE),0)))</f>
        <v>0</v>
      </c>
      <c r="W5236" s="8"/>
      <c r="X5236" s="8"/>
      <c r="Y5236" s="8"/>
      <c r="Z5236" s="8"/>
      <c r="AA5236" s="8"/>
    </row>
    <row r="5237" spans="1:27" s="79" customFormat="1" ht="12.75" customHeight="1" x14ac:dyDescent="0.2">
      <c r="A5237" s="8"/>
      <c r="B5237" s="141">
        <v>71</v>
      </c>
      <c r="C5237" s="8">
        <v>20158</v>
      </c>
      <c r="D5237" s="8" t="s">
        <v>4630</v>
      </c>
      <c r="E5237" s="8" t="s">
        <v>4191</v>
      </c>
      <c r="F5237" s="8" t="s">
        <v>1543</v>
      </c>
      <c r="G5237" s="8" t="s">
        <v>87</v>
      </c>
      <c r="H5237" s="8">
        <v>16.14</v>
      </c>
      <c r="I5237" s="8" t="s">
        <v>82</v>
      </c>
      <c r="J5237" s="8">
        <v>4</v>
      </c>
      <c r="K5237" s="35">
        <v>7</v>
      </c>
      <c r="L5237" s="35" t="s">
        <v>1479</v>
      </c>
      <c r="M5237" s="36">
        <v>1</v>
      </c>
      <c r="N5237" s="35" t="s">
        <v>23</v>
      </c>
      <c r="O5237" s="35" t="s">
        <v>24</v>
      </c>
      <c r="P5237" s="35" t="s">
        <v>24</v>
      </c>
      <c r="Q5237" s="35" t="s">
        <v>24</v>
      </c>
      <c r="R5237" s="35" t="s">
        <v>24</v>
      </c>
      <c r="S5237" s="35" t="s">
        <v>24</v>
      </c>
      <c r="T5237" s="35"/>
      <c r="U5237" s="35"/>
      <c r="V5237" s="9">
        <f>IF(K5237&gt;9,"",IF(HLOOKUP(L5237,'Příloha č.1a - Pravidelný úklid'!$A$8:$L$16,K5237+1,FALSE)="X","",IF(K5237&lt;9,H5237*M5237*HLOOKUP(L5237,'Příloha č.1a - Pravidelný úklid'!$A$8:$L$16,K5237+1,FALSE),0)))</f>
        <v>0</v>
      </c>
      <c r="W5237" s="8"/>
      <c r="X5237" s="8"/>
      <c r="Y5237" s="8"/>
      <c r="Z5237" s="8"/>
      <c r="AA5237" s="8"/>
    </row>
    <row r="5238" spans="1:27" s="79" customFormat="1" ht="12.75" customHeight="1" x14ac:dyDescent="0.2">
      <c r="A5238" s="8"/>
      <c r="B5238" s="141">
        <v>71</v>
      </c>
      <c r="C5238" s="8">
        <v>20158</v>
      </c>
      <c r="D5238" s="8" t="s">
        <v>4631</v>
      </c>
      <c r="E5238" s="8" t="s">
        <v>4191</v>
      </c>
      <c r="F5238" s="8" t="s">
        <v>1543</v>
      </c>
      <c r="G5238" s="8" t="s">
        <v>87</v>
      </c>
      <c r="H5238" s="8">
        <v>29.56</v>
      </c>
      <c r="I5238" s="8" t="s">
        <v>82</v>
      </c>
      <c r="J5238" s="8">
        <v>8</v>
      </c>
      <c r="K5238" s="35">
        <v>7</v>
      </c>
      <c r="L5238" s="35" t="s">
        <v>1479</v>
      </c>
      <c r="M5238" s="36">
        <v>1</v>
      </c>
      <c r="N5238" s="35" t="s">
        <v>23</v>
      </c>
      <c r="O5238" s="35" t="s">
        <v>24</v>
      </c>
      <c r="P5238" s="35" t="s">
        <v>24</v>
      </c>
      <c r="Q5238" s="35" t="s">
        <v>24</v>
      </c>
      <c r="R5238" s="35" t="s">
        <v>24</v>
      </c>
      <c r="S5238" s="35" t="s">
        <v>24</v>
      </c>
      <c r="T5238" s="35"/>
      <c r="U5238" s="35"/>
      <c r="V5238" s="9">
        <f>IF(K5238&gt;9,"",IF(HLOOKUP(L5238,'Příloha č.1a - Pravidelný úklid'!$A$8:$L$16,K5238+1,FALSE)="X","",IF(K5238&lt;9,H5238*M5238*HLOOKUP(L5238,'Příloha č.1a - Pravidelný úklid'!$A$8:$L$16,K5238+1,FALSE),0)))</f>
        <v>0</v>
      </c>
      <c r="W5238" s="8"/>
      <c r="X5238" s="8"/>
      <c r="Y5238" s="8"/>
      <c r="Z5238" s="8"/>
      <c r="AA5238" s="8"/>
    </row>
    <row r="5239" spans="1:27" s="79" customFormat="1" ht="12.75" customHeight="1" x14ac:dyDescent="0.2">
      <c r="A5239" s="8"/>
      <c r="B5239" s="141">
        <v>71</v>
      </c>
      <c r="C5239" s="8">
        <v>20158</v>
      </c>
      <c r="D5239" s="8" t="s">
        <v>4632</v>
      </c>
      <c r="E5239" s="8" t="s">
        <v>4191</v>
      </c>
      <c r="F5239" s="8" t="s">
        <v>1543</v>
      </c>
      <c r="G5239" s="8" t="s">
        <v>87</v>
      </c>
      <c r="H5239" s="8">
        <v>29.4</v>
      </c>
      <c r="I5239" s="8" t="s">
        <v>82</v>
      </c>
      <c r="J5239" s="8">
        <v>8</v>
      </c>
      <c r="K5239" s="35">
        <v>7</v>
      </c>
      <c r="L5239" s="35" t="s">
        <v>1479</v>
      </c>
      <c r="M5239" s="36">
        <v>1</v>
      </c>
      <c r="N5239" s="35" t="s">
        <v>23</v>
      </c>
      <c r="O5239" s="35" t="s">
        <v>24</v>
      </c>
      <c r="P5239" s="35" t="s">
        <v>24</v>
      </c>
      <c r="Q5239" s="35" t="s">
        <v>24</v>
      </c>
      <c r="R5239" s="35" t="s">
        <v>24</v>
      </c>
      <c r="S5239" s="35" t="s">
        <v>24</v>
      </c>
      <c r="T5239" s="35"/>
      <c r="U5239" s="35"/>
      <c r="V5239" s="9">
        <f>IF(K5239&gt;9,"",IF(HLOOKUP(L5239,'Příloha č.1a - Pravidelný úklid'!$A$8:$L$16,K5239+1,FALSE)="X","",IF(K5239&lt;9,H5239*M5239*HLOOKUP(L5239,'Příloha č.1a - Pravidelný úklid'!$A$8:$L$16,K5239+1,FALSE),0)))</f>
        <v>0</v>
      </c>
      <c r="W5239" s="8"/>
      <c r="X5239" s="8"/>
      <c r="Y5239" s="8"/>
      <c r="Z5239" s="8"/>
      <c r="AA5239" s="8"/>
    </row>
    <row r="5240" spans="1:27" s="79" customFormat="1" ht="12.75" customHeight="1" x14ac:dyDescent="0.2">
      <c r="A5240" s="8"/>
      <c r="B5240" s="141">
        <v>71</v>
      </c>
      <c r="C5240" s="8">
        <v>20158</v>
      </c>
      <c r="D5240" s="8" t="s">
        <v>4633</v>
      </c>
      <c r="E5240" s="8" t="s">
        <v>4191</v>
      </c>
      <c r="F5240" s="8" t="s">
        <v>1543</v>
      </c>
      <c r="G5240" s="8" t="s">
        <v>87</v>
      </c>
      <c r="H5240" s="8">
        <v>14.44</v>
      </c>
      <c r="I5240" s="8" t="s">
        <v>82</v>
      </c>
      <c r="J5240" s="8">
        <v>4</v>
      </c>
      <c r="K5240" s="35">
        <v>7</v>
      </c>
      <c r="L5240" s="35" t="s">
        <v>1479</v>
      </c>
      <c r="M5240" s="36">
        <v>1</v>
      </c>
      <c r="N5240" s="35" t="s">
        <v>23</v>
      </c>
      <c r="O5240" s="35" t="s">
        <v>24</v>
      </c>
      <c r="P5240" s="35" t="s">
        <v>24</v>
      </c>
      <c r="Q5240" s="35" t="s">
        <v>24</v>
      </c>
      <c r="R5240" s="35" t="s">
        <v>24</v>
      </c>
      <c r="S5240" s="35" t="s">
        <v>24</v>
      </c>
      <c r="T5240" s="35"/>
      <c r="U5240" s="35"/>
      <c r="V5240" s="9">
        <f>IF(K5240&gt;9,"",IF(HLOOKUP(L5240,'Příloha č.1a - Pravidelný úklid'!$A$8:$L$16,K5240+1,FALSE)="X","",IF(K5240&lt;9,H5240*M5240*HLOOKUP(L5240,'Příloha č.1a - Pravidelný úklid'!$A$8:$L$16,K5240+1,FALSE),0)))</f>
        <v>0</v>
      </c>
      <c r="W5240" s="8"/>
      <c r="X5240" s="8"/>
      <c r="Y5240" s="8"/>
      <c r="Z5240" s="8"/>
      <c r="AA5240" s="8"/>
    </row>
    <row r="5241" spans="1:27" s="79" customFormat="1" ht="12.75" customHeight="1" x14ac:dyDescent="0.2">
      <c r="A5241" s="8"/>
      <c r="B5241" s="141">
        <v>71</v>
      </c>
      <c r="C5241" s="8">
        <v>20158</v>
      </c>
      <c r="D5241" s="8" t="s">
        <v>4634</v>
      </c>
      <c r="E5241" s="8" t="s">
        <v>4191</v>
      </c>
      <c r="F5241" s="8" t="s">
        <v>1543</v>
      </c>
      <c r="G5241" s="8" t="s">
        <v>87</v>
      </c>
      <c r="H5241" s="8">
        <v>14.34</v>
      </c>
      <c r="I5241" s="8" t="s">
        <v>82</v>
      </c>
      <c r="J5241" s="8">
        <v>4</v>
      </c>
      <c r="K5241" s="35">
        <v>7</v>
      </c>
      <c r="L5241" s="35" t="s">
        <v>1479</v>
      </c>
      <c r="M5241" s="36">
        <v>1</v>
      </c>
      <c r="N5241" s="35" t="s">
        <v>23</v>
      </c>
      <c r="O5241" s="35" t="s">
        <v>24</v>
      </c>
      <c r="P5241" s="35" t="s">
        <v>24</v>
      </c>
      <c r="Q5241" s="35" t="s">
        <v>24</v>
      </c>
      <c r="R5241" s="35" t="s">
        <v>24</v>
      </c>
      <c r="S5241" s="35" t="s">
        <v>24</v>
      </c>
      <c r="T5241" s="35"/>
      <c r="U5241" s="35"/>
      <c r="V5241" s="9">
        <f>IF(K5241&gt;9,"",IF(HLOOKUP(L5241,'Příloha č.1a - Pravidelný úklid'!$A$8:$L$16,K5241+1,FALSE)="X","",IF(K5241&lt;9,H5241*M5241*HLOOKUP(L5241,'Příloha č.1a - Pravidelný úklid'!$A$8:$L$16,K5241+1,FALSE),0)))</f>
        <v>0</v>
      </c>
      <c r="W5241" s="8"/>
      <c r="X5241" s="8"/>
      <c r="Y5241" s="8"/>
      <c r="Z5241" s="8"/>
      <c r="AA5241" s="8"/>
    </row>
    <row r="5242" spans="1:27" s="79" customFormat="1" ht="12.75" customHeight="1" x14ac:dyDescent="0.2">
      <c r="A5242" s="8"/>
      <c r="B5242" s="141">
        <v>71</v>
      </c>
      <c r="C5242" s="8">
        <v>20158</v>
      </c>
      <c r="D5242" s="8" t="s">
        <v>4635</v>
      </c>
      <c r="E5242" s="8" t="s">
        <v>4191</v>
      </c>
      <c r="F5242" s="8" t="s">
        <v>1543</v>
      </c>
      <c r="G5242" s="8" t="s">
        <v>87</v>
      </c>
      <c r="H5242" s="8">
        <v>29.61</v>
      </c>
      <c r="I5242" s="8" t="s">
        <v>82</v>
      </c>
      <c r="J5242" s="8">
        <v>8</v>
      </c>
      <c r="K5242" s="35">
        <v>7</v>
      </c>
      <c r="L5242" s="35" t="s">
        <v>1479</v>
      </c>
      <c r="M5242" s="36">
        <v>1</v>
      </c>
      <c r="N5242" s="35" t="s">
        <v>23</v>
      </c>
      <c r="O5242" s="35" t="s">
        <v>24</v>
      </c>
      <c r="P5242" s="35" t="s">
        <v>24</v>
      </c>
      <c r="Q5242" s="35" t="s">
        <v>24</v>
      </c>
      <c r="R5242" s="35" t="s">
        <v>24</v>
      </c>
      <c r="S5242" s="35" t="s">
        <v>24</v>
      </c>
      <c r="T5242" s="35"/>
      <c r="U5242" s="35"/>
      <c r="V5242" s="9">
        <f>IF(K5242&gt;9,"",IF(HLOOKUP(L5242,'Příloha č.1a - Pravidelný úklid'!$A$8:$L$16,K5242+1,FALSE)="X","",IF(K5242&lt;9,H5242*M5242*HLOOKUP(L5242,'Příloha č.1a - Pravidelný úklid'!$A$8:$L$16,K5242+1,FALSE),0)))</f>
        <v>0</v>
      </c>
      <c r="W5242" s="8"/>
      <c r="X5242" s="8"/>
      <c r="Y5242" s="8"/>
      <c r="Z5242" s="8"/>
      <c r="AA5242" s="8"/>
    </row>
    <row r="5243" spans="1:27" s="79" customFormat="1" ht="12.75" customHeight="1" x14ac:dyDescent="0.2">
      <c r="A5243" s="8"/>
      <c r="B5243" s="141">
        <v>71</v>
      </c>
      <c r="C5243" s="8">
        <v>20158</v>
      </c>
      <c r="D5243" s="8" t="s">
        <v>4636</v>
      </c>
      <c r="E5243" s="8" t="s">
        <v>4191</v>
      </c>
      <c r="F5243" s="8" t="s">
        <v>1543</v>
      </c>
      <c r="G5243" s="8" t="s">
        <v>87</v>
      </c>
      <c r="H5243" s="8">
        <v>16.14</v>
      </c>
      <c r="I5243" s="8" t="s">
        <v>82</v>
      </c>
      <c r="J5243" s="8">
        <v>4</v>
      </c>
      <c r="K5243" s="35">
        <v>7</v>
      </c>
      <c r="L5243" s="35" t="s">
        <v>1479</v>
      </c>
      <c r="M5243" s="36">
        <v>1</v>
      </c>
      <c r="N5243" s="35" t="s">
        <v>23</v>
      </c>
      <c r="O5243" s="35" t="s">
        <v>24</v>
      </c>
      <c r="P5243" s="35" t="s">
        <v>24</v>
      </c>
      <c r="Q5243" s="35" t="s">
        <v>24</v>
      </c>
      <c r="R5243" s="35" t="s">
        <v>24</v>
      </c>
      <c r="S5243" s="35" t="s">
        <v>24</v>
      </c>
      <c r="T5243" s="35"/>
      <c r="U5243" s="35"/>
      <c r="V5243" s="9">
        <f>IF(K5243&gt;9,"",IF(HLOOKUP(L5243,'Příloha č.1a - Pravidelný úklid'!$A$8:$L$16,K5243+1,FALSE)="X","",IF(K5243&lt;9,H5243*M5243*HLOOKUP(L5243,'Příloha č.1a - Pravidelný úklid'!$A$8:$L$16,K5243+1,FALSE),0)))</f>
        <v>0</v>
      </c>
      <c r="W5243" s="8"/>
      <c r="X5243" s="8"/>
      <c r="Y5243" s="8"/>
      <c r="Z5243" s="8"/>
      <c r="AA5243" s="8"/>
    </row>
    <row r="5244" spans="1:27" s="79" customFormat="1" ht="12.75" customHeight="1" x14ac:dyDescent="0.2">
      <c r="A5244" s="8"/>
      <c r="B5244" s="141">
        <v>71</v>
      </c>
      <c r="C5244" s="8">
        <v>20158</v>
      </c>
      <c r="D5244" s="8" t="s">
        <v>4637</v>
      </c>
      <c r="E5244" s="8" t="s">
        <v>4191</v>
      </c>
      <c r="F5244" s="8" t="s">
        <v>1543</v>
      </c>
      <c r="G5244" s="8" t="s">
        <v>175</v>
      </c>
      <c r="H5244" s="8">
        <v>16.14</v>
      </c>
      <c r="I5244" s="8" t="s">
        <v>82</v>
      </c>
      <c r="J5244" s="8">
        <v>4</v>
      </c>
      <c r="K5244" s="35">
        <v>7</v>
      </c>
      <c r="L5244" s="35" t="s">
        <v>1479</v>
      </c>
      <c r="M5244" s="36">
        <v>1</v>
      </c>
      <c r="N5244" s="35" t="s">
        <v>23</v>
      </c>
      <c r="O5244" s="35" t="s">
        <v>24</v>
      </c>
      <c r="P5244" s="35" t="s">
        <v>24</v>
      </c>
      <c r="Q5244" s="35" t="s">
        <v>24</v>
      </c>
      <c r="R5244" s="35" t="s">
        <v>24</v>
      </c>
      <c r="S5244" s="35" t="s">
        <v>24</v>
      </c>
      <c r="T5244" s="35"/>
      <c r="U5244" s="35"/>
      <c r="V5244" s="9">
        <f>IF(K5244&gt;9,"",IF(HLOOKUP(L5244,'Příloha č.1a - Pravidelný úklid'!$A$8:$L$16,K5244+1,FALSE)="X","",IF(K5244&lt;9,H5244*M5244*HLOOKUP(L5244,'Příloha č.1a - Pravidelný úklid'!$A$8:$L$16,K5244+1,FALSE),0)))</f>
        <v>0</v>
      </c>
      <c r="W5244" s="8"/>
      <c r="X5244" s="8"/>
      <c r="Y5244" s="8"/>
      <c r="Z5244" s="8"/>
      <c r="AA5244" s="8"/>
    </row>
    <row r="5245" spans="1:27" s="79" customFormat="1" ht="12.75" customHeight="1" x14ac:dyDescent="0.2">
      <c r="A5245" s="8"/>
      <c r="B5245" s="141">
        <v>71</v>
      </c>
      <c r="C5245" s="8">
        <v>20158</v>
      </c>
      <c r="D5245" s="8" t="s">
        <v>4638</v>
      </c>
      <c r="E5245" s="8" t="s">
        <v>4191</v>
      </c>
      <c r="F5245" s="8" t="s">
        <v>1543</v>
      </c>
      <c r="G5245" s="8" t="s">
        <v>175</v>
      </c>
      <c r="H5245" s="8">
        <v>14.65</v>
      </c>
      <c r="I5245" s="8" t="s">
        <v>82</v>
      </c>
      <c r="J5245" s="8">
        <v>4</v>
      </c>
      <c r="K5245" s="35">
        <v>7</v>
      </c>
      <c r="L5245" s="35" t="s">
        <v>1479</v>
      </c>
      <c r="M5245" s="36">
        <v>1</v>
      </c>
      <c r="N5245" s="35" t="s">
        <v>23</v>
      </c>
      <c r="O5245" s="35" t="s">
        <v>24</v>
      </c>
      <c r="P5245" s="35" t="s">
        <v>24</v>
      </c>
      <c r="Q5245" s="35" t="s">
        <v>24</v>
      </c>
      <c r="R5245" s="35" t="s">
        <v>24</v>
      </c>
      <c r="S5245" s="35" t="s">
        <v>24</v>
      </c>
      <c r="T5245" s="35"/>
      <c r="U5245" s="35"/>
      <c r="V5245" s="9">
        <f>IF(K5245&gt;9,"",IF(HLOOKUP(L5245,'Příloha č.1a - Pravidelný úklid'!$A$8:$L$16,K5245+1,FALSE)="X","",IF(K5245&lt;9,H5245*M5245*HLOOKUP(L5245,'Příloha č.1a - Pravidelný úklid'!$A$8:$L$16,K5245+1,FALSE),0)))</f>
        <v>0</v>
      </c>
      <c r="W5245" s="8"/>
      <c r="X5245" s="8"/>
      <c r="Y5245" s="8"/>
      <c r="Z5245" s="8"/>
      <c r="AA5245" s="8"/>
    </row>
    <row r="5246" spans="1:27" s="79" customFormat="1" ht="12.75" customHeight="1" x14ac:dyDescent="0.2">
      <c r="A5246" s="8"/>
      <c r="B5246" s="141">
        <v>71</v>
      </c>
      <c r="C5246" s="8">
        <v>20158</v>
      </c>
      <c r="D5246" s="8" t="s">
        <v>4639</v>
      </c>
      <c r="E5246" s="8" t="s">
        <v>4191</v>
      </c>
      <c r="F5246" s="8" t="s">
        <v>1543</v>
      </c>
      <c r="G5246" s="8" t="s">
        <v>87</v>
      </c>
      <c r="H5246" s="8">
        <v>17.73</v>
      </c>
      <c r="I5246" s="8" t="s">
        <v>82</v>
      </c>
      <c r="J5246" s="8">
        <v>4</v>
      </c>
      <c r="K5246" s="35">
        <v>7</v>
      </c>
      <c r="L5246" s="35" t="s">
        <v>1479</v>
      </c>
      <c r="M5246" s="36">
        <v>1</v>
      </c>
      <c r="N5246" s="35" t="s">
        <v>23</v>
      </c>
      <c r="O5246" s="35" t="s">
        <v>24</v>
      </c>
      <c r="P5246" s="35" t="s">
        <v>24</v>
      </c>
      <c r="Q5246" s="35" t="s">
        <v>24</v>
      </c>
      <c r="R5246" s="35" t="s">
        <v>24</v>
      </c>
      <c r="S5246" s="35" t="s">
        <v>24</v>
      </c>
      <c r="T5246" s="35"/>
      <c r="U5246" s="35"/>
      <c r="V5246" s="9">
        <f>IF(K5246&gt;9,"",IF(HLOOKUP(L5246,'Příloha č.1a - Pravidelný úklid'!$A$8:$L$16,K5246+1,FALSE)="X","",IF(K5246&lt;9,H5246*M5246*HLOOKUP(L5246,'Příloha č.1a - Pravidelný úklid'!$A$8:$L$16,K5246+1,FALSE),0)))</f>
        <v>0</v>
      </c>
      <c r="W5246" s="8"/>
      <c r="X5246" s="8"/>
      <c r="Y5246" s="8"/>
      <c r="Z5246" s="8"/>
      <c r="AA5246" s="8"/>
    </row>
    <row r="5247" spans="1:27" s="79" customFormat="1" ht="12.75" customHeight="1" x14ac:dyDescent="0.2">
      <c r="A5247" s="8"/>
      <c r="B5247" s="141">
        <v>71</v>
      </c>
      <c r="C5247" s="8">
        <v>20158</v>
      </c>
      <c r="D5247" s="8" t="s">
        <v>4640</v>
      </c>
      <c r="E5247" s="8" t="s">
        <v>4191</v>
      </c>
      <c r="F5247" s="8" t="s">
        <v>1543</v>
      </c>
      <c r="G5247" s="8" t="s">
        <v>87</v>
      </c>
      <c r="H5247" s="8">
        <v>21.03</v>
      </c>
      <c r="I5247" s="8" t="s">
        <v>82</v>
      </c>
      <c r="J5247" s="8">
        <v>4</v>
      </c>
      <c r="K5247" s="35">
        <v>7</v>
      </c>
      <c r="L5247" s="35" t="s">
        <v>1479</v>
      </c>
      <c r="M5247" s="36">
        <v>1</v>
      </c>
      <c r="N5247" s="35" t="s">
        <v>23</v>
      </c>
      <c r="O5247" s="35" t="s">
        <v>24</v>
      </c>
      <c r="P5247" s="35" t="s">
        <v>24</v>
      </c>
      <c r="Q5247" s="35" t="s">
        <v>24</v>
      </c>
      <c r="R5247" s="35" t="s">
        <v>24</v>
      </c>
      <c r="S5247" s="35" t="s">
        <v>24</v>
      </c>
      <c r="T5247" s="35"/>
      <c r="U5247" s="35"/>
      <c r="V5247" s="9">
        <f>IF(K5247&gt;9,"",IF(HLOOKUP(L5247,'Příloha č.1a - Pravidelný úklid'!$A$8:$L$16,K5247+1,FALSE)="X","",IF(K5247&lt;9,H5247*M5247*HLOOKUP(L5247,'Příloha č.1a - Pravidelný úklid'!$A$8:$L$16,K5247+1,FALSE),0)))</f>
        <v>0</v>
      </c>
      <c r="W5247" s="8"/>
      <c r="X5247" s="8"/>
      <c r="Y5247" s="8"/>
      <c r="Z5247" s="8"/>
      <c r="AA5247" s="8"/>
    </row>
    <row r="5248" spans="1:27" s="79" customFormat="1" ht="12.75" customHeight="1" x14ac:dyDescent="0.2">
      <c r="A5248" s="8"/>
      <c r="B5248" s="141">
        <v>71</v>
      </c>
      <c r="C5248" s="8">
        <v>20158</v>
      </c>
      <c r="D5248" s="8" t="s">
        <v>4641</v>
      </c>
      <c r="E5248" s="8" t="s">
        <v>4191</v>
      </c>
      <c r="F5248" s="8" t="s">
        <v>1543</v>
      </c>
      <c r="G5248" s="8" t="s">
        <v>120</v>
      </c>
      <c r="H5248" s="8">
        <v>8.26</v>
      </c>
      <c r="I5248" s="8" t="s">
        <v>82</v>
      </c>
      <c r="J5248" s="8">
        <v>4</v>
      </c>
      <c r="K5248" s="35">
        <v>7</v>
      </c>
      <c r="L5248" s="35" t="s">
        <v>1550</v>
      </c>
      <c r="M5248" s="36">
        <v>1</v>
      </c>
      <c r="N5248" s="35" t="s">
        <v>23</v>
      </c>
      <c r="O5248" s="35" t="s">
        <v>24</v>
      </c>
      <c r="P5248" s="35" t="s">
        <v>24</v>
      </c>
      <c r="Q5248" s="35" t="s">
        <v>24</v>
      </c>
      <c r="R5248" s="35" t="s">
        <v>24</v>
      </c>
      <c r="S5248" s="35" t="s">
        <v>24</v>
      </c>
      <c r="T5248" s="35"/>
      <c r="U5248" s="35"/>
      <c r="V5248" s="9">
        <f>IF(K5248&gt;9,"",IF(HLOOKUP(L5248,'Příloha č.1a - Pravidelný úklid'!$A$8:$L$16,K5248+1,FALSE)="X","",IF(K5248&lt;9,H5248*M5248*HLOOKUP(L5248,'Příloha č.1a - Pravidelný úklid'!$A$8:$L$16,K5248+1,FALSE),0)))</f>
        <v>0</v>
      </c>
      <c r="W5248" s="8"/>
      <c r="X5248" s="8"/>
      <c r="Y5248" s="8"/>
      <c r="Z5248" s="8"/>
      <c r="AA5248" s="8"/>
    </row>
    <row r="5249" spans="1:27" s="79" customFormat="1" ht="12.75" customHeight="1" x14ac:dyDescent="0.2">
      <c r="A5249" s="8"/>
      <c r="B5249" s="141">
        <v>71</v>
      </c>
      <c r="C5249" s="8">
        <v>20158</v>
      </c>
      <c r="D5249" s="8" t="s">
        <v>4642</v>
      </c>
      <c r="E5249" s="8" t="s">
        <v>4191</v>
      </c>
      <c r="F5249" s="8" t="s">
        <v>1543</v>
      </c>
      <c r="G5249" s="8" t="s">
        <v>87</v>
      </c>
      <c r="H5249" s="8">
        <v>21.9</v>
      </c>
      <c r="I5249" s="8" t="s">
        <v>82</v>
      </c>
      <c r="J5249" s="8">
        <v>4</v>
      </c>
      <c r="K5249" s="35">
        <v>7</v>
      </c>
      <c r="L5249" s="35" t="s">
        <v>1479</v>
      </c>
      <c r="M5249" s="36">
        <v>1</v>
      </c>
      <c r="N5249" s="35" t="s">
        <v>23</v>
      </c>
      <c r="O5249" s="35" t="s">
        <v>24</v>
      </c>
      <c r="P5249" s="35" t="s">
        <v>24</v>
      </c>
      <c r="Q5249" s="35" t="s">
        <v>24</v>
      </c>
      <c r="R5249" s="35" t="s">
        <v>24</v>
      </c>
      <c r="S5249" s="35" t="s">
        <v>24</v>
      </c>
      <c r="T5249" s="35"/>
      <c r="U5249" s="35"/>
      <c r="V5249" s="9">
        <f>IF(K5249&gt;9,"",IF(HLOOKUP(L5249,'Příloha č.1a - Pravidelný úklid'!$A$8:$L$16,K5249+1,FALSE)="X","",IF(K5249&lt;9,H5249*M5249*HLOOKUP(L5249,'Příloha č.1a - Pravidelný úklid'!$A$8:$L$16,K5249+1,FALSE),0)))</f>
        <v>0</v>
      </c>
      <c r="W5249" s="8"/>
      <c r="X5249" s="8"/>
      <c r="Y5249" s="8"/>
      <c r="Z5249" s="8"/>
      <c r="AA5249" s="8"/>
    </row>
    <row r="5250" spans="1:27" s="79" customFormat="1" ht="12.75" customHeight="1" x14ac:dyDescent="0.2">
      <c r="A5250" s="8"/>
      <c r="B5250" s="141">
        <v>71</v>
      </c>
      <c r="C5250" s="8">
        <v>20158</v>
      </c>
      <c r="D5250" s="8" t="s">
        <v>4643</v>
      </c>
      <c r="E5250" s="8" t="s">
        <v>4191</v>
      </c>
      <c r="F5250" s="8" t="s">
        <v>1543</v>
      </c>
      <c r="G5250" s="8" t="s">
        <v>87</v>
      </c>
      <c r="H5250" s="8">
        <v>34.81</v>
      </c>
      <c r="I5250" s="8" t="s">
        <v>82</v>
      </c>
      <c r="J5250" s="8">
        <v>8</v>
      </c>
      <c r="K5250" s="35">
        <v>7</v>
      </c>
      <c r="L5250" s="35" t="s">
        <v>1479</v>
      </c>
      <c r="M5250" s="36">
        <v>1</v>
      </c>
      <c r="N5250" s="35" t="s">
        <v>23</v>
      </c>
      <c r="O5250" s="35" t="s">
        <v>24</v>
      </c>
      <c r="P5250" s="35" t="s">
        <v>24</v>
      </c>
      <c r="Q5250" s="35" t="s">
        <v>24</v>
      </c>
      <c r="R5250" s="35" t="s">
        <v>24</v>
      </c>
      <c r="S5250" s="35" t="s">
        <v>24</v>
      </c>
      <c r="T5250" s="35"/>
      <c r="U5250" s="35"/>
      <c r="V5250" s="9">
        <f>IF(K5250&gt;9,"",IF(HLOOKUP(L5250,'Příloha č.1a - Pravidelný úklid'!$A$8:$L$16,K5250+1,FALSE)="X","",IF(K5250&lt;9,H5250*M5250*HLOOKUP(L5250,'Příloha č.1a - Pravidelný úklid'!$A$8:$L$16,K5250+1,FALSE),0)))</f>
        <v>0</v>
      </c>
      <c r="W5250" s="8"/>
      <c r="X5250" s="8"/>
      <c r="Y5250" s="8"/>
      <c r="Z5250" s="8"/>
      <c r="AA5250" s="8"/>
    </row>
    <row r="5251" spans="1:27" s="79" customFormat="1" ht="12.75" customHeight="1" x14ac:dyDescent="0.2">
      <c r="A5251" s="8"/>
      <c r="B5251" s="141">
        <v>71</v>
      </c>
      <c r="C5251" s="8">
        <v>20158</v>
      </c>
      <c r="D5251" s="8" t="s">
        <v>4644</v>
      </c>
      <c r="E5251" s="8" t="s">
        <v>4191</v>
      </c>
      <c r="F5251" s="8" t="s">
        <v>1543</v>
      </c>
      <c r="G5251" s="8" t="s">
        <v>87</v>
      </c>
      <c r="H5251" s="8">
        <v>15.45</v>
      </c>
      <c r="I5251" s="8" t="s">
        <v>82</v>
      </c>
      <c r="J5251" s="8">
        <v>4</v>
      </c>
      <c r="K5251" s="35">
        <v>7</v>
      </c>
      <c r="L5251" s="35" t="s">
        <v>1479</v>
      </c>
      <c r="M5251" s="36">
        <v>1</v>
      </c>
      <c r="N5251" s="35" t="s">
        <v>23</v>
      </c>
      <c r="O5251" s="35" t="s">
        <v>24</v>
      </c>
      <c r="P5251" s="35" t="s">
        <v>24</v>
      </c>
      <c r="Q5251" s="35" t="s">
        <v>24</v>
      </c>
      <c r="R5251" s="35" t="s">
        <v>24</v>
      </c>
      <c r="S5251" s="35" t="s">
        <v>24</v>
      </c>
      <c r="T5251" s="35"/>
      <c r="U5251" s="35"/>
      <c r="V5251" s="9">
        <f>IF(K5251&gt;9,"",IF(HLOOKUP(L5251,'Příloha č.1a - Pravidelný úklid'!$A$8:$L$16,K5251+1,FALSE)="X","",IF(K5251&lt;9,H5251*M5251*HLOOKUP(L5251,'Příloha č.1a - Pravidelný úklid'!$A$8:$L$16,K5251+1,FALSE),0)))</f>
        <v>0</v>
      </c>
      <c r="W5251" s="8"/>
      <c r="X5251" s="8"/>
      <c r="Y5251" s="8"/>
      <c r="Z5251" s="8"/>
      <c r="AA5251" s="8"/>
    </row>
    <row r="5252" spans="1:27" s="79" customFormat="1" ht="12.75" customHeight="1" x14ac:dyDescent="0.2">
      <c r="A5252" s="8"/>
      <c r="B5252" s="141">
        <v>71</v>
      </c>
      <c r="C5252" s="8">
        <v>20158</v>
      </c>
      <c r="D5252" s="8" t="s">
        <v>4645</v>
      </c>
      <c r="E5252" s="8" t="s">
        <v>4191</v>
      </c>
      <c r="F5252" s="8" t="s">
        <v>1543</v>
      </c>
      <c r="G5252" s="8" t="s">
        <v>87</v>
      </c>
      <c r="H5252" s="8">
        <v>16.329999999999998</v>
      </c>
      <c r="I5252" s="8" t="s">
        <v>82</v>
      </c>
      <c r="J5252" s="8">
        <v>4</v>
      </c>
      <c r="K5252" s="35">
        <v>7</v>
      </c>
      <c r="L5252" s="35" t="s">
        <v>1479</v>
      </c>
      <c r="M5252" s="36">
        <v>1</v>
      </c>
      <c r="N5252" s="35" t="s">
        <v>23</v>
      </c>
      <c r="O5252" s="35" t="s">
        <v>24</v>
      </c>
      <c r="P5252" s="35" t="s">
        <v>24</v>
      </c>
      <c r="Q5252" s="35" t="s">
        <v>24</v>
      </c>
      <c r="R5252" s="35" t="s">
        <v>24</v>
      </c>
      <c r="S5252" s="35" t="s">
        <v>24</v>
      </c>
      <c r="T5252" s="35"/>
      <c r="U5252" s="35"/>
      <c r="V5252" s="9">
        <f>IF(K5252&gt;9,"",IF(HLOOKUP(L5252,'Příloha č.1a - Pravidelný úklid'!$A$8:$L$16,K5252+1,FALSE)="X","",IF(K5252&lt;9,H5252*M5252*HLOOKUP(L5252,'Příloha č.1a - Pravidelný úklid'!$A$8:$L$16,K5252+1,FALSE),0)))</f>
        <v>0</v>
      </c>
      <c r="W5252" s="8"/>
      <c r="X5252" s="8"/>
      <c r="Y5252" s="8"/>
      <c r="Z5252" s="8"/>
      <c r="AA5252" s="8"/>
    </row>
    <row r="5253" spans="1:27" s="79" customFormat="1" ht="12.75" customHeight="1" x14ac:dyDescent="0.2">
      <c r="A5253" s="8"/>
      <c r="B5253" s="141">
        <v>71</v>
      </c>
      <c r="C5253" s="8">
        <v>20158</v>
      </c>
      <c r="D5253" s="8" t="s">
        <v>4646</v>
      </c>
      <c r="E5253" s="8" t="s">
        <v>4191</v>
      </c>
      <c r="F5253" s="8" t="s">
        <v>1543</v>
      </c>
      <c r="G5253" s="8" t="s">
        <v>87</v>
      </c>
      <c r="H5253" s="8">
        <v>13.58</v>
      </c>
      <c r="I5253" s="8" t="s">
        <v>82</v>
      </c>
      <c r="J5253" s="8">
        <v>4</v>
      </c>
      <c r="K5253" s="35">
        <v>7</v>
      </c>
      <c r="L5253" s="35" t="s">
        <v>1479</v>
      </c>
      <c r="M5253" s="36">
        <v>1</v>
      </c>
      <c r="N5253" s="35" t="s">
        <v>23</v>
      </c>
      <c r="O5253" s="35" t="s">
        <v>24</v>
      </c>
      <c r="P5253" s="35" t="s">
        <v>24</v>
      </c>
      <c r="Q5253" s="35" t="s">
        <v>24</v>
      </c>
      <c r="R5253" s="35" t="s">
        <v>24</v>
      </c>
      <c r="S5253" s="35" t="s">
        <v>24</v>
      </c>
      <c r="T5253" s="35"/>
      <c r="U5253" s="35"/>
      <c r="V5253" s="9">
        <f>IF(K5253&gt;9,"",IF(HLOOKUP(L5253,'Příloha č.1a - Pravidelný úklid'!$A$8:$L$16,K5253+1,FALSE)="X","",IF(K5253&lt;9,H5253*M5253*HLOOKUP(L5253,'Příloha č.1a - Pravidelný úklid'!$A$8:$L$16,K5253+1,FALSE),0)))</f>
        <v>0</v>
      </c>
      <c r="W5253" s="8"/>
      <c r="X5253" s="8"/>
      <c r="Y5253" s="8"/>
      <c r="Z5253" s="8"/>
      <c r="AA5253" s="8"/>
    </row>
    <row r="5254" spans="1:27" s="79" customFormat="1" ht="12.75" customHeight="1" x14ac:dyDescent="0.2">
      <c r="A5254" s="8"/>
      <c r="B5254" s="141">
        <v>71</v>
      </c>
      <c r="C5254" s="8">
        <v>20158</v>
      </c>
      <c r="D5254" s="8" t="s">
        <v>4647</v>
      </c>
      <c r="E5254" s="8" t="s">
        <v>4191</v>
      </c>
      <c r="F5254" s="8" t="s">
        <v>1543</v>
      </c>
      <c r="G5254" s="8" t="s">
        <v>87</v>
      </c>
      <c r="H5254" s="8">
        <v>16.8</v>
      </c>
      <c r="I5254" s="8" t="s">
        <v>82</v>
      </c>
      <c r="J5254" s="8">
        <v>4</v>
      </c>
      <c r="K5254" s="35">
        <v>7</v>
      </c>
      <c r="L5254" s="35" t="s">
        <v>1479</v>
      </c>
      <c r="M5254" s="36">
        <v>1</v>
      </c>
      <c r="N5254" s="35" t="s">
        <v>23</v>
      </c>
      <c r="O5254" s="35" t="s">
        <v>24</v>
      </c>
      <c r="P5254" s="35" t="s">
        <v>24</v>
      </c>
      <c r="Q5254" s="35" t="s">
        <v>24</v>
      </c>
      <c r="R5254" s="35" t="s">
        <v>24</v>
      </c>
      <c r="S5254" s="35" t="s">
        <v>24</v>
      </c>
      <c r="T5254" s="35"/>
      <c r="U5254" s="35"/>
      <c r="V5254" s="9">
        <f>IF(K5254&gt;9,"",IF(HLOOKUP(L5254,'Příloha č.1a - Pravidelný úklid'!$A$8:$L$16,K5254+1,FALSE)="X","",IF(K5254&lt;9,H5254*M5254*HLOOKUP(L5254,'Příloha č.1a - Pravidelný úklid'!$A$8:$L$16,K5254+1,FALSE),0)))</f>
        <v>0</v>
      </c>
      <c r="W5254" s="8"/>
      <c r="X5254" s="8"/>
      <c r="Y5254" s="8"/>
      <c r="Z5254" s="8"/>
      <c r="AA5254" s="8"/>
    </row>
    <row r="5255" spans="1:27" s="79" customFormat="1" ht="12.75" customHeight="1" x14ac:dyDescent="0.2">
      <c r="A5255" s="8"/>
      <c r="B5255" s="141">
        <v>71</v>
      </c>
      <c r="C5255" s="8">
        <v>20158</v>
      </c>
      <c r="D5255" s="8" t="s">
        <v>4648</v>
      </c>
      <c r="E5255" s="8" t="s">
        <v>4191</v>
      </c>
      <c r="F5255" s="8" t="s">
        <v>1543</v>
      </c>
      <c r="G5255" s="8" t="s">
        <v>87</v>
      </c>
      <c r="H5255" s="8">
        <v>14.24</v>
      </c>
      <c r="I5255" s="8" t="s">
        <v>82</v>
      </c>
      <c r="J5255" s="8">
        <v>4</v>
      </c>
      <c r="K5255" s="35">
        <v>7</v>
      </c>
      <c r="L5255" s="35" t="s">
        <v>1479</v>
      </c>
      <c r="M5255" s="36">
        <v>1</v>
      </c>
      <c r="N5255" s="35" t="s">
        <v>23</v>
      </c>
      <c r="O5255" s="35" t="s">
        <v>24</v>
      </c>
      <c r="P5255" s="35" t="s">
        <v>24</v>
      </c>
      <c r="Q5255" s="35" t="s">
        <v>24</v>
      </c>
      <c r="R5255" s="35" t="s">
        <v>24</v>
      </c>
      <c r="S5255" s="35" t="s">
        <v>24</v>
      </c>
      <c r="T5255" s="35"/>
      <c r="U5255" s="35"/>
      <c r="V5255" s="9">
        <f>IF(K5255&gt;9,"",IF(HLOOKUP(L5255,'Příloha č.1a - Pravidelný úklid'!$A$8:$L$16,K5255+1,FALSE)="X","",IF(K5255&lt;9,H5255*M5255*HLOOKUP(L5255,'Příloha č.1a - Pravidelný úklid'!$A$8:$L$16,K5255+1,FALSE),0)))</f>
        <v>0</v>
      </c>
      <c r="W5255" s="8"/>
      <c r="X5255" s="8"/>
      <c r="Y5255" s="8"/>
      <c r="Z5255" s="8"/>
      <c r="AA5255" s="8"/>
    </row>
    <row r="5256" spans="1:27" s="79" customFormat="1" ht="12.75" customHeight="1" x14ac:dyDescent="0.2">
      <c r="A5256" s="8"/>
      <c r="B5256" s="141">
        <v>71</v>
      </c>
      <c r="C5256" s="8">
        <v>20158</v>
      </c>
      <c r="D5256" s="8" t="s">
        <v>4649</v>
      </c>
      <c r="E5256" s="8" t="s">
        <v>4191</v>
      </c>
      <c r="F5256" s="8" t="s">
        <v>1543</v>
      </c>
      <c r="G5256" s="8" t="s">
        <v>31</v>
      </c>
      <c r="H5256" s="8">
        <v>17.73</v>
      </c>
      <c r="I5256" s="8" t="s">
        <v>82</v>
      </c>
      <c r="J5256" s="8">
        <v>4</v>
      </c>
      <c r="K5256" s="35">
        <v>8</v>
      </c>
      <c r="L5256" s="35" t="s">
        <v>1719</v>
      </c>
      <c r="M5256" s="36">
        <v>1</v>
      </c>
      <c r="N5256" s="35" t="s">
        <v>23</v>
      </c>
      <c r="O5256" s="35" t="s">
        <v>24</v>
      </c>
      <c r="P5256" s="35" t="s">
        <v>24</v>
      </c>
      <c r="Q5256" s="35" t="s">
        <v>24</v>
      </c>
      <c r="R5256" s="35" t="s">
        <v>24</v>
      </c>
      <c r="S5256" s="35" t="s">
        <v>24</v>
      </c>
      <c r="T5256" s="35"/>
      <c r="U5256" s="35"/>
      <c r="V5256" s="9">
        <f>IF(K5256&gt;9,"",IF(HLOOKUP(L5256,'Příloha č.1a - Pravidelný úklid'!$A$8:$L$16,K5256+1,FALSE)="X","",IF(K5256&lt;9,H5256*M5256*HLOOKUP(L5256,'Příloha č.1a - Pravidelný úklid'!$A$8:$L$16,K5256+1,FALSE),0)))</f>
        <v>0</v>
      </c>
      <c r="W5256" s="8"/>
      <c r="X5256" s="8"/>
      <c r="Y5256" s="8"/>
      <c r="Z5256" s="8"/>
      <c r="AA5256" s="8"/>
    </row>
    <row r="5257" spans="1:27" s="79" customFormat="1" ht="12.75" customHeight="1" x14ac:dyDescent="0.2">
      <c r="A5257" s="8"/>
      <c r="B5257" s="141">
        <v>71</v>
      </c>
      <c r="C5257" s="8">
        <v>20158</v>
      </c>
      <c r="D5257" s="8" t="s">
        <v>4650</v>
      </c>
      <c r="E5257" s="8" t="s">
        <v>4191</v>
      </c>
      <c r="F5257" s="8" t="s">
        <v>1543</v>
      </c>
      <c r="G5257" s="8" t="s">
        <v>102</v>
      </c>
      <c r="H5257" s="8">
        <v>4.58</v>
      </c>
      <c r="I5257" s="8" t="s">
        <v>82</v>
      </c>
      <c r="J5257" s="8"/>
      <c r="K5257" s="35">
        <v>7</v>
      </c>
      <c r="L5257" s="35" t="s">
        <v>1479</v>
      </c>
      <c r="M5257" s="36">
        <v>1</v>
      </c>
      <c r="N5257" s="35" t="s">
        <v>23</v>
      </c>
      <c r="O5257" s="35" t="s">
        <v>24</v>
      </c>
      <c r="P5257" s="35" t="s">
        <v>24</v>
      </c>
      <c r="Q5257" s="35" t="s">
        <v>24</v>
      </c>
      <c r="R5257" s="35" t="s">
        <v>24</v>
      </c>
      <c r="S5257" s="35" t="s">
        <v>24</v>
      </c>
      <c r="T5257" s="35"/>
      <c r="U5257" s="35"/>
      <c r="V5257" s="9">
        <f>IF(K5257&gt;9,"",IF(HLOOKUP(L5257,'Příloha č.1a - Pravidelný úklid'!$A$8:$L$16,K5257+1,FALSE)="X","",IF(K5257&lt;9,H5257*M5257*HLOOKUP(L5257,'Příloha č.1a - Pravidelný úklid'!$A$8:$L$16,K5257+1,FALSE),0)))</f>
        <v>0</v>
      </c>
      <c r="W5257" s="8"/>
      <c r="X5257" s="8"/>
      <c r="Y5257" s="8"/>
      <c r="Z5257" s="8"/>
      <c r="AA5257" s="8"/>
    </row>
    <row r="5258" spans="1:27" s="79" customFormat="1" ht="12.75" customHeight="1" x14ac:dyDescent="0.2">
      <c r="A5258" s="8"/>
      <c r="B5258" s="141">
        <v>71</v>
      </c>
      <c r="C5258" s="8">
        <v>20158</v>
      </c>
      <c r="D5258" s="8" t="s">
        <v>4651</v>
      </c>
      <c r="E5258" s="8" t="s">
        <v>4191</v>
      </c>
      <c r="F5258" s="8" t="s">
        <v>1543</v>
      </c>
      <c r="G5258" s="8" t="s">
        <v>29</v>
      </c>
      <c r="H5258" s="8">
        <v>12.9</v>
      </c>
      <c r="I5258" s="8" t="s">
        <v>82</v>
      </c>
      <c r="J5258" s="8">
        <v>4</v>
      </c>
      <c r="K5258" s="35">
        <v>8</v>
      </c>
      <c r="L5258" s="35" t="s">
        <v>1719</v>
      </c>
      <c r="M5258" s="36">
        <v>1</v>
      </c>
      <c r="N5258" s="35" t="s">
        <v>23</v>
      </c>
      <c r="O5258" s="35" t="s">
        <v>24</v>
      </c>
      <c r="P5258" s="35" t="s">
        <v>24</v>
      </c>
      <c r="Q5258" s="35" t="s">
        <v>24</v>
      </c>
      <c r="R5258" s="35" t="s">
        <v>24</v>
      </c>
      <c r="S5258" s="35" t="s">
        <v>24</v>
      </c>
      <c r="T5258" s="35"/>
      <c r="U5258" s="35"/>
      <c r="V5258" s="9">
        <f>IF(K5258&gt;9,"",IF(HLOOKUP(L5258,'Příloha č.1a - Pravidelný úklid'!$A$8:$L$16,K5258+1,FALSE)="X","",IF(K5258&lt;9,H5258*M5258*HLOOKUP(L5258,'Příloha č.1a - Pravidelný úklid'!$A$8:$L$16,K5258+1,FALSE),0)))</f>
        <v>0</v>
      </c>
      <c r="W5258" s="8"/>
      <c r="X5258" s="8"/>
      <c r="Y5258" s="8"/>
      <c r="Z5258" s="8"/>
      <c r="AA5258" s="8"/>
    </row>
    <row r="5259" spans="1:27" s="79" customFormat="1" ht="12.75" customHeight="1" x14ac:dyDescent="0.2">
      <c r="A5259" s="8"/>
      <c r="B5259" s="141">
        <v>71</v>
      </c>
      <c r="C5259" s="8">
        <v>20158</v>
      </c>
      <c r="D5259" s="8" t="s">
        <v>4652</v>
      </c>
      <c r="E5259" s="8" t="s">
        <v>4191</v>
      </c>
      <c r="F5259" s="8" t="s">
        <v>1543</v>
      </c>
      <c r="G5259" s="8" t="s">
        <v>92</v>
      </c>
      <c r="H5259" s="8">
        <v>3.39</v>
      </c>
      <c r="I5259" s="8" t="s">
        <v>82</v>
      </c>
      <c r="J5259" s="8"/>
      <c r="K5259" s="35">
        <v>7</v>
      </c>
      <c r="L5259" s="35" t="s">
        <v>1550</v>
      </c>
      <c r="M5259" s="36">
        <v>0</v>
      </c>
      <c r="N5259" s="35" t="s">
        <v>23</v>
      </c>
      <c r="O5259" s="35" t="s">
        <v>24</v>
      </c>
      <c r="P5259" s="35" t="s">
        <v>24</v>
      </c>
      <c r="Q5259" s="35" t="s">
        <v>24</v>
      </c>
      <c r="R5259" s="35" t="s">
        <v>24</v>
      </c>
      <c r="S5259" s="35" t="s">
        <v>24</v>
      </c>
      <c r="T5259" s="35"/>
      <c r="U5259" s="35"/>
      <c r="V5259" s="9">
        <f>IF(K5259&gt;9,"",IF(HLOOKUP(L5259,'Příloha č.1a - Pravidelný úklid'!$A$8:$L$16,K5259+1,FALSE)="X","",IF(K5259&lt;9,H5259*M5259*HLOOKUP(L5259,'Příloha č.1a - Pravidelný úklid'!$A$8:$L$16,K5259+1,FALSE),0)))</f>
        <v>0</v>
      </c>
      <c r="W5259" s="8"/>
      <c r="X5259" s="8"/>
      <c r="Y5259" s="8"/>
      <c r="Z5259" s="8"/>
      <c r="AA5259" s="8"/>
    </row>
    <row r="5260" spans="1:27" s="79" customFormat="1" ht="12.75" customHeight="1" x14ac:dyDescent="0.2">
      <c r="A5260" s="8"/>
      <c r="B5260" s="141">
        <v>71</v>
      </c>
      <c r="C5260" s="8">
        <v>20158</v>
      </c>
      <c r="D5260" s="8" t="s">
        <v>4653</v>
      </c>
      <c r="E5260" s="8" t="s">
        <v>4191</v>
      </c>
      <c r="F5260" s="8" t="s">
        <v>1543</v>
      </c>
      <c r="G5260" s="8" t="s">
        <v>93</v>
      </c>
      <c r="H5260" s="8">
        <v>698.33</v>
      </c>
      <c r="I5260" s="8" t="s">
        <v>82</v>
      </c>
      <c r="J5260" s="8">
        <v>20</v>
      </c>
      <c r="K5260" s="35">
        <v>7</v>
      </c>
      <c r="L5260" s="35" t="s">
        <v>1719</v>
      </c>
      <c r="M5260" s="36">
        <v>1</v>
      </c>
      <c r="N5260" s="35" t="s">
        <v>24</v>
      </c>
      <c r="O5260" s="35" t="s">
        <v>24</v>
      </c>
      <c r="P5260" s="35" t="s">
        <v>24</v>
      </c>
      <c r="Q5260" s="35" t="s">
        <v>24</v>
      </c>
      <c r="R5260" s="35" t="s">
        <v>24</v>
      </c>
      <c r="S5260" s="35" t="s">
        <v>24</v>
      </c>
      <c r="T5260" s="35"/>
      <c r="U5260" s="35"/>
      <c r="V5260" s="9">
        <f>IF(K5260&gt;9,"",IF(HLOOKUP(L5260,'Příloha č.1a - Pravidelný úklid'!$A$8:$L$16,K5260+1,FALSE)="X","",IF(K5260&lt;9,H5260*M5260*HLOOKUP(L5260,'Příloha č.1a - Pravidelný úklid'!$A$8:$L$16,K5260+1,FALSE),0)))</f>
        <v>0</v>
      </c>
      <c r="W5260" s="8"/>
      <c r="X5260" s="8"/>
      <c r="Y5260" s="8"/>
      <c r="Z5260" s="8"/>
      <c r="AA5260" s="8"/>
    </row>
    <row r="5261" spans="1:27" s="79" customFormat="1" ht="12.75" customHeight="1" x14ac:dyDescent="0.2">
      <c r="A5261" s="8"/>
      <c r="B5261" s="141">
        <v>71</v>
      </c>
      <c r="C5261" s="8">
        <v>20158</v>
      </c>
      <c r="D5261" s="8" t="s">
        <v>4654</v>
      </c>
      <c r="E5261" s="8" t="s">
        <v>4191</v>
      </c>
      <c r="F5261" s="8" t="s">
        <v>1543</v>
      </c>
      <c r="G5261" s="8" t="s">
        <v>96</v>
      </c>
      <c r="H5261" s="8">
        <v>24.66</v>
      </c>
      <c r="I5261" s="8" t="s">
        <v>82</v>
      </c>
      <c r="J5261" s="8">
        <v>10</v>
      </c>
      <c r="K5261" s="35">
        <v>7</v>
      </c>
      <c r="L5261" s="35" t="s">
        <v>1719</v>
      </c>
      <c r="M5261" s="36">
        <v>1</v>
      </c>
      <c r="N5261" s="35" t="s">
        <v>23</v>
      </c>
      <c r="O5261" s="35" t="s">
        <v>24</v>
      </c>
      <c r="P5261" s="35" t="s">
        <v>24</v>
      </c>
      <c r="Q5261" s="35" t="s">
        <v>24</v>
      </c>
      <c r="R5261" s="35" t="s">
        <v>24</v>
      </c>
      <c r="S5261" s="35" t="s">
        <v>24</v>
      </c>
      <c r="T5261" s="35"/>
      <c r="U5261" s="35"/>
      <c r="V5261" s="9">
        <f>IF(K5261&gt;9,"",IF(HLOOKUP(L5261,'Příloha č.1a - Pravidelný úklid'!$A$8:$L$16,K5261+1,FALSE)="X","",IF(K5261&lt;9,H5261*M5261*HLOOKUP(L5261,'Příloha č.1a - Pravidelný úklid'!$A$8:$L$16,K5261+1,FALSE),0)))</f>
        <v>0</v>
      </c>
      <c r="W5261" s="8"/>
      <c r="X5261" s="8"/>
      <c r="Y5261" s="8"/>
      <c r="Z5261" s="8"/>
      <c r="AA5261" s="8"/>
    </row>
    <row r="5262" spans="1:27" s="79" customFormat="1" ht="12.75" customHeight="1" x14ac:dyDescent="0.2">
      <c r="A5262" s="8"/>
      <c r="B5262" s="141">
        <v>71</v>
      </c>
      <c r="C5262" s="8">
        <v>20158</v>
      </c>
      <c r="D5262" s="8" t="s">
        <v>4655</v>
      </c>
      <c r="E5262" s="8" t="s">
        <v>4191</v>
      </c>
      <c r="F5262" s="8" t="s">
        <v>1543</v>
      </c>
      <c r="G5262" s="8" t="s">
        <v>258</v>
      </c>
      <c r="H5262" s="8">
        <v>4.75</v>
      </c>
      <c r="I5262" s="8" t="s">
        <v>82</v>
      </c>
      <c r="J5262" s="8"/>
      <c r="K5262" s="35">
        <v>99</v>
      </c>
      <c r="L5262" s="35" t="s">
        <v>1719</v>
      </c>
      <c r="M5262" s="36">
        <v>0</v>
      </c>
      <c r="N5262" s="35" t="s">
        <v>23</v>
      </c>
      <c r="O5262" s="35" t="s">
        <v>24</v>
      </c>
      <c r="P5262" s="35" t="s">
        <v>24</v>
      </c>
      <c r="Q5262" s="35" t="s">
        <v>24</v>
      </c>
      <c r="R5262" s="35" t="s">
        <v>24</v>
      </c>
      <c r="S5262" s="35" t="s">
        <v>24</v>
      </c>
      <c r="T5262" s="35"/>
      <c r="U5262" s="35"/>
      <c r="V5262" s="9" t="str">
        <f>IF(K5262&gt;9,"",IF(HLOOKUP(L5262,'Příloha č.1a - Pravidelný úklid'!$A$8:$L$16,K5262+1,FALSE)="X","",IF(K5262&lt;9,H5262*M5262*HLOOKUP(L5262,'Příloha č.1a - Pravidelný úklid'!$A$8:$L$16,K5262+1,FALSE),0)))</f>
        <v/>
      </c>
      <c r="W5262" s="8"/>
      <c r="X5262" s="8"/>
      <c r="Y5262" s="8"/>
      <c r="Z5262" s="8"/>
      <c r="AA5262" s="8"/>
    </row>
    <row r="5263" spans="1:27" s="79" customFormat="1" ht="12.75" customHeight="1" x14ac:dyDescent="0.2">
      <c r="A5263" s="8"/>
      <c r="B5263" s="141">
        <v>71</v>
      </c>
      <c r="C5263" s="8">
        <v>20158</v>
      </c>
      <c r="D5263" s="8" t="s">
        <v>4656</v>
      </c>
      <c r="E5263" s="8" t="s">
        <v>4191</v>
      </c>
      <c r="F5263" s="8" t="s">
        <v>1543</v>
      </c>
      <c r="G5263" s="8" t="s">
        <v>96</v>
      </c>
      <c r="H5263" s="8">
        <v>16.78</v>
      </c>
      <c r="I5263" s="8" t="s">
        <v>82</v>
      </c>
      <c r="J5263" s="8">
        <v>10</v>
      </c>
      <c r="K5263" s="35">
        <v>7</v>
      </c>
      <c r="L5263" s="35" t="s">
        <v>1719</v>
      </c>
      <c r="M5263" s="36">
        <v>1</v>
      </c>
      <c r="N5263" s="35" t="s">
        <v>23</v>
      </c>
      <c r="O5263" s="35" t="s">
        <v>24</v>
      </c>
      <c r="P5263" s="35" t="s">
        <v>24</v>
      </c>
      <c r="Q5263" s="35" t="s">
        <v>24</v>
      </c>
      <c r="R5263" s="35" t="s">
        <v>24</v>
      </c>
      <c r="S5263" s="35" t="s">
        <v>24</v>
      </c>
      <c r="T5263" s="35"/>
      <c r="U5263" s="35"/>
      <c r="V5263" s="9">
        <f>IF(K5263&gt;9,"",IF(HLOOKUP(L5263,'Příloha č.1a - Pravidelný úklid'!$A$8:$L$16,K5263+1,FALSE)="X","",IF(K5263&lt;9,H5263*M5263*HLOOKUP(L5263,'Příloha č.1a - Pravidelný úklid'!$A$8:$L$16,K5263+1,FALSE),0)))</f>
        <v>0</v>
      </c>
      <c r="W5263" s="8"/>
      <c r="X5263" s="8"/>
      <c r="Y5263" s="8"/>
      <c r="Z5263" s="8"/>
      <c r="AA5263" s="8"/>
    </row>
    <row r="5264" spans="1:27" s="79" customFormat="1" ht="12.75" customHeight="1" x14ac:dyDescent="0.2">
      <c r="A5264" s="8"/>
      <c r="B5264" s="141">
        <v>71</v>
      </c>
      <c r="C5264" s="8">
        <v>20158</v>
      </c>
      <c r="D5264" s="8" t="s">
        <v>4657</v>
      </c>
      <c r="E5264" s="8" t="s">
        <v>4191</v>
      </c>
      <c r="F5264" s="8" t="s">
        <v>1543</v>
      </c>
      <c r="G5264" s="8" t="s">
        <v>29</v>
      </c>
      <c r="H5264" s="8">
        <v>7.2</v>
      </c>
      <c r="I5264" s="8" t="s">
        <v>82</v>
      </c>
      <c r="J5264" s="8"/>
      <c r="K5264" s="35">
        <v>8</v>
      </c>
      <c r="L5264" s="35" t="s">
        <v>1719</v>
      </c>
      <c r="M5264" s="36">
        <v>1</v>
      </c>
      <c r="N5264" s="35" t="s">
        <v>23</v>
      </c>
      <c r="O5264" s="35" t="s">
        <v>24</v>
      </c>
      <c r="P5264" s="35" t="s">
        <v>24</v>
      </c>
      <c r="Q5264" s="35" t="s">
        <v>24</v>
      </c>
      <c r="R5264" s="35" t="s">
        <v>24</v>
      </c>
      <c r="S5264" s="35" t="s">
        <v>24</v>
      </c>
      <c r="T5264" s="35"/>
      <c r="U5264" s="35"/>
      <c r="V5264" s="9">
        <f>IF(K5264&gt;9,"",IF(HLOOKUP(L5264,'Příloha č.1a - Pravidelný úklid'!$A$8:$L$16,K5264+1,FALSE)="X","",IF(K5264&lt;9,H5264*M5264*HLOOKUP(L5264,'Příloha č.1a - Pravidelný úklid'!$A$8:$L$16,K5264+1,FALSE),0)))</f>
        <v>0</v>
      </c>
      <c r="W5264" s="8"/>
      <c r="X5264" s="8"/>
      <c r="Y5264" s="8"/>
      <c r="Z5264" s="8"/>
      <c r="AA5264" s="8"/>
    </row>
    <row r="5265" spans="1:27" s="79" customFormat="1" ht="12.75" customHeight="1" x14ac:dyDescent="0.2">
      <c r="A5265" s="8"/>
      <c r="B5265" s="141">
        <v>71</v>
      </c>
      <c r="C5265" s="8">
        <v>20158</v>
      </c>
      <c r="D5265" s="8" t="s">
        <v>4658</v>
      </c>
      <c r="E5265" s="8" t="s">
        <v>4191</v>
      </c>
      <c r="F5265" s="8" t="s">
        <v>1543</v>
      </c>
      <c r="G5265" s="8" t="s">
        <v>92</v>
      </c>
      <c r="H5265" s="8">
        <v>1.62</v>
      </c>
      <c r="I5265" s="8" t="s">
        <v>82</v>
      </c>
      <c r="J5265" s="8"/>
      <c r="K5265" s="35">
        <v>7</v>
      </c>
      <c r="L5265" s="35" t="s">
        <v>1550</v>
      </c>
      <c r="M5265" s="36">
        <v>0</v>
      </c>
      <c r="N5265" s="35" t="s">
        <v>23</v>
      </c>
      <c r="O5265" s="35" t="s">
        <v>24</v>
      </c>
      <c r="P5265" s="35" t="s">
        <v>24</v>
      </c>
      <c r="Q5265" s="35" t="s">
        <v>24</v>
      </c>
      <c r="R5265" s="35" t="s">
        <v>24</v>
      </c>
      <c r="S5265" s="35" t="s">
        <v>24</v>
      </c>
      <c r="T5265" s="35"/>
      <c r="U5265" s="35"/>
      <c r="V5265" s="9">
        <f>IF(K5265&gt;9,"",IF(HLOOKUP(L5265,'Příloha č.1a - Pravidelný úklid'!$A$8:$L$16,K5265+1,FALSE)="X","",IF(K5265&lt;9,H5265*M5265*HLOOKUP(L5265,'Příloha č.1a - Pravidelný úklid'!$A$8:$L$16,K5265+1,FALSE),0)))</f>
        <v>0</v>
      </c>
      <c r="W5265" s="8"/>
      <c r="X5265" s="8"/>
      <c r="Y5265" s="8"/>
      <c r="Z5265" s="8"/>
      <c r="AA5265" s="8"/>
    </row>
    <row r="5266" spans="1:27" s="79" customFormat="1" ht="12.75" customHeight="1" x14ac:dyDescent="0.2">
      <c r="A5266" s="8"/>
      <c r="B5266" s="141">
        <v>71</v>
      </c>
      <c r="C5266" s="8">
        <v>20158</v>
      </c>
      <c r="D5266" s="8" t="s">
        <v>4659</v>
      </c>
      <c r="E5266" s="8" t="s">
        <v>4191</v>
      </c>
      <c r="F5266" s="8" t="s">
        <v>1543</v>
      </c>
      <c r="G5266" s="8" t="s">
        <v>31</v>
      </c>
      <c r="H5266" s="8">
        <v>9.36</v>
      </c>
      <c r="I5266" s="8" t="s">
        <v>82</v>
      </c>
      <c r="J5266" s="8">
        <v>4</v>
      </c>
      <c r="K5266" s="35">
        <v>8</v>
      </c>
      <c r="L5266" s="35" t="s">
        <v>1719</v>
      </c>
      <c r="M5266" s="36">
        <v>1</v>
      </c>
      <c r="N5266" s="35" t="s">
        <v>23</v>
      </c>
      <c r="O5266" s="35" t="s">
        <v>24</v>
      </c>
      <c r="P5266" s="35" t="s">
        <v>24</v>
      </c>
      <c r="Q5266" s="35" t="s">
        <v>24</v>
      </c>
      <c r="R5266" s="35" t="s">
        <v>24</v>
      </c>
      <c r="S5266" s="35" t="s">
        <v>24</v>
      </c>
      <c r="T5266" s="35"/>
      <c r="U5266" s="35"/>
      <c r="V5266" s="9">
        <f>IF(K5266&gt;9,"",IF(HLOOKUP(L5266,'Příloha č.1a - Pravidelný úklid'!$A$8:$L$16,K5266+1,FALSE)="X","",IF(K5266&lt;9,H5266*M5266*HLOOKUP(L5266,'Příloha č.1a - Pravidelný úklid'!$A$8:$L$16,K5266+1,FALSE),0)))</f>
        <v>0</v>
      </c>
      <c r="W5266" s="8"/>
      <c r="X5266" s="8"/>
      <c r="Y5266" s="8"/>
      <c r="Z5266" s="8"/>
      <c r="AA5266" s="8"/>
    </row>
    <row r="5267" spans="1:27" s="79" customFormat="1" ht="12.75" customHeight="1" x14ac:dyDescent="0.2">
      <c r="A5267" s="8"/>
      <c r="B5267" s="141">
        <v>71</v>
      </c>
      <c r="C5267" s="8">
        <v>20158</v>
      </c>
      <c r="D5267" s="8" t="s">
        <v>4660</v>
      </c>
      <c r="E5267" s="8" t="s">
        <v>4191</v>
      </c>
      <c r="F5267" s="8" t="s">
        <v>1543</v>
      </c>
      <c r="G5267" s="8" t="s">
        <v>120</v>
      </c>
      <c r="H5267" s="8">
        <v>17.02</v>
      </c>
      <c r="I5267" s="8" t="s">
        <v>82</v>
      </c>
      <c r="J5267" s="8"/>
      <c r="K5267" s="35">
        <v>7</v>
      </c>
      <c r="L5267" s="35" t="s">
        <v>1550</v>
      </c>
      <c r="M5267" s="36">
        <v>0</v>
      </c>
      <c r="N5267" s="35" t="s">
        <v>23</v>
      </c>
      <c r="O5267" s="35" t="s">
        <v>24</v>
      </c>
      <c r="P5267" s="35" t="s">
        <v>24</v>
      </c>
      <c r="Q5267" s="35" t="s">
        <v>24</v>
      </c>
      <c r="R5267" s="35" t="s">
        <v>24</v>
      </c>
      <c r="S5267" s="35" t="s">
        <v>24</v>
      </c>
      <c r="T5267" s="35"/>
      <c r="U5267" s="35"/>
      <c r="V5267" s="9">
        <f>IF(K5267&gt;9,"",IF(HLOOKUP(L5267,'Příloha č.1a - Pravidelný úklid'!$A$8:$L$16,K5267+1,FALSE)="X","",IF(K5267&lt;9,H5267*M5267*HLOOKUP(L5267,'Příloha č.1a - Pravidelný úklid'!$A$8:$L$16,K5267+1,FALSE),0)))</f>
        <v>0</v>
      </c>
      <c r="W5267" s="8"/>
      <c r="X5267" s="8"/>
      <c r="Y5267" s="8"/>
      <c r="Z5267" s="8"/>
      <c r="AA5267" s="8"/>
    </row>
    <row r="5268" spans="1:27" s="79" customFormat="1" ht="12.75" customHeight="1" x14ac:dyDescent="0.2">
      <c r="A5268" s="8"/>
      <c r="B5268" s="141">
        <v>71</v>
      </c>
      <c r="C5268" s="8">
        <v>20158</v>
      </c>
      <c r="D5268" s="8" t="s">
        <v>4661</v>
      </c>
      <c r="E5268" s="8" t="s">
        <v>4191</v>
      </c>
      <c r="F5268" s="8" t="s">
        <v>1543</v>
      </c>
      <c r="G5268" s="8" t="s">
        <v>87</v>
      </c>
      <c r="H5268" s="8">
        <v>10.68</v>
      </c>
      <c r="I5268" s="8" t="s">
        <v>82</v>
      </c>
      <c r="J5268" s="8">
        <v>3</v>
      </c>
      <c r="K5268" s="35">
        <v>7</v>
      </c>
      <c r="L5268" s="35" t="s">
        <v>1479</v>
      </c>
      <c r="M5268" s="36">
        <v>0</v>
      </c>
      <c r="N5268" s="35" t="s">
        <v>23</v>
      </c>
      <c r="O5268" s="35" t="s">
        <v>24</v>
      </c>
      <c r="P5268" s="35" t="s">
        <v>24</v>
      </c>
      <c r="Q5268" s="35" t="s">
        <v>24</v>
      </c>
      <c r="R5268" s="35" t="s">
        <v>24</v>
      </c>
      <c r="S5268" s="35" t="s">
        <v>24</v>
      </c>
      <c r="T5268" s="35"/>
      <c r="U5268" s="35"/>
      <c r="V5268" s="9">
        <f>IF(K5268&gt;9,"",IF(HLOOKUP(L5268,'Příloha č.1a - Pravidelný úklid'!$A$8:$L$16,K5268+1,FALSE)="X","",IF(K5268&lt;9,H5268*M5268*HLOOKUP(L5268,'Příloha č.1a - Pravidelný úklid'!$A$8:$L$16,K5268+1,FALSE),0)))</f>
        <v>0</v>
      </c>
      <c r="W5268" s="8"/>
      <c r="X5268" s="8"/>
      <c r="Y5268" s="8"/>
      <c r="Z5268" s="8"/>
      <c r="AA5268" s="8"/>
    </row>
    <row r="5269" spans="1:27" s="79" customFormat="1" ht="12.75" customHeight="1" x14ac:dyDescent="0.2">
      <c r="A5269" s="8"/>
      <c r="B5269" s="141">
        <v>71</v>
      </c>
      <c r="C5269" s="8">
        <v>20158</v>
      </c>
      <c r="D5269" s="8" t="s">
        <v>4662</v>
      </c>
      <c r="E5269" s="8" t="s">
        <v>4191</v>
      </c>
      <c r="F5269" s="8" t="s">
        <v>1543</v>
      </c>
      <c r="G5269" s="8" t="s">
        <v>97</v>
      </c>
      <c r="H5269" s="8">
        <v>19.149999999999999</v>
      </c>
      <c r="I5269" s="8" t="s">
        <v>82</v>
      </c>
      <c r="J5269" s="8">
        <v>6</v>
      </c>
      <c r="K5269" s="35">
        <v>7</v>
      </c>
      <c r="L5269" s="35" t="s">
        <v>1550</v>
      </c>
      <c r="M5269" s="36">
        <v>1</v>
      </c>
      <c r="N5269" s="35" t="s">
        <v>23</v>
      </c>
      <c r="O5269" s="35" t="s">
        <v>24</v>
      </c>
      <c r="P5269" s="35" t="s">
        <v>24</v>
      </c>
      <c r="Q5269" s="35" t="s">
        <v>24</v>
      </c>
      <c r="R5269" s="35" t="s">
        <v>24</v>
      </c>
      <c r="S5269" s="35" t="s">
        <v>24</v>
      </c>
      <c r="T5269" s="35"/>
      <c r="U5269" s="35"/>
      <c r="V5269" s="9">
        <f>IF(K5269&gt;9,"",IF(HLOOKUP(L5269,'Příloha č.1a - Pravidelný úklid'!$A$8:$L$16,K5269+1,FALSE)="X","",IF(K5269&lt;9,H5269*M5269*HLOOKUP(L5269,'Příloha č.1a - Pravidelný úklid'!$A$8:$L$16,K5269+1,FALSE),0)))</f>
        <v>0</v>
      </c>
      <c r="W5269" s="8"/>
      <c r="X5269" s="8"/>
      <c r="Y5269" s="8"/>
      <c r="Z5269" s="8"/>
      <c r="AA5269" s="8"/>
    </row>
    <row r="5270" spans="1:27" s="79" customFormat="1" ht="12.75" customHeight="1" x14ac:dyDescent="0.2">
      <c r="A5270" s="8"/>
      <c r="B5270" s="141">
        <v>71</v>
      </c>
      <c r="C5270" s="8">
        <v>20158</v>
      </c>
      <c r="D5270" s="8" t="s">
        <v>4663</v>
      </c>
      <c r="E5270" s="8" t="s">
        <v>4191</v>
      </c>
      <c r="F5270" s="8" t="s">
        <v>1543</v>
      </c>
      <c r="G5270" s="8" t="s">
        <v>87</v>
      </c>
      <c r="H5270" s="8">
        <v>16.36</v>
      </c>
      <c r="I5270" s="8" t="s">
        <v>82</v>
      </c>
      <c r="J5270" s="8">
        <v>6</v>
      </c>
      <c r="K5270" s="35">
        <v>7</v>
      </c>
      <c r="L5270" s="35" t="s">
        <v>1479</v>
      </c>
      <c r="M5270" s="36">
        <v>0</v>
      </c>
      <c r="N5270" s="35" t="s">
        <v>23</v>
      </c>
      <c r="O5270" s="35" t="s">
        <v>24</v>
      </c>
      <c r="P5270" s="35" t="s">
        <v>24</v>
      </c>
      <c r="Q5270" s="35" t="s">
        <v>24</v>
      </c>
      <c r="R5270" s="35" t="s">
        <v>24</v>
      </c>
      <c r="S5270" s="35" t="s">
        <v>24</v>
      </c>
      <c r="T5270" s="35"/>
      <c r="U5270" s="35"/>
      <c r="V5270" s="9">
        <f>IF(K5270&gt;9,"",IF(HLOOKUP(L5270,'Příloha č.1a - Pravidelný úklid'!$A$8:$L$16,K5270+1,FALSE)="X","",IF(K5270&lt;9,H5270*M5270*HLOOKUP(L5270,'Příloha č.1a - Pravidelný úklid'!$A$8:$L$16,K5270+1,FALSE),0)))</f>
        <v>0</v>
      </c>
      <c r="W5270" s="8"/>
      <c r="X5270" s="8"/>
      <c r="Y5270" s="8"/>
      <c r="Z5270" s="8"/>
      <c r="AA5270" s="8"/>
    </row>
    <row r="5271" spans="1:27" s="79" customFormat="1" ht="12.75" customHeight="1" x14ac:dyDescent="0.2">
      <c r="A5271" s="8"/>
      <c r="B5271" s="141">
        <v>71</v>
      </c>
      <c r="C5271" s="8">
        <v>20158</v>
      </c>
      <c r="D5271" s="8" t="s">
        <v>4664</v>
      </c>
      <c r="E5271" s="8" t="s">
        <v>4191</v>
      </c>
      <c r="F5271" s="8" t="s">
        <v>1543</v>
      </c>
      <c r="G5271" s="8" t="s">
        <v>87</v>
      </c>
      <c r="H5271" s="8">
        <v>11.21</v>
      </c>
      <c r="I5271" s="8" t="s">
        <v>82</v>
      </c>
      <c r="J5271" s="8">
        <v>3</v>
      </c>
      <c r="K5271" s="35">
        <v>7</v>
      </c>
      <c r="L5271" s="35" t="s">
        <v>1479</v>
      </c>
      <c r="M5271" s="36">
        <v>0</v>
      </c>
      <c r="N5271" s="35" t="s">
        <v>23</v>
      </c>
      <c r="O5271" s="35" t="s">
        <v>24</v>
      </c>
      <c r="P5271" s="35" t="s">
        <v>24</v>
      </c>
      <c r="Q5271" s="35" t="s">
        <v>24</v>
      </c>
      <c r="R5271" s="35" t="s">
        <v>24</v>
      </c>
      <c r="S5271" s="35" t="s">
        <v>24</v>
      </c>
      <c r="T5271" s="35"/>
      <c r="U5271" s="35"/>
      <c r="V5271" s="9">
        <f>IF(K5271&gt;9,"",IF(HLOOKUP(L5271,'Příloha č.1a - Pravidelný úklid'!$A$8:$L$16,K5271+1,FALSE)="X","",IF(K5271&lt;9,H5271*M5271*HLOOKUP(L5271,'Příloha č.1a - Pravidelný úklid'!$A$8:$L$16,K5271+1,FALSE),0)))</f>
        <v>0</v>
      </c>
      <c r="W5271" s="8"/>
      <c r="X5271" s="8"/>
      <c r="Y5271" s="8"/>
      <c r="Z5271" s="8"/>
      <c r="AA5271" s="8"/>
    </row>
    <row r="5272" spans="1:27" s="79" customFormat="1" ht="12.75" customHeight="1" x14ac:dyDescent="0.2">
      <c r="A5272" s="8"/>
      <c r="B5272" s="141">
        <v>71</v>
      </c>
      <c r="C5272" s="8">
        <v>20158</v>
      </c>
      <c r="D5272" s="8" t="s">
        <v>4665</v>
      </c>
      <c r="E5272" s="8" t="s">
        <v>4191</v>
      </c>
      <c r="F5272" s="8" t="s">
        <v>1543</v>
      </c>
      <c r="G5272" s="8" t="s">
        <v>102</v>
      </c>
      <c r="H5272" s="8">
        <v>16.45</v>
      </c>
      <c r="I5272" s="8" t="s">
        <v>82</v>
      </c>
      <c r="J5272" s="8">
        <v>6</v>
      </c>
      <c r="K5272" s="35">
        <v>7</v>
      </c>
      <c r="L5272" s="35" t="s">
        <v>1479</v>
      </c>
      <c r="M5272" s="36">
        <v>0</v>
      </c>
      <c r="N5272" s="35" t="s">
        <v>23</v>
      </c>
      <c r="O5272" s="35" t="s">
        <v>24</v>
      </c>
      <c r="P5272" s="35" t="s">
        <v>24</v>
      </c>
      <c r="Q5272" s="35" t="s">
        <v>24</v>
      </c>
      <c r="R5272" s="35" t="s">
        <v>24</v>
      </c>
      <c r="S5272" s="35" t="s">
        <v>24</v>
      </c>
      <c r="T5272" s="35"/>
      <c r="U5272" s="35"/>
      <c r="V5272" s="9">
        <f>IF(K5272&gt;9,"",IF(HLOOKUP(L5272,'Příloha č.1a - Pravidelný úklid'!$A$8:$L$16,K5272+1,FALSE)="X","",IF(K5272&lt;9,H5272*M5272*HLOOKUP(L5272,'Příloha č.1a - Pravidelný úklid'!$A$8:$L$16,K5272+1,FALSE),0)))</f>
        <v>0</v>
      </c>
      <c r="W5272" s="8"/>
      <c r="X5272" s="8"/>
      <c r="Y5272" s="8"/>
      <c r="Z5272" s="8"/>
      <c r="AA5272" s="8"/>
    </row>
    <row r="5273" spans="1:27" s="79" customFormat="1" ht="12.75" customHeight="1" x14ac:dyDescent="0.2">
      <c r="A5273" s="8"/>
      <c r="B5273" s="141">
        <v>71</v>
      </c>
      <c r="C5273" s="8">
        <v>20158</v>
      </c>
      <c r="D5273" s="8" t="s">
        <v>4666</v>
      </c>
      <c r="E5273" s="8" t="s">
        <v>4191</v>
      </c>
      <c r="F5273" s="8" t="s">
        <v>1543</v>
      </c>
      <c r="G5273" s="8" t="s">
        <v>120</v>
      </c>
      <c r="H5273" s="8">
        <v>6.28</v>
      </c>
      <c r="I5273" s="8" t="s">
        <v>82</v>
      </c>
      <c r="J5273" s="8"/>
      <c r="K5273" s="35">
        <v>7</v>
      </c>
      <c r="L5273" s="35" t="s">
        <v>1550</v>
      </c>
      <c r="M5273" s="36">
        <v>0</v>
      </c>
      <c r="N5273" s="35" t="s">
        <v>23</v>
      </c>
      <c r="O5273" s="35" t="s">
        <v>24</v>
      </c>
      <c r="P5273" s="35" t="s">
        <v>24</v>
      </c>
      <c r="Q5273" s="35" t="s">
        <v>24</v>
      </c>
      <c r="R5273" s="35" t="s">
        <v>24</v>
      </c>
      <c r="S5273" s="35" t="s">
        <v>24</v>
      </c>
      <c r="T5273" s="35"/>
      <c r="U5273" s="35"/>
      <c r="V5273" s="9">
        <f>IF(K5273&gt;9,"",IF(HLOOKUP(L5273,'Příloha č.1a - Pravidelný úklid'!$A$8:$L$16,K5273+1,FALSE)="X","",IF(K5273&lt;9,H5273*M5273*HLOOKUP(L5273,'Příloha č.1a - Pravidelný úklid'!$A$8:$L$16,K5273+1,FALSE),0)))</f>
        <v>0</v>
      </c>
      <c r="W5273" s="8"/>
      <c r="X5273" s="8"/>
      <c r="Y5273" s="8"/>
      <c r="Z5273" s="8"/>
      <c r="AA5273" s="8"/>
    </row>
    <row r="5274" spans="1:27" s="79" customFormat="1" ht="12.75" customHeight="1" x14ac:dyDescent="0.2">
      <c r="A5274" s="8"/>
      <c r="B5274" s="141">
        <v>71</v>
      </c>
      <c r="C5274" s="8">
        <v>20158</v>
      </c>
      <c r="D5274" s="8" t="s">
        <v>4667</v>
      </c>
      <c r="E5274" s="8" t="s">
        <v>4191</v>
      </c>
      <c r="F5274" s="8" t="s">
        <v>1543</v>
      </c>
      <c r="G5274" s="8" t="s">
        <v>91</v>
      </c>
      <c r="H5274" s="8">
        <v>12.9</v>
      </c>
      <c r="I5274" s="8" t="s">
        <v>82</v>
      </c>
      <c r="J5274" s="8"/>
      <c r="K5274" s="35">
        <v>7</v>
      </c>
      <c r="L5274" s="35" t="s">
        <v>1550</v>
      </c>
      <c r="M5274" s="36">
        <v>0</v>
      </c>
      <c r="N5274" s="35" t="s">
        <v>23</v>
      </c>
      <c r="O5274" s="35" t="s">
        <v>24</v>
      </c>
      <c r="P5274" s="35" t="s">
        <v>24</v>
      </c>
      <c r="Q5274" s="35" t="s">
        <v>24</v>
      </c>
      <c r="R5274" s="35" t="s">
        <v>24</v>
      </c>
      <c r="S5274" s="35" t="s">
        <v>24</v>
      </c>
      <c r="T5274" s="35"/>
      <c r="U5274" s="35"/>
      <c r="V5274" s="9">
        <f>IF(K5274&gt;9,"",IF(HLOOKUP(L5274,'Příloha č.1a - Pravidelný úklid'!$A$8:$L$16,K5274+1,FALSE)="X","",IF(K5274&lt;9,H5274*M5274*HLOOKUP(L5274,'Příloha č.1a - Pravidelný úklid'!$A$8:$L$16,K5274+1,FALSE),0)))</f>
        <v>0</v>
      </c>
      <c r="W5274" s="8"/>
      <c r="X5274" s="8"/>
      <c r="Y5274" s="8"/>
      <c r="Z5274" s="8"/>
      <c r="AA5274" s="8"/>
    </row>
    <row r="5275" spans="1:27" s="79" customFormat="1" ht="12.75" customHeight="1" x14ac:dyDescent="0.2">
      <c r="A5275" s="8"/>
      <c r="B5275" s="141">
        <v>71</v>
      </c>
      <c r="C5275" s="8">
        <v>20158</v>
      </c>
      <c r="D5275" s="8" t="s">
        <v>4668</v>
      </c>
      <c r="E5275" s="8" t="s">
        <v>4191</v>
      </c>
      <c r="F5275" s="8" t="s">
        <v>1543</v>
      </c>
      <c r="G5275" s="8" t="s">
        <v>93</v>
      </c>
      <c r="H5275" s="8">
        <v>66.3</v>
      </c>
      <c r="I5275" s="8" t="s">
        <v>82</v>
      </c>
      <c r="J5275" s="8"/>
      <c r="K5275" s="35">
        <v>7</v>
      </c>
      <c r="L5275" s="35" t="s">
        <v>1479</v>
      </c>
      <c r="M5275" s="36">
        <v>0</v>
      </c>
      <c r="N5275" s="35" t="s">
        <v>23</v>
      </c>
      <c r="O5275" s="35" t="s">
        <v>24</v>
      </c>
      <c r="P5275" s="35" t="s">
        <v>24</v>
      </c>
      <c r="Q5275" s="35" t="s">
        <v>24</v>
      </c>
      <c r="R5275" s="35" t="s">
        <v>24</v>
      </c>
      <c r="S5275" s="35" t="s">
        <v>24</v>
      </c>
      <c r="T5275" s="35"/>
      <c r="U5275" s="35"/>
      <c r="V5275" s="9">
        <f>IF(K5275&gt;9,"",IF(HLOOKUP(L5275,'Příloha č.1a - Pravidelný úklid'!$A$8:$L$16,K5275+1,FALSE)="X","",IF(K5275&lt;9,H5275*M5275*HLOOKUP(L5275,'Příloha č.1a - Pravidelný úklid'!$A$8:$L$16,K5275+1,FALSE),0)))</f>
        <v>0</v>
      </c>
      <c r="W5275" s="8"/>
      <c r="X5275" s="8"/>
      <c r="Y5275" s="8"/>
      <c r="Z5275" s="8"/>
      <c r="AA5275" s="8"/>
    </row>
    <row r="5276" spans="1:27" s="79" customFormat="1" ht="12.75" customHeight="1" x14ac:dyDescent="0.2">
      <c r="A5276" s="8"/>
      <c r="B5276" s="141">
        <v>71</v>
      </c>
      <c r="C5276" s="8">
        <v>20158</v>
      </c>
      <c r="D5276" s="8" t="s">
        <v>4669</v>
      </c>
      <c r="E5276" s="8" t="s">
        <v>4191</v>
      </c>
      <c r="F5276" s="8" t="s">
        <v>1543</v>
      </c>
      <c r="G5276" s="8" t="s">
        <v>87</v>
      </c>
      <c r="H5276" s="8">
        <v>21.68</v>
      </c>
      <c r="I5276" s="8" t="s">
        <v>82</v>
      </c>
      <c r="J5276" s="8">
        <v>6</v>
      </c>
      <c r="K5276" s="35">
        <v>7</v>
      </c>
      <c r="L5276" s="35" t="s">
        <v>1479</v>
      </c>
      <c r="M5276" s="36">
        <v>0</v>
      </c>
      <c r="N5276" s="35" t="s">
        <v>23</v>
      </c>
      <c r="O5276" s="35" t="s">
        <v>24</v>
      </c>
      <c r="P5276" s="35" t="s">
        <v>24</v>
      </c>
      <c r="Q5276" s="35" t="s">
        <v>24</v>
      </c>
      <c r="R5276" s="35" t="s">
        <v>24</v>
      </c>
      <c r="S5276" s="35" t="s">
        <v>24</v>
      </c>
      <c r="T5276" s="35"/>
      <c r="U5276" s="35"/>
      <c r="V5276" s="9">
        <f>IF(K5276&gt;9,"",IF(HLOOKUP(L5276,'Příloha č.1a - Pravidelný úklid'!$A$8:$L$16,K5276+1,FALSE)="X","",IF(K5276&lt;9,H5276*M5276*HLOOKUP(L5276,'Příloha č.1a - Pravidelný úklid'!$A$8:$L$16,K5276+1,FALSE),0)))</f>
        <v>0</v>
      </c>
      <c r="W5276" s="8"/>
      <c r="X5276" s="8"/>
      <c r="Y5276" s="8"/>
      <c r="Z5276" s="8"/>
      <c r="AA5276" s="8"/>
    </row>
    <row r="5277" spans="1:27" s="79" customFormat="1" ht="12.75" customHeight="1" x14ac:dyDescent="0.2">
      <c r="A5277" s="8"/>
      <c r="B5277" s="141">
        <v>71</v>
      </c>
      <c r="C5277" s="8">
        <v>20158</v>
      </c>
      <c r="D5277" s="8" t="s">
        <v>4670</v>
      </c>
      <c r="E5277" s="8" t="s">
        <v>4191</v>
      </c>
      <c r="F5277" s="8" t="s">
        <v>1543</v>
      </c>
      <c r="G5277" s="8" t="s">
        <v>87</v>
      </c>
      <c r="H5277" s="8">
        <v>12.13</v>
      </c>
      <c r="I5277" s="8" t="s">
        <v>82</v>
      </c>
      <c r="J5277" s="8">
        <v>3</v>
      </c>
      <c r="K5277" s="35">
        <v>7</v>
      </c>
      <c r="L5277" s="35" t="s">
        <v>1479</v>
      </c>
      <c r="M5277" s="36">
        <v>1</v>
      </c>
      <c r="N5277" s="35" t="s">
        <v>23</v>
      </c>
      <c r="O5277" s="35" t="s">
        <v>24</v>
      </c>
      <c r="P5277" s="35" t="s">
        <v>24</v>
      </c>
      <c r="Q5277" s="35" t="s">
        <v>24</v>
      </c>
      <c r="R5277" s="35" t="s">
        <v>24</v>
      </c>
      <c r="S5277" s="35" t="s">
        <v>24</v>
      </c>
      <c r="T5277" s="35"/>
      <c r="U5277" s="35"/>
      <c r="V5277" s="9">
        <f>IF(K5277&gt;9,"",IF(HLOOKUP(L5277,'Příloha č.1a - Pravidelný úklid'!$A$8:$L$16,K5277+1,FALSE)="X","",IF(K5277&lt;9,H5277*M5277*HLOOKUP(L5277,'Příloha č.1a - Pravidelný úklid'!$A$8:$L$16,K5277+1,FALSE),0)))</f>
        <v>0</v>
      </c>
      <c r="W5277" s="8"/>
      <c r="X5277" s="8"/>
      <c r="Y5277" s="8"/>
      <c r="Z5277" s="8"/>
      <c r="AA5277" s="8"/>
    </row>
    <row r="5278" spans="1:27" s="79" customFormat="1" ht="12.75" customHeight="1" x14ac:dyDescent="0.2">
      <c r="A5278" s="8"/>
      <c r="B5278" s="141">
        <v>71</v>
      </c>
      <c r="C5278" s="8">
        <v>20158</v>
      </c>
      <c r="D5278" s="8" t="s">
        <v>4671</v>
      </c>
      <c r="E5278" s="8" t="s">
        <v>4191</v>
      </c>
      <c r="F5278" s="8" t="s">
        <v>1543</v>
      </c>
      <c r="G5278" s="8" t="s">
        <v>87</v>
      </c>
      <c r="H5278" s="8">
        <v>21.1</v>
      </c>
      <c r="I5278" s="8" t="s">
        <v>82</v>
      </c>
      <c r="J5278" s="8">
        <v>6</v>
      </c>
      <c r="K5278" s="35">
        <v>7</v>
      </c>
      <c r="L5278" s="35" t="s">
        <v>1479</v>
      </c>
      <c r="M5278" s="36">
        <v>0</v>
      </c>
      <c r="N5278" s="35" t="s">
        <v>23</v>
      </c>
      <c r="O5278" s="35" t="s">
        <v>24</v>
      </c>
      <c r="P5278" s="35" t="s">
        <v>24</v>
      </c>
      <c r="Q5278" s="35" t="s">
        <v>24</v>
      </c>
      <c r="R5278" s="35" t="s">
        <v>24</v>
      </c>
      <c r="S5278" s="35" t="s">
        <v>24</v>
      </c>
      <c r="T5278" s="35"/>
      <c r="U5278" s="35"/>
      <c r="V5278" s="9">
        <f>IF(K5278&gt;9,"",IF(HLOOKUP(L5278,'Příloha č.1a - Pravidelný úklid'!$A$8:$L$16,K5278+1,FALSE)="X","",IF(K5278&lt;9,H5278*M5278*HLOOKUP(L5278,'Příloha č.1a - Pravidelný úklid'!$A$8:$L$16,K5278+1,FALSE),0)))</f>
        <v>0</v>
      </c>
      <c r="W5278" s="8"/>
      <c r="X5278" s="8"/>
      <c r="Y5278" s="8"/>
      <c r="Z5278" s="8"/>
      <c r="AA5278" s="8"/>
    </row>
    <row r="5279" spans="1:27" s="79" customFormat="1" ht="12.75" customHeight="1" x14ac:dyDescent="0.2">
      <c r="A5279" s="8"/>
      <c r="B5279" s="141">
        <v>71</v>
      </c>
      <c r="C5279" s="8">
        <v>20158</v>
      </c>
      <c r="D5279" s="8" t="s">
        <v>4672</v>
      </c>
      <c r="E5279" s="8" t="s">
        <v>4191</v>
      </c>
      <c r="F5279" s="8" t="s">
        <v>1543</v>
      </c>
      <c r="G5279" s="8" t="s">
        <v>87</v>
      </c>
      <c r="H5279" s="8">
        <v>12.05</v>
      </c>
      <c r="I5279" s="8" t="s">
        <v>82</v>
      </c>
      <c r="J5279" s="8">
        <v>3</v>
      </c>
      <c r="K5279" s="35">
        <v>7</v>
      </c>
      <c r="L5279" s="35" t="s">
        <v>1479</v>
      </c>
      <c r="M5279" s="36">
        <v>0</v>
      </c>
      <c r="N5279" s="35" t="s">
        <v>23</v>
      </c>
      <c r="O5279" s="35" t="s">
        <v>24</v>
      </c>
      <c r="P5279" s="35" t="s">
        <v>24</v>
      </c>
      <c r="Q5279" s="35" t="s">
        <v>24</v>
      </c>
      <c r="R5279" s="35" t="s">
        <v>24</v>
      </c>
      <c r="S5279" s="35" t="s">
        <v>24</v>
      </c>
      <c r="T5279" s="35"/>
      <c r="U5279" s="35"/>
      <c r="V5279" s="9">
        <f>IF(K5279&gt;9,"",IF(HLOOKUP(L5279,'Příloha č.1a - Pravidelný úklid'!$A$8:$L$16,K5279+1,FALSE)="X","",IF(K5279&lt;9,H5279*M5279*HLOOKUP(L5279,'Příloha č.1a - Pravidelný úklid'!$A$8:$L$16,K5279+1,FALSE),0)))</f>
        <v>0</v>
      </c>
      <c r="W5279" s="8"/>
      <c r="X5279" s="8"/>
      <c r="Y5279" s="8"/>
      <c r="Z5279" s="8"/>
      <c r="AA5279" s="8"/>
    </row>
    <row r="5280" spans="1:27" s="79" customFormat="1" ht="12.75" customHeight="1" x14ac:dyDescent="0.2">
      <c r="A5280" s="8"/>
      <c r="B5280" s="141">
        <v>71</v>
      </c>
      <c r="C5280" s="8">
        <v>20158</v>
      </c>
      <c r="D5280" s="8" t="s">
        <v>4673</v>
      </c>
      <c r="E5280" s="8" t="s">
        <v>4191</v>
      </c>
      <c r="F5280" s="8" t="s">
        <v>1543</v>
      </c>
      <c r="G5280" s="8" t="s">
        <v>87</v>
      </c>
      <c r="H5280" s="8">
        <v>21.96</v>
      </c>
      <c r="I5280" s="8" t="s">
        <v>82</v>
      </c>
      <c r="J5280" s="8">
        <v>6</v>
      </c>
      <c r="K5280" s="35">
        <v>7</v>
      </c>
      <c r="L5280" s="35" t="s">
        <v>1479</v>
      </c>
      <c r="M5280" s="36">
        <v>0</v>
      </c>
      <c r="N5280" s="35" t="s">
        <v>23</v>
      </c>
      <c r="O5280" s="35" t="s">
        <v>24</v>
      </c>
      <c r="P5280" s="35" t="s">
        <v>24</v>
      </c>
      <c r="Q5280" s="35" t="s">
        <v>24</v>
      </c>
      <c r="R5280" s="35" t="s">
        <v>24</v>
      </c>
      <c r="S5280" s="35" t="s">
        <v>24</v>
      </c>
      <c r="T5280" s="35"/>
      <c r="U5280" s="35"/>
      <c r="V5280" s="9">
        <f>IF(K5280&gt;9,"",IF(HLOOKUP(L5280,'Příloha č.1a - Pravidelný úklid'!$A$8:$L$16,K5280+1,FALSE)="X","",IF(K5280&lt;9,H5280*M5280*HLOOKUP(L5280,'Příloha č.1a - Pravidelný úklid'!$A$8:$L$16,K5280+1,FALSE),0)))</f>
        <v>0</v>
      </c>
      <c r="W5280" s="8"/>
      <c r="X5280" s="8"/>
      <c r="Y5280" s="8"/>
      <c r="Z5280" s="8"/>
      <c r="AA5280" s="8"/>
    </row>
    <row r="5281" spans="1:27" s="79" customFormat="1" ht="12.75" customHeight="1" x14ac:dyDescent="0.2">
      <c r="A5281" s="8"/>
      <c r="B5281" s="141">
        <v>71</v>
      </c>
      <c r="C5281" s="8">
        <v>20158</v>
      </c>
      <c r="D5281" s="8" t="s">
        <v>4674</v>
      </c>
      <c r="E5281" s="8" t="s">
        <v>4191</v>
      </c>
      <c r="F5281" s="8" t="s">
        <v>1543</v>
      </c>
      <c r="G5281" s="8" t="s">
        <v>87</v>
      </c>
      <c r="H5281" s="8">
        <v>12.13</v>
      </c>
      <c r="I5281" s="8" t="s">
        <v>82</v>
      </c>
      <c r="J5281" s="8">
        <v>3</v>
      </c>
      <c r="K5281" s="35">
        <v>7</v>
      </c>
      <c r="L5281" s="35" t="s">
        <v>1479</v>
      </c>
      <c r="M5281" s="36">
        <v>0</v>
      </c>
      <c r="N5281" s="35" t="s">
        <v>23</v>
      </c>
      <c r="O5281" s="35" t="s">
        <v>24</v>
      </c>
      <c r="P5281" s="35" t="s">
        <v>24</v>
      </c>
      <c r="Q5281" s="35" t="s">
        <v>24</v>
      </c>
      <c r="R5281" s="35" t="s">
        <v>24</v>
      </c>
      <c r="S5281" s="35" t="s">
        <v>24</v>
      </c>
      <c r="T5281" s="35"/>
      <c r="U5281" s="35"/>
      <c r="V5281" s="9">
        <f>IF(K5281&gt;9,"",IF(HLOOKUP(L5281,'Příloha č.1a - Pravidelný úklid'!$A$8:$L$16,K5281+1,FALSE)="X","",IF(K5281&lt;9,H5281*M5281*HLOOKUP(L5281,'Příloha č.1a - Pravidelný úklid'!$A$8:$L$16,K5281+1,FALSE),0)))</f>
        <v>0</v>
      </c>
      <c r="W5281" s="8"/>
      <c r="X5281" s="8"/>
      <c r="Y5281" s="8"/>
      <c r="Z5281" s="8"/>
      <c r="AA5281" s="8"/>
    </row>
    <row r="5282" spans="1:27" s="79" customFormat="1" ht="12.75" customHeight="1" x14ac:dyDescent="0.2">
      <c r="A5282" s="8"/>
      <c r="B5282" s="141">
        <v>71</v>
      </c>
      <c r="C5282" s="8">
        <v>20158</v>
      </c>
      <c r="D5282" s="8" t="s">
        <v>4675</v>
      </c>
      <c r="E5282" s="8" t="s">
        <v>4191</v>
      </c>
      <c r="F5282" s="8" t="s">
        <v>1543</v>
      </c>
      <c r="G5282" s="8" t="s">
        <v>87</v>
      </c>
      <c r="H5282" s="8">
        <v>11.51</v>
      </c>
      <c r="I5282" s="8" t="s">
        <v>82</v>
      </c>
      <c r="J5282" s="8">
        <v>3</v>
      </c>
      <c r="K5282" s="35">
        <v>7</v>
      </c>
      <c r="L5282" s="35" t="s">
        <v>1479</v>
      </c>
      <c r="M5282" s="36">
        <v>1</v>
      </c>
      <c r="N5282" s="35" t="s">
        <v>23</v>
      </c>
      <c r="O5282" s="35" t="s">
        <v>24</v>
      </c>
      <c r="P5282" s="35" t="s">
        <v>24</v>
      </c>
      <c r="Q5282" s="35" t="s">
        <v>24</v>
      </c>
      <c r="R5282" s="35" t="s">
        <v>24</v>
      </c>
      <c r="S5282" s="35" t="s">
        <v>24</v>
      </c>
      <c r="T5282" s="35"/>
      <c r="U5282" s="35"/>
      <c r="V5282" s="9">
        <f>IF(K5282&gt;9,"",IF(HLOOKUP(L5282,'Příloha č.1a - Pravidelný úklid'!$A$8:$L$16,K5282+1,FALSE)="X","",IF(K5282&lt;9,H5282*M5282*HLOOKUP(L5282,'Příloha č.1a - Pravidelný úklid'!$A$8:$L$16,K5282+1,FALSE),0)))</f>
        <v>0</v>
      </c>
      <c r="W5282" s="8"/>
      <c r="X5282" s="8"/>
      <c r="Y5282" s="8"/>
      <c r="Z5282" s="8"/>
      <c r="AA5282" s="8"/>
    </row>
    <row r="5283" spans="1:27" s="79" customFormat="1" ht="12.75" customHeight="1" x14ac:dyDescent="0.2">
      <c r="A5283" s="8"/>
      <c r="B5283" s="141">
        <v>71</v>
      </c>
      <c r="C5283" s="8">
        <v>20158</v>
      </c>
      <c r="D5283" s="8" t="s">
        <v>4676</v>
      </c>
      <c r="E5283" s="8" t="s">
        <v>4191</v>
      </c>
      <c r="F5283" s="8" t="s">
        <v>1543</v>
      </c>
      <c r="G5283" s="8" t="s">
        <v>87</v>
      </c>
      <c r="H5283" s="8">
        <v>22.85</v>
      </c>
      <c r="I5283" s="8" t="s">
        <v>82</v>
      </c>
      <c r="J5283" s="8">
        <v>6</v>
      </c>
      <c r="K5283" s="35">
        <v>7</v>
      </c>
      <c r="L5283" s="35" t="s">
        <v>1479</v>
      </c>
      <c r="M5283" s="36">
        <v>1</v>
      </c>
      <c r="N5283" s="35" t="s">
        <v>23</v>
      </c>
      <c r="O5283" s="35" t="s">
        <v>24</v>
      </c>
      <c r="P5283" s="35" t="s">
        <v>24</v>
      </c>
      <c r="Q5283" s="35" t="s">
        <v>24</v>
      </c>
      <c r="R5283" s="35" t="s">
        <v>24</v>
      </c>
      <c r="S5283" s="35" t="s">
        <v>24</v>
      </c>
      <c r="T5283" s="35"/>
      <c r="U5283" s="35"/>
      <c r="V5283" s="9">
        <f>IF(K5283&gt;9,"",IF(HLOOKUP(L5283,'Příloha č.1a - Pravidelný úklid'!$A$8:$L$16,K5283+1,FALSE)="X","",IF(K5283&lt;9,H5283*M5283*HLOOKUP(L5283,'Příloha č.1a - Pravidelný úklid'!$A$8:$L$16,K5283+1,FALSE),0)))</f>
        <v>0</v>
      </c>
      <c r="W5283" s="8"/>
      <c r="X5283" s="8"/>
      <c r="Y5283" s="8"/>
      <c r="Z5283" s="8"/>
      <c r="AA5283" s="8"/>
    </row>
    <row r="5284" spans="1:27" s="79" customFormat="1" ht="12.75" customHeight="1" x14ac:dyDescent="0.2">
      <c r="A5284" s="8"/>
      <c r="B5284" s="141">
        <v>71</v>
      </c>
      <c r="C5284" s="8">
        <v>20158</v>
      </c>
      <c r="D5284" s="8" t="s">
        <v>4677</v>
      </c>
      <c r="E5284" s="8" t="s">
        <v>4191</v>
      </c>
      <c r="F5284" s="8" t="s">
        <v>1543</v>
      </c>
      <c r="G5284" s="8" t="s">
        <v>96</v>
      </c>
      <c r="H5284" s="8">
        <v>15.19</v>
      </c>
      <c r="I5284" s="8" t="s">
        <v>82</v>
      </c>
      <c r="J5284" s="8">
        <v>10</v>
      </c>
      <c r="K5284" s="35">
        <v>7</v>
      </c>
      <c r="L5284" s="35" t="s">
        <v>1719</v>
      </c>
      <c r="M5284" s="36">
        <v>1</v>
      </c>
      <c r="N5284" s="35" t="s">
        <v>23</v>
      </c>
      <c r="O5284" s="35" t="s">
        <v>24</v>
      </c>
      <c r="P5284" s="35" t="s">
        <v>24</v>
      </c>
      <c r="Q5284" s="35" t="s">
        <v>24</v>
      </c>
      <c r="R5284" s="35" t="s">
        <v>24</v>
      </c>
      <c r="S5284" s="35" t="s">
        <v>24</v>
      </c>
      <c r="T5284" s="35"/>
      <c r="U5284" s="35"/>
      <c r="V5284" s="9">
        <f>IF(K5284&gt;9,"",IF(HLOOKUP(L5284,'Příloha č.1a - Pravidelný úklid'!$A$8:$L$16,K5284+1,FALSE)="X","",IF(K5284&lt;9,H5284*M5284*HLOOKUP(L5284,'Příloha č.1a - Pravidelný úklid'!$A$8:$L$16,K5284+1,FALSE),0)))</f>
        <v>0</v>
      </c>
      <c r="W5284" s="8"/>
      <c r="X5284" s="8"/>
      <c r="Y5284" s="8"/>
      <c r="Z5284" s="8"/>
      <c r="AA5284" s="8"/>
    </row>
    <row r="5285" spans="1:27" s="79" customFormat="1" ht="12.75" customHeight="1" x14ac:dyDescent="0.2">
      <c r="A5285" s="8"/>
      <c r="B5285" s="141">
        <v>71</v>
      </c>
      <c r="C5285" s="8">
        <v>20158</v>
      </c>
      <c r="D5285" s="8" t="s">
        <v>4678</v>
      </c>
      <c r="E5285" s="8" t="s">
        <v>4191</v>
      </c>
      <c r="F5285" s="8" t="s">
        <v>1543</v>
      </c>
      <c r="G5285" s="8" t="s">
        <v>31</v>
      </c>
      <c r="H5285" s="8">
        <v>3.24</v>
      </c>
      <c r="I5285" s="8" t="s">
        <v>82</v>
      </c>
      <c r="J5285" s="8">
        <v>3</v>
      </c>
      <c r="K5285" s="35">
        <v>8</v>
      </c>
      <c r="L5285" s="35" t="s">
        <v>1719</v>
      </c>
      <c r="M5285" s="36">
        <v>1</v>
      </c>
      <c r="N5285" s="35" t="s">
        <v>23</v>
      </c>
      <c r="O5285" s="35" t="s">
        <v>24</v>
      </c>
      <c r="P5285" s="35" t="s">
        <v>24</v>
      </c>
      <c r="Q5285" s="35" t="s">
        <v>24</v>
      </c>
      <c r="R5285" s="35" t="s">
        <v>24</v>
      </c>
      <c r="S5285" s="35" t="s">
        <v>24</v>
      </c>
      <c r="T5285" s="35"/>
      <c r="U5285" s="35"/>
      <c r="V5285" s="9">
        <f>IF(K5285&gt;9,"",IF(HLOOKUP(L5285,'Příloha č.1a - Pravidelný úklid'!$A$8:$L$16,K5285+1,FALSE)="X","",IF(K5285&lt;9,H5285*M5285*HLOOKUP(L5285,'Příloha č.1a - Pravidelný úklid'!$A$8:$L$16,K5285+1,FALSE),0)))</f>
        <v>0</v>
      </c>
      <c r="W5285" s="8"/>
      <c r="X5285" s="8"/>
      <c r="Y5285" s="8"/>
      <c r="Z5285" s="8"/>
      <c r="AA5285" s="8"/>
    </row>
    <row r="5286" spans="1:27" s="79" customFormat="1" ht="12.75" customHeight="1" x14ac:dyDescent="0.2">
      <c r="A5286" s="8"/>
      <c r="B5286" s="141">
        <v>71</v>
      </c>
      <c r="C5286" s="8">
        <v>20158</v>
      </c>
      <c r="D5286" s="8" t="s">
        <v>4679</v>
      </c>
      <c r="E5286" s="8" t="s">
        <v>4191</v>
      </c>
      <c r="F5286" s="8" t="s">
        <v>1543</v>
      </c>
      <c r="G5286" s="8" t="s">
        <v>29</v>
      </c>
      <c r="H5286" s="8">
        <v>6</v>
      </c>
      <c r="I5286" s="8" t="s">
        <v>82</v>
      </c>
      <c r="J5286" s="8">
        <v>1</v>
      </c>
      <c r="K5286" s="35">
        <v>8</v>
      </c>
      <c r="L5286" s="35" t="s">
        <v>1719</v>
      </c>
      <c r="M5286" s="36">
        <v>1</v>
      </c>
      <c r="N5286" s="35" t="s">
        <v>23</v>
      </c>
      <c r="O5286" s="35" t="s">
        <v>24</v>
      </c>
      <c r="P5286" s="35" t="s">
        <v>24</v>
      </c>
      <c r="Q5286" s="35" t="s">
        <v>24</v>
      </c>
      <c r="R5286" s="35" t="s">
        <v>24</v>
      </c>
      <c r="S5286" s="35" t="s">
        <v>24</v>
      </c>
      <c r="T5286" s="35"/>
      <c r="U5286" s="35"/>
      <c r="V5286" s="9">
        <f>IF(K5286&gt;9,"",IF(HLOOKUP(L5286,'Příloha č.1a - Pravidelný úklid'!$A$8:$L$16,K5286+1,FALSE)="X","",IF(K5286&lt;9,H5286*M5286*HLOOKUP(L5286,'Příloha č.1a - Pravidelný úklid'!$A$8:$L$16,K5286+1,FALSE),0)))</f>
        <v>0</v>
      </c>
      <c r="W5286" s="8"/>
      <c r="X5286" s="8"/>
      <c r="Y5286" s="8"/>
      <c r="Z5286" s="8"/>
      <c r="AA5286" s="8"/>
    </row>
    <row r="5287" spans="1:27" s="79" customFormat="1" ht="12.75" customHeight="1" x14ac:dyDescent="0.2">
      <c r="A5287" s="8"/>
      <c r="B5287" s="141">
        <v>71</v>
      </c>
      <c r="C5287" s="8">
        <v>20158</v>
      </c>
      <c r="D5287" s="8" t="s">
        <v>4680</v>
      </c>
      <c r="E5287" s="8" t="s">
        <v>4191</v>
      </c>
      <c r="F5287" s="8" t="s">
        <v>1543</v>
      </c>
      <c r="G5287" s="8" t="s">
        <v>86</v>
      </c>
      <c r="H5287" s="8">
        <v>1.75</v>
      </c>
      <c r="I5287" s="8" t="s">
        <v>82</v>
      </c>
      <c r="J5287" s="8"/>
      <c r="K5287" s="35">
        <v>8</v>
      </c>
      <c r="L5287" s="35" t="s">
        <v>1719</v>
      </c>
      <c r="M5287" s="36">
        <v>1</v>
      </c>
      <c r="N5287" s="35" t="s">
        <v>23</v>
      </c>
      <c r="O5287" s="35" t="s">
        <v>24</v>
      </c>
      <c r="P5287" s="35" t="s">
        <v>24</v>
      </c>
      <c r="Q5287" s="35" t="s">
        <v>24</v>
      </c>
      <c r="R5287" s="35" t="s">
        <v>24</v>
      </c>
      <c r="S5287" s="35" t="s">
        <v>24</v>
      </c>
      <c r="T5287" s="35"/>
      <c r="U5287" s="35"/>
      <c r="V5287" s="9">
        <f>IF(K5287&gt;9,"",IF(HLOOKUP(L5287,'Příloha č.1a - Pravidelný úklid'!$A$8:$L$16,K5287+1,FALSE)="X","",IF(K5287&lt;9,H5287*M5287*HLOOKUP(L5287,'Příloha č.1a - Pravidelný úklid'!$A$8:$L$16,K5287+1,FALSE),0)))</f>
        <v>0</v>
      </c>
      <c r="W5287" s="8"/>
      <c r="X5287" s="8"/>
      <c r="Y5287" s="8"/>
      <c r="Z5287" s="8"/>
      <c r="AA5287" s="8"/>
    </row>
  </sheetData>
  <sheetProtection formatCells="0" deleteColumns="0" autoFilter="0"/>
  <autoFilter ref="A9:V5287"/>
  <dataValidations count="4">
    <dataValidation type="list" allowBlank="1" showInputMessage="1" showErrorMessage="1" sqref="F10:F21 F4636:F4717">
      <formula1>"VPP,Kolejiště,Provozní prostor,Administrativní prostor"</formula1>
    </dataValidation>
    <dataValidation type="list" allowBlank="1" showInputMessage="1" showErrorMessage="1" sqref="N10:T5287">
      <formula1>"ano,ne"</formula1>
    </dataValidation>
    <dataValidation type="list" allowBlank="1" showInputMessage="1" showErrorMessage="1" sqref="L10:L5287">
      <formula1>"I,II,III,IV,V,VI,VII,VIII,IX"</formula1>
    </dataValidation>
    <dataValidation type="list" allowBlank="1" showInputMessage="1" showErrorMessage="1" sqref="U10:U5287">
      <formula1>"I,II,III"</formula1>
    </dataValidation>
  </dataValidations>
  <pageMargins left="0.78740157480314965" right="0.78740157480314965" top="1.1023622047244095" bottom="0.47244094488188981" header="0.31496062992125984" footer="0.47244094488188981"/>
  <pageSetup paperSize="9" scale="50" fitToHeight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W9"/>
  <sheetViews>
    <sheetView workbookViewId="0">
      <selection activeCell="E19" sqref="E19"/>
    </sheetView>
  </sheetViews>
  <sheetFormatPr defaultRowHeight="12.75" x14ac:dyDescent="0.2"/>
  <cols>
    <col min="1" max="1" width="24.28515625" customWidth="1"/>
    <col min="2" max="2" width="42.7109375" customWidth="1"/>
    <col min="3" max="3" width="14.7109375" customWidth="1"/>
    <col min="4" max="4" width="22.85546875" customWidth="1"/>
  </cols>
  <sheetData>
    <row r="1" spans="1:23" ht="30" x14ac:dyDescent="0.4">
      <c r="A1" s="19" t="s">
        <v>79</v>
      </c>
    </row>
    <row r="2" spans="1:23" ht="23.25" x14ac:dyDescent="0.35">
      <c r="A2" s="20" t="s">
        <v>80</v>
      </c>
    </row>
    <row r="3" spans="1:23" x14ac:dyDescent="0.2">
      <c r="A3" s="15"/>
      <c r="C3" s="189" t="s">
        <v>5496</v>
      </c>
      <c r="D3" s="187">
        <f>SUM(D8:D9)</f>
        <v>0</v>
      </c>
    </row>
    <row r="4" spans="1:23" x14ac:dyDescent="0.2">
      <c r="A4" s="21" t="s">
        <v>76</v>
      </c>
    </row>
    <row r="7" spans="1:23" s="15" customFormat="1" x14ac:dyDescent="0.2">
      <c r="A7" s="22" t="s">
        <v>77</v>
      </c>
      <c r="B7" s="22" t="s">
        <v>78</v>
      </c>
      <c r="C7" s="22" t="s">
        <v>5493</v>
      </c>
      <c r="D7" s="22" t="s">
        <v>5495</v>
      </c>
      <c r="E7" s="24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5"/>
      <c r="W7" s="24"/>
    </row>
    <row r="8" spans="1:23" x14ac:dyDescent="0.2">
      <c r="A8" s="37" t="s">
        <v>787</v>
      </c>
      <c r="B8" s="27" t="s">
        <v>5492</v>
      </c>
      <c r="C8" t="s">
        <v>23</v>
      </c>
      <c r="D8" s="188"/>
    </row>
    <row r="9" spans="1:23" x14ac:dyDescent="0.2">
      <c r="A9" t="s">
        <v>1530</v>
      </c>
      <c r="B9" s="27" t="s">
        <v>5492</v>
      </c>
      <c r="C9" t="s">
        <v>23</v>
      </c>
      <c r="D9" s="188"/>
    </row>
  </sheetData>
  <pageMargins left="0.70866141732283472" right="0.70866141732283472" top="1.2007874015748032" bottom="0.78740157480314965" header="0.31496062992125984" footer="0.31496062992125984"/>
  <pageSetup paperSize="9" orientation="portrait" r:id="rId1"/>
  <headerFooter scaleWithDoc="0">
    <oddHeader>&amp;L&amp;G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V12"/>
  <sheetViews>
    <sheetView workbookViewId="0">
      <selection activeCell="A8" sqref="A8"/>
    </sheetView>
  </sheetViews>
  <sheetFormatPr defaultRowHeight="12.75" x14ac:dyDescent="0.2"/>
  <cols>
    <col min="1" max="1" width="24.140625" customWidth="1"/>
    <col min="2" max="2" width="26.5703125" customWidth="1"/>
  </cols>
  <sheetData>
    <row r="1" spans="1:22" ht="30" x14ac:dyDescent="0.4">
      <c r="A1" s="19" t="s">
        <v>5354</v>
      </c>
    </row>
    <row r="2" spans="1:22" ht="23.25" x14ac:dyDescent="0.35">
      <c r="A2" s="20" t="s">
        <v>80</v>
      </c>
    </row>
    <row r="3" spans="1:22" x14ac:dyDescent="0.2">
      <c r="A3" s="15"/>
    </row>
    <row r="4" spans="1:22" x14ac:dyDescent="0.2">
      <c r="A4" s="21" t="s">
        <v>5355</v>
      </c>
    </row>
    <row r="7" spans="1:22" s="15" customFormat="1" x14ac:dyDescent="0.2">
      <c r="A7" s="22" t="s">
        <v>6</v>
      </c>
      <c r="B7" s="22" t="s">
        <v>78</v>
      </c>
      <c r="C7" s="23"/>
      <c r="D7" s="24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5"/>
      <c r="V7" s="24"/>
    </row>
    <row r="8" spans="1:22" x14ac:dyDescent="0.2">
      <c r="A8" s="5"/>
    </row>
    <row r="9" spans="1:22" x14ac:dyDescent="0.2">
      <c r="A9" s="5"/>
    </row>
    <row r="10" spans="1:22" x14ac:dyDescent="0.2">
      <c r="A10" s="5"/>
    </row>
    <row r="11" spans="1:22" x14ac:dyDescent="0.2">
      <c r="A11" s="5"/>
    </row>
    <row r="12" spans="1:22" x14ac:dyDescent="0.2">
      <c r="A12" s="5"/>
    </row>
  </sheetData>
  <pageMargins left="0.70866141732283472" right="0.70866141732283472" top="1.2007874015748032" bottom="0.78740157480314965" header="0.31496062992125984" footer="0.31496062992125984"/>
  <pageSetup paperSize="9" orientation="portrait" r:id="rId1"/>
  <headerFooter scaleWithDoc="0">
    <oddHeader>&amp;L&amp;G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pageSetUpPr fitToPage="1"/>
  </sheetPr>
  <dimension ref="A1:V44"/>
  <sheetViews>
    <sheetView showGridLines="0" zoomScaleNormal="100" zoomScaleSheetLayoutView="100" workbookViewId="0">
      <selection activeCell="D10" sqref="D10:F10"/>
    </sheetView>
  </sheetViews>
  <sheetFormatPr defaultColWidth="10.28515625" defaultRowHeight="12.75" x14ac:dyDescent="0.2"/>
  <cols>
    <col min="1" max="1" width="6.5703125" style="15" customWidth="1"/>
    <col min="2" max="2" width="5.5703125" style="15" customWidth="1"/>
    <col min="3" max="3" width="8.5703125" style="15" customWidth="1"/>
    <col min="4" max="5" width="12.42578125" style="15" customWidth="1"/>
    <col min="6" max="6" width="14.28515625" style="15" customWidth="1"/>
    <col min="7" max="11" width="10.28515625" style="15"/>
    <col min="12" max="12" width="9" style="152" customWidth="1"/>
    <col min="13" max="17" width="10.28515625" style="152"/>
    <col min="18" max="18" width="13" style="152" customWidth="1"/>
    <col min="19" max="19" width="10.28515625" style="152"/>
    <col min="20" max="20" width="10.85546875" style="152" customWidth="1"/>
    <col min="21" max="21" width="11.28515625" style="177" customWidth="1"/>
    <col min="22" max="22" width="10.28515625" style="134"/>
    <col min="23" max="16384" width="10.28515625" style="15"/>
  </cols>
  <sheetData>
    <row r="1" spans="1:22" ht="30" x14ac:dyDescent="0.4">
      <c r="A1" s="19" t="s">
        <v>5471</v>
      </c>
      <c r="D1" s="151"/>
      <c r="L1" s="15"/>
      <c r="M1" s="15"/>
      <c r="N1" s="15"/>
      <c r="O1" s="15"/>
      <c r="P1" s="15"/>
      <c r="Q1" s="15"/>
      <c r="S1" s="15"/>
      <c r="T1" s="153" t="s">
        <v>5472</v>
      </c>
      <c r="U1" s="15"/>
      <c r="V1" s="15"/>
    </row>
    <row r="2" spans="1:22" ht="23.25" x14ac:dyDescent="0.35">
      <c r="A2" s="20" t="s">
        <v>80</v>
      </c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</row>
    <row r="3" spans="1:22" x14ac:dyDescent="0.2">
      <c r="L3" s="15"/>
      <c r="M3" s="15"/>
      <c r="N3" s="211" t="s">
        <v>5473</v>
      </c>
      <c r="O3" s="212"/>
      <c r="P3" s="213"/>
      <c r="Q3" s="214"/>
      <c r="R3" s="214"/>
      <c r="S3" s="214"/>
      <c r="T3" s="214"/>
      <c r="U3" s="214"/>
      <c r="V3" s="215"/>
    </row>
    <row r="4" spans="1:22" x14ac:dyDescent="0.2">
      <c r="A4" s="197" t="s">
        <v>5474</v>
      </c>
      <c r="B4" s="197"/>
      <c r="C4" s="197"/>
      <c r="D4" s="196"/>
      <c r="E4" s="196"/>
      <c r="F4" s="196"/>
      <c r="G4" s="154" t="s">
        <v>5475</v>
      </c>
      <c r="H4" s="196"/>
      <c r="I4" s="196"/>
      <c r="J4" s="155"/>
      <c r="K4" s="154" t="s">
        <v>5476</v>
      </c>
      <c r="L4" s="196"/>
      <c r="M4" s="196"/>
      <c r="N4" s="198" t="s">
        <v>5477</v>
      </c>
      <c r="O4" s="199"/>
      <c r="P4" s="200"/>
      <c r="Q4" s="201"/>
      <c r="R4" s="201"/>
      <c r="S4" s="201"/>
      <c r="T4" s="201"/>
      <c r="U4" s="201"/>
      <c r="V4" s="202"/>
    </row>
    <row r="5" spans="1:22" x14ac:dyDescent="0.2">
      <c r="A5" s="197" t="s">
        <v>5478</v>
      </c>
      <c r="B5" s="197"/>
      <c r="C5" s="197"/>
      <c r="D5" s="191"/>
      <c r="E5" s="191"/>
      <c r="F5" s="191"/>
      <c r="G5" s="156"/>
      <c r="H5" s="156"/>
      <c r="I5" s="156"/>
      <c r="J5" s="156"/>
      <c r="K5" s="156"/>
      <c r="L5" s="156"/>
      <c r="M5" s="156"/>
      <c r="N5" s="198" t="s">
        <v>5479</v>
      </c>
      <c r="O5" s="199"/>
      <c r="P5" s="200"/>
      <c r="Q5" s="201"/>
      <c r="R5" s="201"/>
      <c r="S5" s="201"/>
      <c r="T5" s="201"/>
      <c r="U5" s="201"/>
      <c r="V5" s="202"/>
    </row>
    <row r="6" spans="1:22" x14ac:dyDescent="0.2">
      <c r="A6" s="203" t="s">
        <v>5480</v>
      </c>
      <c r="B6" s="203"/>
      <c r="C6" s="203"/>
      <c r="D6" s="204"/>
      <c r="E6" s="204"/>
      <c r="F6" s="204"/>
      <c r="G6" s="157" t="s">
        <v>5481</v>
      </c>
      <c r="H6" s="205"/>
      <c r="I6" s="205"/>
      <c r="J6" s="158"/>
      <c r="K6" s="159" t="s">
        <v>5482</v>
      </c>
      <c r="L6" s="158"/>
      <c r="M6" s="160"/>
      <c r="N6" s="206" t="s">
        <v>5483</v>
      </c>
      <c r="O6" s="207"/>
      <c r="P6" s="208"/>
      <c r="Q6" s="209"/>
      <c r="R6" s="209"/>
      <c r="S6" s="209"/>
      <c r="T6" s="209"/>
      <c r="U6" s="209"/>
      <c r="V6" s="210"/>
    </row>
    <row r="7" spans="1:22" ht="15" x14ac:dyDescent="0.25">
      <c r="A7" s="161"/>
      <c r="B7" s="161"/>
      <c r="C7" s="161"/>
      <c r="D7" s="162"/>
      <c r="E7" s="162"/>
      <c r="G7" s="194"/>
      <c r="H7" s="194"/>
      <c r="I7" s="194"/>
      <c r="J7" s="195"/>
      <c r="K7" s="163"/>
      <c r="L7" s="164"/>
      <c r="M7" s="163"/>
      <c r="N7" s="163"/>
      <c r="O7" s="15"/>
      <c r="P7" s="15"/>
      <c r="Q7" s="15"/>
      <c r="R7" s="165"/>
      <c r="S7" s="166"/>
      <c r="T7" s="166"/>
      <c r="U7" s="166"/>
      <c r="V7" s="15"/>
    </row>
    <row r="8" spans="1:22" x14ac:dyDescent="0.2">
      <c r="A8" s="190" t="s">
        <v>5484</v>
      </c>
      <c r="B8" s="190"/>
      <c r="C8" s="190"/>
      <c r="D8" s="191" t="s">
        <v>5485</v>
      </c>
      <c r="E8" s="191"/>
      <c r="F8" s="191"/>
      <c r="G8" s="154" t="s">
        <v>5475</v>
      </c>
      <c r="H8" s="196">
        <v>70994234</v>
      </c>
      <c r="I8" s="196"/>
      <c r="J8" s="155"/>
      <c r="K8" s="154" t="s">
        <v>5476</v>
      </c>
      <c r="L8" s="196" t="s">
        <v>5486</v>
      </c>
      <c r="M8" s="196"/>
      <c r="N8" s="15"/>
      <c r="O8" s="15"/>
      <c r="P8" s="15"/>
      <c r="Q8" s="15"/>
      <c r="R8" s="15"/>
      <c r="S8" s="15"/>
      <c r="T8" s="15"/>
      <c r="U8" s="15"/>
      <c r="V8" s="15"/>
    </row>
    <row r="9" spans="1:22" x14ac:dyDescent="0.2">
      <c r="A9" s="190" t="s">
        <v>5478</v>
      </c>
      <c r="B9" s="190"/>
      <c r="C9" s="190"/>
      <c r="D9" s="191" t="s">
        <v>80</v>
      </c>
      <c r="E9" s="191"/>
      <c r="F9" s="191"/>
      <c r="G9" s="167"/>
      <c r="H9" s="156"/>
      <c r="I9" s="156"/>
      <c r="J9" s="156"/>
      <c r="K9" s="156"/>
      <c r="L9" s="156"/>
      <c r="M9" s="156"/>
      <c r="N9" s="15"/>
      <c r="O9" s="15"/>
      <c r="P9" s="15"/>
      <c r="Q9" s="15"/>
      <c r="R9" s="15"/>
      <c r="S9" s="15"/>
      <c r="T9" s="15"/>
      <c r="U9" s="15"/>
      <c r="V9" s="15"/>
    </row>
    <row r="10" spans="1:22" x14ac:dyDescent="0.2">
      <c r="A10" s="190" t="s">
        <v>5480</v>
      </c>
      <c r="B10" s="190"/>
      <c r="C10" s="190"/>
      <c r="D10" s="191"/>
      <c r="E10" s="191"/>
      <c r="F10" s="191"/>
      <c r="G10" s="154" t="s">
        <v>5481</v>
      </c>
      <c r="H10" s="192"/>
      <c r="I10" s="192"/>
      <c r="J10" s="160"/>
      <c r="K10" s="168" t="s">
        <v>5482</v>
      </c>
      <c r="L10" s="160"/>
      <c r="M10" s="160"/>
      <c r="N10" s="15"/>
      <c r="O10" s="15"/>
      <c r="P10" s="15"/>
      <c r="Q10" s="15"/>
      <c r="S10" s="169" t="s">
        <v>5342</v>
      </c>
      <c r="T10" s="170"/>
      <c r="U10" s="193">
        <f>SUM(V13:V1048576)</f>
        <v>0</v>
      </c>
      <c r="V10" s="193"/>
    </row>
    <row r="11" spans="1:22" x14ac:dyDescent="0.2">
      <c r="K11" s="21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</row>
    <row r="12" spans="1:22" ht="45" x14ac:dyDescent="0.2">
      <c r="A12" s="171" t="s">
        <v>2</v>
      </c>
      <c r="B12" s="171" t="s">
        <v>3</v>
      </c>
      <c r="C12" s="171" t="s">
        <v>4</v>
      </c>
      <c r="D12" s="171" t="s">
        <v>5487</v>
      </c>
      <c r="E12" s="171" t="s">
        <v>6</v>
      </c>
      <c r="F12" s="171" t="s">
        <v>5488</v>
      </c>
      <c r="G12" s="171" t="s">
        <v>5489</v>
      </c>
      <c r="H12" s="171" t="s">
        <v>9</v>
      </c>
      <c r="I12" s="171" t="s">
        <v>10</v>
      </c>
      <c r="J12" s="171" t="s">
        <v>5490</v>
      </c>
      <c r="K12" s="171" t="s">
        <v>11</v>
      </c>
      <c r="L12" s="171" t="s">
        <v>12</v>
      </c>
      <c r="M12" s="171" t="s">
        <v>13</v>
      </c>
      <c r="N12" s="171" t="s">
        <v>5491</v>
      </c>
      <c r="O12" s="171" t="s">
        <v>15</v>
      </c>
      <c r="P12" s="171" t="s">
        <v>16</v>
      </c>
      <c r="Q12" s="171" t="s">
        <v>17</v>
      </c>
      <c r="R12" s="171" t="s">
        <v>18</v>
      </c>
      <c r="S12" s="171" t="s">
        <v>19</v>
      </c>
      <c r="T12" s="171" t="s">
        <v>20</v>
      </c>
      <c r="U12" s="171" t="s">
        <v>21</v>
      </c>
      <c r="V12" s="172" t="s">
        <v>22</v>
      </c>
    </row>
    <row r="13" spans="1:22" x14ac:dyDescent="0.2">
      <c r="A13" s="173"/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4"/>
      <c r="M13" s="174"/>
      <c r="N13" s="174"/>
      <c r="O13" s="174"/>
      <c r="P13" s="174"/>
      <c r="Q13" s="174"/>
      <c r="R13" s="174"/>
      <c r="S13" s="174"/>
      <c r="T13" s="174"/>
      <c r="U13" s="175"/>
      <c r="V13" s="176"/>
    </row>
    <row r="14" spans="1:22" x14ac:dyDescent="0.2">
      <c r="A14" s="173"/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4"/>
      <c r="M14" s="174"/>
      <c r="N14" s="174"/>
      <c r="O14" s="174"/>
      <c r="P14" s="174"/>
      <c r="Q14" s="174"/>
      <c r="R14" s="174"/>
      <c r="S14" s="174"/>
      <c r="T14" s="174"/>
      <c r="U14" s="175"/>
      <c r="V14" s="176"/>
    </row>
    <row r="15" spans="1:22" x14ac:dyDescent="0.2">
      <c r="A15" s="173"/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4"/>
      <c r="M15" s="174"/>
      <c r="N15" s="174"/>
      <c r="O15" s="174"/>
      <c r="P15" s="174"/>
      <c r="Q15" s="174"/>
      <c r="R15" s="174"/>
      <c r="S15" s="174"/>
      <c r="T15" s="174"/>
      <c r="U15" s="175"/>
      <c r="V15" s="176"/>
    </row>
    <row r="16" spans="1:22" x14ac:dyDescent="0.2">
      <c r="A16" s="173"/>
      <c r="B16" s="173"/>
      <c r="C16" s="173"/>
      <c r="D16" s="173"/>
      <c r="E16" s="173"/>
      <c r="F16" s="173"/>
      <c r="G16" s="173"/>
      <c r="H16" s="173"/>
      <c r="I16" s="173"/>
      <c r="J16" s="173"/>
      <c r="K16" s="173"/>
      <c r="L16" s="174"/>
      <c r="M16" s="174"/>
      <c r="N16" s="174"/>
      <c r="O16" s="174"/>
      <c r="P16" s="174"/>
      <c r="Q16" s="174"/>
      <c r="R16" s="174"/>
      <c r="S16" s="174"/>
      <c r="T16" s="174"/>
      <c r="U16" s="175"/>
      <c r="V16" s="176"/>
    </row>
    <row r="17" spans="1:22" x14ac:dyDescent="0.2">
      <c r="A17" s="173"/>
      <c r="B17" s="173"/>
      <c r="C17" s="173"/>
      <c r="D17" s="173"/>
      <c r="E17" s="173"/>
      <c r="F17" s="173"/>
      <c r="G17" s="173"/>
      <c r="H17" s="173"/>
      <c r="I17" s="173"/>
      <c r="J17" s="173"/>
      <c r="K17" s="173"/>
      <c r="L17" s="174"/>
      <c r="M17" s="174"/>
      <c r="N17" s="174"/>
      <c r="O17" s="174"/>
      <c r="P17" s="174"/>
      <c r="Q17" s="174"/>
      <c r="R17" s="174"/>
      <c r="S17" s="174"/>
      <c r="T17" s="174"/>
      <c r="U17" s="175"/>
      <c r="V17" s="176"/>
    </row>
    <row r="18" spans="1:22" x14ac:dyDescent="0.2">
      <c r="A18" s="173"/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4"/>
      <c r="M18" s="174"/>
      <c r="N18" s="174"/>
      <c r="O18" s="174"/>
      <c r="P18" s="174"/>
      <c r="Q18" s="174"/>
      <c r="R18" s="174"/>
      <c r="S18" s="174"/>
      <c r="T18" s="174"/>
      <c r="U18" s="175"/>
      <c r="V18" s="176"/>
    </row>
    <row r="19" spans="1:22" x14ac:dyDescent="0.2">
      <c r="A19" s="173"/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4"/>
      <c r="M19" s="174"/>
      <c r="N19" s="174"/>
      <c r="O19" s="174"/>
      <c r="P19" s="174"/>
      <c r="Q19" s="174"/>
      <c r="R19" s="174"/>
      <c r="S19" s="174"/>
      <c r="T19" s="174"/>
      <c r="U19" s="175"/>
      <c r="V19" s="176"/>
    </row>
    <row r="20" spans="1:22" x14ac:dyDescent="0.2">
      <c r="A20" s="173"/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4"/>
      <c r="M20" s="174"/>
      <c r="N20" s="174"/>
      <c r="O20" s="174"/>
      <c r="P20" s="174"/>
      <c r="Q20" s="174"/>
      <c r="R20" s="174"/>
      <c r="S20" s="174"/>
      <c r="T20" s="174"/>
      <c r="U20" s="175"/>
      <c r="V20" s="176"/>
    </row>
    <row r="21" spans="1:22" x14ac:dyDescent="0.2">
      <c r="A21" s="173"/>
      <c r="B21" s="173"/>
      <c r="C21" s="173"/>
      <c r="D21" s="173"/>
      <c r="E21" s="173"/>
      <c r="F21" s="173"/>
      <c r="G21" s="173"/>
      <c r="H21" s="173"/>
      <c r="I21" s="173"/>
      <c r="J21" s="173"/>
      <c r="K21" s="173"/>
      <c r="L21" s="174"/>
      <c r="M21" s="174"/>
      <c r="N21" s="174"/>
      <c r="O21" s="174"/>
      <c r="P21" s="174"/>
      <c r="Q21" s="174"/>
      <c r="R21" s="174"/>
      <c r="S21" s="174"/>
      <c r="T21" s="174"/>
      <c r="U21" s="175"/>
      <c r="V21" s="176"/>
    </row>
    <row r="22" spans="1:22" x14ac:dyDescent="0.2">
      <c r="A22" s="173"/>
      <c r="B22" s="173"/>
      <c r="C22" s="173"/>
      <c r="D22" s="173"/>
      <c r="E22" s="173"/>
      <c r="F22" s="173"/>
      <c r="G22" s="173"/>
      <c r="H22" s="173"/>
      <c r="I22" s="173"/>
      <c r="J22" s="173"/>
      <c r="K22" s="173"/>
      <c r="L22" s="174"/>
      <c r="M22" s="174"/>
      <c r="N22" s="174"/>
      <c r="O22" s="174"/>
      <c r="P22" s="174"/>
      <c r="Q22" s="174"/>
      <c r="R22" s="174"/>
      <c r="S22" s="174"/>
      <c r="T22" s="174"/>
      <c r="U22" s="175"/>
      <c r="V22" s="176"/>
    </row>
    <row r="23" spans="1:22" x14ac:dyDescent="0.2">
      <c r="A23" s="173"/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4"/>
      <c r="M23" s="174"/>
      <c r="N23" s="174"/>
      <c r="O23" s="174"/>
      <c r="P23" s="174"/>
      <c r="Q23" s="174"/>
      <c r="R23" s="174"/>
      <c r="S23" s="174"/>
      <c r="T23" s="174"/>
      <c r="U23" s="175"/>
      <c r="V23" s="176"/>
    </row>
    <row r="24" spans="1:22" x14ac:dyDescent="0.2">
      <c r="A24" s="173"/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4"/>
      <c r="M24" s="174"/>
      <c r="N24" s="174"/>
      <c r="O24" s="174"/>
      <c r="P24" s="174"/>
      <c r="Q24" s="174"/>
      <c r="R24" s="174"/>
      <c r="S24" s="174"/>
      <c r="T24" s="174"/>
      <c r="U24" s="175"/>
      <c r="V24" s="176"/>
    </row>
    <row r="25" spans="1:22" x14ac:dyDescent="0.2">
      <c r="A25" s="173"/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4"/>
      <c r="M25" s="174"/>
      <c r="N25" s="174"/>
      <c r="O25" s="174"/>
      <c r="P25" s="174"/>
      <c r="Q25" s="174"/>
      <c r="R25" s="174"/>
      <c r="S25" s="174"/>
      <c r="T25" s="174"/>
      <c r="U25" s="175"/>
      <c r="V25" s="176"/>
    </row>
    <row r="26" spans="1:22" x14ac:dyDescent="0.2">
      <c r="A26" s="173"/>
      <c r="B26" s="173"/>
      <c r="C26" s="173"/>
      <c r="D26" s="173"/>
      <c r="E26" s="173"/>
      <c r="F26" s="173"/>
      <c r="G26" s="173"/>
      <c r="H26" s="173"/>
      <c r="I26" s="173"/>
      <c r="J26" s="173"/>
      <c r="K26" s="173"/>
      <c r="L26" s="174"/>
      <c r="M26" s="174"/>
      <c r="N26" s="174"/>
      <c r="O26" s="174"/>
      <c r="P26" s="174"/>
      <c r="Q26" s="174"/>
      <c r="R26" s="174"/>
      <c r="S26" s="174"/>
      <c r="T26" s="174"/>
      <c r="U26" s="175"/>
      <c r="V26" s="176"/>
    </row>
    <row r="27" spans="1:22" x14ac:dyDescent="0.2">
      <c r="A27" s="173"/>
      <c r="B27" s="173"/>
      <c r="C27" s="173"/>
      <c r="D27" s="173"/>
      <c r="E27" s="173"/>
      <c r="F27" s="173"/>
      <c r="G27" s="173"/>
      <c r="H27" s="173"/>
      <c r="I27" s="173"/>
      <c r="J27" s="173"/>
      <c r="K27" s="173"/>
      <c r="L27" s="174"/>
      <c r="M27" s="174"/>
      <c r="N27" s="174"/>
      <c r="O27" s="174"/>
      <c r="P27" s="174"/>
      <c r="Q27" s="174"/>
      <c r="R27" s="174"/>
      <c r="S27" s="174"/>
      <c r="T27" s="174"/>
      <c r="U27" s="175"/>
      <c r="V27" s="176"/>
    </row>
    <row r="28" spans="1:22" x14ac:dyDescent="0.2">
      <c r="A28" s="173"/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4"/>
      <c r="M28" s="174"/>
      <c r="N28" s="174"/>
      <c r="O28" s="174"/>
      <c r="P28" s="174"/>
      <c r="Q28" s="174"/>
      <c r="R28" s="174"/>
      <c r="S28" s="174"/>
      <c r="T28" s="174"/>
      <c r="U28" s="175"/>
      <c r="V28" s="176"/>
    </row>
    <row r="29" spans="1:22" x14ac:dyDescent="0.2">
      <c r="A29" s="173"/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4"/>
      <c r="M29" s="174"/>
      <c r="N29" s="174"/>
      <c r="O29" s="174"/>
      <c r="P29" s="174"/>
      <c r="Q29" s="174"/>
      <c r="R29" s="174"/>
      <c r="S29" s="174"/>
      <c r="T29" s="174"/>
      <c r="U29" s="175"/>
      <c r="V29" s="176"/>
    </row>
    <row r="30" spans="1:22" x14ac:dyDescent="0.2">
      <c r="A30" s="173"/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4"/>
      <c r="M30" s="174"/>
      <c r="N30" s="174"/>
      <c r="O30" s="174"/>
      <c r="P30" s="174"/>
      <c r="Q30" s="174"/>
      <c r="R30" s="174"/>
      <c r="S30" s="174"/>
      <c r="T30" s="174"/>
      <c r="U30" s="175"/>
      <c r="V30" s="176"/>
    </row>
    <row r="31" spans="1:22" x14ac:dyDescent="0.2">
      <c r="A31" s="173"/>
      <c r="B31" s="173"/>
      <c r="C31" s="173"/>
      <c r="D31" s="173"/>
      <c r="E31" s="173"/>
      <c r="F31" s="173"/>
      <c r="G31" s="173"/>
      <c r="H31" s="173"/>
      <c r="I31" s="173"/>
      <c r="J31" s="173"/>
      <c r="K31" s="173"/>
      <c r="L31" s="174"/>
      <c r="M31" s="174"/>
      <c r="N31" s="174"/>
      <c r="O31" s="174"/>
      <c r="P31" s="174"/>
      <c r="Q31" s="174"/>
      <c r="R31" s="174"/>
      <c r="S31" s="174"/>
      <c r="T31" s="174"/>
      <c r="U31" s="175"/>
      <c r="V31" s="176"/>
    </row>
    <row r="32" spans="1:22" x14ac:dyDescent="0.2">
      <c r="A32" s="173"/>
      <c r="B32" s="173"/>
      <c r="C32" s="173"/>
      <c r="D32" s="173"/>
      <c r="E32" s="173"/>
      <c r="F32" s="173"/>
      <c r="G32" s="173"/>
      <c r="H32" s="173"/>
      <c r="I32" s="173"/>
      <c r="J32" s="173"/>
      <c r="K32" s="173"/>
      <c r="L32" s="174"/>
      <c r="M32" s="174"/>
      <c r="N32" s="174"/>
      <c r="O32" s="174"/>
      <c r="P32" s="174"/>
      <c r="Q32" s="174"/>
      <c r="R32" s="174"/>
      <c r="S32" s="174"/>
      <c r="T32" s="174"/>
      <c r="U32" s="175"/>
      <c r="V32" s="176"/>
    </row>
    <row r="33" spans="1:21" x14ac:dyDescent="0.2">
      <c r="A33" s="173"/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4"/>
      <c r="M33" s="174"/>
      <c r="N33" s="174"/>
      <c r="O33" s="174"/>
      <c r="P33" s="174"/>
      <c r="Q33" s="174"/>
      <c r="R33" s="174"/>
      <c r="S33" s="174"/>
      <c r="T33" s="174"/>
      <c r="U33" s="175"/>
    </row>
    <row r="34" spans="1:21" x14ac:dyDescent="0.2">
      <c r="A34" s="173"/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4"/>
      <c r="M34" s="174"/>
      <c r="N34" s="174"/>
      <c r="O34" s="174"/>
      <c r="P34" s="174"/>
      <c r="Q34" s="174"/>
      <c r="R34" s="174"/>
      <c r="S34" s="174"/>
      <c r="T34" s="174"/>
      <c r="U34" s="175"/>
    </row>
    <row r="35" spans="1:21" x14ac:dyDescent="0.2">
      <c r="A35" s="173"/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4"/>
      <c r="M35" s="174"/>
      <c r="N35" s="174"/>
      <c r="O35" s="174"/>
      <c r="P35" s="174"/>
      <c r="Q35" s="174"/>
      <c r="R35" s="174"/>
      <c r="S35" s="174"/>
      <c r="T35" s="174"/>
      <c r="U35" s="175"/>
    </row>
    <row r="36" spans="1:21" x14ac:dyDescent="0.2">
      <c r="A36" s="173"/>
      <c r="B36" s="173"/>
      <c r="C36" s="173"/>
      <c r="D36" s="173"/>
      <c r="E36" s="173"/>
      <c r="F36" s="173"/>
      <c r="G36" s="173"/>
      <c r="H36" s="173"/>
      <c r="I36" s="173"/>
      <c r="J36" s="173"/>
      <c r="K36" s="173"/>
      <c r="L36" s="174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x14ac:dyDescent="0.2">
      <c r="A37" s="173"/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174"/>
      <c r="M37" s="174"/>
      <c r="N37" s="174"/>
      <c r="O37" s="174"/>
      <c r="P37" s="174"/>
      <c r="Q37" s="174"/>
      <c r="R37" s="174"/>
      <c r="S37" s="174"/>
      <c r="T37" s="174"/>
      <c r="U37" s="175"/>
    </row>
    <row r="38" spans="1:21" x14ac:dyDescent="0.2">
      <c r="A38" s="173"/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4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x14ac:dyDescent="0.2">
      <c r="A39" s="173"/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4"/>
      <c r="M39" s="174"/>
      <c r="N39" s="174"/>
      <c r="O39" s="174"/>
      <c r="P39" s="174"/>
      <c r="Q39" s="174"/>
      <c r="R39" s="174"/>
      <c r="S39" s="174"/>
      <c r="T39" s="174"/>
      <c r="U39" s="175"/>
    </row>
    <row r="40" spans="1:21" x14ac:dyDescent="0.2">
      <c r="A40" s="173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4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x14ac:dyDescent="0.2">
      <c r="A41" s="173"/>
      <c r="B41" s="173"/>
      <c r="C41" s="173"/>
      <c r="D41" s="173"/>
      <c r="E41" s="173"/>
      <c r="F41" s="173"/>
      <c r="G41" s="173"/>
      <c r="H41" s="173"/>
      <c r="I41" s="173"/>
      <c r="J41" s="173"/>
      <c r="K41" s="173"/>
      <c r="L41" s="174"/>
      <c r="M41" s="174"/>
      <c r="N41" s="174"/>
      <c r="O41" s="174"/>
      <c r="P41" s="174"/>
      <c r="Q41" s="174"/>
      <c r="R41" s="174"/>
      <c r="S41" s="174"/>
      <c r="T41" s="174"/>
      <c r="U41" s="175"/>
    </row>
    <row r="42" spans="1:21" x14ac:dyDescent="0.2">
      <c r="A42" s="173"/>
      <c r="B42" s="173"/>
      <c r="C42" s="173"/>
      <c r="D42" s="173"/>
      <c r="E42" s="173"/>
      <c r="F42" s="173"/>
      <c r="G42" s="173"/>
      <c r="H42" s="173"/>
      <c r="I42" s="173"/>
      <c r="J42" s="173"/>
      <c r="K42" s="173"/>
      <c r="L42" s="174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x14ac:dyDescent="0.2">
      <c r="A43" s="173"/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4"/>
      <c r="M43" s="174"/>
      <c r="N43" s="174"/>
      <c r="O43" s="174"/>
      <c r="P43" s="174"/>
      <c r="Q43" s="174"/>
      <c r="R43" s="174"/>
      <c r="S43" s="174"/>
      <c r="T43" s="174"/>
      <c r="U43" s="175"/>
    </row>
    <row r="44" spans="1:21" x14ac:dyDescent="0.2">
      <c r="A44" s="173"/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4"/>
      <c r="M44" s="174"/>
      <c r="N44" s="174"/>
      <c r="O44" s="174"/>
      <c r="P44" s="174"/>
      <c r="Q44" s="174"/>
      <c r="R44" s="174"/>
      <c r="S44" s="174"/>
      <c r="T44" s="174"/>
      <c r="U44" s="175"/>
    </row>
  </sheetData>
  <sheetProtection password="C678" sheet="1" objects="1" scenarios="1" formatCells="0"/>
  <mergeCells count="28">
    <mergeCell ref="N3:O3"/>
    <mergeCell ref="P3:V3"/>
    <mergeCell ref="A4:C4"/>
    <mergeCell ref="D4:F4"/>
    <mergeCell ref="H4:I4"/>
    <mergeCell ref="L4:M4"/>
    <mergeCell ref="N4:O4"/>
    <mergeCell ref="P4:V4"/>
    <mergeCell ref="A5:C5"/>
    <mergeCell ref="D5:F5"/>
    <mergeCell ref="N5:O5"/>
    <mergeCell ref="P5:V5"/>
    <mergeCell ref="A6:C6"/>
    <mergeCell ref="D6:F6"/>
    <mergeCell ref="H6:I6"/>
    <mergeCell ref="N6:O6"/>
    <mergeCell ref="P6:V6"/>
    <mergeCell ref="A10:C10"/>
    <mergeCell ref="D10:F10"/>
    <mergeCell ref="H10:I10"/>
    <mergeCell ref="U10:V10"/>
    <mergeCell ref="G7:J7"/>
    <mergeCell ref="A8:C8"/>
    <mergeCell ref="D8:F8"/>
    <mergeCell ref="H8:I8"/>
    <mergeCell ref="L8:M8"/>
    <mergeCell ref="A9:C9"/>
    <mergeCell ref="D9:F9"/>
  </mergeCells>
  <pageMargins left="0.78740157480314965" right="0.78740157480314965" top="1.1023622047244095" bottom="0.47244094488188981" header="0.31496062992125984" footer="0.47244094488188981"/>
  <pageSetup paperSize="9" scale="63" fitToHeight="0" orientation="landscape" r:id="rId1"/>
  <headerFooter differentFirst="1" scaleWithDoc="0">
    <oddHeader>&amp;R&amp;6&amp;D
&amp;"-,Tučné"&amp;K05+000&amp;P/&amp;N</oddHeader>
    <firstHeader>&amp;L&amp;9 &amp;10&amp;G</first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1</vt:i4>
      </vt:variant>
    </vt:vector>
  </HeadingPairs>
  <TitlesOfParts>
    <vt:vector size="9" baseType="lpstr">
      <vt:lpstr>Příloha č.1 - nab. cena</vt:lpstr>
      <vt:lpstr>Příloha č.1a - Pravidelný úklid</vt:lpstr>
      <vt:lpstr>Příloha č.1b - Mimořádný úklid</vt:lpstr>
      <vt:lpstr>Příloha č.2 Místa plnění</vt:lpstr>
      <vt:lpstr>Příloha č.2 - Mista plneni</vt:lpstr>
      <vt:lpstr>Příloha č.2a - WC stálý dohled</vt:lpstr>
      <vt:lpstr>Příloha č.2b - Odemykani</vt:lpstr>
      <vt:lpstr>Příloha č.3 - Plan uklidu</vt:lpstr>
      <vt:lpstr>'Příloha č.3 - Plan uklidu'!Názvy_tisku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Blahoš David, Ing.,MBA</cp:lastModifiedBy>
  <cp:lastPrinted>2020-12-11T09:31:55Z</cp:lastPrinted>
  <dcterms:created xsi:type="dcterms:W3CDTF">2020-07-16T13:09:09Z</dcterms:created>
  <dcterms:modified xsi:type="dcterms:W3CDTF">2021-01-21T12:24:04Z</dcterms:modified>
</cp:coreProperties>
</file>